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390" yWindow="615" windowWidth="24615" windowHeight="13230"/>
  </bookViews>
  <sheets>
    <sheet name="Rekapitulace stavby" sheetId="1" r:id="rId1"/>
    <sheet name="D1_01_1 - Stavební" sheetId="2" r:id="rId2"/>
    <sheet name="D1_01_3 - Požárně bezpečn..." sheetId="3" r:id="rId3"/>
    <sheet name="D1_01_4a - Vytápění" sheetId="4" r:id="rId4"/>
    <sheet name="D1_01_4c - Vzduchotechnika" sheetId="5" r:id="rId5"/>
    <sheet name="D1_01_4d - Měření a regulace" sheetId="6" r:id="rId6"/>
    <sheet name="D1_01_4e - Zdravotně tech..." sheetId="7" r:id="rId7"/>
    <sheet name="D1_01_4g-S - Silnoproudá ..." sheetId="8" r:id="rId8"/>
    <sheet name="D1_01_4g-H - Bleskosvod, ..." sheetId="9" r:id="rId9"/>
    <sheet name="D1_01_4h1 - Slaboproudá e..." sheetId="10" r:id="rId10"/>
    <sheet name="D1_01_4h3 - Elektrická po..." sheetId="11" r:id="rId11"/>
    <sheet name="D1_01_4i - Medicinální plyny" sheetId="12" r:id="rId12"/>
    <sheet name="D2_51 - Lékařská technolo..." sheetId="13" r:id="rId13"/>
    <sheet name="D2_52 - Vestabna čistých ..." sheetId="14" r:id="rId14"/>
    <sheet name="VRN - Vedlejší rozpočtové..." sheetId="15" r:id="rId15"/>
  </sheets>
  <definedNames>
    <definedName name="_xlnm._FilterDatabase" localSheetId="1" hidden="1">'D1_01_1 - Stavební'!$C$162:$K$6453</definedName>
    <definedName name="_xlnm._FilterDatabase" localSheetId="2" hidden="1">'D1_01_3 - Požárně bezpečn...'!$C$123:$K$201</definedName>
    <definedName name="_xlnm._FilterDatabase" localSheetId="3" hidden="1">'D1_01_4a - Vytápění'!$C$128:$K$478</definedName>
    <definedName name="_xlnm._FilterDatabase" localSheetId="4" hidden="1">'D1_01_4c - Vzduchotechnika'!$C$131:$K$1682</definedName>
    <definedName name="_xlnm._FilterDatabase" localSheetId="5" hidden="1">'D1_01_4d - Měření a regulace'!$C$130:$K$332</definedName>
    <definedName name="_xlnm._FilterDatabase" localSheetId="6" hidden="1">'D1_01_4e - Zdravotně tech...'!$C$126:$K$427</definedName>
    <definedName name="_xlnm._FilterDatabase" localSheetId="8" hidden="1">'D1_01_4g-H - Bleskosvod, ...'!$C$120:$K$224</definedName>
    <definedName name="_xlnm._FilterDatabase" localSheetId="7" hidden="1">'D1_01_4g-S - Silnoproudá ...'!$C$142:$K$1414</definedName>
    <definedName name="_xlnm._FilterDatabase" localSheetId="9" hidden="1">'D1_01_4h1 - Slaboproudá e...'!$C$131:$K$440</definedName>
    <definedName name="_xlnm._FilterDatabase" localSheetId="10" hidden="1">'D1_01_4h3 - Elektrická po...'!$C$121:$K$198</definedName>
    <definedName name="_xlnm._FilterDatabase" localSheetId="11" hidden="1">'D1_01_4i - Medicinální plyny'!$C$119:$K$156</definedName>
    <definedName name="_xlnm._FilterDatabase" localSheetId="12" hidden="1">'D2_51 - Lékařská technolo...'!$C$117:$K$165</definedName>
    <definedName name="_xlnm._FilterDatabase" localSheetId="13" hidden="1">'D2_52 - Vestabna čistých ...'!$C$123:$K$300</definedName>
    <definedName name="_xlnm._FilterDatabase" localSheetId="14" hidden="1">'VRN - Vedlejší rozpočtové...'!$C$121:$K$135</definedName>
    <definedName name="_xlnm.Print_Titles" localSheetId="1">'D1_01_1 - Stavební'!$162:$162</definedName>
    <definedName name="_xlnm.Print_Titles" localSheetId="2">'D1_01_3 - Požárně bezpečn...'!$123:$123</definedName>
    <definedName name="_xlnm.Print_Titles" localSheetId="3">'D1_01_4a - Vytápění'!$128:$128</definedName>
    <definedName name="_xlnm.Print_Titles" localSheetId="4">'D1_01_4c - Vzduchotechnika'!$131:$131</definedName>
    <definedName name="_xlnm.Print_Titles" localSheetId="5">'D1_01_4d - Měření a regulace'!$130:$130</definedName>
    <definedName name="_xlnm.Print_Titles" localSheetId="6">'D1_01_4e - Zdravotně tech...'!$126:$126</definedName>
    <definedName name="_xlnm.Print_Titles" localSheetId="8">'D1_01_4g-H - Bleskosvod, ...'!$120:$120</definedName>
    <definedName name="_xlnm.Print_Titles" localSheetId="7">'D1_01_4g-S - Silnoproudá ...'!$142:$142</definedName>
    <definedName name="_xlnm.Print_Titles" localSheetId="9">'D1_01_4h1 - Slaboproudá e...'!$131:$131</definedName>
    <definedName name="_xlnm.Print_Titles" localSheetId="10">'D1_01_4h3 - Elektrická po...'!$121:$121</definedName>
    <definedName name="_xlnm.Print_Titles" localSheetId="11">'D1_01_4i - Medicinální plyny'!$119:$119</definedName>
    <definedName name="_xlnm.Print_Titles" localSheetId="12">'D2_51 - Lékařská technolo...'!$117:$117</definedName>
    <definedName name="_xlnm.Print_Titles" localSheetId="13">'D2_52 - Vestabna čistých ...'!$123:$123</definedName>
    <definedName name="_xlnm.Print_Titles" localSheetId="0">'Rekapitulace stavby'!$92:$92</definedName>
    <definedName name="_xlnm.Print_Titles" localSheetId="14">'VRN - Vedlejší rozpočtové...'!$121:$121</definedName>
    <definedName name="_xlnm.Print_Area" localSheetId="1">'D1_01_1 - Stavební'!$C$4:$J$76,'D1_01_1 - Stavební'!$C$82:$J$142,'D1_01_1 - Stavební'!$C$148:$K$6453</definedName>
    <definedName name="_xlnm.Print_Area" localSheetId="2">'D1_01_3 - Požárně bezpečn...'!$C$4:$J$76,'D1_01_3 - Požárně bezpečn...'!$C$82:$J$103,'D1_01_3 - Požárně bezpečn...'!$C$109:$K$201</definedName>
    <definedName name="_xlnm.Print_Area" localSheetId="3">'D1_01_4a - Vytápění'!$C$4:$J$76,'D1_01_4a - Vytápění'!$C$82:$J$108,'D1_01_4a - Vytápění'!$C$114:$K$478</definedName>
    <definedName name="_xlnm.Print_Area" localSheetId="4">'D1_01_4c - Vzduchotechnika'!$C$4:$J$76,'D1_01_4c - Vzduchotechnika'!$C$82:$J$111,'D1_01_4c - Vzduchotechnika'!$C$117:$K$1682</definedName>
    <definedName name="_xlnm.Print_Area" localSheetId="5">'D1_01_4d - Měření a regulace'!$C$4:$J$76,'D1_01_4d - Měření a regulace'!$C$82:$J$110,'D1_01_4d - Měření a regulace'!$C$116:$K$332</definedName>
    <definedName name="_xlnm.Print_Area" localSheetId="6">'D1_01_4e - Zdravotně tech...'!$C$4:$J$76,'D1_01_4e - Zdravotně tech...'!$C$82:$J$106,'D1_01_4e - Zdravotně tech...'!$C$112:$K$427</definedName>
    <definedName name="_xlnm.Print_Area" localSheetId="8">'D1_01_4g-H - Bleskosvod, ...'!$C$4:$J$76,'D1_01_4g-H - Bleskosvod, ...'!$C$82:$J$100,'D1_01_4g-H - Bleskosvod, ...'!$C$106:$K$224</definedName>
    <definedName name="_xlnm.Print_Area" localSheetId="7">'D1_01_4g-S - Silnoproudá ...'!$C$4:$J$76,'D1_01_4g-S - Silnoproudá ...'!$C$82:$J$122,'D1_01_4g-S - Silnoproudá ...'!$C$128:$K$1414</definedName>
    <definedName name="_xlnm.Print_Area" localSheetId="9">'D1_01_4h1 - Slaboproudá e...'!$C$4:$J$76,'D1_01_4h1 - Slaboproudá e...'!$C$82:$J$111,'D1_01_4h1 - Slaboproudá e...'!$C$117:$K$440</definedName>
    <definedName name="_xlnm.Print_Area" localSheetId="10">'D1_01_4h3 - Elektrická po...'!$C$4:$J$76,'D1_01_4h3 - Elektrická po...'!$C$82:$J$101,'D1_01_4h3 - Elektrická po...'!$C$107:$K$198</definedName>
    <definedName name="_xlnm.Print_Area" localSheetId="11">'D1_01_4i - Medicinální plyny'!$C$4:$J$76,'D1_01_4i - Medicinální plyny'!$C$82:$J$99,'D1_01_4i - Medicinální plyny'!$C$105:$K$156</definedName>
    <definedName name="_xlnm.Print_Area" localSheetId="12">'D2_51 - Lékařská technolo...'!$C$4:$J$76,'D2_51 - Lékařská technolo...'!$C$82:$J$99,'D2_51 - Lékařská technolo...'!$C$105:$K$165</definedName>
    <definedName name="_xlnm.Print_Area" localSheetId="13">'D2_52 - Vestabna čistých ...'!$C$4:$J$76,'D2_52 - Vestabna čistých ...'!$C$82:$J$105,'D2_52 - Vestabna čistých ...'!$C$111:$K$300</definedName>
    <definedName name="_xlnm.Print_Area" localSheetId="0">'Rekapitulace stavby'!$D$4:$AO$76,'Rekapitulace stavby'!$C$82:$AQ$110</definedName>
    <definedName name="_xlnm.Print_Area" localSheetId="14">'VRN - Vedlejší rozpočtové...'!$C$4:$J$76,'VRN - Vedlejší rozpočtové...'!$C$82:$J$103,'VRN - Vedlejší rozpočtové...'!$C$109:$K$135</definedName>
  </definedNames>
  <calcPr calcId="145621"/>
</workbook>
</file>

<file path=xl/calcChain.xml><?xml version="1.0" encoding="utf-8"?>
<calcChain xmlns="http://schemas.openxmlformats.org/spreadsheetml/2006/main">
  <c r="J37" i="15" l="1"/>
  <c r="J36" i="15"/>
  <c r="AY109" i="1"/>
  <c r="J35" i="15"/>
  <c r="AX109" i="1" s="1"/>
  <c r="BI135" i="15"/>
  <c r="BH135" i="15"/>
  <c r="BG135" i="15"/>
  <c r="BF135" i="15"/>
  <c r="T135" i="15"/>
  <c r="T134" i="15"/>
  <c r="R135" i="15"/>
  <c r="R134" i="15" s="1"/>
  <c r="P135" i="15"/>
  <c r="P134" i="15"/>
  <c r="BI133" i="15"/>
  <c r="BH133" i="15"/>
  <c r="BG133" i="15"/>
  <c r="BF133" i="15"/>
  <c r="T133" i="15"/>
  <c r="T132" i="15" s="1"/>
  <c r="R133" i="15"/>
  <c r="R132" i="15"/>
  <c r="P133" i="15"/>
  <c r="P132" i="15"/>
  <c r="BI131" i="15"/>
  <c r="BH131" i="15"/>
  <c r="BG131" i="15"/>
  <c r="BF131" i="15"/>
  <c r="T131" i="15"/>
  <c r="R131" i="15"/>
  <c r="P131" i="15"/>
  <c r="BI130" i="15"/>
  <c r="BH130" i="15"/>
  <c r="BG130" i="15"/>
  <c r="BF130" i="15"/>
  <c r="T130" i="15"/>
  <c r="R130" i="15"/>
  <c r="P130" i="15"/>
  <c r="BI128" i="15"/>
  <c r="BH128" i="15"/>
  <c r="BG128" i="15"/>
  <c r="BF128" i="15"/>
  <c r="T128" i="15"/>
  <c r="T127" i="15" s="1"/>
  <c r="R128" i="15"/>
  <c r="R127" i="15"/>
  <c r="P128" i="15"/>
  <c r="P127" i="15"/>
  <c r="BI126" i="15"/>
  <c r="BH126" i="15"/>
  <c r="F36" i="15" s="1"/>
  <c r="BC109" i="1" s="1"/>
  <c r="BG126" i="15"/>
  <c r="BF126" i="15"/>
  <c r="T126" i="15"/>
  <c r="R126" i="15"/>
  <c r="P126" i="15"/>
  <c r="BI125" i="15"/>
  <c r="BH125" i="15"/>
  <c r="BG125" i="15"/>
  <c r="BF125" i="15"/>
  <c r="T125" i="15"/>
  <c r="R125" i="15"/>
  <c r="P125" i="15"/>
  <c r="J119" i="15"/>
  <c r="J118" i="15"/>
  <c r="F118" i="15"/>
  <c r="F116" i="15"/>
  <c r="E114" i="15"/>
  <c r="J92" i="15"/>
  <c r="J91" i="15"/>
  <c r="F91" i="15"/>
  <c r="F89" i="15"/>
  <c r="E87" i="15"/>
  <c r="J18" i="15"/>
  <c r="E18" i="15"/>
  <c r="F119" i="15" s="1"/>
  <c r="J17" i="15"/>
  <c r="J12" i="15"/>
  <c r="J116" i="15" s="1"/>
  <c r="E7" i="15"/>
  <c r="E112" i="15"/>
  <c r="R240" i="14"/>
  <c r="J37" i="14"/>
  <c r="J36" i="14"/>
  <c r="AY108" i="1" s="1"/>
  <c r="J35" i="14"/>
  <c r="AX108" i="1" s="1"/>
  <c r="BI300" i="14"/>
  <c r="BH300" i="14"/>
  <c r="BG300" i="14"/>
  <c r="BF300" i="14"/>
  <c r="T300" i="14"/>
  <c r="R300" i="14"/>
  <c r="P300" i="14"/>
  <c r="BI299" i="14"/>
  <c r="BH299" i="14"/>
  <c r="BG299" i="14"/>
  <c r="BF299" i="14"/>
  <c r="T299" i="14"/>
  <c r="R299" i="14"/>
  <c r="P299" i="14"/>
  <c r="BI241" i="14"/>
  <c r="BH241" i="14"/>
  <c r="BG241" i="14"/>
  <c r="BF241" i="14"/>
  <c r="T241" i="14"/>
  <c r="T240" i="14" s="1"/>
  <c r="R241" i="14"/>
  <c r="P241" i="14"/>
  <c r="P240" i="14" s="1"/>
  <c r="BI239" i="14"/>
  <c r="BH239" i="14"/>
  <c r="BG239" i="14"/>
  <c r="BF239" i="14"/>
  <c r="T239" i="14"/>
  <c r="R239" i="14"/>
  <c r="P239" i="14"/>
  <c r="BI226" i="14"/>
  <c r="BH226" i="14"/>
  <c r="BG226" i="14"/>
  <c r="BF226" i="14"/>
  <c r="T226" i="14"/>
  <c r="R226" i="14"/>
  <c r="P226" i="14"/>
  <c r="BI221" i="14"/>
  <c r="BH221" i="14"/>
  <c r="BG221" i="14"/>
  <c r="BF221" i="14"/>
  <c r="T221" i="14"/>
  <c r="R221" i="14"/>
  <c r="P221" i="14"/>
  <c r="BI220" i="14"/>
  <c r="BH220" i="14"/>
  <c r="BG220" i="14"/>
  <c r="BF220" i="14"/>
  <c r="T220" i="14"/>
  <c r="R220" i="14"/>
  <c r="P220" i="14"/>
  <c r="BI207" i="14"/>
  <c r="BH207" i="14"/>
  <c r="BG207" i="14"/>
  <c r="BF207" i="14"/>
  <c r="T207" i="14"/>
  <c r="R207" i="14"/>
  <c r="P207" i="14"/>
  <c r="BI202" i="14"/>
  <c r="BH202" i="14"/>
  <c r="BG202" i="14"/>
  <c r="BF202" i="14"/>
  <c r="T202" i="14"/>
  <c r="R202" i="14"/>
  <c r="P202" i="14"/>
  <c r="BI197" i="14"/>
  <c r="BH197" i="14"/>
  <c r="BG197" i="14"/>
  <c r="BF197" i="14"/>
  <c r="T197" i="14"/>
  <c r="R197" i="14"/>
  <c r="P197" i="14"/>
  <c r="BI192" i="14"/>
  <c r="BH192" i="14"/>
  <c r="BG192" i="14"/>
  <c r="BF192" i="14"/>
  <c r="T192" i="14"/>
  <c r="R192" i="14"/>
  <c r="P192" i="14"/>
  <c r="BI186" i="14"/>
  <c r="BH186" i="14"/>
  <c r="BG186" i="14"/>
  <c r="BF186" i="14"/>
  <c r="T186" i="14"/>
  <c r="R186" i="14"/>
  <c r="P186" i="14"/>
  <c r="BI180" i="14"/>
  <c r="BH180" i="14"/>
  <c r="BG180" i="14"/>
  <c r="BF180" i="14"/>
  <c r="T180" i="14"/>
  <c r="R180" i="14"/>
  <c r="P180" i="14"/>
  <c r="BI175" i="14"/>
  <c r="BH175" i="14"/>
  <c r="BG175" i="14"/>
  <c r="BF175" i="14"/>
  <c r="T175" i="14"/>
  <c r="R175" i="14"/>
  <c r="P175" i="14"/>
  <c r="BI171" i="14"/>
  <c r="BH171" i="14"/>
  <c r="BG171" i="14"/>
  <c r="BF171" i="14"/>
  <c r="T171" i="14"/>
  <c r="R171" i="14"/>
  <c r="P171" i="14"/>
  <c r="BI169" i="14"/>
  <c r="BH169" i="14"/>
  <c r="BG169" i="14"/>
  <c r="BF169" i="14"/>
  <c r="T169" i="14"/>
  <c r="R169" i="14"/>
  <c r="P169" i="14"/>
  <c r="BI168" i="14"/>
  <c r="BH168" i="14"/>
  <c r="BG168" i="14"/>
  <c r="BF168" i="14"/>
  <c r="T168" i="14"/>
  <c r="R168" i="14"/>
  <c r="P168" i="14"/>
  <c r="BI165" i="14"/>
  <c r="BH165" i="14"/>
  <c r="BG165" i="14"/>
  <c r="BF165" i="14"/>
  <c r="T165" i="14"/>
  <c r="R165" i="14"/>
  <c r="P165" i="14"/>
  <c r="BI162" i="14"/>
  <c r="BH162" i="14"/>
  <c r="BG162" i="14"/>
  <c r="BF162" i="14"/>
  <c r="T162" i="14"/>
  <c r="R162" i="14"/>
  <c r="P162" i="14"/>
  <c r="BI161" i="14"/>
  <c r="BH161" i="14"/>
  <c r="BG161" i="14"/>
  <c r="BF161" i="14"/>
  <c r="T161" i="14"/>
  <c r="R161" i="14"/>
  <c r="P161" i="14"/>
  <c r="BI160" i="14"/>
  <c r="BH160" i="14"/>
  <c r="BG160" i="14"/>
  <c r="BF160" i="14"/>
  <c r="T160" i="14"/>
  <c r="R160" i="14"/>
  <c r="P160" i="14"/>
  <c r="BI153" i="14"/>
  <c r="BH153" i="14"/>
  <c r="BG153" i="14"/>
  <c r="BF153" i="14"/>
  <c r="T153" i="14"/>
  <c r="R153" i="14"/>
  <c r="P153" i="14"/>
  <c r="BI146" i="14"/>
  <c r="BH146" i="14"/>
  <c r="BG146" i="14"/>
  <c r="BF146" i="14"/>
  <c r="T146" i="14"/>
  <c r="R146" i="14"/>
  <c r="P146" i="14"/>
  <c r="BI139" i="14"/>
  <c r="BH139" i="14"/>
  <c r="BG139" i="14"/>
  <c r="BF139" i="14"/>
  <c r="T139" i="14"/>
  <c r="R139" i="14"/>
  <c r="P139" i="14"/>
  <c r="BI137" i="14"/>
  <c r="BH137" i="14"/>
  <c r="BG137" i="14"/>
  <c r="BF137" i="14"/>
  <c r="T137" i="14"/>
  <c r="R137" i="14"/>
  <c r="P137" i="14"/>
  <c r="BI126" i="14"/>
  <c r="BH126" i="14"/>
  <c r="BG126" i="14"/>
  <c r="BF126" i="14"/>
  <c r="T126" i="14"/>
  <c r="R126" i="14"/>
  <c r="P126" i="14"/>
  <c r="J120" i="14"/>
  <c r="F120" i="14"/>
  <c r="F118" i="14"/>
  <c r="E116" i="14"/>
  <c r="J91" i="14"/>
  <c r="F91" i="14"/>
  <c r="F89" i="14"/>
  <c r="E87" i="14"/>
  <c r="J24" i="14"/>
  <c r="E24" i="14"/>
  <c r="J92" i="14"/>
  <c r="J23" i="14"/>
  <c r="J18" i="14"/>
  <c r="E18" i="14"/>
  <c r="F92" i="14"/>
  <c r="J17" i="14"/>
  <c r="J12" i="14"/>
  <c r="J89" i="14" s="1"/>
  <c r="E7" i="14"/>
  <c r="E85" i="14" s="1"/>
  <c r="J37" i="13"/>
  <c r="J36" i="13"/>
  <c r="AY107" i="1"/>
  <c r="J35" i="13"/>
  <c r="AX107" i="1"/>
  <c r="BI165" i="13"/>
  <c r="BH165" i="13"/>
  <c r="BG165" i="13"/>
  <c r="BF165" i="13"/>
  <c r="T165" i="13"/>
  <c r="R165" i="13"/>
  <c r="P165" i="13"/>
  <c r="BI164" i="13"/>
  <c r="BH164" i="13"/>
  <c r="BG164" i="13"/>
  <c r="BF164" i="13"/>
  <c r="T164" i="13"/>
  <c r="R164" i="13"/>
  <c r="P164" i="13"/>
  <c r="BI163" i="13"/>
  <c r="BH163" i="13"/>
  <c r="BG163" i="13"/>
  <c r="BF163" i="13"/>
  <c r="T163" i="13"/>
  <c r="R163" i="13"/>
  <c r="P163" i="13"/>
  <c r="BI162" i="13"/>
  <c r="BH162" i="13"/>
  <c r="BG162" i="13"/>
  <c r="BF162" i="13"/>
  <c r="T162" i="13"/>
  <c r="R162" i="13"/>
  <c r="P162" i="13"/>
  <c r="BI161" i="13"/>
  <c r="BH161" i="13"/>
  <c r="BG161" i="13"/>
  <c r="BF161" i="13"/>
  <c r="T161" i="13"/>
  <c r="R161" i="13"/>
  <c r="P161" i="13"/>
  <c r="BI160" i="13"/>
  <c r="BH160" i="13"/>
  <c r="BG160" i="13"/>
  <c r="BF160" i="13"/>
  <c r="T160" i="13"/>
  <c r="R160" i="13"/>
  <c r="P160" i="13"/>
  <c r="BI159" i="13"/>
  <c r="BH159" i="13"/>
  <c r="BG159" i="13"/>
  <c r="BF159" i="13"/>
  <c r="T159" i="13"/>
  <c r="R159" i="13"/>
  <c r="P159" i="13"/>
  <c r="BI158" i="13"/>
  <c r="BH158" i="13"/>
  <c r="BG158" i="13"/>
  <c r="BF158" i="13"/>
  <c r="T158" i="13"/>
  <c r="R158" i="13"/>
  <c r="P158" i="13"/>
  <c r="BI157" i="13"/>
  <c r="BH157" i="13"/>
  <c r="BG157" i="13"/>
  <c r="BF157" i="13"/>
  <c r="T157" i="13"/>
  <c r="R157" i="13"/>
  <c r="P157" i="13"/>
  <c r="BI156" i="13"/>
  <c r="BH156" i="13"/>
  <c r="BG156" i="13"/>
  <c r="BF156" i="13"/>
  <c r="T156" i="13"/>
  <c r="R156" i="13"/>
  <c r="P156" i="13"/>
  <c r="BI155" i="13"/>
  <c r="BH155" i="13"/>
  <c r="BG155" i="13"/>
  <c r="BF155" i="13"/>
  <c r="T155" i="13"/>
  <c r="R155" i="13"/>
  <c r="P155" i="13"/>
  <c r="BI154" i="13"/>
  <c r="BH154" i="13"/>
  <c r="BG154" i="13"/>
  <c r="BF154" i="13"/>
  <c r="T154" i="13"/>
  <c r="R154" i="13"/>
  <c r="P154" i="13"/>
  <c r="BI153" i="13"/>
  <c r="BH153" i="13"/>
  <c r="BG153" i="13"/>
  <c r="BF153" i="13"/>
  <c r="T153" i="13"/>
  <c r="R153" i="13"/>
  <c r="P153" i="13"/>
  <c r="BI152" i="13"/>
  <c r="BH152" i="13"/>
  <c r="BG152" i="13"/>
  <c r="BF152" i="13"/>
  <c r="T152" i="13"/>
  <c r="R152" i="13"/>
  <c r="P152" i="13"/>
  <c r="BI151" i="13"/>
  <c r="BH151" i="13"/>
  <c r="BG151" i="13"/>
  <c r="BF151" i="13"/>
  <c r="T151" i="13"/>
  <c r="R151" i="13"/>
  <c r="P151" i="13"/>
  <c r="BI150" i="13"/>
  <c r="BH150" i="13"/>
  <c r="BG150" i="13"/>
  <c r="BF150" i="13"/>
  <c r="T150" i="13"/>
  <c r="R150" i="13"/>
  <c r="P150" i="13"/>
  <c r="BI149" i="13"/>
  <c r="BH149" i="13"/>
  <c r="BG149" i="13"/>
  <c r="BF149" i="13"/>
  <c r="T149" i="13"/>
  <c r="R149" i="13"/>
  <c r="P149" i="13"/>
  <c r="BI148" i="13"/>
  <c r="BH148" i="13"/>
  <c r="BG148" i="13"/>
  <c r="BF148" i="13"/>
  <c r="T148" i="13"/>
  <c r="R148" i="13"/>
  <c r="P148" i="13"/>
  <c r="BI147" i="13"/>
  <c r="BH147" i="13"/>
  <c r="BG147" i="13"/>
  <c r="BF147" i="13"/>
  <c r="T147" i="13"/>
  <c r="R147" i="13"/>
  <c r="P147" i="13"/>
  <c r="BI146" i="13"/>
  <c r="BH146" i="13"/>
  <c r="BG146" i="13"/>
  <c r="BF146" i="13"/>
  <c r="T146" i="13"/>
  <c r="R146" i="13"/>
  <c r="P146" i="13"/>
  <c r="BI145" i="13"/>
  <c r="BH145" i="13"/>
  <c r="BG145" i="13"/>
  <c r="BF145" i="13"/>
  <c r="T145" i="13"/>
  <c r="R145" i="13"/>
  <c r="P145" i="13"/>
  <c r="BI144" i="13"/>
  <c r="BH144" i="13"/>
  <c r="BG144" i="13"/>
  <c r="BF144" i="13"/>
  <c r="T144" i="13"/>
  <c r="R144" i="13"/>
  <c r="P144" i="13"/>
  <c r="BI143" i="13"/>
  <c r="BH143" i="13"/>
  <c r="BG143" i="13"/>
  <c r="BF143" i="13"/>
  <c r="T143" i="13"/>
  <c r="R143" i="13"/>
  <c r="P143" i="13"/>
  <c r="BI141" i="13"/>
  <c r="BH141" i="13"/>
  <c r="BG141" i="13"/>
  <c r="BF141" i="13"/>
  <c r="T141" i="13"/>
  <c r="R141" i="13"/>
  <c r="P141" i="13"/>
  <c r="BI140" i="13"/>
  <c r="BH140" i="13"/>
  <c r="BG140" i="13"/>
  <c r="BF140" i="13"/>
  <c r="T140" i="13"/>
  <c r="R140" i="13"/>
  <c r="P140" i="13"/>
  <c r="BI139" i="13"/>
  <c r="BH139" i="13"/>
  <c r="BG139" i="13"/>
  <c r="BF139" i="13"/>
  <c r="T139" i="13"/>
  <c r="R139" i="13"/>
  <c r="P139" i="13"/>
  <c r="BI138" i="13"/>
  <c r="BH138" i="13"/>
  <c r="BG138" i="13"/>
  <c r="BF138" i="13"/>
  <c r="T138" i="13"/>
  <c r="R138" i="13"/>
  <c r="P138" i="13"/>
  <c r="BI137" i="13"/>
  <c r="BH137" i="13"/>
  <c r="BG137" i="13"/>
  <c r="BF137" i="13"/>
  <c r="T137" i="13"/>
  <c r="R137" i="13"/>
  <c r="P137" i="13"/>
  <c r="BI136" i="13"/>
  <c r="BH136" i="13"/>
  <c r="BG136" i="13"/>
  <c r="BF136" i="13"/>
  <c r="T136" i="13"/>
  <c r="R136" i="13"/>
  <c r="P136" i="13"/>
  <c r="BI135" i="13"/>
  <c r="BH135" i="13"/>
  <c r="BG135" i="13"/>
  <c r="BF135" i="13"/>
  <c r="T135" i="13"/>
  <c r="R135" i="13"/>
  <c r="P135" i="13"/>
  <c r="BI134" i="13"/>
  <c r="BH134" i="13"/>
  <c r="BG134" i="13"/>
  <c r="BF134" i="13"/>
  <c r="T134" i="13"/>
  <c r="R134" i="13"/>
  <c r="P134" i="13"/>
  <c r="BI133" i="13"/>
  <c r="BH133" i="13"/>
  <c r="BG133" i="13"/>
  <c r="BF133" i="13"/>
  <c r="T133" i="13"/>
  <c r="R133" i="13"/>
  <c r="P133" i="13"/>
  <c r="BI132" i="13"/>
  <c r="BH132" i="13"/>
  <c r="BG132" i="13"/>
  <c r="BF132" i="13"/>
  <c r="T132" i="13"/>
  <c r="R132" i="13"/>
  <c r="P132" i="13"/>
  <c r="BI131" i="13"/>
  <c r="BH131" i="13"/>
  <c r="BG131" i="13"/>
  <c r="BF131" i="13"/>
  <c r="T131" i="13"/>
  <c r="R131" i="13"/>
  <c r="P131" i="13"/>
  <c r="BI130" i="13"/>
  <c r="BH130" i="13"/>
  <c r="BG130" i="13"/>
  <c r="BF130" i="13"/>
  <c r="T130" i="13"/>
  <c r="R130" i="13"/>
  <c r="P130" i="13"/>
  <c r="BI129" i="13"/>
  <c r="BH129" i="13"/>
  <c r="BG129" i="13"/>
  <c r="BF129" i="13"/>
  <c r="T129" i="13"/>
  <c r="R129" i="13"/>
  <c r="P129" i="13"/>
  <c r="BI128" i="13"/>
  <c r="BH128" i="13"/>
  <c r="BG128" i="13"/>
  <c r="BF128" i="13"/>
  <c r="T128" i="13"/>
  <c r="R128" i="13"/>
  <c r="P128" i="13"/>
  <c r="BI127" i="13"/>
  <c r="BH127" i="13"/>
  <c r="BG127" i="13"/>
  <c r="BF127" i="13"/>
  <c r="T127" i="13"/>
  <c r="R127" i="13"/>
  <c r="P127" i="13"/>
  <c r="BI126" i="13"/>
  <c r="BH126" i="13"/>
  <c r="BG126" i="13"/>
  <c r="BF126" i="13"/>
  <c r="T126" i="13"/>
  <c r="R126" i="13"/>
  <c r="P126" i="13"/>
  <c r="BI125" i="13"/>
  <c r="BH125" i="13"/>
  <c r="BG125" i="13"/>
  <c r="BF125" i="13"/>
  <c r="T125" i="13"/>
  <c r="R125" i="13"/>
  <c r="P125" i="13"/>
  <c r="BI124" i="13"/>
  <c r="BH124" i="13"/>
  <c r="BG124" i="13"/>
  <c r="BF124" i="13"/>
  <c r="T124" i="13"/>
  <c r="R124" i="13"/>
  <c r="P124" i="13"/>
  <c r="BI123" i="13"/>
  <c r="BH123" i="13"/>
  <c r="BG123" i="13"/>
  <c r="BF123" i="13"/>
  <c r="T123" i="13"/>
  <c r="R123" i="13"/>
  <c r="P123" i="13"/>
  <c r="BI122" i="13"/>
  <c r="BH122" i="13"/>
  <c r="BG122" i="13"/>
  <c r="BF122" i="13"/>
  <c r="T122" i="13"/>
  <c r="R122" i="13"/>
  <c r="P122" i="13"/>
  <c r="BI121" i="13"/>
  <c r="BH121" i="13"/>
  <c r="BG121" i="13"/>
  <c r="BF121" i="13"/>
  <c r="T121" i="13"/>
  <c r="R121" i="13"/>
  <c r="P121" i="13"/>
  <c r="BI120" i="13"/>
  <c r="BH120" i="13"/>
  <c r="BG120" i="13"/>
  <c r="BF120" i="13"/>
  <c r="T120" i="13"/>
  <c r="R120" i="13"/>
  <c r="P120" i="13"/>
  <c r="J115" i="13"/>
  <c r="J114" i="13"/>
  <c r="F114" i="13"/>
  <c r="F112" i="13"/>
  <c r="E110" i="13"/>
  <c r="J92" i="13"/>
  <c r="J91" i="13"/>
  <c r="F91" i="13"/>
  <c r="F89" i="13"/>
  <c r="E87" i="13"/>
  <c r="J18" i="13"/>
  <c r="E18" i="13"/>
  <c r="F92" i="13"/>
  <c r="J17" i="13"/>
  <c r="J12" i="13"/>
  <c r="J112" i="13" s="1"/>
  <c r="E7" i="13"/>
  <c r="E108" i="13"/>
  <c r="J39" i="12"/>
  <c r="J38" i="12"/>
  <c r="AY106" i="1"/>
  <c r="J37" i="12"/>
  <c r="AX106" i="1"/>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5" i="12"/>
  <c r="BH145" i="12"/>
  <c r="BG145" i="12"/>
  <c r="BF145" i="12"/>
  <c r="T145" i="12"/>
  <c r="R145" i="12"/>
  <c r="P145" i="12"/>
  <c r="BI144" i="12"/>
  <c r="BH144" i="12"/>
  <c r="BG144" i="12"/>
  <c r="BF144" i="12"/>
  <c r="T144" i="12"/>
  <c r="R144" i="12"/>
  <c r="P144" i="12"/>
  <c r="BI143" i="12"/>
  <c r="BH143" i="12"/>
  <c r="BG143" i="12"/>
  <c r="BF143" i="12"/>
  <c r="T143" i="12"/>
  <c r="R143" i="12"/>
  <c r="P143"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3" i="12"/>
  <c r="BH133" i="12"/>
  <c r="BG133" i="12"/>
  <c r="BF133" i="12"/>
  <c r="T133" i="12"/>
  <c r="R133" i="12"/>
  <c r="P133"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8" i="12"/>
  <c r="BH128" i="12"/>
  <c r="BG128" i="12"/>
  <c r="BF128" i="12"/>
  <c r="T128" i="12"/>
  <c r="R128" i="12"/>
  <c r="P128" i="12"/>
  <c r="BI127" i="12"/>
  <c r="BH127" i="12"/>
  <c r="BG127" i="12"/>
  <c r="BF127" i="12"/>
  <c r="T127" i="12"/>
  <c r="R127" i="12"/>
  <c r="P127" i="12"/>
  <c r="BI126" i="12"/>
  <c r="BH126" i="12"/>
  <c r="BG126" i="12"/>
  <c r="BF126" i="12"/>
  <c r="T126" i="12"/>
  <c r="R126" i="12"/>
  <c r="P126"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J117" i="12"/>
  <c r="J116" i="12"/>
  <c r="F116" i="12"/>
  <c r="F114" i="12"/>
  <c r="E112" i="12"/>
  <c r="J94" i="12"/>
  <c r="J93" i="12"/>
  <c r="F93" i="12"/>
  <c r="F91" i="12"/>
  <c r="E89" i="12"/>
  <c r="J20" i="12"/>
  <c r="E20" i="12"/>
  <c r="F117" i="12" s="1"/>
  <c r="J19" i="12"/>
  <c r="J14" i="12"/>
  <c r="J91" i="12" s="1"/>
  <c r="E7" i="12"/>
  <c r="E85" i="12"/>
  <c r="J39" i="11"/>
  <c r="J38" i="11"/>
  <c r="AY105" i="1" s="1"/>
  <c r="J37" i="11"/>
  <c r="AX105" i="1"/>
  <c r="BI197" i="11"/>
  <c r="BH197" i="11"/>
  <c r="BG197" i="11"/>
  <c r="BF197" i="11"/>
  <c r="T197" i="11"/>
  <c r="R197" i="11"/>
  <c r="P197" i="11"/>
  <c r="BI195" i="11"/>
  <c r="BH195" i="11"/>
  <c r="BG195" i="11"/>
  <c r="BF195" i="11"/>
  <c r="T195" i="11"/>
  <c r="R195" i="11"/>
  <c r="P195" i="11"/>
  <c r="BI193" i="11"/>
  <c r="BH193" i="11"/>
  <c r="BG193" i="11"/>
  <c r="BF193" i="11"/>
  <c r="T193" i="11"/>
  <c r="R193" i="11"/>
  <c r="P193" i="11"/>
  <c r="BI191" i="11"/>
  <c r="BH191" i="11"/>
  <c r="BG191" i="11"/>
  <c r="BF191" i="11"/>
  <c r="T191" i="11"/>
  <c r="R191" i="11"/>
  <c r="P191" i="11"/>
  <c r="BI189" i="11"/>
  <c r="BH189" i="11"/>
  <c r="BG189" i="11"/>
  <c r="BF189" i="11"/>
  <c r="T189" i="11"/>
  <c r="R189" i="11"/>
  <c r="P189" i="11"/>
  <c r="BI187" i="11"/>
  <c r="BH187" i="11"/>
  <c r="BG187" i="11"/>
  <c r="BF187" i="11"/>
  <c r="T187" i="11"/>
  <c r="R187" i="11"/>
  <c r="P187" i="11"/>
  <c r="BI185" i="11"/>
  <c r="BH185" i="11"/>
  <c r="BG185" i="11"/>
  <c r="BF185" i="11"/>
  <c r="T185" i="11"/>
  <c r="R185" i="11"/>
  <c r="P185" i="11"/>
  <c r="BI183" i="11"/>
  <c r="BH183" i="11"/>
  <c r="BG183" i="11"/>
  <c r="BF183" i="11"/>
  <c r="T183" i="11"/>
  <c r="R183" i="11"/>
  <c r="P183" i="11"/>
  <c r="BI181" i="11"/>
  <c r="BH181" i="11"/>
  <c r="BG181" i="11"/>
  <c r="BF181" i="11"/>
  <c r="T181" i="11"/>
  <c r="R181" i="11"/>
  <c r="P181" i="11"/>
  <c r="BI179" i="11"/>
  <c r="BH179" i="11"/>
  <c r="BG179" i="11"/>
  <c r="BF179" i="11"/>
  <c r="T179" i="11"/>
  <c r="R179" i="11"/>
  <c r="P179" i="11"/>
  <c r="BI177" i="11"/>
  <c r="BH177" i="11"/>
  <c r="BG177" i="11"/>
  <c r="BF177" i="11"/>
  <c r="T177" i="11"/>
  <c r="R177" i="11"/>
  <c r="P177" i="11"/>
  <c r="BI175" i="11"/>
  <c r="BH175" i="11"/>
  <c r="BG175" i="11"/>
  <c r="BF175" i="11"/>
  <c r="T175" i="11"/>
  <c r="R175" i="11"/>
  <c r="P175" i="11"/>
  <c r="BI172" i="11"/>
  <c r="BH172" i="11"/>
  <c r="BG172" i="11"/>
  <c r="BF172" i="11"/>
  <c r="T172" i="11"/>
  <c r="R172" i="11"/>
  <c r="P172" i="11"/>
  <c r="BI170" i="11"/>
  <c r="BH170" i="11"/>
  <c r="BG170" i="11"/>
  <c r="BF170" i="11"/>
  <c r="T170" i="11"/>
  <c r="R170" i="11"/>
  <c r="P170" i="11"/>
  <c r="BI168" i="11"/>
  <c r="BH168" i="11"/>
  <c r="BG168" i="11"/>
  <c r="BF168" i="11"/>
  <c r="T168" i="11"/>
  <c r="R168" i="11"/>
  <c r="P168" i="11"/>
  <c r="BI166" i="11"/>
  <c r="BH166" i="11"/>
  <c r="BG166" i="11"/>
  <c r="BF166" i="11"/>
  <c r="T166" i="11"/>
  <c r="R166" i="11"/>
  <c r="P166" i="11"/>
  <c r="BI164" i="11"/>
  <c r="BH164" i="11"/>
  <c r="BG164" i="11"/>
  <c r="BF164" i="11"/>
  <c r="T164" i="11"/>
  <c r="R164" i="11"/>
  <c r="P164" i="11"/>
  <c r="BI162" i="11"/>
  <c r="BH162" i="11"/>
  <c r="BG162" i="11"/>
  <c r="BF162" i="11"/>
  <c r="T162" i="11"/>
  <c r="R162" i="11"/>
  <c r="P162" i="11"/>
  <c r="BI160" i="11"/>
  <c r="BH160" i="11"/>
  <c r="BG160" i="11"/>
  <c r="BF160" i="11"/>
  <c r="T160" i="11"/>
  <c r="R160" i="11"/>
  <c r="P160" i="11"/>
  <c r="BI158" i="11"/>
  <c r="BH158" i="11"/>
  <c r="BG158" i="11"/>
  <c r="BF158" i="11"/>
  <c r="T158" i="11"/>
  <c r="R158" i="11"/>
  <c r="P158" i="11"/>
  <c r="BI156" i="11"/>
  <c r="BH156" i="11"/>
  <c r="BG156" i="11"/>
  <c r="BF156" i="11"/>
  <c r="T156" i="11"/>
  <c r="R156" i="11"/>
  <c r="P156" i="11"/>
  <c r="BI154" i="11"/>
  <c r="BH154" i="11"/>
  <c r="BG154" i="11"/>
  <c r="BF154" i="11"/>
  <c r="T154" i="11"/>
  <c r="R154" i="11"/>
  <c r="P154" i="11"/>
  <c r="BI152" i="11"/>
  <c r="BH152" i="11"/>
  <c r="BG152" i="11"/>
  <c r="BF152" i="11"/>
  <c r="T152" i="11"/>
  <c r="R152" i="11"/>
  <c r="P152" i="11"/>
  <c r="BI150" i="11"/>
  <c r="BH150" i="11"/>
  <c r="BG150" i="11"/>
  <c r="BF150" i="11"/>
  <c r="T150" i="11"/>
  <c r="R150" i="11"/>
  <c r="P150" i="11"/>
  <c r="BI148" i="11"/>
  <c r="BH148" i="11"/>
  <c r="BG148" i="11"/>
  <c r="BF148" i="11"/>
  <c r="T148" i="11"/>
  <c r="R148" i="11"/>
  <c r="P148" i="11"/>
  <c r="BI146" i="11"/>
  <c r="BH146" i="11"/>
  <c r="BG146" i="11"/>
  <c r="BF146" i="11"/>
  <c r="T146" i="11"/>
  <c r="R146" i="11"/>
  <c r="P146" i="11"/>
  <c r="BI144" i="11"/>
  <c r="BH144" i="11"/>
  <c r="BG144" i="11"/>
  <c r="BF144" i="11"/>
  <c r="T144" i="11"/>
  <c r="R144" i="11"/>
  <c r="P144" i="11"/>
  <c r="BI142" i="11"/>
  <c r="BH142" i="11"/>
  <c r="BG142" i="11"/>
  <c r="BF142" i="11"/>
  <c r="T142" i="11"/>
  <c r="R142" i="11"/>
  <c r="P142" i="11"/>
  <c r="BI140" i="11"/>
  <c r="BH140" i="11"/>
  <c r="BG140" i="11"/>
  <c r="BF140" i="11"/>
  <c r="T140" i="11"/>
  <c r="R140" i="11"/>
  <c r="P140" i="11"/>
  <c r="BI138" i="11"/>
  <c r="BH138" i="11"/>
  <c r="BG138" i="11"/>
  <c r="BF138" i="11"/>
  <c r="T138" i="11"/>
  <c r="R138" i="11"/>
  <c r="P138" i="11"/>
  <c r="BI136" i="11"/>
  <c r="BH136" i="11"/>
  <c r="BG136" i="11"/>
  <c r="BF136" i="11"/>
  <c r="T136" i="11"/>
  <c r="R136" i="11"/>
  <c r="P136" i="11"/>
  <c r="BI134" i="11"/>
  <c r="BH134" i="11"/>
  <c r="BG134" i="11"/>
  <c r="BF134" i="11"/>
  <c r="T134" i="11"/>
  <c r="R134" i="11"/>
  <c r="P134" i="11"/>
  <c r="BI132" i="11"/>
  <c r="BH132" i="11"/>
  <c r="BG132" i="11"/>
  <c r="BF132" i="11"/>
  <c r="T132" i="11"/>
  <c r="R132" i="11"/>
  <c r="P132" i="11"/>
  <c r="BI130" i="11"/>
  <c r="BH130" i="11"/>
  <c r="BG130" i="11"/>
  <c r="BF130" i="11"/>
  <c r="T130" i="11"/>
  <c r="R130" i="11"/>
  <c r="P130" i="11"/>
  <c r="BI128" i="11"/>
  <c r="BH128" i="11"/>
  <c r="BG128" i="11"/>
  <c r="BF128" i="11"/>
  <c r="T128" i="11"/>
  <c r="R128" i="11"/>
  <c r="P128" i="11"/>
  <c r="BI126" i="11"/>
  <c r="BH126" i="11"/>
  <c r="BG126" i="11"/>
  <c r="BF126" i="11"/>
  <c r="T126" i="11"/>
  <c r="R126" i="11"/>
  <c r="P126" i="11"/>
  <c r="BI124" i="11"/>
  <c r="BH124" i="11"/>
  <c r="BG124" i="11"/>
  <c r="BF124" i="11"/>
  <c r="T124" i="11"/>
  <c r="R124" i="11"/>
  <c r="P124" i="11"/>
  <c r="J119" i="11"/>
  <c r="J118" i="11"/>
  <c r="F118" i="11"/>
  <c r="F116" i="11"/>
  <c r="E114" i="11"/>
  <c r="J94" i="11"/>
  <c r="J93" i="11"/>
  <c r="F93" i="11"/>
  <c r="F91" i="11"/>
  <c r="E89" i="11"/>
  <c r="J20" i="11"/>
  <c r="E20" i="11"/>
  <c r="F94" i="11"/>
  <c r="J19" i="11"/>
  <c r="J14" i="11"/>
  <c r="J91" i="11" s="1"/>
  <c r="E7" i="11"/>
  <c r="E110" i="11"/>
  <c r="J39" i="10"/>
  <c r="J38" i="10"/>
  <c r="AY104" i="1"/>
  <c r="J37" i="10"/>
  <c r="AX104" i="1" s="1"/>
  <c r="BI439" i="10"/>
  <c r="BH439" i="10"/>
  <c r="BG439" i="10"/>
  <c r="BF439" i="10"/>
  <c r="T439" i="10"/>
  <c r="R439" i="10"/>
  <c r="P439" i="10"/>
  <c r="BI437" i="10"/>
  <c r="BH437" i="10"/>
  <c r="BG437" i="10"/>
  <c r="BF437" i="10"/>
  <c r="T437" i="10"/>
  <c r="R437" i="10"/>
  <c r="P437" i="10"/>
  <c r="BI435" i="10"/>
  <c r="BH435" i="10"/>
  <c r="BG435" i="10"/>
  <c r="BF435" i="10"/>
  <c r="T435" i="10"/>
  <c r="R435" i="10"/>
  <c r="P435" i="10"/>
  <c r="BI433" i="10"/>
  <c r="BH433" i="10"/>
  <c r="BG433" i="10"/>
  <c r="BF433" i="10"/>
  <c r="T433" i="10"/>
  <c r="R433" i="10"/>
  <c r="P433" i="10"/>
  <c r="BI431" i="10"/>
  <c r="BH431" i="10"/>
  <c r="BG431" i="10"/>
  <c r="BF431" i="10"/>
  <c r="T431" i="10"/>
  <c r="R431" i="10"/>
  <c r="P431" i="10"/>
  <c r="BI429" i="10"/>
  <c r="BH429" i="10"/>
  <c r="BG429" i="10"/>
  <c r="BF429" i="10"/>
  <c r="T429" i="10"/>
  <c r="R429" i="10"/>
  <c r="P429" i="10"/>
  <c r="BI427" i="10"/>
  <c r="BH427" i="10"/>
  <c r="BG427" i="10"/>
  <c r="BF427" i="10"/>
  <c r="T427" i="10"/>
  <c r="R427" i="10"/>
  <c r="P427" i="10"/>
  <c r="BI425" i="10"/>
  <c r="BH425" i="10"/>
  <c r="BG425" i="10"/>
  <c r="BF425" i="10"/>
  <c r="T425" i="10"/>
  <c r="R425" i="10"/>
  <c r="P425" i="10"/>
  <c r="BI423" i="10"/>
  <c r="BH423" i="10"/>
  <c r="BG423" i="10"/>
  <c r="BF423" i="10"/>
  <c r="T423" i="10"/>
  <c r="R423" i="10"/>
  <c r="P423" i="10"/>
  <c r="BI421" i="10"/>
  <c r="BH421" i="10"/>
  <c r="BG421" i="10"/>
  <c r="BF421" i="10"/>
  <c r="T421" i="10"/>
  <c r="R421" i="10"/>
  <c r="P421" i="10"/>
  <c r="BI418" i="10"/>
  <c r="BH418" i="10"/>
  <c r="BG418" i="10"/>
  <c r="BF418" i="10"/>
  <c r="T418" i="10"/>
  <c r="R418" i="10"/>
  <c r="P418" i="10"/>
  <c r="BI416" i="10"/>
  <c r="BH416" i="10"/>
  <c r="BG416" i="10"/>
  <c r="BF416" i="10"/>
  <c r="T416" i="10"/>
  <c r="R416" i="10"/>
  <c r="P416" i="10"/>
  <c r="BI414" i="10"/>
  <c r="BH414" i="10"/>
  <c r="BG414" i="10"/>
  <c r="BF414" i="10"/>
  <c r="T414" i="10"/>
  <c r="R414" i="10"/>
  <c r="P414" i="10"/>
  <c r="BI412" i="10"/>
  <c r="BH412" i="10"/>
  <c r="BG412" i="10"/>
  <c r="BF412" i="10"/>
  <c r="T412" i="10"/>
  <c r="R412" i="10"/>
  <c r="P412" i="10"/>
  <c r="BI410" i="10"/>
  <c r="BH410" i="10"/>
  <c r="BG410" i="10"/>
  <c r="BF410" i="10"/>
  <c r="T410" i="10"/>
  <c r="R410" i="10"/>
  <c r="P410" i="10"/>
  <c r="BI408" i="10"/>
  <c r="BH408" i="10"/>
  <c r="BG408" i="10"/>
  <c r="BF408" i="10"/>
  <c r="T408" i="10"/>
  <c r="R408" i="10"/>
  <c r="P408" i="10"/>
  <c r="BI405" i="10"/>
  <c r="BH405" i="10"/>
  <c r="BG405" i="10"/>
  <c r="BF405" i="10"/>
  <c r="T405" i="10"/>
  <c r="R405" i="10"/>
  <c r="P405" i="10"/>
  <c r="BI403" i="10"/>
  <c r="BH403" i="10"/>
  <c r="BG403" i="10"/>
  <c r="BF403" i="10"/>
  <c r="T403" i="10"/>
  <c r="R403" i="10"/>
  <c r="P403" i="10"/>
  <c r="BI401" i="10"/>
  <c r="BH401" i="10"/>
  <c r="BG401" i="10"/>
  <c r="BF401" i="10"/>
  <c r="T401" i="10"/>
  <c r="R401" i="10"/>
  <c r="P401" i="10"/>
  <c r="BI399" i="10"/>
  <c r="BH399" i="10"/>
  <c r="BG399" i="10"/>
  <c r="BF399" i="10"/>
  <c r="T399" i="10"/>
  <c r="R399" i="10"/>
  <c r="P399" i="10"/>
  <c r="BI397" i="10"/>
  <c r="BH397" i="10"/>
  <c r="BG397" i="10"/>
  <c r="BF397" i="10"/>
  <c r="T397" i="10"/>
  <c r="R397" i="10"/>
  <c r="P397" i="10"/>
  <c r="BI395" i="10"/>
  <c r="BH395" i="10"/>
  <c r="BG395" i="10"/>
  <c r="BF395" i="10"/>
  <c r="T395" i="10"/>
  <c r="R395" i="10"/>
  <c r="P395" i="10"/>
  <c r="BI393" i="10"/>
  <c r="BH393" i="10"/>
  <c r="BG393" i="10"/>
  <c r="BF393" i="10"/>
  <c r="T393" i="10"/>
  <c r="R393" i="10"/>
  <c r="P393" i="10"/>
  <c r="BI391" i="10"/>
  <c r="BH391" i="10"/>
  <c r="BG391" i="10"/>
  <c r="BF391" i="10"/>
  <c r="T391" i="10"/>
  <c r="R391" i="10"/>
  <c r="P391" i="10"/>
  <c r="BI389" i="10"/>
  <c r="BH389" i="10"/>
  <c r="BG389" i="10"/>
  <c r="BF389" i="10"/>
  <c r="T389" i="10"/>
  <c r="R389" i="10"/>
  <c r="P389" i="10"/>
  <c r="BI387" i="10"/>
  <c r="BH387" i="10"/>
  <c r="BG387" i="10"/>
  <c r="BF387" i="10"/>
  <c r="T387" i="10"/>
  <c r="R387" i="10"/>
  <c r="P387" i="10"/>
  <c r="BI385" i="10"/>
  <c r="BH385" i="10"/>
  <c r="BG385" i="10"/>
  <c r="BF385" i="10"/>
  <c r="T385" i="10"/>
  <c r="R385" i="10"/>
  <c r="P385" i="10"/>
  <c r="BI383" i="10"/>
  <c r="BH383" i="10"/>
  <c r="BG383" i="10"/>
  <c r="BF383" i="10"/>
  <c r="T383" i="10"/>
  <c r="R383" i="10"/>
  <c r="P383" i="10"/>
  <c r="BI381" i="10"/>
  <c r="BH381" i="10"/>
  <c r="BG381" i="10"/>
  <c r="BF381" i="10"/>
  <c r="T381" i="10"/>
  <c r="R381" i="10"/>
  <c r="P381" i="10"/>
  <c r="BI379" i="10"/>
  <c r="BH379" i="10"/>
  <c r="BG379" i="10"/>
  <c r="BF379" i="10"/>
  <c r="T379" i="10"/>
  <c r="R379" i="10"/>
  <c r="P379" i="10"/>
  <c r="BI377" i="10"/>
  <c r="BH377" i="10"/>
  <c r="BG377" i="10"/>
  <c r="BF377" i="10"/>
  <c r="T377" i="10"/>
  <c r="R377" i="10"/>
  <c r="P377" i="10"/>
  <c r="BI375" i="10"/>
  <c r="BH375" i="10"/>
  <c r="BG375" i="10"/>
  <c r="BF375" i="10"/>
  <c r="T375" i="10"/>
  <c r="R375" i="10"/>
  <c r="P375" i="10"/>
  <c r="BI373" i="10"/>
  <c r="BH373" i="10"/>
  <c r="BG373" i="10"/>
  <c r="BF373" i="10"/>
  <c r="T373" i="10"/>
  <c r="R373" i="10"/>
  <c r="P373" i="10"/>
  <c r="BI371" i="10"/>
  <c r="BH371" i="10"/>
  <c r="BG371" i="10"/>
  <c r="BF371" i="10"/>
  <c r="T371" i="10"/>
  <c r="R371" i="10"/>
  <c r="P371" i="10"/>
  <c r="BI369" i="10"/>
  <c r="BH369" i="10"/>
  <c r="BG369" i="10"/>
  <c r="BF369" i="10"/>
  <c r="T369" i="10"/>
  <c r="R369" i="10"/>
  <c r="P369" i="10"/>
  <c r="BI367" i="10"/>
  <c r="BH367" i="10"/>
  <c r="BG367" i="10"/>
  <c r="BF367" i="10"/>
  <c r="T367" i="10"/>
  <c r="R367" i="10"/>
  <c r="P367" i="10"/>
  <c r="BI365" i="10"/>
  <c r="BH365" i="10"/>
  <c r="BG365" i="10"/>
  <c r="BF365" i="10"/>
  <c r="T365" i="10"/>
  <c r="R365" i="10"/>
  <c r="P365" i="10"/>
  <c r="BI363" i="10"/>
  <c r="BH363" i="10"/>
  <c r="BG363" i="10"/>
  <c r="BF363" i="10"/>
  <c r="T363" i="10"/>
  <c r="R363" i="10"/>
  <c r="P363" i="10"/>
  <c r="BI360" i="10"/>
  <c r="BH360" i="10"/>
  <c r="BG360" i="10"/>
  <c r="BF360" i="10"/>
  <c r="T360" i="10"/>
  <c r="R360" i="10"/>
  <c r="P360" i="10"/>
  <c r="BI358" i="10"/>
  <c r="BH358" i="10"/>
  <c r="BG358" i="10"/>
  <c r="BF358" i="10"/>
  <c r="T358" i="10"/>
  <c r="R358" i="10"/>
  <c r="P358" i="10"/>
  <c r="BI356" i="10"/>
  <c r="BH356" i="10"/>
  <c r="BG356" i="10"/>
  <c r="BF356" i="10"/>
  <c r="T356" i="10"/>
  <c r="R356" i="10"/>
  <c r="P356" i="10"/>
  <c r="BI354" i="10"/>
  <c r="BH354" i="10"/>
  <c r="BG354" i="10"/>
  <c r="BF354" i="10"/>
  <c r="T354" i="10"/>
  <c r="R354" i="10"/>
  <c r="P354" i="10"/>
  <c r="BI352" i="10"/>
  <c r="BH352" i="10"/>
  <c r="BG352" i="10"/>
  <c r="BF352" i="10"/>
  <c r="T352" i="10"/>
  <c r="R352" i="10"/>
  <c r="P352" i="10"/>
  <c r="BI350" i="10"/>
  <c r="BH350" i="10"/>
  <c r="BG350" i="10"/>
  <c r="BF350" i="10"/>
  <c r="T350" i="10"/>
  <c r="R350" i="10"/>
  <c r="P350" i="10"/>
  <c r="BI347" i="10"/>
  <c r="BH347" i="10"/>
  <c r="BG347" i="10"/>
  <c r="BF347" i="10"/>
  <c r="T347" i="10"/>
  <c r="R347" i="10"/>
  <c r="P347" i="10"/>
  <c r="BI345" i="10"/>
  <c r="BH345" i="10"/>
  <c r="BG345" i="10"/>
  <c r="BF345" i="10"/>
  <c r="T345" i="10"/>
  <c r="R345" i="10"/>
  <c r="P345" i="10"/>
  <c r="BI343" i="10"/>
  <c r="BH343" i="10"/>
  <c r="BG343" i="10"/>
  <c r="BF343" i="10"/>
  <c r="T343" i="10"/>
  <c r="R343" i="10"/>
  <c r="P343" i="10"/>
  <c r="BI341" i="10"/>
  <c r="BH341" i="10"/>
  <c r="BG341" i="10"/>
  <c r="BF341" i="10"/>
  <c r="T341" i="10"/>
  <c r="R341" i="10"/>
  <c r="P341" i="10"/>
  <c r="BI339" i="10"/>
  <c r="BH339" i="10"/>
  <c r="BG339" i="10"/>
  <c r="BF339" i="10"/>
  <c r="T339" i="10"/>
  <c r="R339" i="10"/>
  <c r="P339" i="10"/>
  <c r="BI337" i="10"/>
  <c r="BH337" i="10"/>
  <c r="BG337" i="10"/>
  <c r="BF337" i="10"/>
  <c r="T337" i="10"/>
  <c r="R337" i="10"/>
  <c r="P337" i="10"/>
  <c r="BI335" i="10"/>
  <c r="BH335" i="10"/>
  <c r="BG335" i="10"/>
  <c r="BF335" i="10"/>
  <c r="T335" i="10"/>
  <c r="R335" i="10"/>
  <c r="P335" i="10"/>
  <c r="BI333" i="10"/>
  <c r="BH333" i="10"/>
  <c r="BG333" i="10"/>
  <c r="BF333" i="10"/>
  <c r="T333" i="10"/>
  <c r="R333" i="10"/>
  <c r="P333" i="10"/>
  <c r="BI331" i="10"/>
  <c r="BH331" i="10"/>
  <c r="BG331" i="10"/>
  <c r="BF331" i="10"/>
  <c r="T331" i="10"/>
  <c r="R331" i="10"/>
  <c r="P331" i="10"/>
  <c r="BI329" i="10"/>
  <c r="BH329" i="10"/>
  <c r="BG329" i="10"/>
  <c r="BF329" i="10"/>
  <c r="T329" i="10"/>
  <c r="R329" i="10"/>
  <c r="P329" i="10"/>
  <c r="BI327" i="10"/>
  <c r="BH327" i="10"/>
  <c r="BG327" i="10"/>
  <c r="BF327" i="10"/>
  <c r="T327" i="10"/>
  <c r="R327" i="10"/>
  <c r="P327" i="10"/>
  <c r="BI325" i="10"/>
  <c r="BH325" i="10"/>
  <c r="BG325" i="10"/>
  <c r="BF325" i="10"/>
  <c r="T325" i="10"/>
  <c r="R325" i="10"/>
  <c r="P325" i="10"/>
  <c r="BI322" i="10"/>
  <c r="BH322" i="10"/>
  <c r="BG322" i="10"/>
  <c r="BF322" i="10"/>
  <c r="T322" i="10"/>
  <c r="R322" i="10"/>
  <c r="P322" i="10"/>
  <c r="BI320" i="10"/>
  <c r="BH320" i="10"/>
  <c r="BG320" i="10"/>
  <c r="BF320" i="10"/>
  <c r="T320" i="10"/>
  <c r="R320" i="10"/>
  <c r="P320" i="10"/>
  <c r="BI318" i="10"/>
  <c r="BH318" i="10"/>
  <c r="BG318" i="10"/>
  <c r="BF318" i="10"/>
  <c r="T318" i="10"/>
  <c r="R318" i="10"/>
  <c r="P318" i="10"/>
  <c r="BI316" i="10"/>
  <c r="BH316" i="10"/>
  <c r="BG316" i="10"/>
  <c r="BF316" i="10"/>
  <c r="T316" i="10"/>
  <c r="R316" i="10"/>
  <c r="P316" i="10"/>
  <c r="BI314" i="10"/>
  <c r="BH314" i="10"/>
  <c r="BG314" i="10"/>
  <c r="BF314" i="10"/>
  <c r="T314" i="10"/>
  <c r="R314" i="10"/>
  <c r="P314" i="10"/>
  <c r="BI312" i="10"/>
  <c r="BH312" i="10"/>
  <c r="BG312" i="10"/>
  <c r="BF312" i="10"/>
  <c r="T312" i="10"/>
  <c r="R312" i="10"/>
  <c r="P312" i="10"/>
  <c r="BI310" i="10"/>
  <c r="BH310" i="10"/>
  <c r="BG310" i="10"/>
  <c r="BF310" i="10"/>
  <c r="T310" i="10"/>
  <c r="R310" i="10"/>
  <c r="P310" i="10"/>
  <c r="BI308" i="10"/>
  <c r="BH308" i="10"/>
  <c r="BG308" i="10"/>
  <c r="BF308" i="10"/>
  <c r="T308" i="10"/>
  <c r="R308" i="10"/>
  <c r="P308" i="10"/>
  <c r="BI306" i="10"/>
  <c r="BH306" i="10"/>
  <c r="BG306" i="10"/>
  <c r="BF306" i="10"/>
  <c r="T306" i="10"/>
  <c r="R306" i="10"/>
  <c r="P306" i="10"/>
  <c r="BI304" i="10"/>
  <c r="BH304" i="10"/>
  <c r="BG304" i="10"/>
  <c r="BF304" i="10"/>
  <c r="T304" i="10"/>
  <c r="R304" i="10"/>
  <c r="P304" i="10"/>
  <c r="BI302" i="10"/>
  <c r="BH302" i="10"/>
  <c r="BG302" i="10"/>
  <c r="BF302" i="10"/>
  <c r="T302" i="10"/>
  <c r="R302" i="10"/>
  <c r="P302" i="10"/>
  <c r="BI300" i="10"/>
  <c r="BH300" i="10"/>
  <c r="BG300" i="10"/>
  <c r="BF300" i="10"/>
  <c r="T300" i="10"/>
  <c r="R300" i="10"/>
  <c r="P300" i="10"/>
  <c r="BI298" i="10"/>
  <c r="BH298" i="10"/>
  <c r="BG298" i="10"/>
  <c r="BF298" i="10"/>
  <c r="T298" i="10"/>
  <c r="R298" i="10"/>
  <c r="P298" i="10"/>
  <c r="BI296" i="10"/>
  <c r="BH296" i="10"/>
  <c r="BG296" i="10"/>
  <c r="BF296" i="10"/>
  <c r="T296" i="10"/>
  <c r="R296" i="10"/>
  <c r="P296" i="10"/>
  <c r="BI294" i="10"/>
  <c r="BH294" i="10"/>
  <c r="BG294" i="10"/>
  <c r="BF294" i="10"/>
  <c r="T294" i="10"/>
  <c r="R294" i="10"/>
  <c r="P294" i="10"/>
  <c r="BI292" i="10"/>
  <c r="BH292" i="10"/>
  <c r="BG292" i="10"/>
  <c r="BF292" i="10"/>
  <c r="T292" i="10"/>
  <c r="R292" i="10"/>
  <c r="P292" i="10"/>
  <c r="BI290" i="10"/>
  <c r="BH290" i="10"/>
  <c r="BG290" i="10"/>
  <c r="BF290" i="10"/>
  <c r="T290" i="10"/>
  <c r="R290" i="10"/>
  <c r="P290" i="10"/>
  <c r="BI288" i="10"/>
  <c r="BH288" i="10"/>
  <c r="BG288" i="10"/>
  <c r="BF288" i="10"/>
  <c r="T288" i="10"/>
  <c r="R288" i="10"/>
  <c r="P288" i="10"/>
  <c r="BI286" i="10"/>
  <c r="BH286" i="10"/>
  <c r="BG286" i="10"/>
  <c r="BF286" i="10"/>
  <c r="T286" i="10"/>
  <c r="R286" i="10"/>
  <c r="P286" i="10"/>
  <c r="BI284" i="10"/>
  <c r="BH284" i="10"/>
  <c r="BG284" i="10"/>
  <c r="BF284" i="10"/>
  <c r="T284" i="10"/>
  <c r="R284" i="10"/>
  <c r="P284" i="10"/>
  <c r="BI282" i="10"/>
  <c r="BH282" i="10"/>
  <c r="BG282" i="10"/>
  <c r="BF282" i="10"/>
  <c r="T282" i="10"/>
  <c r="R282" i="10"/>
  <c r="P282" i="10"/>
  <c r="BI280" i="10"/>
  <c r="BH280" i="10"/>
  <c r="BG280" i="10"/>
  <c r="BF280" i="10"/>
  <c r="T280" i="10"/>
  <c r="R280" i="10"/>
  <c r="P280" i="10"/>
  <c r="BI278" i="10"/>
  <c r="BH278" i="10"/>
  <c r="BG278" i="10"/>
  <c r="BF278" i="10"/>
  <c r="T278" i="10"/>
  <c r="R278" i="10"/>
  <c r="P278" i="10"/>
  <c r="BI276" i="10"/>
  <c r="BH276" i="10"/>
  <c r="BG276" i="10"/>
  <c r="BF276" i="10"/>
  <c r="T276" i="10"/>
  <c r="R276" i="10"/>
  <c r="P276" i="10"/>
  <c r="BI274" i="10"/>
  <c r="BH274" i="10"/>
  <c r="BG274" i="10"/>
  <c r="BF274" i="10"/>
  <c r="T274" i="10"/>
  <c r="R274" i="10"/>
  <c r="P274" i="10"/>
  <c r="BI272" i="10"/>
  <c r="BH272" i="10"/>
  <c r="BG272" i="10"/>
  <c r="BF272" i="10"/>
  <c r="T272" i="10"/>
  <c r="R272" i="10"/>
  <c r="P272" i="10"/>
  <c r="BI270" i="10"/>
  <c r="BH270" i="10"/>
  <c r="BG270" i="10"/>
  <c r="BF270" i="10"/>
  <c r="T270" i="10"/>
  <c r="R270" i="10"/>
  <c r="P270" i="10"/>
  <c r="BI268" i="10"/>
  <c r="BH268" i="10"/>
  <c r="BG268" i="10"/>
  <c r="BF268" i="10"/>
  <c r="T268" i="10"/>
  <c r="R268" i="10"/>
  <c r="P268" i="10"/>
  <c r="BI266" i="10"/>
  <c r="BH266" i="10"/>
  <c r="BG266" i="10"/>
  <c r="BF266" i="10"/>
  <c r="T266" i="10"/>
  <c r="R266" i="10"/>
  <c r="P266" i="10"/>
  <c r="BI264" i="10"/>
  <c r="BH264" i="10"/>
  <c r="BG264" i="10"/>
  <c r="BF264" i="10"/>
  <c r="T264" i="10"/>
  <c r="R264" i="10"/>
  <c r="P264" i="10"/>
  <c r="BI262" i="10"/>
  <c r="BH262" i="10"/>
  <c r="BG262" i="10"/>
  <c r="BF262" i="10"/>
  <c r="T262" i="10"/>
  <c r="R262" i="10"/>
  <c r="P262" i="10"/>
  <c r="BI259" i="10"/>
  <c r="BH259" i="10"/>
  <c r="BG259" i="10"/>
  <c r="BF259" i="10"/>
  <c r="T259" i="10"/>
  <c r="R259" i="10"/>
  <c r="P259" i="10"/>
  <c r="BI257" i="10"/>
  <c r="BH257" i="10"/>
  <c r="BG257" i="10"/>
  <c r="BF257" i="10"/>
  <c r="T257" i="10"/>
  <c r="R257" i="10"/>
  <c r="P257" i="10"/>
  <c r="BI255" i="10"/>
  <c r="BH255" i="10"/>
  <c r="BG255" i="10"/>
  <c r="BF255" i="10"/>
  <c r="T255" i="10"/>
  <c r="R255" i="10"/>
  <c r="P255" i="10"/>
  <c r="BI253" i="10"/>
  <c r="BH253" i="10"/>
  <c r="BG253" i="10"/>
  <c r="BF253" i="10"/>
  <c r="T253" i="10"/>
  <c r="R253" i="10"/>
  <c r="P253" i="10"/>
  <c r="BI251" i="10"/>
  <c r="BH251" i="10"/>
  <c r="BG251" i="10"/>
  <c r="BF251" i="10"/>
  <c r="T251" i="10"/>
  <c r="R251" i="10"/>
  <c r="P251" i="10"/>
  <c r="BI249" i="10"/>
  <c r="BH249" i="10"/>
  <c r="BG249" i="10"/>
  <c r="BF249" i="10"/>
  <c r="T249" i="10"/>
  <c r="R249" i="10"/>
  <c r="P249" i="10"/>
  <c r="BI247" i="10"/>
  <c r="BH247" i="10"/>
  <c r="BG247" i="10"/>
  <c r="BF247" i="10"/>
  <c r="T247" i="10"/>
  <c r="R247" i="10"/>
  <c r="P247" i="10"/>
  <c r="BI245" i="10"/>
  <c r="BH245" i="10"/>
  <c r="BG245" i="10"/>
  <c r="BF245" i="10"/>
  <c r="T245" i="10"/>
  <c r="R245" i="10"/>
  <c r="P245" i="10"/>
  <c r="BI243" i="10"/>
  <c r="BH243" i="10"/>
  <c r="BG243" i="10"/>
  <c r="BF243" i="10"/>
  <c r="T243" i="10"/>
  <c r="R243" i="10"/>
  <c r="P243" i="10"/>
  <c r="BI241" i="10"/>
  <c r="BH241" i="10"/>
  <c r="BG241" i="10"/>
  <c r="BF241" i="10"/>
  <c r="T241" i="10"/>
  <c r="R241" i="10"/>
  <c r="P241" i="10"/>
  <c r="BI238" i="10"/>
  <c r="BH238" i="10"/>
  <c r="BG238" i="10"/>
  <c r="BF238" i="10"/>
  <c r="T238" i="10"/>
  <c r="R238" i="10"/>
  <c r="P238" i="10"/>
  <c r="BI236" i="10"/>
  <c r="BH236" i="10"/>
  <c r="BG236" i="10"/>
  <c r="BF236" i="10"/>
  <c r="T236" i="10"/>
  <c r="R236" i="10"/>
  <c r="P236" i="10"/>
  <c r="BI234" i="10"/>
  <c r="BH234" i="10"/>
  <c r="BG234" i="10"/>
  <c r="BF234" i="10"/>
  <c r="T234" i="10"/>
  <c r="R234" i="10"/>
  <c r="P234" i="10"/>
  <c r="BI232" i="10"/>
  <c r="BH232" i="10"/>
  <c r="BG232" i="10"/>
  <c r="BF232" i="10"/>
  <c r="T232" i="10"/>
  <c r="R232" i="10"/>
  <c r="P232" i="10"/>
  <c r="BI230" i="10"/>
  <c r="BH230" i="10"/>
  <c r="BG230" i="10"/>
  <c r="BF230" i="10"/>
  <c r="T230" i="10"/>
  <c r="R230" i="10"/>
  <c r="P230" i="10"/>
  <c r="BI228" i="10"/>
  <c r="BH228" i="10"/>
  <c r="BG228" i="10"/>
  <c r="BF228" i="10"/>
  <c r="T228" i="10"/>
  <c r="R228" i="10"/>
  <c r="P228" i="10"/>
  <c r="BI226" i="10"/>
  <c r="BH226" i="10"/>
  <c r="BG226" i="10"/>
  <c r="BF226" i="10"/>
  <c r="T226" i="10"/>
  <c r="R226" i="10"/>
  <c r="P226" i="10"/>
  <c r="BI224" i="10"/>
  <c r="BH224" i="10"/>
  <c r="BG224" i="10"/>
  <c r="BF224" i="10"/>
  <c r="T224" i="10"/>
  <c r="R224" i="10"/>
  <c r="P224" i="10"/>
  <c r="BI222" i="10"/>
  <c r="BH222" i="10"/>
  <c r="BG222" i="10"/>
  <c r="BF222" i="10"/>
  <c r="T222" i="10"/>
  <c r="R222" i="10"/>
  <c r="P222" i="10"/>
  <c r="BI220" i="10"/>
  <c r="BH220" i="10"/>
  <c r="BG220" i="10"/>
  <c r="BF220" i="10"/>
  <c r="T220" i="10"/>
  <c r="R220" i="10"/>
  <c r="P220" i="10"/>
  <c r="BI218" i="10"/>
  <c r="BH218" i="10"/>
  <c r="BG218" i="10"/>
  <c r="BF218" i="10"/>
  <c r="T218" i="10"/>
  <c r="R218" i="10"/>
  <c r="P218" i="10"/>
  <c r="BI216" i="10"/>
  <c r="BH216" i="10"/>
  <c r="BG216" i="10"/>
  <c r="BF216" i="10"/>
  <c r="T216" i="10"/>
  <c r="R216" i="10"/>
  <c r="P216" i="10"/>
  <c r="BI214" i="10"/>
  <c r="BH214" i="10"/>
  <c r="BG214" i="10"/>
  <c r="BF214" i="10"/>
  <c r="T214" i="10"/>
  <c r="R214" i="10"/>
  <c r="P214" i="10"/>
  <c r="BI212" i="10"/>
  <c r="BH212" i="10"/>
  <c r="BG212" i="10"/>
  <c r="BF212" i="10"/>
  <c r="T212" i="10"/>
  <c r="R212" i="10"/>
  <c r="P212" i="10"/>
  <c r="BI210" i="10"/>
  <c r="BH210" i="10"/>
  <c r="BG210" i="10"/>
  <c r="BF210" i="10"/>
  <c r="T210" i="10"/>
  <c r="R210" i="10"/>
  <c r="P210" i="10"/>
  <c r="BI208" i="10"/>
  <c r="BH208" i="10"/>
  <c r="BG208" i="10"/>
  <c r="BF208" i="10"/>
  <c r="T208" i="10"/>
  <c r="R208" i="10"/>
  <c r="P208" i="10"/>
  <c r="BI206" i="10"/>
  <c r="BH206" i="10"/>
  <c r="BG206" i="10"/>
  <c r="BF206" i="10"/>
  <c r="T206" i="10"/>
  <c r="R206" i="10"/>
  <c r="P206" i="10"/>
  <c r="BI204" i="10"/>
  <c r="BH204" i="10"/>
  <c r="BG204" i="10"/>
  <c r="BF204" i="10"/>
  <c r="T204" i="10"/>
  <c r="R204" i="10"/>
  <c r="P204" i="10"/>
  <c r="BI202" i="10"/>
  <c r="BH202" i="10"/>
  <c r="BG202" i="10"/>
  <c r="BF202" i="10"/>
  <c r="T202" i="10"/>
  <c r="R202" i="10"/>
  <c r="P202" i="10"/>
  <c r="BI200" i="10"/>
  <c r="BH200" i="10"/>
  <c r="BG200" i="10"/>
  <c r="BF200" i="10"/>
  <c r="T200" i="10"/>
  <c r="R200" i="10"/>
  <c r="P200" i="10"/>
  <c r="BI198" i="10"/>
  <c r="BH198" i="10"/>
  <c r="BG198" i="10"/>
  <c r="BF198" i="10"/>
  <c r="T198" i="10"/>
  <c r="R198" i="10"/>
  <c r="P198" i="10"/>
  <c r="BI196" i="10"/>
  <c r="BH196" i="10"/>
  <c r="BG196" i="10"/>
  <c r="BF196" i="10"/>
  <c r="T196" i="10"/>
  <c r="R196" i="10"/>
  <c r="P196" i="10"/>
  <c r="BI194" i="10"/>
  <c r="BH194" i="10"/>
  <c r="BG194" i="10"/>
  <c r="BF194" i="10"/>
  <c r="T194" i="10"/>
  <c r="R194" i="10"/>
  <c r="P194" i="10"/>
  <c r="BI192" i="10"/>
  <c r="BH192" i="10"/>
  <c r="BG192" i="10"/>
  <c r="BF192" i="10"/>
  <c r="T192" i="10"/>
  <c r="R192" i="10"/>
  <c r="P192" i="10"/>
  <c r="BI190" i="10"/>
  <c r="BH190" i="10"/>
  <c r="BG190" i="10"/>
  <c r="BF190" i="10"/>
  <c r="T190" i="10"/>
  <c r="R190" i="10"/>
  <c r="P190" i="10"/>
  <c r="BI188" i="10"/>
  <c r="BH188" i="10"/>
  <c r="BG188" i="10"/>
  <c r="BF188" i="10"/>
  <c r="T188" i="10"/>
  <c r="R188" i="10"/>
  <c r="P188" i="10"/>
  <c r="BI186" i="10"/>
  <c r="BH186" i="10"/>
  <c r="BG186" i="10"/>
  <c r="BF186" i="10"/>
  <c r="T186" i="10"/>
  <c r="R186" i="10"/>
  <c r="P186" i="10"/>
  <c r="BI184" i="10"/>
  <c r="BH184" i="10"/>
  <c r="BG184" i="10"/>
  <c r="BF184" i="10"/>
  <c r="T184" i="10"/>
  <c r="R184" i="10"/>
  <c r="P184" i="10"/>
  <c r="BI182" i="10"/>
  <c r="BH182" i="10"/>
  <c r="BG182" i="10"/>
  <c r="BF182" i="10"/>
  <c r="T182" i="10"/>
  <c r="R182" i="10"/>
  <c r="P182" i="10"/>
  <c r="BI179" i="10"/>
  <c r="BH179" i="10"/>
  <c r="BG179" i="10"/>
  <c r="BF179" i="10"/>
  <c r="T179" i="10"/>
  <c r="R179" i="10"/>
  <c r="P179" i="10"/>
  <c r="BI177" i="10"/>
  <c r="BH177" i="10"/>
  <c r="BG177" i="10"/>
  <c r="BF177" i="10"/>
  <c r="T177" i="10"/>
  <c r="R177" i="10"/>
  <c r="P177" i="10"/>
  <c r="BI175" i="10"/>
  <c r="BH175" i="10"/>
  <c r="BG175" i="10"/>
  <c r="BF175" i="10"/>
  <c r="T175" i="10"/>
  <c r="R175" i="10"/>
  <c r="P175" i="10"/>
  <c r="BI173" i="10"/>
  <c r="BH173" i="10"/>
  <c r="BG173" i="10"/>
  <c r="BF173" i="10"/>
  <c r="T173" i="10"/>
  <c r="R173" i="10"/>
  <c r="P173" i="10"/>
  <c r="BI171" i="10"/>
  <c r="BH171" i="10"/>
  <c r="BG171" i="10"/>
  <c r="BF171" i="10"/>
  <c r="T171" i="10"/>
  <c r="R171" i="10"/>
  <c r="P171" i="10"/>
  <c r="BI169" i="10"/>
  <c r="BH169" i="10"/>
  <c r="BG169" i="10"/>
  <c r="BF169" i="10"/>
  <c r="T169" i="10"/>
  <c r="R169" i="10"/>
  <c r="P169" i="10"/>
  <c r="BI167" i="10"/>
  <c r="BH167" i="10"/>
  <c r="BG167" i="10"/>
  <c r="BF167" i="10"/>
  <c r="T167" i="10"/>
  <c r="R167" i="10"/>
  <c r="P167" i="10"/>
  <c r="BI165" i="10"/>
  <c r="BH165" i="10"/>
  <c r="BG165" i="10"/>
  <c r="BF165" i="10"/>
  <c r="T165" i="10"/>
  <c r="R165" i="10"/>
  <c r="P165" i="10"/>
  <c r="BI163" i="10"/>
  <c r="BH163" i="10"/>
  <c r="BG163" i="10"/>
  <c r="BF163" i="10"/>
  <c r="T163" i="10"/>
  <c r="R163" i="10"/>
  <c r="P163" i="10"/>
  <c r="BI161" i="10"/>
  <c r="BH161" i="10"/>
  <c r="BG161" i="10"/>
  <c r="BF161" i="10"/>
  <c r="T161" i="10"/>
  <c r="R161" i="10"/>
  <c r="P161" i="10"/>
  <c r="BI159" i="10"/>
  <c r="BH159" i="10"/>
  <c r="BG159" i="10"/>
  <c r="BF159" i="10"/>
  <c r="T159" i="10"/>
  <c r="R159" i="10"/>
  <c r="P159" i="10"/>
  <c r="BI157" i="10"/>
  <c r="BH157" i="10"/>
  <c r="BG157" i="10"/>
  <c r="BF157" i="10"/>
  <c r="T157" i="10"/>
  <c r="R157" i="10"/>
  <c r="P157" i="10"/>
  <c r="BI155" i="10"/>
  <c r="BH155" i="10"/>
  <c r="BG155" i="10"/>
  <c r="BF155" i="10"/>
  <c r="T155" i="10"/>
  <c r="R155" i="10"/>
  <c r="P155" i="10"/>
  <c r="BI153" i="10"/>
  <c r="BH153" i="10"/>
  <c r="BG153" i="10"/>
  <c r="BF153" i="10"/>
  <c r="T153" i="10"/>
  <c r="R153" i="10"/>
  <c r="P153" i="10"/>
  <c r="BI151" i="10"/>
  <c r="BH151" i="10"/>
  <c r="BG151" i="10"/>
  <c r="BF151" i="10"/>
  <c r="T151" i="10"/>
  <c r="R151" i="10"/>
  <c r="P151" i="10"/>
  <c r="BI147" i="10"/>
  <c r="BH147" i="10"/>
  <c r="BG147" i="10"/>
  <c r="BF147" i="10"/>
  <c r="T147" i="10"/>
  <c r="R147" i="10"/>
  <c r="P147" i="10"/>
  <c r="BI145" i="10"/>
  <c r="BH145" i="10"/>
  <c r="BG145" i="10"/>
  <c r="BF145" i="10"/>
  <c r="T145" i="10"/>
  <c r="R145" i="10"/>
  <c r="P145" i="10"/>
  <c r="BI143" i="10"/>
  <c r="BH143" i="10"/>
  <c r="BG143" i="10"/>
  <c r="BF143" i="10"/>
  <c r="T143" i="10"/>
  <c r="R143" i="10"/>
  <c r="P143" i="10"/>
  <c r="BI141" i="10"/>
  <c r="BH141" i="10"/>
  <c r="BG141" i="10"/>
  <c r="BF141" i="10"/>
  <c r="T141" i="10"/>
  <c r="R141" i="10"/>
  <c r="P141" i="10"/>
  <c r="BI139" i="10"/>
  <c r="BH139" i="10"/>
  <c r="BG139" i="10"/>
  <c r="BF139" i="10"/>
  <c r="T139" i="10"/>
  <c r="R139" i="10"/>
  <c r="P139" i="10"/>
  <c r="BI137" i="10"/>
  <c r="BH137" i="10"/>
  <c r="BG137" i="10"/>
  <c r="BF137" i="10"/>
  <c r="T137" i="10"/>
  <c r="R137" i="10"/>
  <c r="P137" i="10"/>
  <c r="BI135" i="10"/>
  <c r="BH135" i="10"/>
  <c r="BG135" i="10"/>
  <c r="BF135" i="10"/>
  <c r="T135" i="10"/>
  <c r="R135" i="10"/>
  <c r="P135" i="10"/>
  <c r="J129" i="10"/>
  <c r="J128" i="10"/>
  <c r="F128" i="10"/>
  <c r="F126" i="10"/>
  <c r="E124" i="10"/>
  <c r="J94" i="10"/>
  <c r="J93" i="10"/>
  <c r="F93" i="10"/>
  <c r="F91" i="10"/>
  <c r="E89" i="10"/>
  <c r="J20" i="10"/>
  <c r="E20" i="10"/>
  <c r="F94" i="10"/>
  <c r="J19" i="10"/>
  <c r="J14" i="10"/>
  <c r="J126" i="10" s="1"/>
  <c r="E7" i="10"/>
  <c r="E120" i="10"/>
  <c r="J39" i="9"/>
  <c r="J38" i="9"/>
  <c r="AY103" i="1"/>
  <c r="J37" i="9"/>
  <c r="AX103" i="1"/>
  <c r="BI223" i="9"/>
  <c r="BH223" i="9"/>
  <c r="BG223" i="9"/>
  <c r="BF223" i="9"/>
  <c r="T223" i="9"/>
  <c r="R223" i="9"/>
  <c r="P223" i="9"/>
  <c r="BI222" i="9"/>
  <c r="BH222" i="9"/>
  <c r="BG222" i="9"/>
  <c r="BF222" i="9"/>
  <c r="T222" i="9"/>
  <c r="R222" i="9"/>
  <c r="P222" i="9"/>
  <c r="BI220" i="9"/>
  <c r="BH220" i="9"/>
  <c r="BG220" i="9"/>
  <c r="BF220" i="9"/>
  <c r="T220" i="9"/>
  <c r="R220" i="9"/>
  <c r="P220" i="9"/>
  <c r="BI218" i="9"/>
  <c r="BH218" i="9"/>
  <c r="BG218" i="9"/>
  <c r="BF218" i="9"/>
  <c r="T218" i="9"/>
  <c r="R218" i="9"/>
  <c r="P218" i="9"/>
  <c r="BI216" i="9"/>
  <c r="BH216" i="9"/>
  <c r="BG216" i="9"/>
  <c r="BF216" i="9"/>
  <c r="T216" i="9"/>
  <c r="R216" i="9"/>
  <c r="P216" i="9"/>
  <c r="BI215" i="9"/>
  <c r="BH215" i="9"/>
  <c r="BG215" i="9"/>
  <c r="BF215" i="9"/>
  <c r="T215" i="9"/>
  <c r="R215" i="9"/>
  <c r="P215" i="9"/>
  <c r="BI214" i="9"/>
  <c r="BH214" i="9"/>
  <c r="BG214" i="9"/>
  <c r="BF214" i="9"/>
  <c r="T214" i="9"/>
  <c r="R214" i="9"/>
  <c r="P214" i="9"/>
  <c r="BI212" i="9"/>
  <c r="BH212" i="9"/>
  <c r="BG212" i="9"/>
  <c r="BF212" i="9"/>
  <c r="T212" i="9"/>
  <c r="R212" i="9"/>
  <c r="P212" i="9"/>
  <c r="BI210" i="9"/>
  <c r="BH210" i="9"/>
  <c r="BG210" i="9"/>
  <c r="BF210" i="9"/>
  <c r="T210" i="9"/>
  <c r="R210" i="9"/>
  <c r="P210" i="9"/>
  <c r="BI208" i="9"/>
  <c r="BH208" i="9"/>
  <c r="BG208" i="9"/>
  <c r="BF208" i="9"/>
  <c r="T208" i="9"/>
  <c r="R208" i="9"/>
  <c r="P208" i="9"/>
  <c r="BI206" i="9"/>
  <c r="BH206" i="9"/>
  <c r="BG206" i="9"/>
  <c r="BF206" i="9"/>
  <c r="T206" i="9"/>
  <c r="R206" i="9"/>
  <c r="P206" i="9"/>
  <c r="BI204" i="9"/>
  <c r="BH204" i="9"/>
  <c r="BG204" i="9"/>
  <c r="BF204" i="9"/>
  <c r="T204" i="9"/>
  <c r="R204" i="9"/>
  <c r="P204" i="9"/>
  <c r="BI202" i="9"/>
  <c r="BH202" i="9"/>
  <c r="BG202" i="9"/>
  <c r="BF202" i="9"/>
  <c r="T202" i="9"/>
  <c r="R202" i="9"/>
  <c r="P202" i="9"/>
  <c r="BI201" i="9"/>
  <c r="BH201" i="9"/>
  <c r="BG201" i="9"/>
  <c r="BF201" i="9"/>
  <c r="T201" i="9"/>
  <c r="R201" i="9"/>
  <c r="P201" i="9"/>
  <c r="BI200" i="9"/>
  <c r="BH200" i="9"/>
  <c r="BG200" i="9"/>
  <c r="BF200" i="9"/>
  <c r="T200" i="9"/>
  <c r="R200" i="9"/>
  <c r="P200" i="9"/>
  <c r="BI199" i="9"/>
  <c r="BH199" i="9"/>
  <c r="BG199" i="9"/>
  <c r="BF199" i="9"/>
  <c r="T199" i="9"/>
  <c r="R199" i="9"/>
  <c r="P199" i="9"/>
  <c r="BI197" i="9"/>
  <c r="BH197" i="9"/>
  <c r="BG197" i="9"/>
  <c r="BF197" i="9"/>
  <c r="T197" i="9"/>
  <c r="R197" i="9"/>
  <c r="P197" i="9"/>
  <c r="BI196" i="9"/>
  <c r="BH196" i="9"/>
  <c r="BG196" i="9"/>
  <c r="BF196" i="9"/>
  <c r="T196" i="9"/>
  <c r="R196" i="9"/>
  <c r="P196" i="9"/>
  <c r="BI194" i="9"/>
  <c r="BH194" i="9"/>
  <c r="BG194" i="9"/>
  <c r="BF194" i="9"/>
  <c r="T194" i="9"/>
  <c r="R194" i="9"/>
  <c r="P194" i="9"/>
  <c r="BI192" i="9"/>
  <c r="BH192" i="9"/>
  <c r="BG192" i="9"/>
  <c r="BF192" i="9"/>
  <c r="T192" i="9"/>
  <c r="R192" i="9"/>
  <c r="P192" i="9"/>
  <c r="BI191" i="9"/>
  <c r="BH191" i="9"/>
  <c r="BG191" i="9"/>
  <c r="BF191" i="9"/>
  <c r="T191" i="9"/>
  <c r="R191" i="9"/>
  <c r="P191" i="9"/>
  <c r="BI188" i="9"/>
  <c r="BH188" i="9"/>
  <c r="BG188" i="9"/>
  <c r="BF188" i="9"/>
  <c r="T188" i="9"/>
  <c r="R188" i="9"/>
  <c r="P188" i="9"/>
  <c r="BI185" i="9"/>
  <c r="BH185" i="9"/>
  <c r="BG185" i="9"/>
  <c r="BF185" i="9"/>
  <c r="T185" i="9"/>
  <c r="R185" i="9"/>
  <c r="P185" i="9"/>
  <c r="BI184" i="9"/>
  <c r="BH184" i="9"/>
  <c r="BG184" i="9"/>
  <c r="BF184" i="9"/>
  <c r="T184" i="9"/>
  <c r="R184" i="9"/>
  <c r="P184" i="9"/>
  <c r="BI183" i="9"/>
  <c r="BH183" i="9"/>
  <c r="BG183" i="9"/>
  <c r="BF183" i="9"/>
  <c r="T183" i="9"/>
  <c r="R183" i="9"/>
  <c r="P183" i="9"/>
  <c r="BI180" i="9"/>
  <c r="BH180" i="9"/>
  <c r="BG180" i="9"/>
  <c r="BF180" i="9"/>
  <c r="T180" i="9"/>
  <c r="R180" i="9"/>
  <c r="P180" i="9"/>
  <c r="BI177" i="9"/>
  <c r="BH177" i="9"/>
  <c r="BG177" i="9"/>
  <c r="BF177" i="9"/>
  <c r="T177" i="9"/>
  <c r="R177" i="9"/>
  <c r="P177" i="9"/>
  <c r="BI176" i="9"/>
  <c r="BH176" i="9"/>
  <c r="BG176" i="9"/>
  <c r="BF176" i="9"/>
  <c r="T176" i="9"/>
  <c r="R176" i="9"/>
  <c r="P176" i="9"/>
  <c r="BI173" i="9"/>
  <c r="BH173" i="9"/>
  <c r="BG173" i="9"/>
  <c r="BF173" i="9"/>
  <c r="T173" i="9"/>
  <c r="R173" i="9"/>
  <c r="P173" i="9"/>
  <c r="BI170" i="9"/>
  <c r="BH170" i="9"/>
  <c r="BG170" i="9"/>
  <c r="BF170" i="9"/>
  <c r="T170" i="9"/>
  <c r="R170" i="9"/>
  <c r="P170" i="9"/>
  <c r="BI169" i="9"/>
  <c r="BH169" i="9"/>
  <c r="BG169" i="9"/>
  <c r="BF169" i="9"/>
  <c r="T169" i="9"/>
  <c r="R169" i="9"/>
  <c r="P169" i="9"/>
  <c r="BI167" i="9"/>
  <c r="BH167" i="9"/>
  <c r="BG167" i="9"/>
  <c r="BF167" i="9"/>
  <c r="T167" i="9"/>
  <c r="R167" i="9"/>
  <c r="P167" i="9"/>
  <c r="BI165" i="9"/>
  <c r="BH165" i="9"/>
  <c r="BG165" i="9"/>
  <c r="BF165" i="9"/>
  <c r="T165" i="9"/>
  <c r="R165" i="9"/>
  <c r="P165" i="9"/>
  <c r="BI163" i="9"/>
  <c r="BH163" i="9"/>
  <c r="BG163" i="9"/>
  <c r="BF163" i="9"/>
  <c r="T163" i="9"/>
  <c r="R163" i="9"/>
  <c r="P163" i="9"/>
  <c r="BI161" i="9"/>
  <c r="BH161" i="9"/>
  <c r="BG161" i="9"/>
  <c r="BF161" i="9"/>
  <c r="T161" i="9"/>
  <c r="R161" i="9"/>
  <c r="P161" i="9"/>
  <c r="BI158" i="9"/>
  <c r="BH158" i="9"/>
  <c r="BG158" i="9"/>
  <c r="BF158" i="9"/>
  <c r="T158" i="9"/>
  <c r="R158" i="9"/>
  <c r="P158" i="9"/>
  <c r="BI156" i="9"/>
  <c r="BH156" i="9"/>
  <c r="BG156" i="9"/>
  <c r="BF156" i="9"/>
  <c r="T156" i="9"/>
  <c r="R156" i="9"/>
  <c r="P156" i="9"/>
  <c r="BI152" i="9"/>
  <c r="BH152" i="9"/>
  <c r="BG152" i="9"/>
  <c r="BF152" i="9"/>
  <c r="T152" i="9"/>
  <c r="R152" i="9"/>
  <c r="P152" i="9"/>
  <c r="BI149" i="9"/>
  <c r="BH149" i="9"/>
  <c r="BG149" i="9"/>
  <c r="BF149" i="9"/>
  <c r="T149" i="9"/>
  <c r="R149" i="9"/>
  <c r="P149" i="9"/>
  <c r="BI144" i="9"/>
  <c r="BH144" i="9"/>
  <c r="BG144" i="9"/>
  <c r="BF144" i="9"/>
  <c r="T144" i="9"/>
  <c r="R144" i="9"/>
  <c r="P144" i="9"/>
  <c r="BI139" i="9"/>
  <c r="BH139" i="9"/>
  <c r="BG139" i="9"/>
  <c r="BF139" i="9"/>
  <c r="T139" i="9"/>
  <c r="R139" i="9"/>
  <c r="P139" i="9"/>
  <c r="BI138" i="9"/>
  <c r="BH138" i="9"/>
  <c r="BG138" i="9"/>
  <c r="BF138" i="9"/>
  <c r="T138" i="9"/>
  <c r="R138" i="9"/>
  <c r="P138" i="9"/>
  <c r="BI135" i="9"/>
  <c r="BH135" i="9"/>
  <c r="BG135" i="9"/>
  <c r="BF135" i="9"/>
  <c r="T135" i="9"/>
  <c r="R135" i="9"/>
  <c r="P135" i="9"/>
  <c r="BI128" i="9"/>
  <c r="BH128" i="9"/>
  <c r="BG128" i="9"/>
  <c r="BF128" i="9"/>
  <c r="T128" i="9"/>
  <c r="R128" i="9"/>
  <c r="P128" i="9"/>
  <c r="BI127" i="9"/>
  <c r="BH127" i="9"/>
  <c r="BG127" i="9"/>
  <c r="BF127" i="9"/>
  <c r="T127" i="9"/>
  <c r="R127" i="9"/>
  <c r="P127" i="9"/>
  <c r="BI123" i="9"/>
  <c r="BH123" i="9"/>
  <c r="BG123" i="9"/>
  <c r="BF123" i="9"/>
  <c r="T123" i="9"/>
  <c r="R123" i="9"/>
  <c r="P123" i="9"/>
  <c r="J118" i="9"/>
  <c r="J117" i="9"/>
  <c r="F117" i="9"/>
  <c r="F115" i="9"/>
  <c r="E113" i="9"/>
  <c r="J94" i="9"/>
  <c r="J93" i="9"/>
  <c r="F93" i="9"/>
  <c r="F91" i="9"/>
  <c r="E89" i="9"/>
  <c r="J20" i="9"/>
  <c r="E20" i="9"/>
  <c r="F118" i="9" s="1"/>
  <c r="J19" i="9"/>
  <c r="J14" i="9"/>
  <c r="J115" i="9" s="1"/>
  <c r="E7" i="9"/>
  <c r="E109" i="9"/>
  <c r="J39" i="8"/>
  <c r="J38" i="8"/>
  <c r="AY102" i="1" s="1"/>
  <c r="J37" i="8"/>
  <c r="AX102" i="1" s="1"/>
  <c r="BI1412" i="8"/>
  <c r="BH1412" i="8"/>
  <c r="BG1412" i="8"/>
  <c r="BF1412" i="8"/>
  <c r="T1412" i="8"/>
  <c r="R1412" i="8"/>
  <c r="P1412" i="8"/>
  <c r="BI1410" i="8"/>
  <c r="BH1410" i="8"/>
  <c r="BG1410" i="8"/>
  <c r="BF1410" i="8"/>
  <c r="T1410" i="8"/>
  <c r="R1410" i="8"/>
  <c r="P1410" i="8"/>
  <c r="BI1408" i="8"/>
  <c r="BH1408" i="8"/>
  <c r="BG1408" i="8"/>
  <c r="BF1408" i="8"/>
  <c r="T1408" i="8"/>
  <c r="R1408" i="8"/>
  <c r="P1408" i="8"/>
  <c r="BI1406" i="8"/>
  <c r="BH1406" i="8"/>
  <c r="BG1406" i="8"/>
  <c r="BF1406" i="8"/>
  <c r="T1406" i="8"/>
  <c r="R1406" i="8"/>
  <c r="P1406" i="8"/>
  <c r="BI1404" i="8"/>
  <c r="BH1404" i="8"/>
  <c r="BG1404" i="8"/>
  <c r="BF1404" i="8"/>
  <c r="T1404" i="8"/>
  <c r="R1404" i="8"/>
  <c r="P1404" i="8"/>
  <c r="BI1402" i="8"/>
  <c r="BH1402" i="8"/>
  <c r="BG1402" i="8"/>
  <c r="BF1402" i="8"/>
  <c r="T1402" i="8"/>
  <c r="R1402" i="8"/>
  <c r="P1402" i="8"/>
  <c r="BI1400" i="8"/>
  <c r="BH1400" i="8"/>
  <c r="BG1400" i="8"/>
  <c r="BF1400" i="8"/>
  <c r="T1400" i="8"/>
  <c r="R1400" i="8"/>
  <c r="P1400" i="8"/>
  <c r="BI1397" i="8"/>
  <c r="BH1397" i="8"/>
  <c r="BG1397" i="8"/>
  <c r="BF1397" i="8"/>
  <c r="T1397" i="8"/>
  <c r="R1397" i="8"/>
  <c r="P1397" i="8"/>
  <c r="BI1395" i="8"/>
  <c r="BH1395" i="8"/>
  <c r="BG1395" i="8"/>
  <c r="BF1395" i="8"/>
  <c r="T1395" i="8"/>
  <c r="R1395" i="8"/>
  <c r="P1395" i="8"/>
  <c r="BI1391" i="8"/>
  <c r="BH1391" i="8"/>
  <c r="BG1391" i="8"/>
  <c r="BF1391" i="8"/>
  <c r="T1391" i="8"/>
  <c r="R1391" i="8"/>
  <c r="P1391" i="8"/>
  <c r="BI1389" i="8"/>
  <c r="BH1389" i="8"/>
  <c r="BG1389" i="8"/>
  <c r="BF1389" i="8"/>
  <c r="T1389" i="8"/>
  <c r="R1389" i="8"/>
  <c r="P1389" i="8"/>
  <c r="BI1386" i="8"/>
  <c r="BH1386" i="8"/>
  <c r="BG1386" i="8"/>
  <c r="BF1386" i="8"/>
  <c r="T1386" i="8"/>
  <c r="R1386" i="8"/>
  <c r="P1386" i="8"/>
  <c r="BI1383" i="8"/>
  <c r="BH1383" i="8"/>
  <c r="BG1383" i="8"/>
  <c r="BF1383" i="8"/>
  <c r="T1383" i="8"/>
  <c r="R1383" i="8"/>
  <c r="P1383" i="8"/>
  <c r="BI1381" i="8"/>
  <c r="BH1381" i="8"/>
  <c r="BG1381" i="8"/>
  <c r="BF1381" i="8"/>
  <c r="T1381" i="8"/>
  <c r="R1381" i="8"/>
  <c r="P1381" i="8"/>
  <c r="BI1379" i="8"/>
  <c r="BH1379" i="8"/>
  <c r="BG1379" i="8"/>
  <c r="BF1379" i="8"/>
  <c r="T1379" i="8"/>
  <c r="R1379" i="8"/>
  <c r="P1379" i="8"/>
  <c r="BI1378" i="8"/>
  <c r="BH1378" i="8"/>
  <c r="BG1378" i="8"/>
  <c r="BF1378" i="8"/>
  <c r="T1378" i="8"/>
  <c r="R1378" i="8"/>
  <c r="P1378" i="8"/>
  <c r="BI1377" i="8"/>
  <c r="BH1377" i="8"/>
  <c r="BG1377" i="8"/>
  <c r="BF1377" i="8"/>
  <c r="T1377" i="8"/>
  <c r="R1377" i="8"/>
  <c r="P1377" i="8"/>
  <c r="BI1374" i="8"/>
  <c r="BH1374" i="8"/>
  <c r="BG1374" i="8"/>
  <c r="BF1374" i="8"/>
  <c r="T1374" i="8"/>
  <c r="R1374" i="8"/>
  <c r="P1374" i="8"/>
  <c r="BI1373" i="8"/>
  <c r="BH1373" i="8"/>
  <c r="BG1373" i="8"/>
  <c r="BF1373" i="8"/>
  <c r="T1373" i="8"/>
  <c r="R1373" i="8"/>
  <c r="P1373" i="8"/>
  <c r="BI1371" i="8"/>
  <c r="BH1371" i="8"/>
  <c r="BG1371" i="8"/>
  <c r="BF1371" i="8"/>
  <c r="T1371" i="8"/>
  <c r="R1371" i="8"/>
  <c r="P1371" i="8"/>
  <c r="BI1369" i="8"/>
  <c r="BH1369" i="8"/>
  <c r="BG1369" i="8"/>
  <c r="BF1369" i="8"/>
  <c r="T1369" i="8"/>
  <c r="R1369" i="8"/>
  <c r="P1369" i="8"/>
  <c r="BI1367" i="8"/>
  <c r="BH1367" i="8"/>
  <c r="BG1367" i="8"/>
  <c r="BF1367" i="8"/>
  <c r="T1367" i="8"/>
  <c r="R1367" i="8"/>
  <c r="P1367" i="8"/>
  <c r="BI1365" i="8"/>
  <c r="BH1365" i="8"/>
  <c r="BG1365" i="8"/>
  <c r="BF1365" i="8"/>
  <c r="T1365" i="8"/>
  <c r="R1365" i="8"/>
  <c r="P1365" i="8"/>
  <c r="BI1364" i="8"/>
  <c r="BH1364" i="8"/>
  <c r="BG1364" i="8"/>
  <c r="BF1364" i="8"/>
  <c r="T1364" i="8"/>
  <c r="R1364" i="8"/>
  <c r="P1364" i="8"/>
  <c r="BI1362" i="8"/>
  <c r="BH1362" i="8"/>
  <c r="BG1362" i="8"/>
  <c r="BF1362" i="8"/>
  <c r="T1362" i="8"/>
  <c r="R1362" i="8"/>
  <c r="P1362" i="8"/>
  <c r="BI1360" i="8"/>
  <c r="BH1360" i="8"/>
  <c r="BG1360" i="8"/>
  <c r="BF1360" i="8"/>
  <c r="T1360" i="8"/>
  <c r="R1360" i="8"/>
  <c r="P1360" i="8"/>
  <c r="BI1358" i="8"/>
  <c r="BH1358" i="8"/>
  <c r="BG1358" i="8"/>
  <c r="BF1358" i="8"/>
  <c r="T1358" i="8"/>
  <c r="R1358" i="8"/>
  <c r="P1358" i="8"/>
  <c r="BI1357" i="8"/>
  <c r="BH1357" i="8"/>
  <c r="BG1357" i="8"/>
  <c r="BF1357" i="8"/>
  <c r="T1357" i="8"/>
  <c r="R1357" i="8"/>
  <c r="P1357" i="8"/>
  <c r="BI1355" i="8"/>
  <c r="BH1355" i="8"/>
  <c r="BG1355" i="8"/>
  <c r="BF1355" i="8"/>
  <c r="T1355" i="8"/>
  <c r="R1355" i="8"/>
  <c r="P1355" i="8"/>
  <c r="BI1353" i="8"/>
  <c r="BH1353" i="8"/>
  <c r="BG1353" i="8"/>
  <c r="BF1353" i="8"/>
  <c r="T1353" i="8"/>
  <c r="R1353" i="8"/>
  <c r="P1353" i="8"/>
  <c r="BI1351" i="8"/>
  <c r="BH1351" i="8"/>
  <c r="BG1351" i="8"/>
  <c r="BF1351" i="8"/>
  <c r="T1351" i="8"/>
  <c r="R1351" i="8"/>
  <c r="P1351" i="8"/>
  <c r="BI1350" i="8"/>
  <c r="BH1350" i="8"/>
  <c r="BG1350" i="8"/>
  <c r="BF1350" i="8"/>
  <c r="T1350" i="8"/>
  <c r="R1350" i="8"/>
  <c r="P1350" i="8"/>
  <c r="BI1348" i="8"/>
  <c r="BH1348" i="8"/>
  <c r="BG1348" i="8"/>
  <c r="BF1348" i="8"/>
  <c r="T1348" i="8"/>
  <c r="R1348" i="8"/>
  <c r="P1348" i="8"/>
  <c r="BI1346" i="8"/>
  <c r="BH1346" i="8"/>
  <c r="BG1346" i="8"/>
  <c r="BF1346" i="8"/>
  <c r="T1346" i="8"/>
  <c r="R1346" i="8"/>
  <c r="P1346" i="8"/>
  <c r="BI1344" i="8"/>
  <c r="BH1344" i="8"/>
  <c r="BG1344" i="8"/>
  <c r="BF1344" i="8"/>
  <c r="T1344" i="8"/>
  <c r="R1344" i="8"/>
  <c r="P1344" i="8"/>
  <c r="BI1343" i="8"/>
  <c r="BH1343" i="8"/>
  <c r="BG1343" i="8"/>
  <c r="BF1343" i="8"/>
  <c r="T1343" i="8"/>
  <c r="R1343" i="8"/>
  <c r="P1343" i="8"/>
  <c r="BI1341" i="8"/>
  <c r="BH1341" i="8"/>
  <c r="BG1341" i="8"/>
  <c r="BF1341" i="8"/>
  <c r="T1341" i="8"/>
  <c r="R1341" i="8"/>
  <c r="P1341" i="8"/>
  <c r="BI1339" i="8"/>
  <c r="BH1339" i="8"/>
  <c r="BG1339" i="8"/>
  <c r="BF1339" i="8"/>
  <c r="T1339" i="8"/>
  <c r="R1339" i="8"/>
  <c r="P1339" i="8"/>
  <c r="BI1337" i="8"/>
  <c r="BH1337" i="8"/>
  <c r="BG1337" i="8"/>
  <c r="BF1337" i="8"/>
  <c r="T1337" i="8"/>
  <c r="R1337" i="8"/>
  <c r="P1337" i="8"/>
  <c r="BI1335" i="8"/>
  <c r="BH1335" i="8"/>
  <c r="BG1335" i="8"/>
  <c r="BF1335" i="8"/>
  <c r="T1335" i="8"/>
  <c r="R1335" i="8"/>
  <c r="P1335" i="8"/>
  <c r="BI1333" i="8"/>
  <c r="BH1333" i="8"/>
  <c r="BG1333" i="8"/>
  <c r="BF1333" i="8"/>
  <c r="T1333" i="8"/>
  <c r="R1333" i="8"/>
  <c r="P1333" i="8"/>
  <c r="BI1331" i="8"/>
  <c r="BH1331" i="8"/>
  <c r="BG1331" i="8"/>
  <c r="BF1331" i="8"/>
  <c r="T1331" i="8"/>
  <c r="R1331" i="8"/>
  <c r="P1331" i="8"/>
  <c r="BI1329" i="8"/>
  <c r="BH1329" i="8"/>
  <c r="BG1329" i="8"/>
  <c r="BF1329" i="8"/>
  <c r="T1329" i="8"/>
  <c r="R1329" i="8"/>
  <c r="P1329" i="8"/>
  <c r="BI1327" i="8"/>
  <c r="BH1327" i="8"/>
  <c r="BG1327" i="8"/>
  <c r="BF1327" i="8"/>
  <c r="T1327" i="8"/>
  <c r="R1327" i="8"/>
  <c r="P1327" i="8"/>
  <c r="BI1325" i="8"/>
  <c r="BH1325" i="8"/>
  <c r="BG1325" i="8"/>
  <c r="BF1325" i="8"/>
  <c r="T1325" i="8"/>
  <c r="R1325" i="8"/>
  <c r="P1325" i="8"/>
  <c r="BI1323" i="8"/>
  <c r="BH1323" i="8"/>
  <c r="BG1323" i="8"/>
  <c r="BF1323" i="8"/>
  <c r="T1323" i="8"/>
  <c r="R1323" i="8"/>
  <c r="P1323" i="8"/>
  <c r="BI1321" i="8"/>
  <c r="BH1321" i="8"/>
  <c r="BG1321" i="8"/>
  <c r="BF1321" i="8"/>
  <c r="T1321" i="8"/>
  <c r="R1321" i="8"/>
  <c r="P1321" i="8"/>
  <c r="BI1319" i="8"/>
  <c r="BH1319" i="8"/>
  <c r="BG1319" i="8"/>
  <c r="BF1319" i="8"/>
  <c r="T1319" i="8"/>
  <c r="R1319" i="8"/>
  <c r="P1319" i="8"/>
  <c r="BI1317" i="8"/>
  <c r="BH1317" i="8"/>
  <c r="BG1317" i="8"/>
  <c r="BF1317" i="8"/>
  <c r="T1317" i="8"/>
  <c r="R1317" i="8"/>
  <c r="P1317" i="8"/>
  <c r="BI1315" i="8"/>
  <c r="BH1315" i="8"/>
  <c r="BG1315" i="8"/>
  <c r="BF1315" i="8"/>
  <c r="T1315" i="8"/>
  <c r="R1315" i="8"/>
  <c r="P1315" i="8"/>
  <c r="BI1313" i="8"/>
  <c r="BH1313" i="8"/>
  <c r="BG1313" i="8"/>
  <c r="BF1313" i="8"/>
  <c r="T1313" i="8"/>
  <c r="R1313" i="8"/>
  <c r="P1313" i="8"/>
  <c r="BI1311" i="8"/>
  <c r="BH1311" i="8"/>
  <c r="BG1311" i="8"/>
  <c r="BF1311" i="8"/>
  <c r="T1311" i="8"/>
  <c r="R1311" i="8"/>
  <c r="P1311" i="8"/>
  <c r="BI1309" i="8"/>
  <c r="BH1309" i="8"/>
  <c r="BG1309" i="8"/>
  <c r="BF1309" i="8"/>
  <c r="T1309" i="8"/>
  <c r="R1309" i="8"/>
  <c r="P1309" i="8"/>
  <c r="BI1305" i="8"/>
  <c r="BH1305" i="8"/>
  <c r="BG1305" i="8"/>
  <c r="BF1305" i="8"/>
  <c r="T1305" i="8"/>
  <c r="R1305" i="8"/>
  <c r="P1305" i="8"/>
  <c r="BI1304" i="8"/>
  <c r="BH1304" i="8"/>
  <c r="BG1304" i="8"/>
  <c r="BF1304" i="8"/>
  <c r="T1304" i="8"/>
  <c r="R1304" i="8"/>
  <c r="P1304" i="8"/>
  <c r="BI1302" i="8"/>
  <c r="BH1302" i="8"/>
  <c r="BG1302" i="8"/>
  <c r="BF1302" i="8"/>
  <c r="T1302" i="8"/>
  <c r="R1302" i="8"/>
  <c r="P1302" i="8"/>
  <c r="BI1301" i="8"/>
  <c r="BH1301" i="8"/>
  <c r="BG1301" i="8"/>
  <c r="BF1301" i="8"/>
  <c r="T1301" i="8"/>
  <c r="R1301" i="8"/>
  <c r="P1301" i="8"/>
  <c r="BI1298" i="8"/>
  <c r="BH1298" i="8"/>
  <c r="BG1298" i="8"/>
  <c r="BF1298" i="8"/>
  <c r="T1298" i="8"/>
  <c r="R1298" i="8"/>
  <c r="P1298" i="8"/>
  <c r="BI1297" i="8"/>
  <c r="BH1297" i="8"/>
  <c r="BG1297" i="8"/>
  <c r="BF1297" i="8"/>
  <c r="T1297" i="8"/>
  <c r="R1297" i="8"/>
  <c r="P1297" i="8"/>
  <c r="BI1294" i="8"/>
  <c r="BH1294" i="8"/>
  <c r="BG1294" i="8"/>
  <c r="BF1294" i="8"/>
  <c r="T1294" i="8"/>
  <c r="R1294" i="8"/>
  <c r="P1294" i="8"/>
  <c r="BI1293" i="8"/>
  <c r="BH1293" i="8"/>
  <c r="BG1293" i="8"/>
  <c r="BF1293" i="8"/>
  <c r="T1293" i="8"/>
  <c r="R1293" i="8"/>
  <c r="P1293" i="8"/>
  <c r="BI1289" i="8"/>
  <c r="BH1289" i="8"/>
  <c r="BG1289" i="8"/>
  <c r="BF1289" i="8"/>
  <c r="T1289" i="8"/>
  <c r="R1289" i="8"/>
  <c r="P1289" i="8"/>
  <c r="BI1288" i="8"/>
  <c r="BH1288" i="8"/>
  <c r="BG1288" i="8"/>
  <c r="BF1288" i="8"/>
  <c r="T1288" i="8"/>
  <c r="R1288" i="8"/>
  <c r="P1288" i="8"/>
  <c r="BI1287" i="8"/>
  <c r="BH1287" i="8"/>
  <c r="BG1287" i="8"/>
  <c r="BF1287" i="8"/>
  <c r="T1287" i="8"/>
  <c r="R1287" i="8"/>
  <c r="P1287" i="8"/>
  <c r="BI1286" i="8"/>
  <c r="BH1286" i="8"/>
  <c r="BG1286" i="8"/>
  <c r="BF1286" i="8"/>
  <c r="T1286" i="8"/>
  <c r="R1286" i="8"/>
  <c r="P1286" i="8"/>
  <c r="BI1282" i="8"/>
  <c r="BH1282" i="8"/>
  <c r="BG1282" i="8"/>
  <c r="BF1282" i="8"/>
  <c r="T1282" i="8"/>
  <c r="R1282" i="8"/>
  <c r="P1282" i="8"/>
  <c r="BI1281" i="8"/>
  <c r="BH1281" i="8"/>
  <c r="BG1281" i="8"/>
  <c r="BF1281" i="8"/>
  <c r="T1281" i="8"/>
  <c r="R1281" i="8"/>
  <c r="P1281" i="8"/>
  <c r="BI1280" i="8"/>
  <c r="BH1280" i="8"/>
  <c r="BG1280" i="8"/>
  <c r="BF1280" i="8"/>
  <c r="T1280" i="8"/>
  <c r="R1280" i="8"/>
  <c r="P1280" i="8"/>
  <c r="BI1279" i="8"/>
  <c r="BH1279" i="8"/>
  <c r="BG1279" i="8"/>
  <c r="BF1279" i="8"/>
  <c r="T1279" i="8"/>
  <c r="R1279" i="8"/>
  <c r="P1279" i="8"/>
  <c r="BI1275" i="8"/>
  <c r="BH1275" i="8"/>
  <c r="BG1275" i="8"/>
  <c r="BF1275" i="8"/>
  <c r="T1275" i="8"/>
  <c r="R1275" i="8"/>
  <c r="P1275" i="8"/>
  <c r="BI1274" i="8"/>
  <c r="BH1274" i="8"/>
  <c r="BG1274" i="8"/>
  <c r="BF1274" i="8"/>
  <c r="T1274" i="8"/>
  <c r="R1274" i="8"/>
  <c r="P1274" i="8"/>
  <c r="BI1273" i="8"/>
  <c r="BH1273" i="8"/>
  <c r="BG1273" i="8"/>
  <c r="BF1273" i="8"/>
  <c r="T1273" i="8"/>
  <c r="R1273" i="8"/>
  <c r="P1273" i="8"/>
  <c r="BI1272" i="8"/>
  <c r="BH1272" i="8"/>
  <c r="BG1272" i="8"/>
  <c r="BF1272" i="8"/>
  <c r="T1272" i="8"/>
  <c r="R1272" i="8"/>
  <c r="P1272" i="8"/>
  <c r="BI1269" i="8"/>
  <c r="BH1269" i="8"/>
  <c r="BG1269" i="8"/>
  <c r="BF1269" i="8"/>
  <c r="T1269" i="8"/>
  <c r="R1269" i="8"/>
  <c r="P1269" i="8"/>
  <c r="BI1268" i="8"/>
  <c r="BH1268" i="8"/>
  <c r="BG1268" i="8"/>
  <c r="BF1268" i="8"/>
  <c r="T1268" i="8"/>
  <c r="R1268" i="8"/>
  <c r="P1268" i="8"/>
  <c r="BI1267" i="8"/>
  <c r="BH1267" i="8"/>
  <c r="BG1267" i="8"/>
  <c r="BF1267" i="8"/>
  <c r="T1267" i="8"/>
  <c r="R1267" i="8"/>
  <c r="P1267" i="8"/>
  <c r="BI1266" i="8"/>
  <c r="BH1266" i="8"/>
  <c r="BG1266" i="8"/>
  <c r="BF1266" i="8"/>
  <c r="T1266" i="8"/>
  <c r="R1266" i="8"/>
  <c r="P1266" i="8"/>
  <c r="BI1262" i="8"/>
  <c r="BH1262" i="8"/>
  <c r="BG1262" i="8"/>
  <c r="BF1262" i="8"/>
  <c r="T1262" i="8"/>
  <c r="R1262" i="8"/>
  <c r="P1262" i="8"/>
  <c r="BI1261" i="8"/>
  <c r="BH1261" i="8"/>
  <c r="BG1261" i="8"/>
  <c r="BF1261" i="8"/>
  <c r="T1261" i="8"/>
  <c r="R1261" i="8"/>
  <c r="P1261" i="8"/>
  <c r="BI1260" i="8"/>
  <c r="BH1260" i="8"/>
  <c r="BG1260" i="8"/>
  <c r="BF1260" i="8"/>
  <c r="T1260" i="8"/>
  <c r="R1260" i="8"/>
  <c r="P1260" i="8"/>
  <c r="BI1259" i="8"/>
  <c r="BH1259" i="8"/>
  <c r="BG1259" i="8"/>
  <c r="BF1259" i="8"/>
  <c r="T1259" i="8"/>
  <c r="R1259" i="8"/>
  <c r="P1259" i="8"/>
  <c r="BI1254" i="8"/>
  <c r="BH1254" i="8"/>
  <c r="BG1254" i="8"/>
  <c r="BF1254" i="8"/>
  <c r="T1254" i="8"/>
  <c r="R1254" i="8"/>
  <c r="P1254" i="8"/>
  <c r="BI1253" i="8"/>
  <c r="BH1253" i="8"/>
  <c r="BG1253" i="8"/>
  <c r="BF1253" i="8"/>
  <c r="T1253" i="8"/>
  <c r="R1253" i="8"/>
  <c r="P1253" i="8"/>
  <c r="BI1252" i="8"/>
  <c r="BH1252" i="8"/>
  <c r="BG1252" i="8"/>
  <c r="BF1252" i="8"/>
  <c r="T1252" i="8"/>
  <c r="R1252" i="8"/>
  <c r="P1252" i="8"/>
  <c r="BI1251" i="8"/>
  <c r="BH1251" i="8"/>
  <c r="BG1251" i="8"/>
  <c r="BF1251" i="8"/>
  <c r="T1251" i="8"/>
  <c r="R1251" i="8"/>
  <c r="P1251" i="8"/>
  <c r="BI1247" i="8"/>
  <c r="BH1247" i="8"/>
  <c r="BG1247" i="8"/>
  <c r="BF1247" i="8"/>
  <c r="T1247" i="8"/>
  <c r="R1247" i="8"/>
  <c r="P1247" i="8"/>
  <c r="BI1246" i="8"/>
  <c r="BH1246" i="8"/>
  <c r="BG1246" i="8"/>
  <c r="BF1246" i="8"/>
  <c r="T1246" i="8"/>
  <c r="R1246" i="8"/>
  <c r="P1246" i="8"/>
  <c r="BI1245" i="8"/>
  <c r="BH1245" i="8"/>
  <c r="BG1245" i="8"/>
  <c r="BF1245" i="8"/>
  <c r="T1245" i="8"/>
  <c r="R1245" i="8"/>
  <c r="P1245" i="8"/>
  <c r="BI1244" i="8"/>
  <c r="BH1244" i="8"/>
  <c r="BG1244" i="8"/>
  <c r="BF1244" i="8"/>
  <c r="T1244" i="8"/>
  <c r="R1244" i="8"/>
  <c r="P1244" i="8"/>
  <c r="BI1239" i="8"/>
  <c r="BH1239" i="8"/>
  <c r="BG1239" i="8"/>
  <c r="BF1239" i="8"/>
  <c r="T1239" i="8"/>
  <c r="R1239" i="8"/>
  <c r="P1239" i="8"/>
  <c r="BI1238" i="8"/>
  <c r="BH1238" i="8"/>
  <c r="BG1238" i="8"/>
  <c r="BF1238" i="8"/>
  <c r="T1238" i="8"/>
  <c r="R1238" i="8"/>
  <c r="P1238" i="8"/>
  <c r="BI1236" i="8"/>
  <c r="BH1236" i="8"/>
  <c r="BG1236" i="8"/>
  <c r="BF1236" i="8"/>
  <c r="T1236" i="8"/>
  <c r="R1236" i="8"/>
  <c r="P1236" i="8"/>
  <c r="BI1235" i="8"/>
  <c r="BH1235" i="8"/>
  <c r="BG1235" i="8"/>
  <c r="BF1235" i="8"/>
  <c r="T1235" i="8"/>
  <c r="R1235" i="8"/>
  <c r="P1235" i="8"/>
  <c r="BI1233" i="8"/>
  <c r="BH1233" i="8"/>
  <c r="BG1233" i="8"/>
  <c r="BF1233" i="8"/>
  <c r="T1233" i="8"/>
  <c r="R1233" i="8"/>
  <c r="P1233" i="8"/>
  <c r="BI1232" i="8"/>
  <c r="BH1232" i="8"/>
  <c r="BG1232" i="8"/>
  <c r="BF1232" i="8"/>
  <c r="T1232" i="8"/>
  <c r="R1232" i="8"/>
  <c r="P1232" i="8"/>
  <c r="BI1230" i="8"/>
  <c r="BH1230" i="8"/>
  <c r="BG1230" i="8"/>
  <c r="BF1230" i="8"/>
  <c r="T1230" i="8"/>
  <c r="R1230" i="8"/>
  <c r="P1230" i="8"/>
  <c r="BI1229" i="8"/>
  <c r="BH1229" i="8"/>
  <c r="BG1229" i="8"/>
  <c r="BF1229" i="8"/>
  <c r="T1229" i="8"/>
  <c r="R1229" i="8"/>
  <c r="P1229" i="8"/>
  <c r="BI1227" i="8"/>
  <c r="BH1227" i="8"/>
  <c r="BG1227" i="8"/>
  <c r="BF1227" i="8"/>
  <c r="T1227" i="8"/>
  <c r="R1227" i="8"/>
  <c r="P1227" i="8"/>
  <c r="BI1226" i="8"/>
  <c r="BH1226" i="8"/>
  <c r="BG1226" i="8"/>
  <c r="BF1226" i="8"/>
  <c r="T1226" i="8"/>
  <c r="R1226" i="8"/>
  <c r="P1226" i="8"/>
  <c r="BI1224" i="8"/>
  <c r="BH1224" i="8"/>
  <c r="BG1224" i="8"/>
  <c r="BF1224" i="8"/>
  <c r="T1224" i="8"/>
  <c r="R1224" i="8"/>
  <c r="P1224" i="8"/>
  <c r="BI1222" i="8"/>
  <c r="BH1222" i="8"/>
  <c r="BG1222" i="8"/>
  <c r="BF1222" i="8"/>
  <c r="T1222" i="8"/>
  <c r="R1222" i="8"/>
  <c r="P1222" i="8"/>
  <c r="BI1220" i="8"/>
  <c r="BH1220" i="8"/>
  <c r="BG1220" i="8"/>
  <c r="BF1220" i="8"/>
  <c r="T1220" i="8"/>
  <c r="R1220" i="8"/>
  <c r="P1220" i="8"/>
  <c r="BI1218" i="8"/>
  <c r="BH1218" i="8"/>
  <c r="BG1218" i="8"/>
  <c r="BF1218" i="8"/>
  <c r="T1218" i="8"/>
  <c r="R1218" i="8"/>
  <c r="P1218" i="8"/>
  <c r="BI1217" i="8"/>
  <c r="BH1217" i="8"/>
  <c r="BG1217" i="8"/>
  <c r="BF1217" i="8"/>
  <c r="T1217" i="8"/>
  <c r="R1217" i="8"/>
  <c r="P1217" i="8"/>
  <c r="BI1213" i="8"/>
  <c r="BH1213" i="8"/>
  <c r="BG1213" i="8"/>
  <c r="BF1213" i="8"/>
  <c r="T1213" i="8"/>
  <c r="R1213" i="8"/>
  <c r="P1213" i="8"/>
  <c r="BI1210" i="8"/>
  <c r="BH1210" i="8"/>
  <c r="BG1210" i="8"/>
  <c r="BF1210" i="8"/>
  <c r="T1210" i="8"/>
  <c r="R1210" i="8"/>
  <c r="P1210" i="8"/>
  <c r="BI1207" i="8"/>
  <c r="BH1207" i="8"/>
  <c r="BG1207" i="8"/>
  <c r="BF1207" i="8"/>
  <c r="T1207" i="8"/>
  <c r="R1207" i="8"/>
  <c r="P1207" i="8"/>
  <c r="BI1205" i="8"/>
  <c r="BH1205" i="8"/>
  <c r="BG1205" i="8"/>
  <c r="BF1205" i="8"/>
  <c r="T1205" i="8"/>
  <c r="R1205" i="8"/>
  <c r="P1205" i="8"/>
  <c r="BI1202" i="8"/>
  <c r="BH1202" i="8"/>
  <c r="BG1202" i="8"/>
  <c r="BF1202" i="8"/>
  <c r="T1202" i="8"/>
  <c r="R1202" i="8"/>
  <c r="P1202" i="8"/>
  <c r="BI1199" i="8"/>
  <c r="BH1199" i="8"/>
  <c r="BG1199" i="8"/>
  <c r="BF1199" i="8"/>
  <c r="T1199" i="8"/>
  <c r="R1199" i="8"/>
  <c r="P1199" i="8"/>
  <c r="BI1196" i="8"/>
  <c r="BH1196" i="8"/>
  <c r="BG1196" i="8"/>
  <c r="BF1196" i="8"/>
  <c r="T1196" i="8"/>
  <c r="R1196" i="8"/>
  <c r="P1196" i="8"/>
  <c r="BI1195" i="8"/>
  <c r="BH1195" i="8"/>
  <c r="BG1195" i="8"/>
  <c r="BF1195" i="8"/>
  <c r="T1195" i="8"/>
  <c r="R1195" i="8"/>
  <c r="P1195" i="8"/>
  <c r="BI1193" i="8"/>
  <c r="BH1193" i="8"/>
  <c r="BG1193" i="8"/>
  <c r="BF1193" i="8"/>
  <c r="T1193" i="8"/>
  <c r="R1193" i="8"/>
  <c r="P1193" i="8"/>
  <c r="BI1192" i="8"/>
  <c r="BH1192" i="8"/>
  <c r="BG1192" i="8"/>
  <c r="BF1192" i="8"/>
  <c r="T1192" i="8"/>
  <c r="R1192" i="8"/>
  <c r="P1192" i="8"/>
  <c r="BI1189" i="8"/>
  <c r="BH1189" i="8"/>
  <c r="BG1189" i="8"/>
  <c r="BF1189" i="8"/>
  <c r="T1189" i="8"/>
  <c r="R1189" i="8"/>
  <c r="P1189" i="8"/>
  <c r="BI1188" i="8"/>
  <c r="BH1188" i="8"/>
  <c r="BG1188" i="8"/>
  <c r="BF1188" i="8"/>
  <c r="T1188" i="8"/>
  <c r="R1188" i="8"/>
  <c r="P1188" i="8"/>
  <c r="BI1186" i="8"/>
  <c r="BH1186" i="8"/>
  <c r="BG1186" i="8"/>
  <c r="BF1186" i="8"/>
  <c r="T1186" i="8"/>
  <c r="R1186" i="8"/>
  <c r="P1186" i="8"/>
  <c r="BI1185" i="8"/>
  <c r="BH1185" i="8"/>
  <c r="BG1185" i="8"/>
  <c r="BF1185" i="8"/>
  <c r="T1185" i="8"/>
  <c r="R1185" i="8"/>
  <c r="P1185" i="8"/>
  <c r="BI1184" i="8"/>
  <c r="BH1184" i="8"/>
  <c r="BG1184" i="8"/>
  <c r="BF1184" i="8"/>
  <c r="T1184" i="8"/>
  <c r="R1184" i="8"/>
  <c r="P1184" i="8"/>
  <c r="BI1180" i="8"/>
  <c r="BH1180" i="8"/>
  <c r="BG1180" i="8"/>
  <c r="BF1180" i="8"/>
  <c r="T1180" i="8"/>
  <c r="R1180" i="8"/>
  <c r="P1180" i="8"/>
  <c r="BI1179" i="8"/>
  <c r="BH1179" i="8"/>
  <c r="BG1179" i="8"/>
  <c r="BF1179" i="8"/>
  <c r="T1179" i="8"/>
  <c r="R1179" i="8"/>
  <c r="P1179" i="8"/>
  <c r="BI1177" i="8"/>
  <c r="BH1177" i="8"/>
  <c r="BG1177" i="8"/>
  <c r="BF1177" i="8"/>
  <c r="T1177" i="8"/>
  <c r="R1177" i="8"/>
  <c r="P1177" i="8"/>
  <c r="BI1176" i="8"/>
  <c r="BH1176" i="8"/>
  <c r="BG1176" i="8"/>
  <c r="BF1176" i="8"/>
  <c r="T1176" i="8"/>
  <c r="R1176" i="8"/>
  <c r="P1176" i="8"/>
  <c r="BI1172" i="8"/>
  <c r="BH1172" i="8"/>
  <c r="BG1172" i="8"/>
  <c r="BF1172" i="8"/>
  <c r="T1172" i="8"/>
  <c r="R1172" i="8"/>
  <c r="P1172" i="8"/>
  <c r="BI1170" i="8"/>
  <c r="BH1170" i="8"/>
  <c r="BG1170" i="8"/>
  <c r="BF1170" i="8"/>
  <c r="T1170" i="8"/>
  <c r="R1170" i="8"/>
  <c r="P1170" i="8"/>
  <c r="BI1167" i="8"/>
  <c r="BH1167" i="8"/>
  <c r="BG1167" i="8"/>
  <c r="BF1167" i="8"/>
  <c r="T1167" i="8"/>
  <c r="R1167" i="8"/>
  <c r="P1167" i="8"/>
  <c r="BI1166" i="8"/>
  <c r="BH1166" i="8"/>
  <c r="BG1166" i="8"/>
  <c r="BF1166" i="8"/>
  <c r="T1166" i="8"/>
  <c r="R1166" i="8"/>
  <c r="P1166" i="8"/>
  <c r="BI1163" i="8"/>
  <c r="BH1163" i="8"/>
  <c r="BG1163" i="8"/>
  <c r="BF1163" i="8"/>
  <c r="T1163" i="8"/>
  <c r="R1163" i="8"/>
  <c r="P1163" i="8"/>
  <c r="BI1162" i="8"/>
  <c r="BH1162" i="8"/>
  <c r="BG1162" i="8"/>
  <c r="BF1162" i="8"/>
  <c r="T1162" i="8"/>
  <c r="R1162" i="8"/>
  <c r="P1162" i="8"/>
  <c r="BI1158" i="8"/>
  <c r="BH1158" i="8"/>
  <c r="BG1158" i="8"/>
  <c r="BF1158" i="8"/>
  <c r="T1158" i="8"/>
  <c r="R1158" i="8"/>
  <c r="P1158" i="8"/>
  <c r="BI1157" i="8"/>
  <c r="BH1157" i="8"/>
  <c r="BG1157" i="8"/>
  <c r="BF1157" i="8"/>
  <c r="T1157" i="8"/>
  <c r="R1157" i="8"/>
  <c r="P1157" i="8"/>
  <c r="BI1154" i="8"/>
  <c r="BH1154" i="8"/>
  <c r="BG1154" i="8"/>
  <c r="BF1154" i="8"/>
  <c r="T1154" i="8"/>
  <c r="R1154" i="8"/>
  <c r="P1154" i="8"/>
  <c r="BI1153" i="8"/>
  <c r="BH1153" i="8"/>
  <c r="BG1153" i="8"/>
  <c r="BF1153" i="8"/>
  <c r="T1153" i="8"/>
  <c r="R1153" i="8"/>
  <c r="P1153" i="8"/>
  <c r="BI1149" i="8"/>
  <c r="BH1149" i="8"/>
  <c r="BG1149" i="8"/>
  <c r="BF1149" i="8"/>
  <c r="T1149" i="8"/>
  <c r="R1149" i="8"/>
  <c r="P1149" i="8"/>
  <c r="BI1148" i="8"/>
  <c r="BH1148" i="8"/>
  <c r="BG1148" i="8"/>
  <c r="BF1148" i="8"/>
  <c r="T1148" i="8"/>
  <c r="R1148" i="8"/>
  <c r="P1148" i="8"/>
  <c r="BI1144" i="8"/>
  <c r="BH1144" i="8"/>
  <c r="BG1144" i="8"/>
  <c r="BF1144" i="8"/>
  <c r="T1144" i="8"/>
  <c r="R1144" i="8"/>
  <c r="P1144" i="8"/>
  <c r="BI1139" i="8"/>
  <c r="BH1139" i="8"/>
  <c r="BG1139" i="8"/>
  <c r="BF1139" i="8"/>
  <c r="T1139" i="8"/>
  <c r="R1139" i="8"/>
  <c r="P1139" i="8"/>
  <c r="BI1138" i="8"/>
  <c r="BH1138" i="8"/>
  <c r="BG1138" i="8"/>
  <c r="BF1138" i="8"/>
  <c r="T1138" i="8"/>
  <c r="R1138" i="8"/>
  <c r="P1138" i="8"/>
  <c r="BI1135" i="8"/>
  <c r="BH1135" i="8"/>
  <c r="BG1135" i="8"/>
  <c r="BF1135" i="8"/>
  <c r="T1135" i="8"/>
  <c r="R1135" i="8"/>
  <c r="P1135" i="8"/>
  <c r="BI1134" i="8"/>
  <c r="BH1134" i="8"/>
  <c r="BG1134" i="8"/>
  <c r="BF1134" i="8"/>
  <c r="T1134" i="8"/>
  <c r="R1134" i="8"/>
  <c r="P1134" i="8"/>
  <c r="BI1131" i="8"/>
  <c r="BH1131" i="8"/>
  <c r="BG1131" i="8"/>
  <c r="BF1131" i="8"/>
  <c r="T1131" i="8"/>
  <c r="R1131" i="8"/>
  <c r="P1131" i="8"/>
  <c r="BI1130" i="8"/>
  <c r="BH1130" i="8"/>
  <c r="BG1130" i="8"/>
  <c r="BF1130" i="8"/>
  <c r="T1130" i="8"/>
  <c r="R1130" i="8"/>
  <c r="P1130" i="8"/>
  <c r="BI1125" i="8"/>
  <c r="BH1125" i="8"/>
  <c r="BG1125" i="8"/>
  <c r="BF1125" i="8"/>
  <c r="T1125" i="8"/>
  <c r="R1125" i="8"/>
  <c r="P1125" i="8"/>
  <c r="BI1124" i="8"/>
  <c r="BH1124" i="8"/>
  <c r="BG1124" i="8"/>
  <c r="BF1124" i="8"/>
  <c r="T1124" i="8"/>
  <c r="R1124" i="8"/>
  <c r="P1124" i="8"/>
  <c r="BI1121" i="8"/>
  <c r="BH1121" i="8"/>
  <c r="BG1121" i="8"/>
  <c r="BF1121" i="8"/>
  <c r="T1121" i="8"/>
  <c r="R1121" i="8"/>
  <c r="P1121" i="8"/>
  <c r="BI1120" i="8"/>
  <c r="BH1120" i="8"/>
  <c r="BG1120" i="8"/>
  <c r="BF1120" i="8"/>
  <c r="T1120" i="8"/>
  <c r="R1120" i="8"/>
  <c r="P1120" i="8"/>
  <c r="BI1116" i="8"/>
  <c r="BH1116" i="8"/>
  <c r="BG1116" i="8"/>
  <c r="BF1116" i="8"/>
  <c r="T1116" i="8"/>
  <c r="R1116" i="8"/>
  <c r="P1116" i="8"/>
  <c r="BI1115" i="8"/>
  <c r="BH1115" i="8"/>
  <c r="BG1115" i="8"/>
  <c r="BF1115" i="8"/>
  <c r="T1115" i="8"/>
  <c r="R1115" i="8"/>
  <c r="P1115" i="8"/>
  <c r="BI1110" i="8"/>
  <c r="BH1110" i="8"/>
  <c r="BG1110" i="8"/>
  <c r="BF1110" i="8"/>
  <c r="T1110" i="8"/>
  <c r="R1110" i="8"/>
  <c r="P1110" i="8"/>
  <c r="BI1106" i="8"/>
  <c r="BH1106" i="8"/>
  <c r="BG1106" i="8"/>
  <c r="BF1106" i="8"/>
  <c r="T1106" i="8"/>
  <c r="R1106" i="8"/>
  <c r="P1106" i="8"/>
  <c r="BI1101" i="8"/>
  <c r="BH1101" i="8"/>
  <c r="BG1101" i="8"/>
  <c r="BF1101" i="8"/>
  <c r="T1101" i="8"/>
  <c r="R1101" i="8"/>
  <c r="P1101" i="8"/>
  <c r="BI1100" i="8"/>
  <c r="BH1100" i="8"/>
  <c r="BG1100" i="8"/>
  <c r="BF1100" i="8"/>
  <c r="T1100" i="8"/>
  <c r="R1100" i="8"/>
  <c r="P1100" i="8"/>
  <c r="BI1094" i="8"/>
  <c r="BH1094" i="8"/>
  <c r="BG1094" i="8"/>
  <c r="BF1094" i="8"/>
  <c r="T1094" i="8"/>
  <c r="R1094" i="8"/>
  <c r="P1094" i="8"/>
  <c r="BI1093" i="8"/>
  <c r="BH1093" i="8"/>
  <c r="BG1093" i="8"/>
  <c r="BF1093" i="8"/>
  <c r="T1093" i="8"/>
  <c r="R1093" i="8"/>
  <c r="P1093" i="8"/>
  <c r="BI1090" i="8"/>
  <c r="BH1090" i="8"/>
  <c r="BG1090" i="8"/>
  <c r="BF1090" i="8"/>
  <c r="T1090" i="8"/>
  <c r="R1090" i="8"/>
  <c r="P1090" i="8"/>
  <c r="BI1089" i="8"/>
  <c r="BH1089" i="8"/>
  <c r="BG1089" i="8"/>
  <c r="BF1089" i="8"/>
  <c r="T1089" i="8"/>
  <c r="R1089" i="8"/>
  <c r="P1089" i="8"/>
  <c r="BI1085" i="8"/>
  <c r="BH1085" i="8"/>
  <c r="BG1085" i="8"/>
  <c r="BF1085" i="8"/>
  <c r="T1085" i="8"/>
  <c r="R1085" i="8"/>
  <c r="P1085" i="8"/>
  <c r="BI1084" i="8"/>
  <c r="BH1084" i="8"/>
  <c r="BG1084" i="8"/>
  <c r="BF1084" i="8"/>
  <c r="T1084" i="8"/>
  <c r="R1084" i="8"/>
  <c r="P1084" i="8"/>
  <c r="BI1081" i="8"/>
  <c r="BH1081" i="8"/>
  <c r="BG1081" i="8"/>
  <c r="BF1081" i="8"/>
  <c r="T1081" i="8"/>
  <c r="R1081" i="8"/>
  <c r="P1081" i="8"/>
  <c r="BI1080" i="8"/>
  <c r="BH1080" i="8"/>
  <c r="BG1080" i="8"/>
  <c r="BF1080" i="8"/>
  <c r="T1080" i="8"/>
  <c r="R1080" i="8"/>
  <c r="P1080" i="8"/>
  <c r="BI1078" i="8"/>
  <c r="BH1078" i="8"/>
  <c r="BG1078" i="8"/>
  <c r="BF1078" i="8"/>
  <c r="T1078" i="8"/>
  <c r="R1078" i="8"/>
  <c r="P1078" i="8"/>
  <c r="BI1077" i="8"/>
  <c r="BH1077" i="8"/>
  <c r="BG1077" i="8"/>
  <c r="BF1077" i="8"/>
  <c r="T1077" i="8"/>
  <c r="R1077" i="8"/>
  <c r="P1077" i="8"/>
  <c r="BI1072" i="8"/>
  <c r="BH1072" i="8"/>
  <c r="BG1072" i="8"/>
  <c r="BF1072" i="8"/>
  <c r="T1072" i="8"/>
  <c r="R1072" i="8"/>
  <c r="P1072" i="8"/>
  <c r="BI1071" i="8"/>
  <c r="BH1071" i="8"/>
  <c r="BG1071" i="8"/>
  <c r="BF1071" i="8"/>
  <c r="T1071" i="8"/>
  <c r="R1071" i="8"/>
  <c r="P1071" i="8"/>
  <c r="BI1068" i="8"/>
  <c r="BH1068" i="8"/>
  <c r="BG1068" i="8"/>
  <c r="BF1068" i="8"/>
  <c r="T1068" i="8"/>
  <c r="R1068" i="8"/>
  <c r="P1068" i="8"/>
  <c r="BI1064" i="8"/>
  <c r="BH1064" i="8"/>
  <c r="BG1064" i="8"/>
  <c r="BF1064" i="8"/>
  <c r="T1064" i="8"/>
  <c r="R1064" i="8"/>
  <c r="P1064" i="8"/>
  <c r="BI1063" i="8"/>
  <c r="BH1063" i="8"/>
  <c r="BG1063" i="8"/>
  <c r="BF1063" i="8"/>
  <c r="T1063" i="8"/>
  <c r="R1063" i="8"/>
  <c r="P1063" i="8"/>
  <c r="BI1059" i="8"/>
  <c r="BH1059" i="8"/>
  <c r="BG1059" i="8"/>
  <c r="BF1059" i="8"/>
  <c r="T1059" i="8"/>
  <c r="R1059" i="8"/>
  <c r="P1059" i="8"/>
  <c r="BI1056" i="8"/>
  <c r="BH1056" i="8"/>
  <c r="BG1056" i="8"/>
  <c r="BF1056" i="8"/>
  <c r="T1056" i="8"/>
  <c r="R1056" i="8"/>
  <c r="P1056" i="8"/>
  <c r="BI1054" i="8"/>
  <c r="BH1054" i="8"/>
  <c r="BG1054" i="8"/>
  <c r="BF1054" i="8"/>
  <c r="T1054" i="8"/>
  <c r="R1054" i="8"/>
  <c r="P1054" i="8"/>
  <c r="BI1051" i="8"/>
  <c r="BH1051" i="8"/>
  <c r="BG1051" i="8"/>
  <c r="BF1051" i="8"/>
  <c r="T1051" i="8"/>
  <c r="R1051" i="8"/>
  <c r="P1051" i="8"/>
  <c r="BI1048" i="8"/>
  <c r="BH1048" i="8"/>
  <c r="BG1048" i="8"/>
  <c r="BF1048" i="8"/>
  <c r="T1048" i="8"/>
  <c r="R1048" i="8"/>
  <c r="P1048" i="8"/>
  <c r="BI1044" i="8"/>
  <c r="BH1044" i="8"/>
  <c r="BG1044" i="8"/>
  <c r="BF1044" i="8"/>
  <c r="T1044" i="8"/>
  <c r="R1044" i="8"/>
  <c r="P1044" i="8"/>
  <c r="BI1039" i="8"/>
  <c r="BH1039" i="8"/>
  <c r="BG1039" i="8"/>
  <c r="BF1039" i="8"/>
  <c r="T1039" i="8"/>
  <c r="R1039" i="8"/>
  <c r="P1039" i="8"/>
  <c r="BI1032" i="8"/>
  <c r="BH1032" i="8"/>
  <c r="BG1032" i="8"/>
  <c r="BF1032" i="8"/>
  <c r="T1032" i="8"/>
  <c r="R1032" i="8"/>
  <c r="P1032" i="8"/>
  <c r="BI1030" i="8"/>
  <c r="BH1030" i="8"/>
  <c r="BG1030" i="8"/>
  <c r="BF1030" i="8"/>
  <c r="T1030" i="8"/>
  <c r="R1030" i="8"/>
  <c r="P1030" i="8"/>
  <c r="BI1027" i="8"/>
  <c r="BH1027" i="8"/>
  <c r="BG1027" i="8"/>
  <c r="BF1027" i="8"/>
  <c r="T1027" i="8"/>
  <c r="R1027" i="8"/>
  <c r="P1027" i="8"/>
  <c r="BI1025" i="8"/>
  <c r="BH1025" i="8"/>
  <c r="BG1025" i="8"/>
  <c r="BF1025" i="8"/>
  <c r="T1025" i="8"/>
  <c r="R1025" i="8"/>
  <c r="P1025" i="8"/>
  <c r="BI1024" i="8"/>
  <c r="BH1024" i="8"/>
  <c r="BG1024" i="8"/>
  <c r="BF1024" i="8"/>
  <c r="T1024" i="8"/>
  <c r="R1024" i="8"/>
  <c r="P1024" i="8"/>
  <c r="BI1021" i="8"/>
  <c r="BH1021" i="8"/>
  <c r="BG1021" i="8"/>
  <c r="BF1021" i="8"/>
  <c r="T1021" i="8"/>
  <c r="R1021" i="8"/>
  <c r="P1021" i="8"/>
  <c r="BI1020" i="8"/>
  <c r="BH1020" i="8"/>
  <c r="BG1020" i="8"/>
  <c r="BF1020" i="8"/>
  <c r="T1020" i="8"/>
  <c r="R1020" i="8"/>
  <c r="P1020" i="8"/>
  <c r="BI1018" i="8"/>
  <c r="BH1018" i="8"/>
  <c r="BG1018" i="8"/>
  <c r="BF1018" i="8"/>
  <c r="T1018" i="8"/>
  <c r="R1018" i="8"/>
  <c r="P1018" i="8"/>
  <c r="BI1013" i="8"/>
  <c r="BH1013" i="8"/>
  <c r="BG1013" i="8"/>
  <c r="BF1013" i="8"/>
  <c r="T1013" i="8"/>
  <c r="R1013" i="8"/>
  <c r="P1013" i="8"/>
  <c r="BI1012" i="8"/>
  <c r="BH1012" i="8"/>
  <c r="BG1012" i="8"/>
  <c r="BF1012" i="8"/>
  <c r="T1012" i="8"/>
  <c r="R1012" i="8"/>
  <c r="P1012" i="8"/>
  <c r="BI1009" i="8"/>
  <c r="BH1009" i="8"/>
  <c r="BG1009" i="8"/>
  <c r="BF1009" i="8"/>
  <c r="T1009" i="8"/>
  <c r="R1009" i="8"/>
  <c r="P1009" i="8"/>
  <c r="BI1007" i="8"/>
  <c r="BH1007" i="8"/>
  <c r="BG1007" i="8"/>
  <c r="BF1007" i="8"/>
  <c r="T1007" i="8"/>
  <c r="R1007" i="8"/>
  <c r="P1007" i="8"/>
  <c r="BI1006" i="8"/>
  <c r="BH1006" i="8"/>
  <c r="BG1006" i="8"/>
  <c r="BF1006" i="8"/>
  <c r="T1006" i="8"/>
  <c r="R1006" i="8"/>
  <c r="P1006" i="8"/>
  <c r="BI1004" i="8"/>
  <c r="BH1004" i="8"/>
  <c r="BG1004" i="8"/>
  <c r="BF1004" i="8"/>
  <c r="T1004" i="8"/>
  <c r="R1004" i="8"/>
  <c r="P1004" i="8"/>
  <c r="BI1003" i="8"/>
  <c r="BH1003" i="8"/>
  <c r="BG1003" i="8"/>
  <c r="BF1003" i="8"/>
  <c r="T1003" i="8"/>
  <c r="R1003" i="8"/>
  <c r="P1003" i="8"/>
  <c r="BI1000" i="8"/>
  <c r="BH1000" i="8"/>
  <c r="BG1000" i="8"/>
  <c r="BF1000" i="8"/>
  <c r="T1000" i="8"/>
  <c r="R1000" i="8"/>
  <c r="P1000" i="8"/>
  <c r="BI997" i="8"/>
  <c r="BH997" i="8"/>
  <c r="BG997" i="8"/>
  <c r="BF997" i="8"/>
  <c r="T997" i="8"/>
  <c r="R997" i="8"/>
  <c r="P997" i="8"/>
  <c r="BI996" i="8"/>
  <c r="BH996" i="8"/>
  <c r="BG996" i="8"/>
  <c r="BF996" i="8"/>
  <c r="T996" i="8"/>
  <c r="R996" i="8"/>
  <c r="P996" i="8"/>
  <c r="BI988" i="8"/>
  <c r="BH988" i="8"/>
  <c r="BG988" i="8"/>
  <c r="BF988" i="8"/>
  <c r="T988" i="8"/>
  <c r="R988" i="8"/>
  <c r="P988" i="8"/>
  <c r="BI987" i="8"/>
  <c r="BH987" i="8"/>
  <c r="BG987" i="8"/>
  <c r="BF987" i="8"/>
  <c r="T987" i="8"/>
  <c r="R987" i="8"/>
  <c r="P987" i="8"/>
  <c r="BI979" i="8"/>
  <c r="BH979" i="8"/>
  <c r="BG979" i="8"/>
  <c r="BF979" i="8"/>
  <c r="T979" i="8"/>
  <c r="R979" i="8"/>
  <c r="P979" i="8"/>
  <c r="BI978" i="8"/>
  <c r="BH978" i="8"/>
  <c r="BG978" i="8"/>
  <c r="BF978" i="8"/>
  <c r="T978" i="8"/>
  <c r="R978" i="8"/>
  <c r="P978" i="8"/>
  <c r="BI976" i="8"/>
  <c r="BH976" i="8"/>
  <c r="BG976" i="8"/>
  <c r="BF976" i="8"/>
  <c r="T976" i="8"/>
  <c r="R976" i="8"/>
  <c r="P976" i="8"/>
  <c r="BI974" i="8"/>
  <c r="BH974" i="8"/>
  <c r="BG974" i="8"/>
  <c r="BF974" i="8"/>
  <c r="T974" i="8"/>
  <c r="R974" i="8"/>
  <c r="P974" i="8"/>
  <c r="BI973" i="8"/>
  <c r="BH973" i="8"/>
  <c r="BG973" i="8"/>
  <c r="BF973" i="8"/>
  <c r="T973" i="8"/>
  <c r="R973" i="8"/>
  <c r="P973" i="8"/>
  <c r="BI971" i="8"/>
  <c r="BH971" i="8"/>
  <c r="BG971" i="8"/>
  <c r="BF971" i="8"/>
  <c r="T971" i="8"/>
  <c r="R971" i="8"/>
  <c r="P971" i="8"/>
  <c r="BI970" i="8"/>
  <c r="BH970" i="8"/>
  <c r="BG970" i="8"/>
  <c r="BF970" i="8"/>
  <c r="T970" i="8"/>
  <c r="R970" i="8"/>
  <c r="P970" i="8"/>
  <c r="BI968" i="8"/>
  <c r="BH968" i="8"/>
  <c r="BG968" i="8"/>
  <c r="BF968" i="8"/>
  <c r="T968" i="8"/>
  <c r="R968" i="8"/>
  <c r="P968" i="8"/>
  <c r="BI966" i="8"/>
  <c r="BH966" i="8"/>
  <c r="BG966" i="8"/>
  <c r="BF966" i="8"/>
  <c r="T966" i="8"/>
  <c r="R966" i="8"/>
  <c r="P966" i="8"/>
  <c r="BI964" i="8"/>
  <c r="BH964" i="8"/>
  <c r="BG964" i="8"/>
  <c r="BF964" i="8"/>
  <c r="T964" i="8"/>
  <c r="R964" i="8"/>
  <c r="P964" i="8"/>
  <c r="BI963" i="8"/>
  <c r="BH963" i="8"/>
  <c r="BG963" i="8"/>
  <c r="BF963" i="8"/>
  <c r="T963" i="8"/>
  <c r="R963" i="8"/>
  <c r="P963" i="8"/>
  <c r="BI959" i="8"/>
  <c r="BH959" i="8"/>
  <c r="BG959" i="8"/>
  <c r="BF959" i="8"/>
  <c r="T959" i="8"/>
  <c r="R959" i="8"/>
  <c r="P959" i="8"/>
  <c r="BI958" i="8"/>
  <c r="BH958" i="8"/>
  <c r="BG958" i="8"/>
  <c r="BF958" i="8"/>
  <c r="T958" i="8"/>
  <c r="R958" i="8"/>
  <c r="P958" i="8"/>
  <c r="BI954" i="8"/>
  <c r="BH954" i="8"/>
  <c r="BG954" i="8"/>
  <c r="BF954" i="8"/>
  <c r="T954" i="8"/>
  <c r="R954" i="8"/>
  <c r="P954" i="8"/>
  <c r="BI953" i="8"/>
  <c r="BH953" i="8"/>
  <c r="BG953" i="8"/>
  <c r="BF953" i="8"/>
  <c r="T953" i="8"/>
  <c r="R953" i="8"/>
  <c r="P953" i="8"/>
  <c r="BI949" i="8"/>
  <c r="BH949" i="8"/>
  <c r="BG949" i="8"/>
  <c r="BF949" i="8"/>
  <c r="T949" i="8"/>
  <c r="R949" i="8"/>
  <c r="P949" i="8"/>
  <c r="BI948" i="8"/>
  <c r="BH948" i="8"/>
  <c r="BG948" i="8"/>
  <c r="BF948" i="8"/>
  <c r="T948" i="8"/>
  <c r="R948" i="8"/>
  <c r="P948" i="8"/>
  <c r="BI942" i="8"/>
  <c r="BH942" i="8"/>
  <c r="BG942" i="8"/>
  <c r="BF942" i="8"/>
  <c r="T942" i="8"/>
  <c r="R942" i="8"/>
  <c r="P942" i="8"/>
  <c r="BI941" i="8"/>
  <c r="BH941" i="8"/>
  <c r="BG941" i="8"/>
  <c r="BF941" i="8"/>
  <c r="T941" i="8"/>
  <c r="R941" i="8"/>
  <c r="P941" i="8"/>
  <c r="BI936" i="8"/>
  <c r="BH936" i="8"/>
  <c r="BG936" i="8"/>
  <c r="BF936" i="8"/>
  <c r="T936" i="8"/>
  <c r="R936" i="8"/>
  <c r="P936" i="8"/>
  <c r="BI932" i="8"/>
  <c r="BH932" i="8"/>
  <c r="BG932" i="8"/>
  <c r="BF932" i="8"/>
  <c r="T932" i="8"/>
  <c r="R932" i="8"/>
  <c r="P932" i="8"/>
  <c r="BI929" i="8"/>
  <c r="BH929" i="8"/>
  <c r="BG929" i="8"/>
  <c r="BF929" i="8"/>
  <c r="T929" i="8"/>
  <c r="R929" i="8"/>
  <c r="P929" i="8"/>
  <c r="BI927" i="8"/>
  <c r="BH927" i="8"/>
  <c r="BG927" i="8"/>
  <c r="BF927" i="8"/>
  <c r="T927" i="8"/>
  <c r="R927" i="8"/>
  <c r="P927" i="8"/>
  <c r="BI925" i="8"/>
  <c r="BH925" i="8"/>
  <c r="BG925" i="8"/>
  <c r="BF925" i="8"/>
  <c r="T925" i="8"/>
  <c r="R925" i="8"/>
  <c r="P925" i="8"/>
  <c r="BI924" i="8"/>
  <c r="BH924" i="8"/>
  <c r="BG924" i="8"/>
  <c r="BF924" i="8"/>
  <c r="T924" i="8"/>
  <c r="R924" i="8"/>
  <c r="P924" i="8"/>
  <c r="BI920" i="8"/>
  <c r="BH920" i="8"/>
  <c r="BG920" i="8"/>
  <c r="BF920" i="8"/>
  <c r="T920" i="8"/>
  <c r="R920" i="8"/>
  <c r="P920" i="8"/>
  <c r="BI917" i="8"/>
  <c r="BH917" i="8"/>
  <c r="BG917" i="8"/>
  <c r="BF917" i="8"/>
  <c r="T917" i="8"/>
  <c r="R917" i="8"/>
  <c r="P917" i="8"/>
  <c r="BI915" i="8"/>
  <c r="BH915" i="8"/>
  <c r="BG915" i="8"/>
  <c r="BF915" i="8"/>
  <c r="T915" i="8"/>
  <c r="R915" i="8"/>
  <c r="P915" i="8"/>
  <c r="BI913" i="8"/>
  <c r="BH913" i="8"/>
  <c r="BG913" i="8"/>
  <c r="BF913" i="8"/>
  <c r="T913" i="8"/>
  <c r="R913" i="8"/>
  <c r="P913" i="8"/>
  <c r="BI911" i="8"/>
  <c r="BH911" i="8"/>
  <c r="BG911" i="8"/>
  <c r="BF911" i="8"/>
  <c r="T911" i="8"/>
  <c r="R911" i="8"/>
  <c r="P911" i="8"/>
  <c r="BI910" i="8"/>
  <c r="BH910" i="8"/>
  <c r="BG910" i="8"/>
  <c r="BF910" i="8"/>
  <c r="T910" i="8"/>
  <c r="R910" i="8"/>
  <c r="P910" i="8"/>
  <c r="BI909" i="8"/>
  <c r="BH909" i="8"/>
  <c r="BG909" i="8"/>
  <c r="BF909" i="8"/>
  <c r="T909" i="8"/>
  <c r="R909" i="8"/>
  <c r="P909" i="8"/>
  <c r="BI905" i="8"/>
  <c r="BH905" i="8"/>
  <c r="BG905" i="8"/>
  <c r="BF905" i="8"/>
  <c r="T905" i="8"/>
  <c r="R905" i="8"/>
  <c r="P905" i="8"/>
  <c r="BI902" i="8"/>
  <c r="BH902" i="8"/>
  <c r="BG902" i="8"/>
  <c r="BF902" i="8"/>
  <c r="T902" i="8"/>
  <c r="R902" i="8"/>
  <c r="P902" i="8"/>
  <c r="BI901" i="8"/>
  <c r="BH901" i="8"/>
  <c r="BG901" i="8"/>
  <c r="BF901" i="8"/>
  <c r="T901" i="8"/>
  <c r="R901" i="8"/>
  <c r="P901" i="8"/>
  <c r="BI897" i="8"/>
  <c r="BH897" i="8"/>
  <c r="BG897" i="8"/>
  <c r="BF897" i="8"/>
  <c r="T897" i="8"/>
  <c r="R897" i="8"/>
  <c r="P897" i="8"/>
  <c r="BI895" i="8"/>
  <c r="BH895" i="8"/>
  <c r="BG895" i="8"/>
  <c r="BF895" i="8"/>
  <c r="T895" i="8"/>
  <c r="R895" i="8"/>
  <c r="P895" i="8"/>
  <c r="BI893" i="8"/>
  <c r="BH893" i="8"/>
  <c r="BG893" i="8"/>
  <c r="BF893" i="8"/>
  <c r="T893" i="8"/>
  <c r="R893" i="8"/>
  <c r="P893" i="8"/>
  <c r="BI892" i="8"/>
  <c r="BH892" i="8"/>
  <c r="BG892" i="8"/>
  <c r="BF892" i="8"/>
  <c r="T892" i="8"/>
  <c r="R892" i="8"/>
  <c r="P892" i="8"/>
  <c r="BI890" i="8"/>
  <c r="BH890" i="8"/>
  <c r="BG890" i="8"/>
  <c r="BF890" i="8"/>
  <c r="T890" i="8"/>
  <c r="R890" i="8"/>
  <c r="P890" i="8"/>
  <c r="BI889" i="8"/>
  <c r="BH889" i="8"/>
  <c r="BG889" i="8"/>
  <c r="BF889" i="8"/>
  <c r="T889" i="8"/>
  <c r="R889" i="8"/>
  <c r="P889" i="8"/>
  <c r="BI887" i="8"/>
  <c r="BH887" i="8"/>
  <c r="BG887" i="8"/>
  <c r="BF887" i="8"/>
  <c r="T887" i="8"/>
  <c r="R887" i="8"/>
  <c r="P887" i="8"/>
  <c r="BI885" i="8"/>
  <c r="BH885" i="8"/>
  <c r="BG885" i="8"/>
  <c r="BF885" i="8"/>
  <c r="T885" i="8"/>
  <c r="R885" i="8"/>
  <c r="P885" i="8"/>
  <c r="BI884" i="8"/>
  <c r="BH884" i="8"/>
  <c r="BG884" i="8"/>
  <c r="BF884" i="8"/>
  <c r="T884" i="8"/>
  <c r="R884" i="8"/>
  <c r="P884" i="8"/>
  <c r="BI882" i="8"/>
  <c r="BH882" i="8"/>
  <c r="BG882" i="8"/>
  <c r="BF882" i="8"/>
  <c r="T882" i="8"/>
  <c r="R882" i="8"/>
  <c r="P882" i="8"/>
  <c r="BI881" i="8"/>
  <c r="BH881" i="8"/>
  <c r="BG881" i="8"/>
  <c r="BF881" i="8"/>
  <c r="T881" i="8"/>
  <c r="R881" i="8"/>
  <c r="P881" i="8"/>
  <c r="BI879" i="8"/>
  <c r="BH879" i="8"/>
  <c r="BG879" i="8"/>
  <c r="BF879" i="8"/>
  <c r="T879" i="8"/>
  <c r="R879" i="8"/>
  <c r="P879" i="8"/>
  <c r="BI878" i="8"/>
  <c r="BH878" i="8"/>
  <c r="BG878" i="8"/>
  <c r="BF878" i="8"/>
  <c r="T878" i="8"/>
  <c r="R878" i="8"/>
  <c r="P878" i="8"/>
  <c r="BI876" i="8"/>
  <c r="BH876" i="8"/>
  <c r="BG876" i="8"/>
  <c r="BF876" i="8"/>
  <c r="T876" i="8"/>
  <c r="R876" i="8"/>
  <c r="P876" i="8"/>
  <c r="BI874" i="8"/>
  <c r="BH874" i="8"/>
  <c r="BG874" i="8"/>
  <c r="BF874" i="8"/>
  <c r="T874" i="8"/>
  <c r="R874" i="8"/>
  <c r="P874" i="8"/>
  <c r="BI872" i="8"/>
  <c r="BH872" i="8"/>
  <c r="BG872" i="8"/>
  <c r="BF872" i="8"/>
  <c r="T872" i="8"/>
  <c r="R872" i="8"/>
  <c r="P872" i="8"/>
  <c r="BI868" i="8"/>
  <c r="BH868" i="8"/>
  <c r="BG868" i="8"/>
  <c r="BF868" i="8"/>
  <c r="T868" i="8"/>
  <c r="R868" i="8"/>
  <c r="P868" i="8"/>
  <c r="BI867" i="8"/>
  <c r="BH867" i="8"/>
  <c r="BG867" i="8"/>
  <c r="BF867" i="8"/>
  <c r="T867" i="8"/>
  <c r="R867" i="8"/>
  <c r="P867" i="8"/>
  <c r="BI864" i="8"/>
  <c r="BH864" i="8"/>
  <c r="BG864" i="8"/>
  <c r="BF864" i="8"/>
  <c r="T864" i="8"/>
  <c r="R864" i="8"/>
  <c r="P864" i="8"/>
  <c r="BI862" i="8"/>
  <c r="BH862" i="8"/>
  <c r="BG862" i="8"/>
  <c r="BF862" i="8"/>
  <c r="T862" i="8"/>
  <c r="R862" i="8"/>
  <c r="P862" i="8"/>
  <c r="BI860" i="8"/>
  <c r="BH860" i="8"/>
  <c r="BG860" i="8"/>
  <c r="BF860" i="8"/>
  <c r="T860" i="8"/>
  <c r="R860" i="8"/>
  <c r="P860" i="8"/>
  <c r="BI858" i="8"/>
  <c r="BH858" i="8"/>
  <c r="BG858" i="8"/>
  <c r="BF858" i="8"/>
  <c r="T858" i="8"/>
  <c r="R858" i="8"/>
  <c r="P858" i="8"/>
  <c r="BI856" i="8"/>
  <c r="BH856" i="8"/>
  <c r="BG856" i="8"/>
  <c r="BF856" i="8"/>
  <c r="T856" i="8"/>
  <c r="R856" i="8"/>
  <c r="P856" i="8"/>
  <c r="BI855" i="8"/>
  <c r="BH855" i="8"/>
  <c r="BG855" i="8"/>
  <c r="BF855" i="8"/>
  <c r="T855" i="8"/>
  <c r="R855" i="8"/>
  <c r="P855" i="8"/>
  <c r="BI852" i="8"/>
  <c r="BH852" i="8"/>
  <c r="BG852" i="8"/>
  <c r="BF852" i="8"/>
  <c r="T852" i="8"/>
  <c r="R852" i="8"/>
  <c r="P852" i="8"/>
  <c r="BI850" i="8"/>
  <c r="BH850" i="8"/>
  <c r="BG850" i="8"/>
  <c r="BF850" i="8"/>
  <c r="T850" i="8"/>
  <c r="R850" i="8"/>
  <c r="P850" i="8"/>
  <c r="BI846" i="8"/>
  <c r="BH846" i="8"/>
  <c r="BG846" i="8"/>
  <c r="BF846" i="8"/>
  <c r="T846" i="8"/>
  <c r="R846" i="8"/>
  <c r="P846" i="8"/>
  <c r="BI845" i="8"/>
  <c r="BH845" i="8"/>
  <c r="BG845" i="8"/>
  <c r="BF845" i="8"/>
  <c r="T845" i="8"/>
  <c r="R845" i="8"/>
  <c r="P845" i="8"/>
  <c r="BI842" i="8"/>
  <c r="BH842" i="8"/>
  <c r="BG842" i="8"/>
  <c r="BF842" i="8"/>
  <c r="T842" i="8"/>
  <c r="R842" i="8"/>
  <c r="P842" i="8"/>
  <c r="BI840" i="8"/>
  <c r="BH840" i="8"/>
  <c r="BG840" i="8"/>
  <c r="BF840" i="8"/>
  <c r="T840" i="8"/>
  <c r="R840" i="8"/>
  <c r="P840" i="8"/>
  <c r="BI838" i="8"/>
  <c r="BH838" i="8"/>
  <c r="BG838" i="8"/>
  <c r="BF838" i="8"/>
  <c r="T838" i="8"/>
  <c r="R838" i="8"/>
  <c r="P838" i="8"/>
  <c r="BI836" i="8"/>
  <c r="BH836" i="8"/>
  <c r="BG836" i="8"/>
  <c r="BF836" i="8"/>
  <c r="T836" i="8"/>
  <c r="R836" i="8"/>
  <c r="P836" i="8"/>
  <c r="BI834" i="8"/>
  <c r="BH834" i="8"/>
  <c r="BG834" i="8"/>
  <c r="BF834" i="8"/>
  <c r="T834" i="8"/>
  <c r="R834" i="8"/>
  <c r="P834" i="8"/>
  <c r="BI833" i="8"/>
  <c r="BH833" i="8"/>
  <c r="BG833" i="8"/>
  <c r="BF833" i="8"/>
  <c r="T833" i="8"/>
  <c r="R833" i="8"/>
  <c r="P833" i="8"/>
  <c r="BI830" i="8"/>
  <c r="BH830" i="8"/>
  <c r="BG830" i="8"/>
  <c r="BF830" i="8"/>
  <c r="T830" i="8"/>
  <c r="R830" i="8"/>
  <c r="P830" i="8"/>
  <c r="BI828" i="8"/>
  <c r="BH828" i="8"/>
  <c r="BG828" i="8"/>
  <c r="BF828" i="8"/>
  <c r="T828" i="8"/>
  <c r="R828" i="8"/>
  <c r="P828" i="8"/>
  <c r="BI825" i="8"/>
  <c r="BH825" i="8"/>
  <c r="BG825" i="8"/>
  <c r="BF825" i="8"/>
  <c r="T825" i="8"/>
  <c r="R825" i="8"/>
  <c r="P825" i="8"/>
  <c r="BI824" i="8"/>
  <c r="BH824" i="8"/>
  <c r="BG824" i="8"/>
  <c r="BF824" i="8"/>
  <c r="T824" i="8"/>
  <c r="R824" i="8"/>
  <c r="P824" i="8"/>
  <c r="BI821" i="8"/>
  <c r="BH821" i="8"/>
  <c r="BG821" i="8"/>
  <c r="BF821" i="8"/>
  <c r="T821" i="8"/>
  <c r="R821" i="8"/>
  <c r="P821" i="8"/>
  <c r="BI820" i="8"/>
  <c r="BH820" i="8"/>
  <c r="BG820" i="8"/>
  <c r="BF820" i="8"/>
  <c r="T820" i="8"/>
  <c r="R820" i="8"/>
  <c r="P820" i="8"/>
  <c r="BI818" i="8"/>
  <c r="BH818" i="8"/>
  <c r="BG818" i="8"/>
  <c r="BF818" i="8"/>
  <c r="T818" i="8"/>
  <c r="R818" i="8"/>
  <c r="P818" i="8"/>
  <c r="BI817" i="8"/>
  <c r="BH817" i="8"/>
  <c r="BG817" i="8"/>
  <c r="BF817" i="8"/>
  <c r="T817" i="8"/>
  <c r="R817" i="8"/>
  <c r="P817" i="8"/>
  <c r="BI813" i="8"/>
  <c r="BH813" i="8"/>
  <c r="BG813" i="8"/>
  <c r="BF813" i="8"/>
  <c r="T813" i="8"/>
  <c r="R813" i="8"/>
  <c r="P813" i="8"/>
  <c r="BI812" i="8"/>
  <c r="BH812" i="8"/>
  <c r="BG812" i="8"/>
  <c r="BF812" i="8"/>
  <c r="T812" i="8"/>
  <c r="R812" i="8"/>
  <c r="P812" i="8"/>
  <c r="BI808" i="8"/>
  <c r="BH808" i="8"/>
  <c r="BG808" i="8"/>
  <c r="BF808" i="8"/>
  <c r="T808" i="8"/>
  <c r="R808" i="8"/>
  <c r="P808" i="8"/>
  <c r="BI807" i="8"/>
  <c r="BH807" i="8"/>
  <c r="BG807" i="8"/>
  <c r="BF807" i="8"/>
  <c r="T807" i="8"/>
  <c r="R807" i="8"/>
  <c r="P807" i="8"/>
  <c r="BI805" i="8"/>
  <c r="BH805" i="8"/>
  <c r="BG805" i="8"/>
  <c r="BF805" i="8"/>
  <c r="T805" i="8"/>
  <c r="R805" i="8"/>
  <c r="P805" i="8"/>
  <c r="BI801" i="8"/>
  <c r="BH801" i="8"/>
  <c r="BG801" i="8"/>
  <c r="BF801" i="8"/>
  <c r="T801" i="8"/>
  <c r="R801" i="8"/>
  <c r="P801" i="8"/>
  <c r="BI800" i="8"/>
  <c r="BH800" i="8"/>
  <c r="BG800" i="8"/>
  <c r="BF800" i="8"/>
  <c r="T800" i="8"/>
  <c r="R800" i="8"/>
  <c r="P800" i="8"/>
  <c r="BI797" i="8"/>
  <c r="BH797" i="8"/>
  <c r="BG797" i="8"/>
  <c r="BF797" i="8"/>
  <c r="T797" i="8"/>
  <c r="R797" i="8"/>
  <c r="P797" i="8"/>
  <c r="BI794" i="8"/>
  <c r="BH794" i="8"/>
  <c r="BG794" i="8"/>
  <c r="BF794" i="8"/>
  <c r="T794" i="8"/>
  <c r="R794" i="8"/>
  <c r="P794" i="8"/>
  <c r="BI793" i="8"/>
  <c r="BH793" i="8"/>
  <c r="BG793" i="8"/>
  <c r="BF793" i="8"/>
  <c r="T793" i="8"/>
  <c r="R793" i="8"/>
  <c r="P793" i="8"/>
  <c r="BI791" i="8"/>
  <c r="BH791" i="8"/>
  <c r="BG791" i="8"/>
  <c r="BF791" i="8"/>
  <c r="T791" i="8"/>
  <c r="R791" i="8"/>
  <c r="P791" i="8"/>
  <c r="BI789" i="8"/>
  <c r="BH789" i="8"/>
  <c r="BG789" i="8"/>
  <c r="BF789" i="8"/>
  <c r="T789" i="8"/>
  <c r="R789" i="8"/>
  <c r="P789" i="8"/>
  <c r="BI788" i="8"/>
  <c r="BH788" i="8"/>
  <c r="BG788" i="8"/>
  <c r="BF788" i="8"/>
  <c r="T788" i="8"/>
  <c r="R788" i="8"/>
  <c r="P788" i="8"/>
  <c r="BI784" i="8"/>
  <c r="BH784" i="8"/>
  <c r="BG784" i="8"/>
  <c r="BF784" i="8"/>
  <c r="T784" i="8"/>
  <c r="R784" i="8"/>
  <c r="P784" i="8"/>
  <c r="BI780" i="8"/>
  <c r="BH780" i="8"/>
  <c r="BG780" i="8"/>
  <c r="BF780" i="8"/>
  <c r="T780" i="8"/>
  <c r="R780" i="8"/>
  <c r="P780" i="8"/>
  <c r="BI779" i="8"/>
  <c r="BH779" i="8"/>
  <c r="BG779" i="8"/>
  <c r="BF779" i="8"/>
  <c r="T779" i="8"/>
  <c r="R779" i="8"/>
  <c r="P779" i="8"/>
  <c r="BI775" i="8"/>
  <c r="BH775" i="8"/>
  <c r="BG775" i="8"/>
  <c r="BF775" i="8"/>
  <c r="T775" i="8"/>
  <c r="R775" i="8"/>
  <c r="P775" i="8"/>
  <c r="BI774" i="8"/>
  <c r="BH774" i="8"/>
  <c r="BG774" i="8"/>
  <c r="BF774" i="8"/>
  <c r="T774" i="8"/>
  <c r="R774" i="8"/>
  <c r="P774" i="8"/>
  <c r="BI772" i="8"/>
  <c r="BH772" i="8"/>
  <c r="BG772" i="8"/>
  <c r="BF772" i="8"/>
  <c r="T772" i="8"/>
  <c r="R772" i="8"/>
  <c r="P772" i="8"/>
  <c r="BI771" i="8"/>
  <c r="BH771" i="8"/>
  <c r="BG771" i="8"/>
  <c r="BF771" i="8"/>
  <c r="T771" i="8"/>
  <c r="R771" i="8"/>
  <c r="P771" i="8"/>
  <c r="BI768" i="8"/>
  <c r="BH768" i="8"/>
  <c r="BG768" i="8"/>
  <c r="BF768" i="8"/>
  <c r="T768" i="8"/>
  <c r="R768" i="8"/>
  <c r="P768" i="8"/>
  <c r="BI766" i="8"/>
  <c r="BH766" i="8"/>
  <c r="BG766" i="8"/>
  <c r="BF766" i="8"/>
  <c r="T766" i="8"/>
  <c r="R766" i="8"/>
  <c r="P766" i="8"/>
  <c r="BI764" i="8"/>
  <c r="BH764" i="8"/>
  <c r="BG764" i="8"/>
  <c r="BF764" i="8"/>
  <c r="T764" i="8"/>
  <c r="R764" i="8"/>
  <c r="P764" i="8"/>
  <c r="BI762" i="8"/>
  <c r="BH762" i="8"/>
  <c r="BG762" i="8"/>
  <c r="BF762" i="8"/>
  <c r="T762" i="8"/>
  <c r="R762" i="8"/>
  <c r="P762" i="8"/>
  <c r="BI760" i="8"/>
  <c r="BH760" i="8"/>
  <c r="BG760" i="8"/>
  <c r="BF760" i="8"/>
  <c r="T760" i="8"/>
  <c r="R760" i="8"/>
  <c r="P760" i="8"/>
  <c r="BI759" i="8"/>
  <c r="BH759" i="8"/>
  <c r="BG759" i="8"/>
  <c r="BF759" i="8"/>
  <c r="T759" i="8"/>
  <c r="R759" i="8"/>
  <c r="P759" i="8"/>
  <c r="BI756" i="8"/>
  <c r="BH756" i="8"/>
  <c r="BG756" i="8"/>
  <c r="BF756" i="8"/>
  <c r="T756" i="8"/>
  <c r="R756" i="8"/>
  <c r="P756" i="8"/>
  <c r="BI754" i="8"/>
  <c r="BH754" i="8"/>
  <c r="BG754" i="8"/>
  <c r="BF754" i="8"/>
  <c r="T754" i="8"/>
  <c r="R754" i="8"/>
  <c r="P754" i="8"/>
  <c r="BI751" i="8"/>
  <c r="BH751" i="8"/>
  <c r="BG751" i="8"/>
  <c r="BF751" i="8"/>
  <c r="T751" i="8"/>
  <c r="R751" i="8"/>
  <c r="P751" i="8"/>
  <c r="BI750" i="8"/>
  <c r="BH750" i="8"/>
  <c r="BG750" i="8"/>
  <c r="BF750" i="8"/>
  <c r="T750" i="8"/>
  <c r="R750" i="8"/>
  <c r="P750" i="8"/>
  <c r="BI747" i="8"/>
  <c r="BH747" i="8"/>
  <c r="BG747" i="8"/>
  <c r="BF747" i="8"/>
  <c r="T747" i="8"/>
  <c r="R747" i="8"/>
  <c r="P747" i="8"/>
  <c r="BI746" i="8"/>
  <c r="BH746" i="8"/>
  <c r="BG746" i="8"/>
  <c r="BF746" i="8"/>
  <c r="T746" i="8"/>
  <c r="R746" i="8"/>
  <c r="P746" i="8"/>
  <c r="BI744" i="8"/>
  <c r="BH744" i="8"/>
  <c r="BG744" i="8"/>
  <c r="BF744" i="8"/>
  <c r="T744" i="8"/>
  <c r="R744" i="8"/>
  <c r="P744" i="8"/>
  <c r="BI743" i="8"/>
  <c r="BH743" i="8"/>
  <c r="BG743" i="8"/>
  <c r="BF743" i="8"/>
  <c r="T743" i="8"/>
  <c r="R743" i="8"/>
  <c r="P743" i="8"/>
  <c r="BI739" i="8"/>
  <c r="BH739" i="8"/>
  <c r="BG739" i="8"/>
  <c r="BF739" i="8"/>
  <c r="T739" i="8"/>
  <c r="R739" i="8"/>
  <c r="P739" i="8"/>
  <c r="BI738" i="8"/>
  <c r="BH738" i="8"/>
  <c r="BG738" i="8"/>
  <c r="BF738" i="8"/>
  <c r="T738" i="8"/>
  <c r="R738" i="8"/>
  <c r="P738" i="8"/>
  <c r="BI734" i="8"/>
  <c r="BH734" i="8"/>
  <c r="BG734" i="8"/>
  <c r="BF734" i="8"/>
  <c r="T734" i="8"/>
  <c r="R734" i="8"/>
  <c r="P734" i="8"/>
  <c r="BI733" i="8"/>
  <c r="BH733" i="8"/>
  <c r="BG733" i="8"/>
  <c r="BF733" i="8"/>
  <c r="T733" i="8"/>
  <c r="R733" i="8"/>
  <c r="P733" i="8"/>
  <c r="BI731" i="8"/>
  <c r="BH731" i="8"/>
  <c r="BG731" i="8"/>
  <c r="BF731" i="8"/>
  <c r="T731" i="8"/>
  <c r="R731" i="8"/>
  <c r="P731" i="8"/>
  <c r="BI727" i="8"/>
  <c r="BH727" i="8"/>
  <c r="BG727" i="8"/>
  <c r="BF727" i="8"/>
  <c r="T727" i="8"/>
  <c r="R727" i="8"/>
  <c r="P727" i="8"/>
  <c r="BI726" i="8"/>
  <c r="BH726" i="8"/>
  <c r="BG726" i="8"/>
  <c r="BF726" i="8"/>
  <c r="T726" i="8"/>
  <c r="R726" i="8"/>
  <c r="P726" i="8"/>
  <c r="BI723" i="8"/>
  <c r="BH723" i="8"/>
  <c r="BG723" i="8"/>
  <c r="BF723" i="8"/>
  <c r="T723" i="8"/>
  <c r="R723" i="8"/>
  <c r="P723" i="8"/>
  <c r="BI720" i="8"/>
  <c r="BH720" i="8"/>
  <c r="BG720" i="8"/>
  <c r="BF720" i="8"/>
  <c r="T720" i="8"/>
  <c r="R720" i="8"/>
  <c r="P720" i="8"/>
  <c r="BI719" i="8"/>
  <c r="BH719" i="8"/>
  <c r="BG719" i="8"/>
  <c r="BF719" i="8"/>
  <c r="T719" i="8"/>
  <c r="R719" i="8"/>
  <c r="P719" i="8"/>
  <c r="BI717" i="8"/>
  <c r="BH717" i="8"/>
  <c r="BG717" i="8"/>
  <c r="BF717" i="8"/>
  <c r="T717" i="8"/>
  <c r="R717" i="8"/>
  <c r="P717" i="8"/>
  <c r="BI715" i="8"/>
  <c r="BH715" i="8"/>
  <c r="BG715" i="8"/>
  <c r="BF715" i="8"/>
  <c r="T715" i="8"/>
  <c r="R715" i="8"/>
  <c r="P715" i="8"/>
  <c r="BI714" i="8"/>
  <c r="BH714" i="8"/>
  <c r="BG714" i="8"/>
  <c r="BF714" i="8"/>
  <c r="T714" i="8"/>
  <c r="R714" i="8"/>
  <c r="P714" i="8"/>
  <c r="BI710" i="8"/>
  <c r="BH710" i="8"/>
  <c r="BG710" i="8"/>
  <c r="BF710" i="8"/>
  <c r="T710" i="8"/>
  <c r="R710" i="8"/>
  <c r="P710" i="8"/>
  <c r="BI706" i="8"/>
  <c r="BH706" i="8"/>
  <c r="BG706" i="8"/>
  <c r="BF706" i="8"/>
  <c r="T706" i="8"/>
  <c r="R706" i="8"/>
  <c r="P706" i="8"/>
  <c r="BI705" i="8"/>
  <c r="BH705" i="8"/>
  <c r="BG705" i="8"/>
  <c r="BF705" i="8"/>
  <c r="T705" i="8"/>
  <c r="R705" i="8"/>
  <c r="P705" i="8"/>
  <c r="BI701" i="8"/>
  <c r="BH701" i="8"/>
  <c r="BG701" i="8"/>
  <c r="BF701" i="8"/>
  <c r="T701" i="8"/>
  <c r="R701" i="8"/>
  <c r="P701" i="8"/>
  <c r="BI700" i="8"/>
  <c r="BH700" i="8"/>
  <c r="BG700" i="8"/>
  <c r="BF700" i="8"/>
  <c r="T700" i="8"/>
  <c r="R700" i="8"/>
  <c r="P700" i="8"/>
  <c r="BI698" i="8"/>
  <c r="BH698" i="8"/>
  <c r="BG698" i="8"/>
  <c r="BF698" i="8"/>
  <c r="T698" i="8"/>
  <c r="R698" i="8"/>
  <c r="P698" i="8"/>
  <c r="BI697" i="8"/>
  <c r="BH697" i="8"/>
  <c r="BG697" i="8"/>
  <c r="BF697" i="8"/>
  <c r="T697" i="8"/>
  <c r="R697" i="8"/>
  <c r="P697" i="8"/>
  <c r="BI694" i="8"/>
  <c r="BH694" i="8"/>
  <c r="BG694" i="8"/>
  <c r="BF694" i="8"/>
  <c r="T694" i="8"/>
  <c r="R694" i="8"/>
  <c r="P694" i="8"/>
  <c r="BI692" i="8"/>
  <c r="BH692" i="8"/>
  <c r="BG692" i="8"/>
  <c r="BF692" i="8"/>
  <c r="T692" i="8"/>
  <c r="R692" i="8"/>
  <c r="P692" i="8"/>
  <c r="BI690" i="8"/>
  <c r="BH690" i="8"/>
  <c r="BG690" i="8"/>
  <c r="BF690" i="8"/>
  <c r="T690" i="8"/>
  <c r="R690" i="8"/>
  <c r="P690" i="8"/>
  <c r="BI688" i="8"/>
  <c r="BH688" i="8"/>
  <c r="BG688" i="8"/>
  <c r="BF688" i="8"/>
  <c r="T688" i="8"/>
  <c r="R688" i="8"/>
  <c r="P688" i="8"/>
  <c r="BI686" i="8"/>
  <c r="BH686" i="8"/>
  <c r="BG686" i="8"/>
  <c r="BF686" i="8"/>
  <c r="T686" i="8"/>
  <c r="R686" i="8"/>
  <c r="P686" i="8"/>
  <c r="BI685" i="8"/>
  <c r="BH685" i="8"/>
  <c r="BG685" i="8"/>
  <c r="BF685" i="8"/>
  <c r="T685" i="8"/>
  <c r="R685" i="8"/>
  <c r="P685" i="8"/>
  <c r="BI682" i="8"/>
  <c r="BH682" i="8"/>
  <c r="BG682" i="8"/>
  <c r="BF682" i="8"/>
  <c r="T682" i="8"/>
  <c r="R682" i="8"/>
  <c r="P682" i="8"/>
  <c r="BI680" i="8"/>
  <c r="BH680" i="8"/>
  <c r="BG680" i="8"/>
  <c r="BF680" i="8"/>
  <c r="T680" i="8"/>
  <c r="R680" i="8"/>
  <c r="P680" i="8"/>
  <c r="BI677" i="8"/>
  <c r="BH677" i="8"/>
  <c r="BG677" i="8"/>
  <c r="BF677" i="8"/>
  <c r="T677" i="8"/>
  <c r="R677" i="8"/>
  <c r="P677" i="8"/>
  <c r="BI676" i="8"/>
  <c r="BH676" i="8"/>
  <c r="BG676" i="8"/>
  <c r="BF676" i="8"/>
  <c r="T676" i="8"/>
  <c r="R676" i="8"/>
  <c r="P676" i="8"/>
  <c r="BI673" i="8"/>
  <c r="BH673" i="8"/>
  <c r="BG673" i="8"/>
  <c r="BF673" i="8"/>
  <c r="T673" i="8"/>
  <c r="R673" i="8"/>
  <c r="P673" i="8"/>
  <c r="BI672" i="8"/>
  <c r="BH672" i="8"/>
  <c r="BG672" i="8"/>
  <c r="BF672" i="8"/>
  <c r="T672" i="8"/>
  <c r="R672" i="8"/>
  <c r="P672" i="8"/>
  <c r="BI670" i="8"/>
  <c r="BH670" i="8"/>
  <c r="BG670" i="8"/>
  <c r="BF670" i="8"/>
  <c r="T670" i="8"/>
  <c r="R670" i="8"/>
  <c r="P670" i="8"/>
  <c r="BI669" i="8"/>
  <c r="BH669" i="8"/>
  <c r="BG669" i="8"/>
  <c r="BF669" i="8"/>
  <c r="T669" i="8"/>
  <c r="R669" i="8"/>
  <c r="P669" i="8"/>
  <c r="BI665" i="8"/>
  <c r="BH665" i="8"/>
  <c r="BG665" i="8"/>
  <c r="BF665" i="8"/>
  <c r="T665" i="8"/>
  <c r="R665" i="8"/>
  <c r="P665" i="8"/>
  <c r="BI664" i="8"/>
  <c r="BH664" i="8"/>
  <c r="BG664" i="8"/>
  <c r="BF664" i="8"/>
  <c r="T664" i="8"/>
  <c r="R664" i="8"/>
  <c r="P664" i="8"/>
  <c r="BI660" i="8"/>
  <c r="BH660" i="8"/>
  <c r="BG660" i="8"/>
  <c r="BF660" i="8"/>
  <c r="T660" i="8"/>
  <c r="R660" i="8"/>
  <c r="P660" i="8"/>
  <c r="BI659" i="8"/>
  <c r="BH659" i="8"/>
  <c r="BG659" i="8"/>
  <c r="BF659" i="8"/>
  <c r="T659" i="8"/>
  <c r="R659" i="8"/>
  <c r="P659" i="8"/>
  <c r="BI657" i="8"/>
  <c r="BH657" i="8"/>
  <c r="BG657" i="8"/>
  <c r="BF657" i="8"/>
  <c r="T657" i="8"/>
  <c r="R657" i="8"/>
  <c r="P657" i="8"/>
  <c r="BI653" i="8"/>
  <c r="BH653" i="8"/>
  <c r="BG653" i="8"/>
  <c r="BF653" i="8"/>
  <c r="T653" i="8"/>
  <c r="R653" i="8"/>
  <c r="P653" i="8"/>
  <c r="BI652" i="8"/>
  <c r="BH652" i="8"/>
  <c r="BG652" i="8"/>
  <c r="BF652" i="8"/>
  <c r="T652" i="8"/>
  <c r="R652" i="8"/>
  <c r="P652" i="8"/>
  <c r="BI649" i="8"/>
  <c r="BH649" i="8"/>
  <c r="BG649" i="8"/>
  <c r="BF649" i="8"/>
  <c r="T649" i="8"/>
  <c r="R649" i="8"/>
  <c r="P649" i="8"/>
  <c r="BI646" i="8"/>
  <c r="BH646" i="8"/>
  <c r="BG646" i="8"/>
  <c r="BF646" i="8"/>
  <c r="T646" i="8"/>
  <c r="R646" i="8"/>
  <c r="P646" i="8"/>
  <c r="BI645" i="8"/>
  <c r="BH645" i="8"/>
  <c r="BG645" i="8"/>
  <c r="BF645" i="8"/>
  <c r="T645" i="8"/>
  <c r="R645" i="8"/>
  <c r="P645" i="8"/>
  <c r="BI643" i="8"/>
  <c r="BH643" i="8"/>
  <c r="BG643" i="8"/>
  <c r="BF643" i="8"/>
  <c r="T643" i="8"/>
  <c r="R643" i="8"/>
  <c r="P643" i="8"/>
  <c r="BI641" i="8"/>
  <c r="BH641" i="8"/>
  <c r="BG641" i="8"/>
  <c r="BF641" i="8"/>
  <c r="T641" i="8"/>
  <c r="R641" i="8"/>
  <c r="P641" i="8"/>
  <c r="BI640" i="8"/>
  <c r="BH640" i="8"/>
  <c r="BG640" i="8"/>
  <c r="BF640" i="8"/>
  <c r="T640" i="8"/>
  <c r="R640" i="8"/>
  <c r="P640" i="8"/>
  <c r="BI636" i="8"/>
  <c r="BH636" i="8"/>
  <c r="BG636" i="8"/>
  <c r="BF636" i="8"/>
  <c r="T636" i="8"/>
  <c r="R636" i="8"/>
  <c r="P636" i="8"/>
  <c r="BI632" i="8"/>
  <c r="BH632" i="8"/>
  <c r="BG632" i="8"/>
  <c r="BF632" i="8"/>
  <c r="T632" i="8"/>
  <c r="R632" i="8"/>
  <c r="P632" i="8"/>
  <c r="BI631" i="8"/>
  <c r="BH631" i="8"/>
  <c r="BG631" i="8"/>
  <c r="BF631" i="8"/>
  <c r="T631" i="8"/>
  <c r="R631" i="8"/>
  <c r="P631" i="8"/>
  <c r="BI627" i="8"/>
  <c r="BH627" i="8"/>
  <c r="BG627" i="8"/>
  <c r="BF627" i="8"/>
  <c r="T627" i="8"/>
  <c r="R627" i="8"/>
  <c r="P627" i="8"/>
  <c r="BI626" i="8"/>
  <c r="BH626" i="8"/>
  <c r="BG626" i="8"/>
  <c r="BF626" i="8"/>
  <c r="T626" i="8"/>
  <c r="R626" i="8"/>
  <c r="P626" i="8"/>
  <c r="BI624" i="8"/>
  <c r="BH624" i="8"/>
  <c r="BG624" i="8"/>
  <c r="BF624" i="8"/>
  <c r="T624" i="8"/>
  <c r="R624" i="8"/>
  <c r="P624" i="8"/>
  <c r="BI623" i="8"/>
  <c r="BH623" i="8"/>
  <c r="BG623" i="8"/>
  <c r="BF623" i="8"/>
  <c r="T623" i="8"/>
  <c r="R623" i="8"/>
  <c r="P623" i="8"/>
  <c r="BI620" i="8"/>
  <c r="BH620" i="8"/>
  <c r="BG620" i="8"/>
  <c r="BF620" i="8"/>
  <c r="T620" i="8"/>
  <c r="R620" i="8"/>
  <c r="P620" i="8"/>
  <c r="BI617" i="8"/>
  <c r="BH617" i="8"/>
  <c r="BG617" i="8"/>
  <c r="BF617" i="8"/>
  <c r="T617" i="8"/>
  <c r="R617" i="8"/>
  <c r="P617" i="8"/>
  <c r="BI615" i="8"/>
  <c r="BH615" i="8"/>
  <c r="BG615" i="8"/>
  <c r="BF615" i="8"/>
  <c r="T615" i="8"/>
  <c r="R615" i="8"/>
  <c r="P615" i="8"/>
  <c r="BI612" i="8"/>
  <c r="BH612" i="8"/>
  <c r="BG612" i="8"/>
  <c r="BF612" i="8"/>
  <c r="T612" i="8"/>
  <c r="R612" i="8"/>
  <c r="P612" i="8"/>
  <c r="BI611" i="8"/>
  <c r="BH611" i="8"/>
  <c r="BG611" i="8"/>
  <c r="BF611" i="8"/>
  <c r="T611" i="8"/>
  <c r="R611" i="8"/>
  <c r="P611" i="8"/>
  <c r="BI608" i="8"/>
  <c r="BH608" i="8"/>
  <c r="BG608" i="8"/>
  <c r="BF608" i="8"/>
  <c r="T608" i="8"/>
  <c r="R608" i="8"/>
  <c r="P608" i="8"/>
  <c r="BI607" i="8"/>
  <c r="BH607" i="8"/>
  <c r="BG607" i="8"/>
  <c r="BF607" i="8"/>
  <c r="T607" i="8"/>
  <c r="R607" i="8"/>
  <c r="P607" i="8"/>
  <c r="BI605" i="8"/>
  <c r="BH605" i="8"/>
  <c r="BG605" i="8"/>
  <c r="BF605" i="8"/>
  <c r="T605" i="8"/>
  <c r="R605" i="8"/>
  <c r="P605" i="8"/>
  <c r="BI604" i="8"/>
  <c r="BH604" i="8"/>
  <c r="BG604" i="8"/>
  <c r="BF604" i="8"/>
  <c r="T604" i="8"/>
  <c r="R604" i="8"/>
  <c r="P604" i="8"/>
  <c r="BI600" i="8"/>
  <c r="BH600" i="8"/>
  <c r="BG600" i="8"/>
  <c r="BF600" i="8"/>
  <c r="T600" i="8"/>
  <c r="R600" i="8"/>
  <c r="P600" i="8"/>
  <c r="BI599" i="8"/>
  <c r="BH599" i="8"/>
  <c r="BG599" i="8"/>
  <c r="BF599" i="8"/>
  <c r="T599" i="8"/>
  <c r="R599" i="8"/>
  <c r="P599" i="8"/>
  <c r="BI595" i="8"/>
  <c r="BH595" i="8"/>
  <c r="BG595" i="8"/>
  <c r="BF595" i="8"/>
  <c r="T595" i="8"/>
  <c r="R595" i="8"/>
  <c r="P595" i="8"/>
  <c r="BI594" i="8"/>
  <c r="BH594" i="8"/>
  <c r="BG594" i="8"/>
  <c r="BF594" i="8"/>
  <c r="T594" i="8"/>
  <c r="R594" i="8"/>
  <c r="P594" i="8"/>
  <c r="BI592" i="8"/>
  <c r="BH592" i="8"/>
  <c r="BG592" i="8"/>
  <c r="BF592" i="8"/>
  <c r="T592" i="8"/>
  <c r="R592" i="8"/>
  <c r="P592" i="8"/>
  <c r="BI588" i="8"/>
  <c r="BH588" i="8"/>
  <c r="BG588" i="8"/>
  <c r="BF588" i="8"/>
  <c r="T588" i="8"/>
  <c r="R588" i="8"/>
  <c r="P588" i="8"/>
  <c r="BI587" i="8"/>
  <c r="BH587" i="8"/>
  <c r="BG587" i="8"/>
  <c r="BF587" i="8"/>
  <c r="T587" i="8"/>
  <c r="R587" i="8"/>
  <c r="P587" i="8"/>
  <c r="BI584" i="8"/>
  <c r="BH584" i="8"/>
  <c r="BG584" i="8"/>
  <c r="BF584" i="8"/>
  <c r="T584" i="8"/>
  <c r="R584" i="8"/>
  <c r="P584" i="8"/>
  <c r="BI581" i="8"/>
  <c r="BH581" i="8"/>
  <c r="BG581" i="8"/>
  <c r="BF581" i="8"/>
  <c r="T581" i="8"/>
  <c r="R581" i="8"/>
  <c r="P581" i="8"/>
  <c r="BI580" i="8"/>
  <c r="BH580" i="8"/>
  <c r="BG580" i="8"/>
  <c r="BF580" i="8"/>
  <c r="T580" i="8"/>
  <c r="R580" i="8"/>
  <c r="P580" i="8"/>
  <c r="BI578" i="8"/>
  <c r="BH578" i="8"/>
  <c r="BG578" i="8"/>
  <c r="BF578" i="8"/>
  <c r="T578" i="8"/>
  <c r="R578" i="8"/>
  <c r="P578" i="8"/>
  <c r="BI576" i="8"/>
  <c r="BH576" i="8"/>
  <c r="BG576" i="8"/>
  <c r="BF576" i="8"/>
  <c r="T576" i="8"/>
  <c r="R576" i="8"/>
  <c r="P576" i="8"/>
  <c r="BI575" i="8"/>
  <c r="BH575" i="8"/>
  <c r="BG575" i="8"/>
  <c r="BF575" i="8"/>
  <c r="T575" i="8"/>
  <c r="R575" i="8"/>
  <c r="P575" i="8"/>
  <c r="BI571" i="8"/>
  <c r="BH571" i="8"/>
  <c r="BG571" i="8"/>
  <c r="BF571" i="8"/>
  <c r="T571" i="8"/>
  <c r="R571" i="8"/>
  <c r="P571" i="8"/>
  <c r="BI567" i="8"/>
  <c r="BH567" i="8"/>
  <c r="BG567" i="8"/>
  <c r="BF567" i="8"/>
  <c r="T567" i="8"/>
  <c r="R567" i="8"/>
  <c r="P567" i="8"/>
  <c r="BI566" i="8"/>
  <c r="BH566" i="8"/>
  <c r="BG566" i="8"/>
  <c r="BF566" i="8"/>
  <c r="T566" i="8"/>
  <c r="R566" i="8"/>
  <c r="P566" i="8"/>
  <c r="BI562" i="8"/>
  <c r="BH562" i="8"/>
  <c r="BG562" i="8"/>
  <c r="BF562" i="8"/>
  <c r="T562" i="8"/>
  <c r="R562" i="8"/>
  <c r="P562" i="8"/>
  <c r="BI561" i="8"/>
  <c r="BH561" i="8"/>
  <c r="BG561" i="8"/>
  <c r="BF561" i="8"/>
  <c r="T561" i="8"/>
  <c r="R561" i="8"/>
  <c r="P561" i="8"/>
  <c r="BI559" i="8"/>
  <c r="BH559" i="8"/>
  <c r="BG559" i="8"/>
  <c r="BF559" i="8"/>
  <c r="T559" i="8"/>
  <c r="R559" i="8"/>
  <c r="P559" i="8"/>
  <c r="BI558" i="8"/>
  <c r="BH558" i="8"/>
  <c r="BG558" i="8"/>
  <c r="BF558" i="8"/>
  <c r="T558" i="8"/>
  <c r="R558" i="8"/>
  <c r="P558" i="8"/>
  <c r="BI555" i="8"/>
  <c r="BH555" i="8"/>
  <c r="BG555" i="8"/>
  <c r="BF555" i="8"/>
  <c r="T555" i="8"/>
  <c r="R555" i="8"/>
  <c r="P555" i="8"/>
  <c r="BI552" i="8"/>
  <c r="BH552" i="8"/>
  <c r="BG552" i="8"/>
  <c r="BF552" i="8"/>
  <c r="T552" i="8"/>
  <c r="R552" i="8"/>
  <c r="P552" i="8"/>
  <c r="BI550" i="8"/>
  <c r="BH550" i="8"/>
  <c r="BG550" i="8"/>
  <c r="BF550" i="8"/>
  <c r="T550" i="8"/>
  <c r="R550" i="8"/>
  <c r="P550" i="8"/>
  <c r="BI548" i="8"/>
  <c r="BH548" i="8"/>
  <c r="BG548" i="8"/>
  <c r="BF548" i="8"/>
  <c r="T548" i="8"/>
  <c r="R548" i="8"/>
  <c r="P548" i="8"/>
  <c r="BI547" i="8"/>
  <c r="BH547" i="8"/>
  <c r="BG547" i="8"/>
  <c r="BF547" i="8"/>
  <c r="T547" i="8"/>
  <c r="R547" i="8"/>
  <c r="P547" i="8"/>
  <c r="BI545" i="8"/>
  <c r="BH545" i="8"/>
  <c r="BG545" i="8"/>
  <c r="BF545" i="8"/>
  <c r="T545" i="8"/>
  <c r="R545" i="8"/>
  <c r="P545" i="8"/>
  <c r="BI544" i="8"/>
  <c r="BH544" i="8"/>
  <c r="BG544" i="8"/>
  <c r="BF544" i="8"/>
  <c r="T544" i="8"/>
  <c r="R544" i="8"/>
  <c r="P544" i="8"/>
  <c r="BI542" i="8"/>
  <c r="BH542" i="8"/>
  <c r="BG542" i="8"/>
  <c r="BF542" i="8"/>
  <c r="T542" i="8"/>
  <c r="R542" i="8"/>
  <c r="P542" i="8"/>
  <c r="BI541" i="8"/>
  <c r="BH541" i="8"/>
  <c r="BG541" i="8"/>
  <c r="BF541" i="8"/>
  <c r="T541" i="8"/>
  <c r="R541" i="8"/>
  <c r="P541" i="8"/>
  <c r="BI539" i="8"/>
  <c r="BH539" i="8"/>
  <c r="BG539" i="8"/>
  <c r="BF539" i="8"/>
  <c r="T539" i="8"/>
  <c r="R539" i="8"/>
  <c r="P539" i="8"/>
  <c r="BI537" i="8"/>
  <c r="BH537" i="8"/>
  <c r="BG537" i="8"/>
  <c r="BF537" i="8"/>
  <c r="T537" i="8"/>
  <c r="R537" i="8"/>
  <c r="P537" i="8"/>
  <c r="BI536" i="8"/>
  <c r="BH536" i="8"/>
  <c r="BG536" i="8"/>
  <c r="BF536" i="8"/>
  <c r="T536" i="8"/>
  <c r="R536" i="8"/>
  <c r="P536" i="8"/>
  <c r="BI534" i="8"/>
  <c r="BH534" i="8"/>
  <c r="BG534" i="8"/>
  <c r="BF534" i="8"/>
  <c r="T534" i="8"/>
  <c r="R534" i="8"/>
  <c r="P534" i="8"/>
  <c r="BI533" i="8"/>
  <c r="BH533" i="8"/>
  <c r="BG533" i="8"/>
  <c r="BF533" i="8"/>
  <c r="T533" i="8"/>
  <c r="R533" i="8"/>
  <c r="P533" i="8"/>
  <c r="BI531" i="8"/>
  <c r="BH531" i="8"/>
  <c r="BG531" i="8"/>
  <c r="BF531" i="8"/>
  <c r="T531" i="8"/>
  <c r="R531" i="8"/>
  <c r="P531" i="8"/>
  <c r="BI530" i="8"/>
  <c r="BH530" i="8"/>
  <c r="BG530" i="8"/>
  <c r="BF530" i="8"/>
  <c r="T530" i="8"/>
  <c r="R530" i="8"/>
  <c r="P530" i="8"/>
  <c r="BI528" i="8"/>
  <c r="BH528" i="8"/>
  <c r="BG528" i="8"/>
  <c r="BF528" i="8"/>
  <c r="T528" i="8"/>
  <c r="R528" i="8"/>
  <c r="P528" i="8"/>
  <c r="BI526" i="8"/>
  <c r="BH526" i="8"/>
  <c r="BG526" i="8"/>
  <c r="BF526" i="8"/>
  <c r="T526" i="8"/>
  <c r="R526" i="8"/>
  <c r="P526" i="8"/>
  <c r="BI525" i="8"/>
  <c r="BH525" i="8"/>
  <c r="BG525" i="8"/>
  <c r="BF525" i="8"/>
  <c r="T525" i="8"/>
  <c r="R525" i="8"/>
  <c r="P525" i="8"/>
  <c r="BI523" i="8"/>
  <c r="BH523" i="8"/>
  <c r="BG523" i="8"/>
  <c r="BF523" i="8"/>
  <c r="T523" i="8"/>
  <c r="R523" i="8"/>
  <c r="P523" i="8"/>
  <c r="BI522" i="8"/>
  <c r="BH522" i="8"/>
  <c r="BG522" i="8"/>
  <c r="BF522" i="8"/>
  <c r="T522" i="8"/>
  <c r="R522" i="8"/>
  <c r="P522" i="8"/>
  <c r="BI520" i="8"/>
  <c r="BH520" i="8"/>
  <c r="BG520" i="8"/>
  <c r="BF520" i="8"/>
  <c r="T520" i="8"/>
  <c r="R520" i="8"/>
  <c r="P520" i="8"/>
  <c r="BI518" i="8"/>
  <c r="BH518" i="8"/>
  <c r="BG518" i="8"/>
  <c r="BF518" i="8"/>
  <c r="T518" i="8"/>
  <c r="R518" i="8"/>
  <c r="P518" i="8"/>
  <c r="BI517" i="8"/>
  <c r="BH517" i="8"/>
  <c r="BG517" i="8"/>
  <c r="BF517" i="8"/>
  <c r="T517" i="8"/>
  <c r="R517" i="8"/>
  <c r="P517" i="8"/>
  <c r="BI515" i="8"/>
  <c r="BH515" i="8"/>
  <c r="BG515" i="8"/>
  <c r="BF515" i="8"/>
  <c r="T515" i="8"/>
  <c r="R515" i="8"/>
  <c r="P515" i="8"/>
  <c r="BI514" i="8"/>
  <c r="BH514" i="8"/>
  <c r="BG514" i="8"/>
  <c r="BF514" i="8"/>
  <c r="T514" i="8"/>
  <c r="R514" i="8"/>
  <c r="P514" i="8"/>
  <c r="BI512" i="8"/>
  <c r="BH512" i="8"/>
  <c r="BG512" i="8"/>
  <c r="BF512" i="8"/>
  <c r="T512" i="8"/>
  <c r="R512" i="8"/>
  <c r="P512" i="8"/>
  <c r="BI510" i="8"/>
  <c r="BH510" i="8"/>
  <c r="BG510" i="8"/>
  <c r="BF510" i="8"/>
  <c r="T510" i="8"/>
  <c r="R510" i="8"/>
  <c r="P510" i="8"/>
  <c r="BI509" i="8"/>
  <c r="BH509" i="8"/>
  <c r="BG509" i="8"/>
  <c r="BF509" i="8"/>
  <c r="T509" i="8"/>
  <c r="R509" i="8"/>
  <c r="P509" i="8"/>
  <c r="BI507" i="8"/>
  <c r="BH507" i="8"/>
  <c r="BG507" i="8"/>
  <c r="BF507" i="8"/>
  <c r="T507" i="8"/>
  <c r="R507" i="8"/>
  <c r="P507" i="8"/>
  <c r="BI506" i="8"/>
  <c r="BH506" i="8"/>
  <c r="BG506" i="8"/>
  <c r="BF506" i="8"/>
  <c r="T506" i="8"/>
  <c r="R506" i="8"/>
  <c r="P506" i="8"/>
  <c r="BI504" i="8"/>
  <c r="BH504" i="8"/>
  <c r="BG504" i="8"/>
  <c r="BF504" i="8"/>
  <c r="T504" i="8"/>
  <c r="R504" i="8"/>
  <c r="P504" i="8"/>
  <c r="BI503" i="8"/>
  <c r="BH503" i="8"/>
  <c r="BG503" i="8"/>
  <c r="BF503" i="8"/>
  <c r="T503" i="8"/>
  <c r="R503" i="8"/>
  <c r="P503" i="8"/>
  <c r="BI501" i="8"/>
  <c r="BH501" i="8"/>
  <c r="BG501" i="8"/>
  <c r="BF501" i="8"/>
  <c r="T501" i="8"/>
  <c r="R501" i="8"/>
  <c r="P501" i="8"/>
  <c r="BI498" i="8"/>
  <c r="BH498" i="8"/>
  <c r="BG498" i="8"/>
  <c r="BF498" i="8"/>
  <c r="T498" i="8"/>
  <c r="R498" i="8"/>
  <c r="P498" i="8"/>
  <c r="BI496" i="8"/>
  <c r="BH496" i="8"/>
  <c r="BG496" i="8"/>
  <c r="BF496" i="8"/>
  <c r="T496" i="8"/>
  <c r="R496" i="8"/>
  <c r="P496" i="8"/>
  <c r="BI494" i="8"/>
  <c r="BH494" i="8"/>
  <c r="BG494" i="8"/>
  <c r="BF494" i="8"/>
  <c r="T494" i="8"/>
  <c r="R494" i="8"/>
  <c r="P494" i="8"/>
  <c r="BI493" i="8"/>
  <c r="BH493" i="8"/>
  <c r="BG493" i="8"/>
  <c r="BF493" i="8"/>
  <c r="T493" i="8"/>
  <c r="R493" i="8"/>
  <c r="P493" i="8"/>
  <c r="BI491" i="8"/>
  <c r="BH491" i="8"/>
  <c r="BG491" i="8"/>
  <c r="BF491" i="8"/>
  <c r="T491" i="8"/>
  <c r="R491" i="8"/>
  <c r="P491" i="8"/>
  <c r="BI490" i="8"/>
  <c r="BH490" i="8"/>
  <c r="BG490" i="8"/>
  <c r="BF490" i="8"/>
  <c r="T490" i="8"/>
  <c r="R490" i="8"/>
  <c r="P490" i="8"/>
  <c r="BI488" i="8"/>
  <c r="BH488" i="8"/>
  <c r="BG488" i="8"/>
  <c r="BF488" i="8"/>
  <c r="T488" i="8"/>
  <c r="R488" i="8"/>
  <c r="P488" i="8"/>
  <c r="BI487" i="8"/>
  <c r="BH487" i="8"/>
  <c r="BG487" i="8"/>
  <c r="BF487" i="8"/>
  <c r="T487" i="8"/>
  <c r="R487" i="8"/>
  <c r="P487" i="8"/>
  <c r="BI485" i="8"/>
  <c r="BH485" i="8"/>
  <c r="BG485" i="8"/>
  <c r="BF485" i="8"/>
  <c r="T485" i="8"/>
  <c r="R485" i="8"/>
  <c r="P485" i="8"/>
  <c r="BI483" i="8"/>
  <c r="BH483" i="8"/>
  <c r="BG483" i="8"/>
  <c r="BF483" i="8"/>
  <c r="T483" i="8"/>
  <c r="R483" i="8"/>
  <c r="P483" i="8"/>
  <c r="BI482" i="8"/>
  <c r="BH482" i="8"/>
  <c r="BG482" i="8"/>
  <c r="BF482" i="8"/>
  <c r="T482" i="8"/>
  <c r="R482" i="8"/>
  <c r="P482" i="8"/>
  <c r="BI480" i="8"/>
  <c r="BH480" i="8"/>
  <c r="BG480" i="8"/>
  <c r="BF480" i="8"/>
  <c r="T480" i="8"/>
  <c r="R480" i="8"/>
  <c r="P480" i="8"/>
  <c r="BI479" i="8"/>
  <c r="BH479" i="8"/>
  <c r="BG479" i="8"/>
  <c r="BF479" i="8"/>
  <c r="T479" i="8"/>
  <c r="R479" i="8"/>
  <c r="P479" i="8"/>
  <c r="BI477" i="8"/>
  <c r="BH477" i="8"/>
  <c r="BG477" i="8"/>
  <c r="BF477" i="8"/>
  <c r="T477" i="8"/>
  <c r="R477" i="8"/>
  <c r="P477" i="8"/>
  <c r="BI476" i="8"/>
  <c r="BH476" i="8"/>
  <c r="BG476" i="8"/>
  <c r="BF476" i="8"/>
  <c r="T476" i="8"/>
  <c r="R476" i="8"/>
  <c r="P476" i="8"/>
  <c r="BI474" i="8"/>
  <c r="BH474" i="8"/>
  <c r="BG474" i="8"/>
  <c r="BF474" i="8"/>
  <c r="T474" i="8"/>
  <c r="R474" i="8"/>
  <c r="P474" i="8"/>
  <c r="BI472" i="8"/>
  <c r="BH472" i="8"/>
  <c r="BG472" i="8"/>
  <c r="BF472" i="8"/>
  <c r="T472" i="8"/>
  <c r="R472" i="8"/>
  <c r="P472" i="8"/>
  <c r="BI471" i="8"/>
  <c r="BH471" i="8"/>
  <c r="BG471" i="8"/>
  <c r="BF471" i="8"/>
  <c r="T471" i="8"/>
  <c r="R471" i="8"/>
  <c r="P471" i="8"/>
  <c r="BI469" i="8"/>
  <c r="BH469" i="8"/>
  <c r="BG469" i="8"/>
  <c r="BF469" i="8"/>
  <c r="T469" i="8"/>
  <c r="R469" i="8"/>
  <c r="P469" i="8"/>
  <c r="BI468" i="8"/>
  <c r="BH468" i="8"/>
  <c r="BG468" i="8"/>
  <c r="BF468" i="8"/>
  <c r="T468" i="8"/>
  <c r="R468" i="8"/>
  <c r="P468" i="8"/>
  <c r="BI466" i="8"/>
  <c r="BH466" i="8"/>
  <c r="BG466" i="8"/>
  <c r="BF466" i="8"/>
  <c r="T466" i="8"/>
  <c r="R466" i="8"/>
  <c r="P466" i="8"/>
  <c r="BI464" i="8"/>
  <c r="BH464" i="8"/>
  <c r="BG464" i="8"/>
  <c r="BF464" i="8"/>
  <c r="T464" i="8"/>
  <c r="R464" i="8"/>
  <c r="P464" i="8"/>
  <c r="BI463" i="8"/>
  <c r="BH463" i="8"/>
  <c r="BG463" i="8"/>
  <c r="BF463" i="8"/>
  <c r="T463" i="8"/>
  <c r="R463" i="8"/>
  <c r="P463" i="8"/>
  <c r="BI461" i="8"/>
  <c r="BH461" i="8"/>
  <c r="BG461" i="8"/>
  <c r="BF461" i="8"/>
  <c r="T461" i="8"/>
  <c r="R461" i="8"/>
  <c r="P461" i="8"/>
  <c r="BI460" i="8"/>
  <c r="BH460" i="8"/>
  <c r="BG460" i="8"/>
  <c r="BF460" i="8"/>
  <c r="T460" i="8"/>
  <c r="R460" i="8"/>
  <c r="P460" i="8"/>
  <c r="BI458" i="8"/>
  <c r="BH458" i="8"/>
  <c r="BG458" i="8"/>
  <c r="BF458" i="8"/>
  <c r="T458" i="8"/>
  <c r="R458" i="8"/>
  <c r="P458" i="8"/>
  <c r="BI456" i="8"/>
  <c r="BH456" i="8"/>
  <c r="BG456" i="8"/>
  <c r="BF456" i="8"/>
  <c r="T456" i="8"/>
  <c r="R456" i="8"/>
  <c r="P456" i="8"/>
  <c r="BI455" i="8"/>
  <c r="BH455" i="8"/>
  <c r="BG455" i="8"/>
  <c r="BF455" i="8"/>
  <c r="T455" i="8"/>
  <c r="R455" i="8"/>
  <c r="P455" i="8"/>
  <c r="BI453" i="8"/>
  <c r="BH453" i="8"/>
  <c r="BG453" i="8"/>
  <c r="BF453" i="8"/>
  <c r="T453" i="8"/>
  <c r="R453" i="8"/>
  <c r="P453" i="8"/>
  <c r="BI452" i="8"/>
  <c r="BH452" i="8"/>
  <c r="BG452" i="8"/>
  <c r="BF452" i="8"/>
  <c r="T452" i="8"/>
  <c r="R452" i="8"/>
  <c r="P452" i="8"/>
  <c r="BI450" i="8"/>
  <c r="BH450" i="8"/>
  <c r="BG450" i="8"/>
  <c r="BF450" i="8"/>
  <c r="T450" i="8"/>
  <c r="R450" i="8"/>
  <c r="P450" i="8"/>
  <c r="BI449" i="8"/>
  <c r="BH449" i="8"/>
  <c r="BG449" i="8"/>
  <c r="BF449" i="8"/>
  <c r="T449" i="8"/>
  <c r="R449" i="8"/>
  <c r="P449" i="8"/>
  <c r="BI447" i="8"/>
  <c r="BH447" i="8"/>
  <c r="BG447" i="8"/>
  <c r="BF447" i="8"/>
  <c r="T447" i="8"/>
  <c r="R447" i="8"/>
  <c r="P447" i="8"/>
  <c r="BI444" i="8"/>
  <c r="BH444" i="8"/>
  <c r="BG444" i="8"/>
  <c r="BF444" i="8"/>
  <c r="T444" i="8"/>
  <c r="R444" i="8"/>
  <c r="P444" i="8"/>
  <c r="BI442" i="8"/>
  <c r="BH442" i="8"/>
  <c r="BG442" i="8"/>
  <c r="BF442" i="8"/>
  <c r="T442" i="8"/>
  <c r="R442" i="8"/>
  <c r="P442" i="8"/>
  <c r="BI440" i="8"/>
  <c r="BH440" i="8"/>
  <c r="BG440" i="8"/>
  <c r="BF440" i="8"/>
  <c r="T440" i="8"/>
  <c r="R440" i="8"/>
  <c r="P440" i="8"/>
  <c r="BI439" i="8"/>
  <c r="BH439" i="8"/>
  <c r="BG439" i="8"/>
  <c r="BF439" i="8"/>
  <c r="T439" i="8"/>
  <c r="R439" i="8"/>
  <c r="P439" i="8"/>
  <c r="BI437" i="8"/>
  <c r="BH437" i="8"/>
  <c r="BG437" i="8"/>
  <c r="BF437" i="8"/>
  <c r="T437" i="8"/>
  <c r="R437" i="8"/>
  <c r="P437" i="8"/>
  <c r="BI436" i="8"/>
  <c r="BH436" i="8"/>
  <c r="BG436" i="8"/>
  <c r="BF436" i="8"/>
  <c r="T436" i="8"/>
  <c r="R436" i="8"/>
  <c r="P436" i="8"/>
  <c r="BI434" i="8"/>
  <c r="BH434" i="8"/>
  <c r="BG434" i="8"/>
  <c r="BF434" i="8"/>
  <c r="T434" i="8"/>
  <c r="R434" i="8"/>
  <c r="P434" i="8"/>
  <c r="BI433" i="8"/>
  <c r="BH433" i="8"/>
  <c r="BG433" i="8"/>
  <c r="BF433" i="8"/>
  <c r="T433" i="8"/>
  <c r="R433" i="8"/>
  <c r="P433" i="8"/>
  <c r="BI431" i="8"/>
  <c r="BH431" i="8"/>
  <c r="BG431" i="8"/>
  <c r="BF431" i="8"/>
  <c r="T431" i="8"/>
  <c r="R431" i="8"/>
  <c r="P431" i="8"/>
  <c r="BI429" i="8"/>
  <c r="BH429" i="8"/>
  <c r="BG429" i="8"/>
  <c r="BF429" i="8"/>
  <c r="T429" i="8"/>
  <c r="R429" i="8"/>
  <c r="P429" i="8"/>
  <c r="BI428" i="8"/>
  <c r="BH428" i="8"/>
  <c r="BG428" i="8"/>
  <c r="BF428" i="8"/>
  <c r="T428" i="8"/>
  <c r="R428" i="8"/>
  <c r="P428" i="8"/>
  <c r="BI426" i="8"/>
  <c r="BH426" i="8"/>
  <c r="BG426" i="8"/>
  <c r="BF426" i="8"/>
  <c r="T426" i="8"/>
  <c r="R426" i="8"/>
  <c r="P426" i="8"/>
  <c r="BI425" i="8"/>
  <c r="BH425" i="8"/>
  <c r="BG425" i="8"/>
  <c r="BF425" i="8"/>
  <c r="T425" i="8"/>
  <c r="R425" i="8"/>
  <c r="P425" i="8"/>
  <c r="BI423" i="8"/>
  <c r="BH423" i="8"/>
  <c r="BG423" i="8"/>
  <c r="BF423" i="8"/>
  <c r="T423" i="8"/>
  <c r="R423" i="8"/>
  <c r="P423" i="8"/>
  <c r="BI422" i="8"/>
  <c r="BH422" i="8"/>
  <c r="BG422" i="8"/>
  <c r="BF422" i="8"/>
  <c r="T422" i="8"/>
  <c r="R422" i="8"/>
  <c r="P422" i="8"/>
  <c r="BI420" i="8"/>
  <c r="BH420" i="8"/>
  <c r="BG420" i="8"/>
  <c r="BF420" i="8"/>
  <c r="T420" i="8"/>
  <c r="R420" i="8"/>
  <c r="P420" i="8"/>
  <c r="BI418" i="8"/>
  <c r="BH418" i="8"/>
  <c r="BG418" i="8"/>
  <c r="BF418" i="8"/>
  <c r="T418" i="8"/>
  <c r="R418" i="8"/>
  <c r="P418" i="8"/>
  <c r="BI417" i="8"/>
  <c r="BH417" i="8"/>
  <c r="BG417" i="8"/>
  <c r="BF417" i="8"/>
  <c r="T417" i="8"/>
  <c r="R417" i="8"/>
  <c r="P417" i="8"/>
  <c r="BI415" i="8"/>
  <c r="BH415" i="8"/>
  <c r="BG415" i="8"/>
  <c r="BF415" i="8"/>
  <c r="T415" i="8"/>
  <c r="R415" i="8"/>
  <c r="P415" i="8"/>
  <c r="BI414" i="8"/>
  <c r="BH414" i="8"/>
  <c r="BG414" i="8"/>
  <c r="BF414" i="8"/>
  <c r="T414" i="8"/>
  <c r="R414" i="8"/>
  <c r="P414" i="8"/>
  <c r="BI412" i="8"/>
  <c r="BH412" i="8"/>
  <c r="BG412" i="8"/>
  <c r="BF412" i="8"/>
  <c r="T412" i="8"/>
  <c r="R412" i="8"/>
  <c r="P412" i="8"/>
  <c r="BI410" i="8"/>
  <c r="BH410" i="8"/>
  <c r="BG410" i="8"/>
  <c r="BF410" i="8"/>
  <c r="T410" i="8"/>
  <c r="R410" i="8"/>
  <c r="P410" i="8"/>
  <c r="BI409" i="8"/>
  <c r="BH409" i="8"/>
  <c r="BG409" i="8"/>
  <c r="BF409" i="8"/>
  <c r="T409" i="8"/>
  <c r="R409" i="8"/>
  <c r="P409" i="8"/>
  <c r="BI407" i="8"/>
  <c r="BH407" i="8"/>
  <c r="BG407" i="8"/>
  <c r="BF407" i="8"/>
  <c r="T407" i="8"/>
  <c r="R407" i="8"/>
  <c r="P407" i="8"/>
  <c r="BI406" i="8"/>
  <c r="BH406" i="8"/>
  <c r="BG406" i="8"/>
  <c r="BF406" i="8"/>
  <c r="T406" i="8"/>
  <c r="R406" i="8"/>
  <c r="P406" i="8"/>
  <c r="BI404" i="8"/>
  <c r="BH404" i="8"/>
  <c r="BG404" i="8"/>
  <c r="BF404" i="8"/>
  <c r="T404" i="8"/>
  <c r="R404" i="8"/>
  <c r="P404" i="8"/>
  <c r="BI402" i="8"/>
  <c r="BH402" i="8"/>
  <c r="BG402" i="8"/>
  <c r="BF402" i="8"/>
  <c r="T402" i="8"/>
  <c r="R402" i="8"/>
  <c r="P402" i="8"/>
  <c r="BI401" i="8"/>
  <c r="BH401" i="8"/>
  <c r="BG401" i="8"/>
  <c r="BF401" i="8"/>
  <c r="T401" i="8"/>
  <c r="R401" i="8"/>
  <c r="P401" i="8"/>
  <c r="BI399" i="8"/>
  <c r="BH399" i="8"/>
  <c r="BG399" i="8"/>
  <c r="BF399" i="8"/>
  <c r="T399" i="8"/>
  <c r="R399" i="8"/>
  <c r="P399" i="8"/>
  <c r="BI398" i="8"/>
  <c r="BH398" i="8"/>
  <c r="BG398" i="8"/>
  <c r="BF398" i="8"/>
  <c r="T398" i="8"/>
  <c r="R398" i="8"/>
  <c r="P398" i="8"/>
  <c r="BI396" i="8"/>
  <c r="BH396" i="8"/>
  <c r="BG396" i="8"/>
  <c r="BF396" i="8"/>
  <c r="T396" i="8"/>
  <c r="R396" i="8"/>
  <c r="P396" i="8"/>
  <c r="BI395" i="8"/>
  <c r="BH395" i="8"/>
  <c r="BG395" i="8"/>
  <c r="BF395" i="8"/>
  <c r="T395" i="8"/>
  <c r="R395" i="8"/>
  <c r="P395" i="8"/>
  <c r="BI393" i="8"/>
  <c r="BH393" i="8"/>
  <c r="BG393" i="8"/>
  <c r="BF393" i="8"/>
  <c r="T393" i="8"/>
  <c r="R393" i="8"/>
  <c r="P393" i="8"/>
  <c r="BI390" i="8"/>
  <c r="BH390" i="8"/>
  <c r="BG390" i="8"/>
  <c r="BF390" i="8"/>
  <c r="T390" i="8"/>
  <c r="R390" i="8"/>
  <c r="P390" i="8"/>
  <c r="BI388" i="8"/>
  <c r="BH388" i="8"/>
  <c r="BG388" i="8"/>
  <c r="BF388" i="8"/>
  <c r="T388" i="8"/>
  <c r="R388" i="8"/>
  <c r="P388" i="8"/>
  <c r="BI386" i="8"/>
  <c r="BH386" i="8"/>
  <c r="BG386" i="8"/>
  <c r="BF386" i="8"/>
  <c r="T386" i="8"/>
  <c r="R386" i="8"/>
  <c r="P386" i="8"/>
  <c r="BI385" i="8"/>
  <c r="BH385" i="8"/>
  <c r="BG385" i="8"/>
  <c r="BF385" i="8"/>
  <c r="T385" i="8"/>
  <c r="R385" i="8"/>
  <c r="P385" i="8"/>
  <c r="BI383" i="8"/>
  <c r="BH383" i="8"/>
  <c r="BG383" i="8"/>
  <c r="BF383" i="8"/>
  <c r="T383" i="8"/>
  <c r="R383" i="8"/>
  <c r="P383" i="8"/>
  <c r="BI381" i="8"/>
  <c r="BH381" i="8"/>
  <c r="BG381" i="8"/>
  <c r="BF381" i="8"/>
  <c r="T381" i="8"/>
  <c r="R381" i="8"/>
  <c r="P381" i="8"/>
  <c r="BI380" i="8"/>
  <c r="BH380" i="8"/>
  <c r="BG380" i="8"/>
  <c r="BF380" i="8"/>
  <c r="T380" i="8"/>
  <c r="R380" i="8"/>
  <c r="P380" i="8"/>
  <c r="BI378" i="8"/>
  <c r="BH378" i="8"/>
  <c r="BG378" i="8"/>
  <c r="BF378" i="8"/>
  <c r="T378" i="8"/>
  <c r="R378" i="8"/>
  <c r="P378" i="8"/>
  <c r="BI377" i="8"/>
  <c r="BH377" i="8"/>
  <c r="BG377" i="8"/>
  <c r="BF377" i="8"/>
  <c r="T377" i="8"/>
  <c r="R377" i="8"/>
  <c r="P377" i="8"/>
  <c r="BI375" i="8"/>
  <c r="BH375" i="8"/>
  <c r="BG375" i="8"/>
  <c r="BF375" i="8"/>
  <c r="T375" i="8"/>
  <c r="R375" i="8"/>
  <c r="P375" i="8"/>
  <c r="BI374" i="8"/>
  <c r="BH374" i="8"/>
  <c r="BG374" i="8"/>
  <c r="BF374" i="8"/>
  <c r="T374" i="8"/>
  <c r="R374" i="8"/>
  <c r="P374" i="8"/>
  <c r="BI372" i="8"/>
  <c r="BH372" i="8"/>
  <c r="BG372" i="8"/>
  <c r="BF372" i="8"/>
  <c r="T372" i="8"/>
  <c r="R372" i="8"/>
  <c r="P372" i="8"/>
  <c r="BI371" i="8"/>
  <c r="BH371" i="8"/>
  <c r="BG371" i="8"/>
  <c r="BF371" i="8"/>
  <c r="T371" i="8"/>
  <c r="R371" i="8"/>
  <c r="P371" i="8"/>
  <c r="BI369" i="8"/>
  <c r="BH369" i="8"/>
  <c r="BG369" i="8"/>
  <c r="BF369" i="8"/>
  <c r="T369" i="8"/>
  <c r="R369" i="8"/>
  <c r="P369" i="8"/>
  <c r="BI368" i="8"/>
  <c r="BH368" i="8"/>
  <c r="BG368" i="8"/>
  <c r="BF368" i="8"/>
  <c r="T368" i="8"/>
  <c r="R368" i="8"/>
  <c r="P368" i="8"/>
  <c r="BI366" i="8"/>
  <c r="BH366" i="8"/>
  <c r="BG366" i="8"/>
  <c r="BF366" i="8"/>
  <c r="T366" i="8"/>
  <c r="R366" i="8"/>
  <c r="P366" i="8"/>
  <c r="BI365" i="8"/>
  <c r="BH365" i="8"/>
  <c r="BG365" i="8"/>
  <c r="BF365" i="8"/>
  <c r="T365" i="8"/>
  <c r="R365" i="8"/>
  <c r="P365" i="8"/>
  <c r="BI363" i="8"/>
  <c r="BH363" i="8"/>
  <c r="BG363" i="8"/>
  <c r="BF363" i="8"/>
  <c r="T363" i="8"/>
  <c r="R363" i="8"/>
  <c r="P363" i="8"/>
  <c r="BI362" i="8"/>
  <c r="BH362" i="8"/>
  <c r="BG362" i="8"/>
  <c r="BF362" i="8"/>
  <c r="T362" i="8"/>
  <c r="R362" i="8"/>
  <c r="P362" i="8"/>
  <c r="BI360" i="8"/>
  <c r="BH360" i="8"/>
  <c r="BG360" i="8"/>
  <c r="BF360" i="8"/>
  <c r="T360" i="8"/>
  <c r="R360" i="8"/>
  <c r="P360" i="8"/>
  <c r="BI359" i="8"/>
  <c r="BH359" i="8"/>
  <c r="BG359" i="8"/>
  <c r="BF359" i="8"/>
  <c r="T359" i="8"/>
  <c r="R359" i="8"/>
  <c r="P359" i="8"/>
  <c r="BI357" i="8"/>
  <c r="BH357" i="8"/>
  <c r="BG357" i="8"/>
  <c r="BF357" i="8"/>
  <c r="T357" i="8"/>
  <c r="R357" i="8"/>
  <c r="P357" i="8"/>
  <c r="BI356" i="8"/>
  <c r="BH356" i="8"/>
  <c r="BG356" i="8"/>
  <c r="BF356" i="8"/>
  <c r="T356" i="8"/>
  <c r="R356" i="8"/>
  <c r="P356" i="8"/>
  <c r="BI354" i="8"/>
  <c r="BH354" i="8"/>
  <c r="BG354" i="8"/>
  <c r="BF354" i="8"/>
  <c r="T354" i="8"/>
  <c r="R354" i="8"/>
  <c r="P354" i="8"/>
  <c r="BI352" i="8"/>
  <c r="BH352" i="8"/>
  <c r="BG352" i="8"/>
  <c r="BF352" i="8"/>
  <c r="T352" i="8"/>
  <c r="R352" i="8"/>
  <c r="P352" i="8"/>
  <c r="BI351" i="8"/>
  <c r="BH351" i="8"/>
  <c r="BG351" i="8"/>
  <c r="BF351" i="8"/>
  <c r="T351" i="8"/>
  <c r="R351" i="8"/>
  <c r="P351" i="8"/>
  <c r="BI349" i="8"/>
  <c r="BH349" i="8"/>
  <c r="BG349" i="8"/>
  <c r="BF349" i="8"/>
  <c r="T349" i="8"/>
  <c r="R349" i="8"/>
  <c r="P349" i="8"/>
  <c r="BI347" i="8"/>
  <c r="BH347" i="8"/>
  <c r="BG347" i="8"/>
  <c r="BF347" i="8"/>
  <c r="T347" i="8"/>
  <c r="R347" i="8"/>
  <c r="P347" i="8"/>
  <c r="BI346" i="8"/>
  <c r="BH346" i="8"/>
  <c r="BG346" i="8"/>
  <c r="BF346" i="8"/>
  <c r="T346" i="8"/>
  <c r="R346" i="8"/>
  <c r="P346" i="8"/>
  <c r="BI344" i="8"/>
  <c r="BH344" i="8"/>
  <c r="BG344" i="8"/>
  <c r="BF344" i="8"/>
  <c r="T344" i="8"/>
  <c r="R344" i="8"/>
  <c r="P344" i="8"/>
  <c r="BI343" i="8"/>
  <c r="BH343" i="8"/>
  <c r="BG343" i="8"/>
  <c r="BF343" i="8"/>
  <c r="T343" i="8"/>
  <c r="R343" i="8"/>
  <c r="P343" i="8"/>
  <c r="BI341" i="8"/>
  <c r="BH341" i="8"/>
  <c r="BG341" i="8"/>
  <c r="BF341" i="8"/>
  <c r="T341" i="8"/>
  <c r="R341" i="8"/>
  <c r="P341" i="8"/>
  <c r="BI339" i="8"/>
  <c r="BH339" i="8"/>
  <c r="BG339" i="8"/>
  <c r="BF339" i="8"/>
  <c r="T339" i="8"/>
  <c r="R339" i="8"/>
  <c r="P339" i="8"/>
  <c r="BI338" i="8"/>
  <c r="BH338" i="8"/>
  <c r="BG338" i="8"/>
  <c r="BF338" i="8"/>
  <c r="T338" i="8"/>
  <c r="R338" i="8"/>
  <c r="P338" i="8"/>
  <c r="BI336" i="8"/>
  <c r="BH336" i="8"/>
  <c r="BG336" i="8"/>
  <c r="BF336" i="8"/>
  <c r="T336" i="8"/>
  <c r="R336" i="8"/>
  <c r="P336" i="8"/>
  <c r="BI335" i="8"/>
  <c r="BH335" i="8"/>
  <c r="BG335" i="8"/>
  <c r="BF335" i="8"/>
  <c r="T335" i="8"/>
  <c r="R335" i="8"/>
  <c r="P335" i="8"/>
  <c r="BI333" i="8"/>
  <c r="BH333" i="8"/>
  <c r="BG333" i="8"/>
  <c r="BF333" i="8"/>
  <c r="T333" i="8"/>
  <c r="R333" i="8"/>
  <c r="P333" i="8"/>
  <c r="BI331" i="8"/>
  <c r="BH331" i="8"/>
  <c r="BG331" i="8"/>
  <c r="BF331" i="8"/>
  <c r="T331" i="8"/>
  <c r="R331" i="8"/>
  <c r="P331" i="8"/>
  <c r="BI330" i="8"/>
  <c r="BH330" i="8"/>
  <c r="BG330" i="8"/>
  <c r="BF330" i="8"/>
  <c r="T330" i="8"/>
  <c r="R330" i="8"/>
  <c r="P330" i="8"/>
  <c r="BI328" i="8"/>
  <c r="BH328" i="8"/>
  <c r="BG328" i="8"/>
  <c r="BF328" i="8"/>
  <c r="T328" i="8"/>
  <c r="R328" i="8"/>
  <c r="P328" i="8"/>
  <c r="BI326" i="8"/>
  <c r="BH326" i="8"/>
  <c r="BG326" i="8"/>
  <c r="BF326" i="8"/>
  <c r="T326" i="8"/>
  <c r="R326" i="8"/>
  <c r="P326" i="8"/>
  <c r="BI325" i="8"/>
  <c r="BH325" i="8"/>
  <c r="BG325" i="8"/>
  <c r="BF325" i="8"/>
  <c r="T325" i="8"/>
  <c r="R325" i="8"/>
  <c r="P325" i="8"/>
  <c r="BI323" i="8"/>
  <c r="BH323" i="8"/>
  <c r="BG323" i="8"/>
  <c r="BF323" i="8"/>
  <c r="T323" i="8"/>
  <c r="R323" i="8"/>
  <c r="P323" i="8"/>
  <c r="BI322" i="8"/>
  <c r="BH322" i="8"/>
  <c r="BG322" i="8"/>
  <c r="BF322" i="8"/>
  <c r="T322" i="8"/>
  <c r="R322" i="8"/>
  <c r="P322" i="8"/>
  <c r="BI320" i="8"/>
  <c r="BH320" i="8"/>
  <c r="BG320" i="8"/>
  <c r="BF320" i="8"/>
  <c r="T320" i="8"/>
  <c r="R320" i="8"/>
  <c r="P320" i="8"/>
  <c r="BI319" i="8"/>
  <c r="BH319" i="8"/>
  <c r="BG319" i="8"/>
  <c r="BF319" i="8"/>
  <c r="T319" i="8"/>
  <c r="R319" i="8"/>
  <c r="P319" i="8"/>
  <c r="BI317" i="8"/>
  <c r="BH317" i="8"/>
  <c r="BG317" i="8"/>
  <c r="BF317" i="8"/>
  <c r="T317" i="8"/>
  <c r="R317" i="8"/>
  <c r="P317" i="8"/>
  <c r="BI315" i="8"/>
  <c r="BH315" i="8"/>
  <c r="BG315" i="8"/>
  <c r="BF315" i="8"/>
  <c r="T315" i="8"/>
  <c r="R315" i="8"/>
  <c r="P315" i="8"/>
  <c r="BI313" i="8"/>
  <c r="BH313" i="8"/>
  <c r="BG313" i="8"/>
  <c r="BF313" i="8"/>
  <c r="T313" i="8"/>
  <c r="R313" i="8"/>
  <c r="P313" i="8"/>
  <c r="BI311" i="8"/>
  <c r="BH311" i="8"/>
  <c r="BG311" i="8"/>
  <c r="BF311" i="8"/>
  <c r="T311" i="8"/>
  <c r="R311" i="8"/>
  <c r="P311" i="8"/>
  <c r="BI309" i="8"/>
  <c r="BH309" i="8"/>
  <c r="BG309" i="8"/>
  <c r="BF309" i="8"/>
  <c r="T309" i="8"/>
  <c r="R309" i="8"/>
  <c r="P309" i="8"/>
  <c r="BI308" i="8"/>
  <c r="BH308" i="8"/>
  <c r="BG308" i="8"/>
  <c r="BF308" i="8"/>
  <c r="T308" i="8"/>
  <c r="R308" i="8"/>
  <c r="P308" i="8"/>
  <c r="BI305" i="8"/>
  <c r="BH305" i="8"/>
  <c r="BG305" i="8"/>
  <c r="BF305" i="8"/>
  <c r="T305" i="8"/>
  <c r="R305" i="8"/>
  <c r="P305" i="8"/>
  <c r="BI303" i="8"/>
  <c r="BH303" i="8"/>
  <c r="BG303" i="8"/>
  <c r="BF303" i="8"/>
  <c r="T303" i="8"/>
  <c r="R303" i="8"/>
  <c r="P303" i="8"/>
  <c r="BI301" i="8"/>
  <c r="BH301" i="8"/>
  <c r="BG301" i="8"/>
  <c r="BF301" i="8"/>
  <c r="T301" i="8"/>
  <c r="R301" i="8"/>
  <c r="P301" i="8"/>
  <c r="BI299" i="8"/>
  <c r="BH299" i="8"/>
  <c r="BG299" i="8"/>
  <c r="BF299" i="8"/>
  <c r="T299" i="8"/>
  <c r="R299" i="8"/>
  <c r="P299" i="8"/>
  <c r="BI297" i="8"/>
  <c r="BH297" i="8"/>
  <c r="BG297" i="8"/>
  <c r="BF297" i="8"/>
  <c r="T297" i="8"/>
  <c r="R297" i="8"/>
  <c r="P297" i="8"/>
  <c r="BI296" i="8"/>
  <c r="BH296" i="8"/>
  <c r="BG296" i="8"/>
  <c r="BF296" i="8"/>
  <c r="T296" i="8"/>
  <c r="R296" i="8"/>
  <c r="P296" i="8"/>
  <c r="BI293" i="8"/>
  <c r="BH293" i="8"/>
  <c r="BG293" i="8"/>
  <c r="BF293" i="8"/>
  <c r="T293" i="8"/>
  <c r="R293" i="8"/>
  <c r="P293" i="8"/>
  <c r="BI291" i="8"/>
  <c r="BH291" i="8"/>
  <c r="BG291" i="8"/>
  <c r="BF291" i="8"/>
  <c r="T291" i="8"/>
  <c r="R291" i="8"/>
  <c r="P291" i="8"/>
  <c r="BI289" i="8"/>
  <c r="BH289" i="8"/>
  <c r="BG289" i="8"/>
  <c r="BF289" i="8"/>
  <c r="T289" i="8"/>
  <c r="R289" i="8"/>
  <c r="P289" i="8"/>
  <c r="BI288" i="8"/>
  <c r="BH288" i="8"/>
  <c r="BG288" i="8"/>
  <c r="BF288" i="8"/>
  <c r="T288" i="8"/>
  <c r="R288" i="8"/>
  <c r="P288" i="8"/>
  <c r="BI286" i="8"/>
  <c r="BH286" i="8"/>
  <c r="BG286" i="8"/>
  <c r="BF286" i="8"/>
  <c r="T286" i="8"/>
  <c r="R286" i="8"/>
  <c r="P286" i="8"/>
  <c r="BI285" i="8"/>
  <c r="BH285" i="8"/>
  <c r="BG285" i="8"/>
  <c r="BF285" i="8"/>
  <c r="T285" i="8"/>
  <c r="R285" i="8"/>
  <c r="P285" i="8"/>
  <c r="BI283" i="8"/>
  <c r="BH283" i="8"/>
  <c r="BG283" i="8"/>
  <c r="BF283" i="8"/>
  <c r="T283" i="8"/>
  <c r="R283" i="8"/>
  <c r="P283" i="8"/>
  <c r="BI282" i="8"/>
  <c r="BH282" i="8"/>
  <c r="BG282" i="8"/>
  <c r="BF282" i="8"/>
  <c r="T282" i="8"/>
  <c r="R282" i="8"/>
  <c r="P282" i="8"/>
  <c r="BI280" i="8"/>
  <c r="BH280" i="8"/>
  <c r="BG280" i="8"/>
  <c r="BF280" i="8"/>
  <c r="T280" i="8"/>
  <c r="R280" i="8"/>
  <c r="P280" i="8"/>
  <c r="BI279" i="8"/>
  <c r="BH279" i="8"/>
  <c r="BG279" i="8"/>
  <c r="BF279" i="8"/>
  <c r="T279" i="8"/>
  <c r="R279" i="8"/>
  <c r="P279" i="8"/>
  <c r="BI277" i="8"/>
  <c r="BH277" i="8"/>
  <c r="BG277" i="8"/>
  <c r="BF277" i="8"/>
  <c r="T277" i="8"/>
  <c r="R277" i="8"/>
  <c r="P277" i="8"/>
  <c r="BI276" i="8"/>
  <c r="BH276" i="8"/>
  <c r="BG276" i="8"/>
  <c r="BF276" i="8"/>
  <c r="T276" i="8"/>
  <c r="R276" i="8"/>
  <c r="P276" i="8"/>
  <c r="BI274" i="8"/>
  <c r="BH274" i="8"/>
  <c r="BG274" i="8"/>
  <c r="BF274" i="8"/>
  <c r="T274" i="8"/>
  <c r="R274" i="8"/>
  <c r="P274" i="8"/>
  <c r="BI273" i="8"/>
  <c r="BH273" i="8"/>
  <c r="BG273" i="8"/>
  <c r="BF273" i="8"/>
  <c r="T273" i="8"/>
  <c r="R273" i="8"/>
  <c r="P273" i="8"/>
  <c r="BI271" i="8"/>
  <c r="BH271" i="8"/>
  <c r="BG271" i="8"/>
  <c r="BF271" i="8"/>
  <c r="T271" i="8"/>
  <c r="R271" i="8"/>
  <c r="P271" i="8"/>
  <c r="BI270" i="8"/>
  <c r="BH270" i="8"/>
  <c r="BG270" i="8"/>
  <c r="BF270" i="8"/>
  <c r="T270" i="8"/>
  <c r="R270" i="8"/>
  <c r="P270" i="8"/>
  <c r="BI268" i="8"/>
  <c r="BH268" i="8"/>
  <c r="BG268" i="8"/>
  <c r="BF268" i="8"/>
  <c r="T268" i="8"/>
  <c r="R268" i="8"/>
  <c r="P268" i="8"/>
  <c r="BI266" i="8"/>
  <c r="BH266" i="8"/>
  <c r="BG266" i="8"/>
  <c r="BF266" i="8"/>
  <c r="T266" i="8"/>
  <c r="R266" i="8"/>
  <c r="P266" i="8"/>
  <c r="BI265" i="8"/>
  <c r="BH265" i="8"/>
  <c r="BG265" i="8"/>
  <c r="BF265" i="8"/>
  <c r="T265" i="8"/>
  <c r="R265" i="8"/>
  <c r="P265" i="8"/>
  <c r="BI263" i="8"/>
  <c r="BH263" i="8"/>
  <c r="BG263" i="8"/>
  <c r="BF263" i="8"/>
  <c r="T263" i="8"/>
  <c r="R263" i="8"/>
  <c r="P263" i="8"/>
  <c r="BI261" i="8"/>
  <c r="BH261" i="8"/>
  <c r="BG261" i="8"/>
  <c r="BF261" i="8"/>
  <c r="T261" i="8"/>
  <c r="R261" i="8"/>
  <c r="P261" i="8"/>
  <c r="BI260" i="8"/>
  <c r="BH260" i="8"/>
  <c r="BG260" i="8"/>
  <c r="BF260" i="8"/>
  <c r="T260" i="8"/>
  <c r="R260" i="8"/>
  <c r="P260" i="8"/>
  <c r="BI258" i="8"/>
  <c r="BH258" i="8"/>
  <c r="BG258" i="8"/>
  <c r="BF258" i="8"/>
  <c r="T258" i="8"/>
  <c r="R258" i="8"/>
  <c r="P258" i="8"/>
  <c r="BI257" i="8"/>
  <c r="BH257" i="8"/>
  <c r="BG257" i="8"/>
  <c r="BF257" i="8"/>
  <c r="T257" i="8"/>
  <c r="R257" i="8"/>
  <c r="P257" i="8"/>
  <c r="BI255" i="8"/>
  <c r="BH255" i="8"/>
  <c r="BG255" i="8"/>
  <c r="BF255" i="8"/>
  <c r="T255" i="8"/>
  <c r="R255" i="8"/>
  <c r="P255" i="8"/>
  <c r="BI253" i="8"/>
  <c r="BH253" i="8"/>
  <c r="BG253" i="8"/>
  <c r="BF253" i="8"/>
  <c r="T253" i="8"/>
  <c r="R253" i="8"/>
  <c r="P253" i="8"/>
  <c r="BI252" i="8"/>
  <c r="BH252" i="8"/>
  <c r="BG252" i="8"/>
  <c r="BF252" i="8"/>
  <c r="T252" i="8"/>
  <c r="R252" i="8"/>
  <c r="P252" i="8"/>
  <c r="BI250" i="8"/>
  <c r="BH250" i="8"/>
  <c r="BG250" i="8"/>
  <c r="BF250" i="8"/>
  <c r="T250" i="8"/>
  <c r="R250" i="8"/>
  <c r="P250" i="8"/>
  <c r="BI249" i="8"/>
  <c r="BH249" i="8"/>
  <c r="BG249" i="8"/>
  <c r="BF249" i="8"/>
  <c r="T249" i="8"/>
  <c r="R249" i="8"/>
  <c r="P249" i="8"/>
  <c r="BI247" i="8"/>
  <c r="BH247" i="8"/>
  <c r="BG247" i="8"/>
  <c r="BF247" i="8"/>
  <c r="T247" i="8"/>
  <c r="R247" i="8"/>
  <c r="P247" i="8"/>
  <c r="BI245" i="8"/>
  <c r="BH245" i="8"/>
  <c r="BG245" i="8"/>
  <c r="BF245" i="8"/>
  <c r="T245" i="8"/>
  <c r="R245" i="8"/>
  <c r="P245" i="8"/>
  <c r="BI244" i="8"/>
  <c r="BH244" i="8"/>
  <c r="BG244" i="8"/>
  <c r="BF244" i="8"/>
  <c r="T244" i="8"/>
  <c r="R244" i="8"/>
  <c r="P244" i="8"/>
  <c r="BI242" i="8"/>
  <c r="BH242" i="8"/>
  <c r="BG242" i="8"/>
  <c r="BF242" i="8"/>
  <c r="T242" i="8"/>
  <c r="R242" i="8"/>
  <c r="P242" i="8"/>
  <c r="BI240" i="8"/>
  <c r="BH240" i="8"/>
  <c r="BG240" i="8"/>
  <c r="BF240" i="8"/>
  <c r="T240" i="8"/>
  <c r="R240" i="8"/>
  <c r="P240" i="8"/>
  <c r="BI239" i="8"/>
  <c r="BH239" i="8"/>
  <c r="BG239" i="8"/>
  <c r="BF239" i="8"/>
  <c r="T239" i="8"/>
  <c r="R239" i="8"/>
  <c r="P239" i="8"/>
  <c r="BI237" i="8"/>
  <c r="BH237" i="8"/>
  <c r="BG237" i="8"/>
  <c r="BF237" i="8"/>
  <c r="T237" i="8"/>
  <c r="R237" i="8"/>
  <c r="P237" i="8"/>
  <c r="BI236" i="8"/>
  <c r="BH236" i="8"/>
  <c r="BG236" i="8"/>
  <c r="BF236" i="8"/>
  <c r="T236" i="8"/>
  <c r="R236" i="8"/>
  <c r="P236" i="8"/>
  <c r="BI234" i="8"/>
  <c r="BH234" i="8"/>
  <c r="BG234" i="8"/>
  <c r="BF234" i="8"/>
  <c r="T234" i="8"/>
  <c r="R234" i="8"/>
  <c r="P234" i="8"/>
  <c r="BI233" i="8"/>
  <c r="BH233" i="8"/>
  <c r="BG233" i="8"/>
  <c r="BF233" i="8"/>
  <c r="T233" i="8"/>
  <c r="R233" i="8"/>
  <c r="P233" i="8"/>
  <c r="BI231" i="8"/>
  <c r="BH231" i="8"/>
  <c r="BG231" i="8"/>
  <c r="BF231" i="8"/>
  <c r="T231" i="8"/>
  <c r="R231" i="8"/>
  <c r="P231" i="8"/>
  <c r="BI228" i="8"/>
  <c r="BH228" i="8"/>
  <c r="BG228" i="8"/>
  <c r="BF228" i="8"/>
  <c r="T228" i="8"/>
  <c r="R228" i="8"/>
  <c r="P228" i="8"/>
  <c r="BI225" i="8"/>
  <c r="BH225" i="8"/>
  <c r="BG225" i="8"/>
  <c r="BF225" i="8"/>
  <c r="T225" i="8"/>
  <c r="R225" i="8"/>
  <c r="P225" i="8"/>
  <c r="BI223" i="8"/>
  <c r="BH223" i="8"/>
  <c r="BG223" i="8"/>
  <c r="BF223" i="8"/>
  <c r="T223" i="8"/>
  <c r="R223" i="8"/>
  <c r="P223" i="8"/>
  <c r="BI221" i="8"/>
  <c r="BH221" i="8"/>
  <c r="BG221" i="8"/>
  <c r="BF221" i="8"/>
  <c r="T221" i="8"/>
  <c r="R221" i="8"/>
  <c r="P221" i="8"/>
  <c r="BI220" i="8"/>
  <c r="BH220" i="8"/>
  <c r="BG220" i="8"/>
  <c r="BF220" i="8"/>
  <c r="T220" i="8"/>
  <c r="R220" i="8"/>
  <c r="P220" i="8"/>
  <c r="BI218" i="8"/>
  <c r="BH218" i="8"/>
  <c r="BG218" i="8"/>
  <c r="BF218" i="8"/>
  <c r="T218" i="8"/>
  <c r="R218" i="8"/>
  <c r="P218" i="8"/>
  <c r="BI216" i="8"/>
  <c r="BH216" i="8"/>
  <c r="BG216" i="8"/>
  <c r="BF216" i="8"/>
  <c r="T216" i="8"/>
  <c r="R216" i="8"/>
  <c r="P216" i="8"/>
  <c r="BI215" i="8"/>
  <c r="BH215" i="8"/>
  <c r="BG215" i="8"/>
  <c r="BF215" i="8"/>
  <c r="T215" i="8"/>
  <c r="R215" i="8"/>
  <c r="P215" i="8"/>
  <c r="BI213" i="8"/>
  <c r="BH213" i="8"/>
  <c r="BG213" i="8"/>
  <c r="BF213" i="8"/>
  <c r="T213" i="8"/>
  <c r="R213" i="8"/>
  <c r="P213" i="8"/>
  <c r="BI212" i="8"/>
  <c r="BH212" i="8"/>
  <c r="BG212" i="8"/>
  <c r="BF212" i="8"/>
  <c r="T212" i="8"/>
  <c r="R212" i="8"/>
  <c r="P212" i="8"/>
  <c r="BI210" i="8"/>
  <c r="BH210" i="8"/>
  <c r="BG210" i="8"/>
  <c r="BF210" i="8"/>
  <c r="T210" i="8"/>
  <c r="R210" i="8"/>
  <c r="P210" i="8"/>
  <c r="BI209" i="8"/>
  <c r="BH209" i="8"/>
  <c r="BG209" i="8"/>
  <c r="BF209" i="8"/>
  <c r="T209" i="8"/>
  <c r="R209" i="8"/>
  <c r="P209" i="8"/>
  <c r="BI207" i="8"/>
  <c r="BH207" i="8"/>
  <c r="BG207" i="8"/>
  <c r="BF207" i="8"/>
  <c r="T207" i="8"/>
  <c r="R207" i="8"/>
  <c r="P207" i="8"/>
  <c r="BI206" i="8"/>
  <c r="BH206" i="8"/>
  <c r="BG206" i="8"/>
  <c r="BF206" i="8"/>
  <c r="T206" i="8"/>
  <c r="R206" i="8"/>
  <c r="P206" i="8"/>
  <c r="BI204" i="8"/>
  <c r="BH204" i="8"/>
  <c r="BG204" i="8"/>
  <c r="BF204" i="8"/>
  <c r="T204" i="8"/>
  <c r="R204" i="8"/>
  <c r="P204" i="8"/>
  <c r="BI203" i="8"/>
  <c r="BH203" i="8"/>
  <c r="BG203" i="8"/>
  <c r="BF203" i="8"/>
  <c r="T203" i="8"/>
  <c r="R203" i="8"/>
  <c r="P203" i="8"/>
  <c r="BI201" i="8"/>
  <c r="BH201" i="8"/>
  <c r="BG201" i="8"/>
  <c r="BF201" i="8"/>
  <c r="T201" i="8"/>
  <c r="R201" i="8"/>
  <c r="P201" i="8"/>
  <c r="BI200" i="8"/>
  <c r="BH200" i="8"/>
  <c r="BG200" i="8"/>
  <c r="BF200" i="8"/>
  <c r="T200" i="8"/>
  <c r="R200" i="8"/>
  <c r="P200" i="8"/>
  <c r="BI198" i="8"/>
  <c r="BH198" i="8"/>
  <c r="BG198" i="8"/>
  <c r="BF198" i="8"/>
  <c r="T198" i="8"/>
  <c r="R198" i="8"/>
  <c r="P198" i="8"/>
  <c r="BI197" i="8"/>
  <c r="BH197" i="8"/>
  <c r="BG197" i="8"/>
  <c r="BF197" i="8"/>
  <c r="T197" i="8"/>
  <c r="R197" i="8"/>
  <c r="P197" i="8"/>
  <c r="BI195" i="8"/>
  <c r="BH195" i="8"/>
  <c r="BG195" i="8"/>
  <c r="BF195" i="8"/>
  <c r="T195" i="8"/>
  <c r="R195" i="8"/>
  <c r="P195" i="8"/>
  <c r="BI194" i="8"/>
  <c r="BH194" i="8"/>
  <c r="BG194" i="8"/>
  <c r="BF194" i="8"/>
  <c r="T194" i="8"/>
  <c r="R194" i="8"/>
  <c r="P194" i="8"/>
  <c r="BI192" i="8"/>
  <c r="BH192" i="8"/>
  <c r="BG192" i="8"/>
  <c r="BF192" i="8"/>
  <c r="T192" i="8"/>
  <c r="R192" i="8"/>
  <c r="P192" i="8"/>
  <c r="BI191" i="8"/>
  <c r="BH191" i="8"/>
  <c r="BG191" i="8"/>
  <c r="BF191" i="8"/>
  <c r="T191" i="8"/>
  <c r="R191" i="8"/>
  <c r="P191" i="8"/>
  <c r="BI189" i="8"/>
  <c r="BH189" i="8"/>
  <c r="BG189" i="8"/>
  <c r="BF189" i="8"/>
  <c r="T189" i="8"/>
  <c r="R189" i="8"/>
  <c r="P189" i="8"/>
  <c r="BI187" i="8"/>
  <c r="BH187" i="8"/>
  <c r="BG187" i="8"/>
  <c r="BF187" i="8"/>
  <c r="T187" i="8"/>
  <c r="R187" i="8"/>
  <c r="P187" i="8"/>
  <c r="BI186" i="8"/>
  <c r="BH186" i="8"/>
  <c r="BG186" i="8"/>
  <c r="BF186" i="8"/>
  <c r="T186" i="8"/>
  <c r="R186" i="8"/>
  <c r="P186" i="8"/>
  <c r="BI184" i="8"/>
  <c r="BH184" i="8"/>
  <c r="BG184" i="8"/>
  <c r="BF184" i="8"/>
  <c r="T184" i="8"/>
  <c r="R184" i="8"/>
  <c r="P184" i="8"/>
  <c r="BI182" i="8"/>
  <c r="BH182" i="8"/>
  <c r="BG182" i="8"/>
  <c r="BF182" i="8"/>
  <c r="T182" i="8"/>
  <c r="R182" i="8"/>
  <c r="P182" i="8"/>
  <c r="BI181" i="8"/>
  <c r="BH181" i="8"/>
  <c r="BG181" i="8"/>
  <c r="BF181" i="8"/>
  <c r="T181" i="8"/>
  <c r="R181" i="8"/>
  <c r="P181" i="8"/>
  <c r="BI179" i="8"/>
  <c r="BH179" i="8"/>
  <c r="BG179" i="8"/>
  <c r="BF179" i="8"/>
  <c r="T179" i="8"/>
  <c r="R179" i="8"/>
  <c r="P179" i="8"/>
  <c r="BI178" i="8"/>
  <c r="BH178" i="8"/>
  <c r="BG178" i="8"/>
  <c r="BF178" i="8"/>
  <c r="T178" i="8"/>
  <c r="R178" i="8"/>
  <c r="P178" i="8"/>
  <c r="BI176" i="8"/>
  <c r="BH176" i="8"/>
  <c r="BG176" i="8"/>
  <c r="BF176" i="8"/>
  <c r="T176" i="8"/>
  <c r="R176" i="8"/>
  <c r="P176" i="8"/>
  <c r="BI174" i="8"/>
  <c r="BH174" i="8"/>
  <c r="BG174" i="8"/>
  <c r="BF174" i="8"/>
  <c r="T174" i="8"/>
  <c r="R174" i="8"/>
  <c r="P174" i="8"/>
  <c r="BI173" i="8"/>
  <c r="BH173" i="8"/>
  <c r="BG173" i="8"/>
  <c r="BF173" i="8"/>
  <c r="T173" i="8"/>
  <c r="R173" i="8"/>
  <c r="P173" i="8"/>
  <c r="BI171" i="8"/>
  <c r="BH171" i="8"/>
  <c r="BG171" i="8"/>
  <c r="BF171" i="8"/>
  <c r="T171" i="8"/>
  <c r="R171" i="8"/>
  <c r="P171" i="8"/>
  <c r="BI170" i="8"/>
  <c r="BH170" i="8"/>
  <c r="BG170" i="8"/>
  <c r="BF170" i="8"/>
  <c r="T170" i="8"/>
  <c r="R170" i="8"/>
  <c r="P170" i="8"/>
  <c r="BI168" i="8"/>
  <c r="BH168" i="8"/>
  <c r="BG168" i="8"/>
  <c r="BF168" i="8"/>
  <c r="T168" i="8"/>
  <c r="R168" i="8"/>
  <c r="P168" i="8"/>
  <c r="BI166" i="8"/>
  <c r="BH166" i="8"/>
  <c r="BG166" i="8"/>
  <c r="BF166" i="8"/>
  <c r="T166" i="8"/>
  <c r="R166" i="8"/>
  <c r="P166" i="8"/>
  <c r="BI165" i="8"/>
  <c r="BH165" i="8"/>
  <c r="BG165" i="8"/>
  <c r="BF165" i="8"/>
  <c r="T165" i="8"/>
  <c r="R165" i="8"/>
  <c r="P165" i="8"/>
  <c r="BI163" i="8"/>
  <c r="BH163" i="8"/>
  <c r="BG163" i="8"/>
  <c r="BF163" i="8"/>
  <c r="T163" i="8"/>
  <c r="R163" i="8"/>
  <c r="P163" i="8"/>
  <c r="BI161" i="8"/>
  <c r="BH161" i="8"/>
  <c r="BG161" i="8"/>
  <c r="BF161" i="8"/>
  <c r="T161" i="8"/>
  <c r="R161" i="8"/>
  <c r="P161" i="8"/>
  <c r="BI160" i="8"/>
  <c r="BH160" i="8"/>
  <c r="BG160" i="8"/>
  <c r="BF160" i="8"/>
  <c r="T160" i="8"/>
  <c r="R160" i="8"/>
  <c r="P160" i="8"/>
  <c r="BI158" i="8"/>
  <c r="BH158" i="8"/>
  <c r="BG158" i="8"/>
  <c r="BF158" i="8"/>
  <c r="T158" i="8"/>
  <c r="R158" i="8"/>
  <c r="P158" i="8"/>
  <c r="BI157" i="8"/>
  <c r="BH157" i="8"/>
  <c r="BG157" i="8"/>
  <c r="BF157" i="8"/>
  <c r="T157" i="8"/>
  <c r="R157" i="8"/>
  <c r="P157" i="8"/>
  <c r="BI155" i="8"/>
  <c r="BH155" i="8"/>
  <c r="BG155" i="8"/>
  <c r="BF155" i="8"/>
  <c r="T155" i="8"/>
  <c r="R155" i="8"/>
  <c r="P155" i="8"/>
  <c r="BI154" i="8"/>
  <c r="BH154" i="8"/>
  <c r="BG154" i="8"/>
  <c r="BF154" i="8"/>
  <c r="T154" i="8"/>
  <c r="R154" i="8"/>
  <c r="P154" i="8"/>
  <c r="BI152" i="8"/>
  <c r="BH152" i="8"/>
  <c r="BG152" i="8"/>
  <c r="BF152" i="8"/>
  <c r="T152" i="8"/>
  <c r="R152" i="8"/>
  <c r="P152" i="8"/>
  <c r="BI149" i="8"/>
  <c r="BH149" i="8"/>
  <c r="BG149" i="8"/>
  <c r="BF149" i="8"/>
  <c r="T149" i="8"/>
  <c r="R149" i="8"/>
  <c r="P149" i="8"/>
  <c r="BI146" i="8"/>
  <c r="BH146" i="8"/>
  <c r="BG146" i="8"/>
  <c r="BF146" i="8"/>
  <c r="T146" i="8"/>
  <c r="R146" i="8"/>
  <c r="P146" i="8"/>
  <c r="J140" i="8"/>
  <c r="J139" i="8"/>
  <c r="F139" i="8"/>
  <c r="F137" i="8"/>
  <c r="E135" i="8"/>
  <c r="J94" i="8"/>
  <c r="J93" i="8"/>
  <c r="F93" i="8"/>
  <c r="F91" i="8"/>
  <c r="E89" i="8"/>
  <c r="J20" i="8"/>
  <c r="E20" i="8"/>
  <c r="F94" i="8" s="1"/>
  <c r="J19" i="8"/>
  <c r="J14" i="8"/>
  <c r="J91" i="8" s="1"/>
  <c r="E7" i="8"/>
  <c r="E131" i="8" s="1"/>
  <c r="J39" i="7"/>
  <c r="J38" i="7"/>
  <c r="AY101" i="1"/>
  <c r="J37" i="7"/>
  <c r="AX101" i="1"/>
  <c r="BI426" i="7"/>
  <c r="BH426" i="7"/>
  <c r="BG426" i="7"/>
  <c r="BF426" i="7"/>
  <c r="T426" i="7"/>
  <c r="R426" i="7"/>
  <c r="P426" i="7"/>
  <c r="BI424" i="7"/>
  <c r="BH424" i="7"/>
  <c r="BG424" i="7"/>
  <c r="BF424" i="7"/>
  <c r="T424" i="7"/>
  <c r="R424" i="7"/>
  <c r="P424" i="7"/>
  <c r="BI422" i="7"/>
  <c r="BH422" i="7"/>
  <c r="BG422" i="7"/>
  <c r="BF422" i="7"/>
  <c r="T422" i="7"/>
  <c r="R422" i="7"/>
  <c r="P422" i="7"/>
  <c r="BI420" i="7"/>
  <c r="BH420" i="7"/>
  <c r="BG420" i="7"/>
  <c r="BF420" i="7"/>
  <c r="T420" i="7"/>
  <c r="R420" i="7"/>
  <c r="P420" i="7"/>
  <c r="BI418" i="7"/>
  <c r="BH418" i="7"/>
  <c r="BG418" i="7"/>
  <c r="BF418" i="7"/>
  <c r="T418" i="7"/>
  <c r="R418" i="7"/>
  <c r="P418" i="7"/>
  <c r="BI416" i="7"/>
  <c r="BH416" i="7"/>
  <c r="BG416" i="7"/>
  <c r="BF416" i="7"/>
  <c r="T416" i="7"/>
  <c r="R416" i="7"/>
  <c r="P416" i="7"/>
  <c r="BI414" i="7"/>
  <c r="BH414" i="7"/>
  <c r="BG414" i="7"/>
  <c r="BF414" i="7"/>
  <c r="T414" i="7"/>
  <c r="R414" i="7"/>
  <c r="P414" i="7"/>
  <c r="BI412" i="7"/>
  <c r="BH412" i="7"/>
  <c r="BG412" i="7"/>
  <c r="BF412" i="7"/>
  <c r="T412" i="7"/>
  <c r="R412" i="7"/>
  <c r="P412" i="7"/>
  <c r="BI410" i="7"/>
  <c r="BH410" i="7"/>
  <c r="BG410" i="7"/>
  <c r="BF410" i="7"/>
  <c r="T410" i="7"/>
  <c r="R410" i="7"/>
  <c r="P410" i="7"/>
  <c r="BI408" i="7"/>
  <c r="BH408" i="7"/>
  <c r="BG408" i="7"/>
  <c r="BF408" i="7"/>
  <c r="T408" i="7"/>
  <c r="R408" i="7"/>
  <c r="P408" i="7"/>
  <c r="BI406" i="7"/>
  <c r="BH406" i="7"/>
  <c r="BG406" i="7"/>
  <c r="BF406" i="7"/>
  <c r="T406" i="7"/>
  <c r="R406" i="7"/>
  <c r="P406" i="7"/>
  <c r="BI404" i="7"/>
  <c r="BH404" i="7"/>
  <c r="BG404" i="7"/>
  <c r="BF404" i="7"/>
  <c r="T404" i="7"/>
  <c r="R404" i="7"/>
  <c r="P404" i="7"/>
  <c r="BI401" i="7"/>
  <c r="BH401" i="7"/>
  <c r="BG401" i="7"/>
  <c r="BF401" i="7"/>
  <c r="T401" i="7"/>
  <c r="R401" i="7"/>
  <c r="P401" i="7"/>
  <c r="BI399" i="7"/>
  <c r="BH399" i="7"/>
  <c r="BG399" i="7"/>
  <c r="BF399" i="7"/>
  <c r="T399" i="7"/>
  <c r="R399" i="7"/>
  <c r="P399" i="7"/>
  <c r="BI397" i="7"/>
  <c r="BH397" i="7"/>
  <c r="BG397" i="7"/>
  <c r="BF397" i="7"/>
  <c r="T397" i="7"/>
  <c r="R397" i="7"/>
  <c r="P397" i="7"/>
  <c r="BI395" i="7"/>
  <c r="BH395" i="7"/>
  <c r="BG395" i="7"/>
  <c r="BF395" i="7"/>
  <c r="T395" i="7"/>
  <c r="R395" i="7"/>
  <c r="P395" i="7"/>
  <c r="BI393" i="7"/>
  <c r="BH393" i="7"/>
  <c r="BG393" i="7"/>
  <c r="BF393" i="7"/>
  <c r="T393" i="7"/>
  <c r="R393" i="7"/>
  <c r="P393" i="7"/>
  <c r="BI391" i="7"/>
  <c r="BH391" i="7"/>
  <c r="BG391" i="7"/>
  <c r="BF391" i="7"/>
  <c r="T391" i="7"/>
  <c r="R391" i="7"/>
  <c r="P391" i="7"/>
  <c r="BI389" i="7"/>
  <c r="BH389" i="7"/>
  <c r="BG389" i="7"/>
  <c r="BF389" i="7"/>
  <c r="T389" i="7"/>
  <c r="R389" i="7"/>
  <c r="P389" i="7"/>
  <c r="BI387" i="7"/>
  <c r="BH387" i="7"/>
  <c r="BG387" i="7"/>
  <c r="BF387" i="7"/>
  <c r="T387" i="7"/>
  <c r="R387" i="7"/>
  <c r="P387" i="7"/>
  <c r="BI385" i="7"/>
  <c r="BH385" i="7"/>
  <c r="BG385" i="7"/>
  <c r="BF385" i="7"/>
  <c r="T385" i="7"/>
  <c r="R385" i="7"/>
  <c r="P385" i="7"/>
  <c r="BI383" i="7"/>
  <c r="BH383" i="7"/>
  <c r="BG383" i="7"/>
  <c r="BF383" i="7"/>
  <c r="T383" i="7"/>
  <c r="R383" i="7"/>
  <c r="P383" i="7"/>
  <c r="BI381" i="7"/>
  <c r="BH381" i="7"/>
  <c r="BG381" i="7"/>
  <c r="BF381" i="7"/>
  <c r="T381" i="7"/>
  <c r="R381" i="7"/>
  <c r="P381" i="7"/>
  <c r="BI379" i="7"/>
  <c r="BH379" i="7"/>
  <c r="BG379" i="7"/>
  <c r="BF379" i="7"/>
  <c r="T379" i="7"/>
  <c r="R379" i="7"/>
  <c r="P379" i="7"/>
  <c r="BI377" i="7"/>
  <c r="BH377" i="7"/>
  <c r="BG377" i="7"/>
  <c r="BF377" i="7"/>
  <c r="T377" i="7"/>
  <c r="R377" i="7"/>
  <c r="P377" i="7"/>
  <c r="BI375" i="7"/>
  <c r="BH375" i="7"/>
  <c r="BG375" i="7"/>
  <c r="BF375" i="7"/>
  <c r="T375" i="7"/>
  <c r="R375" i="7"/>
  <c r="P375" i="7"/>
  <c r="BI373" i="7"/>
  <c r="BH373" i="7"/>
  <c r="BG373" i="7"/>
  <c r="BF373" i="7"/>
  <c r="T373" i="7"/>
  <c r="R373" i="7"/>
  <c r="P373" i="7"/>
  <c r="BI371" i="7"/>
  <c r="BH371" i="7"/>
  <c r="BG371" i="7"/>
  <c r="BF371" i="7"/>
  <c r="T371" i="7"/>
  <c r="R371" i="7"/>
  <c r="P371" i="7"/>
  <c r="BI369" i="7"/>
  <c r="BH369" i="7"/>
  <c r="BG369" i="7"/>
  <c r="BF369" i="7"/>
  <c r="T369" i="7"/>
  <c r="R369" i="7"/>
  <c r="P369" i="7"/>
  <c r="BI367" i="7"/>
  <c r="BH367" i="7"/>
  <c r="BG367" i="7"/>
  <c r="BF367" i="7"/>
  <c r="T367" i="7"/>
  <c r="R367" i="7"/>
  <c r="P367" i="7"/>
  <c r="BI365" i="7"/>
  <c r="BH365" i="7"/>
  <c r="BG365" i="7"/>
  <c r="BF365" i="7"/>
  <c r="T365" i="7"/>
  <c r="R365" i="7"/>
  <c r="P365" i="7"/>
  <c r="BI363" i="7"/>
  <c r="BH363" i="7"/>
  <c r="BG363" i="7"/>
  <c r="BF363" i="7"/>
  <c r="T363" i="7"/>
  <c r="R363" i="7"/>
  <c r="P363" i="7"/>
  <c r="BI361" i="7"/>
  <c r="BH361" i="7"/>
  <c r="BG361" i="7"/>
  <c r="BF361" i="7"/>
  <c r="T361" i="7"/>
  <c r="R361" i="7"/>
  <c r="P361" i="7"/>
  <c r="BI359" i="7"/>
  <c r="BH359" i="7"/>
  <c r="BG359" i="7"/>
  <c r="BF359" i="7"/>
  <c r="T359" i="7"/>
  <c r="R359" i="7"/>
  <c r="P359" i="7"/>
  <c r="BI357" i="7"/>
  <c r="BH357" i="7"/>
  <c r="BG357" i="7"/>
  <c r="BF357" i="7"/>
  <c r="T357" i="7"/>
  <c r="R357" i="7"/>
  <c r="P357" i="7"/>
  <c r="BI355" i="7"/>
  <c r="BH355" i="7"/>
  <c r="BG355" i="7"/>
  <c r="BF355" i="7"/>
  <c r="T355" i="7"/>
  <c r="R355" i="7"/>
  <c r="P355" i="7"/>
  <c r="BI353" i="7"/>
  <c r="BH353" i="7"/>
  <c r="BG353" i="7"/>
  <c r="BF353" i="7"/>
  <c r="T353" i="7"/>
  <c r="R353" i="7"/>
  <c r="P353" i="7"/>
  <c r="BI351" i="7"/>
  <c r="BH351" i="7"/>
  <c r="BG351" i="7"/>
  <c r="BF351" i="7"/>
  <c r="T351" i="7"/>
  <c r="R351" i="7"/>
  <c r="P351" i="7"/>
  <c r="BI349" i="7"/>
  <c r="BH349" i="7"/>
  <c r="BG349" i="7"/>
  <c r="BF349" i="7"/>
  <c r="T349" i="7"/>
  <c r="R349" i="7"/>
  <c r="P349" i="7"/>
  <c r="BI347" i="7"/>
  <c r="BH347" i="7"/>
  <c r="BG347" i="7"/>
  <c r="BF347" i="7"/>
  <c r="T347" i="7"/>
  <c r="R347" i="7"/>
  <c r="P347" i="7"/>
  <c r="BI345" i="7"/>
  <c r="BH345" i="7"/>
  <c r="BG345" i="7"/>
  <c r="BF345" i="7"/>
  <c r="T345" i="7"/>
  <c r="R345" i="7"/>
  <c r="P345" i="7"/>
  <c r="BI343" i="7"/>
  <c r="BH343" i="7"/>
  <c r="BG343" i="7"/>
  <c r="BF343" i="7"/>
  <c r="T343" i="7"/>
  <c r="R343" i="7"/>
  <c r="P343" i="7"/>
  <c r="BI341" i="7"/>
  <c r="BH341" i="7"/>
  <c r="BG341" i="7"/>
  <c r="BF341" i="7"/>
  <c r="T341" i="7"/>
  <c r="R341" i="7"/>
  <c r="P341" i="7"/>
  <c r="BI339" i="7"/>
  <c r="BH339" i="7"/>
  <c r="BG339" i="7"/>
  <c r="BF339" i="7"/>
  <c r="T339" i="7"/>
  <c r="R339" i="7"/>
  <c r="P339" i="7"/>
  <c r="BI337" i="7"/>
  <c r="BH337" i="7"/>
  <c r="BG337" i="7"/>
  <c r="BF337" i="7"/>
  <c r="T337" i="7"/>
  <c r="R337" i="7"/>
  <c r="P337" i="7"/>
  <c r="BI335" i="7"/>
  <c r="BH335" i="7"/>
  <c r="BG335" i="7"/>
  <c r="BF335" i="7"/>
  <c r="T335" i="7"/>
  <c r="R335" i="7"/>
  <c r="P335" i="7"/>
  <c r="BI333" i="7"/>
  <c r="BH333" i="7"/>
  <c r="BG333" i="7"/>
  <c r="BF333" i="7"/>
  <c r="T333" i="7"/>
  <c r="R333" i="7"/>
  <c r="P333" i="7"/>
  <c r="BI331" i="7"/>
  <c r="BH331" i="7"/>
  <c r="BG331" i="7"/>
  <c r="BF331" i="7"/>
  <c r="T331" i="7"/>
  <c r="R331" i="7"/>
  <c r="P331" i="7"/>
  <c r="BI329" i="7"/>
  <c r="BH329" i="7"/>
  <c r="BG329" i="7"/>
  <c r="BF329" i="7"/>
  <c r="T329" i="7"/>
  <c r="R329" i="7"/>
  <c r="P329" i="7"/>
  <c r="BI326" i="7"/>
  <c r="BH326" i="7"/>
  <c r="BG326" i="7"/>
  <c r="BF326" i="7"/>
  <c r="T326" i="7"/>
  <c r="R326" i="7"/>
  <c r="P326" i="7"/>
  <c r="BI324" i="7"/>
  <c r="BH324" i="7"/>
  <c r="BG324" i="7"/>
  <c r="BF324" i="7"/>
  <c r="T324" i="7"/>
  <c r="R324" i="7"/>
  <c r="P324" i="7"/>
  <c r="BI322" i="7"/>
  <c r="BH322" i="7"/>
  <c r="BG322" i="7"/>
  <c r="BF322" i="7"/>
  <c r="T322" i="7"/>
  <c r="R322" i="7"/>
  <c r="P322" i="7"/>
  <c r="BI320" i="7"/>
  <c r="BH320" i="7"/>
  <c r="BG320" i="7"/>
  <c r="BF320" i="7"/>
  <c r="T320" i="7"/>
  <c r="R320" i="7"/>
  <c r="P320" i="7"/>
  <c r="BI318" i="7"/>
  <c r="BH318" i="7"/>
  <c r="BG318" i="7"/>
  <c r="BF318" i="7"/>
  <c r="T318" i="7"/>
  <c r="R318" i="7"/>
  <c r="P318" i="7"/>
  <c r="BI316" i="7"/>
  <c r="BH316" i="7"/>
  <c r="BG316" i="7"/>
  <c r="BF316" i="7"/>
  <c r="T316" i="7"/>
  <c r="R316" i="7"/>
  <c r="P316" i="7"/>
  <c r="BI314" i="7"/>
  <c r="BH314" i="7"/>
  <c r="BG314" i="7"/>
  <c r="BF314" i="7"/>
  <c r="T314" i="7"/>
  <c r="R314" i="7"/>
  <c r="P314" i="7"/>
  <c r="BI312" i="7"/>
  <c r="BH312" i="7"/>
  <c r="BG312" i="7"/>
  <c r="BF312" i="7"/>
  <c r="T312" i="7"/>
  <c r="R312" i="7"/>
  <c r="P312" i="7"/>
  <c r="BI310" i="7"/>
  <c r="BH310" i="7"/>
  <c r="BG310" i="7"/>
  <c r="BF310" i="7"/>
  <c r="T310" i="7"/>
  <c r="R310" i="7"/>
  <c r="P310" i="7"/>
  <c r="BI308" i="7"/>
  <c r="BH308" i="7"/>
  <c r="BG308" i="7"/>
  <c r="BF308" i="7"/>
  <c r="T308" i="7"/>
  <c r="R308" i="7"/>
  <c r="P308" i="7"/>
  <c r="BI306" i="7"/>
  <c r="BH306" i="7"/>
  <c r="BG306" i="7"/>
  <c r="BF306" i="7"/>
  <c r="T306" i="7"/>
  <c r="R306" i="7"/>
  <c r="P306" i="7"/>
  <c r="BI304" i="7"/>
  <c r="BH304" i="7"/>
  <c r="BG304" i="7"/>
  <c r="BF304" i="7"/>
  <c r="T304" i="7"/>
  <c r="R304" i="7"/>
  <c r="P304" i="7"/>
  <c r="BI302" i="7"/>
  <c r="BH302" i="7"/>
  <c r="BG302" i="7"/>
  <c r="BF302" i="7"/>
  <c r="T302" i="7"/>
  <c r="R302" i="7"/>
  <c r="P302" i="7"/>
  <c r="BI300" i="7"/>
  <c r="BH300" i="7"/>
  <c r="BG300" i="7"/>
  <c r="BF300" i="7"/>
  <c r="T300" i="7"/>
  <c r="R300" i="7"/>
  <c r="P300" i="7"/>
  <c r="BI298" i="7"/>
  <c r="BH298" i="7"/>
  <c r="BG298" i="7"/>
  <c r="BF298" i="7"/>
  <c r="T298" i="7"/>
  <c r="R298" i="7"/>
  <c r="P298" i="7"/>
  <c r="BI296" i="7"/>
  <c r="BH296" i="7"/>
  <c r="BG296" i="7"/>
  <c r="BF296" i="7"/>
  <c r="T296" i="7"/>
  <c r="R296" i="7"/>
  <c r="P296" i="7"/>
  <c r="BI294" i="7"/>
  <c r="BH294" i="7"/>
  <c r="BG294" i="7"/>
  <c r="BF294" i="7"/>
  <c r="T294" i="7"/>
  <c r="R294" i="7"/>
  <c r="P294" i="7"/>
  <c r="BI292" i="7"/>
  <c r="BH292" i="7"/>
  <c r="BG292" i="7"/>
  <c r="BF292" i="7"/>
  <c r="T292" i="7"/>
  <c r="R292" i="7"/>
  <c r="P292" i="7"/>
  <c r="BI289" i="7"/>
  <c r="BH289" i="7"/>
  <c r="BG289" i="7"/>
  <c r="BF289" i="7"/>
  <c r="T289" i="7"/>
  <c r="R289" i="7"/>
  <c r="P289" i="7"/>
  <c r="BI286" i="7"/>
  <c r="BH286" i="7"/>
  <c r="BG286" i="7"/>
  <c r="BF286" i="7"/>
  <c r="T286" i="7"/>
  <c r="R286" i="7"/>
  <c r="P286" i="7"/>
  <c r="BI283" i="7"/>
  <c r="BH283" i="7"/>
  <c r="BG283" i="7"/>
  <c r="BF283" i="7"/>
  <c r="T283" i="7"/>
  <c r="R283" i="7"/>
  <c r="P283" i="7"/>
  <c r="BI281" i="7"/>
  <c r="BH281" i="7"/>
  <c r="BG281" i="7"/>
  <c r="BF281" i="7"/>
  <c r="T281" i="7"/>
  <c r="R281" i="7"/>
  <c r="P281" i="7"/>
  <c r="BI279" i="7"/>
  <c r="BH279" i="7"/>
  <c r="BG279" i="7"/>
  <c r="BF279" i="7"/>
  <c r="T279" i="7"/>
  <c r="R279" i="7"/>
  <c r="P279" i="7"/>
  <c r="BI277" i="7"/>
  <c r="BH277" i="7"/>
  <c r="BG277" i="7"/>
  <c r="BF277" i="7"/>
  <c r="T277" i="7"/>
  <c r="R277" i="7"/>
  <c r="P277" i="7"/>
  <c r="BI275" i="7"/>
  <c r="BH275" i="7"/>
  <c r="BG275" i="7"/>
  <c r="BF275" i="7"/>
  <c r="T275" i="7"/>
  <c r="R275" i="7"/>
  <c r="P275" i="7"/>
  <c r="BI272" i="7"/>
  <c r="BH272" i="7"/>
  <c r="BG272" i="7"/>
  <c r="BF272" i="7"/>
  <c r="T272" i="7"/>
  <c r="R272" i="7"/>
  <c r="P272" i="7"/>
  <c r="BI269" i="7"/>
  <c r="BH269" i="7"/>
  <c r="BG269" i="7"/>
  <c r="BF269" i="7"/>
  <c r="T269" i="7"/>
  <c r="R269" i="7"/>
  <c r="P269" i="7"/>
  <c r="BI266" i="7"/>
  <c r="BH266" i="7"/>
  <c r="BG266" i="7"/>
  <c r="BF266" i="7"/>
  <c r="T266" i="7"/>
  <c r="R266" i="7"/>
  <c r="P266" i="7"/>
  <c r="BI263" i="7"/>
  <c r="BH263" i="7"/>
  <c r="BG263" i="7"/>
  <c r="BF263" i="7"/>
  <c r="T263" i="7"/>
  <c r="R263" i="7"/>
  <c r="P263" i="7"/>
  <c r="BI260" i="7"/>
  <c r="BH260" i="7"/>
  <c r="BG260" i="7"/>
  <c r="BF260" i="7"/>
  <c r="T260" i="7"/>
  <c r="R260" i="7"/>
  <c r="P260" i="7"/>
  <c r="BI257" i="7"/>
  <c r="BH257" i="7"/>
  <c r="BG257" i="7"/>
  <c r="BF257" i="7"/>
  <c r="T257" i="7"/>
  <c r="R257" i="7"/>
  <c r="P257" i="7"/>
  <c r="BI255" i="7"/>
  <c r="BH255" i="7"/>
  <c r="BG255" i="7"/>
  <c r="BF255" i="7"/>
  <c r="T255" i="7"/>
  <c r="R255" i="7"/>
  <c r="P255" i="7"/>
  <c r="BI253" i="7"/>
  <c r="BH253" i="7"/>
  <c r="BG253" i="7"/>
  <c r="BF253" i="7"/>
  <c r="T253" i="7"/>
  <c r="R253" i="7"/>
  <c r="P253" i="7"/>
  <c r="BI252" i="7"/>
  <c r="BH252" i="7"/>
  <c r="BG252" i="7"/>
  <c r="BF252" i="7"/>
  <c r="T252" i="7"/>
  <c r="R252" i="7"/>
  <c r="P252" i="7"/>
  <c r="BI250" i="7"/>
  <c r="BH250" i="7"/>
  <c r="BG250" i="7"/>
  <c r="BF250" i="7"/>
  <c r="T250" i="7"/>
  <c r="R250" i="7"/>
  <c r="P250" i="7"/>
  <c r="BI249" i="7"/>
  <c r="BH249" i="7"/>
  <c r="BG249" i="7"/>
  <c r="BF249" i="7"/>
  <c r="T249" i="7"/>
  <c r="R249" i="7"/>
  <c r="P249" i="7"/>
  <c r="BI247" i="7"/>
  <c r="BH247" i="7"/>
  <c r="BG247" i="7"/>
  <c r="BF247" i="7"/>
  <c r="T247" i="7"/>
  <c r="R247" i="7"/>
  <c r="P247" i="7"/>
  <c r="BI245" i="7"/>
  <c r="BH245" i="7"/>
  <c r="BG245" i="7"/>
  <c r="BF245" i="7"/>
  <c r="T245" i="7"/>
  <c r="R245" i="7"/>
  <c r="P245" i="7"/>
  <c r="BI244" i="7"/>
  <c r="BH244" i="7"/>
  <c r="BG244" i="7"/>
  <c r="BF244" i="7"/>
  <c r="T244" i="7"/>
  <c r="R244" i="7"/>
  <c r="P244" i="7"/>
  <c r="BI242" i="7"/>
  <c r="BH242" i="7"/>
  <c r="BG242" i="7"/>
  <c r="BF242" i="7"/>
  <c r="T242" i="7"/>
  <c r="R242" i="7"/>
  <c r="P242" i="7"/>
  <c r="BI240" i="7"/>
  <c r="BH240" i="7"/>
  <c r="BG240" i="7"/>
  <c r="BF240" i="7"/>
  <c r="T240" i="7"/>
  <c r="R240" i="7"/>
  <c r="P240" i="7"/>
  <c r="BI238" i="7"/>
  <c r="BH238" i="7"/>
  <c r="BG238" i="7"/>
  <c r="BF238" i="7"/>
  <c r="T238" i="7"/>
  <c r="R238" i="7"/>
  <c r="P238" i="7"/>
  <c r="BI235" i="7"/>
  <c r="BH235" i="7"/>
  <c r="BG235" i="7"/>
  <c r="BF235" i="7"/>
  <c r="T235" i="7"/>
  <c r="R235" i="7"/>
  <c r="P235" i="7"/>
  <c r="BI233" i="7"/>
  <c r="BH233" i="7"/>
  <c r="BG233" i="7"/>
  <c r="BF233" i="7"/>
  <c r="T233" i="7"/>
  <c r="R233" i="7"/>
  <c r="P233" i="7"/>
  <c r="BI231" i="7"/>
  <c r="BH231" i="7"/>
  <c r="BG231" i="7"/>
  <c r="BF231" i="7"/>
  <c r="T231" i="7"/>
  <c r="R231" i="7"/>
  <c r="P231" i="7"/>
  <c r="BI228" i="7"/>
  <c r="BH228" i="7"/>
  <c r="BG228" i="7"/>
  <c r="BF228" i="7"/>
  <c r="T228" i="7"/>
  <c r="R228" i="7"/>
  <c r="P228" i="7"/>
  <c r="BI225" i="7"/>
  <c r="BH225" i="7"/>
  <c r="BG225" i="7"/>
  <c r="BF225" i="7"/>
  <c r="T225" i="7"/>
  <c r="R225" i="7"/>
  <c r="P225" i="7"/>
  <c r="BI222" i="7"/>
  <c r="BH222" i="7"/>
  <c r="BG222" i="7"/>
  <c r="BF222" i="7"/>
  <c r="T222" i="7"/>
  <c r="R222" i="7"/>
  <c r="P222" i="7"/>
  <c r="BI220" i="7"/>
  <c r="BH220" i="7"/>
  <c r="BG220" i="7"/>
  <c r="BF220" i="7"/>
  <c r="T220" i="7"/>
  <c r="R220" i="7"/>
  <c r="P220" i="7"/>
  <c r="BI218" i="7"/>
  <c r="BH218" i="7"/>
  <c r="BG218" i="7"/>
  <c r="BF218" i="7"/>
  <c r="T218" i="7"/>
  <c r="R218" i="7"/>
  <c r="P218" i="7"/>
  <c r="BI216" i="7"/>
  <c r="BH216" i="7"/>
  <c r="BG216" i="7"/>
  <c r="BF216" i="7"/>
  <c r="T216" i="7"/>
  <c r="R216" i="7"/>
  <c r="P216" i="7"/>
  <c r="BI214" i="7"/>
  <c r="BH214" i="7"/>
  <c r="BG214" i="7"/>
  <c r="BF214" i="7"/>
  <c r="T214" i="7"/>
  <c r="R214" i="7"/>
  <c r="P214" i="7"/>
  <c r="BI211" i="7"/>
  <c r="BH211" i="7"/>
  <c r="BG211" i="7"/>
  <c r="BF211" i="7"/>
  <c r="T211" i="7"/>
  <c r="R211" i="7"/>
  <c r="P211" i="7"/>
  <c r="BI209" i="7"/>
  <c r="BH209" i="7"/>
  <c r="BG209" i="7"/>
  <c r="BF209" i="7"/>
  <c r="T209" i="7"/>
  <c r="R209" i="7"/>
  <c r="P209" i="7"/>
  <c r="BI206" i="7"/>
  <c r="BH206" i="7"/>
  <c r="BG206" i="7"/>
  <c r="BF206" i="7"/>
  <c r="T206" i="7"/>
  <c r="R206" i="7"/>
  <c r="P206" i="7"/>
  <c r="BI204" i="7"/>
  <c r="BH204" i="7"/>
  <c r="BG204" i="7"/>
  <c r="BF204" i="7"/>
  <c r="T204" i="7"/>
  <c r="R204" i="7"/>
  <c r="P204" i="7"/>
  <c r="BI202" i="7"/>
  <c r="BH202" i="7"/>
  <c r="BG202" i="7"/>
  <c r="BF202" i="7"/>
  <c r="T202" i="7"/>
  <c r="R202" i="7"/>
  <c r="P202" i="7"/>
  <c r="BI200" i="7"/>
  <c r="BH200" i="7"/>
  <c r="BG200" i="7"/>
  <c r="BF200" i="7"/>
  <c r="T200" i="7"/>
  <c r="R200" i="7"/>
  <c r="P200" i="7"/>
  <c r="BI198" i="7"/>
  <c r="BH198" i="7"/>
  <c r="BG198" i="7"/>
  <c r="BF198" i="7"/>
  <c r="T198" i="7"/>
  <c r="R198" i="7"/>
  <c r="P198" i="7"/>
  <c r="BI196" i="7"/>
  <c r="BH196" i="7"/>
  <c r="BG196" i="7"/>
  <c r="BF196" i="7"/>
  <c r="T196" i="7"/>
  <c r="R196" i="7"/>
  <c r="P196" i="7"/>
  <c r="BI194" i="7"/>
  <c r="BH194" i="7"/>
  <c r="BG194" i="7"/>
  <c r="BF194" i="7"/>
  <c r="T194" i="7"/>
  <c r="R194" i="7"/>
  <c r="P194" i="7"/>
  <c r="BI191" i="7"/>
  <c r="BH191" i="7"/>
  <c r="BG191" i="7"/>
  <c r="BF191" i="7"/>
  <c r="T191" i="7"/>
  <c r="R191" i="7"/>
  <c r="P191" i="7"/>
  <c r="BI188" i="7"/>
  <c r="BH188" i="7"/>
  <c r="BG188" i="7"/>
  <c r="BF188" i="7"/>
  <c r="T188" i="7"/>
  <c r="R188" i="7"/>
  <c r="P188" i="7"/>
  <c r="BI185" i="7"/>
  <c r="BH185" i="7"/>
  <c r="BG185" i="7"/>
  <c r="BF185" i="7"/>
  <c r="T185" i="7"/>
  <c r="R185" i="7"/>
  <c r="P185" i="7"/>
  <c r="BI182" i="7"/>
  <c r="BH182" i="7"/>
  <c r="BG182" i="7"/>
  <c r="BF182" i="7"/>
  <c r="T182" i="7"/>
  <c r="R182" i="7"/>
  <c r="P182" i="7"/>
  <c r="BI179" i="7"/>
  <c r="BH179" i="7"/>
  <c r="BG179" i="7"/>
  <c r="BF179" i="7"/>
  <c r="T179" i="7"/>
  <c r="R179" i="7"/>
  <c r="P179" i="7"/>
  <c r="BI176" i="7"/>
  <c r="BH176" i="7"/>
  <c r="BG176" i="7"/>
  <c r="BF176" i="7"/>
  <c r="T176" i="7"/>
  <c r="R176" i="7"/>
  <c r="P176" i="7"/>
  <c r="BI173" i="7"/>
  <c r="BH173" i="7"/>
  <c r="BG173" i="7"/>
  <c r="BF173" i="7"/>
  <c r="T173" i="7"/>
  <c r="R173" i="7"/>
  <c r="P173" i="7"/>
  <c r="BI170" i="7"/>
  <c r="BH170" i="7"/>
  <c r="BG170" i="7"/>
  <c r="BF170" i="7"/>
  <c r="T170" i="7"/>
  <c r="R170" i="7"/>
  <c r="P170" i="7"/>
  <c r="BI168" i="7"/>
  <c r="BH168" i="7"/>
  <c r="BG168" i="7"/>
  <c r="BF168" i="7"/>
  <c r="T168" i="7"/>
  <c r="R168" i="7"/>
  <c r="P168" i="7"/>
  <c r="BI165" i="7"/>
  <c r="BH165" i="7"/>
  <c r="BG165" i="7"/>
  <c r="BF165" i="7"/>
  <c r="T165" i="7"/>
  <c r="R165" i="7"/>
  <c r="P165" i="7"/>
  <c r="BI163" i="7"/>
  <c r="BH163" i="7"/>
  <c r="BG163" i="7"/>
  <c r="BF163" i="7"/>
  <c r="T163" i="7"/>
  <c r="R163" i="7"/>
  <c r="P163" i="7"/>
  <c r="BI161" i="7"/>
  <c r="BH161" i="7"/>
  <c r="BG161" i="7"/>
  <c r="BF161" i="7"/>
  <c r="T161" i="7"/>
  <c r="R161" i="7"/>
  <c r="P161" i="7"/>
  <c r="BI160" i="7"/>
  <c r="BH160" i="7"/>
  <c r="BG160" i="7"/>
  <c r="BF160" i="7"/>
  <c r="T160" i="7"/>
  <c r="R160" i="7"/>
  <c r="P160" i="7"/>
  <c r="BI158" i="7"/>
  <c r="BH158" i="7"/>
  <c r="BG158" i="7"/>
  <c r="BF158" i="7"/>
  <c r="T158" i="7"/>
  <c r="R158" i="7"/>
  <c r="P158" i="7"/>
  <c r="BI156" i="7"/>
  <c r="BH156" i="7"/>
  <c r="BG156" i="7"/>
  <c r="BF156" i="7"/>
  <c r="T156" i="7"/>
  <c r="R156" i="7"/>
  <c r="P156" i="7"/>
  <c r="BI155" i="7"/>
  <c r="BH155" i="7"/>
  <c r="BG155" i="7"/>
  <c r="BF155" i="7"/>
  <c r="T155" i="7"/>
  <c r="R155" i="7"/>
  <c r="P155" i="7"/>
  <c r="BI152" i="7"/>
  <c r="BH152" i="7"/>
  <c r="BG152" i="7"/>
  <c r="BF152" i="7"/>
  <c r="T152" i="7"/>
  <c r="R152" i="7"/>
  <c r="P152" i="7"/>
  <c r="BI149" i="7"/>
  <c r="BH149" i="7"/>
  <c r="BG149" i="7"/>
  <c r="BF149" i="7"/>
  <c r="T149" i="7"/>
  <c r="R149" i="7"/>
  <c r="P149" i="7"/>
  <c r="BI146" i="7"/>
  <c r="BH146" i="7"/>
  <c r="BG146" i="7"/>
  <c r="BF146" i="7"/>
  <c r="T146" i="7"/>
  <c r="R146" i="7"/>
  <c r="P146" i="7"/>
  <c r="BI143" i="7"/>
  <c r="BH143" i="7"/>
  <c r="BG143" i="7"/>
  <c r="BF143" i="7"/>
  <c r="T143" i="7"/>
  <c r="R143" i="7"/>
  <c r="P143" i="7"/>
  <c r="BI140" i="7"/>
  <c r="BH140" i="7"/>
  <c r="BG140" i="7"/>
  <c r="BF140" i="7"/>
  <c r="T140" i="7"/>
  <c r="R140" i="7"/>
  <c r="P140" i="7"/>
  <c r="BI137" i="7"/>
  <c r="BH137" i="7"/>
  <c r="BG137" i="7"/>
  <c r="BF137" i="7"/>
  <c r="T137" i="7"/>
  <c r="R137" i="7"/>
  <c r="P137" i="7"/>
  <c r="BI133" i="7"/>
  <c r="BH133" i="7"/>
  <c r="BG133" i="7"/>
  <c r="BF133" i="7"/>
  <c r="T133" i="7"/>
  <c r="R133" i="7"/>
  <c r="P133" i="7"/>
  <c r="BI130" i="7"/>
  <c r="BH130" i="7"/>
  <c r="BG130" i="7"/>
  <c r="BF130" i="7"/>
  <c r="T130" i="7"/>
  <c r="R130" i="7"/>
  <c r="P130" i="7"/>
  <c r="J124" i="7"/>
  <c r="J123" i="7"/>
  <c r="F123" i="7"/>
  <c r="F121" i="7"/>
  <c r="E119" i="7"/>
  <c r="J94" i="7"/>
  <c r="J93" i="7"/>
  <c r="F93" i="7"/>
  <c r="F91" i="7"/>
  <c r="E89" i="7"/>
  <c r="J20" i="7"/>
  <c r="E20" i="7"/>
  <c r="F94" i="7"/>
  <c r="J19" i="7"/>
  <c r="J14" i="7"/>
  <c r="J121" i="7" s="1"/>
  <c r="E7" i="7"/>
  <c r="E115" i="7"/>
  <c r="J39" i="6"/>
  <c r="J38" i="6"/>
  <c r="AY100" i="1"/>
  <c r="J37" i="6"/>
  <c r="AX100" i="1" s="1"/>
  <c r="BI332" i="6"/>
  <c r="BH332" i="6"/>
  <c r="BG332" i="6"/>
  <c r="BF332" i="6"/>
  <c r="T332" i="6"/>
  <c r="R332" i="6"/>
  <c r="P332" i="6"/>
  <c r="BI331" i="6"/>
  <c r="BH331" i="6"/>
  <c r="BG331" i="6"/>
  <c r="BF331" i="6"/>
  <c r="T331" i="6"/>
  <c r="R331" i="6"/>
  <c r="P331" i="6"/>
  <c r="BI330" i="6"/>
  <c r="BH330" i="6"/>
  <c r="BG330" i="6"/>
  <c r="BF330" i="6"/>
  <c r="T330" i="6"/>
  <c r="R330" i="6"/>
  <c r="P330" i="6"/>
  <c r="BI329" i="6"/>
  <c r="BH329" i="6"/>
  <c r="BG329" i="6"/>
  <c r="BF329" i="6"/>
  <c r="T329" i="6"/>
  <c r="R329" i="6"/>
  <c r="P329" i="6"/>
  <c r="BI328" i="6"/>
  <c r="BH328" i="6"/>
  <c r="BG328" i="6"/>
  <c r="BF328" i="6"/>
  <c r="T328" i="6"/>
  <c r="R328" i="6"/>
  <c r="P328" i="6"/>
  <c r="BI327" i="6"/>
  <c r="BH327" i="6"/>
  <c r="BG327" i="6"/>
  <c r="BF327" i="6"/>
  <c r="T327" i="6"/>
  <c r="R327" i="6"/>
  <c r="P327" i="6"/>
  <c r="BI326" i="6"/>
  <c r="BH326" i="6"/>
  <c r="BG326" i="6"/>
  <c r="BF326" i="6"/>
  <c r="T326" i="6"/>
  <c r="R326" i="6"/>
  <c r="P326" i="6"/>
  <c r="BI325" i="6"/>
  <c r="BH325" i="6"/>
  <c r="BG325" i="6"/>
  <c r="BF325" i="6"/>
  <c r="T325" i="6"/>
  <c r="R325" i="6"/>
  <c r="P325" i="6"/>
  <c r="BI324" i="6"/>
  <c r="BH324" i="6"/>
  <c r="BG324" i="6"/>
  <c r="BF324" i="6"/>
  <c r="T324" i="6"/>
  <c r="R324" i="6"/>
  <c r="P324" i="6"/>
  <c r="BI323" i="6"/>
  <c r="BH323" i="6"/>
  <c r="BG323" i="6"/>
  <c r="BF323" i="6"/>
  <c r="T323" i="6"/>
  <c r="R323" i="6"/>
  <c r="P323" i="6"/>
  <c r="BI322" i="6"/>
  <c r="BH322" i="6"/>
  <c r="BG322" i="6"/>
  <c r="BF322" i="6"/>
  <c r="T322" i="6"/>
  <c r="R322" i="6"/>
  <c r="P322" i="6"/>
  <c r="BI321" i="6"/>
  <c r="BH321" i="6"/>
  <c r="BG321" i="6"/>
  <c r="BF321" i="6"/>
  <c r="T321" i="6"/>
  <c r="R321" i="6"/>
  <c r="P321" i="6"/>
  <c r="BI320" i="6"/>
  <c r="BH320" i="6"/>
  <c r="BG320" i="6"/>
  <c r="BF320" i="6"/>
  <c r="T320" i="6"/>
  <c r="R320" i="6"/>
  <c r="P320" i="6"/>
  <c r="BI318" i="6"/>
  <c r="BH318" i="6"/>
  <c r="BG318" i="6"/>
  <c r="BF318" i="6"/>
  <c r="T318" i="6"/>
  <c r="R318" i="6"/>
  <c r="P318" i="6"/>
  <c r="BI317" i="6"/>
  <c r="BH317" i="6"/>
  <c r="BG317" i="6"/>
  <c r="BF317" i="6"/>
  <c r="T317" i="6"/>
  <c r="R317" i="6"/>
  <c r="P317" i="6"/>
  <c r="BI316" i="6"/>
  <c r="BH316" i="6"/>
  <c r="BG316" i="6"/>
  <c r="BF316" i="6"/>
  <c r="T316" i="6"/>
  <c r="R316" i="6"/>
  <c r="P316" i="6"/>
  <c r="BI315" i="6"/>
  <c r="BH315" i="6"/>
  <c r="BG315" i="6"/>
  <c r="BF315" i="6"/>
  <c r="T315" i="6"/>
  <c r="R315" i="6"/>
  <c r="P315" i="6"/>
  <c r="BI314" i="6"/>
  <c r="BH314" i="6"/>
  <c r="BG314" i="6"/>
  <c r="BF314" i="6"/>
  <c r="T314" i="6"/>
  <c r="R314" i="6"/>
  <c r="P314" i="6"/>
  <c r="BI313" i="6"/>
  <c r="BH313" i="6"/>
  <c r="BG313" i="6"/>
  <c r="BF313" i="6"/>
  <c r="T313" i="6"/>
  <c r="R313" i="6"/>
  <c r="P313" i="6"/>
  <c r="BI312" i="6"/>
  <c r="BH312" i="6"/>
  <c r="BG312" i="6"/>
  <c r="BF312" i="6"/>
  <c r="T312" i="6"/>
  <c r="R312" i="6"/>
  <c r="P312" i="6"/>
  <c r="BI311" i="6"/>
  <c r="BH311" i="6"/>
  <c r="BG311" i="6"/>
  <c r="BF311" i="6"/>
  <c r="T311" i="6"/>
  <c r="R311" i="6"/>
  <c r="P311" i="6"/>
  <c r="BI310" i="6"/>
  <c r="BH310" i="6"/>
  <c r="BG310" i="6"/>
  <c r="BF310" i="6"/>
  <c r="T310" i="6"/>
  <c r="R310" i="6"/>
  <c r="P310" i="6"/>
  <c r="BI308" i="6"/>
  <c r="BH308" i="6"/>
  <c r="BG308" i="6"/>
  <c r="BF308" i="6"/>
  <c r="T308" i="6"/>
  <c r="R308" i="6"/>
  <c r="P308" i="6"/>
  <c r="BI307" i="6"/>
  <c r="BH307" i="6"/>
  <c r="BG307" i="6"/>
  <c r="BF307" i="6"/>
  <c r="T307" i="6"/>
  <c r="R307" i="6"/>
  <c r="P307" i="6"/>
  <c r="BI306" i="6"/>
  <c r="BH306" i="6"/>
  <c r="BG306" i="6"/>
  <c r="BF306" i="6"/>
  <c r="T306" i="6"/>
  <c r="R306" i="6"/>
  <c r="P306" i="6"/>
  <c r="BI305" i="6"/>
  <c r="BH305" i="6"/>
  <c r="BG305" i="6"/>
  <c r="BF305" i="6"/>
  <c r="T305" i="6"/>
  <c r="R305" i="6"/>
  <c r="P305" i="6"/>
  <c r="BI304" i="6"/>
  <c r="BH304" i="6"/>
  <c r="BG304" i="6"/>
  <c r="BF304" i="6"/>
  <c r="T304" i="6"/>
  <c r="R304" i="6"/>
  <c r="P304" i="6"/>
  <c r="BI303" i="6"/>
  <c r="BH303" i="6"/>
  <c r="BG303" i="6"/>
  <c r="BF303" i="6"/>
  <c r="T303" i="6"/>
  <c r="R303" i="6"/>
  <c r="P303" i="6"/>
  <c r="BI302" i="6"/>
  <c r="BH302" i="6"/>
  <c r="BG302" i="6"/>
  <c r="BF302" i="6"/>
  <c r="T302" i="6"/>
  <c r="R302" i="6"/>
  <c r="P302" i="6"/>
  <c r="BI300" i="6"/>
  <c r="BH300" i="6"/>
  <c r="BG300" i="6"/>
  <c r="BF300" i="6"/>
  <c r="T300" i="6"/>
  <c r="R300" i="6"/>
  <c r="P300" i="6"/>
  <c r="BI299" i="6"/>
  <c r="BH299" i="6"/>
  <c r="BG299" i="6"/>
  <c r="BF299" i="6"/>
  <c r="T299" i="6"/>
  <c r="R299" i="6"/>
  <c r="P299" i="6"/>
  <c r="BI298" i="6"/>
  <c r="BH298" i="6"/>
  <c r="BG298" i="6"/>
  <c r="BF298" i="6"/>
  <c r="T298" i="6"/>
  <c r="R298" i="6"/>
  <c r="P298" i="6"/>
  <c r="BI295" i="6"/>
  <c r="BH295" i="6"/>
  <c r="BG295" i="6"/>
  <c r="BF295" i="6"/>
  <c r="T295" i="6"/>
  <c r="R295" i="6"/>
  <c r="P295" i="6"/>
  <c r="BI292" i="6"/>
  <c r="BH292" i="6"/>
  <c r="BG292" i="6"/>
  <c r="BF292" i="6"/>
  <c r="T292" i="6"/>
  <c r="R292" i="6"/>
  <c r="P292" i="6"/>
  <c r="BI291" i="6"/>
  <c r="BH291" i="6"/>
  <c r="BG291" i="6"/>
  <c r="BF291" i="6"/>
  <c r="T291" i="6"/>
  <c r="R291" i="6"/>
  <c r="P291" i="6"/>
  <c r="BI290" i="6"/>
  <c r="BH290" i="6"/>
  <c r="BG290" i="6"/>
  <c r="BF290" i="6"/>
  <c r="T290" i="6"/>
  <c r="R290" i="6"/>
  <c r="P290" i="6"/>
  <c r="BI289" i="6"/>
  <c r="BH289" i="6"/>
  <c r="BG289" i="6"/>
  <c r="BF289" i="6"/>
  <c r="T289" i="6"/>
  <c r="R289" i="6"/>
  <c r="P289" i="6"/>
  <c r="BI288" i="6"/>
  <c r="BH288" i="6"/>
  <c r="BG288" i="6"/>
  <c r="BF288" i="6"/>
  <c r="T288" i="6"/>
  <c r="R288" i="6"/>
  <c r="P288" i="6"/>
  <c r="BI287" i="6"/>
  <c r="BH287" i="6"/>
  <c r="BG287" i="6"/>
  <c r="BF287" i="6"/>
  <c r="T287" i="6"/>
  <c r="R287" i="6"/>
  <c r="P287" i="6"/>
  <c r="BI286" i="6"/>
  <c r="BH286" i="6"/>
  <c r="BG286" i="6"/>
  <c r="BF286" i="6"/>
  <c r="T286" i="6"/>
  <c r="R286" i="6"/>
  <c r="P286" i="6"/>
  <c r="BI285" i="6"/>
  <c r="BH285" i="6"/>
  <c r="BG285" i="6"/>
  <c r="BF285" i="6"/>
  <c r="T285" i="6"/>
  <c r="R285" i="6"/>
  <c r="P285" i="6"/>
  <c r="BI283" i="6"/>
  <c r="BH283" i="6"/>
  <c r="BG283" i="6"/>
  <c r="BF283" i="6"/>
  <c r="T283" i="6"/>
  <c r="R283" i="6"/>
  <c r="P283" i="6"/>
  <c r="BI282" i="6"/>
  <c r="BH282" i="6"/>
  <c r="BG282" i="6"/>
  <c r="BF282" i="6"/>
  <c r="T282" i="6"/>
  <c r="R282" i="6"/>
  <c r="P282" i="6"/>
  <c r="BI281" i="6"/>
  <c r="BH281" i="6"/>
  <c r="BG281" i="6"/>
  <c r="BF281" i="6"/>
  <c r="T281" i="6"/>
  <c r="R281" i="6"/>
  <c r="P281" i="6"/>
  <c r="BI278" i="6"/>
  <c r="BH278" i="6"/>
  <c r="BG278" i="6"/>
  <c r="BF278" i="6"/>
  <c r="T278" i="6"/>
  <c r="R278" i="6"/>
  <c r="P278" i="6"/>
  <c r="BI275" i="6"/>
  <c r="BH275" i="6"/>
  <c r="BG275" i="6"/>
  <c r="BF275" i="6"/>
  <c r="T275" i="6"/>
  <c r="R275" i="6"/>
  <c r="P275" i="6"/>
  <c r="BI272" i="6"/>
  <c r="BH272" i="6"/>
  <c r="BG272" i="6"/>
  <c r="BF272" i="6"/>
  <c r="T272" i="6"/>
  <c r="R272" i="6"/>
  <c r="P272" i="6"/>
  <c r="BI269" i="6"/>
  <c r="BH269" i="6"/>
  <c r="BG269" i="6"/>
  <c r="BF269" i="6"/>
  <c r="T269" i="6"/>
  <c r="R269" i="6"/>
  <c r="P269" i="6"/>
  <c r="BI266" i="6"/>
  <c r="BH266" i="6"/>
  <c r="BG266" i="6"/>
  <c r="BF266" i="6"/>
  <c r="T266" i="6"/>
  <c r="R266" i="6"/>
  <c r="P266" i="6"/>
  <c r="BI263" i="6"/>
  <c r="BH263" i="6"/>
  <c r="BG263" i="6"/>
  <c r="BF263" i="6"/>
  <c r="T263" i="6"/>
  <c r="R263" i="6"/>
  <c r="P263" i="6"/>
  <c r="BI262" i="6"/>
  <c r="BH262" i="6"/>
  <c r="BG262" i="6"/>
  <c r="BF262" i="6"/>
  <c r="T262" i="6"/>
  <c r="R262" i="6"/>
  <c r="P262" i="6"/>
  <c r="BI261" i="6"/>
  <c r="BH261" i="6"/>
  <c r="BG261" i="6"/>
  <c r="BF261" i="6"/>
  <c r="T261" i="6"/>
  <c r="R261" i="6"/>
  <c r="P261" i="6"/>
  <c r="BI260" i="6"/>
  <c r="BH260" i="6"/>
  <c r="BG260" i="6"/>
  <c r="BF260" i="6"/>
  <c r="T260" i="6"/>
  <c r="R260" i="6"/>
  <c r="P260" i="6"/>
  <c r="BI259" i="6"/>
  <c r="BH259" i="6"/>
  <c r="BG259" i="6"/>
  <c r="BF259" i="6"/>
  <c r="T259" i="6"/>
  <c r="R259" i="6"/>
  <c r="P259" i="6"/>
  <c r="BI258" i="6"/>
  <c r="BH258" i="6"/>
  <c r="BG258" i="6"/>
  <c r="BF258" i="6"/>
  <c r="T258" i="6"/>
  <c r="R258" i="6"/>
  <c r="P258" i="6"/>
  <c r="BI257" i="6"/>
  <c r="BH257" i="6"/>
  <c r="BG257" i="6"/>
  <c r="BF257" i="6"/>
  <c r="T257" i="6"/>
  <c r="R257" i="6"/>
  <c r="P257" i="6"/>
  <c r="BI256" i="6"/>
  <c r="BH256" i="6"/>
  <c r="BG256" i="6"/>
  <c r="BF256" i="6"/>
  <c r="T256" i="6"/>
  <c r="R256" i="6"/>
  <c r="P256" i="6"/>
  <c r="BI255" i="6"/>
  <c r="BH255" i="6"/>
  <c r="BG255" i="6"/>
  <c r="BF255" i="6"/>
  <c r="T255" i="6"/>
  <c r="R255" i="6"/>
  <c r="P255" i="6"/>
  <c r="BI252" i="6"/>
  <c r="BH252" i="6"/>
  <c r="BG252" i="6"/>
  <c r="BF252" i="6"/>
  <c r="T252" i="6"/>
  <c r="R252" i="6"/>
  <c r="P252" i="6"/>
  <c r="BI251" i="6"/>
  <c r="BH251" i="6"/>
  <c r="BG251" i="6"/>
  <c r="BF251" i="6"/>
  <c r="T251" i="6"/>
  <c r="R251" i="6"/>
  <c r="P251" i="6"/>
  <c r="BI249" i="6"/>
  <c r="BH249" i="6"/>
  <c r="BG249" i="6"/>
  <c r="BF249" i="6"/>
  <c r="T249" i="6"/>
  <c r="R249" i="6"/>
  <c r="P249" i="6"/>
  <c r="BI248" i="6"/>
  <c r="BH248" i="6"/>
  <c r="BG248" i="6"/>
  <c r="BF248" i="6"/>
  <c r="T248" i="6"/>
  <c r="R248" i="6"/>
  <c r="P248" i="6"/>
  <c r="BI247" i="6"/>
  <c r="BH247" i="6"/>
  <c r="BG247" i="6"/>
  <c r="BF247" i="6"/>
  <c r="T247" i="6"/>
  <c r="R247" i="6"/>
  <c r="P247" i="6"/>
  <c r="BI244" i="6"/>
  <c r="BH244" i="6"/>
  <c r="BG244" i="6"/>
  <c r="BF244" i="6"/>
  <c r="T244" i="6"/>
  <c r="R244" i="6"/>
  <c r="P244" i="6"/>
  <c r="BI241" i="6"/>
  <c r="BH241" i="6"/>
  <c r="BG241" i="6"/>
  <c r="BF241" i="6"/>
  <c r="T241" i="6"/>
  <c r="R241" i="6"/>
  <c r="P241" i="6"/>
  <c r="BI238" i="6"/>
  <c r="BH238" i="6"/>
  <c r="BG238" i="6"/>
  <c r="BF238" i="6"/>
  <c r="T238" i="6"/>
  <c r="R238" i="6"/>
  <c r="P238" i="6"/>
  <c r="BI235" i="6"/>
  <c r="BH235" i="6"/>
  <c r="BG235" i="6"/>
  <c r="BF235" i="6"/>
  <c r="T235" i="6"/>
  <c r="R235" i="6"/>
  <c r="P235" i="6"/>
  <c r="BI232" i="6"/>
  <c r="BH232" i="6"/>
  <c r="BG232" i="6"/>
  <c r="BF232" i="6"/>
  <c r="T232" i="6"/>
  <c r="R232" i="6"/>
  <c r="P232" i="6"/>
  <c r="BI229" i="6"/>
  <c r="BH229" i="6"/>
  <c r="BG229" i="6"/>
  <c r="BF229" i="6"/>
  <c r="T229" i="6"/>
  <c r="R229" i="6"/>
  <c r="P229" i="6"/>
  <c r="BI228" i="6"/>
  <c r="BH228" i="6"/>
  <c r="BG228" i="6"/>
  <c r="BF228" i="6"/>
  <c r="T228" i="6"/>
  <c r="R228" i="6"/>
  <c r="P228" i="6"/>
  <c r="BI227" i="6"/>
  <c r="BH227" i="6"/>
  <c r="BG227" i="6"/>
  <c r="BF227" i="6"/>
  <c r="T227" i="6"/>
  <c r="R227" i="6"/>
  <c r="P227" i="6"/>
  <c r="BI226" i="6"/>
  <c r="BH226" i="6"/>
  <c r="BG226" i="6"/>
  <c r="BF226" i="6"/>
  <c r="T226" i="6"/>
  <c r="R226" i="6"/>
  <c r="P226" i="6"/>
  <c r="BI225" i="6"/>
  <c r="BH225" i="6"/>
  <c r="BG225" i="6"/>
  <c r="BF225" i="6"/>
  <c r="T225" i="6"/>
  <c r="R225" i="6"/>
  <c r="P225" i="6"/>
  <c r="BI224" i="6"/>
  <c r="BH224" i="6"/>
  <c r="BG224" i="6"/>
  <c r="BF224" i="6"/>
  <c r="T224" i="6"/>
  <c r="R224" i="6"/>
  <c r="P224" i="6"/>
  <c r="BI223" i="6"/>
  <c r="BH223" i="6"/>
  <c r="BG223" i="6"/>
  <c r="BF223" i="6"/>
  <c r="T223" i="6"/>
  <c r="R223" i="6"/>
  <c r="P223" i="6"/>
  <c r="BI222" i="6"/>
  <c r="BH222" i="6"/>
  <c r="BG222" i="6"/>
  <c r="BF222" i="6"/>
  <c r="T222" i="6"/>
  <c r="R222" i="6"/>
  <c r="P222" i="6"/>
  <c r="BI221" i="6"/>
  <c r="BH221" i="6"/>
  <c r="BG221" i="6"/>
  <c r="BF221" i="6"/>
  <c r="T221" i="6"/>
  <c r="R221" i="6"/>
  <c r="P221" i="6"/>
  <c r="BI220" i="6"/>
  <c r="BH220" i="6"/>
  <c r="BG220" i="6"/>
  <c r="BF220" i="6"/>
  <c r="T220" i="6"/>
  <c r="R220" i="6"/>
  <c r="P220" i="6"/>
  <c r="BI217" i="6"/>
  <c r="BH217" i="6"/>
  <c r="BG217" i="6"/>
  <c r="BF217" i="6"/>
  <c r="T217" i="6"/>
  <c r="R217" i="6"/>
  <c r="P217" i="6"/>
  <c r="BI216" i="6"/>
  <c r="BH216" i="6"/>
  <c r="BG216" i="6"/>
  <c r="BF216" i="6"/>
  <c r="T216" i="6"/>
  <c r="R216" i="6"/>
  <c r="P216" i="6"/>
  <c r="BI214" i="6"/>
  <c r="BH214" i="6"/>
  <c r="BG214" i="6"/>
  <c r="BF214" i="6"/>
  <c r="T214" i="6"/>
  <c r="R214" i="6"/>
  <c r="P214" i="6"/>
  <c r="BI213" i="6"/>
  <c r="BH213" i="6"/>
  <c r="BG213" i="6"/>
  <c r="BF213" i="6"/>
  <c r="T213" i="6"/>
  <c r="R213" i="6"/>
  <c r="P213" i="6"/>
  <c r="BI212" i="6"/>
  <c r="BH212" i="6"/>
  <c r="BG212" i="6"/>
  <c r="BF212" i="6"/>
  <c r="T212" i="6"/>
  <c r="R212" i="6"/>
  <c r="P212" i="6"/>
  <c r="BI209" i="6"/>
  <c r="BH209" i="6"/>
  <c r="BG209" i="6"/>
  <c r="BF209" i="6"/>
  <c r="T209" i="6"/>
  <c r="R209" i="6"/>
  <c r="P209" i="6"/>
  <c r="BI206" i="6"/>
  <c r="BH206" i="6"/>
  <c r="BG206" i="6"/>
  <c r="BF206" i="6"/>
  <c r="T206" i="6"/>
  <c r="R206" i="6"/>
  <c r="P206" i="6"/>
  <c r="BI203" i="6"/>
  <c r="BH203" i="6"/>
  <c r="BG203" i="6"/>
  <c r="BF203" i="6"/>
  <c r="T203" i="6"/>
  <c r="R203" i="6"/>
  <c r="P203" i="6"/>
  <c r="BI200" i="6"/>
  <c r="BH200" i="6"/>
  <c r="BG200" i="6"/>
  <c r="BF200" i="6"/>
  <c r="T200" i="6"/>
  <c r="R200" i="6"/>
  <c r="P200" i="6"/>
  <c r="BI197" i="6"/>
  <c r="BH197" i="6"/>
  <c r="BG197" i="6"/>
  <c r="BF197" i="6"/>
  <c r="T197" i="6"/>
  <c r="R197" i="6"/>
  <c r="P197" i="6"/>
  <c r="BI194" i="6"/>
  <c r="BH194" i="6"/>
  <c r="BG194" i="6"/>
  <c r="BF194" i="6"/>
  <c r="T194" i="6"/>
  <c r="R194" i="6"/>
  <c r="P194" i="6"/>
  <c r="BI193" i="6"/>
  <c r="BH193" i="6"/>
  <c r="BG193" i="6"/>
  <c r="BF193" i="6"/>
  <c r="T193" i="6"/>
  <c r="R193" i="6"/>
  <c r="P193" i="6"/>
  <c r="BI192" i="6"/>
  <c r="BH192" i="6"/>
  <c r="BG192" i="6"/>
  <c r="BF192" i="6"/>
  <c r="T192" i="6"/>
  <c r="R192" i="6"/>
  <c r="P192" i="6"/>
  <c r="BI191" i="6"/>
  <c r="BH191" i="6"/>
  <c r="BG191" i="6"/>
  <c r="BF191" i="6"/>
  <c r="T191" i="6"/>
  <c r="R191" i="6"/>
  <c r="P191" i="6"/>
  <c r="BI190" i="6"/>
  <c r="BH190" i="6"/>
  <c r="BG190" i="6"/>
  <c r="BF190" i="6"/>
  <c r="T190" i="6"/>
  <c r="R190" i="6"/>
  <c r="P190" i="6"/>
  <c r="BI189" i="6"/>
  <c r="BH189" i="6"/>
  <c r="BG189" i="6"/>
  <c r="BF189" i="6"/>
  <c r="T189" i="6"/>
  <c r="R189" i="6"/>
  <c r="P189" i="6"/>
  <c r="BI188" i="6"/>
  <c r="BH188" i="6"/>
  <c r="BG188" i="6"/>
  <c r="BF188" i="6"/>
  <c r="T188" i="6"/>
  <c r="R188" i="6"/>
  <c r="P188" i="6"/>
  <c r="BI187" i="6"/>
  <c r="BH187" i="6"/>
  <c r="BG187" i="6"/>
  <c r="BF187" i="6"/>
  <c r="T187" i="6"/>
  <c r="R187" i="6"/>
  <c r="P187" i="6"/>
  <c r="BI186" i="6"/>
  <c r="BH186" i="6"/>
  <c r="BG186" i="6"/>
  <c r="BF186" i="6"/>
  <c r="T186" i="6"/>
  <c r="R186" i="6"/>
  <c r="P186" i="6"/>
  <c r="BI183" i="6"/>
  <c r="BH183" i="6"/>
  <c r="BG183" i="6"/>
  <c r="BF183" i="6"/>
  <c r="T183" i="6"/>
  <c r="R183" i="6"/>
  <c r="P183" i="6"/>
  <c r="BI182" i="6"/>
  <c r="BH182" i="6"/>
  <c r="BG182" i="6"/>
  <c r="BF182" i="6"/>
  <c r="T182" i="6"/>
  <c r="R182" i="6"/>
  <c r="P182" i="6"/>
  <c r="BI179" i="6"/>
  <c r="BH179" i="6"/>
  <c r="BG179" i="6"/>
  <c r="BF179" i="6"/>
  <c r="T179" i="6"/>
  <c r="T178" i="6"/>
  <c r="R179" i="6"/>
  <c r="R178" i="6" s="1"/>
  <c r="P179" i="6"/>
  <c r="P178" i="6"/>
  <c r="BI177" i="6"/>
  <c r="BH177" i="6"/>
  <c r="BG177" i="6"/>
  <c r="BF177" i="6"/>
  <c r="T177" i="6"/>
  <c r="R177" i="6"/>
  <c r="P177" i="6"/>
  <c r="BI176" i="6"/>
  <c r="BH176" i="6"/>
  <c r="BG176" i="6"/>
  <c r="BF176" i="6"/>
  <c r="T176" i="6"/>
  <c r="R176" i="6"/>
  <c r="P176" i="6"/>
  <c r="BI175" i="6"/>
  <c r="BH175" i="6"/>
  <c r="BG175" i="6"/>
  <c r="BF175" i="6"/>
  <c r="T175" i="6"/>
  <c r="R175" i="6"/>
  <c r="P175" i="6"/>
  <c r="BI174" i="6"/>
  <c r="BH174" i="6"/>
  <c r="BG174" i="6"/>
  <c r="BF174" i="6"/>
  <c r="T174" i="6"/>
  <c r="R174" i="6"/>
  <c r="P174" i="6"/>
  <c r="BI173" i="6"/>
  <c r="BH173" i="6"/>
  <c r="BG173" i="6"/>
  <c r="BF173" i="6"/>
  <c r="T173" i="6"/>
  <c r="R173" i="6"/>
  <c r="P173" i="6"/>
  <c r="BI172" i="6"/>
  <c r="BH172" i="6"/>
  <c r="BG172" i="6"/>
  <c r="BF172" i="6"/>
  <c r="T172" i="6"/>
  <c r="R172" i="6"/>
  <c r="P172" i="6"/>
  <c r="BI171" i="6"/>
  <c r="BH171" i="6"/>
  <c r="BG171" i="6"/>
  <c r="BF171" i="6"/>
  <c r="T171" i="6"/>
  <c r="R171" i="6"/>
  <c r="P171" i="6"/>
  <c r="BI170" i="6"/>
  <c r="BH170" i="6"/>
  <c r="BG170" i="6"/>
  <c r="BF170" i="6"/>
  <c r="T170" i="6"/>
  <c r="R170" i="6"/>
  <c r="P170" i="6"/>
  <c r="BI169" i="6"/>
  <c r="BH169" i="6"/>
  <c r="BG169" i="6"/>
  <c r="BF169" i="6"/>
  <c r="T169" i="6"/>
  <c r="R169" i="6"/>
  <c r="P169" i="6"/>
  <c r="BI168" i="6"/>
  <c r="BH168" i="6"/>
  <c r="BG168" i="6"/>
  <c r="BF168" i="6"/>
  <c r="T168" i="6"/>
  <c r="R168" i="6"/>
  <c r="P168" i="6"/>
  <c r="BI167" i="6"/>
  <c r="BH167" i="6"/>
  <c r="BG167" i="6"/>
  <c r="BF167" i="6"/>
  <c r="T167" i="6"/>
  <c r="R167" i="6"/>
  <c r="P167" i="6"/>
  <c r="BI165" i="6"/>
  <c r="BH165" i="6"/>
  <c r="BG165" i="6"/>
  <c r="BF165" i="6"/>
  <c r="T165" i="6"/>
  <c r="R165" i="6"/>
  <c r="P165" i="6"/>
  <c r="BI164" i="6"/>
  <c r="BH164" i="6"/>
  <c r="BG164" i="6"/>
  <c r="BF164" i="6"/>
  <c r="T164" i="6"/>
  <c r="R164" i="6"/>
  <c r="P164" i="6"/>
  <c r="BI163" i="6"/>
  <c r="BH163" i="6"/>
  <c r="BG163" i="6"/>
  <c r="BF163" i="6"/>
  <c r="T163" i="6"/>
  <c r="R163" i="6"/>
  <c r="P163" i="6"/>
  <c r="BI162" i="6"/>
  <c r="BH162" i="6"/>
  <c r="BG162" i="6"/>
  <c r="BF162" i="6"/>
  <c r="T162" i="6"/>
  <c r="R162" i="6"/>
  <c r="P162" i="6"/>
  <c r="BI161" i="6"/>
  <c r="BH161" i="6"/>
  <c r="BG161" i="6"/>
  <c r="BF161" i="6"/>
  <c r="T161" i="6"/>
  <c r="R161" i="6"/>
  <c r="P161" i="6"/>
  <c r="BI160" i="6"/>
  <c r="BH160" i="6"/>
  <c r="BG160" i="6"/>
  <c r="BF160" i="6"/>
  <c r="T160" i="6"/>
  <c r="R160" i="6"/>
  <c r="P160" i="6"/>
  <c r="BI159" i="6"/>
  <c r="BH159" i="6"/>
  <c r="BG159" i="6"/>
  <c r="BF159" i="6"/>
  <c r="T159" i="6"/>
  <c r="R159" i="6"/>
  <c r="P159" i="6"/>
  <c r="BI158" i="6"/>
  <c r="BH158" i="6"/>
  <c r="BG158" i="6"/>
  <c r="BF158" i="6"/>
  <c r="T158" i="6"/>
  <c r="R158" i="6"/>
  <c r="P158" i="6"/>
  <c r="BI157" i="6"/>
  <c r="BH157" i="6"/>
  <c r="BG157" i="6"/>
  <c r="BF157" i="6"/>
  <c r="T157" i="6"/>
  <c r="R157" i="6"/>
  <c r="P157" i="6"/>
  <c r="BI156" i="6"/>
  <c r="BH156" i="6"/>
  <c r="BG156" i="6"/>
  <c r="BF156" i="6"/>
  <c r="T156" i="6"/>
  <c r="R156" i="6"/>
  <c r="P156" i="6"/>
  <c r="BI153" i="6"/>
  <c r="BH153" i="6"/>
  <c r="BG153" i="6"/>
  <c r="BF153" i="6"/>
  <c r="T153" i="6"/>
  <c r="R153" i="6"/>
  <c r="P153" i="6"/>
  <c r="BI152" i="6"/>
  <c r="BH152" i="6"/>
  <c r="BG152" i="6"/>
  <c r="BF152" i="6"/>
  <c r="T152" i="6"/>
  <c r="R152" i="6"/>
  <c r="P152" i="6"/>
  <c r="BI151" i="6"/>
  <c r="BH151" i="6"/>
  <c r="BG151" i="6"/>
  <c r="BF151" i="6"/>
  <c r="T151" i="6"/>
  <c r="R151" i="6"/>
  <c r="P151" i="6"/>
  <c r="BI150" i="6"/>
  <c r="BH150" i="6"/>
  <c r="BG150" i="6"/>
  <c r="BF150" i="6"/>
  <c r="T150" i="6"/>
  <c r="R150" i="6"/>
  <c r="P150" i="6"/>
  <c r="BI149" i="6"/>
  <c r="BH149" i="6"/>
  <c r="BG149" i="6"/>
  <c r="BF149" i="6"/>
  <c r="T149" i="6"/>
  <c r="R149" i="6"/>
  <c r="P149" i="6"/>
  <c r="BI148" i="6"/>
  <c r="BH148" i="6"/>
  <c r="BG148" i="6"/>
  <c r="BF148" i="6"/>
  <c r="T148" i="6"/>
  <c r="R148" i="6"/>
  <c r="P148" i="6"/>
  <c r="BI147" i="6"/>
  <c r="BH147" i="6"/>
  <c r="BG147" i="6"/>
  <c r="BF147" i="6"/>
  <c r="T147" i="6"/>
  <c r="R147" i="6"/>
  <c r="P147" i="6"/>
  <c r="BI146" i="6"/>
  <c r="BH146" i="6"/>
  <c r="BG146" i="6"/>
  <c r="BF146" i="6"/>
  <c r="T146" i="6"/>
  <c r="R146" i="6"/>
  <c r="P146" i="6"/>
  <c r="BI145" i="6"/>
  <c r="BH145" i="6"/>
  <c r="BG145" i="6"/>
  <c r="BF145" i="6"/>
  <c r="T145" i="6"/>
  <c r="R145" i="6"/>
  <c r="P145" i="6"/>
  <c r="BI144" i="6"/>
  <c r="BH144" i="6"/>
  <c r="BG144" i="6"/>
  <c r="BF144" i="6"/>
  <c r="T144" i="6"/>
  <c r="R144" i="6"/>
  <c r="P144" i="6"/>
  <c r="BI141" i="6"/>
  <c r="BH141" i="6"/>
  <c r="BG141" i="6"/>
  <c r="BF141" i="6"/>
  <c r="T141" i="6"/>
  <c r="R141" i="6"/>
  <c r="P141" i="6"/>
  <c r="BI140" i="6"/>
  <c r="BH140" i="6"/>
  <c r="BG140" i="6"/>
  <c r="BF140" i="6"/>
  <c r="T140" i="6"/>
  <c r="R140" i="6"/>
  <c r="P140" i="6"/>
  <c r="BI139" i="6"/>
  <c r="BH139" i="6"/>
  <c r="BG139" i="6"/>
  <c r="BF139" i="6"/>
  <c r="T139" i="6"/>
  <c r="R139" i="6"/>
  <c r="P139" i="6"/>
  <c r="BI138" i="6"/>
  <c r="BH138" i="6"/>
  <c r="BG138" i="6"/>
  <c r="BF138" i="6"/>
  <c r="T138" i="6"/>
  <c r="R138" i="6"/>
  <c r="P138" i="6"/>
  <c r="BI137" i="6"/>
  <c r="BH137" i="6"/>
  <c r="BG137" i="6"/>
  <c r="BF137" i="6"/>
  <c r="T137" i="6"/>
  <c r="R137" i="6"/>
  <c r="P137" i="6"/>
  <c r="BI136" i="6"/>
  <c r="BH136" i="6"/>
  <c r="BG136" i="6"/>
  <c r="BF136" i="6"/>
  <c r="T136" i="6"/>
  <c r="R136" i="6"/>
  <c r="P136" i="6"/>
  <c r="BI135" i="6"/>
  <c r="BH135" i="6"/>
  <c r="BG135" i="6"/>
  <c r="BF135" i="6"/>
  <c r="T135" i="6"/>
  <c r="R135" i="6"/>
  <c r="P135" i="6"/>
  <c r="BI134" i="6"/>
  <c r="BH134" i="6"/>
  <c r="BG134" i="6"/>
  <c r="BF134" i="6"/>
  <c r="T134" i="6"/>
  <c r="R134" i="6"/>
  <c r="P134" i="6"/>
  <c r="BI133" i="6"/>
  <c r="BH133" i="6"/>
  <c r="BG133" i="6"/>
  <c r="BF133" i="6"/>
  <c r="T133" i="6"/>
  <c r="R133" i="6"/>
  <c r="P133" i="6"/>
  <c r="J128" i="6"/>
  <c r="J127" i="6"/>
  <c r="F127" i="6"/>
  <c r="F125" i="6"/>
  <c r="E123" i="6"/>
  <c r="J94" i="6"/>
  <c r="J93" i="6"/>
  <c r="F93" i="6"/>
  <c r="F91" i="6"/>
  <c r="E89" i="6"/>
  <c r="J20" i="6"/>
  <c r="E20" i="6"/>
  <c r="F128" i="6" s="1"/>
  <c r="J19" i="6"/>
  <c r="J14" i="6"/>
  <c r="J125" i="6"/>
  <c r="E7" i="6"/>
  <c r="E119" i="6"/>
  <c r="J39" i="5"/>
  <c r="J38" i="5"/>
  <c r="AY99" i="1" s="1"/>
  <c r="J37" i="5"/>
  <c r="AX99" i="1"/>
  <c r="BI1682" i="5"/>
  <c r="BH1682" i="5"/>
  <c r="BG1682" i="5"/>
  <c r="BF1682" i="5"/>
  <c r="T1682" i="5"/>
  <c r="R1682" i="5"/>
  <c r="P1682" i="5"/>
  <c r="BI1681" i="5"/>
  <c r="BH1681" i="5"/>
  <c r="BG1681" i="5"/>
  <c r="BF1681" i="5"/>
  <c r="T1681" i="5"/>
  <c r="R1681" i="5"/>
  <c r="P1681" i="5"/>
  <c r="BI1680" i="5"/>
  <c r="BH1680" i="5"/>
  <c r="BG1680" i="5"/>
  <c r="BF1680" i="5"/>
  <c r="T1680" i="5"/>
  <c r="R1680" i="5"/>
  <c r="P1680" i="5"/>
  <c r="BI1679" i="5"/>
  <c r="BH1679" i="5"/>
  <c r="BG1679" i="5"/>
  <c r="BF1679" i="5"/>
  <c r="T1679" i="5"/>
  <c r="R1679" i="5"/>
  <c r="P1679" i="5"/>
  <c r="BI1678" i="5"/>
  <c r="BH1678" i="5"/>
  <c r="BG1678" i="5"/>
  <c r="BF1678" i="5"/>
  <c r="T1678" i="5"/>
  <c r="R1678" i="5"/>
  <c r="P1678" i="5"/>
  <c r="BI1677" i="5"/>
  <c r="BH1677" i="5"/>
  <c r="BG1677" i="5"/>
  <c r="BF1677" i="5"/>
  <c r="T1677" i="5"/>
  <c r="R1677" i="5"/>
  <c r="P1677" i="5"/>
  <c r="BI1676" i="5"/>
  <c r="BH1676" i="5"/>
  <c r="BG1676" i="5"/>
  <c r="BF1676" i="5"/>
  <c r="T1676" i="5"/>
  <c r="R1676" i="5"/>
  <c r="P1676" i="5"/>
  <c r="BI1675" i="5"/>
  <c r="BH1675" i="5"/>
  <c r="BG1675" i="5"/>
  <c r="BF1675" i="5"/>
  <c r="T1675" i="5"/>
  <c r="R1675" i="5"/>
  <c r="P1675" i="5"/>
  <c r="BI1670" i="5"/>
  <c r="BH1670" i="5"/>
  <c r="BG1670" i="5"/>
  <c r="BF1670" i="5"/>
  <c r="T1670" i="5"/>
  <c r="R1670" i="5"/>
  <c r="P1670" i="5"/>
  <c r="BI1665" i="5"/>
  <c r="BH1665" i="5"/>
  <c r="BG1665" i="5"/>
  <c r="BF1665" i="5"/>
  <c r="T1665" i="5"/>
  <c r="R1665" i="5"/>
  <c r="P1665" i="5"/>
  <c r="BI1661" i="5"/>
  <c r="BH1661" i="5"/>
  <c r="BG1661" i="5"/>
  <c r="BF1661" i="5"/>
  <c r="T1661" i="5"/>
  <c r="R1661" i="5"/>
  <c r="P1661" i="5"/>
  <c r="BI1657" i="5"/>
  <c r="BH1657" i="5"/>
  <c r="BG1657" i="5"/>
  <c r="BF1657" i="5"/>
  <c r="T1657" i="5"/>
  <c r="R1657" i="5"/>
  <c r="P1657" i="5"/>
  <c r="BI1653" i="5"/>
  <c r="BH1653" i="5"/>
  <c r="BG1653" i="5"/>
  <c r="BF1653" i="5"/>
  <c r="T1653" i="5"/>
  <c r="R1653" i="5"/>
  <c r="P1653" i="5"/>
  <c r="BI1648" i="5"/>
  <c r="BH1648" i="5"/>
  <c r="BG1648" i="5"/>
  <c r="BF1648" i="5"/>
  <c r="T1648" i="5"/>
  <c r="R1648" i="5"/>
  <c r="P1648" i="5"/>
  <c r="BI1643" i="5"/>
  <c r="BH1643" i="5"/>
  <c r="BG1643" i="5"/>
  <c r="BF1643" i="5"/>
  <c r="T1643" i="5"/>
  <c r="R1643" i="5"/>
  <c r="P1643" i="5"/>
  <c r="BI1639" i="5"/>
  <c r="BH1639" i="5"/>
  <c r="BG1639" i="5"/>
  <c r="BF1639" i="5"/>
  <c r="T1639" i="5"/>
  <c r="R1639" i="5"/>
  <c r="P1639" i="5"/>
  <c r="BI1635" i="5"/>
  <c r="BH1635" i="5"/>
  <c r="BG1635" i="5"/>
  <c r="BF1635" i="5"/>
  <c r="T1635" i="5"/>
  <c r="R1635" i="5"/>
  <c r="P1635" i="5"/>
  <c r="BI1631" i="5"/>
  <c r="BH1631" i="5"/>
  <c r="BG1631" i="5"/>
  <c r="BF1631" i="5"/>
  <c r="T1631" i="5"/>
  <c r="R1631" i="5"/>
  <c r="P1631" i="5"/>
  <c r="BI1627" i="5"/>
  <c r="BH1627" i="5"/>
  <c r="BG1627" i="5"/>
  <c r="BF1627" i="5"/>
  <c r="T1627" i="5"/>
  <c r="R1627" i="5"/>
  <c r="P1627" i="5"/>
  <c r="BI1625" i="5"/>
  <c r="BH1625" i="5"/>
  <c r="BG1625" i="5"/>
  <c r="BF1625" i="5"/>
  <c r="T1625" i="5"/>
  <c r="R1625" i="5"/>
  <c r="P1625" i="5"/>
  <c r="BI1624" i="5"/>
  <c r="BH1624" i="5"/>
  <c r="BG1624" i="5"/>
  <c r="BF1624" i="5"/>
  <c r="T1624" i="5"/>
  <c r="R1624" i="5"/>
  <c r="P1624" i="5"/>
  <c r="BI1623" i="5"/>
  <c r="BH1623" i="5"/>
  <c r="BG1623" i="5"/>
  <c r="BF1623" i="5"/>
  <c r="T1623" i="5"/>
  <c r="R1623" i="5"/>
  <c r="P1623" i="5"/>
  <c r="BI1622" i="5"/>
  <c r="BH1622" i="5"/>
  <c r="BG1622" i="5"/>
  <c r="BF1622" i="5"/>
  <c r="T1622" i="5"/>
  <c r="R1622" i="5"/>
  <c r="P1622" i="5"/>
  <c r="BI1621" i="5"/>
  <c r="BH1621" i="5"/>
  <c r="BG1621" i="5"/>
  <c r="BF1621" i="5"/>
  <c r="T1621" i="5"/>
  <c r="R1621" i="5"/>
  <c r="P1621" i="5"/>
  <c r="BI1620" i="5"/>
  <c r="BH1620" i="5"/>
  <c r="BG1620" i="5"/>
  <c r="BF1620" i="5"/>
  <c r="T1620" i="5"/>
  <c r="R1620" i="5"/>
  <c r="P1620" i="5"/>
  <c r="BI1619" i="5"/>
  <c r="BH1619" i="5"/>
  <c r="BG1619" i="5"/>
  <c r="BF1619" i="5"/>
  <c r="T1619" i="5"/>
  <c r="R1619" i="5"/>
  <c r="P1619" i="5"/>
  <c r="BI1618" i="5"/>
  <c r="BH1618" i="5"/>
  <c r="BG1618" i="5"/>
  <c r="BF1618" i="5"/>
  <c r="T1618" i="5"/>
  <c r="R1618" i="5"/>
  <c r="P1618" i="5"/>
  <c r="BI1613" i="5"/>
  <c r="BH1613" i="5"/>
  <c r="BG1613" i="5"/>
  <c r="BF1613" i="5"/>
  <c r="T1613" i="5"/>
  <c r="R1613" i="5"/>
  <c r="P1613" i="5"/>
  <c r="BI1608" i="5"/>
  <c r="BH1608" i="5"/>
  <c r="BG1608" i="5"/>
  <c r="BF1608" i="5"/>
  <c r="T1608" i="5"/>
  <c r="R1608" i="5"/>
  <c r="P1608" i="5"/>
  <c r="BI1604" i="5"/>
  <c r="BH1604" i="5"/>
  <c r="BG1604" i="5"/>
  <c r="BF1604" i="5"/>
  <c r="T1604" i="5"/>
  <c r="R1604" i="5"/>
  <c r="P1604" i="5"/>
  <c r="BI1600" i="5"/>
  <c r="BH1600" i="5"/>
  <c r="BG1600" i="5"/>
  <c r="BF1600" i="5"/>
  <c r="T1600" i="5"/>
  <c r="R1600" i="5"/>
  <c r="P1600" i="5"/>
  <c r="BI1596" i="5"/>
  <c r="BH1596" i="5"/>
  <c r="BG1596" i="5"/>
  <c r="BF1596" i="5"/>
  <c r="T1596" i="5"/>
  <c r="R1596" i="5"/>
  <c r="P1596" i="5"/>
  <c r="BI1592" i="5"/>
  <c r="BH1592" i="5"/>
  <c r="BG1592" i="5"/>
  <c r="BF1592" i="5"/>
  <c r="T1592" i="5"/>
  <c r="R1592" i="5"/>
  <c r="P1592" i="5"/>
  <c r="BI1587" i="5"/>
  <c r="BH1587" i="5"/>
  <c r="BG1587" i="5"/>
  <c r="BF1587" i="5"/>
  <c r="T1587" i="5"/>
  <c r="R1587" i="5"/>
  <c r="P1587" i="5"/>
  <c r="BI1582" i="5"/>
  <c r="BH1582" i="5"/>
  <c r="BG1582" i="5"/>
  <c r="BF1582" i="5"/>
  <c r="T1582" i="5"/>
  <c r="R1582" i="5"/>
  <c r="P1582" i="5"/>
  <c r="BI1578" i="5"/>
  <c r="BH1578" i="5"/>
  <c r="BG1578" i="5"/>
  <c r="BF1578" i="5"/>
  <c r="T1578" i="5"/>
  <c r="R1578" i="5"/>
  <c r="P1578" i="5"/>
  <c r="BI1574" i="5"/>
  <c r="BH1574" i="5"/>
  <c r="BG1574" i="5"/>
  <c r="BF1574" i="5"/>
  <c r="T1574" i="5"/>
  <c r="R1574" i="5"/>
  <c r="P1574" i="5"/>
  <c r="BI1570" i="5"/>
  <c r="BH1570" i="5"/>
  <c r="BG1570" i="5"/>
  <c r="BF1570" i="5"/>
  <c r="T1570" i="5"/>
  <c r="R1570" i="5"/>
  <c r="P1570" i="5"/>
  <c r="BI1566" i="5"/>
  <c r="BH1566" i="5"/>
  <c r="BG1566" i="5"/>
  <c r="BF1566" i="5"/>
  <c r="T1566" i="5"/>
  <c r="R1566" i="5"/>
  <c r="P1566" i="5"/>
  <c r="BI1564" i="5"/>
  <c r="BH1564" i="5"/>
  <c r="BG1564" i="5"/>
  <c r="BF1564" i="5"/>
  <c r="T1564" i="5"/>
  <c r="R1564" i="5"/>
  <c r="P1564" i="5"/>
  <c r="BI1563" i="5"/>
  <c r="BH1563" i="5"/>
  <c r="BG1563" i="5"/>
  <c r="BF1563" i="5"/>
  <c r="T1563" i="5"/>
  <c r="R1563" i="5"/>
  <c r="P1563" i="5"/>
  <c r="BI1562" i="5"/>
  <c r="BH1562" i="5"/>
  <c r="BG1562" i="5"/>
  <c r="BF1562" i="5"/>
  <c r="T1562" i="5"/>
  <c r="R1562" i="5"/>
  <c r="P1562" i="5"/>
  <c r="BI1561" i="5"/>
  <c r="BH1561" i="5"/>
  <c r="BG1561" i="5"/>
  <c r="BF1561" i="5"/>
  <c r="T1561" i="5"/>
  <c r="R1561" i="5"/>
  <c r="P1561" i="5"/>
  <c r="BI1560" i="5"/>
  <c r="BH1560" i="5"/>
  <c r="BG1560" i="5"/>
  <c r="BF1560" i="5"/>
  <c r="T1560" i="5"/>
  <c r="R1560" i="5"/>
  <c r="P1560" i="5"/>
  <c r="BI1559" i="5"/>
  <c r="BH1559" i="5"/>
  <c r="BG1559" i="5"/>
  <c r="BF1559" i="5"/>
  <c r="T1559" i="5"/>
  <c r="R1559" i="5"/>
  <c r="P1559" i="5"/>
  <c r="BI1558" i="5"/>
  <c r="BH1558" i="5"/>
  <c r="BG1558" i="5"/>
  <c r="BF1558" i="5"/>
  <c r="T1558" i="5"/>
  <c r="R1558" i="5"/>
  <c r="P1558" i="5"/>
  <c r="BI1557" i="5"/>
  <c r="BH1557" i="5"/>
  <c r="BG1557" i="5"/>
  <c r="BF1557" i="5"/>
  <c r="T1557" i="5"/>
  <c r="R1557" i="5"/>
  <c r="P1557" i="5"/>
  <c r="BI1552" i="5"/>
  <c r="BH1552" i="5"/>
  <c r="BG1552" i="5"/>
  <c r="BF1552" i="5"/>
  <c r="T1552" i="5"/>
  <c r="R1552" i="5"/>
  <c r="P1552" i="5"/>
  <c r="BI1548" i="5"/>
  <c r="BH1548" i="5"/>
  <c r="BG1548" i="5"/>
  <c r="BF1548" i="5"/>
  <c r="T1548" i="5"/>
  <c r="R1548" i="5"/>
  <c r="P1548" i="5"/>
  <c r="BI1544" i="5"/>
  <c r="BH1544" i="5"/>
  <c r="BG1544" i="5"/>
  <c r="BF1544" i="5"/>
  <c r="T1544" i="5"/>
  <c r="R1544" i="5"/>
  <c r="P1544" i="5"/>
  <c r="BI1540" i="5"/>
  <c r="BH1540" i="5"/>
  <c r="BG1540" i="5"/>
  <c r="BF1540" i="5"/>
  <c r="T1540" i="5"/>
  <c r="R1540" i="5"/>
  <c r="P1540" i="5"/>
  <c r="BI1536" i="5"/>
  <c r="BH1536" i="5"/>
  <c r="BG1536" i="5"/>
  <c r="BF1536" i="5"/>
  <c r="T1536" i="5"/>
  <c r="R1536" i="5"/>
  <c r="P1536" i="5"/>
  <c r="BI1531" i="5"/>
  <c r="BH1531" i="5"/>
  <c r="BG1531" i="5"/>
  <c r="BF1531" i="5"/>
  <c r="T1531" i="5"/>
  <c r="R1531" i="5"/>
  <c r="P1531" i="5"/>
  <c r="BI1526" i="5"/>
  <c r="BH1526" i="5"/>
  <c r="BG1526" i="5"/>
  <c r="BF1526" i="5"/>
  <c r="T1526" i="5"/>
  <c r="R1526" i="5"/>
  <c r="P1526" i="5"/>
  <c r="BI1521" i="5"/>
  <c r="BH1521" i="5"/>
  <c r="BG1521" i="5"/>
  <c r="BF1521" i="5"/>
  <c r="T1521" i="5"/>
  <c r="R1521" i="5"/>
  <c r="P1521" i="5"/>
  <c r="BI1516" i="5"/>
  <c r="BH1516" i="5"/>
  <c r="BG1516" i="5"/>
  <c r="BF1516" i="5"/>
  <c r="T1516" i="5"/>
  <c r="R1516" i="5"/>
  <c r="P1516" i="5"/>
  <c r="BI1512" i="5"/>
  <c r="BH1512" i="5"/>
  <c r="BG1512" i="5"/>
  <c r="BF1512" i="5"/>
  <c r="T1512" i="5"/>
  <c r="R1512" i="5"/>
  <c r="P1512" i="5"/>
  <c r="BI1508" i="5"/>
  <c r="BH1508" i="5"/>
  <c r="BG1508" i="5"/>
  <c r="BF1508" i="5"/>
  <c r="T1508" i="5"/>
  <c r="R1508" i="5"/>
  <c r="P1508" i="5"/>
  <c r="BI1504" i="5"/>
  <c r="BH1504" i="5"/>
  <c r="BG1504" i="5"/>
  <c r="BF1504" i="5"/>
  <c r="T1504" i="5"/>
  <c r="R1504" i="5"/>
  <c r="P1504" i="5"/>
  <c r="BI1500" i="5"/>
  <c r="BH1500" i="5"/>
  <c r="BG1500" i="5"/>
  <c r="BF1500" i="5"/>
  <c r="T1500" i="5"/>
  <c r="R1500" i="5"/>
  <c r="P1500" i="5"/>
  <c r="BI1496" i="5"/>
  <c r="BH1496" i="5"/>
  <c r="BG1496" i="5"/>
  <c r="BF1496" i="5"/>
  <c r="T1496" i="5"/>
  <c r="R1496" i="5"/>
  <c r="P1496" i="5"/>
  <c r="BI1492" i="5"/>
  <c r="BH1492" i="5"/>
  <c r="BG1492" i="5"/>
  <c r="BF1492" i="5"/>
  <c r="T1492" i="5"/>
  <c r="R1492" i="5"/>
  <c r="P1492" i="5"/>
  <c r="BI1488" i="5"/>
  <c r="BH1488" i="5"/>
  <c r="BG1488" i="5"/>
  <c r="BF1488" i="5"/>
  <c r="T1488" i="5"/>
  <c r="R1488" i="5"/>
  <c r="P1488" i="5"/>
  <c r="BI1486" i="5"/>
  <c r="BH1486" i="5"/>
  <c r="BG1486" i="5"/>
  <c r="BF1486" i="5"/>
  <c r="T1486" i="5"/>
  <c r="R1486" i="5"/>
  <c r="P1486" i="5"/>
  <c r="BI1485" i="5"/>
  <c r="BH1485" i="5"/>
  <c r="BG1485" i="5"/>
  <c r="BF1485" i="5"/>
  <c r="T1485" i="5"/>
  <c r="R1485" i="5"/>
  <c r="P1485" i="5"/>
  <c r="BI1484" i="5"/>
  <c r="BH1484" i="5"/>
  <c r="BG1484" i="5"/>
  <c r="BF1484" i="5"/>
  <c r="T1484" i="5"/>
  <c r="R1484" i="5"/>
  <c r="P1484" i="5"/>
  <c r="BI1483" i="5"/>
  <c r="BH1483" i="5"/>
  <c r="BG1483" i="5"/>
  <c r="BF1483" i="5"/>
  <c r="T1483" i="5"/>
  <c r="R1483" i="5"/>
  <c r="P1483" i="5"/>
  <c r="BI1482" i="5"/>
  <c r="BH1482" i="5"/>
  <c r="BG1482" i="5"/>
  <c r="BF1482" i="5"/>
  <c r="T1482" i="5"/>
  <c r="R1482" i="5"/>
  <c r="P1482" i="5"/>
  <c r="BI1481" i="5"/>
  <c r="BH1481" i="5"/>
  <c r="BG1481" i="5"/>
  <c r="BF1481" i="5"/>
  <c r="T1481" i="5"/>
  <c r="R1481" i="5"/>
  <c r="P1481" i="5"/>
  <c r="BI1480" i="5"/>
  <c r="BH1480" i="5"/>
  <c r="BG1480" i="5"/>
  <c r="BF1480" i="5"/>
  <c r="T1480" i="5"/>
  <c r="R1480" i="5"/>
  <c r="P1480" i="5"/>
  <c r="BI1479" i="5"/>
  <c r="BH1479" i="5"/>
  <c r="BG1479" i="5"/>
  <c r="BF1479" i="5"/>
  <c r="T1479" i="5"/>
  <c r="R1479" i="5"/>
  <c r="P1479" i="5"/>
  <c r="BI1474" i="5"/>
  <c r="BH1474" i="5"/>
  <c r="BG1474" i="5"/>
  <c r="BF1474" i="5"/>
  <c r="T1474" i="5"/>
  <c r="R1474" i="5"/>
  <c r="P1474" i="5"/>
  <c r="BI1470" i="5"/>
  <c r="BH1470" i="5"/>
  <c r="BG1470" i="5"/>
  <c r="BF1470" i="5"/>
  <c r="T1470" i="5"/>
  <c r="R1470" i="5"/>
  <c r="P1470" i="5"/>
  <c r="BI1466" i="5"/>
  <c r="BH1466" i="5"/>
  <c r="BG1466" i="5"/>
  <c r="BF1466" i="5"/>
  <c r="T1466" i="5"/>
  <c r="R1466" i="5"/>
  <c r="P1466" i="5"/>
  <c r="BI1462" i="5"/>
  <c r="BH1462" i="5"/>
  <c r="BG1462" i="5"/>
  <c r="BF1462" i="5"/>
  <c r="T1462" i="5"/>
  <c r="R1462" i="5"/>
  <c r="P1462" i="5"/>
  <c r="BI1457" i="5"/>
  <c r="BH1457" i="5"/>
  <c r="BG1457" i="5"/>
  <c r="BF1457" i="5"/>
  <c r="T1457" i="5"/>
  <c r="R1457" i="5"/>
  <c r="P1457" i="5"/>
  <c r="BI1452" i="5"/>
  <c r="BH1452" i="5"/>
  <c r="BG1452" i="5"/>
  <c r="BF1452" i="5"/>
  <c r="T1452" i="5"/>
  <c r="R1452" i="5"/>
  <c r="P1452" i="5"/>
  <c r="BI1448" i="5"/>
  <c r="BH1448" i="5"/>
  <c r="BG1448" i="5"/>
  <c r="BF1448" i="5"/>
  <c r="T1448" i="5"/>
  <c r="R1448" i="5"/>
  <c r="P1448" i="5"/>
  <c r="BI1444" i="5"/>
  <c r="BH1444" i="5"/>
  <c r="BG1444" i="5"/>
  <c r="BF1444" i="5"/>
  <c r="T1444" i="5"/>
  <c r="R1444" i="5"/>
  <c r="P1444" i="5"/>
  <c r="BI1440" i="5"/>
  <c r="BH1440" i="5"/>
  <c r="BG1440" i="5"/>
  <c r="BF1440" i="5"/>
  <c r="T1440" i="5"/>
  <c r="R1440" i="5"/>
  <c r="P1440" i="5"/>
  <c r="BI1436" i="5"/>
  <c r="BH1436" i="5"/>
  <c r="BG1436" i="5"/>
  <c r="BF1436" i="5"/>
  <c r="T1436" i="5"/>
  <c r="R1436" i="5"/>
  <c r="P1436" i="5"/>
  <c r="BI1434" i="5"/>
  <c r="BH1434" i="5"/>
  <c r="BG1434" i="5"/>
  <c r="BF1434" i="5"/>
  <c r="T1434" i="5"/>
  <c r="R1434" i="5"/>
  <c r="P1434" i="5"/>
  <c r="BI1433" i="5"/>
  <c r="BH1433" i="5"/>
  <c r="BG1433" i="5"/>
  <c r="BF1433" i="5"/>
  <c r="T1433" i="5"/>
  <c r="R1433" i="5"/>
  <c r="P1433" i="5"/>
  <c r="BI1432" i="5"/>
  <c r="BH1432" i="5"/>
  <c r="BG1432" i="5"/>
  <c r="BF1432" i="5"/>
  <c r="T1432" i="5"/>
  <c r="R1432" i="5"/>
  <c r="P1432" i="5"/>
  <c r="BI1431" i="5"/>
  <c r="BH1431" i="5"/>
  <c r="BG1431" i="5"/>
  <c r="BF1431" i="5"/>
  <c r="T1431" i="5"/>
  <c r="R1431" i="5"/>
  <c r="P1431" i="5"/>
  <c r="BI1430" i="5"/>
  <c r="BH1430" i="5"/>
  <c r="BG1430" i="5"/>
  <c r="BF1430" i="5"/>
  <c r="T1430" i="5"/>
  <c r="R1430" i="5"/>
  <c r="P1430" i="5"/>
  <c r="BI1429" i="5"/>
  <c r="BH1429" i="5"/>
  <c r="BG1429" i="5"/>
  <c r="BF1429" i="5"/>
  <c r="T1429" i="5"/>
  <c r="R1429" i="5"/>
  <c r="P1429" i="5"/>
  <c r="BI1428" i="5"/>
  <c r="BH1428" i="5"/>
  <c r="BG1428" i="5"/>
  <c r="BF1428" i="5"/>
  <c r="T1428" i="5"/>
  <c r="R1428" i="5"/>
  <c r="P1428" i="5"/>
  <c r="BI1427" i="5"/>
  <c r="BH1427" i="5"/>
  <c r="BG1427" i="5"/>
  <c r="BF1427" i="5"/>
  <c r="T1427" i="5"/>
  <c r="R1427" i="5"/>
  <c r="P1427" i="5"/>
  <c r="BI1426" i="5"/>
  <c r="BH1426" i="5"/>
  <c r="BG1426" i="5"/>
  <c r="BF1426" i="5"/>
  <c r="T1426" i="5"/>
  <c r="R1426" i="5"/>
  <c r="P1426" i="5"/>
  <c r="BI1425" i="5"/>
  <c r="BH1425" i="5"/>
  <c r="BG1425" i="5"/>
  <c r="BF1425" i="5"/>
  <c r="T1425" i="5"/>
  <c r="R1425" i="5"/>
  <c r="P1425" i="5"/>
  <c r="BI1421" i="5"/>
  <c r="BH1421" i="5"/>
  <c r="BG1421" i="5"/>
  <c r="BF1421" i="5"/>
  <c r="T1421" i="5"/>
  <c r="R1421" i="5"/>
  <c r="P1421" i="5"/>
  <c r="BI1417" i="5"/>
  <c r="BH1417" i="5"/>
  <c r="BG1417" i="5"/>
  <c r="BF1417" i="5"/>
  <c r="T1417" i="5"/>
  <c r="R1417" i="5"/>
  <c r="P1417" i="5"/>
  <c r="BI1413" i="5"/>
  <c r="BH1413" i="5"/>
  <c r="BG1413" i="5"/>
  <c r="BF1413" i="5"/>
  <c r="T1413" i="5"/>
  <c r="R1413" i="5"/>
  <c r="P1413" i="5"/>
  <c r="BI1406" i="5"/>
  <c r="BH1406" i="5"/>
  <c r="BG1406" i="5"/>
  <c r="BF1406" i="5"/>
  <c r="T1406" i="5"/>
  <c r="R1406" i="5"/>
  <c r="P1406" i="5"/>
  <c r="BI1402" i="5"/>
  <c r="BH1402" i="5"/>
  <c r="BG1402" i="5"/>
  <c r="BF1402" i="5"/>
  <c r="T1402" i="5"/>
  <c r="R1402" i="5"/>
  <c r="P1402" i="5"/>
  <c r="BI1394" i="5"/>
  <c r="BH1394" i="5"/>
  <c r="BG1394" i="5"/>
  <c r="BF1394" i="5"/>
  <c r="T1394" i="5"/>
  <c r="R1394" i="5"/>
  <c r="P1394" i="5"/>
  <c r="BI1390" i="5"/>
  <c r="BH1390" i="5"/>
  <c r="BG1390" i="5"/>
  <c r="BF1390" i="5"/>
  <c r="T1390" i="5"/>
  <c r="R1390" i="5"/>
  <c r="P1390" i="5"/>
  <c r="BI1382" i="5"/>
  <c r="BH1382" i="5"/>
  <c r="BG1382" i="5"/>
  <c r="BF1382" i="5"/>
  <c r="T1382" i="5"/>
  <c r="R1382" i="5"/>
  <c r="P1382" i="5"/>
  <c r="BI1378" i="5"/>
  <c r="BH1378" i="5"/>
  <c r="BG1378" i="5"/>
  <c r="BF1378" i="5"/>
  <c r="T1378" i="5"/>
  <c r="R1378" i="5"/>
  <c r="P1378" i="5"/>
  <c r="BI1370" i="5"/>
  <c r="BH1370" i="5"/>
  <c r="BG1370" i="5"/>
  <c r="BF1370" i="5"/>
  <c r="T1370" i="5"/>
  <c r="R1370" i="5"/>
  <c r="P1370" i="5"/>
  <c r="BI1368" i="5"/>
  <c r="BH1368" i="5"/>
  <c r="BG1368" i="5"/>
  <c r="BF1368" i="5"/>
  <c r="T1368" i="5"/>
  <c r="R1368" i="5"/>
  <c r="P1368" i="5"/>
  <c r="BI1367" i="5"/>
  <c r="BH1367" i="5"/>
  <c r="BG1367" i="5"/>
  <c r="BF1367" i="5"/>
  <c r="T1367" i="5"/>
  <c r="R1367" i="5"/>
  <c r="P1367" i="5"/>
  <c r="BI1366" i="5"/>
  <c r="BH1366" i="5"/>
  <c r="BG1366" i="5"/>
  <c r="BF1366" i="5"/>
  <c r="T1366" i="5"/>
  <c r="R1366" i="5"/>
  <c r="P1366" i="5"/>
  <c r="BI1365" i="5"/>
  <c r="BH1365" i="5"/>
  <c r="BG1365" i="5"/>
  <c r="BF1365" i="5"/>
  <c r="T1365" i="5"/>
  <c r="R1365" i="5"/>
  <c r="P1365" i="5"/>
  <c r="BI1364" i="5"/>
  <c r="BH1364" i="5"/>
  <c r="BG1364" i="5"/>
  <c r="BF1364" i="5"/>
  <c r="T1364" i="5"/>
  <c r="R1364" i="5"/>
  <c r="P1364" i="5"/>
  <c r="BI1363" i="5"/>
  <c r="BH1363" i="5"/>
  <c r="BG1363" i="5"/>
  <c r="BF1363" i="5"/>
  <c r="T1363" i="5"/>
  <c r="R1363" i="5"/>
  <c r="P1363" i="5"/>
  <c r="BI1362" i="5"/>
  <c r="BH1362" i="5"/>
  <c r="BG1362" i="5"/>
  <c r="BF1362" i="5"/>
  <c r="T1362" i="5"/>
  <c r="R1362" i="5"/>
  <c r="P1362" i="5"/>
  <c r="BI1361" i="5"/>
  <c r="BH1361" i="5"/>
  <c r="BG1361" i="5"/>
  <c r="BF1361" i="5"/>
  <c r="T1361" i="5"/>
  <c r="R1361" i="5"/>
  <c r="P1361" i="5"/>
  <c r="BI1360" i="5"/>
  <c r="BH1360" i="5"/>
  <c r="BG1360" i="5"/>
  <c r="BF1360" i="5"/>
  <c r="T1360" i="5"/>
  <c r="R1360" i="5"/>
  <c r="P1360" i="5"/>
  <c r="BI1359" i="5"/>
  <c r="BH1359" i="5"/>
  <c r="BG1359" i="5"/>
  <c r="BF1359" i="5"/>
  <c r="T1359" i="5"/>
  <c r="R1359" i="5"/>
  <c r="P1359" i="5"/>
  <c r="BI1354" i="5"/>
  <c r="BH1354" i="5"/>
  <c r="BG1354" i="5"/>
  <c r="BF1354" i="5"/>
  <c r="T1354" i="5"/>
  <c r="R1354" i="5"/>
  <c r="P1354" i="5"/>
  <c r="BI1350" i="5"/>
  <c r="BH1350" i="5"/>
  <c r="BG1350" i="5"/>
  <c r="BF1350" i="5"/>
  <c r="T1350" i="5"/>
  <c r="R1350" i="5"/>
  <c r="P1350" i="5"/>
  <c r="BI1346" i="5"/>
  <c r="BH1346" i="5"/>
  <c r="BG1346" i="5"/>
  <c r="BF1346" i="5"/>
  <c r="T1346" i="5"/>
  <c r="R1346" i="5"/>
  <c r="P1346" i="5"/>
  <c r="BI1342" i="5"/>
  <c r="BH1342" i="5"/>
  <c r="BG1342" i="5"/>
  <c r="BF1342" i="5"/>
  <c r="T1342" i="5"/>
  <c r="R1342" i="5"/>
  <c r="P1342" i="5"/>
  <c r="BI1337" i="5"/>
  <c r="BH1337" i="5"/>
  <c r="BG1337" i="5"/>
  <c r="BF1337" i="5"/>
  <c r="T1337" i="5"/>
  <c r="R1337" i="5"/>
  <c r="P1337" i="5"/>
  <c r="BI1332" i="5"/>
  <c r="BH1332" i="5"/>
  <c r="BG1332" i="5"/>
  <c r="BF1332" i="5"/>
  <c r="T1332" i="5"/>
  <c r="R1332" i="5"/>
  <c r="P1332" i="5"/>
  <c r="BI1327" i="5"/>
  <c r="BH1327" i="5"/>
  <c r="BG1327" i="5"/>
  <c r="BF1327" i="5"/>
  <c r="T1327" i="5"/>
  <c r="R1327" i="5"/>
  <c r="P1327" i="5"/>
  <c r="BI1322" i="5"/>
  <c r="BH1322" i="5"/>
  <c r="BG1322" i="5"/>
  <c r="BF1322" i="5"/>
  <c r="T1322" i="5"/>
  <c r="R1322" i="5"/>
  <c r="P1322" i="5"/>
  <c r="BI1316" i="5"/>
  <c r="BH1316" i="5"/>
  <c r="BG1316" i="5"/>
  <c r="BF1316" i="5"/>
  <c r="T1316" i="5"/>
  <c r="R1316" i="5"/>
  <c r="P1316" i="5"/>
  <c r="BI1312" i="5"/>
  <c r="BH1312" i="5"/>
  <c r="BG1312" i="5"/>
  <c r="BF1312" i="5"/>
  <c r="T1312" i="5"/>
  <c r="R1312" i="5"/>
  <c r="P1312" i="5"/>
  <c r="BI1307" i="5"/>
  <c r="BH1307" i="5"/>
  <c r="BG1307" i="5"/>
  <c r="BF1307" i="5"/>
  <c r="T1307" i="5"/>
  <c r="R1307" i="5"/>
  <c r="P1307" i="5"/>
  <c r="BI1302" i="5"/>
  <c r="BH1302" i="5"/>
  <c r="BG1302" i="5"/>
  <c r="BF1302" i="5"/>
  <c r="T1302" i="5"/>
  <c r="R1302" i="5"/>
  <c r="P1302" i="5"/>
  <c r="BI1294" i="5"/>
  <c r="BH1294" i="5"/>
  <c r="BG1294" i="5"/>
  <c r="BF1294" i="5"/>
  <c r="T1294" i="5"/>
  <c r="R1294" i="5"/>
  <c r="P1294" i="5"/>
  <c r="BI1292" i="5"/>
  <c r="BH1292" i="5"/>
  <c r="BG1292" i="5"/>
  <c r="BF1292" i="5"/>
  <c r="T1292" i="5"/>
  <c r="R1292" i="5"/>
  <c r="P1292" i="5"/>
  <c r="BI1291" i="5"/>
  <c r="BH1291" i="5"/>
  <c r="BG1291" i="5"/>
  <c r="BF1291" i="5"/>
  <c r="T1291" i="5"/>
  <c r="R1291" i="5"/>
  <c r="P1291" i="5"/>
  <c r="BI1290" i="5"/>
  <c r="BH1290" i="5"/>
  <c r="BG1290" i="5"/>
  <c r="BF1290" i="5"/>
  <c r="T1290" i="5"/>
  <c r="R1290" i="5"/>
  <c r="P1290" i="5"/>
  <c r="BI1289" i="5"/>
  <c r="BH1289" i="5"/>
  <c r="BG1289" i="5"/>
  <c r="BF1289" i="5"/>
  <c r="T1289" i="5"/>
  <c r="R1289" i="5"/>
  <c r="P1289" i="5"/>
  <c r="BI1288" i="5"/>
  <c r="BH1288" i="5"/>
  <c r="BG1288" i="5"/>
  <c r="BF1288" i="5"/>
  <c r="T1288" i="5"/>
  <c r="R1288" i="5"/>
  <c r="P1288" i="5"/>
  <c r="BI1287" i="5"/>
  <c r="BH1287" i="5"/>
  <c r="BG1287" i="5"/>
  <c r="BF1287" i="5"/>
  <c r="T1287" i="5"/>
  <c r="R1287" i="5"/>
  <c r="P1287" i="5"/>
  <c r="BI1286" i="5"/>
  <c r="BH1286" i="5"/>
  <c r="BG1286" i="5"/>
  <c r="BF1286" i="5"/>
  <c r="T1286" i="5"/>
  <c r="R1286" i="5"/>
  <c r="P1286" i="5"/>
  <c r="BI1285" i="5"/>
  <c r="BH1285" i="5"/>
  <c r="BG1285" i="5"/>
  <c r="BF1285" i="5"/>
  <c r="T1285" i="5"/>
  <c r="R1285" i="5"/>
  <c r="P1285" i="5"/>
  <c r="BI1284" i="5"/>
  <c r="BH1284" i="5"/>
  <c r="BG1284" i="5"/>
  <c r="BF1284" i="5"/>
  <c r="T1284" i="5"/>
  <c r="R1284" i="5"/>
  <c r="P1284" i="5"/>
  <c r="BI1283" i="5"/>
  <c r="BH1283" i="5"/>
  <c r="BG1283" i="5"/>
  <c r="BF1283" i="5"/>
  <c r="T1283" i="5"/>
  <c r="R1283" i="5"/>
  <c r="P1283" i="5"/>
  <c r="BI1278" i="5"/>
  <c r="BH1278" i="5"/>
  <c r="BG1278" i="5"/>
  <c r="BF1278" i="5"/>
  <c r="T1278" i="5"/>
  <c r="R1278" i="5"/>
  <c r="P1278" i="5"/>
  <c r="BI1274" i="5"/>
  <c r="BH1274" i="5"/>
  <c r="BG1274" i="5"/>
  <c r="BF1274" i="5"/>
  <c r="T1274" i="5"/>
  <c r="R1274" i="5"/>
  <c r="P1274" i="5"/>
  <c r="BI1270" i="5"/>
  <c r="BH1270" i="5"/>
  <c r="BG1270" i="5"/>
  <c r="BF1270" i="5"/>
  <c r="T1270" i="5"/>
  <c r="R1270" i="5"/>
  <c r="P1270" i="5"/>
  <c r="BI1264" i="5"/>
  <c r="BH1264" i="5"/>
  <c r="BG1264" i="5"/>
  <c r="BF1264" i="5"/>
  <c r="T1264" i="5"/>
  <c r="R1264" i="5"/>
  <c r="P1264" i="5"/>
  <c r="BI1259" i="5"/>
  <c r="BH1259" i="5"/>
  <c r="BG1259" i="5"/>
  <c r="BF1259" i="5"/>
  <c r="T1259" i="5"/>
  <c r="R1259" i="5"/>
  <c r="P1259" i="5"/>
  <c r="BI1251" i="5"/>
  <c r="BH1251" i="5"/>
  <c r="BG1251" i="5"/>
  <c r="BF1251" i="5"/>
  <c r="T1251" i="5"/>
  <c r="R1251" i="5"/>
  <c r="P1251" i="5"/>
  <c r="BI1247" i="5"/>
  <c r="BH1247" i="5"/>
  <c r="BG1247" i="5"/>
  <c r="BF1247" i="5"/>
  <c r="T1247" i="5"/>
  <c r="R1247" i="5"/>
  <c r="P1247" i="5"/>
  <c r="BI1242" i="5"/>
  <c r="BH1242" i="5"/>
  <c r="BG1242" i="5"/>
  <c r="BF1242" i="5"/>
  <c r="T1242" i="5"/>
  <c r="R1242" i="5"/>
  <c r="P1242" i="5"/>
  <c r="BI1237" i="5"/>
  <c r="BH1237" i="5"/>
  <c r="BG1237" i="5"/>
  <c r="BF1237" i="5"/>
  <c r="T1237" i="5"/>
  <c r="R1237" i="5"/>
  <c r="P1237" i="5"/>
  <c r="BI1229" i="5"/>
  <c r="BH1229" i="5"/>
  <c r="BG1229" i="5"/>
  <c r="BF1229" i="5"/>
  <c r="T1229" i="5"/>
  <c r="R1229" i="5"/>
  <c r="P1229" i="5"/>
  <c r="BI1227" i="5"/>
  <c r="BH1227" i="5"/>
  <c r="BG1227" i="5"/>
  <c r="BF1227" i="5"/>
  <c r="T1227" i="5"/>
  <c r="R1227" i="5"/>
  <c r="P1227" i="5"/>
  <c r="BI1226" i="5"/>
  <c r="BH1226" i="5"/>
  <c r="BG1226" i="5"/>
  <c r="BF1226" i="5"/>
  <c r="T1226" i="5"/>
  <c r="R1226" i="5"/>
  <c r="P1226" i="5"/>
  <c r="BI1225" i="5"/>
  <c r="BH1225" i="5"/>
  <c r="BG1225" i="5"/>
  <c r="BF1225" i="5"/>
  <c r="T1225" i="5"/>
  <c r="R1225" i="5"/>
  <c r="P1225" i="5"/>
  <c r="BI1224" i="5"/>
  <c r="BH1224" i="5"/>
  <c r="BG1224" i="5"/>
  <c r="BF1224" i="5"/>
  <c r="T1224" i="5"/>
  <c r="R1224" i="5"/>
  <c r="P1224" i="5"/>
  <c r="BI1223" i="5"/>
  <c r="BH1223" i="5"/>
  <c r="BG1223" i="5"/>
  <c r="BF1223" i="5"/>
  <c r="T1223" i="5"/>
  <c r="R1223" i="5"/>
  <c r="P1223" i="5"/>
  <c r="BI1222" i="5"/>
  <c r="BH1222" i="5"/>
  <c r="BG1222" i="5"/>
  <c r="BF1222" i="5"/>
  <c r="T1222" i="5"/>
  <c r="R1222" i="5"/>
  <c r="P1222" i="5"/>
  <c r="BI1221" i="5"/>
  <c r="BH1221" i="5"/>
  <c r="BG1221" i="5"/>
  <c r="BF1221" i="5"/>
  <c r="T1221" i="5"/>
  <c r="R1221" i="5"/>
  <c r="P1221" i="5"/>
  <c r="BI1220" i="5"/>
  <c r="BH1220" i="5"/>
  <c r="BG1220" i="5"/>
  <c r="BF1220" i="5"/>
  <c r="T1220" i="5"/>
  <c r="R1220" i="5"/>
  <c r="P1220" i="5"/>
  <c r="BI1219" i="5"/>
  <c r="BH1219" i="5"/>
  <c r="BG1219" i="5"/>
  <c r="BF1219" i="5"/>
  <c r="T1219" i="5"/>
  <c r="R1219" i="5"/>
  <c r="P1219" i="5"/>
  <c r="BI1214" i="5"/>
  <c r="BH1214" i="5"/>
  <c r="BG1214" i="5"/>
  <c r="BF1214" i="5"/>
  <c r="T1214" i="5"/>
  <c r="R1214" i="5"/>
  <c r="P1214" i="5"/>
  <c r="BI1210" i="5"/>
  <c r="BH1210" i="5"/>
  <c r="BG1210" i="5"/>
  <c r="BF1210" i="5"/>
  <c r="T1210" i="5"/>
  <c r="R1210" i="5"/>
  <c r="P1210" i="5"/>
  <c r="BI1206" i="5"/>
  <c r="BH1206" i="5"/>
  <c r="BG1206" i="5"/>
  <c r="BF1206" i="5"/>
  <c r="T1206" i="5"/>
  <c r="R1206" i="5"/>
  <c r="P1206" i="5"/>
  <c r="BI1202" i="5"/>
  <c r="BH1202" i="5"/>
  <c r="BG1202" i="5"/>
  <c r="BF1202" i="5"/>
  <c r="T1202" i="5"/>
  <c r="R1202" i="5"/>
  <c r="P1202" i="5"/>
  <c r="BI1198" i="5"/>
  <c r="BH1198" i="5"/>
  <c r="BG1198" i="5"/>
  <c r="BF1198" i="5"/>
  <c r="T1198" i="5"/>
  <c r="R1198" i="5"/>
  <c r="P1198" i="5"/>
  <c r="BI1194" i="5"/>
  <c r="BH1194" i="5"/>
  <c r="BG1194" i="5"/>
  <c r="BF1194" i="5"/>
  <c r="T1194" i="5"/>
  <c r="R1194" i="5"/>
  <c r="P1194" i="5"/>
  <c r="BI1190" i="5"/>
  <c r="BH1190" i="5"/>
  <c r="BG1190" i="5"/>
  <c r="BF1190" i="5"/>
  <c r="T1190" i="5"/>
  <c r="R1190" i="5"/>
  <c r="P1190" i="5"/>
  <c r="BI1186" i="5"/>
  <c r="BH1186" i="5"/>
  <c r="BG1186" i="5"/>
  <c r="BF1186" i="5"/>
  <c r="T1186" i="5"/>
  <c r="R1186" i="5"/>
  <c r="P1186" i="5"/>
  <c r="BI1182" i="5"/>
  <c r="BH1182" i="5"/>
  <c r="BG1182" i="5"/>
  <c r="BF1182" i="5"/>
  <c r="T1182" i="5"/>
  <c r="R1182" i="5"/>
  <c r="P1182" i="5"/>
  <c r="BI1178" i="5"/>
  <c r="BH1178" i="5"/>
  <c r="BG1178" i="5"/>
  <c r="BF1178" i="5"/>
  <c r="T1178" i="5"/>
  <c r="R1178" i="5"/>
  <c r="P1178" i="5"/>
  <c r="BI1174" i="5"/>
  <c r="BH1174" i="5"/>
  <c r="BG1174" i="5"/>
  <c r="BF1174" i="5"/>
  <c r="T1174" i="5"/>
  <c r="R1174" i="5"/>
  <c r="P1174" i="5"/>
  <c r="BI1170" i="5"/>
  <c r="BH1170" i="5"/>
  <c r="BG1170" i="5"/>
  <c r="BF1170" i="5"/>
  <c r="T1170" i="5"/>
  <c r="R1170" i="5"/>
  <c r="P1170" i="5"/>
  <c r="BI1166" i="5"/>
  <c r="BH1166" i="5"/>
  <c r="BG1166" i="5"/>
  <c r="BF1166" i="5"/>
  <c r="T1166" i="5"/>
  <c r="R1166" i="5"/>
  <c r="P1166" i="5"/>
  <c r="BI1162" i="5"/>
  <c r="BH1162" i="5"/>
  <c r="BG1162" i="5"/>
  <c r="BF1162" i="5"/>
  <c r="T1162" i="5"/>
  <c r="R1162" i="5"/>
  <c r="P1162" i="5"/>
  <c r="BI1158" i="5"/>
  <c r="BH1158" i="5"/>
  <c r="BG1158" i="5"/>
  <c r="BF1158" i="5"/>
  <c r="T1158" i="5"/>
  <c r="R1158" i="5"/>
  <c r="P1158" i="5"/>
  <c r="BI1156" i="5"/>
  <c r="BH1156" i="5"/>
  <c r="BG1156" i="5"/>
  <c r="BF1156" i="5"/>
  <c r="T1156" i="5"/>
  <c r="R1156" i="5"/>
  <c r="P1156" i="5"/>
  <c r="BI1155" i="5"/>
  <c r="BH1155" i="5"/>
  <c r="BG1155" i="5"/>
  <c r="BF1155" i="5"/>
  <c r="T1155" i="5"/>
  <c r="R1155" i="5"/>
  <c r="P1155" i="5"/>
  <c r="BI1154" i="5"/>
  <c r="BH1154" i="5"/>
  <c r="BG1154" i="5"/>
  <c r="BF1154" i="5"/>
  <c r="T1154" i="5"/>
  <c r="R1154" i="5"/>
  <c r="P1154" i="5"/>
  <c r="BI1153" i="5"/>
  <c r="BH1153" i="5"/>
  <c r="BG1153" i="5"/>
  <c r="BF1153" i="5"/>
  <c r="T1153" i="5"/>
  <c r="R1153" i="5"/>
  <c r="P1153" i="5"/>
  <c r="BI1152" i="5"/>
  <c r="BH1152" i="5"/>
  <c r="BG1152" i="5"/>
  <c r="BF1152" i="5"/>
  <c r="T1152" i="5"/>
  <c r="R1152" i="5"/>
  <c r="P1152" i="5"/>
  <c r="BI1151" i="5"/>
  <c r="BH1151" i="5"/>
  <c r="BG1151" i="5"/>
  <c r="BF1151" i="5"/>
  <c r="T1151" i="5"/>
  <c r="R1151" i="5"/>
  <c r="P1151" i="5"/>
  <c r="BI1150" i="5"/>
  <c r="BH1150" i="5"/>
  <c r="BG1150" i="5"/>
  <c r="BF1150" i="5"/>
  <c r="T1150" i="5"/>
  <c r="R1150" i="5"/>
  <c r="P1150" i="5"/>
  <c r="BI1149" i="5"/>
  <c r="BH1149" i="5"/>
  <c r="BG1149" i="5"/>
  <c r="BF1149" i="5"/>
  <c r="T1149" i="5"/>
  <c r="R1149" i="5"/>
  <c r="P1149" i="5"/>
  <c r="BI1148" i="5"/>
  <c r="BH1148" i="5"/>
  <c r="BG1148" i="5"/>
  <c r="BF1148" i="5"/>
  <c r="T1148" i="5"/>
  <c r="R1148" i="5"/>
  <c r="P1148" i="5"/>
  <c r="BI1147" i="5"/>
  <c r="BH1147" i="5"/>
  <c r="BG1147" i="5"/>
  <c r="BF1147" i="5"/>
  <c r="T1147" i="5"/>
  <c r="R1147" i="5"/>
  <c r="P1147" i="5"/>
  <c r="BI1146" i="5"/>
  <c r="BH1146" i="5"/>
  <c r="BG1146" i="5"/>
  <c r="BF1146" i="5"/>
  <c r="T1146" i="5"/>
  <c r="R1146" i="5"/>
  <c r="P1146" i="5"/>
  <c r="BI1145" i="5"/>
  <c r="BH1145" i="5"/>
  <c r="BG1145" i="5"/>
  <c r="BF1145" i="5"/>
  <c r="T1145" i="5"/>
  <c r="R1145" i="5"/>
  <c r="P1145" i="5"/>
  <c r="BI1144" i="5"/>
  <c r="BH1144" i="5"/>
  <c r="BG1144" i="5"/>
  <c r="BF1144" i="5"/>
  <c r="T1144" i="5"/>
  <c r="R1144" i="5"/>
  <c r="P1144" i="5"/>
  <c r="BI1138" i="5"/>
  <c r="BH1138" i="5"/>
  <c r="BG1138" i="5"/>
  <c r="BF1138" i="5"/>
  <c r="T1138" i="5"/>
  <c r="R1138" i="5"/>
  <c r="P1138" i="5"/>
  <c r="BI1132" i="5"/>
  <c r="BH1132" i="5"/>
  <c r="BG1132" i="5"/>
  <c r="BF1132" i="5"/>
  <c r="T1132" i="5"/>
  <c r="R1132" i="5"/>
  <c r="P1132" i="5"/>
  <c r="BI1126" i="5"/>
  <c r="BH1126" i="5"/>
  <c r="BG1126" i="5"/>
  <c r="BF1126" i="5"/>
  <c r="T1126" i="5"/>
  <c r="R1126" i="5"/>
  <c r="P1126" i="5"/>
  <c r="BI1120" i="5"/>
  <c r="BH1120" i="5"/>
  <c r="BG1120" i="5"/>
  <c r="BF1120" i="5"/>
  <c r="T1120" i="5"/>
  <c r="R1120" i="5"/>
  <c r="P1120" i="5"/>
  <c r="BI1114" i="5"/>
  <c r="BH1114" i="5"/>
  <c r="BG1114" i="5"/>
  <c r="BF1114" i="5"/>
  <c r="T1114" i="5"/>
  <c r="R1114" i="5"/>
  <c r="P1114" i="5"/>
  <c r="BI1108" i="5"/>
  <c r="BH1108" i="5"/>
  <c r="BG1108" i="5"/>
  <c r="BF1108" i="5"/>
  <c r="T1108" i="5"/>
  <c r="R1108" i="5"/>
  <c r="P1108" i="5"/>
  <c r="BI1102" i="5"/>
  <c r="BH1102" i="5"/>
  <c r="BG1102" i="5"/>
  <c r="BF1102" i="5"/>
  <c r="T1102" i="5"/>
  <c r="R1102" i="5"/>
  <c r="P1102" i="5"/>
  <c r="BI1096" i="5"/>
  <c r="BH1096" i="5"/>
  <c r="BG1096" i="5"/>
  <c r="BF1096" i="5"/>
  <c r="T1096" i="5"/>
  <c r="R1096" i="5"/>
  <c r="P1096" i="5"/>
  <c r="BI1090" i="5"/>
  <c r="BH1090" i="5"/>
  <c r="BG1090" i="5"/>
  <c r="BF1090" i="5"/>
  <c r="T1090" i="5"/>
  <c r="R1090" i="5"/>
  <c r="P1090" i="5"/>
  <c r="BI1084" i="5"/>
  <c r="BH1084" i="5"/>
  <c r="BG1084" i="5"/>
  <c r="BF1084" i="5"/>
  <c r="T1084" i="5"/>
  <c r="R1084" i="5"/>
  <c r="P1084" i="5"/>
  <c r="BI1079" i="5"/>
  <c r="BH1079" i="5"/>
  <c r="BG1079" i="5"/>
  <c r="BF1079" i="5"/>
  <c r="T1079" i="5"/>
  <c r="R1079" i="5"/>
  <c r="P1079" i="5"/>
  <c r="BI1074" i="5"/>
  <c r="BH1074" i="5"/>
  <c r="BG1074" i="5"/>
  <c r="BF1074" i="5"/>
  <c r="T1074" i="5"/>
  <c r="R1074" i="5"/>
  <c r="P1074" i="5"/>
  <c r="BI1070" i="5"/>
  <c r="BH1070" i="5"/>
  <c r="BG1070" i="5"/>
  <c r="BF1070" i="5"/>
  <c r="T1070" i="5"/>
  <c r="R1070" i="5"/>
  <c r="P1070" i="5"/>
  <c r="BI1066" i="5"/>
  <c r="BH1066" i="5"/>
  <c r="BG1066" i="5"/>
  <c r="BF1066" i="5"/>
  <c r="T1066" i="5"/>
  <c r="R1066" i="5"/>
  <c r="P1066" i="5"/>
  <c r="BI1062" i="5"/>
  <c r="BH1062" i="5"/>
  <c r="BG1062" i="5"/>
  <c r="BF1062" i="5"/>
  <c r="T1062" i="5"/>
  <c r="R1062" i="5"/>
  <c r="P1062" i="5"/>
  <c r="BI1058" i="5"/>
  <c r="BH1058" i="5"/>
  <c r="BG1058" i="5"/>
  <c r="BF1058" i="5"/>
  <c r="T1058" i="5"/>
  <c r="R1058" i="5"/>
  <c r="P1058" i="5"/>
  <c r="BI1054" i="5"/>
  <c r="BH1054" i="5"/>
  <c r="BG1054" i="5"/>
  <c r="BF1054" i="5"/>
  <c r="T1054" i="5"/>
  <c r="R1054" i="5"/>
  <c r="P1054" i="5"/>
  <c r="BI1050" i="5"/>
  <c r="BH1050" i="5"/>
  <c r="BG1050" i="5"/>
  <c r="BF1050" i="5"/>
  <c r="T1050" i="5"/>
  <c r="R1050" i="5"/>
  <c r="P1050" i="5"/>
  <c r="BI1043" i="5"/>
  <c r="BH1043" i="5"/>
  <c r="BG1043" i="5"/>
  <c r="BF1043" i="5"/>
  <c r="T1043" i="5"/>
  <c r="R1043" i="5"/>
  <c r="P1043" i="5"/>
  <c r="BI1039" i="5"/>
  <c r="BH1039" i="5"/>
  <c r="BG1039" i="5"/>
  <c r="BF1039" i="5"/>
  <c r="T1039" i="5"/>
  <c r="R1039" i="5"/>
  <c r="P1039" i="5"/>
  <c r="BI1035" i="5"/>
  <c r="BH1035" i="5"/>
  <c r="BG1035" i="5"/>
  <c r="BF1035" i="5"/>
  <c r="T1035" i="5"/>
  <c r="R1035" i="5"/>
  <c r="P1035" i="5"/>
  <c r="BI1031" i="5"/>
  <c r="BH1031" i="5"/>
  <c r="BG1031" i="5"/>
  <c r="BF1031" i="5"/>
  <c r="T1031" i="5"/>
  <c r="R1031" i="5"/>
  <c r="P1031" i="5"/>
  <c r="BI1027" i="5"/>
  <c r="BH1027" i="5"/>
  <c r="BG1027" i="5"/>
  <c r="BF1027" i="5"/>
  <c r="T1027" i="5"/>
  <c r="R1027" i="5"/>
  <c r="P1027" i="5"/>
  <c r="BI1022" i="5"/>
  <c r="BH1022" i="5"/>
  <c r="BG1022" i="5"/>
  <c r="BF1022" i="5"/>
  <c r="T1022" i="5"/>
  <c r="R1022" i="5"/>
  <c r="P1022" i="5"/>
  <c r="BI1017" i="5"/>
  <c r="BH1017" i="5"/>
  <c r="BG1017" i="5"/>
  <c r="BF1017" i="5"/>
  <c r="T1017" i="5"/>
  <c r="R1017" i="5"/>
  <c r="P1017" i="5"/>
  <c r="BI1012" i="5"/>
  <c r="BH1012" i="5"/>
  <c r="BG1012" i="5"/>
  <c r="BF1012" i="5"/>
  <c r="T1012" i="5"/>
  <c r="R1012" i="5"/>
  <c r="P1012" i="5"/>
  <c r="BI1007" i="5"/>
  <c r="BH1007" i="5"/>
  <c r="BG1007" i="5"/>
  <c r="BF1007" i="5"/>
  <c r="T1007" i="5"/>
  <c r="R1007" i="5"/>
  <c r="P1007" i="5"/>
  <c r="BI1003" i="5"/>
  <c r="BH1003" i="5"/>
  <c r="BG1003" i="5"/>
  <c r="BF1003" i="5"/>
  <c r="T1003" i="5"/>
  <c r="R1003" i="5"/>
  <c r="P1003" i="5"/>
  <c r="BI999" i="5"/>
  <c r="BH999" i="5"/>
  <c r="BG999" i="5"/>
  <c r="BF999" i="5"/>
  <c r="T999" i="5"/>
  <c r="R999" i="5"/>
  <c r="P999" i="5"/>
  <c r="BI994" i="5"/>
  <c r="BH994" i="5"/>
  <c r="BG994" i="5"/>
  <c r="BF994" i="5"/>
  <c r="T994" i="5"/>
  <c r="R994" i="5"/>
  <c r="P994" i="5"/>
  <c r="BI989" i="5"/>
  <c r="BH989" i="5"/>
  <c r="BG989" i="5"/>
  <c r="BF989" i="5"/>
  <c r="T989" i="5"/>
  <c r="R989" i="5"/>
  <c r="P989" i="5"/>
  <c r="BI984" i="5"/>
  <c r="BH984" i="5"/>
  <c r="BG984" i="5"/>
  <c r="BF984" i="5"/>
  <c r="T984" i="5"/>
  <c r="R984" i="5"/>
  <c r="P984" i="5"/>
  <c r="BI980" i="5"/>
  <c r="BH980" i="5"/>
  <c r="BG980" i="5"/>
  <c r="BF980" i="5"/>
  <c r="T980" i="5"/>
  <c r="R980" i="5"/>
  <c r="P980" i="5"/>
  <c r="BI975" i="5"/>
  <c r="BH975" i="5"/>
  <c r="BG975" i="5"/>
  <c r="BF975" i="5"/>
  <c r="T975" i="5"/>
  <c r="R975" i="5"/>
  <c r="P975" i="5"/>
  <c r="BI970" i="5"/>
  <c r="BH970" i="5"/>
  <c r="BG970" i="5"/>
  <c r="BF970" i="5"/>
  <c r="T970" i="5"/>
  <c r="R970" i="5"/>
  <c r="P970" i="5"/>
  <c r="BI965" i="5"/>
  <c r="BH965" i="5"/>
  <c r="BG965" i="5"/>
  <c r="BF965" i="5"/>
  <c r="T965" i="5"/>
  <c r="R965" i="5"/>
  <c r="P965" i="5"/>
  <c r="BI961" i="5"/>
  <c r="BH961" i="5"/>
  <c r="BG961" i="5"/>
  <c r="BF961" i="5"/>
  <c r="T961" i="5"/>
  <c r="R961" i="5"/>
  <c r="P961" i="5"/>
  <c r="BI956" i="5"/>
  <c r="BH956" i="5"/>
  <c r="BG956" i="5"/>
  <c r="BF956" i="5"/>
  <c r="T956" i="5"/>
  <c r="R956" i="5"/>
  <c r="P956" i="5"/>
  <c r="BI948" i="5"/>
  <c r="BH948" i="5"/>
  <c r="BG948" i="5"/>
  <c r="BF948" i="5"/>
  <c r="T948" i="5"/>
  <c r="R948" i="5"/>
  <c r="P948" i="5"/>
  <c r="BI943" i="5"/>
  <c r="BH943" i="5"/>
  <c r="BG943" i="5"/>
  <c r="BF943" i="5"/>
  <c r="T943" i="5"/>
  <c r="R943" i="5"/>
  <c r="P943" i="5"/>
  <c r="BI935" i="5"/>
  <c r="BH935" i="5"/>
  <c r="BG935" i="5"/>
  <c r="BF935" i="5"/>
  <c r="T935" i="5"/>
  <c r="R935" i="5"/>
  <c r="P935" i="5"/>
  <c r="BI925" i="5"/>
  <c r="BH925" i="5"/>
  <c r="BG925" i="5"/>
  <c r="BF925" i="5"/>
  <c r="T925" i="5"/>
  <c r="R925" i="5"/>
  <c r="P925" i="5"/>
  <c r="BI905" i="5"/>
  <c r="BH905" i="5"/>
  <c r="BG905" i="5"/>
  <c r="BF905" i="5"/>
  <c r="T905" i="5"/>
  <c r="R905" i="5"/>
  <c r="P905" i="5"/>
  <c r="BI903" i="5"/>
  <c r="BH903" i="5"/>
  <c r="BG903" i="5"/>
  <c r="BF903" i="5"/>
  <c r="T903" i="5"/>
  <c r="R903" i="5"/>
  <c r="P903" i="5"/>
  <c r="BI902" i="5"/>
  <c r="BH902" i="5"/>
  <c r="BG902" i="5"/>
  <c r="BF902" i="5"/>
  <c r="T902" i="5"/>
  <c r="R902" i="5"/>
  <c r="P902" i="5"/>
  <c r="BI901" i="5"/>
  <c r="BH901" i="5"/>
  <c r="BG901" i="5"/>
  <c r="BF901" i="5"/>
  <c r="T901" i="5"/>
  <c r="R901" i="5"/>
  <c r="P901" i="5"/>
  <c r="BI900" i="5"/>
  <c r="BH900" i="5"/>
  <c r="BG900" i="5"/>
  <c r="BF900" i="5"/>
  <c r="T900" i="5"/>
  <c r="R900" i="5"/>
  <c r="P900" i="5"/>
  <c r="BI899" i="5"/>
  <c r="BH899" i="5"/>
  <c r="BG899" i="5"/>
  <c r="BF899" i="5"/>
  <c r="T899" i="5"/>
  <c r="R899" i="5"/>
  <c r="P899" i="5"/>
  <c r="BI898" i="5"/>
  <c r="BH898" i="5"/>
  <c r="BG898" i="5"/>
  <c r="BF898" i="5"/>
  <c r="T898" i="5"/>
  <c r="R898" i="5"/>
  <c r="P898" i="5"/>
  <c r="BI897" i="5"/>
  <c r="BH897" i="5"/>
  <c r="BG897" i="5"/>
  <c r="BF897" i="5"/>
  <c r="T897" i="5"/>
  <c r="R897" i="5"/>
  <c r="P897" i="5"/>
  <c r="BI896" i="5"/>
  <c r="BH896" i="5"/>
  <c r="BG896" i="5"/>
  <c r="BF896" i="5"/>
  <c r="T896" i="5"/>
  <c r="R896" i="5"/>
  <c r="P896" i="5"/>
  <c r="BI895" i="5"/>
  <c r="BH895" i="5"/>
  <c r="BG895" i="5"/>
  <c r="BF895" i="5"/>
  <c r="T895" i="5"/>
  <c r="R895" i="5"/>
  <c r="P895" i="5"/>
  <c r="BI894" i="5"/>
  <c r="BH894" i="5"/>
  <c r="BG894" i="5"/>
  <c r="BF894" i="5"/>
  <c r="T894" i="5"/>
  <c r="R894" i="5"/>
  <c r="P894" i="5"/>
  <c r="BI893" i="5"/>
  <c r="BH893" i="5"/>
  <c r="BG893" i="5"/>
  <c r="BF893" i="5"/>
  <c r="T893" i="5"/>
  <c r="R893" i="5"/>
  <c r="P893" i="5"/>
  <c r="BI892" i="5"/>
  <c r="BH892" i="5"/>
  <c r="BG892" i="5"/>
  <c r="BF892" i="5"/>
  <c r="T892" i="5"/>
  <c r="R892" i="5"/>
  <c r="P892" i="5"/>
  <c r="BI891" i="5"/>
  <c r="BH891" i="5"/>
  <c r="BG891" i="5"/>
  <c r="BF891" i="5"/>
  <c r="T891" i="5"/>
  <c r="R891" i="5"/>
  <c r="P891" i="5"/>
  <c r="BI890" i="5"/>
  <c r="BH890" i="5"/>
  <c r="BG890" i="5"/>
  <c r="BF890" i="5"/>
  <c r="T890" i="5"/>
  <c r="R890" i="5"/>
  <c r="P890" i="5"/>
  <c r="BI884" i="5"/>
  <c r="BH884" i="5"/>
  <c r="BG884" i="5"/>
  <c r="BF884" i="5"/>
  <c r="T884" i="5"/>
  <c r="R884" i="5"/>
  <c r="P884" i="5"/>
  <c r="BI878" i="5"/>
  <c r="BH878" i="5"/>
  <c r="BG878" i="5"/>
  <c r="BF878" i="5"/>
  <c r="T878" i="5"/>
  <c r="R878" i="5"/>
  <c r="P878" i="5"/>
  <c r="BI872" i="5"/>
  <c r="BH872" i="5"/>
  <c r="BG872" i="5"/>
  <c r="BF872" i="5"/>
  <c r="T872" i="5"/>
  <c r="R872" i="5"/>
  <c r="P872" i="5"/>
  <c r="BI866" i="5"/>
  <c r="BH866" i="5"/>
  <c r="BG866" i="5"/>
  <c r="BF866" i="5"/>
  <c r="T866" i="5"/>
  <c r="R866" i="5"/>
  <c r="P866" i="5"/>
  <c r="BI861" i="5"/>
  <c r="BH861" i="5"/>
  <c r="BG861" i="5"/>
  <c r="BF861" i="5"/>
  <c r="T861" i="5"/>
  <c r="R861" i="5"/>
  <c r="P861" i="5"/>
  <c r="BI856" i="5"/>
  <c r="BH856" i="5"/>
  <c r="BG856" i="5"/>
  <c r="BF856" i="5"/>
  <c r="T856" i="5"/>
  <c r="R856" i="5"/>
  <c r="P856" i="5"/>
  <c r="BI852" i="5"/>
  <c r="BH852" i="5"/>
  <c r="BG852" i="5"/>
  <c r="BF852" i="5"/>
  <c r="T852" i="5"/>
  <c r="R852" i="5"/>
  <c r="P852" i="5"/>
  <c r="BI848" i="5"/>
  <c r="BH848" i="5"/>
  <c r="BG848" i="5"/>
  <c r="BF848" i="5"/>
  <c r="T848" i="5"/>
  <c r="R848" i="5"/>
  <c r="P848" i="5"/>
  <c r="BI844" i="5"/>
  <c r="BH844" i="5"/>
  <c r="BG844" i="5"/>
  <c r="BF844" i="5"/>
  <c r="T844" i="5"/>
  <c r="R844" i="5"/>
  <c r="P844" i="5"/>
  <c r="BI840" i="5"/>
  <c r="BH840" i="5"/>
  <c r="BG840" i="5"/>
  <c r="BF840" i="5"/>
  <c r="T840" i="5"/>
  <c r="R840" i="5"/>
  <c r="P840" i="5"/>
  <c r="BI836" i="5"/>
  <c r="BH836" i="5"/>
  <c r="BG836" i="5"/>
  <c r="BF836" i="5"/>
  <c r="T836" i="5"/>
  <c r="R836" i="5"/>
  <c r="P836" i="5"/>
  <c r="BI832" i="5"/>
  <c r="BH832" i="5"/>
  <c r="BG832" i="5"/>
  <c r="BF832" i="5"/>
  <c r="T832" i="5"/>
  <c r="R832" i="5"/>
  <c r="P832" i="5"/>
  <c r="BI825" i="5"/>
  <c r="BH825" i="5"/>
  <c r="BG825" i="5"/>
  <c r="BF825" i="5"/>
  <c r="T825" i="5"/>
  <c r="R825" i="5"/>
  <c r="P825" i="5"/>
  <c r="BI821" i="5"/>
  <c r="BH821" i="5"/>
  <c r="BG821" i="5"/>
  <c r="BF821" i="5"/>
  <c r="T821" i="5"/>
  <c r="R821" i="5"/>
  <c r="P821" i="5"/>
  <c r="BI817" i="5"/>
  <c r="BH817" i="5"/>
  <c r="BG817" i="5"/>
  <c r="BF817" i="5"/>
  <c r="T817" i="5"/>
  <c r="R817" i="5"/>
  <c r="P817" i="5"/>
  <c r="BI813" i="5"/>
  <c r="BH813" i="5"/>
  <c r="BG813" i="5"/>
  <c r="BF813" i="5"/>
  <c r="T813" i="5"/>
  <c r="R813" i="5"/>
  <c r="P813" i="5"/>
  <c r="BI809" i="5"/>
  <c r="BH809" i="5"/>
  <c r="BG809" i="5"/>
  <c r="BF809" i="5"/>
  <c r="T809" i="5"/>
  <c r="R809" i="5"/>
  <c r="P809" i="5"/>
  <c r="BI804" i="5"/>
  <c r="BH804" i="5"/>
  <c r="BG804" i="5"/>
  <c r="BF804" i="5"/>
  <c r="T804" i="5"/>
  <c r="R804" i="5"/>
  <c r="P804" i="5"/>
  <c r="BI799" i="5"/>
  <c r="BH799" i="5"/>
  <c r="BG799" i="5"/>
  <c r="BF799" i="5"/>
  <c r="T799" i="5"/>
  <c r="R799" i="5"/>
  <c r="P799" i="5"/>
  <c r="BI794" i="5"/>
  <c r="BH794" i="5"/>
  <c r="BG794" i="5"/>
  <c r="BF794" i="5"/>
  <c r="T794" i="5"/>
  <c r="R794" i="5"/>
  <c r="P794" i="5"/>
  <c r="BI789" i="5"/>
  <c r="BH789" i="5"/>
  <c r="BG789" i="5"/>
  <c r="BF789" i="5"/>
  <c r="T789" i="5"/>
  <c r="R789" i="5"/>
  <c r="P789" i="5"/>
  <c r="BI785" i="5"/>
  <c r="BH785" i="5"/>
  <c r="BG785" i="5"/>
  <c r="BF785" i="5"/>
  <c r="T785" i="5"/>
  <c r="R785" i="5"/>
  <c r="P785" i="5"/>
  <c r="BI781" i="5"/>
  <c r="BH781" i="5"/>
  <c r="BG781" i="5"/>
  <c r="BF781" i="5"/>
  <c r="T781" i="5"/>
  <c r="R781" i="5"/>
  <c r="P781" i="5"/>
  <c r="BI776" i="5"/>
  <c r="BH776" i="5"/>
  <c r="BG776" i="5"/>
  <c r="BF776" i="5"/>
  <c r="T776" i="5"/>
  <c r="R776" i="5"/>
  <c r="P776" i="5"/>
  <c r="BI771" i="5"/>
  <c r="BH771" i="5"/>
  <c r="BG771" i="5"/>
  <c r="BF771" i="5"/>
  <c r="T771" i="5"/>
  <c r="R771" i="5"/>
  <c r="P771" i="5"/>
  <c r="BI766" i="5"/>
  <c r="BH766" i="5"/>
  <c r="BG766" i="5"/>
  <c r="BF766" i="5"/>
  <c r="T766" i="5"/>
  <c r="R766" i="5"/>
  <c r="P766" i="5"/>
  <c r="BI759" i="5"/>
  <c r="BH759" i="5"/>
  <c r="BG759" i="5"/>
  <c r="BF759" i="5"/>
  <c r="T759" i="5"/>
  <c r="R759" i="5"/>
  <c r="P759" i="5"/>
  <c r="BI752" i="5"/>
  <c r="BH752" i="5"/>
  <c r="BG752" i="5"/>
  <c r="BF752" i="5"/>
  <c r="T752" i="5"/>
  <c r="R752" i="5"/>
  <c r="P752" i="5"/>
  <c r="BI745" i="5"/>
  <c r="BH745" i="5"/>
  <c r="BG745" i="5"/>
  <c r="BF745" i="5"/>
  <c r="T745" i="5"/>
  <c r="R745" i="5"/>
  <c r="P745" i="5"/>
  <c r="BI741" i="5"/>
  <c r="BH741" i="5"/>
  <c r="BG741" i="5"/>
  <c r="BF741" i="5"/>
  <c r="T741" i="5"/>
  <c r="R741" i="5"/>
  <c r="P741" i="5"/>
  <c r="BI737" i="5"/>
  <c r="BH737" i="5"/>
  <c r="BG737" i="5"/>
  <c r="BF737" i="5"/>
  <c r="T737" i="5"/>
  <c r="R737" i="5"/>
  <c r="P737" i="5"/>
  <c r="BI733" i="5"/>
  <c r="BH733" i="5"/>
  <c r="BG733" i="5"/>
  <c r="BF733" i="5"/>
  <c r="T733" i="5"/>
  <c r="R733" i="5"/>
  <c r="P733" i="5"/>
  <c r="BI729" i="5"/>
  <c r="BH729" i="5"/>
  <c r="BG729" i="5"/>
  <c r="BF729" i="5"/>
  <c r="T729" i="5"/>
  <c r="R729" i="5"/>
  <c r="P729" i="5"/>
  <c r="BI725" i="5"/>
  <c r="BH725" i="5"/>
  <c r="BG725" i="5"/>
  <c r="BF725" i="5"/>
  <c r="T725" i="5"/>
  <c r="R725" i="5"/>
  <c r="P725" i="5"/>
  <c r="BI721" i="5"/>
  <c r="BH721" i="5"/>
  <c r="BG721" i="5"/>
  <c r="BF721" i="5"/>
  <c r="T721" i="5"/>
  <c r="R721" i="5"/>
  <c r="P721" i="5"/>
  <c r="BI717" i="5"/>
  <c r="BH717" i="5"/>
  <c r="BG717" i="5"/>
  <c r="BF717" i="5"/>
  <c r="T717" i="5"/>
  <c r="R717" i="5"/>
  <c r="P717" i="5"/>
  <c r="BI712" i="5"/>
  <c r="BH712" i="5"/>
  <c r="BG712" i="5"/>
  <c r="BF712" i="5"/>
  <c r="T712" i="5"/>
  <c r="R712" i="5"/>
  <c r="P712" i="5"/>
  <c r="BI704" i="5"/>
  <c r="BH704" i="5"/>
  <c r="BG704" i="5"/>
  <c r="BF704" i="5"/>
  <c r="T704" i="5"/>
  <c r="R704" i="5"/>
  <c r="P704" i="5"/>
  <c r="BI699" i="5"/>
  <c r="BH699" i="5"/>
  <c r="BG699" i="5"/>
  <c r="BF699" i="5"/>
  <c r="T699" i="5"/>
  <c r="R699" i="5"/>
  <c r="P699" i="5"/>
  <c r="BI691" i="5"/>
  <c r="BH691" i="5"/>
  <c r="BG691" i="5"/>
  <c r="BF691" i="5"/>
  <c r="T691" i="5"/>
  <c r="R691" i="5"/>
  <c r="P691" i="5"/>
  <c r="BI681" i="5"/>
  <c r="BH681" i="5"/>
  <c r="BG681" i="5"/>
  <c r="BF681" i="5"/>
  <c r="T681" i="5"/>
  <c r="R681" i="5"/>
  <c r="P681" i="5"/>
  <c r="BI660" i="5"/>
  <c r="BH660" i="5"/>
  <c r="BG660" i="5"/>
  <c r="BF660" i="5"/>
  <c r="T660" i="5"/>
  <c r="R660" i="5"/>
  <c r="P660" i="5"/>
  <c r="BI658" i="5"/>
  <c r="BH658" i="5"/>
  <c r="BG658" i="5"/>
  <c r="BF658" i="5"/>
  <c r="T658" i="5"/>
  <c r="R658" i="5"/>
  <c r="P658" i="5"/>
  <c r="BI657" i="5"/>
  <c r="BH657" i="5"/>
  <c r="BG657" i="5"/>
  <c r="BF657" i="5"/>
  <c r="T657" i="5"/>
  <c r="R657" i="5"/>
  <c r="P657" i="5"/>
  <c r="BI656" i="5"/>
  <c r="BH656" i="5"/>
  <c r="BG656" i="5"/>
  <c r="BF656" i="5"/>
  <c r="T656" i="5"/>
  <c r="R656" i="5"/>
  <c r="P656" i="5"/>
  <c r="BI655" i="5"/>
  <c r="BH655" i="5"/>
  <c r="BG655" i="5"/>
  <c r="BF655" i="5"/>
  <c r="T655" i="5"/>
  <c r="R655" i="5"/>
  <c r="P655" i="5"/>
  <c r="BI654" i="5"/>
  <c r="BH654" i="5"/>
  <c r="BG654" i="5"/>
  <c r="BF654" i="5"/>
  <c r="T654" i="5"/>
  <c r="R654" i="5"/>
  <c r="P654" i="5"/>
  <c r="BI653" i="5"/>
  <c r="BH653" i="5"/>
  <c r="BG653" i="5"/>
  <c r="BF653" i="5"/>
  <c r="T653" i="5"/>
  <c r="R653" i="5"/>
  <c r="P653" i="5"/>
  <c r="BI652" i="5"/>
  <c r="BH652" i="5"/>
  <c r="BG652" i="5"/>
  <c r="BF652" i="5"/>
  <c r="T652" i="5"/>
  <c r="R652" i="5"/>
  <c r="P652" i="5"/>
  <c r="BI651" i="5"/>
  <c r="BH651" i="5"/>
  <c r="BG651" i="5"/>
  <c r="BF651" i="5"/>
  <c r="T651" i="5"/>
  <c r="R651" i="5"/>
  <c r="P651" i="5"/>
  <c r="BI650" i="5"/>
  <c r="BH650" i="5"/>
  <c r="BG650" i="5"/>
  <c r="BF650" i="5"/>
  <c r="T650" i="5"/>
  <c r="R650" i="5"/>
  <c r="P650" i="5"/>
  <c r="BI649" i="5"/>
  <c r="BH649" i="5"/>
  <c r="BG649" i="5"/>
  <c r="BF649" i="5"/>
  <c r="T649" i="5"/>
  <c r="R649" i="5"/>
  <c r="P649" i="5"/>
  <c r="BI648" i="5"/>
  <c r="BH648" i="5"/>
  <c r="BG648" i="5"/>
  <c r="BF648" i="5"/>
  <c r="T648" i="5"/>
  <c r="R648" i="5"/>
  <c r="P648" i="5"/>
  <c r="BI647" i="5"/>
  <c r="BH647" i="5"/>
  <c r="BG647" i="5"/>
  <c r="BF647" i="5"/>
  <c r="T647" i="5"/>
  <c r="R647" i="5"/>
  <c r="P647" i="5"/>
  <c r="BI646" i="5"/>
  <c r="BH646" i="5"/>
  <c r="BG646" i="5"/>
  <c r="BF646" i="5"/>
  <c r="T646" i="5"/>
  <c r="R646" i="5"/>
  <c r="P646" i="5"/>
  <c r="BI640" i="5"/>
  <c r="BH640" i="5"/>
  <c r="BG640" i="5"/>
  <c r="BF640" i="5"/>
  <c r="T640" i="5"/>
  <c r="R640" i="5"/>
  <c r="P640" i="5"/>
  <c r="BI634" i="5"/>
  <c r="BH634" i="5"/>
  <c r="BG634" i="5"/>
  <c r="BF634" i="5"/>
  <c r="T634" i="5"/>
  <c r="R634" i="5"/>
  <c r="P634" i="5"/>
  <c r="BI628" i="5"/>
  <c r="BH628" i="5"/>
  <c r="BG628" i="5"/>
  <c r="BF628" i="5"/>
  <c r="T628" i="5"/>
  <c r="R628" i="5"/>
  <c r="P628" i="5"/>
  <c r="BI622" i="5"/>
  <c r="BH622" i="5"/>
  <c r="BG622" i="5"/>
  <c r="BF622" i="5"/>
  <c r="T622" i="5"/>
  <c r="R622" i="5"/>
  <c r="P622" i="5"/>
  <c r="BI616" i="5"/>
  <c r="BH616" i="5"/>
  <c r="BG616" i="5"/>
  <c r="BF616" i="5"/>
  <c r="T616" i="5"/>
  <c r="R616" i="5"/>
  <c r="P616" i="5"/>
  <c r="BI610" i="5"/>
  <c r="BH610" i="5"/>
  <c r="BG610" i="5"/>
  <c r="BF610" i="5"/>
  <c r="T610" i="5"/>
  <c r="R610" i="5"/>
  <c r="P610" i="5"/>
  <c r="BI604" i="5"/>
  <c r="BH604" i="5"/>
  <c r="BG604" i="5"/>
  <c r="BF604" i="5"/>
  <c r="T604" i="5"/>
  <c r="R604" i="5"/>
  <c r="P604" i="5"/>
  <c r="BI598" i="5"/>
  <c r="BH598" i="5"/>
  <c r="BG598" i="5"/>
  <c r="BF598" i="5"/>
  <c r="T598" i="5"/>
  <c r="R598" i="5"/>
  <c r="P598" i="5"/>
  <c r="BI592" i="5"/>
  <c r="BH592" i="5"/>
  <c r="BG592" i="5"/>
  <c r="BF592" i="5"/>
  <c r="T592" i="5"/>
  <c r="R592" i="5"/>
  <c r="P592" i="5"/>
  <c r="BI586" i="5"/>
  <c r="BH586" i="5"/>
  <c r="BG586" i="5"/>
  <c r="BF586" i="5"/>
  <c r="T586" i="5"/>
  <c r="R586" i="5"/>
  <c r="P586" i="5"/>
  <c r="BI580" i="5"/>
  <c r="BH580" i="5"/>
  <c r="BG580" i="5"/>
  <c r="BF580" i="5"/>
  <c r="T580" i="5"/>
  <c r="R580" i="5"/>
  <c r="P580" i="5"/>
  <c r="BI575" i="5"/>
  <c r="BH575" i="5"/>
  <c r="BG575" i="5"/>
  <c r="BF575" i="5"/>
  <c r="T575" i="5"/>
  <c r="R575" i="5"/>
  <c r="P575" i="5"/>
  <c r="BI570" i="5"/>
  <c r="BH570" i="5"/>
  <c r="BG570" i="5"/>
  <c r="BF570" i="5"/>
  <c r="T570" i="5"/>
  <c r="R570" i="5"/>
  <c r="P570" i="5"/>
  <c r="BI565" i="5"/>
  <c r="BH565" i="5"/>
  <c r="BG565" i="5"/>
  <c r="BF565" i="5"/>
  <c r="T565" i="5"/>
  <c r="R565" i="5"/>
  <c r="P565" i="5"/>
  <c r="BI561" i="5"/>
  <c r="BH561" i="5"/>
  <c r="BG561" i="5"/>
  <c r="BF561" i="5"/>
  <c r="T561" i="5"/>
  <c r="R561" i="5"/>
  <c r="P561" i="5"/>
  <c r="BI557" i="5"/>
  <c r="BH557" i="5"/>
  <c r="BG557" i="5"/>
  <c r="BF557" i="5"/>
  <c r="T557" i="5"/>
  <c r="R557" i="5"/>
  <c r="P557" i="5"/>
  <c r="BI553" i="5"/>
  <c r="BH553" i="5"/>
  <c r="BG553" i="5"/>
  <c r="BF553" i="5"/>
  <c r="T553" i="5"/>
  <c r="R553" i="5"/>
  <c r="P553" i="5"/>
  <c r="BI549" i="5"/>
  <c r="BH549" i="5"/>
  <c r="BG549" i="5"/>
  <c r="BF549" i="5"/>
  <c r="T549" i="5"/>
  <c r="R549" i="5"/>
  <c r="P549" i="5"/>
  <c r="BI545" i="5"/>
  <c r="BH545" i="5"/>
  <c r="BG545" i="5"/>
  <c r="BF545" i="5"/>
  <c r="T545" i="5"/>
  <c r="R545" i="5"/>
  <c r="P545" i="5"/>
  <c r="BI538" i="5"/>
  <c r="BH538" i="5"/>
  <c r="BG538" i="5"/>
  <c r="BF538" i="5"/>
  <c r="T538" i="5"/>
  <c r="R538" i="5"/>
  <c r="P538" i="5"/>
  <c r="BI534" i="5"/>
  <c r="BH534" i="5"/>
  <c r="BG534" i="5"/>
  <c r="BF534" i="5"/>
  <c r="T534" i="5"/>
  <c r="R534" i="5"/>
  <c r="P534" i="5"/>
  <c r="BI530" i="5"/>
  <c r="BH530" i="5"/>
  <c r="BG530" i="5"/>
  <c r="BF530" i="5"/>
  <c r="T530" i="5"/>
  <c r="R530" i="5"/>
  <c r="P530" i="5"/>
  <c r="BI526" i="5"/>
  <c r="BH526" i="5"/>
  <c r="BG526" i="5"/>
  <c r="BF526" i="5"/>
  <c r="T526" i="5"/>
  <c r="R526" i="5"/>
  <c r="P526" i="5"/>
  <c r="BI522" i="5"/>
  <c r="BH522" i="5"/>
  <c r="BG522" i="5"/>
  <c r="BF522" i="5"/>
  <c r="T522" i="5"/>
  <c r="R522" i="5"/>
  <c r="P522" i="5"/>
  <c r="BI517" i="5"/>
  <c r="BH517" i="5"/>
  <c r="BG517" i="5"/>
  <c r="BF517" i="5"/>
  <c r="T517" i="5"/>
  <c r="R517" i="5"/>
  <c r="P517" i="5"/>
  <c r="BI512" i="5"/>
  <c r="BH512" i="5"/>
  <c r="BG512" i="5"/>
  <c r="BF512" i="5"/>
  <c r="T512" i="5"/>
  <c r="R512" i="5"/>
  <c r="P512" i="5"/>
  <c r="BI507" i="5"/>
  <c r="BH507" i="5"/>
  <c r="BG507" i="5"/>
  <c r="BF507" i="5"/>
  <c r="T507" i="5"/>
  <c r="R507" i="5"/>
  <c r="P507" i="5"/>
  <c r="BI502" i="5"/>
  <c r="BH502" i="5"/>
  <c r="BG502" i="5"/>
  <c r="BF502" i="5"/>
  <c r="T502" i="5"/>
  <c r="R502" i="5"/>
  <c r="P502" i="5"/>
  <c r="BI498" i="5"/>
  <c r="BH498" i="5"/>
  <c r="BG498" i="5"/>
  <c r="BF498" i="5"/>
  <c r="T498" i="5"/>
  <c r="R498" i="5"/>
  <c r="P498" i="5"/>
  <c r="BI494" i="5"/>
  <c r="BH494" i="5"/>
  <c r="BG494" i="5"/>
  <c r="BF494" i="5"/>
  <c r="T494" i="5"/>
  <c r="R494" i="5"/>
  <c r="P494" i="5"/>
  <c r="BI490" i="5"/>
  <c r="BH490" i="5"/>
  <c r="BG490" i="5"/>
  <c r="BF490" i="5"/>
  <c r="T490" i="5"/>
  <c r="R490" i="5"/>
  <c r="P490" i="5"/>
  <c r="BI486" i="5"/>
  <c r="BH486" i="5"/>
  <c r="BG486" i="5"/>
  <c r="BF486" i="5"/>
  <c r="T486" i="5"/>
  <c r="R486" i="5"/>
  <c r="P486" i="5"/>
  <c r="BI482" i="5"/>
  <c r="BH482" i="5"/>
  <c r="BG482" i="5"/>
  <c r="BF482" i="5"/>
  <c r="T482" i="5"/>
  <c r="R482" i="5"/>
  <c r="P482" i="5"/>
  <c r="BI478" i="5"/>
  <c r="BH478" i="5"/>
  <c r="BG478" i="5"/>
  <c r="BF478" i="5"/>
  <c r="T478" i="5"/>
  <c r="R478" i="5"/>
  <c r="P478" i="5"/>
  <c r="BI473" i="5"/>
  <c r="BH473" i="5"/>
  <c r="BG473" i="5"/>
  <c r="BF473" i="5"/>
  <c r="T473" i="5"/>
  <c r="R473" i="5"/>
  <c r="P473" i="5"/>
  <c r="BI468" i="5"/>
  <c r="BH468" i="5"/>
  <c r="BG468" i="5"/>
  <c r="BF468" i="5"/>
  <c r="T468" i="5"/>
  <c r="R468" i="5"/>
  <c r="P468" i="5"/>
  <c r="BI463" i="5"/>
  <c r="BH463" i="5"/>
  <c r="BG463" i="5"/>
  <c r="BF463" i="5"/>
  <c r="T463" i="5"/>
  <c r="R463" i="5"/>
  <c r="P463" i="5"/>
  <c r="BI459" i="5"/>
  <c r="BH459" i="5"/>
  <c r="BG459" i="5"/>
  <c r="BF459" i="5"/>
  <c r="T459" i="5"/>
  <c r="R459" i="5"/>
  <c r="P459" i="5"/>
  <c r="BI455" i="5"/>
  <c r="BH455" i="5"/>
  <c r="BG455" i="5"/>
  <c r="BF455" i="5"/>
  <c r="T455" i="5"/>
  <c r="R455" i="5"/>
  <c r="P455" i="5"/>
  <c r="BI451" i="5"/>
  <c r="BH451" i="5"/>
  <c r="BG451" i="5"/>
  <c r="BF451" i="5"/>
  <c r="T451" i="5"/>
  <c r="R451" i="5"/>
  <c r="P451" i="5"/>
  <c r="BI446" i="5"/>
  <c r="BH446" i="5"/>
  <c r="BG446" i="5"/>
  <c r="BF446" i="5"/>
  <c r="T446" i="5"/>
  <c r="R446" i="5"/>
  <c r="P446" i="5"/>
  <c r="BI441" i="5"/>
  <c r="BH441" i="5"/>
  <c r="BG441" i="5"/>
  <c r="BF441" i="5"/>
  <c r="T441" i="5"/>
  <c r="R441" i="5"/>
  <c r="P441" i="5"/>
  <c r="BI436" i="5"/>
  <c r="BH436" i="5"/>
  <c r="BG436" i="5"/>
  <c r="BF436" i="5"/>
  <c r="T436" i="5"/>
  <c r="R436" i="5"/>
  <c r="P436" i="5"/>
  <c r="BI431" i="5"/>
  <c r="BH431" i="5"/>
  <c r="BG431" i="5"/>
  <c r="BF431" i="5"/>
  <c r="T431" i="5"/>
  <c r="R431" i="5"/>
  <c r="P431" i="5"/>
  <c r="BI426" i="5"/>
  <c r="BH426" i="5"/>
  <c r="BG426" i="5"/>
  <c r="BF426" i="5"/>
  <c r="T426" i="5"/>
  <c r="R426" i="5"/>
  <c r="P426" i="5"/>
  <c r="BI422" i="5"/>
  <c r="BH422" i="5"/>
  <c r="BG422" i="5"/>
  <c r="BF422" i="5"/>
  <c r="T422" i="5"/>
  <c r="R422" i="5"/>
  <c r="P422" i="5"/>
  <c r="BI418" i="5"/>
  <c r="BH418" i="5"/>
  <c r="BG418" i="5"/>
  <c r="BF418" i="5"/>
  <c r="T418" i="5"/>
  <c r="R418" i="5"/>
  <c r="P418" i="5"/>
  <c r="BI414" i="5"/>
  <c r="BH414" i="5"/>
  <c r="BG414" i="5"/>
  <c r="BF414" i="5"/>
  <c r="T414" i="5"/>
  <c r="R414" i="5"/>
  <c r="P414" i="5"/>
  <c r="BI409" i="5"/>
  <c r="BH409" i="5"/>
  <c r="BG409" i="5"/>
  <c r="BF409" i="5"/>
  <c r="T409" i="5"/>
  <c r="R409" i="5"/>
  <c r="P409" i="5"/>
  <c r="BI401" i="5"/>
  <c r="BH401" i="5"/>
  <c r="BG401" i="5"/>
  <c r="BF401" i="5"/>
  <c r="T401" i="5"/>
  <c r="R401" i="5"/>
  <c r="P401" i="5"/>
  <c r="BI396" i="5"/>
  <c r="BH396" i="5"/>
  <c r="BG396" i="5"/>
  <c r="BF396" i="5"/>
  <c r="T396" i="5"/>
  <c r="R396" i="5"/>
  <c r="P396" i="5"/>
  <c r="BI388" i="5"/>
  <c r="BH388" i="5"/>
  <c r="BG388" i="5"/>
  <c r="BF388" i="5"/>
  <c r="T388" i="5"/>
  <c r="R388" i="5"/>
  <c r="P388" i="5"/>
  <c r="BI378" i="5"/>
  <c r="BH378" i="5"/>
  <c r="BG378" i="5"/>
  <c r="BF378" i="5"/>
  <c r="T378" i="5"/>
  <c r="R378" i="5"/>
  <c r="P378" i="5"/>
  <c r="BI358" i="5"/>
  <c r="BH358" i="5"/>
  <c r="BG358" i="5"/>
  <c r="BF358" i="5"/>
  <c r="T358" i="5"/>
  <c r="R358" i="5"/>
  <c r="P358" i="5"/>
  <c r="BI356" i="5"/>
  <c r="BH356" i="5"/>
  <c r="BG356" i="5"/>
  <c r="BF356" i="5"/>
  <c r="T356" i="5"/>
  <c r="R356" i="5"/>
  <c r="P356" i="5"/>
  <c r="BI355" i="5"/>
  <c r="BH355" i="5"/>
  <c r="BG355" i="5"/>
  <c r="BF355" i="5"/>
  <c r="T355" i="5"/>
  <c r="R355" i="5"/>
  <c r="P355" i="5"/>
  <c r="BI354" i="5"/>
  <c r="BH354" i="5"/>
  <c r="BG354" i="5"/>
  <c r="BF354" i="5"/>
  <c r="T354" i="5"/>
  <c r="R354" i="5"/>
  <c r="P354" i="5"/>
  <c r="BI353" i="5"/>
  <c r="BH353" i="5"/>
  <c r="BG353" i="5"/>
  <c r="BF353" i="5"/>
  <c r="T353" i="5"/>
  <c r="R353" i="5"/>
  <c r="P353" i="5"/>
  <c r="BI352" i="5"/>
  <c r="BH352" i="5"/>
  <c r="BG352" i="5"/>
  <c r="BF352" i="5"/>
  <c r="T352" i="5"/>
  <c r="R352" i="5"/>
  <c r="P352" i="5"/>
  <c r="BI351" i="5"/>
  <c r="BH351" i="5"/>
  <c r="BG351" i="5"/>
  <c r="BF351" i="5"/>
  <c r="T351" i="5"/>
  <c r="R351" i="5"/>
  <c r="P351" i="5"/>
  <c r="BI350" i="5"/>
  <c r="BH350" i="5"/>
  <c r="BG350" i="5"/>
  <c r="BF350" i="5"/>
  <c r="T350" i="5"/>
  <c r="R350" i="5"/>
  <c r="P350" i="5"/>
  <c r="BI349" i="5"/>
  <c r="BH349" i="5"/>
  <c r="BG349" i="5"/>
  <c r="BF349" i="5"/>
  <c r="T349" i="5"/>
  <c r="R349" i="5"/>
  <c r="P349" i="5"/>
  <c r="BI348" i="5"/>
  <c r="BH348" i="5"/>
  <c r="BG348" i="5"/>
  <c r="BF348" i="5"/>
  <c r="T348" i="5"/>
  <c r="R348" i="5"/>
  <c r="P348" i="5"/>
  <c r="BI347" i="5"/>
  <c r="BH347" i="5"/>
  <c r="BG347" i="5"/>
  <c r="BF347" i="5"/>
  <c r="T347" i="5"/>
  <c r="R347" i="5"/>
  <c r="P347" i="5"/>
  <c r="BI346" i="5"/>
  <c r="BH346" i="5"/>
  <c r="BG346" i="5"/>
  <c r="BF346" i="5"/>
  <c r="T346" i="5"/>
  <c r="R346" i="5"/>
  <c r="P346" i="5"/>
  <c r="BI345" i="5"/>
  <c r="BH345" i="5"/>
  <c r="BG345" i="5"/>
  <c r="BF345" i="5"/>
  <c r="T345" i="5"/>
  <c r="R345" i="5"/>
  <c r="P345" i="5"/>
  <c r="BI344" i="5"/>
  <c r="BH344" i="5"/>
  <c r="BG344" i="5"/>
  <c r="BF344" i="5"/>
  <c r="T344" i="5"/>
  <c r="R344" i="5"/>
  <c r="P344" i="5"/>
  <c r="BI343" i="5"/>
  <c r="BH343" i="5"/>
  <c r="BG343" i="5"/>
  <c r="BF343" i="5"/>
  <c r="T343" i="5"/>
  <c r="R343" i="5"/>
  <c r="P343" i="5"/>
  <c r="BI337" i="5"/>
  <c r="BH337" i="5"/>
  <c r="BG337" i="5"/>
  <c r="BF337" i="5"/>
  <c r="T337" i="5"/>
  <c r="R337" i="5"/>
  <c r="P337" i="5"/>
  <c r="BI331" i="5"/>
  <c r="BH331" i="5"/>
  <c r="BG331" i="5"/>
  <c r="BF331" i="5"/>
  <c r="T331" i="5"/>
  <c r="R331" i="5"/>
  <c r="P331" i="5"/>
  <c r="BI326" i="5"/>
  <c r="BH326" i="5"/>
  <c r="BG326" i="5"/>
  <c r="BF326" i="5"/>
  <c r="T326" i="5"/>
  <c r="R326" i="5"/>
  <c r="P326" i="5"/>
  <c r="BI321" i="5"/>
  <c r="BH321" i="5"/>
  <c r="BG321" i="5"/>
  <c r="BF321" i="5"/>
  <c r="T321" i="5"/>
  <c r="R321" i="5"/>
  <c r="P321" i="5"/>
  <c r="BI316" i="5"/>
  <c r="BH316" i="5"/>
  <c r="BG316" i="5"/>
  <c r="BF316" i="5"/>
  <c r="T316" i="5"/>
  <c r="R316" i="5"/>
  <c r="P316" i="5"/>
  <c r="BI312" i="5"/>
  <c r="BH312" i="5"/>
  <c r="BG312" i="5"/>
  <c r="BF312" i="5"/>
  <c r="T312" i="5"/>
  <c r="R312" i="5"/>
  <c r="P312" i="5"/>
  <c r="BI308" i="5"/>
  <c r="BH308" i="5"/>
  <c r="BG308" i="5"/>
  <c r="BF308" i="5"/>
  <c r="T308" i="5"/>
  <c r="R308" i="5"/>
  <c r="P308" i="5"/>
  <c r="BI304" i="5"/>
  <c r="BH304" i="5"/>
  <c r="BG304" i="5"/>
  <c r="BF304" i="5"/>
  <c r="T304" i="5"/>
  <c r="R304" i="5"/>
  <c r="P304" i="5"/>
  <c r="BI300" i="5"/>
  <c r="BH300" i="5"/>
  <c r="BG300" i="5"/>
  <c r="BF300" i="5"/>
  <c r="T300" i="5"/>
  <c r="R300" i="5"/>
  <c r="P300" i="5"/>
  <c r="BI296" i="5"/>
  <c r="BH296" i="5"/>
  <c r="BG296" i="5"/>
  <c r="BF296" i="5"/>
  <c r="T296" i="5"/>
  <c r="R296" i="5"/>
  <c r="P296" i="5"/>
  <c r="BI289" i="5"/>
  <c r="BH289" i="5"/>
  <c r="BG289" i="5"/>
  <c r="BF289" i="5"/>
  <c r="T289" i="5"/>
  <c r="R289" i="5"/>
  <c r="P289" i="5"/>
  <c r="BI285" i="5"/>
  <c r="BH285" i="5"/>
  <c r="BG285" i="5"/>
  <c r="BF285" i="5"/>
  <c r="T285" i="5"/>
  <c r="R285" i="5"/>
  <c r="P285" i="5"/>
  <c r="BI281" i="5"/>
  <c r="BH281" i="5"/>
  <c r="BG281" i="5"/>
  <c r="BF281" i="5"/>
  <c r="T281" i="5"/>
  <c r="R281" i="5"/>
  <c r="P281" i="5"/>
  <c r="BI277" i="5"/>
  <c r="BH277" i="5"/>
  <c r="BG277" i="5"/>
  <c r="BF277" i="5"/>
  <c r="T277" i="5"/>
  <c r="R277" i="5"/>
  <c r="P277" i="5"/>
  <c r="BI273" i="5"/>
  <c r="BH273" i="5"/>
  <c r="BG273" i="5"/>
  <c r="BF273" i="5"/>
  <c r="T273" i="5"/>
  <c r="R273" i="5"/>
  <c r="P273" i="5"/>
  <c r="BI268" i="5"/>
  <c r="BH268" i="5"/>
  <c r="BG268" i="5"/>
  <c r="BF268" i="5"/>
  <c r="T268" i="5"/>
  <c r="R268" i="5"/>
  <c r="P268" i="5"/>
  <c r="BI263" i="5"/>
  <c r="BH263" i="5"/>
  <c r="BG263" i="5"/>
  <c r="BF263" i="5"/>
  <c r="T263" i="5"/>
  <c r="R263" i="5"/>
  <c r="P263" i="5"/>
  <c r="BI258" i="5"/>
  <c r="BH258" i="5"/>
  <c r="BG258" i="5"/>
  <c r="BF258" i="5"/>
  <c r="T258" i="5"/>
  <c r="R258" i="5"/>
  <c r="P258" i="5"/>
  <c r="BI254" i="5"/>
  <c r="BH254" i="5"/>
  <c r="BG254" i="5"/>
  <c r="BF254" i="5"/>
  <c r="T254" i="5"/>
  <c r="R254" i="5"/>
  <c r="P254" i="5"/>
  <c r="BI250" i="5"/>
  <c r="BH250" i="5"/>
  <c r="BG250" i="5"/>
  <c r="BF250" i="5"/>
  <c r="T250" i="5"/>
  <c r="R250" i="5"/>
  <c r="P250" i="5"/>
  <c r="BI246" i="5"/>
  <c r="BH246" i="5"/>
  <c r="BG246" i="5"/>
  <c r="BF246" i="5"/>
  <c r="T246" i="5"/>
  <c r="R246" i="5"/>
  <c r="P246" i="5"/>
  <c r="BI242" i="5"/>
  <c r="BH242" i="5"/>
  <c r="BG242" i="5"/>
  <c r="BF242" i="5"/>
  <c r="T242" i="5"/>
  <c r="R242" i="5"/>
  <c r="P242" i="5"/>
  <c r="BI237" i="5"/>
  <c r="BH237" i="5"/>
  <c r="BG237" i="5"/>
  <c r="BF237" i="5"/>
  <c r="T237" i="5"/>
  <c r="R237" i="5"/>
  <c r="P237" i="5"/>
  <c r="BI232" i="5"/>
  <c r="BH232" i="5"/>
  <c r="BG232" i="5"/>
  <c r="BF232" i="5"/>
  <c r="T232" i="5"/>
  <c r="R232" i="5"/>
  <c r="P232" i="5"/>
  <c r="BI227" i="5"/>
  <c r="BH227" i="5"/>
  <c r="BG227" i="5"/>
  <c r="BF227" i="5"/>
  <c r="T227" i="5"/>
  <c r="R227" i="5"/>
  <c r="P227" i="5"/>
  <c r="BI220" i="5"/>
  <c r="BH220" i="5"/>
  <c r="BG220" i="5"/>
  <c r="BF220" i="5"/>
  <c r="T220" i="5"/>
  <c r="R220" i="5"/>
  <c r="P220" i="5"/>
  <c r="BI213" i="5"/>
  <c r="BH213" i="5"/>
  <c r="BG213" i="5"/>
  <c r="BF213" i="5"/>
  <c r="T213" i="5"/>
  <c r="R213" i="5"/>
  <c r="P213" i="5"/>
  <c r="BI206" i="5"/>
  <c r="BH206" i="5"/>
  <c r="BG206" i="5"/>
  <c r="BF206" i="5"/>
  <c r="T206" i="5"/>
  <c r="R206" i="5"/>
  <c r="P206" i="5"/>
  <c r="BI202" i="5"/>
  <c r="BH202" i="5"/>
  <c r="BG202" i="5"/>
  <c r="BF202" i="5"/>
  <c r="T202" i="5"/>
  <c r="R202" i="5"/>
  <c r="P202" i="5"/>
  <c r="BI198" i="5"/>
  <c r="BH198" i="5"/>
  <c r="BG198" i="5"/>
  <c r="BF198" i="5"/>
  <c r="T198" i="5"/>
  <c r="R198" i="5"/>
  <c r="P198" i="5"/>
  <c r="BI194" i="5"/>
  <c r="BH194" i="5"/>
  <c r="BG194" i="5"/>
  <c r="BF194" i="5"/>
  <c r="T194" i="5"/>
  <c r="R194" i="5"/>
  <c r="P194" i="5"/>
  <c r="BI190" i="5"/>
  <c r="BH190" i="5"/>
  <c r="BG190" i="5"/>
  <c r="BF190" i="5"/>
  <c r="T190" i="5"/>
  <c r="R190" i="5"/>
  <c r="P190" i="5"/>
  <c r="BI185" i="5"/>
  <c r="BH185" i="5"/>
  <c r="BG185" i="5"/>
  <c r="BF185" i="5"/>
  <c r="T185" i="5"/>
  <c r="R185" i="5"/>
  <c r="P185" i="5"/>
  <c r="BI177" i="5"/>
  <c r="BH177" i="5"/>
  <c r="BG177" i="5"/>
  <c r="BF177" i="5"/>
  <c r="T177" i="5"/>
  <c r="R177" i="5"/>
  <c r="P177" i="5"/>
  <c r="BI172" i="5"/>
  <c r="BH172" i="5"/>
  <c r="BG172" i="5"/>
  <c r="BF172" i="5"/>
  <c r="T172" i="5"/>
  <c r="R172" i="5"/>
  <c r="P172" i="5"/>
  <c r="BI164" i="5"/>
  <c r="BH164" i="5"/>
  <c r="BG164" i="5"/>
  <c r="BF164" i="5"/>
  <c r="T164" i="5"/>
  <c r="R164" i="5"/>
  <c r="P164" i="5"/>
  <c r="BI154" i="5"/>
  <c r="BH154" i="5"/>
  <c r="BG154" i="5"/>
  <c r="BF154" i="5"/>
  <c r="T154" i="5"/>
  <c r="R154" i="5"/>
  <c r="P154" i="5"/>
  <c r="BI134" i="5"/>
  <c r="BH134" i="5"/>
  <c r="BG134" i="5"/>
  <c r="BF134" i="5"/>
  <c r="T134" i="5"/>
  <c r="R134" i="5"/>
  <c r="P134" i="5"/>
  <c r="J129" i="5"/>
  <c r="J128" i="5"/>
  <c r="F128" i="5"/>
  <c r="F126" i="5"/>
  <c r="E124" i="5"/>
  <c r="J94" i="5"/>
  <c r="J93" i="5"/>
  <c r="F93" i="5"/>
  <c r="F91" i="5"/>
  <c r="E89" i="5"/>
  <c r="J20" i="5"/>
  <c r="E20" i="5"/>
  <c r="F129" i="5" s="1"/>
  <c r="J19" i="5"/>
  <c r="J14" i="5"/>
  <c r="J126" i="5" s="1"/>
  <c r="E7" i="5"/>
  <c r="E120" i="5"/>
  <c r="J39" i="4"/>
  <c r="J38" i="4"/>
  <c r="AY98" i="1" s="1"/>
  <c r="J37" i="4"/>
  <c r="AX98" i="1"/>
  <c r="BI476" i="4"/>
  <c r="BH476" i="4"/>
  <c r="BG476" i="4"/>
  <c r="BF476" i="4"/>
  <c r="T476" i="4"/>
  <c r="R476" i="4"/>
  <c r="P476" i="4"/>
  <c r="BI473" i="4"/>
  <c r="BH473" i="4"/>
  <c r="BG473" i="4"/>
  <c r="BF473" i="4"/>
  <c r="T473" i="4"/>
  <c r="R473" i="4"/>
  <c r="P473" i="4"/>
  <c r="BI470" i="4"/>
  <c r="BH470" i="4"/>
  <c r="BG470" i="4"/>
  <c r="BF470" i="4"/>
  <c r="T470" i="4"/>
  <c r="R470" i="4"/>
  <c r="P470" i="4"/>
  <c r="BI467" i="4"/>
  <c r="BH467" i="4"/>
  <c r="BG467" i="4"/>
  <c r="BF467" i="4"/>
  <c r="T467" i="4"/>
  <c r="R467" i="4"/>
  <c r="P467" i="4"/>
  <c r="BI464" i="4"/>
  <c r="BH464" i="4"/>
  <c r="BG464" i="4"/>
  <c r="BF464" i="4"/>
  <c r="T464" i="4"/>
  <c r="R464" i="4"/>
  <c r="P464" i="4"/>
  <c r="BI461" i="4"/>
  <c r="BH461" i="4"/>
  <c r="BG461" i="4"/>
  <c r="BF461" i="4"/>
  <c r="T461" i="4"/>
  <c r="R461" i="4"/>
  <c r="P461" i="4"/>
  <c r="BI458" i="4"/>
  <c r="BH458" i="4"/>
  <c r="BG458" i="4"/>
  <c r="BF458" i="4"/>
  <c r="T458" i="4"/>
  <c r="R458" i="4"/>
  <c r="P458" i="4"/>
  <c r="BI455" i="4"/>
  <c r="BH455" i="4"/>
  <c r="BG455" i="4"/>
  <c r="BF455" i="4"/>
  <c r="T455" i="4"/>
  <c r="R455" i="4"/>
  <c r="P455" i="4"/>
  <c r="BI451" i="4"/>
  <c r="BH451" i="4"/>
  <c r="BG451" i="4"/>
  <c r="BF451" i="4"/>
  <c r="T451" i="4"/>
  <c r="R451" i="4"/>
  <c r="P451" i="4"/>
  <c r="BI448" i="4"/>
  <c r="BH448" i="4"/>
  <c r="BG448" i="4"/>
  <c r="BF448" i="4"/>
  <c r="T448" i="4"/>
  <c r="R448" i="4"/>
  <c r="P448" i="4"/>
  <c r="BI445" i="4"/>
  <c r="BH445" i="4"/>
  <c r="BG445" i="4"/>
  <c r="BF445" i="4"/>
  <c r="T445" i="4"/>
  <c r="R445" i="4"/>
  <c r="P445" i="4"/>
  <c r="BI444" i="4"/>
  <c r="BH444" i="4"/>
  <c r="BG444" i="4"/>
  <c r="BF444" i="4"/>
  <c r="T444" i="4"/>
  <c r="R444" i="4"/>
  <c r="P444" i="4"/>
  <c r="BI441" i="4"/>
  <c r="BH441" i="4"/>
  <c r="BG441" i="4"/>
  <c r="BF441" i="4"/>
  <c r="T441" i="4"/>
  <c r="R441" i="4"/>
  <c r="P441" i="4"/>
  <c r="BI438" i="4"/>
  <c r="BH438" i="4"/>
  <c r="BG438" i="4"/>
  <c r="BF438" i="4"/>
  <c r="T438" i="4"/>
  <c r="R438" i="4"/>
  <c r="P438" i="4"/>
  <c r="BI435" i="4"/>
  <c r="BH435" i="4"/>
  <c r="BG435" i="4"/>
  <c r="BF435" i="4"/>
  <c r="T435" i="4"/>
  <c r="R435" i="4"/>
  <c r="P435" i="4"/>
  <c r="BI432" i="4"/>
  <c r="BH432" i="4"/>
  <c r="BG432" i="4"/>
  <c r="BF432" i="4"/>
  <c r="T432" i="4"/>
  <c r="R432" i="4"/>
  <c r="P432" i="4"/>
  <c r="BI429" i="4"/>
  <c r="BH429" i="4"/>
  <c r="BG429" i="4"/>
  <c r="BF429" i="4"/>
  <c r="T429" i="4"/>
  <c r="R429" i="4"/>
  <c r="P429" i="4"/>
  <c r="BI426" i="4"/>
  <c r="BH426" i="4"/>
  <c r="BG426" i="4"/>
  <c r="BF426" i="4"/>
  <c r="T426" i="4"/>
  <c r="R426" i="4"/>
  <c r="P426" i="4"/>
  <c r="BI423" i="4"/>
  <c r="BH423" i="4"/>
  <c r="BG423" i="4"/>
  <c r="BF423" i="4"/>
  <c r="T423" i="4"/>
  <c r="R423" i="4"/>
  <c r="P423" i="4"/>
  <c r="BI420" i="4"/>
  <c r="BH420" i="4"/>
  <c r="BG420" i="4"/>
  <c r="BF420" i="4"/>
  <c r="T420" i="4"/>
  <c r="R420" i="4"/>
  <c r="P420" i="4"/>
  <c r="BI417" i="4"/>
  <c r="BH417" i="4"/>
  <c r="BG417" i="4"/>
  <c r="BF417" i="4"/>
  <c r="T417" i="4"/>
  <c r="R417" i="4"/>
  <c r="P417" i="4"/>
  <c r="BI414" i="4"/>
  <c r="BH414" i="4"/>
  <c r="BG414" i="4"/>
  <c r="BF414" i="4"/>
  <c r="T414" i="4"/>
  <c r="R414" i="4"/>
  <c r="P414" i="4"/>
  <c r="BI411" i="4"/>
  <c r="BH411" i="4"/>
  <c r="BG411" i="4"/>
  <c r="BF411" i="4"/>
  <c r="T411" i="4"/>
  <c r="R411" i="4"/>
  <c r="P411" i="4"/>
  <c r="BI408" i="4"/>
  <c r="BH408" i="4"/>
  <c r="BG408" i="4"/>
  <c r="BF408" i="4"/>
  <c r="T408" i="4"/>
  <c r="R408" i="4"/>
  <c r="P408" i="4"/>
  <c r="BI405" i="4"/>
  <c r="BH405" i="4"/>
  <c r="BG405" i="4"/>
  <c r="BF405" i="4"/>
  <c r="T405" i="4"/>
  <c r="R405" i="4"/>
  <c r="P405" i="4"/>
  <c r="BI402" i="4"/>
  <c r="BH402" i="4"/>
  <c r="BG402" i="4"/>
  <c r="BF402" i="4"/>
  <c r="T402" i="4"/>
  <c r="R402" i="4"/>
  <c r="P402" i="4"/>
  <c r="BI399" i="4"/>
  <c r="BH399" i="4"/>
  <c r="BG399" i="4"/>
  <c r="BF399" i="4"/>
  <c r="T399" i="4"/>
  <c r="R399" i="4"/>
  <c r="P399" i="4"/>
  <c r="BI396" i="4"/>
  <c r="BH396" i="4"/>
  <c r="BG396" i="4"/>
  <c r="BF396" i="4"/>
  <c r="T396" i="4"/>
  <c r="R396" i="4"/>
  <c r="P396" i="4"/>
  <c r="BI393" i="4"/>
  <c r="BH393" i="4"/>
  <c r="BG393" i="4"/>
  <c r="BF393" i="4"/>
  <c r="T393" i="4"/>
  <c r="R393" i="4"/>
  <c r="P393" i="4"/>
  <c r="BI390" i="4"/>
  <c r="BH390" i="4"/>
  <c r="BG390" i="4"/>
  <c r="BF390" i="4"/>
  <c r="T390" i="4"/>
  <c r="R390" i="4"/>
  <c r="P390" i="4"/>
  <c r="BI387" i="4"/>
  <c r="BH387" i="4"/>
  <c r="BG387" i="4"/>
  <c r="BF387" i="4"/>
  <c r="T387" i="4"/>
  <c r="R387" i="4"/>
  <c r="P387" i="4"/>
  <c r="BI384" i="4"/>
  <c r="BH384" i="4"/>
  <c r="BG384" i="4"/>
  <c r="BF384" i="4"/>
  <c r="T384" i="4"/>
  <c r="R384" i="4"/>
  <c r="P384" i="4"/>
  <c r="BI381" i="4"/>
  <c r="BH381" i="4"/>
  <c r="BG381" i="4"/>
  <c r="BF381" i="4"/>
  <c r="T381" i="4"/>
  <c r="R381" i="4"/>
  <c r="P381" i="4"/>
  <c r="BI378" i="4"/>
  <c r="BH378" i="4"/>
  <c r="BG378" i="4"/>
  <c r="BF378" i="4"/>
  <c r="T378" i="4"/>
  <c r="R378" i="4"/>
  <c r="P378" i="4"/>
  <c r="BI375" i="4"/>
  <c r="BH375" i="4"/>
  <c r="BG375" i="4"/>
  <c r="BF375" i="4"/>
  <c r="T375" i="4"/>
  <c r="R375" i="4"/>
  <c r="P375" i="4"/>
  <c r="BI372" i="4"/>
  <c r="BH372" i="4"/>
  <c r="BG372" i="4"/>
  <c r="BF372" i="4"/>
  <c r="T372" i="4"/>
  <c r="R372" i="4"/>
  <c r="P372" i="4"/>
  <c r="BI369" i="4"/>
  <c r="BH369" i="4"/>
  <c r="BG369" i="4"/>
  <c r="BF369" i="4"/>
  <c r="T369" i="4"/>
  <c r="R369" i="4"/>
  <c r="P369" i="4"/>
  <c r="BI368" i="4"/>
  <c r="BH368" i="4"/>
  <c r="BG368" i="4"/>
  <c r="BF368" i="4"/>
  <c r="T368" i="4"/>
  <c r="R368" i="4"/>
  <c r="P368" i="4"/>
  <c r="BI365" i="4"/>
  <c r="BH365" i="4"/>
  <c r="BG365" i="4"/>
  <c r="BF365" i="4"/>
  <c r="T365" i="4"/>
  <c r="R365" i="4"/>
  <c r="P365" i="4"/>
  <c r="BI362" i="4"/>
  <c r="BH362" i="4"/>
  <c r="BG362" i="4"/>
  <c r="BF362" i="4"/>
  <c r="T362" i="4"/>
  <c r="R362" i="4"/>
  <c r="P362" i="4"/>
  <c r="BI359" i="4"/>
  <c r="BH359" i="4"/>
  <c r="BG359" i="4"/>
  <c r="BF359" i="4"/>
  <c r="T359" i="4"/>
  <c r="R359" i="4"/>
  <c r="P359" i="4"/>
  <c r="BI356" i="4"/>
  <c r="BH356" i="4"/>
  <c r="BG356" i="4"/>
  <c r="BF356" i="4"/>
  <c r="T356" i="4"/>
  <c r="R356" i="4"/>
  <c r="P356" i="4"/>
  <c r="BI353" i="4"/>
  <c r="BH353" i="4"/>
  <c r="BG353" i="4"/>
  <c r="BF353" i="4"/>
  <c r="T353" i="4"/>
  <c r="R353" i="4"/>
  <c r="P353" i="4"/>
  <c r="BI350" i="4"/>
  <c r="BH350" i="4"/>
  <c r="BG350" i="4"/>
  <c r="BF350" i="4"/>
  <c r="T350" i="4"/>
  <c r="R350" i="4"/>
  <c r="P350" i="4"/>
  <c r="BI347" i="4"/>
  <c r="BH347" i="4"/>
  <c r="BG347" i="4"/>
  <c r="BF347" i="4"/>
  <c r="T347" i="4"/>
  <c r="R347" i="4"/>
  <c r="P347" i="4"/>
  <c r="BI344" i="4"/>
  <c r="BH344" i="4"/>
  <c r="BG344" i="4"/>
  <c r="BF344" i="4"/>
  <c r="T344" i="4"/>
  <c r="R344" i="4"/>
  <c r="P344" i="4"/>
  <c r="BI341" i="4"/>
  <c r="BH341" i="4"/>
  <c r="BG341" i="4"/>
  <c r="BF341" i="4"/>
  <c r="T341" i="4"/>
  <c r="R341" i="4"/>
  <c r="P341" i="4"/>
  <c r="BI338" i="4"/>
  <c r="BH338" i="4"/>
  <c r="BG338" i="4"/>
  <c r="BF338" i="4"/>
  <c r="T338" i="4"/>
  <c r="R338" i="4"/>
  <c r="P338" i="4"/>
  <c r="BI335" i="4"/>
  <c r="BH335" i="4"/>
  <c r="BG335" i="4"/>
  <c r="BF335" i="4"/>
  <c r="T335" i="4"/>
  <c r="R335" i="4"/>
  <c r="P335" i="4"/>
  <c r="BI332" i="4"/>
  <c r="BH332" i="4"/>
  <c r="BG332" i="4"/>
  <c r="BF332" i="4"/>
  <c r="T332" i="4"/>
  <c r="R332" i="4"/>
  <c r="P332" i="4"/>
  <c r="BI329" i="4"/>
  <c r="BH329" i="4"/>
  <c r="BG329" i="4"/>
  <c r="BF329" i="4"/>
  <c r="T329" i="4"/>
  <c r="R329" i="4"/>
  <c r="P329" i="4"/>
  <c r="BI326" i="4"/>
  <c r="BH326" i="4"/>
  <c r="BG326" i="4"/>
  <c r="BF326" i="4"/>
  <c r="T326" i="4"/>
  <c r="R326" i="4"/>
  <c r="P326" i="4"/>
  <c r="BI323" i="4"/>
  <c r="BH323" i="4"/>
  <c r="BG323" i="4"/>
  <c r="BF323" i="4"/>
  <c r="T323" i="4"/>
  <c r="R323" i="4"/>
  <c r="P323" i="4"/>
  <c r="BI320" i="4"/>
  <c r="BH320" i="4"/>
  <c r="BG320" i="4"/>
  <c r="BF320" i="4"/>
  <c r="T320" i="4"/>
  <c r="R320" i="4"/>
  <c r="P320" i="4"/>
  <c r="BI317" i="4"/>
  <c r="BH317" i="4"/>
  <c r="BG317" i="4"/>
  <c r="BF317" i="4"/>
  <c r="T317" i="4"/>
  <c r="R317" i="4"/>
  <c r="P317" i="4"/>
  <c r="BI314" i="4"/>
  <c r="BH314" i="4"/>
  <c r="BG314" i="4"/>
  <c r="BF314" i="4"/>
  <c r="T314" i="4"/>
  <c r="R314" i="4"/>
  <c r="P314" i="4"/>
  <c r="BI311" i="4"/>
  <c r="BH311" i="4"/>
  <c r="BG311" i="4"/>
  <c r="BF311" i="4"/>
  <c r="T311" i="4"/>
  <c r="R311" i="4"/>
  <c r="P311" i="4"/>
  <c r="BI308" i="4"/>
  <c r="BH308" i="4"/>
  <c r="BG308" i="4"/>
  <c r="BF308" i="4"/>
  <c r="T308" i="4"/>
  <c r="R308" i="4"/>
  <c r="P308" i="4"/>
  <c r="BI305" i="4"/>
  <c r="BH305" i="4"/>
  <c r="BG305" i="4"/>
  <c r="BF305" i="4"/>
  <c r="T305" i="4"/>
  <c r="R305" i="4"/>
  <c r="P305" i="4"/>
  <c r="BI302" i="4"/>
  <c r="BH302" i="4"/>
  <c r="BG302" i="4"/>
  <c r="BF302" i="4"/>
  <c r="T302" i="4"/>
  <c r="R302" i="4"/>
  <c r="P302" i="4"/>
  <c r="BI299" i="4"/>
  <c r="BH299" i="4"/>
  <c r="BG299" i="4"/>
  <c r="BF299" i="4"/>
  <c r="T299" i="4"/>
  <c r="R299" i="4"/>
  <c r="P299" i="4"/>
  <c r="BI296" i="4"/>
  <c r="BH296" i="4"/>
  <c r="BG296" i="4"/>
  <c r="BF296" i="4"/>
  <c r="T296" i="4"/>
  <c r="R296" i="4"/>
  <c r="P296" i="4"/>
  <c r="BI293" i="4"/>
  <c r="BH293" i="4"/>
  <c r="BG293" i="4"/>
  <c r="BF293" i="4"/>
  <c r="T293" i="4"/>
  <c r="R293" i="4"/>
  <c r="P293" i="4"/>
  <c r="BI290" i="4"/>
  <c r="BH290" i="4"/>
  <c r="BG290" i="4"/>
  <c r="BF290" i="4"/>
  <c r="T290" i="4"/>
  <c r="R290" i="4"/>
  <c r="P290" i="4"/>
  <c r="BI287" i="4"/>
  <c r="BH287" i="4"/>
  <c r="BG287" i="4"/>
  <c r="BF287" i="4"/>
  <c r="T287" i="4"/>
  <c r="R287" i="4"/>
  <c r="P287" i="4"/>
  <c r="BI284" i="4"/>
  <c r="BH284" i="4"/>
  <c r="BG284" i="4"/>
  <c r="BF284" i="4"/>
  <c r="T284" i="4"/>
  <c r="R284" i="4"/>
  <c r="P284" i="4"/>
  <c r="BI281" i="4"/>
  <c r="BH281" i="4"/>
  <c r="BG281" i="4"/>
  <c r="BF281" i="4"/>
  <c r="T281" i="4"/>
  <c r="R281" i="4"/>
  <c r="P281" i="4"/>
  <c r="BI278" i="4"/>
  <c r="BH278" i="4"/>
  <c r="BG278" i="4"/>
  <c r="BF278" i="4"/>
  <c r="T278" i="4"/>
  <c r="R278" i="4"/>
  <c r="P278" i="4"/>
  <c r="BI275" i="4"/>
  <c r="BH275" i="4"/>
  <c r="BG275" i="4"/>
  <c r="BF275" i="4"/>
  <c r="T275" i="4"/>
  <c r="R275" i="4"/>
  <c r="P275" i="4"/>
  <c r="BI272" i="4"/>
  <c r="BH272" i="4"/>
  <c r="BG272" i="4"/>
  <c r="BF272" i="4"/>
  <c r="T272" i="4"/>
  <c r="R272" i="4"/>
  <c r="P272" i="4"/>
  <c r="BI269" i="4"/>
  <c r="BH269" i="4"/>
  <c r="BG269" i="4"/>
  <c r="BF269" i="4"/>
  <c r="T269" i="4"/>
  <c r="R269" i="4"/>
  <c r="P269" i="4"/>
  <c r="BI268" i="4"/>
  <c r="BH268" i="4"/>
  <c r="BG268" i="4"/>
  <c r="BF268" i="4"/>
  <c r="T268" i="4"/>
  <c r="R268" i="4"/>
  <c r="P268" i="4"/>
  <c r="BI265" i="4"/>
  <c r="BH265" i="4"/>
  <c r="BG265" i="4"/>
  <c r="BF265" i="4"/>
  <c r="T265" i="4"/>
  <c r="R265" i="4"/>
  <c r="P265" i="4"/>
  <c r="BI262" i="4"/>
  <c r="BH262" i="4"/>
  <c r="BG262" i="4"/>
  <c r="BF262" i="4"/>
  <c r="T262" i="4"/>
  <c r="R262" i="4"/>
  <c r="P262" i="4"/>
  <c r="BI259" i="4"/>
  <c r="BH259" i="4"/>
  <c r="BG259" i="4"/>
  <c r="BF259" i="4"/>
  <c r="T259" i="4"/>
  <c r="R259" i="4"/>
  <c r="P259" i="4"/>
  <c r="BI256" i="4"/>
  <c r="BH256" i="4"/>
  <c r="BG256" i="4"/>
  <c r="BF256" i="4"/>
  <c r="T256" i="4"/>
  <c r="R256" i="4"/>
  <c r="P256" i="4"/>
  <c r="BI253" i="4"/>
  <c r="BH253" i="4"/>
  <c r="BG253" i="4"/>
  <c r="BF253" i="4"/>
  <c r="T253" i="4"/>
  <c r="R253" i="4"/>
  <c r="P253" i="4"/>
  <c r="BI250" i="4"/>
  <c r="BH250" i="4"/>
  <c r="BG250" i="4"/>
  <c r="BF250" i="4"/>
  <c r="T250" i="4"/>
  <c r="R250" i="4"/>
  <c r="P250" i="4"/>
  <c r="BI247" i="4"/>
  <c r="BH247" i="4"/>
  <c r="BG247" i="4"/>
  <c r="BF247" i="4"/>
  <c r="T247" i="4"/>
  <c r="R247" i="4"/>
  <c r="P247" i="4"/>
  <c r="BI244" i="4"/>
  <c r="BH244" i="4"/>
  <c r="BG244" i="4"/>
  <c r="BF244" i="4"/>
  <c r="T244" i="4"/>
  <c r="R244" i="4"/>
  <c r="P244" i="4"/>
  <c r="BI241" i="4"/>
  <c r="BH241" i="4"/>
  <c r="BG241" i="4"/>
  <c r="BF241" i="4"/>
  <c r="T241" i="4"/>
  <c r="R241" i="4"/>
  <c r="P241" i="4"/>
  <c r="BI238" i="4"/>
  <c r="BH238" i="4"/>
  <c r="BG238" i="4"/>
  <c r="BF238" i="4"/>
  <c r="T238" i="4"/>
  <c r="R238" i="4"/>
  <c r="P238" i="4"/>
  <c r="BI235" i="4"/>
  <c r="BH235" i="4"/>
  <c r="BG235" i="4"/>
  <c r="BF235" i="4"/>
  <c r="T235" i="4"/>
  <c r="R235" i="4"/>
  <c r="P235" i="4"/>
  <c r="BI232" i="4"/>
  <c r="BH232" i="4"/>
  <c r="BG232" i="4"/>
  <c r="BF232" i="4"/>
  <c r="T232" i="4"/>
  <c r="R232" i="4"/>
  <c r="P232" i="4"/>
  <c r="BI229" i="4"/>
  <c r="BH229" i="4"/>
  <c r="BG229" i="4"/>
  <c r="BF229" i="4"/>
  <c r="T229" i="4"/>
  <c r="R229" i="4"/>
  <c r="P229" i="4"/>
  <c r="BI226" i="4"/>
  <c r="BH226" i="4"/>
  <c r="BG226" i="4"/>
  <c r="BF226" i="4"/>
  <c r="T226" i="4"/>
  <c r="R226" i="4"/>
  <c r="P226" i="4"/>
  <c r="BI223" i="4"/>
  <c r="BH223" i="4"/>
  <c r="BG223" i="4"/>
  <c r="BF223" i="4"/>
  <c r="T223" i="4"/>
  <c r="R223" i="4"/>
  <c r="P223" i="4"/>
  <c r="BI220" i="4"/>
  <c r="BH220" i="4"/>
  <c r="BG220" i="4"/>
  <c r="BF220" i="4"/>
  <c r="T220" i="4"/>
  <c r="R220" i="4"/>
  <c r="P220" i="4"/>
  <c r="BI217" i="4"/>
  <c r="BH217" i="4"/>
  <c r="BG217" i="4"/>
  <c r="BF217" i="4"/>
  <c r="T217" i="4"/>
  <c r="R217" i="4"/>
  <c r="P217" i="4"/>
  <c r="BI214" i="4"/>
  <c r="BH214" i="4"/>
  <c r="BG214" i="4"/>
  <c r="BF214" i="4"/>
  <c r="T214" i="4"/>
  <c r="R214" i="4"/>
  <c r="P214" i="4"/>
  <c r="BI211" i="4"/>
  <c r="BH211" i="4"/>
  <c r="BG211" i="4"/>
  <c r="BF211" i="4"/>
  <c r="T211" i="4"/>
  <c r="R211" i="4"/>
  <c r="P211" i="4"/>
  <c r="BI208" i="4"/>
  <c r="BH208" i="4"/>
  <c r="BG208" i="4"/>
  <c r="BF208" i="4"/>
  <c r="T208" i="4"/>
  <c r="R208" i="4"/>
  <c r="P208" i="4"/>
  <c r="BI205" i="4"/>
  <c r="BH205" i="4"/>
  <c r="BG205" i="4"/>
  <c r="BF205" i="4"/>
  <c r="T205" i="4"/>
  <c r="R205" i="4"/>
  <c r="P205" i="4"/>
  <c r="BI202" i="4"/>
  <c r="BH202" i="4"/>
  <c r="BG202" i="4"/>
  <c r="BF202" i="4"/>
  <c r="T202" i="4"/>
  <c r="R202" i="4"/>
  <c r="P202" i="4"/>
  <c r="BI199" i="4"/>
  <c r="BH199" i="4"/>
  <c r="BG199" i="4"/>
  <c r="BF199" i="4"/>
  <c r="T199" i="4"/>
  <c r="R199" i="4"/>
  <c r="P199" i="4"/>
  <c r="BI196" i="4"/>
  <c r="BH196" i="4"/>
  <c r="BG196" i="4"/>
  <c r="BF196" i="4"/>
  <c r="T196" i="4"/>
  <c r="R196" i="4"/>
  <c r="P196" i="4"/>
  <c r="BI192" i="4"/>
  <c r="BH192" i="4"/>
  <c r="BG192" i="4"/>
  <c r="BF192" i="4"/>
  <c r="T192" i="4"/>
  <c r="R192" i="4"/>
  <c r="P192" i="4"/>
  <c r="BI189" i="4"/>
  <c r="BH189" i="4"/>
  <c r="BG189" i="4"/>
  <c r="BF189" i="4"/>
  <c r="T189" i="4"/>
  <c r="R189" i="4"/>
  <c r="P189" i="4"/>
  <c r="BI185" i="4"/>
  <c r="BH185" i="4"/>
  <c r="BG185" i="4"/>
  <c r="BF185" i="4"/>
  <c r="T185" i="4"/>
  <c r="R185" i="4"/>
  <c r="P185" i="4"/>
  <c r="BI181" i="4"/>
  <c r="BH181" i="4"/>
  <c r="BG181" i="4"/>
  <c r="BF181" i="4"/>
  <c r="T181" i="4"/>
  <c r="R181" i="4"/>
  <c r="P181" i="4"/>
  <c r="BI178" i="4"/>
  <c r="BH178" i="4"/>
  <c r="BG178" i="4"/>
  <c r="BF178" i="4"/>
  <c r="T178" i="4"/>
  <c r="R178" i="4"/>
  <c r="P178" i="4"/>
  <c r="BI175" i="4"/>
  <c r="BH175" i="4"/>
  <c r="BG175" i="4"/>
  <c r="BF175" i="4"/>
  <c r="T175" i="4"/>
  <c r="R175" i="4"/>
  <c r="P175" i="4"/>
  <c r="BI172" i="4"/>
  <c r="BH172" i="4"/>
  <c r="BG172" i="4"/>
  <c r="BF172" i="4"/>
  <c r="T172" i="4"/>
  <c r="R172" i="4"/>
  <c r="P172" i="4"/>
  <c r="BI169" i="4"/>
  <c r="BH169" i="4"/>
  <c r="BG169" i="4"/>
  <c r="BF169" i="4"/>
  <c r="T169" i="4"/>
  <c r="R169" i="4"/>
  <c r="P169" i="4"/>
  <c r="BI166" i="4"/>
  <c r="BH166" i="4"/>
  <c r="BG166" i="4"/>
  <c r="BF166" i="4"/>
  <c r="T166" i="4"/>
  <c r="R166" i="4"/>
  <c r="P166" i="4"/>
  <c r="BI163" i="4"/>
  <c r="BH163" i="4"/>
  <c r="BG163" i="4"/>
  <c r="BF163" i="4"/>
  <c r="T163" i="4"/>
  <c r="R163" i="4"/>
  <c r="P163" i="4"/>
  <c r="BI160" i="4"/>
  <c r="BH160" i="4"/>
  <c r="BG160" i="4"/>
  <c r="BF160" i="4"/>
  <c r="T160" i="4"/>
  <c r="R160" i="4"/>
  <c r="P160" i="4"/>
  <c r="BI157" i="4"/>
  <c r="BH157" i="4"/>
  <c r="BG157" i="4"/>
  <c r="BF157" i="4"/>
  <c r="T157" i="4"/>
  <c r="R157" i="4"/>
  <c r="P157" i="4"/>
  <c r="BI154" i="4"/>
  <c r="BH154" i="4"/>
  <c r="BG154" i="4"/>
  <c r="BF154" i="4"/>
  <c r="T154" i="4"/>
  <c r="R154" i="4"/>
  <c r="P154" i="4"/>
  <c r="BI151" i="4"/>
  <c r="BH151" i="4"/>
  <c r="BG151" i="4"/>
  <c r="BF151" i="4"/>
  <c r="T151" i="4"/>
  <c r="R151" i="4"/>
  <c r="P151" i="4"/>
  <c r="BI148" i="4"/>
  <c r="BH148" i="4"/>
  <c r="BG148" i="4"/>
  <c r="BF148" i="4"/>
  <c r="T148" i="4"/>
  <c r="R148" i="4"/>
  <c r="P148" i="4"/>
  <c r="BI145" i="4"/>
  <c r="BH145" i="4"/>
  <c r="BG145" i="4"/>
  <c r="BF145" i="4"/>
  <c r="T145" i="4"/>
  <c r="R145" i="4"/>
  <c r="P145" i="4"/>
  <c r="BI141" i="4"/>
  <c r="BH141" i="4"/>
  <c r="BG141" i="4"/>
  <c r="BF141" i="4"/>
  <c r="T141" i="4"/>
  <c r="R141" i="4"/>
  <c r="P141" i="4"/>
  <c r="BI138" i="4"/>
  <c r="BH138" i="4"/>
  <c r="BG138" i="4"/>
  <c r="BF138" i="4"/>
  <c r="T138" i="4"/>
  <c r="R138" i="4"/>
  <c r="P138" i="4"/>
  <c r="BI135" i="4"/>
  <c r="BH135" i="4"/>
  <c r="BG135" i="4"/>
  <c r="BF135" i="4"/>
  <c r="T135" i="4"/>
  <c r="R135" i="4"/>
  <c r="P135" i="4"/>
  <c r="BI132" i="4"/>
  <c r="BH132" i="4"/>
  <c r="BG132" i="4"/>
  <c r="BF132" i="4"/>
  <c r="T132" i="4"/>
  <c r="R132" i="4"/>
  <c r="P132" i="4"/>
  <c r="J126" i="4"/>
  <c r="J125" i="4"/>
  <c r="F125" i="4"/>
  <c r="F123" i="4"/>
  <c r="E121" i="4"/>
  <c r="J94" i="4"/>
  <c r="J93" i="4"/>
  <c r="F93" i="4"/>
  <c r="F91" i="4"/>
  <c r="E89" i="4"/>
  <c r="J20" i="4"/>
  <c r="E20" i="4"/>
  <c r="F126" i="4"/>
  <c r="J19" i="4"/>
  <c r="J14" i="4"/>
  <c r="J91" i="4" s="1"/>
  <c r="E7" i="4"/>
  <c r="E117" i="4" s="1"/>
  <c r="J39" i="3"/>
  <c r="J38" i="3"/>
  <c r="AY97" i="1"/>
  <c r="J37" i="3"/>
  <c r="AX97" i="1"/>
  <c r="BI199" i="3"/>
  <c r="BH199" i="3"/>
  <c r="BG199" i="3"/>
  <c r="BF199" i="3"/>
  <c r="T199" i="3"/>
  <c r="R199" i="3"/>
  <c r="P199" i="3"/>
  <c r="BI196" i="3"/>
  <c r="BH196" i="3"/>
  <c r="BG196" i="3"/>
  <c r="BF196" i="3"/>
  <c r="T196" i="3"/>
  <c r="R196" i="3"/>
  <c r="P196" i="3"/>
  <c r="BI191" i="3"/>
  <c r="BH191" i="3"/>
  <c r="BG191" i="3"/>
  <c r="BF191" i="3"/>
  <c r="T191" i="3"/>
  <c r="R191" i="3"/>
  <c r="P191" i="3"/>
  <c r="BI188" i="3"/>
  <c r="BH188" i="3"/>
  <c r="BG188" i="3"/>
  <c r="BF188" i="3"/>
  <c r="T188" i="3"/>
  <c r="R188" i="3"/>
  <c r="P188" i="3"/>
  <c r="BI185" i="3"/>
  <c r="BH185" i="3"/>
  <c r="BG185" i="3"/>
  <c r="BF185" i="3"/>
  <c r="T185" i="3"/>
  <c r="R185" i="3"/>
  <c r="P185" i="3"/>
  <c r="BI182" i="3"/>
  <c r="BH182" i="3"/>
  <c r="BG182" i="3"/>
  <c r="BF182" i="3"/>
  <c r="T182" i="3"/>
  <c r="R182" i="3"/>
  <c r="P182" i="3"/>
  <c r="BI179" i="3"/>
  <c r="BH179" i="3"/>
  <c r="BG179" i="3"/>
  <c r="BF179" i="3"/>
  <c r="T179" i="3"/>
  <c r="R179" i="3"/>
  <c r="P179" i="3"/>
  <c r="BI176" i="3"/>
  <c r="BH176" i="3"/>
  <c r="BG176" i="3"/>
  <c r="BF176" i="3"/>
  <c r="T176" i="3"/>
  <c r="R176" i="3"/>
  <c r="P176" i="3"/>
  <c r="BI174" i="3"/>
  <c r="BH174" i="3"/>
  <c r="BG174" i="3"/>
  <c r="BF174" i="3"/>
  <c r="T174" i="3"/>
  <c r="R174" i="3"/>
  <c r="P174" i="3"/>
  <c r="BI172" i="3"/>
  <c r="BH172" i="3"/>
  <c r="BG172" i="3"/>
  <c r="BF172" i="3"/>
  <c r="T172" i="3"/>
  <c r="R172" i="3"/>
  <c r="P172" i="3"/>
  <c r="BI170" i="3"/>
  <c r="BH170" i="3"/>
  <c r="BG170" i="3"/>
  <c r="BF170" i="3"/>
  <c r="T170" i="3"/>
  <c r="R170" i="3"/>
  <c r="P170" i="3"/>
  <c r="BI167" i="3"/>
  <c r="BH167" i="3"/>
  <c r="BG167" i="3"/>
  <c r="BF167" i="3"/>
  <c r="T167" i="3"/>
  <c r="R167" i="3"/>
  <c r="P167" i="3"/>
  <c r="BI164" i="3"/>
  <c r="BH164" i="3"/>
  <c r="BG164" i="3"/>
  <c r="BF164" i="3"/>
  <c r="T164" i="3"/>
  <c r="R164" i="3"/>
  <c r="P164" i="3"/>
  <c r="BI161" i="3"/>
  <c r="BH161" i="3"/>
  <c r="BG161" i="3"/>
  <c r="BF161" i="3"/>
  <c r="T161" i="3"/>
  <c r="R161" i="3"/>
  <c r="P161" i="3"/>
  <c r="BI158" i="3"/>
  <c r="BH158" i="3"/>
  <c r="BG158" i="3"/>
  <c r="BF158" i="3"/>
  <c r="T158" i="3"/>
  <c r="R158" i="3"/>
  <c r="P158" i="3"/>
  <c r="BI155" i="3"/>
  <c r="BH155" i="3"/>
  <c r="BG155" i="3"/>
  <c r="BF155" i="3"/>
  <c r="T155" i="3"/>
  <c r="R155" i="3"/>
  <c r="P155" i="3"/>
  <c r="BI152" i="3"/>
  <c r="BH152" i="3"/>
  <c r="BG152" i="3"/>
  <c r="BF152" i="3"/>
  <c r="T152" i="3"/>
  <c r="R152" i="3"/>
  <c r="P152" i="3"/>
  <c r="BI149" i="3"/>
  <c r="BH149" i="3"/>
  <c r="BG149" i="3"/>
  <c r="BF149" i="3"/>
  <c r="T149" i="3"/>
  <c r="R149" i="3"/>
  <c r="P149" i="3"/>
  <c r="BI146" i="3"/>
  <c r="BH146" i="3"/>
  <c r="BG146" i="3"/>
  <c r="BF146" i="3"/>
  <c r="T146" i="3"/>
  <c r="R146" i="3"/>
  <c r="P146" i="3"/>
  <c r="BI144" i="3"/>
  <c r="BH144" i="3"/>
  <c r="BG144" i="3"/>
  <c r="BF144" i="3"/>
  <c r="T144" i="3"/>
  <c r="R144" i="3"/>
  <c r="P144" i="3"/>
  <c r="BI141" i="3"/>
  <c r="BH141" i="3"/>
  <c r="BG141" i="3"/>
  <c r="BF141" i="3"/>
  <c r="T141" i="3"/>
  <c r="R141" i="3"/>
  <c r="P141" i="3"/>
  <c r="BI138" i="3"/>
  <c r="BH138" i="3"/>
  <c r="BG138" i="3"/>
  <c r="BF138" i="3"/>
  <c r="T138" i="3"/>
  <c r="R138" i="3"/>
  <c r="P138" i="3"/>
  <c r="BI135" i="3"/>
  <c r="BH135" i="3"/>
  <c r="BG135" i="3"/>
  <c r="BF135" i="3"/>
  <c r="T135" i="3"/>
  <c r="R135" i="3"/>
  <c r="P135" i="3"/>
  <c r="BI133" i="3"/>
  <c r="BH133" i="3"/>
  <c r="BG133" i="3"/>
  <c r="BF133" i="3"/>
  <c r="T133" i="3"/>
  <c r="R133" i="3"/>
  <c r="P133" i="3"/>
  <c r="BI130" i="3"/>
  <c r="BH130" i="3"/>
  <c r="BG130" i="3"/>
  <c r="BF130" i="3"/>
  <c r="T130" i="3"/>
  <c r="R130" i="3"/>
  <c r="P130" i="3"/>
  <c r="BI127" i="3"/>
  <c r="BH127" i="3"/>
  <c r="BG127" i="3"/>
  <c r="BF127" i="3"/>
  <c r="T127" i="3"/>
  <c r="R127" i="3"/>
  <c r="P127" i="3"/>
  <c r="J121" i="3"/>
  <c r="J120" i="3"/>
  <c r="F120" i="3"/>
  <c r="F118" i="3"/>
  <c r="E116" i="3"/>
  <c r="J94" i="3"/>
  <c r="J93" i="3"/>
  <c r="F93" i="3"/>
  <c r="F91" i="3"/>
  <c r="E89" i="3"/>
  <c r="J20" i="3"/>
  <c r="E20" i="3"/>
  <c r="F121" i="3" s="1"/>
  <c r="J19" i="3"/>
  <c r="J14" i="3"/>
  <c r="J91" i="3"/>
  <c r="E7" i="3"/>
  <c r="E112" i="3"/>
  <c r="J39" i="2"/>
  <c r="J38" i="2"/>
  <c r="AY96" i="1" s="1"/>
  <c r="J37" i="2"/>
  <c r="AX96" i="1"/>
  <c r="BI6436" i="2"/>
  <c r="BH6436" i="2"/>
  <c r="BG6436" i="2"/>
  <c r="BF6436" i="2"/>
  <c r="T6436" i="2"/>
  <c r="R6436" i="2"/>
  <c r="P6436" i="2"/>
  <c r="BI6426" i="2"/>
  <c r="BH6426" i="2"/>
  <c r="BG6426" i="2"/>
  <c r="BF6426" i="2"/>
  <c r="T6426" i="2"/>
  <c r="R6426" i="2"/>
  <c r="P6426" i="2"/>
  <c r="BI6370" i="2"/>
  <c r="BH6370" i="2"/>
  <c r="BG6370" i="2"/>
  <c r="BF6370" i="2"/>
  <c r="T6370" i="2"/>
  <c r="R6370" i="2"/>
  <c r="P6370" i="2"/>
  <c r="BI6349" i="2"/>
  <c r="BH6349" i="2"/>
  <c r="BG6349" i="2"/>
  <c r="BF6349" i="2"/>
  <c r="T6349" i="2"/>
  <c r="R6349" i="2"/>
  <c r="P6349" i="2"/>
  <c r="BI6343" i="2"/>
  <c r="BH6343" i="2"/>
  <c r="BG6343" i="2"/>
  <c r="BF6343" i="2"/>
  <c r="T6343" i="2"/>
  <c r="R6343" i="2"/>
  <c r="P6343" i="2"/>
  <c r="BI6341" i="2"/>
  <c r="BH6341" i="2"/>
  <c r="BG6341" i="2"/>
  <c r="BF6341" i="2"/>
  <c r="T6341" i="2"/>
  <c r="R6341" i="2"/>
  <c r="P6341" i="2"/>
  <c r="BI6326" i="2"/>
  <c r="BH6326" i="2"/>
  <c r="BG6326" i="2"/>
  <c r="BF6326" i="2"/>
  <c r="T6326" i="2"/>
  <c r="R6326" i="2"/>
  <c r="P6326" i="2"/>
  <c r="BI6324" i="2"/>
  <c r="BH6324" i="2"/>
  <c r="BG6324" i="2"/>
  <c r="BF6324" i="2"/>
  <c r="T6324" i="2"/>
  <c r="R6324" i="2"/>
  <c r="P6324" i="2"/>
  <c r="BI6308" i="2"/>
  <c r="BH6308" i="2"/>
  <c r="BG6308" i="2"/>
  <c r="BF6308" i="2"/>
  <c r="T6308" i="2"/>
  <c r="R6308" i="2"/>
  <c r="P6308" i="2"/>
  <c r="BI6306" i="2"/>
  <c r="BH6306" i="2"/>
  <c r="BG6306" i="2"/>
  <c r="BF6306" i="2"/>
  <c r="T6306" i="2"/>
  <c r="R6306" i="2"/>
  <c r="P6306" i="2"/>
  <c r="BI6294" i="2"/>
  <c r="BH6294" i="2"/>
  <c r="BG6294" i="2"/>
  <c r="BF6294" i="2"/>
  <c r="T6294" i="2"/>
  <c r="R6294" i="2"/>
  <c r="P6294" i="2"/>
  <c r="BI6292" i="2"/>
  <c r="BH6292" i="2"/>
  <c r="BG6292" i="2"/>
  <c r="BF6292" i="2"/>
  <c r="T6292" i="2"/>
  <c r="R6292" i="2"/>
  <c r="P6292" i="2"/>
  <c r="BI6285" i="2"/>
  <c r="BH6285" i="2"/>
  <c r="BG6285" i="2"/>
  <c r="BF6285" i="2"/>
  <c r="T6285" i="2"/>
  <c r="R6285" i="2"/>
  <c r="P6285" i="2"/>
  <c r="BI6284" i="2"/>
  <c r="BH6284" i="2"/>
  <c r="BG6284" i="2"/>
  <c r="BF6284" i="2"/>
  <c r="T6284" i="2"/>
  <c r="R6284" i="2"/>
  <c r="P6284" i="2"/>
  <c r="BI6283" i="2"/>
  <c r="BH6283" i="2"/>
  <c r="BG6283" i="2"/>
  <c r="BF6283" i="2"/>
  <c r="T6283" i="2"/>
  <c r="R6283" i="2"/>
  <c r="P6283" i="2"/>
  <c r="BI6260" i="2"/>
  <c r="BH6260" i="2"/>
  <c r="BG6260" i="2"/>
  <c r="BF6260" i="2"/>
  <c r="T6260" i="2"/>
  <c r="R6260" i="2"/>
  <c r="P6260" i="2"/>
  <c r="BI6249" i="2"/>
  <c r="BH6249" i="2"/>
  <c r="BG6249" i="2"/>
  <c r="BF6249" i="2"/>
  <c r="T6249" i="2"/>
  <c r="R6249" i="2"/>
  <c r="P6249" i="2"/>
  <c r="BI6239" i="2"/>
  <c r="BH6239" i="2"/>
  <c r="BG6239" i="2"/>
  <c r="BF6239" i="2"/>
  <c r="T6239" i="2"/>
  <c r="R6239" i="2"/>
  <c r="P6239" i="2"/>
  <c r="BI6236" i="2"/>
  <c r="BH6236" i="2"/>
  <c r="BG6236" i="2"/>
  <c r="BF6236" i="2"/>
  <c r="T6236" i="2"/>
  <c r="R6236" i="2"/>
  <c r="P6236" i="2"/>
  <c r="BI6165" i="2"/>
  <c r="BH6165" i="2"/>
  <c r="BG6165" i="2"/>
  <c r="BF6165" i="2"/>
  <c r="T6165" i="2"/>
  <c r="R6165" i="2"/>
  <c r="P6165" i="2"/>
  <c r="BI6159" i="2"/>
  <c r="BH6159" i="2"/>
  <c r="BG6159" i="2"/>
  <c r="BF6159" i="2"/>
  <c r="T6159" i="2"/>
  <c r="R6159" i="2"/>
  <c r="P6159" i="2"/>
  <c r="BI6127" i="2"/>
  <c r="BH6127" i="2"/>
  <c r="BG6127" i="2"/>
  <c r="BF6127" i="2"/>
  <c r="T6127" i="2"/>
  <c r="R6127" i="2"/>
  <c r="P6127" i="2"/>
  <c r="BI6095" i="2"/>
  <c r="BH6095" i="2"/>
  <c r="BG6095" i="2"/>
  <c r="BF6095" i="2"/>
  <c r="T6095" i="2"/>
  <c r="R6095" i="2"/>
  <c r="P6095" i="2"/>
  <c r="BI6063" i="2"/>
  <c r="BH6063" i="2"/>
  <c r="BG6063" i="2"/>
  <c r="BF6063" i="2"/>
  <c r="T6063" i="2"/>
  <c r="R6063" i="2"/>
  <c r="P6063" i="2"/>
  <c r="BI6017" i="2"/>
  <c r="BH6017" i="2"/>
  <c r="BG6017" i="2"/>
  <c r="BF6017" i="2"/>
  <c r="T6017" i="2"/>
  <c r="R6017" i="2"/>
  <c r="P6017" i="2"/>
  <c r="BI6015" i="2"/>
  <c r="BH6015" i="2"/>
  <c r="BG6015" i="2"/>
  <c r="BF6015" i="2"/>
  <c r="T6015" i="2"/>
  <c r="R6015" i="2"/>
  <c r="P6015" i="2"/>
  <c r="BI5898" i="2"/>
  <c r="BH5898" i="2"/>
  <c r="BG5898" i="2"/>
  <c r="BF5898" i="2"/>
  <c r="T5898" i="2"/>
  <c r="R5898" i="2"/>
  <c r="P5898" i="2"/>
  <c r="BI5896" i="2"/>
  <c r="BH5896" i="2"/>
  <c r="BG5896" i="2"/>
  <c r="BF5896" i="2"/>
  <c r="T5896" i="2"/>
  <c r="R5896" i="2"/>
  <c r="P5896" i="2"/>
  <c r="BI5893" i="2"/>
  <c r="BH5893" i="2"/>
  <c r="BG5893" i="2"/>
  <c r="BF5893" i="2"/>
  <c r="T5893" i="2"/>
  <c r="R5893" i="2"/>
  <c r="P5893" i="2"/>
  <c r="BI5883" i="2"/>
  <c r="BH5883" i="2"/>
  <c r="BG5883" i="2"/>
  <c r="BF5883" i="2"/>
  <c r="T5883" i="2"/>
  <c r="R5883" i="2"/>
  <c r="P5883" i="2"/>
  <c r="BI5882" i="2"/>
  <c r="BH5882" i="2"/>
  <c r="BG5882" i="2"/>
  <c r="BF5882" i="2"/>
  <c r="T5882" i="2"/>
  <c r="R5882" i="2"/>
  <c r="P5882" i="2"/>
  <c r="BI5869" i="2"/>
  <c r="BH5869" i="2"/>
  <c r="BG5869" i="2"/>
  <c r="BF5869" i="2"/>
  <c r="T5869" i="2"/>
  <c r="R5869" i="2"/>
  <c r="P5869" i="2"/>
  <c r="BI5866" i="2"/>
  <c r="BH5866" i="2"/>
  <c r="BG5866" i="2"/>
  <c r="BF5866" i="2"/>
  <c r="T5866" i="2"/>
  <c r="R5866" i="2"/>
  <c r="P5866" i="2"/>
  <c r="BI5864" i="2"/>
  <c r="BH5864" i="2"/>
  <c r="BG5864" i="2"/>
  <c r="BF5864" i="2"/>
  <c r="T5864" i="2"/>
  <c r="R5864" i="2"/>
  <c r="P5864" i="2"/>
  <c r="BI5856" i="2"/>
  <c r="BH5856" i="2"/>
  <c r="BG5856" i="2"/>
  <c r="BF5856" i="2"/>
  <c r="T5856" i="2"/>
  <c r="R5856" i="2"/>
  <c r="P5856" i="2"/>
  <c r="BI5851" i="2"/>
  <c r="BH5851" i="2"/>
  <c r="BG5851" i="2"/>
  <c r="BF5851" i="2"/>
  <c r="T5851" i="2"/>
  <c r="R5851" i="2"/>
  <c r="P5851" i="2"/>
  <c r="BI5844" i="2"/>
  <c r="BH5844" i="2"/>
  <c r="BG5844" i="2"/>
  <c r="BF5844" i="2"/>
  <c r="T5844" i="2"/>
  <c r="R5844" i="2"/>
  <c r="P5844" i="2"/>
  <c r="BI5837" i="2"/>
  <c r="BH5837" i="2"/>
  <c r="BG5837" i="2"/>
  <c r="BF5837" i="2"/>
  <c r="T5837" i="2"/>
  <c r="R5837" i="2"/>
  <c r="P5837" i="2"/>
  <c r="BI5809" i="2"/>
  <c r="BH5809" i="2"/>
  <c r="BG5809" i="2"/>
  <c r="BF5809" i="2"/>
  <c r="T5809" i="2"/>
  <c r="R5809" i="2"/>
  <c r="P5809" i="2"/>
  <c r="BI5781" i="2"/>
  <c r="BH5781" i="2"/>
  <c r="BG5781" i="2"/>
  <c r="BF5781" i="2"/>
  <c r="T5781" i="2"/>
  <c r="R5781" i="2"/>
  <c r="P5781" i="2"/>
  <c r="BI5773" i="2"/>
  <c r="BH5773" i="2"/>
  <c r="BG5773" i="2"/>
  <c r="BF5773" i="2"/>
  <c r="T5773" i="2"/>
  <c r="R5773" i="2"/>
  <c r="P5773" i="2"/>
  <c r="BI5766" i="2"/>
  <c r="BH5766" i="2"/>
  <c r="BG5766" i="2"/>
  <c r="BF5766" i="2"/>
  <c r="T5766" i="2"/>
  <c r="R5766" i="2"/>
  <c r="P5766" i="2"/>
  <c r="BI5736" i="2"/>
  <c r="BH5736" i="2"/>
  <c r="BG5736" i="2"/>
  <c r="BF5736" i="2"/>
  <c r="T5736" i="2"/>
  <c r="R5736" i="2"/>
  <c r="P5736" i="2"/>
  <c r="BI5705" i="2"/>
  <c r="BH5705" i="2"/>
  <c r="BG5705" i="2"/>
  <c r="BF5705" i="2"/>
  <c r="T5705" i="2"/>
  <c r="R5705" i="2"/>
  <c r="P5705" i="2"/>
  <c r="BI5696" i="2"/>
  <c r="BH5696" i="2"/>
  <c r="BG5696" i="2"/>
  <c r="BF5696" i="2"/>
  <c r="T5696" i="2"/>
  <c r="R5696" i="2"/>
  <c r="P5696" i="2"/>
  <c r="BI5687" i="2"/>
  <c r="BH5687" i="2"/>
  <c r="BG5687" i="2"/>
  <c r="BF5687" i="2"/>
  <c r="T5687" i="2"/>
  <c r="R5687" i="2"/>
  <c r="P5687" i="2"/>
  <c r="BI5678" i="2"/>
  <c r="BH5678" i="2"/>
  <c r="BG5678" i="2"/>
  <c r="BF5678" i="2"/>
  <c r="T5678" i="2"/>
  <c r="R5678" i="2"/>
  <c r="P5678" i="2"/>
  <c r="BI5669" i="2"/>
  <c r="BH5669" i="2"/>
  <c r="BG5669" i="2"/>
  <c r="BF5669" i="2"/>
  <c r="T5669" i="2"/>
  <c r="R5669" i="2"/>
  <c r="P5669" i="2"/>
  <c r="BI5584" i="2"/>
  <c r="BH5584" i="2"/>
  <c r="BG5584" i="2"/>
  <c r="BF5584" i="2"/>
  <c r="T5584" i="2"/>
  <c r="R5584" i="2"/>
  <c r="P5584" i="2"/>
  <c r="BI5500" i="2"/>
  <c r="BH5500" i="2"/>
  <c r="BG5500" i="2"/>
  <c r="BF5500" i="2"/>
  <c r="T5500" i="2"/>
  <c r="R5500" i="2"/>
  <c r="P5500" i="2"/>
  <c r="BI5494" i="2"/>
  <c r="BH5494" i="2"/>
  <c r="BG5494" i="2"/>
  <c r="BF5494" i="2"/>
  <c r="T5494" i="2"/>
  <c r="R5494" i="2"/>
  <c r="P5494" i="2"/>
  <c r="BI5487" i="2"/>
  <c r="BH5487" i="2"/>
  <c r="BG5487" i="2"/>
  <c r="BF5487" i="2"/>
  <c r="T5487" i="2"/>
  <c r="R5487" i="2"/>
  <c r="P5487" i="2"/>
  <c r="BI5479" i="2"/>
  <c r="BH5479" i="2"/>
  <c r="BG5479" i="2"/>
  <c r="BF5479" i="2"/>
  <c r="T5479" i="2"/>
  <c r="R5479" i="2"/>
  <c r="P5479" i="2"/>
  <c r="BI5472" i="2"/>
  <c r="BH5472" i="2"/>
  <c r="BG5472" i="2"/>
  <c r="BF5472" i="2"/>
  <c r="T5472" i="2"/>
  <c r="R5472" i="2"/>
  <c r="P5472" i="2"/>
  <c r="BI5469" i="2"/>
  <c r="BH5469" i="2"/>
  <c r="BG5469" i="2"/>
  <c r="BF5469" i="2"/>
  <c r="T5469" i="2"/>
  <c r="R5469" i="2"/>
  <c r="P5469" i="2"/>
  <c r="BI5466" i="2"/>
  <c r="BH5466" i="2"/>
  <c r="BG5466" i="2"/>
  <c r="BF5466" i="2"/>
  <c r="T5466" i="2"/>
  <c r="R5466" i="2"/>
  <c r="P5466" i="2"/>
  <c r="BI5464" i="2"/>
  <c r="BH5464" i="2"/>
  <c r="BG5464" i="2"/>
  <c r="BF5464" i="2"/>
  <c r="T5464" i="2"/>
  <c r="R5464" i="2"/>
  <c r="P5464" i="2"/>
  <c r="BI5454" i="2"/>
  <c r="BH5454" i="2"/>
  <c r="BG5454" i="2"/>
  <c r="BF5454" i="2"/>
  <c r="T5454" i="2"/>
  <c r="R5454" i="2"/>
  <c r="P5454" i="2"/>
  <c r="BI5452" i="2"/>
  <c r="BH5452" i="2"/>
  <c r="BG5452" i="2"/>
  <c r="BF5452" i="2"/>
  <c r="T5452" i="2"/>
  <c r="R5452" i="2"/>
  <c r="P5452" i="2"/>
  <c r="BI5443" i="2"/>
  <c r="BH5443" i="2"/>
  <c r="BG5443" i="2"/>
  <c r="BF5443" i="2"/>
  <c r="T5443" i="2"/>
  <c r="R5443" i="2"/>
  <c r="P5443" i="2"/>
  <c r="BI5439" i="2"/>
  <c r="BH5439" i="2"/>
  <c r="BG5439" i="2"/>
  <c r="BF5439" i="2"/>
  <c r="T5439" i="2"/>
  <c r="R5439" i="2"/>
  <c r="P5439" i="2"/>
  <c r="BI5436" i="2"/>
  <c r="BH5436" i="2"/>
  <c r="BG5436" i="2"/>
  <c r="BF5436" i="2"/>
  <c r="T5436" i="2"/>
  <c r="R5436" i="2"/>
  <c r="P5436" i="2"/>
  <c r="BI5427" i="2"/>
  <c r="BH5427" i="2"/>
  <c r="BG5427" i="2"/>
  <c r="BF5427" i="2"/>
  <c r="T5427" i="2"/>
  <c r="R5427" i="2"/>
  <c r="P5427" i="2"/>
  <c r="BI5425" i="2"/>
  <c r="BH5425" i="2"/>
  <c r="BG5425" i="2"/>
  <c r="BF5425" i="2"/>
  <c r="T5425" i="2"/>
  <c r="R5425" i="2"/>
  <c r="P5425" i="2"/>
  <c r="BI5416" i="2"/>
  <c r="BH5416" i="2"/>
  <c r="BG5416" i="2"/>
  <c r="BF5416" i="2"/>
  <c r="T5416" i="2"/>
  <c r="R5416" i="2"/>
  <c r="P5416" i="2"/>
  <c r="BI5414" i="2"/>
  <c r="BH5414" i="2"/>
  <c r="BG5414" i="2"/>
  <c r="BF5414" i="2"/>
  <c r="T5414" i="2"/>
  <c r="R5414" i="2"/>
  <c r="P5414" i="2"/>
  <c r="BI5407" i="2"/>
  <c r="BH5407" i="2"/>
  <c r="BG5407" i="2"/>
  <c r="BF5407" i="2"/>
  <c r="T5407" i="2"/>
  <c r="R5407" i="2"/>
  <c r="P5407" i="2"/>
  <c r="BI5401" i="2"/>
  <c r="BH5401" i="2"/>
  <c r="BG5401" i="2"/>
  <c r="BF5401" i="2"/>
  <c r="T5401" i="2"/>
  <c r="R5401" i="2"/>
  <c r="P5401" i="2"/>
  <c r="BI5394" i="2"/>
  <c r="BH5394" i="2"/>
  <c r="BG5394" i="2"/>
  <c r="BF5394" i="2"/>
  <c r="T5394" i="2"/>
  <c r="R5394" i="2"/>
  <c r="P5394" i="2"/>
  <c r="BI5388" i="2"/>
  <c r="BH5388" i="2"/>
  <c r="BG5388" i="2"/>
  <c r="BF5388" i="2"/>
  <c r="T5388" i="2"/>
  <c r="R5388" i="2"/>
  <c r="P5388" i="2"/>
  <c r="BI5382" i="2"/>
  <c r="BH5382" i="2"/>
  <c r="BG5382" i="2"/>
  <c r="BF5382" i="2"/>
  <c r="T5382" i="2"/>
  <c r="R5382" i="2"/>
  <c r="P5382" i="2"/>
  <c r="BI5376" i="2"/>
  <c r="BH5376" i="2"/>
  <c r="BG5376" i="2"/>
  <c r="BF5376" i="2"/>
  <c r="T5376" i="2"/>
  <c r="R5376" i="2"/>
  <c r="P5376" i="2"/>
  <c r="BI5370" i="2"/>
  <c r="BH5370" i="2"/>
  <c r="BG5370" i="2"/>
  <c r="BF5370" i="2"/>
  <c r="T5370" i="2"/>
  <c r="R5370" i="2"/>
  <c r="P5370" i="2"/>
  <c r="BI5364" i="2"/>
  <c r="BH5364" i="2"/>
  <c r="BG5364" i="2"/>
  <c r="BF5364" i="2"/>
  <c r="T5364" i="2"/>
  <c r="R5364" i="2"/>
  <c r="P5364" i="2"/>
  <c r="BI5358" i="2"/>
  <c r="BH5358" i="2"/>
  <c r="BG5358" i="2"/>
  <c r="BF5358" i="2"/>
  <c r="T5358" i="2"/>
  <c r="R5358" i="2"/>
  <c r="P5358" i="2"/>
  <c r="BI5352" i="2"/>
  <c r="BH5352" i="2"/>
  <c r="BG5352" i="2"/>
  <c r="BF5352" i="2"/>
  <c r="T5352" i="2"/>
  <c r="R5352" i="2"/>
  <c r="P5352" i="2"/>
  <c r="BI5346" i="2"/>
  <c r="BH5346" i="2"/>
  <c r="BG5346" i="2"/>
  <c r="BF5346" i="2"/>
  <c r="T5346" i="2"/>
  <c r="R5346" i="2"/>
  <c r="P5346" i="2"/>
  <c r="BI5340" i="2"/>
  <c r="BH5340" i="2"/>
  <c r="BG5340" i="2"/>
  <c r="BF5340" i="2"/>
  <c r="T5340" i="2"/>
  <c r="R5340" i="2"/>
  <c r="P5340" i="2"/>
  <c r="BI5334" i="2"/>
  <c r="BH5334" i="2"/>
  <c r="BG5334" i="2"/>
  <c r="BF5334" i="2"/>
  <c r="T5334" i="2"/>
  <c r="R5334" i="2"/>
  <c r="P5334" i="2"/>
  <c r="BI5328" i="2"/>
  <c r="BH5328" i="2"/>
  <c r="BG5328" i="2"/>
  <c r="BF5328" i="2"/>
  <c r="T5328" i="2"/>
  <c r="R5328" i="2"/>
  <c r="P5328" i="2"/>
  <c r="BI5322" i="2"/>
  <c r="BH5322" i="2"/>
  <c r="BG5322" i="2"/>
  <c r="BF5322" i="2"/>
  <c r="T5322" i="2"/>
  <c r="R5322" i="2"/>
  <c r="P5322" i="2"/>
  <c r="BI5315" i="2"/>
  <c r="BH5315" i="2"/>
  <c r="BG5315" i="2"/>
  <c r="BF5315" i="2"/>
  <c r="T5315" i="2"/>
  <c r="R5315" i="2"/>
  <c r="P5315" i="2"/>
  <c r="BI5309" i="2"/>
  <c r="BH5309" i="2"/>
  <c r="BG5309" i="2"/>
  <c r="BF5309" i="2"/>
  <c r="T5309" i="2"/>
  <c r="R5309" i="2"/>
  <c r="P5309" i="2"/>
  <c r="BI5303" i="2"/>
  <c r="BH5303" i="2"/>
  <c r="BG5303" i="2"/>
  <c r="BF5303" i="2"/>
  <c r="T5303" i="2"/>
  <c r="R5303" i="2"/>
  <c r="P5303" i="2"/>
  <c r="BI5297" i="2"/>
  <c r="BH5297" i="2"/>
  <c r="BG5297" i="2"/>
  <c r="BF5297" i="2"/>
  <c r="T5297" i="2"/>
  <c r="R5297" i="2"/>
  <c r="P5297" i="2"/>
  <c r="BI5291" i="2"/>
  <c r="BH5291" i="2"/>
  <c r="BG5291" i="2"/>
  <c r="BF5291" i="2"/>
  <c r="T5291" i="2"/>
  <c r="R5291" i="2"/>
  <c r="P5291" i="2"/>
  <c r="BI5285" i="2"/>
  <c r="BH5285" i="2"/>
  <c r="BG5285" i="2"/>
  <c r="BF5285" i="2"/>
  <c r="T5285" i="2"/>
  <c r="R5285" i="2"/>
  <c r="P5285" i="2"/>
  <c r="BI5279" i="2"/>
  <c r="BH5279" i="2"/>
  <c r="BG5279" i="2"/>
  <c r="BF5279" i="2"/>
  <c r="T5279" i="2"/>
  <c r="R5279" i="2"/>
  <c r="P5279" i="2"/>
  <c r="BI5273" i="2"/>
  <c r="BH5273" i="2"/>
  <c r="BG5273" i="2"/>
  <c r="BF5273" i="2"/>
  <c r="T5273" i="2"/>
  <c r="R5273" i="2"/>
  <c r="P5273" i="2"/>
  <c r="BI5267" i="2"/>
  <c r="BH5267" i="2"/>
  <c r="BG5267" i="2"/>
  <c r="BF5267" i="2"/>
  <c r="T5267" i="2"/>
  <c r="R5267" i="2"/>
  <c r="P5267" i="2"/>
  <c r="BI5261" i="2"/>
  <c r="BH5261" i="2"/>
  <c r="BG5261" i="2"/>
  <c r="BF5261" i="2"/>
  <c r="T5261" i="2"/>
  <c r="R5261" i="2"/>
  <c r="P5261" i="2"/>
  <c r="BI5255" i="2"/>
  <c r="BH5255" i="2"/>
  <c r="BG5255" i="2"/>
  <c r="BF5255" i="2"/>
  <c r="T5255" i="2"/>
  <c r="R5255" i="2"/>
  <c r="P5255" i="2"/>
  <c r="BI5249" i="2"/>
  <c r="BH5249" i="2"/>
  <c r="BG5249" i="2"/>
  <c r="BF5249" i="2"/>
  <c r="T5249" i="2"/>
  <c r="R5249" i="2"/>
  <c r="P5249" i="2"/>
  <c r="BI5243" i="2"/>
  <c r="BH5243" i="2"/>
  <c r="BG5243" i="2"/>
  <c r="BF5243" i="2"/>
  <c r="T5243" i="2"/>
  <c r="R5243" i="2"/>
  <c r="P5243" i="2"/>
  <c r="BI5237" i="2"/>
  <c r="BH5237" i="2"/>
  <c r="BG5237" i="2"/>
  <c r="BF5237" i="2"/>
  <c r="T5237" i="2"/>
  <c r="R5237" i="2"/>
  <c r="P5237" i="2"/>
  <c r="BI5231" i="2"/>
  <c r="BH5231" i="2"/>
  <c r="BG5231" i="2"/>
  <c r="BF5231" i="2"/>
  <c r="T5231" i="2"/>
  <c r="R5231" i="2"/>
  <c r="P5231" i="2"/>
  <c r="BI5225" i="2"/>
  <c r="BH5225" i="2"/>
  <c r="BG5225" i="2"/>
  <c r="BF5225" i="2"/>
  <c r="T5225" i="2"/>
  <c r="R5225" i="2"/>
  <c r="P5225" i="2"/>
  <c r="BI5219" i="2"/>
  <c r="BH5219" i="2"/>
  <c r="BG5219" i="2"/>
  <c r="BF5219" i="2"/>
  <c r="T5219" i="2"/>
  <c r="R5219" i="2"/>
  <c r="P5219" i="2"/>
  <c r="BI5212" i="2"/>
  <c r="BH5212" i="2"/>
  <c r="BG5212" i="2"/>
  <c r="BF5212" i="2"/>
  <c r="T5212" i="2"/>
  <c r="R5212" i="2"/>
  <c r="P5212" i="2"/>
  <c r="BI5206" i="2"/>
  <c r="BH5206" i="2"/>
  <c r="BG5206" i="2"/>
  <c r="BF5206" i="2"/>
  <c r="T5206" i="2"/>
  <c r="R5206" i="2"/>
  <c r="P5206" i="2"/>
  <c r="BI5200" i="2"/>
  <c r="BH5200" i="2"/>
  <c r="BG5200" i="2"/>
  <c r="BF5200" i="2"/>
  <c r="T5200" i="2"/>
  <c r="R5200" i="2"/>
  <c r="P5200" i="2"/>
  <c r="BI5194" i="2"/>
  <c r="BH5194" i="2"/>
  <c r="BG5194" i="2"/>
  <c r="BF5194" i="2"/>
  <c r="T5194" i="2"/>
  <c r="R5194" i="2"/>
  <c r="P5194" i="2"/>
  <c r="BI5188" i="2"/>
  <c r="BH5188" i="2"/>
  <c r="BG5188" i="2"/>
  <c r="BF5188" i="2"/>
  <c r="T5188" i="2"/>
  <c r="R5188" i="2"/>
  <c r="P5188" i="2"/>
  <c r="BI5182" i="2"/>
  <c r="BH5182" i="2"/>
  <c r="BG5182" i="2"/>
  <c r="BF5182" i="2"/>
  <c r="T5182" i="2"/>
  <c r="R5182" i="2"/>
  <c r="P5182" i="2"/>
  <c r="BI5176" i="2"/>
  <c r="BH5176" i="2"/>
  <c r="BG5176" i="2"/>
  <c r="BF5176" i="2"/>
  <c r="T5176" i="2"/>
  <c r="R5176" i="2"/>
  <c r="P5176" i="2"/>
  <c r="BI5170" i="2"/>
  <c r="BH5170" i="2"/>
  <c r="BG5170" i="2"/>
  <c r="BF5170" i="2"/>
  <c r="T5170" i="2"/>
  <c r="R5170" i="2"/>
  <c r="P5170" i="2"/>
  <c r="BI5164" i="2"/>
  <c r="BH5164" i="2"/>
  <c r="BG5164" i="2"/>
  <c r="BF5164" i="2"/>
  <c r="T5164" i="2"/>
  <c r="R5164" i="2"/>
  <c r="P5164" i="2"/>
  <c r="BI5158" i="2"/>
  <c r="BH5158" i="2"/>
  <c r="BG5158" i="2"/>
  <c r="BF5158" i="2"/>
  <c r="T5158" i="2"/>
  <c r="R5158" i="2"/>
  <c r="P5158" i="2"/>
  <c r="BI5152" i="2"/>
  <c r="BH5152" i="2"/>
  <c r="BG5152" i="2"/>
  <c r="BF5152" i="2"/>
  <c r="T5152" i="2"/>
  <c r="R5152" i="2"/>
  <c r="P5152" i="2"/>
  <c r="BI5146" i="2"/>
  <c r="BH5146" i="2"/>
  <c r="BG5146" i="2"/>
  <c r="BF5146" i="2"/>
  <c r="T5146" i="2"/>
  <c r="R5146" i="2"/>
  <c r="P5146" i="2"/>
  <c r="BI5140" i="2"/>
  <c r="BH5140" i="2"/>
  <c r="BG5140" i="2"/>
  <c r="BF5140" i="2"/>
  <c r="T5140" i="2"/>
  <c r="R5140" i="2"/>
  <c r="P5140" i="2"/>
  <c r="BI5134" i="2"/>
  <c r="BH5134" i="2"/>
  <c r="BG5134" i="2"/>
  <c r="BF5134" i="2"/>
  <c r="T5134" i="2"/>
  <c r="R5134" i="2"/>
  <c r="P5134" i="2"/>
  <c r="BI5116" i="2"/>
  <c r="BH5116" i="2"/>
  <c r="BG5116" i="2"/>
  <c r="BF5116" i="2"/>
  <c r="T5116" i="2"/>
  <c r="R5116" i="2"/>
  <c r="P5116" i="2"/>
  <c r="BI5110" i="2"/>
  <c r="BH5110" i="2"/>
  <c r="BG5110" i="2"/>
  <c r="BF5110" i="2"/>
  <c r="T5110" i="2"/>
  <c r="R5110" i="2"/>
  <c r="P5110" i="2"/>
  <c r="BI5104" i="2"/>
  <c r="BH5104" i="2"/>
  <c r="BG5104" i="2"/>
  <c r="BF5104" i="2"/>
  <c r="T5104" i="2"/>
  <c r="R5104" i="2"/>
  <c r="P5104" i="2"/>
  <c r="BI5098" i="2"/>
  <c r="BH5098" i="2"/>
  <c r="BG5098" i="2"/>
  <c r="BF5098" i="2"/>
  <c r="T5098" i="2"/>
  <c r="R5098" i="2"/>
  <c r="P5098" i="2"/>
  <c r="BI5092" i="2"/>
  <c r="BH5092" i="2"/>
  <c r="BG5092" i="2"/>
  <c r="BF5092" i="2"/>
  <c r="T5092" i="2"/>
  <c r="R5092" i="2"/>
  <c r="P5092" i="2"/>
  <c r="BI5086" i="2"/>
  <c r="BH5086" i="2"/>
  <c r="BG5086" i="2"/>
  <c r="BF5086" i="2"/>
  <c r="T5086" i="2"/>
  <c r="R5086" i="2"/>
  <c r="P5086" i="2"/>
  <c r="BI5080" i="2"/>
  <c r="BH5080" i="2"/>
  <c r="BG5080" i="2"/>
  <c r="BF5080" i="2"/>
  <c r="T5080" i="2"/>
  <c r="R5080" i="2"/>
  <c r="P5080" i="2"/>
  <c r="BI5074" i="2"/>
  <c r="BH5074" i="2"/>
  <c r="BG5074" i="2"/>
  <c r="BF5074" i="2"/>
  <c r="T5074" i="2"/>
  <c r="R5074" i="2"/>
  <c r="P5074" i="2"/>
  <c r="BI5068" i="2"/>
  <c r="BH5068" i="2"/>
  <c r="BG5068" i="2"/>
  <c r="BF5068" i="2"/>
  <c r="T5068" i="2"/>
  <c r="R5068" i="2"/>
  <c r="P5068" i="2"/>
  <c r="BI5062" i="2"/>
  <c r="BH5062" i="2"/>
  <c r="BG5062" i="2"/>
  <c r="BF5062" i="2"/>
  <c r="T5062" i="2"/>
  <c r="R5062" i="2"/>
  <c r="P5062" i="2"/>
  <c r="BI5056" i="2"/>
  <c r="BH5056" i="2"/>
  <c r="BG5056" i="2"/>
  <c r="BF5056" i="2"/>
  <c r="T5056" i="2"/>
  <c r="R5056" i="2"/>
  <c r="P5056" i="2"/>
  <c r="BI5050" i="2"/>
  <c r="BH5050" i="2"/>
  <c r="BG5050" i="2"/>
  <c r="BF5050" i="2"/>
  <c r="T5050" i="2"/>
  <c r="R5050" i="2"/>
  <c r="P5050" i="2"/>
  <c r="BI5044" i="2"/>
  <c r="BH5044" i="2"/>
  <c r="BG5044" i="2"/>
  <c r="BF5044" i="2"/>
  <c r="T5044" i="2"/>
  <c r="R5044" i="2"/>
  <c r="P5044" i="2"/>
  <c r="BI5038" i="2"/>
  <c r="BH5038" i="2"/>
  <c r="BG5038" i="2"/>
  <c r="BF5038" i="2"/>
  <c r="T5038" i="2"/>
  <c r="R5038" i="2"/>
  <c r="P5038" i="2"/>
  <c r="BI5032" i="2"/>
  <c r="BH5032" i="2"/>
  <c r="BG5032" i="2"/>
  <c r="BF5032" i="2"/>
  <c r="T5032" i="2"/>
  <c r="R5032" i="2"/>
  <c r="P5032" i="2"/>
  <c r="BI5026" i="2"/>
  <c r="BH5026" i="2"/>
  <c r="BG5026" i="2"/>
  <c r="BF5026" i="2"/>
  <c r="T5026" i="2"/>
  <c r="R5026" i="2"/>
  <c r="P5026" i="2"/>
  <c r="BI5016" i="2"/>
  <c r="BH5016" i="2"/>
  <c r="BG5016" i="2"/>
  <c r="BF5016" i="2"/>
  <c r="T5016" i="2"/>
  <c r="R5016" i="2"/>
  <c r="P5016" i="2"/>
  <c r="BI5008" i="2"/>
  <c r="BH5008" i="2"/>
  <c r="BG5008" i="2"/>
  <c r="BF5008" i="2"/>
  <c r="T5008" i="2"/>
  <c r="R5008" i="2"/>
  <c r="P5008" i="2"/>
  <c r="BI4998" i="2"/>
  <c r="BH4998" i="2"/>
  <c r="BG4998" i="2"/>
  <c r="BF4998" i="2"/>
  <c r="T4998" i="2"/>
  <c r="R4998" i="2"/>
  <c r="P4998" i="2"/>
  <c r="BI4987" i="2"/>
  <c r="BH4987" i="2"/>
  <c r="BG4987" i="2"/>
  <c r="BF4987" i="2"/>
  <c r="T4987" i="2"/>
  <c r="R4987" i="2"/>
  <c r="P4987" i="2"/>
  <c r="BI4981" i="2"/>
  <c r="BH4981" i="2"/>
  <c r="BG4981" i="2"/>
  <c r="BF4981" i="2"/>
  <c r="T4981" i="2"/>
  <c r="R4981" i="2"/>
  <c r="P4981" i="2"/>
  <c r="BI4975" i="2"/>
  <c r="BH4975" i="2"/>
  <c r="BG4975" i="2"/>
  <c r="BF4975" i="2"/>
  <c r="T4975" i="2"/>
  <c r="R4975" i="2"/>
  <c r="P4975" i="2"/>
  <c r="BI4969" i="2"/>
  <c r="BH4969" i="2"/>
  <c r="BG4969" i="2"/>
  <c r="BF4969" i="2"/>
  <c r="T4969" i="2"/>
  <c r="R4969" i="2"/>
  <c r="P4969" i="2"/>
  <c r="BI4963" i="2"/>
  <c r="BH4963" i="2"/>
  <c r="BG4963" i="2"/>
  <c r="BF4963" i="2"/>
  <c r="T4963" i="2"/>
  <c r="R4963" i="2"/>
  <c r="P4963" i="2"/>
  <c r="BI4956" i="2"/>
  <c r="BH4956" i="2"/>
  <c r="BG4956" i="2"/>
  <c r="BF4956" i="2"/>
  <c r="T4956" i="2"/>
  <c r="R4956" i="2"/>
  <c r="P4956" i="2"/>
  <c r="BI4950" i="2"/>
  <c r="BH4950" i="2"/>
  <c r="BG4950" i="2"/>
  <c r="BF4950" i="2"/>
  <c r="T4950" i="2"/>
  <c r="R4950" i="2"/>
  <c r="P4950" i="2"/>
  <c r="BI4944" i="2"/>
  <c r="BH4944" i="2"/>
  <c r="BG4944" i="2"/>
  <c r="BF4944" i="2"/>
  <c r="T4944" i="2"/>
  <c r="R4944" i="2"/>
  <c r="P4944" i="2"/>
  <c r="BI4938" i="2"/>
  <c r="BH4938" i="2"/>
  <c r="BG4938" i="2"/>
  <c r="BF4938" i="2"/>
  <c r="T4938" i="2"/>
  <c r="R4938" i="2"/>
  <c r="P4938" i="2"/>
  <c r="BI4932" i="2"/>
  <c r="BH4932" i="2"/>
  <c r="BG4932" i="2"/>
  <c r="BF4932" i="2"/>
  <c r="T4932" i="2"/>
  <c r="R4932" i="2"/>
  <c r="P4932" i="2"/>
  <c r="BI4926" i="2"/>
  <c r="BH4926" i="2"/>
  <c r="BG4926" i="2"/>
  <c r="BF4926" i="2"/>
  <c r="T4926" i="2"/>
  <c r="R4926" i="2"/>
  <c r="P4926" i="2"/>
  <c r="BI4920" i="2"/>
  <c r="BH4920" i="2"/>
  <c r="BG4920" i="2"/>
  <c r="BF4920" i="2"/>
  <c r="T4920" i="2"/>
  <c r="R4920" i="2"/>
  <c r="P4920" i="2"/>
  <c r="BI4913" i="2"/>
  <c r="BH4913" i="2"/>
  <c r="BG4913" i="2"/>
  <c r="BF4913" i="2"/>
  <c r="T4913" i="2"/>
  <c r="R4913" i="2"/>
  <c r="P4913" i="2"/>
  <c r="BI4906" i="2"/>
  <c r="BH4906" i="2"/>
  <c r="BG4906" i="2"/>
  <c r="BF4906" i="2"/>
  <c r="T4906" i="2"/>
  <c r="R4906" i="2"/>
  <c r="P4906" i="2"/>
  <c r="BI4900" i="2"/>
  <c r="BH4900" i="2"/>
  <c r="BG4900" i="2"/>
  <c r="BF4900" i="2"/>
  <c r="T4900" i="2"/>
  <c r="R4900" i="2"/>
  <c r="P4900" i="2"/>
  <c r="BI4894" i="2"/>
  <c r="BH4894" i="2"/>
  <c r="BG4894" i="2"/>
  <c r="BF4894" i="2"/>
  <c r="T4894" i="2"/>
  <c r="R4894" i="2"/>
  <c r="P4894" i="2"/>
  <c r="BI4888" i="2"/>
  <c r="BH4888" i="2"/>
  <c r="BG4888" i="2"/>
  <c r="BF4888" i="2"/>
  <c r="T4888" i="2"/>
  <c r="R4888" i="2"/>
  <c r="P4888" i="2"/>
  <c r="BI4882" i="2"/>
  <c r="BH4882" i="2"/>
  <c r="BG4882" i="2"/>
  <c r="BF4882" i="2"/>
  <c r="T4882" i="2"/>
  <c r="R4882" i="2"/>
  <c r="P4882" i="2"/>
  <c r="BI4877" i="2"/>
  <c r="BH4877" i="2"/>
  <c r="BG4877" i="2"/>
  <c r="BF4877" i="2"/>
  <c r="T4877" i="2"/>
  <c r="R4877" i="2"/>
  <c r="P4877" i="2"/>
  <c r="BI4872" i="2"/>
  <c r="BH4872" i="2"/>
  <c r="BG4872" i="2"/>
  <c r="BF4872" i="2"/>
  <c r="T4872" i="2"/>
  <c r="R4872" i="2"/>
  <c r="P4872" i="2"/>
  <c r="BI4867" i="2"/>
  <c r="BH4867" i="2"/>
  <c r="BG4867" i="2"/>
  <c r="BF4867" i="2"/>
  <c r="T4867" i="2"/>
  <c r="R4867" i="2"/>
  <c r="P4867" i="2"/>
  <c r="BI4862" i="2"/>
  <c r="BH4862" i="2"/>
  <c r="BG4862" i="2"/>
  <c r="BF4862" i="2"/>
  <c r="T4862" i="2"/>
  <c r="R4862" i="2"/>
  <c r="P4862" i="2"/>
  <c r="BI4857" i="2"/>
  <c r="BH4857" i="2"/>
  <c r="BG4857" i="2"/>
  <c r="BF4857" i="2"/>
  <c r="T4857" i="2"/>
  <c r="R4857" i="2"/>
  <c r="P4857" i="2"/>
  <c r="BI4852" i="2"/>
  <c r="BH4852" i="2"/>
  <c r="BG4852" i="2"/>
  <c r="BF4852" i="2"/>
  <c r="T4852" i="2"/>
  <c r="R4852" i="2"/>
  <c r="P4852" i="2"/>
  <c r="BI4840" i="2"/>
  <c r="BH4840" i="2"/>
  <c r="BG4840" i="2"/>
  <c r="BF4840" i="2"/>
  <c r="T4840" i="2"/>
  <c r="R4840" i="2"/>
  <c r="P4840" i="2"/>
  <c r="BI4835" i="2"/>
  <c r="BH4835" i="2"/>
  <c r="BG4835" i="2"/>
  <c r="BF4835" i="2"/>
  <c r="T4835" i="2"/>
  <c r="R4835" i="2"/>
  <c r="P4835" i="2"/>
  <c r="BI4830" i="2"/>
  <c r="BH4830" i="2"/>
  <c r="BG4830" i="2"/>
  <c r="BF4830" i="2"/>
  <c r="T4830" i="2"/>
  <c r="R4830" i="2"/>
  <c r="P4830" i="2"/>
  <c r="BI4823" i="2"/>
  <c r="BH4823" i="2"/>
  <c r="BG4823" i="2"/>
  <c r="BF4823" i="2"/>
  <c r="T4823" i="2"/>
  <c r="R4823" i="2"/>
  <c r="P4823" i="2"/>
  <c r="BI4817" i="2"/>
  <c r="BH4817" i="2"/>
  <c r="BG4817" i="2"/>
  <c r="BF4817" i="2"/>
  <c r="T4817" i="2"/>
  <c r="R4817" i="2"/>
  <c r="P4817" i="2"/>
  <c r="BI4812" i="2"/>
  <c r="BH4812" i="2"/>
  <c r="BG4812" i="2"/>
  <c r="BF4812" i="2"/>
  <c r="T4812" i="2"/>
  <c r="R4812" i="2"/>
  <c r="P4812" i="2"/>
  <c r="BI4807" i="2"/>
  <c r="BH4807" i="2"/>
  <c r="BG4807" i="2"/>
  <c r="BF4807" i="2"/>
  <c r="T4807" i="2"/>
  <c r="R4807" i="2"/>
  <c r="P4807" i="2"/>
  <c r="BI4801" i="2"/>
  <c r="BH4801" i="2"/>
  <c r="BG4801" i="2"/>
  <c r="BF4801" i="2"/>
  <c r="T4801" i="2"/>
  <c r="R4801" i="2"/>
  <c r="P4801" i="2"/>
  <c r="BI4796" i="2"/>
  <c r="BH4796" i="2"/>
  <c r="BG4796" i="2"/>
  <c r="BF4796" i="2"/>
  <c r="T4796" i="2"/>
  <c r="R4796" i="2"/>
  <c r="P4796" i="2"/>
  <c r="BI4790" i="2"/>
  <c r="BH4790" i="2"/>
  <c r="BG4790" i="2"/>
  <c r="BF4790" i="2"/>
  <c r="T4790" i="2"/>
  <c r="R4790" i="2"/>
  <c r="P4790" i="2"/>
  <c r="BI4784" i="2"/>
  <c r="BH4784" i="2"/>
  <c r="BG4784" i="2"/>
  <c r="BF4784" i="2"/>
  <c r="T4784" i="2"/>
  <c r="R4784" i="2"/>
  <c r="P4784" i="2"/>
  <c r="BI4778" i="2"/>
  <c r="BH4778" i="2"/>
  <c r="BG4778" i="2"/>
  <c r="BF4778" i="2"/>
  <c r="T4778" i="2"/>
  <c r="R4778" i="2"/>
  <c r="P4778" i="2"/>
  <c r="BI4772" i="2"/>
  <c r="BH4772" i="2"/>
  <c r="BG4772" i="2"/>
  <c r="BF4772" i="2"/>
  <c r="T4772" i="2"/>
  <c r="R4772" i="2"/>
  <c r="P4772" i="2"/>
  <c r="BI4766" i="2"/>
  <c r="BH4766" i="2"/>
  <c r="BG4766" i="2"/>
  <c r="BF4766" i="2"/>
  <c r="T4766" i="2"/>
  <c r="R4766" i="2"/>
  <c r="P4766" i="2"/>
  <c r="BI4760" i="2"/>
  <c r="BH4760" i="2"/>
  <c r="BG4760" i="2"/>
  <c r="BF4760" i="2"/>
  <c r="T4760" i="2"/>
  <c r="R4760" i="2"/>
  <c r="P4760" i="2"/>
  <c r="BI4754" i="2"/>
  <c r="BH4754" i="2"/>
  <c r="BG4754" i="2"/>
  <c r="BF4754" i="2"/>
  <c r="T4754" i="2"/>
  <c r="R4754" i="2"/>
  <c r="P4754" i="2"/>
  <c r="BI4749" i="2"/>
  <c r="BH4749" i="2"/>
  <c r="BG4749" i="2"/>
  <c r="BF4749" i="2"/>
  <c r="T4749" i="2"/>
  <c r="R4749" i="2"/>
  <c r="P4749" i="2"/>
  <c r="BI4744" i="2"/>
  <c r="BH4744" i="2"/>
  <c r="BG4744" i="2"/>
  <c r="BF4744" i="2"/>
  <c r="T4744" i="2"/>
  <c r="R4744" i="2"/>
  <c r="P4744" i="2"/>
  <c r="BI4738" i="2"/>
  <c r="BH4738" i="2"/>
  <c r="BG4738" i="2"/>
  <c r="BF4738" i="2"/>
  <c r="T4738" i="2"/>
  <c r="R4738" i="2"/>
  <c r="P4738" i="2"/>
  <c r="BI4731" i="2"/>
  <c r="BH4731" i="2"/>
  <c r="BG4731" i="2"/>
  <c r="BF4731" i="2"/>
  <c r="T4731" i="2"/>
  <c r="R4731" i="2"/>
  <c r="P4731" i="2"/>
  <c r="BI4724" i="2"/>
  <c r="BH4724" i="2"/>
  <c r="BG4724" i="2"/>
  <c r="BF4724" i="2"/>
  <c r="T4724" i="2"/>
  <c r="R4724" i="2"/>
  <c r="P4724" i="2"/>
  <c r="BI4717" i="2"/>
  <c r="BH4717" i="2"/>
  <c r="BG4717" i="2"/>
  <c r="BF4717" i="2"/>
  <c r="T4717" i="2"/>
  <c r="R4717" i="2"/>
  <c r="P4717" i="2"/>
  <c r="BI4712" i="2"/>
  <c r="BH4712" i="2"/>
  <c r="BG4712" i="2"/>
  <c r="BF4712" i="2"/>
  <c r="T4712" i="2"/>
  <c r="R4712" i="2"/>
  <c r="P4712" i="2"/>
  <c r="BI4705" i="2"/>
  <c r="BH4705" i="2"/>
  <c r="BG4705" i="2"/>
  <c r="BF4705" i="2"/>
  <c r="T4705" i="2"/>
  <c r="R4705" i="2"/>
  <c r="P4705" i="2"/>
  <c r="BI4699" i="2"/>
  <c r="BH4699" i="2"/>
  <c r="BG4699" i="2"/>
  <c r="BF4699" i="2"/>
  <c r="T4699" i="2"/>
  <c r="R4699" i="2"/>
  <c r="P4699" i="2"/>
  <c r="BI4693" i="2"/>
  <c r="BH4693" i="2"/>
  <c r="BG4693" i="2"/>
  <c r="BF4693" i="2"/>
  <c r="T4693" i="2"/>
  <c r="R4693" i="2"/>
  <c r="P4693" i="2"/>
  <c r="BI4687" i="2"/>
  <c r="BH4687" i="2"/>
  <c r="BG4687" i="2"/>
  <c r="BF4687" i="2"/>
  <c r="T4687" i="2"/>
  <c r="R4687" i="2"/>
  <c r="P4687" i="2"/>
  <c r="BI4681" i="2"/>
  <c r="BH4681" i="2"/>
  <c r="BG4681" i="2"/>
  <c r="BF4681" i="2"/>
  <c r="T4681" i="2"/>
  <c r="R4681" i="2"/>
  <c r="P4681" i="2"/>
  <c r="BI4675" i="2"/>
  <c r="BH4675" i="2"/>
  <c r="BG4675" i="2"/>
  <c r="BF4675" i="2"/>
  <c r="T4675" i="2"/>
  <c r="R4675" i="2"/>
  <c r="P4675" i="2"/>
  <c r="BI4669" i="2"/>
  <c r="BH4669" i="2"/>
  <c r="BG4669" i="2"/>
  <c r="BF4669" i="2"/>
  <c r="T4669" i="2"/>
  <c r="R4669" i="2"/>
  <c r="P4669" i="2"/>
  <c r="BI4663" i="2"/>
  <c r="BH4663" i="2"/>
  <c r="BG4663" i="2"/>
  <c r="BF4663" i="2"/>
  <c r="T4663" i="2"/>
  <c r="R4663" i="2"/>
  <c r="P4663" i="2"/>
  <c r="BI4657" i="2"/>
  <c r="BH4657" i="2"/>
  <c r="BG4657" i="2"/>
  <c r="BF4657" i="2"/>
  <c r="T4657" i="2"/>
  <c r="R4657" i="2"/>
  <c r="P4657" i="2"/>
  <c r="BI4651" i="2"/>
  <c r="BH4651" i="2"/>
  <c r="BG4651" i="2"/>
  <c r="BF4651" i="2"/>
  <c r="T4651" i="2"/>
  <c r="R4651" i="2"/>
  <c r="P4651" i="2"/>
  <c r="BI4645" i="2"/>
  <c r="BH4645" i="2"/>
  <c r="BG4645" i="2"/>
  <c r="BF4645" i="2"/>
  <c r="T4645" i="2"/>
  <c r="R4645" i="2"/>
  <c r="P4645" i="2"/>
  <c r="BI4639" i="2"/>
  <c r="BH4639" i="2"/>
  <c r="BG4639" i="2"/>
  <c r="BF4639" i="2"/>
  <c r="T4639" i="2"/>
  <c r="R4639" i="2"/>
  <c r="P4639" i="2"/>
  <c r="BI4633" i="2"/>
  <c r="BH4633" i="2"/>
  <c r="BG4633" i="2"/>
  <c r="BF4633" i="2"/>
  <c r="T4633" i="2"/>
  <c r="R4633" i="2"/>
  <c r="P4633" i="2"/>
  <c r="BI4626" i="2"/>
  <c r="BH4626" i="2"/>
  <c r="BG4626" i="2"/>
  <c r="BF4626" i="2"/>
  <c r="T4626" i="2"/>
  <c r="R4626" i="2"/>
  <c r="P4626" i="2"/>
  <c r="BI4620" i="2"/>
  <c r="BH4620" i="2"/>
  <c r="BG4620" i="2"/>
  <c r="BF4620" i="2"/>
  <c r="T4620" i="2"/>
  <c r="R4620" i="2"/>
  <c r="P4620" i="2"/>
  <c r="BI4614" i="2"/>
  <c r="BH4614" i="2"/>
  <c r="BG4614" i="2"/>
  <c r="BF4614" i="2"/>
  <c r="T4614" i="2"/>
  <c r="R4614" i="2"/>
  <c r="P4614" i="2"/>
  <c r="BI4608" i="2"/>
  <c r="BH4608" i="2"/>
  <c r="BG4608" i="2"/>
  <c r="BF4608" i="2"/>
  <c r="T4608" i="2"/>
  <c r="R4608" i="2"/>
  <c r="P4608" i="2"/>
  <c r="BI4602" i="2"/>
  <c r="BH4602" i="2"/>
  <c r="BG4602" i="2"/>
  <c r="BF4602" i="2"/>
  <c r="T4602" i="2"/>
  <c r="R4602" i="2"/>
  <c r="P4602" i="2"/>
  <c r="BI4596" i="2"/>
  <c r="BH4596" i="2"/>
  <c r="BG4596" i="2"/>
  <c r="BF4596" i="2"/>
  <c r="T4596" i="2"/>
  <c r="R4596" i="2"/>
  <c r="P4596" i="2"/>
  <c r="BI4590" i="2"/>
  <c r="BH4590" i="2"/>
  <c r="BG4590" i="2"/>
  <c r="BF4590" i="2"/>
  <c r="T4590" i="2"/>
  <c r="R4590" i="2"/>
  <c r="P4590" i="2"/>
  <c r="BI4587" i="2"/>
  <c r="BH4587" i="2"/>
  <c r="BG4587" i="2"/>
  <c r="BF4587" i="2"/>
  <c r="T4587" i="2"/>
  <c r="R4587" i="2"/>
  <c r="P4587" i="2"/>
  <c r="BI4580" i="2"/>
  <c r="BH4580" i="2"/>
  <c r="BG4580" i="2"/>
  <c r="BF4580" i="2"/>
  <c r="T4580" i="2"/>
  <c r="R4580" i="2"/>
  <c r="P4580" i="2"/>
  <c r="BI4574" i="2"/>
  <c r="BH4574" i="2"/>
  <c r="BG4574" i="2"/>
  <c r="BF4574" i="2"/>
  <c r="T4574" i="2"/>
  <c r="R4574" i="2"/>
  <c r="P4574" i="2"/>
  <c r="BI4568" i="2"/>
  <c r="BH4568" i="2"/>
  <c r="BG4568" i="2"/>
  <c r="BF4568" i="2"/>
  <c r="T4568" i="2"/>
  <c r="R4568" i="2"/>
  <c r="P4568" i="2"/>
  <c r="BI4562" i="2"/>
  <c r="BH4562" i="2"/>
  <c r="BG4562" i="2"/>
  <c r="BF4562" i="2"/>
  <c r="T4562" i="2"/>
  <c r="R4562" i="2"/>
  <c r="P4562" i="2"/>
  <c r="BI4556" i="2"/>
  <c r="BH4556" i="2"/>
  <c r="BG4556" i="2"/>
  <c r="BF4556" i="2"/>
  <c r="T4556" i="2"/>
  <c r="R4556" i="2"/>
  <c r="P4556" i="2"/>
  <c r="BI4550" i="2"/>
  <c r="BH4550" i="2"/>
  <c r="BG4550" i="2"/>
  <c r="BF4550" i="2"/>
  <c r="T4550" i="2"/>
  <c r="R4550" i="2"/>
  <c r="P4550" i="2"/>
  <c r="BI4544" i="2"/>
  <c r="BH4544" i="2"/>
  <c r="BG4544" i="2"/>
  <c r="BF4544" i="2"/>
  <c r="T4544" i="2"/>
  <c r="R4544" i="2"/>
  <c r="P4544" i="2"/>
  <c r="BI4538" i="2"/>
  <c r="BH4538" i="2"/>
  <c r="BG4538" i="2"/>
  <c r="BF4538" i="2"/>
  <c r="T4538" i="2"/>
  <c r="R4538" i="2"/>
  <c r="P4538" i="2"/>
  <c r="BI4532" i="2"/>
  <c r="BH4532" i="2"/>
  <c r="BG4532" i="2"/>
  <c r="BF4532" i="2"/>
  <c r="T4532" i="2"/>
  <c r="R4532" i="2"/>
  <c r="P4532" i="2"/>
  <c r="BI4526" i="2"/>
  <c r="BH4526" i="2"/>
  <c r="BG4526" i="2"/>
  <c r="BF4526" i="2"/>
  <c r="T4526" i="2"/>
  <c r="R4526" i="2"/>
  <c r="P4526" i="2"/>
  <c r="BI4520" i="2"/>
  <c r="BH4520" i="2"/>
  <c r="BG4520" i="2"/>
  <c r="BF4520" i="2"/>
  <c r="T4520" i="2"/>
  <c r="R4520" i="2"/>
  <c r="P4520" i="2"/>
  <c r="BI4514" i="2"/>
  <c r="BH4514" i="2"/>
  <c r="BG4514" i="2"/>
  <c r="BF4514" i="2"/>
  <c r="T4514" i="2"/>
  <c r="R4514" i="2"/>
  <c r="P4514" i="2"/>
  <c r="BI4508" i="2"/>
  <c r="BH4508" i="2"/>
  <c r="BG4508" i="2"/>
  <c r="BF4508" i="2"/>
  <c r="T4508" i="2"/>
  <c r="R4508" i="2"/>
  <c r="P4508" i="2"/>
  <c r="BI4502" i="2"/>
  <c r="BH4502" i="2"/>
  <c r="BG4502" i="2"/>
  <c r="BF4502" i="2"/>
  <c r="T4502" i="2"/>
  <c r="R4502" i="2"/>
  <c r="P4502" i="2"/>
  <c r="BI4496" i="2"/>
  <c r="BH4496" i="2"/>
  <c r="BG4496" i="2"/>
  <c r="BF4496" i="2"/>
  <c r="T4496" i="2"/>
  <c r="R4496" i="2"/>
  <c r="P4496" i="2"/>
  <c r="BI4490" i="2"/>
  <c r="BH4490" i="2"/>
  <c r="BG4490" i="2"/>
  <c r="BF4490" i="2"/>
  <c r="T4490" i="2"/>
  <c r="R4490" i="2"/>
  <c r="P4490" i="2"/>
  <c r="BI4484" i="2"/>
  <c r="BH4484" i="2"/>
  <c r="BG4484" i="2"/>
  <c r="BF4484" i="2"/>
  <c r="T4484" i="2"/>
  <c r="R4484" i="2"/>
  <c r="P4484" i="2"/>
  <c r="BI4478" i="2"/>
  <c r="BH4478" i="2"/>
  <c r="BG4478" i="2"/>
  <c r="BF4478" i="2"/>
  <c r="T4478" i="2"/>
  <c r="R4478" i="2"/>
  <c r="P4478" i="2"/>
  <c r="BI4472" i="2"/>
  <c r="BH4472" i="2"/>
  <c r="BG4472" i="2"/>
  <c r="BF4472" i="2"/>
  <c r="T4472" i="2"/>
  <c r="R4472" i="2"/>
  <c r="P4472" i="2"/>
  <c r="BI4466" i="2"/>
  <c r="BH4466" i="2"/>
  <c r="BG4466" i="2"/>
  <c r="BF4466" i="2"/>
  <c r="T4466" i="2"/>
  <c r="R4466" i="2"/>
  <c r="P4466" i="2"/>
  <c r="BI4460" i="2"/>
  <c r="BH4460" i="2"/>
  <c r="BG4460" i="2"/>
  <c r="BF4460" i="2"/>
  <c r="T4460" i="2"/>
  <c r="R4460" i="2"/>
  <c r="P4460" i="2"/>
  <c r="BI4454" i="2"/>
  <c r="BH4454" i="2"/>
  <c r="BG4454" i="2"/>
  <c r="BF4454" i="2"/>
  <c r="T4454" i="2"/>
  <c r="R4454" i="2"/>
  <c r="P4454" i="2"/>
  <c r="BI4448" i="2"/>
  <c r="BH4448" i="2"/>
  <c r="BG4448" i="2"/>
  <c r="BF4448" i="2"/>
  <c r="T4448" i="2"/>
  <c r="R4448" i="2"/>
  <c r="P4448" i="2"/>
  <c r="BI4442" i="2"/>
  <c r="BH4442" i="2"/>
  <c r="BG4442" i="2"/>
  <c r="BF4442" i="2"/>
  <c r="T4442" i="2"/>
  <c r="R4442" i="2"/>
  <c r="P4442" i="2"/>
  <c r="BI4436" i="2"/>
  <c r="BH4436" i="2"/>
  <c r="BG4436" i="2"/>
  <c r="BF4436" i="2"/>
  <c r="T4436" i="2"/>
  <c r="R4436" i="2"/>
  <c r="P4436" i="2"/>
  <c r="BI4430" i="2"/>
  <c r="BH4430" i="2"/>
  <c r="BG4430" i="2"/>
  <c r="BF4430" i="2"/>
  <c r="T4430" i="2"/>
  <c r="R4430" i="2"/>
  <c r="P4430" i="2"/>
  <c r="BI4424" i="2"/>
  <c r="BH4424" i="2"/>
  <c r="BG4424" i="2"/>
  <c r="BF4424" i="2"/>
  <c r="T4424" i="2"/>
  <c r="R4424" i="2"/>
  <c r="P4424" i="2"/>
  <c r="BI4418" i="2"/>
  <c r="BH4418" i="2"/>
  <c r="BG4418" i="2"/>
  <c r="BF4418" i="2"/>
  <c r="T4418" i="2"/>
  <c r="R4418" i="2"/>
  <c r="P4418" i="2"/>
  <c r="BI4412" i="2"/>
  <c r="BH4412" i="2"/>
  <c r="BG4412" i="2"/>
  <c r="BF4412" i="2"/>
  <c r="T4412" i="2"/>
  <c r="R4412" i="2"/>
  <c r="P4412" i="2"/>
  <c r="BI4406" i="2"/>
  <c r="BH4406" i="2"/>
  <c r="BG4406" i="2"/>
  <c r="BF4406" i="2"/>
  <c r="T4406" i="2"/>
  <c r="R4406" i="2"/>
  <c r="P4406" i="2"/>
  <c r="BI4400" i="2"/>
  <c r="BH4400" i="2"/>
  <c r="BG4400" i="2"/>
  <c r="BF4400" i="2"/>
  <c r="T4400" i="2"/>
  <c r="R4400" i="2"/>
  <c r="P4400" i="2"/>
  <c r="BI4393" i="2"/>
  <c r="BH4393" i="2"/>
  <c r="BG4393" i="2"/>
  <c r="BF4393" i="2"/>
  <c r="T4393" i="2"/>
  <c r="R4393" i="2"/>
  <c r="P4393" i="2"/>
  <c r="BI4387" i="2"/>
  <c r="BH4387" i="2"/>
  <c r="BG4387" i="2"/>
  <c r="BF4387" i="2"/>
  <c r="T4387" i="2"/>
  <c r="R4387" i="2"/>
  <c r="P4387" i="2"/>
  <c r="BI4381" i="2"/>
  <c r="BH4381" i="2"/>
  <c r="BG4381" i="2"/>
  <c r="BF4381" i="2"/>
  <c r="T4381" i="2"/>
  <c r="R4381" i="2"/>
  <c r="P4381" i="2"/>
  <c r="BI4375" i="2"/>
  <c r="BH4375" i="2"/>
  <c r="BG4375" i="2"/>
  <c r="BF4375" i="2"/>
  <c r="T4375" i="2"/>
  <c r="R4375" i="2"/>
  <c r="P4375" i="2"/>
  <c r="BI4369" i="2"/>
  <c r="BH4369" i="2"/>
  <c r="BG4369" i="2"/>
  <c r="BF4369" i="2"/>
  <c r="T4369" i="2"/>
  <c r="R4369" i="2"/>
  <c r="P4369" i="2"/>
  <c r="BI4363" i="2"/>
  <c r="BH4363" i="2"/>
  <c r="BG4363" i="2"/>
  <c r="BF4363" i="2"/>
  <c r="T4363" i="2"/>
  <c r="R4363" i="2"/>
  <c r="P4363" i="2"/>
  <c r="BI4357" i="2"/>
  <c r="BH4357" i="2"/>
  <c r="BG4357" i="2"/>
  <c r="BF4357" i="2"/>
  <c r="T4357" i="2"/>
  <c r="R4357" i="2"/>
  <c r="P4357" i="2"/>
  <c r="BI4351" i="2"/>
  <c r="BH4351" i="2"/>
  <c r="BG4351" i="2"/>
  <c r="BF4351" i="2"/>
  <c r="T4351" i="2"/>
  <c r="R4351" i="2"/>
  <c r="P4351" i="2"/>
  <c r="BI4344" i="2"/>
  <c r="BH4344" i="2"/>
  <c r="BG4344" i="2"/>
  <c r="BF4344" i="2"/>
  <c r="T4344" i="2"/>
  <c r="R4344" i="2"/>
  <c r="P4344" i="2"/>
  <c r="BI4338" i="2"/>
  <c r="BH4338" i="2"/>
  <c r="BG4338" i="2"/>
  <c r="BF4338" i="2"/>
  <c r="T4338" i="2"/>
  <c r="R4338" i="2"/>
  <c r="P4338" i="2"/>
  <c r="BI4332" i="2"/>
  <c r="BH4332" i="2"/>
  <c r="BG4332" i="2"/>
  <c r="BF4332" i="2"/>
  <c r="T4332" i="2"/>
  <c r="R4332" i="2"/>
  <c r="P4332" i="2"/>
  <c r="BI4326" i="2"/>
  <c r="BH4326" i="2"/>
  <c r="BG4326" i="2"/>
  <c r="BF4326" i="2"/>
  <c r="T4326" i="2"/>
  <c r="R4326" i="2"/>
  <c r="P4326" i="2"/>
  <c r="BI4320" i="2"/>
  <c r="BH4320" i="2"/>
  <c r="BG4320" i="2"/>
  <c r="BF4320" i="2"/>
  <c r="T4320" i="2"/>
  <c r="R4320" i="2"/>
  <c r="P4320" i="2"/>
  <c r="BI4314" i="2"/>
  <c r="BH4314" i="2"/>
  <c r="BG4314" i="2"/>
  <c r="BF4314" i="2"/>
  <c r="T4314" i="2"/>
  <c r="R4314" i="2"/>
  <c r="P4314" i="2"/>
  <c r="BI4308" i="2"/>
  <c r="BH4308" i="2"/>
  <c r="BG4308" i="2"/>
  <c r="BF4308" i="2"/>
  <c r="T4308" i="2"/>
  <c r="R4308" i="2"/>
  <c r="P4308" i="2"/>
  <c r="BI4302" i="2"/>
  <c r="BH4302" i="2"/>
  <c r="BG4302" i="2"/>
  <c r="BF4302" i="2"/>
  <c r="T4302" i="2"/>
  <c r="R4302" i="2"/>
  <c r="P4302" i="2"/>
  <c r="BI4296" i="2"/>
  <c r="BH4296" i="2"/>
  <c r="BG4296" i="2"/>
  <c r="BF4296" i="2"/>
  <c r="T4296" i="2"/>
  <c r="R4296" i="2"/>
  <c r="P4296" i="2"/>
  <c r="BI4290" i="2"/>
  <c r="BH4290" i="2"/>
  <c r="BG4290" i="2"/>
  <c r="BF4290" i="2"/>
  <c r="T4290" i="2"/>
  <c r="R4290" i="2"/>
  <c r="P4290" i="2"/>
  <c r="BI4284" i="2"/>
  <c r="BH4284" i="2"/>
  <c r="BG4284" i="2"/>
  <c r="BF4284" i="2"/>
  <c r="T4284" i="2"/>
  <c r="R4284" i="2"/>
  <c r="P4284" i="2"/>
  <c r="BI4278" i="2"/>
  <c r="BH4278" i="2"/>
  <c r="BG4278" i="2"/>
  <c r="BF4278" i="2"/>
  <c r="T4278" i="2"/>
  <c r="R4278" i="2"/>
  <c r="P4278" i="2"/>
  <c r="BI4272" i="2"/>
  <c r="BH4272" i="2"/>
  <c r="BG4272" i="2"/>
  <c r="BF4272" i="2"/>
  <c r="T4272" i="2"/>
  <c r="R4272" i="2"/>
  <c r="P4272" i="2"/>
  <c r="BI4266" i="2"/>
  <c r="BH4266" i="2"/>
  <c r="BG4266" i="2"/>
  <c r="BF4266" i="2"/>
  <c r="T4266" i="2"/>
  <c r="R4266" i="2"/>
  <c r="P4266" i="2"/>
  <c r="BI4260" i="2"/>
  <c r="BH4260" i="2"/>
  <c r="BG4260" i="2"/>
  <c r="BF4260" i="2"/>
  <c r="T4260" i="2"/>
  <c r="R4260" i="2"/>
  <c r="P4260" i="2"/>
  <c r="BI4254" i="2"/>
  <c r="BH4254" i="2"/>
  <c r="BG4254" i="2"/>
  <c r="BF4254" i="2"/>
  <c r="T4254" i="2"/>
  <c r="R4254" i="2"/>
  <c r="P4254" i="2"/>
  <c r="BI4251" i="2"/>
  <c r="BH4251" i="2"/>
  <c r="BG4251" i="2"/>
  <c r="BF4251" i="2"/>
  <c r="T4251" i="2"/>
  <c r="R4251" i="2"/>
  <c r="P4251" i="2"/>
  <c r="BI4249" i="2"/>
  <c r="BH4249" i="2"/>
  <c r="BG4249" i="2"/>
  <c r="BF4249" i="2"/>
  <c r="T4249" i="2"/>
  <c r="R4249" i="2"/>
  <c r="P4249" i="2"/>
  <c r="BI4242" i="2"/>
  <c r="BH4242" i="2"/>
  <c r="BG4242" i="2"/>
  <c r="BF4242" i="2"/>
  <c r="T4242" i="2"/>
  <c r="R4242" i="2"/>
  <c r="P4242" i="2"/>
  <c r="BI4235" i="2"/>
  <c r="BH4235" i="2"/>
  <c r="BG4235" i="2"/>
  <c r="BF4235" i="2"/>
  <c r="T4235" i="2"/>
  <c r="R4235" i="2"/>
  <c r="P4235" i="2"/>
  <c r="BI4233" i="2"/>
  <c r="BH4233" i="2"/>
  <c r="BG4233" i="2"/>
  <c r="BF4233" i="2"/>
  <c r="T4233" i="2"/>
  <c r="R4233" i="2"/>
  <c r="P4233" i="2"/>
  <c r="BI4221" i="2"/>
  <c r="BH4221" i="2"/>
  <c r="BG4221" i="2"/>
  <c r="BF4221" i="2"/>
  <c r="T4221" i="2"/>
  <c r="R4221" i="2"/>
  <c r="P4221" i="2"/>
  <c r="BI4214" i="2"/>
  <c r="BH4214" i="2"/>
  <c r="BG4214" i="2"/>
  <c r="BF4214" i="2"/>
  <c r="T4214" i="2"/>
  <c r="R4214" i="2"/>
  <c r="P4214" i="2"/>
  <c r="BI4201" i="2"/>
  <c r="BH4201" i="2"/>
  <c r="BG4201" i="2"/>
  <c r="BF4201" i="2"/>
  <c r="T4201" i="2"/>
  <c r="R4201" i="2"/>
  <c r="P4201" i="2"/>
  <c r="BI4195" i="2"/>
  <c r="BH4195" i="2"/>
  <c r="BG4195" i="2"/>
  <c r="BF4195" i="2"/>
  <c r="T4195" i="2"/>
  <c r="R4195" i="2"/>
  <c r="P4195" i="2"/>
  <c r="BI4189" i="2"/>
  <c r="BH4189" i="2"/>
  <c r="BG4189" i="2"/>
  <c r="BF4189" i="2"/>
  <c r="T4189" i="2"/>
  <c r="R4189" i="2"/>
  <c r="P4189" i="2"/>
  <c r="BI4183" i="2"/>
  <c r="BH4183" i="2"/>
  <c r="BG4183" i="2"/>
  <c r="BF4183" i="2"/>
  <c r="T4183" i="2"/>
  <c r="R4183" i="2"/>
  <c r="P4183" i="2"/>
  <c r="BI4177" i="2"/>
  <c r="BH4177" i="2"/>
  <c r="BG4177" i="2"/>
  <c r="BF4177" i="2"/>
  <c r="T4177" i="2"/>
  <c r="R4177" i="2"/>
  <c r="P4177" i="2"/>
  <c r="BI4171" i="2"/>
  <c r="BH4171" i="2"/>
  <c r="BG4171" i="2"/>
  <c r="BF4171" i="2"/>
  <c r="T4171" i="2"/>
  <c r="R4171" i="2"/>
  <c r="P4171" i="2"/>
  <c r="BI4165" i="2"/>
  <c r="BH4165" i="2"/>
  <c r="BG4165" i="2"/>
  <c r="BF4165" i="2"/>
  <c r="T4165" i="2"/>
  <c r="R4165" i="2"/>
  <c r="P4165" i="2"/>
  <c r="BI4159" i="2"/>
  <c r="BH4159" i="2"/>
  <c r="BG4159" i="2"/>
  <c r="BF4159" i="2"/>
  <c r="T4159" i="2"/>
  <c r="R4159" i="2"/>
  <c r="P4159" i="2"/>
  <c r="BI4153" i="2"/>
  <c r="BH4153" i="2"/>
  <c r="BG4153" i="2"/>
  <c r="BF4153" i="2"/>
  <c r="T4153" i="2"/>
  <c r="R4153" i="2"/>
  <c r="P4153" i="2"/>
  <c r="BI4147" i="2"/>
  <c r="BH4147" i="2"/>
  <c r="BG4147" i="2"/>
  <c r="BF4147" i="2"/>
  <c r="T4147" i="2"/>
  <c r="R4147" i="2"/>
  <c r="P4147" i="2"/>
  <c r="BI4141" i="2"/>
  <c r="BH4141" i="2"/>
  <c r="BG4141" i="2"/>
  <c r="BF4141" i="2"/>
  <c r="T4141" i="2"/>
  <c r="R4141" i="2"/>
  <c r="P4141" i="2"/>
  <c r="BI4135" i="2"/>
  <c r="BH4135" i="2"/>
  <c r="BG4135" i="2"/>
  <c r="BF4135" i="2"/>
  <c r="T4135" i="2"/>
  <c r="R4135" i="2"/>
  <c r="P4135" i="2"/>
  <c r="BI4129" i="2"/>
  <c r="BH4129" i="2"/>
  <c r="BG4129" i="2"/>
  <c r="BF4129" i="2"/>
  <c r="T4129" i="2"/>
  <c r="R4129" i="2"/>
  <c r="P4129" i="2"/>
  <c r="BI4123" i="2"/>
  <c r="BH4123" i="2"/>
  <c r="BG4123" i="2"/>
  <c r="BF4123" i="2"/>
  <c r="T4123" i="2"/>
  <c r="R4123" i="2"/>
  <c r="P4123" i="2"/>
  <c r="BI4117" i="2"/>
  <c r="BH4117" i="2"/>
  <c r="BG4117" i="2"/>
  <c r="BF4117" i="2"/>
  <c r="T4117" i="2"/>
  <c r="R4117" i="2"/>
  <c r="P4117" i="2"/>
  <c r="BI4111" i="2"/>
  <c r="BH4111" i="2"/>
  <c r="BG4111" i="2"/>
  <c r="BF4111" i="2"/>
  <c r="T4111" i="2"/>
  <c r="R4111" i="2"/>
  <c r="P4111" i="2"/>
  <c r="BI4109" i="2"/>
  <c r="BH4109" i="2"/>
  <c r="BG4109" i="2"/>
  <c r="BF4109" i="2"/>
  <c r="T4109" i="2"/>
  <c r="R4109" i="2"/>
  <c r="P4109" i="2"/>
  <c r="BI4107" i="2"/>
  <c r="BH4107" i="2"/>
  <c r="BG4107" i="2"/>
  <c r="BF4107" i="2"/>
  <c r="T4107" i="2"/>
  <c r="R4107" i="2"/>
  <c r="P4107" i="2"/>
  <c r="BI4102" i="2"/>
  <c r="BH4102" i="2"/>
  <c r="BG4102" i="2"/>
  <c r="BF4102" i="2"/>
  <c r="T4102" i="2"/>
  <c r="R4102" i="2"/>
  <c r="P4102" i="2"/>
  <c r="BI4097" i="2"/>
  <c r="BH4097" i="2"/>
  <c r="BG4097" i="2"/>
  <c r="BF4097" i="2"/>
  <c r="T4097" i="2"/>
  <c r="R4097" i="2"/>
  <c r="P4097" i="2"/>
  <c r="BI4094" i="2"/>
  <c r="BH4094" i="2"/>
  <c r="BG4094" i="2"/>
  <c r="BF4094" i="2"/>
  <c r="T4094" i="2"/>
  <c r="R4094" i="2"/>
  <c r="P4094" i="2"/>
  <c r="BI4091" i="2"/>
  <c r="BH4091" i="2"/>
  <c r="BG4091" i="2"/>
  <c r="BF4091" i="2"/>
  <c r="T4091" i="2"/>
  <c r="R4091" i="2"/>
  <c r="P4091" i="2"/>
  <c r="BI4089" i="2"/>
  <c r="BH4089" i="2"/>
  <c r="BG4089" i="2"/>
  <c r="BF4089" i="2"/>
  <c r="T4089" i="2"/>
  <c r="R4089" i="2"/>
  <c r="P4089" i="2"/>
  <c r="BI4087" i="2"/>
  <c r="BH4087" i="2"/>
  <c r="BG4087" i="2"/>
  <c r="BF4087" i="2"/>
  <c r="T4087" i="2"/>
  <c r="R4087" i="2"/>
  <c r="P4087" i="2"/>
  <c r="BI4083" i="2"/>
  <c r="BH4083" i="2"/>
  <c r="BG4083" i="2"/>
  <c r="BF4083" i="2"/>
  <c r="T4083" i="2"/>
  <c r="R4083" i="2"/>
  <c r="P4083" i="2"/>
  <c r="BI4081" i="2"/>
  <c r="BH4081" i="2"/>
  <c r="BG4081" i="2"/>
  <c r="BF4081" i="2"/>
  <c r="T4081" i="2"/>
  <c r="R4081" i="2"/>
  <c r="P4081" i="2"/>
  <c r="BI4079" i="2"/>
  <c r="BH4079" i="2"/>
  <c r="BG4079" i="2"/>
  <c r="BF4079" i="2"/>
  <c r="T4079" i="2"/>
  <c r="R4079" i="2"/>
  <c r="P4079" i="2"/>
  <c r="BI4078" i="2"/>
  <c r="BH4078" i="2"/>
  <c r="BG4078" i="2"/>
  <c r="BF4078" i="2"/>
  <c r="T4078" i="2"/>
  <c r="R4078" i="2"/>
  <c r="P4078" i="2"/>
  <c r="BI4064" i="2"/>
  <c r="BH4064" i="2"/>
  <c r="BG4064" i="2"/>
  <c r="BF4064" i="2"/>
  <c r="T4064" i="2"/>
  <c r="R4064" i="2"/>
  <c r="P4064" i="2"/>
  <c r="BI4056" i="2"/>
  <c r="BH4056" i="2"/>
  <c r="BG4056" i="2"/>
  <c r="BF4056" i="2"/>
  <c r="T4056" i="2"/>
  <c r="R4056" i="2"/>
  <c r="P4056" i="2"/>
  <c r="BI4053" i="2"/>
  <c r="BH4053" i="2"/>
  <c r="BG4053" i="2"/>
  <c r="BF4053" i="2"/>
  <c r="T4053" i="2"/>
  <c r="R4053" i="2"/>
  <c r="P4053" i="2"/>
  <c r="BI4046" i="2"/>
  <c r="BH4046" i="2"/>
  <c r="BG4046" i="2"/>
  <c r="BF4046" i="2"/>
  <c r="T4046" i="2"/>
  <c r="R4046" i="2"/>
  <c r="P4046" i="2"/>
  <c r="BI4034" i="2"/>
  <c r="BH4034" i="2"/>
  <c r="BG4034" i="2"/>
  <c r="BF4034" i="2"/>
  <c r="T4034" i="2"/>
  <c r="R4034" i="2"/>
  <c r="P4034" i="2"/>
  <c r="BI4022" i="2"/>
  <c r="BH4022" i="2"/>
  <c r="BG4022" i="2"/>
  <c r="BF4022" i="2"/>
  <c r="T4022" i="2"/>
  <c r="R4022" i="2"/>
  <c r="P4022" i="2"/>
  <c r="BI4020" i="2"/>
  <c r="BH4020" i="2"/>
  <c r="BG4020" i="2"/>
  <c r="BF4020" i="2"/>
  <c r="T4020" i="2"/>
  <c r="R4020" i="2"/>
  <c r="P4020" i="2"/>
  <c r="BI3998" i="2"/>
  <c r="BH3998" i="2"/>
  <c r="BG3998" i="2"/>
  <c r="BF3998" i="2"/>
  <c r="T3998" i="2"/>
  <c r="R3998" i="2"/>
  <c r="P3998" i="2"/>
  <c r="BI3983" i="2"/>
  <c r="BH3983" i="2"/>
  <c r="BG3983" i="2"/>
  <c r="BF3983" i="2"/>
  <c r="T3983" i="2"/>
  <c r="R3983" i="2"/>
  <c r="P3983" i="2"/>
  <c r="BI3981" i="2"/>
  <c r="BH3981" i="2"/>
  <c r="BG3981" i="2"/>
  <c r="BF3981" i="2"/>
  <c r="T3981" i="2"/>
  <c r="R3981" i="2"/>
  <c r="P3981" i="2"/>
  <c r="BI3961" i="2"/>
  <c r="BH3961" i="2"/>
  <c r="BG3961" i="2"/>
  <c r="BF3961" i="2"/>
  <c r="T3961" i="2"/>
  <c r="R3961" i="2"/>
  <c r="P3961" i="2"/>
  <c r="BI3923" i="2"/>
  <c r="BH3923" i="2"/>
  <c r="BG3923" i="2"/>
  <c r="BF3923" i="2"/>
  <c r="T3923" i="2"/>
  <c r="R3923" i="2"/>
  <c r="P3923" i="2"/>
  <c r="BI3921" i="2"/>
  <c r="BH3921" i="2"/>
  <c r="BG3921" i="2"/>
  <c r="BF3921" i="2"/>
  <c r="T3921" i="2"/>
  <c r="R3921" i="2"/>
  <c r="P3921" i="2"/>
  <c r="BI3906" i="2"/>
  <c r="BH3906" i="2"/>
  <c r="BG3906" i="2"/>
  <c r="BF3906" i="2"/>
  <c r="T3906" i="2"/>
  <c r="R3906" i="2"/>
  <c r="P3906" i="2"/>
  <c r="BI3904" i="2"/>
  <c r="BH3904" i="2"/>
  <c r="BG3904" i="2"/>
  <c r="BF3904" i="2"/>
  <c r="T3904" i="2"/>
  <c r="R3904" i="2"/>
  <c r="P3904" i="2"/>
  <c r="BI3896" i="2"/>
  <c r="BH3896" i="2"/>
  <c r="BG3896" i="2"/>
  <c r="BF3896" i="2"/>
  <c r="T3896" i="2"/>
  <c r="R3896" i="2"/>
  <c r="P3896" i="2"/>
  <c r="BI3888" i="2"/>
  <c r="BH3888" i="2"/>
  <c r="BG3888" i="2"/>
  <c r="BF3888" i="2"/>
  <c r="T3888" i="2"/>
  <c r="R3888" i="2"/>
  <c r="P3888" i="2"/>
  <c r="BI3887" i="2"/>
  <c r="BH3887" i="2"/>
  <c r="BG3887" i="2"/>
  <c r="BF3887" i="2"/>
  <c r="T3887" i="2"/>
  <c r="R3887" i="2"/>
  <c r="P3887" i="2"/>
  <c r="BI3886" i="2"/>
  <c r="BH3886" i="2"/>
  <c r="BG3886" i="2"/>
  <c r="BF3886" i="2"/>
  <c r="T3886" i="2"/>
  <c r="R3886" i="2"/>
  <c r="P3886" i="2"/>
  <c r="BI3885" i="2"/>
  <c r="BH3885" i="2"/>
  <c r="BG3885" i="2"/>
  <c r="BF3885" i="2"/>
  <c r="T3885" i="2"/>
  <c r="R3885" i="2"/>
  <c r="P3885" i="2"/>
  <c r="BI3879" i="2"/>
  <c r="BH3879" i="2"/>
  <c r="BG3879" i="2"/>
  <c r="BF3879" i="2"/>
  <c r="T3879" i="2"/>
  <c r="R3879" i="2"/>
  <c r="P3879" i="2"/>
  <c r="BI3878" i="2"/>
  <c r="BH3878" i="2"/>
  <c r="BG3878" i="2"/>
  <c r="BF3878" i="2"/>
  <c r="T3878" i="2"/>
  <c r="R3878" i="2"/>
  <c r="P3878" i="2"/>
  <c r="BI3873" i="2"/>
  <c r="BH3873" i="2"/>
  <c r="BG3873" i="2"/>
  <c r="BF3873" i="2"/>
  <c r="T3873" i="2"/>
  <c r="R3873" i="2"/>
  <c r="P3873" i="2"/>
  <c r="BI3872" i="2"/>
  <c r="BH3872" i="2"/>
  <c r="BG3872" i="2"/>
  <c r="BF3872" i="2"/>
  <c r="T3872" i="2"/>
  <c r="R3872" i="2"/>
  <c r="P3872" i="2"/>
  <c r="BI3867" i="2"/>
  <c r="BH3867" i="2"/>
  <c r="BG3867" i="2"/>
  <c r="BF3867" i="2"/>
  <c r="T3867" i="2"/>
  <c r="R3867" i="2"/>
  <c r="P3867" i="2"/>
  <c r="BI3861" i="2"/>
  <c r="BH3861" i="2"/>
  <c r="BG3861" i="2"/>
  <c r="BF3861" i="2"/>
  <c r="T3861" i="2"/>
  <c r="R3861" i="2"/>
  <c r="P3861" i="2"/>
  <c r="BI3852" i="2"/>
  <c r="BH3852" i="2"/>
  <c r="BG3852" i="2"/>
  <c r="BF3852" i="2"/>
  <c r="T3852" i="2"/>
  <c r="R3852" i="2"/>
  <c r="P3852" i="2"/>
  <c r="BI3851" i="2"/>
  <c r="BH3851" i="2"/>
  <c r="BG3851" i="2"/>
  <c r="BF3851" i="2"/>
  <c r="T3851" i="2"/>
  <c r="R3851" i="2"/>
  <c r="P3851" i="2"/>
  <c r="BI3849" i="2"/>
  <c r="BH3849" i="2"/>
  <c r="BG3849" i="2"/>
  <c r="BF3849" i="2"/>
  <c r="T3849" i="2"/>
  <c r="R3849" i="2"/>
  <c r="P3849" i="2"/>
  <c r="BI3837" i="2"/>
  <c r="BH3837" i="2"/>
  <c r="BG3837" i="2"/>
  <c r="BF3837" i="2"/>
  <c r="T3837" i="2"/>
  <c r="R3837" i="2"/>
  <c r="P3837" i="2"/>
  <c r="BI3811" i="2"/>
  <c r="BH3811" i="2"/>
  <c r="BG3811" i="2"/>
  <c r="BF3811" i="2"/>
  <c r="T3811" i="2"/>
  <c r="R3811" i="2"/>
  <c r="P3811" i="2"/>
  <c r="BI3809" i="2"/>
  <c r="BH3809" i="2"/>
  <c r="BG3809" i="2"/>
  <c r="BF3809" i="2"/>
  <c r="T3809" i="2"/>
  <c r="R3809" i="2"/>
  <c r="P3809" i="2"/>
  <c r="BI3808" i="2"/>
  <c r="BH3808" i="2"/>
  <c r="BG3808" i="2"/>
  <c r="BF3808" i="2"/>
  <c r="T3808" i="2"/>
  <c r="R3808" i="2"/>
  <c r="P3808" i="2"/>
  <c r="BI3769" i="2"/>
  <c r="BH3769" i="2"/>
  <c r="BG3769" i="2"/>
  <c r="BF3769" i="2"/>
  <c r="T3769" i="2"/>
  <c r="R3769" i="2"/>
  <c r="P3769" i="2"/>
  <c r="BI3705" i="2"/>
  <c r="BH3705" i="2"/>
  <c r="BG3705" i="2"/>
  <c r="BF3705" i="2"/>
  <c r="T3705" i="2"/>
  <c r="R3705" i="2"/>
  <c r="P3705" i="2"/>
  <c r="BI3694" i="2"/>
  <c r="BH3694" i="2"/>
  <c r="BG3694" i="2"/>
  <c r="BF3694" i="2"/>
  <c r="T3694" i="2"/>
  <c r="R3694" i="2"/>
  <c r="P3694" i="2"/>
  <c r="BI3682" i="2"/>
  <c r="BH3682" i="2"/>
  <c r="BG3682" i="2"/>
  <c r="BF3682" i="2"/>
  <c r="T3682" i="2"/>
  <c r="R3682" i="2"/>
  <c r="P3682" i="2"/>
  <c r="BI3680" i="2"/>
  <c r="BH3680" i="2"/>
  <c r="BG3680" i="2"/>
  <c r="BF3680" i="2"/>
  <c r="T3680" i="2"/>
  <c r="R3680" i="2"/>
  <c r="P3680" i="2"/>
  <c r="BI3668" i="2"/>
  <c r="BH3668" i="2"/>
  <c r="BG3668" i="2"/>
  <c r="BF3668" i="2"/>
  <c r="T3668" i="2"/>
  <c r="R3668" i="2"/>
  <c r="P3668" i="2"/>
  <c r="BI3657" i="2"/>
  <c r="BH3657" i="2"/>
  <c r="BG3657" i="2"/>
  <c r="BF3657" i="2"/>
  <c r="T3657" i="2"/>
  <c r="R3657" i="2"/>
  <c r="P3657" i="2"/>
  <c r="BI3646" i="2"/>
  <c r="BH3646" i="2"/>
  <c r="BG3646" i="2"/>
  <c r="BF3646" i="2"/>
  <c r="T3646" i="2"/>
  <c r="R3646" i="2"/>
  <c r="P3646" i="2"/>
  <c r="BI3636" i="2"/>
  <c r="BH3636" i="2"/>
  <c r="BG3636" i="2"/>
  <c r="BF3636" i="2"/>
  <c r="T3636" i="2"/>
  <c r="R3636" i="2"/>
  <c r="P3636" i="2"/>
  <c r="BI3622" i="2"/>
  <c r="BH3622" i="2"/>
  <c r="BG3622" i="2"/>
  <c r="BF3622" i="2"/>
  <c r="T3622" i="2"/>
  <c r="R3622" i="2"/>
  <c r="P3622" i="2"/>
  <c r="BI3619" i="2"/>
  <c r="BH3619" i="2"/>
  <c r="BG3619" i="2"/>
  <c r="BF3619" i="2"/>
  <c r="T3619" i="2"/>
  <c r="R3619" i="2"/>
  <c r="P3619" i="2"/>
  <c r="BI3617" i="2"/>
  <c r="BH3617" i="2"/>
  <c r="BG3617" i="2"/>
  <c r="BF3617" i="2"/>
  <c r="T3617" i="2"/>
  <c r="R3617" i="2"/>
  <c r="P3617" i="2"/>
  <c r="BI3609" i="2"/>
  <c r="BH3609" i="2"/>
  <c r="BG3609" i="2"/>
  <c r="BF3609" i="2"/>
  <c r="T3609" i="2"/>
  <c r="R3609" i="2"/>
  <c r="P3609" i="2"/>
  <c r="BI3605" i="2"/>
  <c r="BH3605" i="2"/>
  <c r="BG3605" i="2"/>
  <c r="BF3605" i="2"/>
  <c r="T3605" i="2"/>
  <c r="R3605" i="2"/>
  <c r="P3605" i="2"/>
  <c r="BI3594" i="2"/>
  <c r="BH3594" i="2"/>
  <c r="BG3594" i="2"/>
  <c r="BF3594" i="2"/>
  <c r="T3594" i="2"/>
  <c r="R3594" i="2"/>
  <c r="P3594" i="2"/>
  <c r="BI3586" i="2"/>
  <c r="BH3586" i="2"/>
  <c r="BG3586" i="2"/>
  <c r="BF3586" i="2"/>
  <c r="T3586" i="2"/>
  <c r="R3586" i="2"/>
  <c r="P3586" i="2"/>
  <c r="BI3578" i="2"/>
  <c r="BH3578" i="2"/>
  <c r="BG3578" i="2"/>
  <c r="BF3578" i="2"/>
  <c r="T3578" i="2"/>
  <c r="R3578" i="2"/>
  <c r="P3578" i="2"/>
  <c r="BI3566" i="2"/>
  <c r="BH3566" i="2"/>
  <c r="BG3566" i="2"/>
  <c r="BF3566" i="2"/>
  <c r="T3566" i="2"/>
  <c r="R3566" i="2"/>
  <c r="P3566" i="2"/>
  <c r="BI3560" i="2"/>
  <c r="BH3560" i="2"/>
  <c r="BG3560" i="2"/>
  <c r="BF3560" i="2"/>
  <c r="T3560" i="2"/>
  <c r="R3560" i="2"/>
  <c r="P3560" i="2"/>
  <c r="BI3553" i="2"/>
  <c r="BH3553" i="2"/>
  <c r="BG3553" i="2"/>
  <c r="BF3553" i="2"/>
  <c r="T3553" i="2"/>
  <c r="R3553" i="2"/>
  <c r="P3553" i="2"/>
  <c r="BI3547" i="2"/>
  <c r="BH3547" i="2"/>
  <c r="BG3547" i="2"/>
  <c r="BF3547" i="2"/>
  <c r="T3547" i="2"/>
  <c r="R3547" i="2"/>
  <c r="P3547" i="2"/>
  <c r="BI3541" i="2"/>
  <c r="BH3541" i="2"/>
  <c r="BG3541" i="2"/>
  <c r="BF3541" i="2"/>
  <c r="T3541" i="2"/>
  <c r="R3541" i="2"/>
  <c r="P3541" i="2"/>
  <c r="BI3539" i="2"/>
  <c r="BH3539" i="2"/>
  <c r="BG3539" i="2"/>
  <c r="BF3539" i="2"/>
  <c r="T3539" i="2"/>
  <c r="R3539" i="2"/>
  <c r="P3539" i="2"/>
  <c r="BI3532" i="2"/>
  <c r="BH3532" i="2"/>
  <c r="BG3532" i="2"/>
  <c r="BF3532" i="2"/>
  <c r="T3532" i="2"/>
  <c r="R3532" i="2"/>
  <c r="P3532" i="2"/>
  <c r="BI3525" i="2"/>
  <c r="BH3525" i="2"/>
  <c r="BG3525" i="2"/>
  <c r="BF3525" i="2"/>
  <c r="T3525" i="2"/>
  <c r="R3525" i="2"/>
  <c r="P3525" i="2"/>
  <c r="BI3517" i="2"/>
  <c r="BH3517" i="2"/>
  <c r="BG3517" i="2"/>
  <c r="BF3517" i="2"/>
  <c r="T3517" i="2"/>
  <c r="R3517" i="2"/>
  <c r="P3517" i="2"/>
  <c r="BI3510" i="2"/>
  <c r="BH3510" i="2"/>
  <c r="BG3510" i="2"/>
  <c r="BF3510" i="2"/>
  <c r="T3510" i="2"/>
  <c r="R3510" i="2"/>
  <c r="P3510" i="2"/>
  <c r="BI3497" i="2"/>
  <c r="BH3497" i="2"/>
  <c r="BG3497" i="2"/>
  <c r="BF3497" i="2"/>
  <c r="T3497" i="2"/>
  <c r="R3497" i="2"/>
  <c r="P3497" i="2"/>
  <c r="BI3483" i="2"/>
  <c r="BH3483" i="2"/>
  <c r="BG3483" i="2"/>
  <c r="BF3483" i="2"/>
  <c r="T3483" i="2"/>
  <c r="R3483" i="2"/>
  <c r="P3483" i="2"/>
  <c r="BI3480" i="2"/>
  <c r="BH3480" i="2"/>
  <c r="BG3480" i="2"/>
  <c r="BF3480" i="2"/>
  <c r="T3480" i="2"/>
  <c r="R3480" i="2"/>
  <c r="P3480" i="2"/>
  <c r="BI3475" i="2"/>
  <c r="BH3475" i="2"/>
  <c r="BG3475" i="2"/>
  <c r="BF3475" i="2"/>
  <c r="T3475" i="2"/>
  <c r="R3475" i="2"/>
  <c r="P3475" i="2"/>
  <c r="BI3470" i="2"/>
  <c r="BH3470" i="2"/>
  <c r="BG3470" i="2"/>
  <c r="BF3470" i="2"/>
  <c r="T3470" i="2"/>
  <c r="R3470" i="2"/>
  <c r="P3470" i="2"/>
  <c r="BI3467" i="2"/>
  <c r="BH3467" i="2"/>
  <c r="BG3467" i="2"/>
  <c r="BF3467" i="2"/>
  <c r="T3467" i="2"/>
  <c r="R3467" i="2"/>
  <c r="P3467" i="2"/>
  <c r="BI3465" i="2"/>
  <c r="BH3465" i="2"/>
  <c r="BG3465" i="2"/>
  <c r="BF3465" i="2"/>
  <c r="T3465" i="2"/>
  <c r="R3465" i="2"/>
  <c r="P3465" i="2"/>
  <c r="BI3455" i="2"/>
  <c r="BH3455" i="2"/>
  <c r="BG3455" i="2"/>
  <c r="BF3455" i="2"/>
  <c r="T3455" i="2"/>
  <c r="R3455" i="2"/>
  <c r="P3455" i="2"/>
  <c r="BI3453" i="2"/>
  <c r="BH3453" i="2"/>
  <c r="BG3453" i="2"/>
  <c r="BF3453" i="2"/>
  <c r="T3453" i="2"/>
  <c r="R3453" i="2"/>
  <c r="P3453" i="2"/>
  <c r="BI3438" i="2"/>
  <c r="BH3438" i="2"/>
  <c r="BG3438" i="2"/>
  <c r="BF3438" i="2"/>
  <c r="T3438" i="2"/>
  <c r="R3438" i="2"/>
  <c r="P3438" i="2"/>
  <c r="BI3428" i="2"/>
  <c r="BH3428" i="2"/>
  <c r="BG3428" i="2"/>
  <c r="BF3428" i="2"/>
  <c r="T3428" i="2"/>
  <c r="R3428" i="2"/>
  <c r="P3428" i="2"/>
  <c r="BI3425" i="2"/>
  <c r="BH3425" i="2"/>
  <c r="BG3425" i="2"/>
  <c r="BF3425" i="2"/>
  <c r="T3425" i="2"/>
  <c r="R3425" i="2"/>
  <c r="P3425" i="2"/>
  <c r="BI3415" i="2"/>
  <c r="BH3415" i="2"/>
  <c r="BG3415" i="2"/>
  <c r="BF3415" i="2"/>
  <c r="T3415" i="2"/>
  <c r="R3415" i="2"/>
  <c r="P3415" i="2"/>
  <c r="BI3405" i="2"/>
  <c r="BH3405" i="2"/>
  <c r="BG3405" i="2"/>
  <c r="BF3405" i="2"/>
  <c r="T3405" i="2"/>
  <c r="R3405" i="2"/>
  <c r="P3405" i="2"/>
  <c r="BI3397" i="2"/>
  <c r="BH3397" i="2"/>
  <c r="BG3397" i="2"/>
  <c r="BF3397" i="2"/>
  <c r="T3397" i="2"/>
  <c r="R3397" i="2"/>
  <c r="P3397" i="2"/>
  <c r="BI3395" i="2"/>
  <c r="BH3395" i="2"/>
  <c r="BG3395" i="2"/>
  <c r="BF3395" i="2"/>
  <c r="T3395" i="2"/>
  <c r="R3395" i="2"/>
  <c r="P3395" i="2"/>
  <c r="BI3388" i="2"/>
  <c r="BH3388" i="2"/>
  <c r="BG3388" i="2"/>
  <c r="BF3388" i="2"/>
  <c r="T3388" i="2"/>
  <c r="R3388" i="2"/>
  <c r="P3388" i="2"/>
  <c r="BI3380" i="2"/>
  <c r="BH3380" i="2"/>
  <c r="BG3380" i="2"/>
  <c r="BF3380" i="2"/>
  <c r="T3380" i="2"/>
  <c r="R3380" i="2"/>
  <c r="P3380" i="2"/>
  <c r="BI3378" i="2"/>
  <c r="BH3378" i="2"/>
  <c r="BG3378" i="2"/>
  <c r="BF3378" i="2"/>
  <c r="T3378" i="2"/>
  <c r="R3378" i="2"/>
  <c r="P3378" i="2"/>
  <c r="BI3368" i="2"/>
  <c r="BH3368" i="2"/>
  <c r="BG3368" i="2"/>
  <c r="BF3368" i="2"/>
  <c r="T3368" i="2"/>
  <c r="R3368" i="2"/>
  <c r="P3368" i="2"/>
  <c r="BI3366" i="2"/>
  <c r="BH3366" i="2"/>
  <c r="BG3366" i="2"/>
  <c r="BF3366" i="2"/>
  <c r="T3366" i="2"/>
  <c r="R3366" i="2"/>
  <c r="P3366" i="2"/>
  <c r="BI3356" i="2"/>
  <c r="BH3356" i="2"/>
  <c r="BG3356" i="2"/>
  <c r="BF3356" i="2"/>
  <c r="T3356" i="2"/>
  <c r="R3356" i="2"/>
  <c r="P3356" i="2"/>
  <c r="BI3354" i="2"/>
  <c r="BH3354" i="2"/>
  <c r="BG3354" i="2"/>
  <c r="BF3354" i="2"/>
  <c r="T3354" i="2"/>
  <c r="R3354" i="2"/>
  <c r="P3354" i="2"/>
  <c r="BI3352" i="2"/>
  <c r="BH3352" i="2"/>
  <c r="BG3352" i="2"/>
  <c r="BF3352" i="2"/>
  <c r="T3352" i="2"/>
  <c r="R3352" i="2"/>
  <c r="P3352" i="2"/>
  <c r="BI3344" i="2"/>
  <c r="BH3344" i="2"/>
  <c r="BG3344" i="2"/>
  <c r="BF3344" i="2"/>
  <c r="T3344" i="2"/>
  <c r="R3344" i="2"/>
  <c r="P3344" i="2"/>
  <c r="BI3329" i="2"/>
  <c r="BH3329" i="2"/>
  <c r="BG3329" i="2"/>
  <c r="BF3329" i="2"/>
  <c r="T3329" i="2"/>
  <c r="R3329" i="2"/>
  <c r="P3329" i="2"/>
  <c r="BI3255" i="2"/>
  <c r="BH3255" i="2"/>
  <c r="BG3255" i="2"/>
  <c r="BF3255" i="2"/>
  <c r="T3255" i="2"/>
  <c r="R3255" i="2"/>
  <c r="P3255" i="2"/>
  <c r="BI3253" i="2"/>
  <c r="BH3253" i="2"/>
  <c r="BG3253" i="2"/>
  <c r="BF3253" i="2"/>
  <c r="T3253" i="2"/>
  <c r="R3253" i="2"/>
  <c r="P3253" i="2"/>
  <c r="BI3244" i="2"/>
  <c r="BH3244" i="2"/>
  <c r="BG3244" i="2"/>
  <c r="BF3244" i="2"/>
  <c r="T3244" i="2"/>
  <c r="R3244" i="2"/>
  <c r="P3244" i="2"/>
  <c r="BI3217" i="2"/>
  <c r="BH3217" i="2"/>
  <c r="BG3217" i="2"/>
  <c r="BF3217" i="2"/>
  <c r="T3217" i="2"/>
  <c r="R3217" i="2"/>
  <c r="P3217" i="2"/>
  <c r="BI3125" i="2"/>
  <c r="BH3125" i="2"/>
  <c r="BG3125" i="2"/>
  <c r="BF3125" i="2"/>
  <c r="T3125" i="2"/>
  <c r="R3125" i="2"/>
  <c r="P3125" i="2"/>
  <c r="BI3123" i="2"/>
  <c r="BH3123" i="2"/>
  <c r="BG3123" i="2"/>
  <c r="BF3123" i="2"/>
  <c r="T3123" i="2"/>
  <c r="R3123" i="2"/>
  <c r="P3123" i="2"/>
  <c r="BI3116" i="2"/>
  <c r="BH3116" i="2"/>
  <c r="BG3116" i="2"/>
  <c r="BF3116" i="2"/>
  <c r="T3116" i="2"/>
  <c r="R3116" i="2"/>
  <c r="P3116" i="2"/>
  <c r="BI3109" i="2"/>
  <c r="BH3109" i="2"/>
  <c r="BG3109" i="2"/>
  <c r="BF3109" i="2"/>
  <c r="T3109" i="2"/>
  <c r="R3109" i="2"/>
  <c r="P3109" i="2"/>
  <c r="BI3108" i="2"/>
  <c r="BH3108" i="2"/>
  <c r="BG3108" i="2"/>
  <c r="BF3108" i="2"/>
  <c r="T3108" i="2"/>
  <c r="R3108" i="2"/>
  <c r="P3108" i="2"/>
  <c r="BI3098" i="2"/>
  <c r="BH3098" i="2"/>
  <c r="BG3098" i="2"/>
  <c r="BF3098" i="2"/>
  <c r="T3098" i="2"/>
  <c r="R3098" i="2"/>
  <c r="P3098" i="2"/>
  <c r="BI3096" i="2"/>
  <c r="BH3096" i="2"/>
  <c r="BG3096" i="2"/>
  <c r="BF3096" i="2"/>
  <c r="T3096" i="2"/>
  <c r="R3096" i="2"/>
  <c r="P3096" i="2"/>
  <c r="BI3094" i="2"/>
  <c r="BH3094" i="2"/>
  <c r="BG3094" i="2"/>
  <c r="BF3094" i="2"/>
  <c r="T3094" i="2"/>
  <c r="R3094" i="2"/>
  <c r="P3094" i="2"/>
  <c r="BI3083" i="2"/>
  <c r="BH3083" i="2"/>
  <c r="BG3083" i="2"/>
  <c r="BF3083" i="2"/>
  <c r="T3083" i="2"/>
  <c r="R3083" i="2"/>
  <c r="P3083" i="2"/>
  <c r="BI3072" i="2"/>
  <c r="BH3072" i="2"/>
  <c r="BG3072" i="2"/>
  <c r="BF3072" i="2"/>
  <c r="T3072" i="2"/>
  <c r="R3072" i="2"/>
  <c r="P3072" i="2"/>
  <c r="BI3066" i="2"/>
  <c r="BH3066" i="2"/>
  <c r="BG3066" i="2"/>
  <c r="BF3066" i="2"/>
  <c r="T3066" i="2"/>
  <c r="R3066" i="2"/>
  <c r="P3066" i="2"/>
  <c r="BI3059" i="2"/>
  <c r="BH3059" i="2"/>
  <c r="BG3059" i="2"/>
  <c r="BF3059" i="2"/>
  <c r="T3059" i="2"/>
  <c r="R3059" i="2"/>
  <c r="P3059" i="2"/>
  <c r="BI3058" i="2"/>
  <c r="BH3058" i="2"/>
  <c r="BG3058" i="2"/>
  <c r="BF3058" i="2"/>
  <c r="T3058" i="2"/>
  <c r="R3058" i="2"/>
  <c r="P3058" i="2"/>
  <c r="BI3055" i="2"/>
  <c r="BH3055" i="2"/>
  <c r="BG3055" i="2"/>
  <c r="BF3055" i="2"/>
  <c r="T3055" i="2"/>
  <c r="R3055" i="2"/>
  <c r="P3055" i="2"/>
  <c r="BI3047" i="2"/>
  <c r="BH3047" i="2"/>
  <c r="BG3047" i="2"/>
  <c r="BF3047" i="2"/>
  <c r="T3047" i="2"/>
  <c r="R3047" i="2"/>
  <c r="P3047" i="2"/>
  <c r="BI3041" i="2"/>
  <c r="BH3041" i="2"/>
  <c r="BG3041" i="2"/>
  <c r="BF3041" i="2"/>
  <c r="T3041" i="2"/>
  <c r="R3041" i="2"/>
  <c r="P3041" i="2"/>
  <c r="BI3028" i="2"/>
  <c r="BH3028" i="2"/>
  <c r="BG3028" i="2"/>
  <c r="BF3028" i="2"/>
  <c r="T3028" i="2"/>
  <c r="R3028" i="2"/>
  <c r="P3028" i="2"/>
  <c r="BI3026" i="2"/>
  <c r="BH3026" i="2"/>
  <c r="BG3026" i="2"/>
  <c r="BF3026" i="2"/>
  <c r="T3026" i="2"/>
  <c r="R3026" i="2"/>
  <c r="P3026" i="2"/>
  <c r="BI3006" i="2"/>
  <c r="BH3006" i="2"/>
  <c r="BG3006" i="2"/>
  <c r="BF3006" i="2"/>
  <c r="T3006" i="2"/>
  <c r="R3006" i="2"/>
  <c r="P3006" i="2"/>
  <c r="BI2984" i="2"/>
  <c r="BH2984" i="2"/>
  <c r="BG2984" i="2"/>
  <c r="BF2984" i="2"/>
  <c r="T2984" i="2"/>
  <c r="R2984" i="2"/>
  <c r="P2984" i="2"/>
  <c r="BI2964" i="2"/>
  <c r="BH2964" i="2"/>
  <c r="BG2964" i="2"/>
  <c r="BF2964" i="2"/>
  <c r="T2964" i="2"/>
  <c r="R2964" i="2"/>
  <c r="P2964" i="2"/>
  <c r="BI2948" i="2"/>
  <c r="BH2948" i="2"/>
  <c r="BG2948" i="2"/>
  <c r="BF2948" i="2"/>
  <c r="T2948" i="2"/>
  <c r="R2948" i="2"/>
  <c r="P2948" i="2"/>
  <c r="BI2935" i="2"/>
  <c r="BH2935" i="2"/>
  <c r="BG2935" i="2"/>
  <c r="BF2935" i="2"/>
  <c r="T2935" i="2"/>
  <c r="R2935" i="2"/>
  <c r="P2935" i="2"/>
  <c r="BI2914" i="2"/>
  <c r="BH2914" i="2"/>
  <c r="BG2914" i="2"/>
  <c r="BF2914" i="2"/>
  <c r="T2914" i="2"/>
  <c r="R2914" i="2"/>
  <c r="P2914" i="2"/>
  <c r="BI2910" i="2"/>
  <c r="BH2910" i="2"/>
  <c r="BG2910" i="2"/>
  <c r="BF2910" i="2"/>
  <c r="T2910" i="2"/>
  <c r="R2910" i="2"/>
  <c r="P2910" i="2"/>
  <c r="BI2896" i="2"/>
  <c r="BH2896" i="2"/>
  <c r="BG2896" i="2"/>
  <c r="BF2896" i="2"/>
  <c r="T2896" i="2"/>
  <c r="R2896" i="2"/>
  <c r="P2896" i="2"/>
  <c r="BI2883" i="2"/>
  <c r="BH2883" i="2"/>
  <c r="BG2883" i="2"/>
  <c r="BF2883" i="2"/>
  <c r="T2883" i="2"/>
  <c r="R2883" i="2"/>
  <c r="P2883" i="2"/>
  <c r="BI2880" i="2"/>
  <c r="BH2880" i="2"/>
  <c r="BG2880" i="2"/>
  <c r="BF2880" i="2"/>
  <c r="T2880" i="2"/>
  <c r="R2880" i="2"/>
  <c r="P2880" i="2"/>
  <c r="BI2870" i="2"/>
  <c r="BH2870" i="2"/>
  <c r="BG2870" i="2"/>
  <c r="BF2870" i="2"/>
  <c r="T2870" i="2"/>
  <c r="R2870" i="2"/>
  <c r="P2870" i="2"/>
  <c r="BI2858" i="2"/>
  <c r="BH2858" i="2"/>
  <c r="BG2858" i="2"/>
  <c r="BF2858" i="2"/>
  <c r="T2858" i="2"/>
  <c r="R2858" i="2"/>
  <c r="P2858" i="2"/>
  <c r="BI2855" i="2"/>
  <c r="BH2855" i="2"/>
  <c r="BG2855" i="2"/>
  <c r="BF2855" i="2"/>
  <c r="T2855" i="2"/>
  <c r="R2855" i="2"/>
  <c r="P2855" i="2"/>
  <c r="BI2851" i="2"/>
  <c r="BH2851" i="2"/>
  <c r="BG2851" i="2"/>
  <c r="BF2851" i="2"/>
  <c r="T2851" i="2"/>
  <c r="R2851" i="2"/>
  <c r="P2851" i="2"/>
  <c r="BI2843" i="2"/>
  <c r="BH2843" i="2"/>
  <c r="BG2843" i="2"/>
  <c r="BF2843" i="2"/>
  <c r="T2843" i="2"/>
  <c r="R2843" i="2"/>
  <c r="P2843" i="2"/>
  <c r="BI2834" i="2"/>
  <c r="BH2834" i="2"/>
  <c r="BG2834" i="2"/>
  <c r="BF2834" i="2"/>
  <c r="T2834" i="2"/>
  <c r="R2834" i="2"/>
  <c r="P2834" i="2"/>
  <c r="BI2832" i="2"/>
  <c r="BH2832" i="2"/>
  <c r="BG2832" i="2"/>
  <c r="BF2832" i="2"/>
  <c r="T2832" i="2"/>
  <c r="R2832" i="2"/>
  <c r="P2832" i="2"/>
  <c r="BI2803" i="2"/>
  <c r="BH2803" i="2"/>
  <c r="BG2803" i="2"/>
  <c r="BF2803" i="2"/>
  <c r="T2803" i="2"/>
  <c r="R2803" i="2"/>
  <c r="P2803" i="2"/>
  <c r="BI2774" i="2"/>
  <c r="BH2774" i="2"/>
  <c r="BG2774" i="2"/>
  <c r="BF2774" i="2"/>
  <c r="T2774" i="2"/>
  <c r="R2774" i="2"/>
  <c r="P2774" i="2"/>
  <c r="BI2771" i="2"/>
  <c r="BH2771" i="2"/>
  <c r="BG2771" i="2"/>
  <c r="BF2771" i="2"/>
  <c r="T2771" i="2"/>
  <c r="R2771" i="2"/>
  <c r="P2771" i="2"/>
  <c r="BI2770" i="2"/>
  <c r="BH2770" i="2"/>
  <c r="BG2770" i="2"/>
  <c r="BF2770" i="2"/>
  <c r="T2770" i="2"/>
  <c r="R2770" i="2"/>
  <c r="P2770" i="2"/>
  <c r="BI2767" i="2"/>
  <c r="BH2767" i="2"/>
  <c r="BG2767" i="2"/>
  <c r="BF2767" i="2"/>
  <c r="T2767" i="2"/>
  <c r="R2767" i="2"/>
  <c r="P2767" i="2"/>
  <c r="BI2766" i="2"/>
  <c r="BH2766" i="2"/>
  <c r="BG2766" i="2"/>
  <c r="BF2766" i="2"/>
  <c r="T2766" i="2"/>
  <c r="R2766" i="2"/>
  <c r="P2766" i="2"/>
  <c r="BI2765" i="2"/>
  <c r="BH2765" i="2"/>
  <c r="BG2765" i="2"/>
  <c r="BF2765" i="2"/>
  <c r="T2765" i="2"/>
  <c r="R2765" i="2"/>
  <c r="P2765" i="2"/>
  <c r="BI2764" i="2"/>
  <c r="BH2764" i="2"/>
  <c r="BG2764" i="2"/>
  <c r="BF2764" i="2"/>
  <c r="T2764" i="2"/>
  <c r="R2764" i="2"/>
  <c r="P2764" i="2"/>
  <c r="BI2763" i="2"/>
  <c r="BH2763" i="2"/>
  <c r="BG2763" i="2"/>
  <c r="BF2763" i="2"/>
  <c r="T2763" i="2"/>
  <c r="R2763" i="2"/>
  <c r="P2763" i="2"/>
  <c r="BI2760" i="2"/>
  <c r="BH2760" i="2"/>
  <c r="BG2760" i="2"/>
  <c r="BF2760" i="2"/>
  <c r="T2760" i="2"/>
  <c r="R2760" i="2"/>
  <c r="P2760" i="2"/>
  <c r="BI2758" i="2"/>
  <c r="BH2758" i="2"/>
  <c r="BG2758" i="2"/>
  <c r="BF2758" i="2"/>
  <c r="T2758" i="2"/>
  <c r="R2758" i="2"/>
  <c r="P2758" i="2"/>
  <c r="BI2755" i="2"/>
  <c r="BH2755" i="2"/>
  <c r="BG2755" i="2"/>
  <c r="BF2755" i="2"/>
  <c r="T2755" i="2"/>
  <c r="R2755" i="2"/>
  <c r="P2755" i="2"/>
  <c r="BI2753" i="2"/>
  <c r="BH2753" i="2"/>
  <c r="BG2753" i="2"/>
  <c r="BF2753" i="2"/>
  <c r="T2753" i="2"/>
  <c r="R2753" i="2"/>
  <c r="P2753" i="2"/>
  <c r="BI2751" i="2"/>
  <c r="BH2751" i="2"/>
  <c r="BG2751" i="2"/>
  <c r="BF2751" i="2"/>
  <c r="T2751" i="2"/>
  <c r="R2751" i="2"/>
  <c r="P2751" i="2"/>
  <c r="BI2683" i="2"/>
  <c r="BH2683" i="2"/>
  <c r="BG2683" i="2"/>
  <c r="BF2683" i="2"/>
  <c r="T2683" i="2"/>
  <c r="R2683" i="2"/>
  <c r="P2683" i="2"/>
  <c r="BI2584" i="2"/>
  <c r="BH2584" i="2"/>
  <c r="BG2584" i="2"/>
  <c r="BF2584" i="2"/>
  <c r="T2584" i="2"/>
  <c r="R2584" i="2"/>
  <c r="P2584" i="2"/>
  <c r="BI2577" i="2"/>
  <c r="BH2577" i="2"/>
  <c r="BG2577" i="2"/>
  <c r="BF2577" i="2"/>
  <c r="T2577" i="2"/>
  <c r="R2577" i="2"/>
  <c r="P2577" i="2"/>
  <c r="BI2571" i="2"/>
  <c r="BH2571" i="2"/>
  <c r="BG2571" i="2"/>
  <c r="BF2571" i="2"/>
  <c r="T2571" i="2"/>
  <c r="R2571" i="2"/>
  <c r="P2571" i="2"/>
  <c r="BI2563" i="2"/>
  <c r="BH2563" i="2"/>
  <c r="BG2563" i="2"/>
  <c r="BF2563" i="2"/>
  <c r="T2563" i="2"/>
  <c r="R2563" i="2"/>
  <c r="P2563" i="2"/>
  <c r="BI2553" i="2"/>
  <c r="BH2553" i="2"/>
  <c r="BG2553" i="2"/>
  <c r="BF2553" i="2"/>
  <c r="T2553" i="2"/>
  <c r="R2553" i="2"/>
  <c r="P2553" i="2"/>
  <c r="BI2544" i="2"/>
  <c r="BH2544" i="2"/>
  <c r="BG2544" i="2"/>
  <c r="BF2544" i="2"/>
  <c r="T2544" i="2"/>
  <c r="R2544" i="2"/>
  <c r="P2544" i="2"/>
  <c r="BI2538" i="2"/>
  <c r="BH2538" i="2"/>
  <c r="BG2538" i="2"/>
  <c r="BF2538" i="2"/>
  <c r="T2538" i="2"/>
  <c r="R2538" i="2"/>
  <c r="P2538" i="2"/>
  <c r="BI2525" i="2"/>
  <c r="BH2525" i="2"/>
  <c r="BG2525" i="2"/>
  <c r="BF2525" i="2"/>
  <c r="T2525" i="2"/>
  <c r="R2525" i="2"/>
  <c r="P2525" i="2"/>
  <c r="BI2519" i="2"/>
  <c r="BH2519" i="2"/>
  <c r="BG2519" i="2"/>
  <c r="BF2519" i="2"/>
  <c r="T2519" i="2"/>
  <c r="R2519" i="2"/>
  <c r="P2519" i="2"/>
  <c r="BI2513" i="2"/>
  <c r="BH2513" i="2"/>
  <c r="BG2513" i="2"/>
  <c r="BF2513" i="2"/>
  <c r="T2513" i="2"/>
  <c r="R2513" i="2"/>
  <c r="P2513" i="2"/>
  <c r="BI2507" i="2"/>
  <c r="BH2507" i="2"/>
  <c r="BG2507" i="2"/>
  <c r="BF2507" i="2"/>
  <c r="T2507" i="2"/>
  <c r="R2507" i="2"/>
  <c r="P2507" i="2"/>
  <c r="BI2501" i="2"/>
  <c r="BH2501" i="2"/>
  <c r="BG2501" i="2"/>
  <c r="BF2501" i="2"/>
  <c r="T2501" i="2"/>
  <c r="R2501" i="2"/>
  <c r="P2501" i="2"/>
  <c r="BI2495" i="2"/>
  <c r="BH2495" i="2"/>
  <c r="BG2495" i="2"/>
  <c r="BF2495" i="2"/>
  <c r="T2495" i="2"/>
  <c r="R2495" i="2"/>
  <c r="P2495" i="2"/>
  <c r="BI2489" i="2"/>
  <c r="BH2489" i="2"/>
  <c r="BG2489" i="2"/>
  <c r="BF2489" i="2"/>
  <c r="T2489" i="2"/>
  <c r="R2489" i="2"/>
  <c r="P2489" i="2"/>
  <c r="BI2483" i="2"/>
  <c r="BH2483" i="2"/>
  <c r="BG2483" i="2"/>
  <c r="BF2483" i="2"/>
  <c r="T2483" i="2"/>
  <c r="R2483" i="2"/>
  <c r="P2483" i="2"/>
  <c r="BI2477" i="2"/>
  <c r="BH2477" i="2"/>
  <c r="BG2477" i="2"/>
  <c r="BF2477" i="2"/>
  <c r="T2477" i="2"/>
  <c r="R2477" i="2"/>
  <c r="P2477" i="2"/>
  <c r="BI2471" i="2"/>
  <c r="BH2471" i="2"/>
  <c r="BG2471" i="2"/>
  <c r="BF2471" i="2"/>
  <c r="T2471" i="2"/>
  <c r="R2471" i="2"/>
  <c r="P2471" i="2"/>
  <c r="BI2465" i="2"/>
  <c r="BH2465" i="2"/>
  <c r="BG2465" i="2"/>
  <c r="BF2465" i="2"/>
  <c r="T2465" i="2"/>
  <c r="R2465" i="2"/>
  <c r="P2465" i="2"/>
  <c r="BI2459" i="2"/>
  <c r="BH2459" i="2"/>
  <c r="BG2459" i="2"/>
  <c r="BF2459" i="2"/>
  <c r="T2459" i="2"/>
  <c r="R2459" i="2"/>
  <c r="P2459" i="2"/>
  <c r="BI2450" i="2"/>
  <c r="BH2450" i="2"/>
  <c r="BG2450" i="2"/>
  <c r="BF2450" i="2"/>
  <c r="T2450" i="2"/>
  <c r="R2450" i="2"/>
  <c r="P2450" i="2"/>
  <c r="BI2442" i="2"/>
  <c r="BH2442" i="2"/>
  <c r="BG2442" i="2"/>
  <c r="BF2442" i="2"/>
  <c r="T2442" i="2"/>
  <c r="R2442" i="2"/>
  <c r="P2442" i="2"/>
  <c r="BI2434" i="2"/>
  <c r="BH2434" i="2"/>
  <c r="BG2434" i="2"/>
  <c r="BF2434" i="2"/>
  <c r="T2434" i="2"/>
  <c r="R2434" i="2"/>
  <c r="P2434" i="2"/>
  <c r="BI2428" i="2"/>
  <c r="BH2428" i="2"/>
  <c r="BG2428" i="2"/>
  <c r="BF2428" i="2"/>
  <c r="T2428" i="2"/>
  <c r="R2428" i="2"/>
  <c r="P2428" i="2"/>
  <c r="BI2422" i="2"/>
  <c r="BH2422" i="2"/>
  <c r="BG2422" i="2"/>
  <c r="BF2422" i="2"/>
  <c r="T2422" i="2"/>
  <c r="R2422" i="2"/>
  <c r="P2422" i="2"/>
  <c r="BI2415" i="2"/>
  <c r="BH2415" i="2"/>
  <c r="BG2415" i="2"/>
  <c r="BF2415" i="2"/>
  <c r="T2415" i="2"/>
  <c r="R2415" i="2"/>
  <c r="P2415" i="2"/>
  <c r="BI2400" i="2"/>
  <c r="BH2400" i="2"/>
  <c r="BG2400" i="2"/>
  <c r="BF2400" i="2"/>
  <c r="T2400" i="2"/>
  <c r="R2400" i="2"/>
  <c r="P2400" i="2"/>
  <c r="BI2384" i="2"/>
  <c r="BH2384" i="2"/>
  <c r="BG2384" i="2"/>
  <c r="BF2384" i="2"/>
  <c r="T2384" i="2"/>
  <c r="R2384" i="2"/>
  <c r="P2384" i="2"/>
  <c r="BI2379" i="2"/>
  <c r="BH2379" i="2"/>
  <c r="BG2379" i="2"/>
  <c r="BF2379" i="2"/>
  <c r="T2379" i="2"/>
  <c r="R2379" i="2"/>
  <c r="P2379" i="2"/>
  <c r="BI2374" i="2"/>
  <c r="BH2374" i="2"/>
  <c r="BG2374" i="2"/>
  <c r="BF2374" i="2"/>
  <c r="T2374" i="2"/>
  <c r="R2374" i="2"/>
  <c r="P2374" i="2"/>
  <c r="BI2369" i="2"/>
  <c r="BH2369" i="2"/>
  <c r="BG2369" i="2"/>
  <c r="BF2369" i="2"/>
  <c r="T2369" i="2"/>
  <c r="R2369" i="2"/>
  <c r="P2369" i="2"/>
  <c r="BI2364" i="2"/>
  <c r="BH2364" i="2"/>
  <c r="BG2364" i="2"/>
  <c r="BF2364" i="2"/>
  <c r="T2364" i="2"/>
  <c r="R2364" i="2"/>
  <c r="P2364" i="2"/>
  <c r="BI2359" i="2"/>
  <c r="BH2359" i="2"/>
  <c r="BG2359" i="2"/>
  <c r="BF2359" i="2"/>
  <c r="T2359" i="2"/>
  <c r="R2359" i="2"/>
  <c r="P2359" i="2"/>
  <c r="BI2354" i="2"/>
  <c r="BH2354" i="2"/>
  <c r="BG2354" i="2"/>
  <c r="BF2354" i="2"/>
  <c r="T2354" i="2"/>
  <c r="R2354" i="2"/>
  <c r="P2354" i="2"/>
  <c r="BI2349" i="2"/>
  <c r="BH2349" i="2"/>
  <c r="BG2349" i="2"/>
  <c r="BF2349" i="2"/>
  <c r="T2349" i="2"/>
  <c r="R2349" i="2"/>
  <c r="P2349" i="2"/>
  <c r="BI2344" i="2"/>
  <c r="BH2344" i="2"/>
  <c r="BG2344" i="2"/>
  <c r="BF2344" i="2"/>
  <c r="T2344" i="2"/>
  <c r="R2344" i="2"/>
  <c r="P2344" i="2"/>
  <c r="BI2339" i="2"/>
  <c r="BH2339" i="2"/>
  <c r="BG2339" i="2"/>
  <c r="BF2339" i="2"/>
  <c r="T2339" i="2"/>
  <c r="R2339" i="2"/>
  <c r="P2339" i="2"/>
  <c r="BI2325" i="2"/>
  <c r="BH2325" i="2"/>
  <c r="BG2325" i="2"/>
  <c r="BF2325" i="2"/>
  <c r="T2325" i="2"/>
  <c r="R2325" i="2"/>
  <c r="P2325" i="2"/>
  <c r="BI2320" i="2"/>
  <c r="BH2320" i="2"/>
  <c r="BG2320" i="2"/>
  <c r="BF2320" i="2"/>
  <c r="T2320" i="2"/>
  <c r="R2320" i="2"/>
  <c r="P2320" i="2"/>
  <c r="BI2311" i="2"/>
  <c r="BH2311" i="2"/>
  <c r="BG2311" i="2"/>
  <c r="BF2311" i="2"/>
  <c r="T2311" i="2"/>
  <c r="R2311" i="2"/>
  <c r="P2311" i="2"/>
  <c r="BI2306" i="2"/>
  <c r="BH2306" i="2"/>
  <c r="BG2306" i="2"/>
  <c r="BF2306" i="2"/>
  <c r="T2306" i="2"/>
  <c r="R2306" i="2"/>
  <c r="P2306" i="2"/>
  <c r="BI2301" i="2"/>
  <c r="BH2301" i="2"/>
  <c r="BG2301" i="2"/>
  <c r="BF2301" i="2"/>
  <c r="T2301" i="2"/>
  <c r="R2301" i="2"/>
  <c r="P2301" i="2"/>
  <c r="BI2296" i="2"/>
  <c r="BH2296" i="2"/>
  <c r="BG2296" i="2"/>
  <c r="BF2296" i="2"/>
  <c r="T2296" i="2"/>
  <c r="R2296" i="2"/>
  <c r="P2296" i="2"/>
  <c r="BI2291" i="2"/>
  <c r="BH2291" i="2"/>
  <c r="BG2291" i="2"/>
  <c r="BF2291" i="2"/>
  <c r="T2291" i="2"/>
  <c r="R2291" i="2"/>
  <c r="P2291" i="2"/>
  <c r="BI2286" i="2"/>
  <c r="BH2286" i="2"/>
  <c r="BG2286" i="2"/>
  <c r="BF2286" i="2"/>
  <c r="T2286" i="2"/>
  <c r="R2286" i="2"/>
  <c r="P2286" i="2"/>
  <c r="BI2278" i="2"/>
  <c r="BH2278" i="2"/>
  <c r="BG2278" i="2"/>
  <c r="BF2278" i="2"/>
  <c r="T2278" i="2"/>
  <c r="R2278" i="2"/>
  <c r="P2278" i="2"/>
  <c r="BI2270" i="2"/>
  <c r="BH2270" i="2"/>
  <c r="BG2270" i="2"/>
  <c r="BF2270" i="2"/>
  <c r="T2270" i="2"/>
  <c r="R2270" i="2"/>
  <c r="P2270" i="2"/>
  <c r="BI2262" i="2"/>
  <c r="BH2262" i="2"/>
  <c r="BG2262" i="2"/>
  <c r="BF2262" i="2"/>
  <c r="T2262" i="2"/>
  <c r="R2262" i="2"/>
  <c r="P2262" i="2"/>
  <c r="BI2254" i="2"/>
  <c r="BH2254" i="2"/>
  <c r="BG2254" i="2"/>
  <c r="BF2254" i="2"/>
  <c r="T2254" i="2"/>
  <c r="R2254" i="2"/>
  <c r="P2254" i="2"/>
  <c r="BI2248" i="2"/>
  <c r="BH2248" i="2"/>
  <c r="BG2248" i="2"/>
  <c r="BF2248" i="2"/>
  <c r="T2248" i="2"/>
  <c r="R2248" i="2"/>
  <c r="P2248" i="2"/>
  <c r="BI2239" i="2"/>
  <c r="BH2239" i="2"/>
  <c r="BG2239" i="2"/>
  <c r="BF2239" i="2"/>
  <c r="T2239" i="2"/>
  <c r="R2239" i="2"/>
  <c r="P2239" i="2"/>
  <c r="BI2231" i="2"/>
  <c r="BH2231" i="2"/>
  <c r="BG2231" i="2"/>
  <c r="BF2231" i="2"/>
  <c r="T2231" i="2"/>
  <c r="R2231" i="2"/>
  <c r="P2231" i="2"/>
  <c r="BI2223" i="2"/>
  <c r="BH2223" i="2"/>
  <c r="BG2223" i="2"/>
  <c r="BF2223" i="2"/>
  <c r="T2223" i="2"/>
  <c r="R2223" i="2"/>
  <c r="P2223" i="2"/>
  <c r="BI2215" i="2"/>
  <c r="BH2215" i="2"/>
  <c r="BG2215" i="2"/>
  <c r="BF2215" i="2"/>
  <c r="T2215" i="2"/>
  <c r="R2215" i="2"/>
  <c r="P2215" i="2"/>
  <c r="BI2209" i="2"/>
  <c r="BH2209" i="2"/>
  <c r="BG2209" i="2"/>
  <c r="BF2209" i="2"/>
  <c r="T2209" i="2"/>
  <c r="R2209" i="2"/>
  <c r="P2209" i="2"/>
  <c r="BI2202" i="2"/>
  <c r="BH2202" i="2"/>
  <c r="BG2202" i="2"/>
  <c r="BF2202" i="2"/>
  <c r="T2202" i="2"/>
  <c r="R2202" i="2"/>
  <c r="P2202" i="2"/>
  <c r="BI2195" i="2"/>
  <c r="BH2195" i="2"/>
  <c r="BG2195" i="2"/>
  <c r="BF2195" i="2"/>
  <c r="T2195" i="2"/>
  <c r="R2195" i="2"/>
  <c r="P2195" i="2"/>
  <c r="BI2189" i="2"/>
  <c r="BH2189" i="2"/>
  <c r="BG2189" i="2"/>
  <c r="BF2189" i="2"/>
  <c r="T2189" i="2"/>
  <c r="R2189" i="2"/>
  <c r="P2189" i="2"/>
  <c r="BI2183" i="2"/>
  <c r="BH2183" i="2"/>
  <c r="BG2183" i="2"/>
  <c r="BF2183" i="2"/>
  <c r="T2183" i="2"/>
  <c r="R2183" i="2"/>
  <c r="P2183" i="2"/>
  <c r="BI2171" i="2"/>
  <c r="BH2171" i="2"/>
  <c r="BG2171" i="2"/>
  <c r="BF2171" i="2"/>
  <c r="T2171" i="2"/>
  <c r="R2171" i="2"/>
  <c r="P2171" i="2"/>
  <c r="BI2156" i="2"/>
  <c r="BH2156" i="2"/>
  <c r="BG2156" i="2"/>
  <c r="BF2156" i="2"/>
  <c r="T2156" i="2"/>
  <c r="R2156" i="2"/>
  <c r="P2156" i="2"/>
  <c r="BI2142" i="2"/>
  <c r="BH2142" i="2"/>
  <c r="BG2142" i="2"/>
  <c r="BF2142" i="2"/>
  <c r="T2142" i="2"/>
  <c r="R2142" i="2"/>
  <c r="P2142" i="2"/>
  <c r="BI2137" i="2"/>
  <c r="BH2137" i="2"/>
  <c r="BG2137" i="2"/>
  <c r="BF2137" i="2"/>
  <c r="T2137" i="2"/>
  <c r="R2137" i="2"/>
  <c r="P2137" i="2"/>
  <c r="BI2125" i="2"/>
  <c r="BH2125" i="2"/>
  <c r="BG2125" i="2"/>
  <c r="BF2125" i="2"/>
  <c r="T2125" i="2"/>
  <c r="R2125" i="2"/>
  <c r="P2125" i="2"/>
  <c r="BI2114" i="2"/>
  <c r="BH2114" i="2"/>
  <c r="BG2114" i="2"/>
  <c r="BF2114" i="2"/>
  <c r="T2114" i="2"/>
  <c r="R2114" i="2"/>
  <c r="P2114" i="2"/>
  <c r="BI2107" i="2"/>
  <c r="BH2107" i="2"/>
  <c r="BG2107" i="2"/>
  <c r="BF2107" i="2"/>
  <c r="T2107" i="2"/>
  <c r="R2107" i="2"/>
  <c r="P2107" i="2"/>
  <c r="BI2102" i="2"/>
  <c r="BH2102" i="2"/>
  <c r="BG2102" i="2"/>
  <c r="BF2102" i="2"/>
  <c r="T2102" i="2"/>
  <c r="R2102" i="2"/>
  <c r="P2102" i="2"/>
  <c r="BI2096" i="2"/>
  <c r="BH2096" i="2"/>
  <c r="BG2096" i="2"/>
  <c r="BF2096" i="2"/>
  <c r="T2096" i="2"/>
  <c r="R2096" i="2"/>
  <c r="P2096" i="2"/>
  <c r="BI2090" i="2"/>
  <c r="BH2090" i="2"/>
  <c r="BG2090" i="2"/>
  <c r="BF2090" i="2"/>
  <c r="T2090" i="2"/>
  <c r="R2090" i="2"/>
  <c r="P2090" i="2"/>
  <c r="BI2080" i="2"/>
  <c r="BH2080" i="2"/>
  <c r="BG2080" i="2"/>
  <c r="BF2080" i="2"/>
  <c r="T2080" i="2"/>
  <c r="R2080" i="2"/>
  <c r="P2080" i="2"/>
  <c r="BI2069" i="2"/>
  <c r="BH2069" i="2"/>
  <c r="BG2069" i="2"/>
  <c r="BF2069" i="2"/>
  <c r="T2069" i="2"/>
  <c r="R2069" i="2"/>
  <c r="P2069" i="2"/>
  <c r="BI2062" i="2"/>
  <c r="BH2062" i="2"/>
  <c r="BG2062" i="2"/>
  <c r="BF2062" i="2"/>
  <c r="T2062" i="2"/>
  <c r="R2062" i="2"/>
  <c r="P2062" i="2"/>
  <c r="BI2018" i="2"/>
  <c r="BH2018" i="2"/>
  <c r="BG2018" i="2"/>
  <c r="BF2018" i="2"/>
  <c r="T2018" i="2"/>
  <c r="R2018" i="2"/>
  <c r="P2018" i="2"/>
  <c r="BI2007" i="2"/>
  <c r="BH2007" i="2"/>
  <c r="BG2007" i="2"/>
  <c r="BF2007" i="2"/>
  <c r="T2007" i="2"/>
  <c r="R2007" i="2"/>
  <c r="P2007" i="2"/>
  <c r="BI1987" i="2"/>
  <c r="BH1987" i="2"/>
  <c r="BG1987" i="2"/>
  <c r="BF1987" i="2"/>
  <c r="T1987" i="2"/>
  <c r="R1987" i="2"/>
  <c r="P1987" i="2"/>
  <c r="BI1961" i="2"/>
  <c r="BH1961" i="2"/>
  <c r="BG1961" i="2"/>
  <c r="BF1961" i="2"/>
  <c r="T1961" i="2"/>
  <c r="R1961" i="2"/>
  <c r="P1961" i="2"/>
  <c r="BI1952" i="2"/>
  <c r="BH1952" i="2"/>
  <c r="BG1952" i="2"/>
  <c r="BF1952" i="2"/>
  <c r="T1952" i="2"/>
  <c r="R1952" i="2"/>
  <c r="P1952" i="2"/>
  <c r="BI1938" i="2"/>
  <c r="BH1938" i="2"/>
  <c r="BG1938" i="2"/>
  <c r="BF1938" i="2"/>
  <c r="T1938" i="2"/>
  <c r="R1938" i="2"/>
  <c r="P1938" i="2"/>
  <c r="BI1934" i="2"/>
  <c r="BH1934" i="2"/>
  <c r="BG1934" i="2"/>
  <c r="BF1934" i="2"/>
  <c r="T1934" i="2"/>
  <c r="R1934" i="2"/>
  <c r="P1934" i="2"/>
  <c r="BI1930" i="2"/>
  <c r="BH1930" i="2"/>
  <c r="BG1930" i="2"/>
  <c r="BF1930" i="2"/>
  <c r="T1930" i="2"/>
  <c r="R1930" i="2"/>
  <c r="P1930" i="2"/>
  <c r="BI1922" i="2"/>
  <c r="BH1922" i="2"/>
  <c r="BG1922" i="2"/>
  <c r="BF1922" i="2"/>
  <c r="T1922" i="2"/>
  <c r="R1922" i="2"/>
  <c r="P1922" i="2"/>
  <c r="BI1914" i="2"/>
  <c r="BH1914" i="2"/>
  <c r="BG1914" i="2"/>
  <c r="BF1914" i="2"/>
  <c r="T1914" i="2"/>
  <c r="R1914" i="2"/>
  <c r="P1914" i="2"/>
  <c r="BI1906" i="2"/>
  <c r="BH1906" i="2"/>
  <c r="BG1906" i="2"/>
  <c r="BF1906" i="2"/>
  <c r="T1906" i="2"/>
  <c r="R1906" i="2"/>
  <c r="P1906" i="2"/>
  <c r="BI1899" i="2"/>
  <c r="BH1899" i="2"/>
  <c r="BG1899" i="2"/>
  <c r="BF1899" i="2"/>
  <c r="T1899" i="2"/>
  <c r="R1899" i="2"/>
  <c r="P1899" i="2"/>
  <c r="BI1891" i="2"/>
  <c r="BH1891" i="2"/>
  <c r="BG1891" i="2"/>
  <c r="BF1891" i="2"/>
  <c r="T1891" i="2"/>
  <c r="R1891" i="2"/>
  <c r="P1891" i="2"/>
  <c r="BI1883" i="2"/>
  <c r="BH1883" i="2"/>
  <c r="BG1883" i="2"/>
  <c r="BF1883" i="2"/>
  <c r="T1883" i="2"/>
  <c r="R1883" i="2"/>
  <c r="P1883" i="2"/>
  <c r="BI1875" i="2"/>
  <c r="BH1875" i="2"/>
  <c r="BG1875" i="2"/>
  <c r="BF1875" i="2"/>
  <c r="T1875" i="2"/>
  <c r="R1875" i="2"/>
  <c r="P1875" i="2"/>
  <c r="BI1870" i="2"/>
  <c r="BH1870" i="2"/>
  <c r="BG1870" i="2"/>
  <c r="BF1870" i="2"/>
  <c r="T1870" i="2"/>
  <c r="R1870" i="2"/>
  <c r="P1870" i="2"/>
  <c r="BI1857" i="2"/>
  <c r="BH1857" i="2"/>
  <c r="BG1857" i="2"/>
  <c r="BF1857" i="2"/>
  <c r="T1857" i="2"/>
  <c r="R1857" i="2"/>
  <c r="P1857" i="2"/>
  <c r="BI1853" i="2"/>
  <c r="BH1853" i="2"/>
  <c r="BG1853" i="2"/>
  <c r="BF1853" i="2"/>
  <c r="T1853" i="2"/>
  <c r="R1853" i="2"/>
  <c r="P1853" i="2"/>
  <c r="BI1849" i="2"/>
  <c r="BH1849" i="2"/>
  <c r="BG1849" i="2"/>
  <c r="BF1849" i="2"/>
  <c r="T1849" i="2"/>
  <c r="R1849" i="2"/>
  <c r="P1849" i="2"/>
  <c r="BI1839" i="2"/>
  <c r="BH1839" i="2"/>
  <c r="BG1839" i="2"/>
  <c r="BF1839" i="2"/>
  <c r="T1839" i="2"/>
  <c r="R1839" i="2"/>
  <c r="P1839" i="2"/>
  <c r="BI1835" i="2"/>
  <c r="BH1835" i="2"/>
  <c r="BG1835" i="2"/>
  <c r="BF1835" i="2"/>
  <c r="T1835" i="2"/>
  <c r="R1835" i="2"/>
  <c r="P1835" i="2"/>
  <c r="BI1831" i="2"/>
  <c r="BH1831" i="2"/>
  <c r="BG1831" i="2"/>
  <c r="BF1831" i="2"/>
  <c r="T1831" i="2"/>
  <c r="R1831" i="2"/>
  <c r="P1831" i="2"/>
  <c r="BI1827" i="2"/>
  <c r="BH1827" i="2"/>
  <c r="BG1827" i="2"/>
  <c r="BF1827" i="2"/>
  <c r="T1827" i="2"/>
  <c r="R1827" i="2"/>
  <c r="P1827" i="2"/>
  <c r="BI1819" i="2"/>
  <c r="BH1819" i="2"/>
  <c r="BG1819" i="2"/>
  <c r="BF1819" i="2"/>
  <c r="T1819" i="2"/>
  <c r="R1819" i="2"/>
  <c r="P1819" i="2"/>
  <c r="BI1812" i="2"/>
  <c r="BH1812" i="2"/>
  <c r="BG1812" i="2"/>
  <c r="BF1812" i="2"/>
  <c r="T1812" i="2"/>
  <c r="R1812" i="2"/>
  <c r="P1812" i="2"/>
  <c r="BI1805" i="2"/>
  <c r="BH1805" i="2"/>
  <c r="BG1805" i="2"/>
  <c r="BF1805" i="2"/>
  <c r="T1805" i="2"/>
  <c r="R1805" i="2"/>
  <c r="P1805" i="2"/>
  <c r="BI1788" i="2"/>
  <c r="BH1788" i="2"/>
  <c r="BG1788" i="2"/>
  <c r="BF1788" i="2"/>
  <c r="T1788" i="2"/>
  <c r="R1788" i="2"/>
  <c r="P1788" i="2"/>
  <c r="BI1782" i="2"/>
  <c r="BH1782" i="2"/>
  <c r="BG1782" i="2"/>
  <c r="BF1782" i="2"/>
  <c r="T1782" i="2"/>
  <c r="R1782" i="2"/>
  <c r="P1782" i="2"/>
  <c r="BI1781" i="2"/>
  <c r="BH1781" i="2"/>
  <c r="BG1781" i="2"/>
  <c r="BF1781" i="2"/>
  <c r="T1781" i="2"/>
  <c r="R1781" i="2"/>
  <c r="P1781" i="2"/>
  <c r="BI1772" i="2"/>
  <c r="BH1772" i="2"/>
  <c r="BG1772" i="2"/>
  <c r="BF1772" i="2"/>
  <c r="T1772" i="2"/>
  <c r="R1772" i="2"/>
  <c r="P1772" i="2"/>
  <c r="BI1763" i="2"/>
  <c r="BH1763" i="2"/>
  <c r="BG1763" i="2"/>
  <c r="BF1763" i="2"/>
  <c r="T1763" i="2"/>
  <c r="R1763" i="2"/>
  <c r="P1763" i="2"/>
  <c r="BI1757" i="2"/>
  <c r="BH1757" i="2"/>
  <c r="BG1757" i="2"/>
  <c r="BF1757" i="2"/>
  <c r="T1757" i="2"/>
  <c r="R1757" i="2"/>
  <c r="P1757" i="2"/>
  <c r="BI1753" i="2"/>
  <c r="BH1753" i="2"/>
  <c r="BG1753" i="2"/>
  <c r="BF1753" i="2"/>
  <c r="T1753" i="2"/>
  <c r="R1753" i="2"/>
  <c r="P1753" i="2"/>
  <c r="BI1744" i="2"/>
  <c r="BH1744" i="2"/>
  <c r="BG1744" i="2"/>
  <c r="BF1744" i="2"/>
  <c r="T1744" i="2"/>
  <c r="R1744" i="2"/>
  <c r="P1744" i="2"/>
  <c r="BI1738" i="2"/>
  <c r="BH1738" i="2"/>
  <c r="BG1738" i="2"/>
  <c r="BF1738" i="2"/>
  <c r="T1738" i="2"/>
  <c r="R1738" i="2"/>
  <c r="P1738" i="2"/>
  <c r="BI1732" i="2"/>
  <c r="BH1732" i="2"/>
  <c r="BG1732" i="2"/>
  <c r="BF1732" i="2"/>
  <c r="T1732" i="2"/>
  <c r="R1732" i="2"/>
  <c r="P1732" i="2"/>
  <c r="BI1727" i="2"/>
  <c r="BH1727" i="2"/>
  <c r="BG1727" i="2"/>
  <c r="BF1727" i="2"/>
  <c r="T1727" i="2"/>
  <c r="R1727" i="2"/>
  <c r="P1727" i="2"/>
  <c r="BI1721" i="2"/>
  <c r="BH1721" i="2"/>
  <c r="BG1721" i="2"/>
  <c r="BF1721" i="2"/>
  <c r="T1721" i="2"/>
  <c r="R1721" i="2"/>
  <c r="P1721" i="2"/>
  <c r="BI1712" i="2"/>
  <c r="BH1712" i="2"/>
  <c r="BG1712" i="2"/>
  <c r="BF1712" i="2"/>
  <c r="T1712" i="2"/>
  <c r="R1712" i="2"/>
  <c r="P1712" i="2"/>
  <c r="BI1706" i="2"/>
  <c r="BH1706" i="2"/>
  <c r="BG1706" i="2"/>
  <c r="BF1706" i="2"/>
  <c r="T1706" i="2"/>
  <c r="R1706" i="2"/>
  <c r="P1706" i="2"/>
  <c r="BI1688" i="2"/>
  <c r="BH1688" i="2"/>
  <c r="BG1688" i="2"/>
  <c r="BF1688" i="2"/>
  <c r="T1688" i="2"/>
  <c r="R1688" i="2"/>
  <c r="P1688" i="2"/>
  <c r="BI1679" i="2"/>
  <c r="BH1679" i="2"/>
  <c r="BG1679" i="2"/>
  <c r="BF1679" i="2"/>
  <c r="T1679" i="2"/>
  <c r="R1679" i="2"/>
  <c r="P1679" i="2"/>
  <c r="BI1673" i="2"/>
  <c r="BH1673" i="2"/>
  <c r="BG1673" i="2"/>
  <c r="BF1673" i="2"/>
  <c r="T1673" i="2"/>
  <c r="R1673" i="2"/>
  <c r="P1673" i="2"/>
  <c r="BI1668" i="2"/>
  <c r="BH1668" i="2"/>
  <c r="BG1668" i="2"/>
  <c r="BF1668" i="2"/>
  <c r="T1668" i="2"/>
  <c r="R1668" i="2"/>
  <c r="P1668" i="2"/>
  <c r="BI1656" i="2"/>
  <c r="BH1656" i="2"/>
  <c r="BG1656" i="2"/>
  <c r="BF1656" i="2"/>
  <c r="T1656" i="2"/>
  <c r="R1656" i="2"/>
  <c r="P1656" i="2"/>
  <c r="BI1642" i="2"/>
  <c r="BH1642" i="2"/>
  <c r="BG1642" i="2"/>
  <c r="BF1642" i="2"/>
  <c r="T1642" i="2"/>
  <c r="R1642" i="2"/>
  <c r="P1642" i="2"/>
  <c r="BI1635" i="2"/>
  <c r="BH1635" i="2"/>
  <c r="BG1635" i="2"/>
  <c r="BF1635" i="2"/>
  <c r="T1635" i="2"/>
  <c r="R1635" i="2"/>
  <c r="P1635" i="2"/>
  <c r="BI1630" i="2"/>
  <c r="BH1630" i="2"/>
  <c r="BG1630" i="2"/>
  <c r="BF1630" i="2"/>
  <c r="T1630" i="2"/>
  <c r="R1630" i="2"/>
  <c r="P1630" i="2"/>
  <c r="BI1624" i="2"/>
  <c r="BH1624" i="2"/>
  <c r="BG1624" i="2"/>
  <c r="BF1624" i="2"/>
  <c r="T1624" i="2"/>
  <c r="R1624" i="2"/>
  <c r="P1624" i="2"/>
  <c r="BI1610" i="2"/>
  <c r="BH1610" i="2"/>
  <c r="BG1610" i="2"/>
  <c r="BF1610" i="2"/>
  <c r="T1610" i="2"/>
  <c r="R1610" i="2"/>
  <c r="P1610" i="2"/>
  <c r="BI1599" i="2"/>
  <c r="BH1599" i="2"/>
  <c r="BG1599" i="2"/>
  <c r="BF1599" i="2"/>
  <c r="T1599" i="2"/>
  <c r="R1599" i="2"/>
  <c r="P1599" i="2"/>
  <c r="BI1597" i="2"/>
  <c r="BH1597" i="2"/>
  <c r="BG1597" i="2"/>
  <c r="BF1597" i="2"/>
  <c r="T1597" i="2"/>
  <c r="R1597" i="2"/>
  <c r="P1597" i="2"/>
  <c r="BI1591" i="2"/>
  <c r="BH1591" i="2"/>
  <c r="BG1591" i="2"/>
  <c r="BF1591" i="2"/>
  <c r="T1591" i="2"/>
  <c r="R1591" i="2"/>
  <c r="P1591" i="2"/>
  <c r="BI1584" i="2"/>
  <c r="BH1584" i="2"/>
  <c r="BG1584" i="2"/>
  <c r="BF1584" i="2"/>
  <c r="T1584" i="2"/>
  <c r="R1584" i="2"/>
  <c r="P1584" i="2"/>
  <c r="BI1573" i="2"/>
  <c r="BH1573" i="2"/>
  <c r="BG1573" i="2"/>
  <c r="BF1573" i="2"/>
  <c r="T1573" i="2"/>
  <c r="R1573" i="2"/>
  <c r="P1573" i="2"/>
  <c r="BI1563" i="2"/>
  <c r="BH1563" i="2"/>
  <c r="BG1563" i="2"/>
  <c r="BF1563" i="2"/>
  <c r="T1563" i="2"/>
  <c r="R1563" i="2"/>
  <c r="P1563" i="2"/>
  <c r="BI1562" i="2"/>
  <c r="BH1562" i="2"/>
  <c r="BG1562" i="2"/>
  <c r="BF1562" i="2"/>
  <c r="T1562" i="2"/>
  <c r="R1562" i="2"/>
  <c r="P1562" i="2"/>
  <c r="BI1560" i="2"/>
  <c r="BH1560" i="2"/>
  <c r="BG1560" i="2"/>
  <c r="BF1560" i="2"/>
  <c r="T1560" i="2"/>
  <c r="R1560" i="2"/>
  <c r="P1560" i="2"/>
  <c r="BI1555" i="2"/>
  <c r="BH1555" i="2"/>
  <c r="BG1555" i="2"/>
  <c r="BF1555" i="2"/>
  <c r="T1555" i="2"/>
  <c r="R1555" i="2"/>
  <c r="P1555" i="2"/>
  <c r="BI1554" i="2"/>
  <c r="BH1554" i="2"/>
  <c r="BG1554" i="2"/>
  <c r="BF1554" i="2"/>
  <c r="T1554" i="2"/>
  <c r="R1554" i="2"/>
  <c r="P1554" i="2"/>
  <c r="BI1552" i="2"/>
  <c r="BH1552" i="2"/>
  <c r="BG1552" i="2"/>
  <c r="BF1552" i="2"/>
  <c r="T1552" i="2"/>
  <c r="R1552" i="2"/>
  <c r="P1552" i="2"/>
  <c r="BI1531" i="2"/>
  <c r="BH1531" i="2"/>
  <c r="BG1531" i="2"/>
  <c r="BF1531" i="2"/>
  <c r="T1531" i="2"/>
  <c r="R1531" i="2"/>
  <c r="P1531" i="2"/>
  <c r="BI1529" i="2"/>
  <c r="BH1529" i="2"/>
  <c r="BG1529" i="2"/>
  <c r="BF1529" i="2"/>
  <c r="T1529" i="2"/>
  <c r="R1529" i="2"/>
  <c r="P1529" i="2"/>
  <c r="BI1528" i="2"/>
  <c r="BH1528" i="2"/>
  <c r="BG1528" i="2"/>
  <c r="BF1528" i="2"/>
  <c r="T1528" i="2"/>
  <c r="R1528" i="2"/>
  <c r="P1528" i="2"/>
  <c r="BI1521" i="2"/>
  <c r="BH1521" i="2"/>
  <c r="BG1521" i="2"/>
  <c r="BF1521" i="2"/>
  <c r="T1521" i="2"/>
  <c r="R1521" i="2"/>
  <c r="P1521" i="2"/>
  <c r="BI1519" i="2"/>
  <c r="BH1519" i="2"/>
  <c r="BG1519" i="2"/>
  <c r="BF1519" i="2"/>
  <c r="T1519" i="2"/>
  <c r="R1519" i="2"/>
  <c r="P1519" i="2"/>
  <c r="BI1518" i="2"/>
  <c r="BH1518" i="2"/>
  <c r="BG1518" i="2"/>
  <c r="BF1518" i="2"/>
  <c r="T1518" i="2"/>
  <c r="R1518" i="2"/>
  <c r="P1518" i="2"/>
  <c r="BI1511" i="2"/>
  <c r="BH1511" i="2"/>
  <c r="BG1511" i="2"/>
  <c r="BF1511" i="2"/>
  <c r="T1511" i="2"/>
  <c r="R1511" i="2"/>
  <c r="P1511" i="2"/>
  <c r="BI1509" i="2"/>
  <c r="BH1509" i="2"/>
  <c r="BG1509" i="2"/>
  <c r="BF1509" i="2"/>
  <c r="T1509" i="2"/>
  <c r="R1509" i="2"/>
  <c r="P1509" i="2"/>
  <c r="BI1507" i="2"/>
  <c r="BH1507" i="2"/>
  <c r="BG1507" i="2"/>
  <c r="BF1507" i="2"/>
  <c r="T1507" i="2"/>
  <c r="R1507" i="2"/>
  <c r="P1507" i="2"/>
  <c r="BI1486" i="2"/>
  <c r="BH1486" i="2"/>
  <c r="BG1486" i="2"/>
  <c r="BF1486" i="2"/>
  <c r="T1486" i="2"/>
  <c r="R1486" i="2"/>
  <c r="P1486" i="2"/>
  <c r="BI1482" i="2"/>
  <c r="BH1482" i="2"/>
  <c r="BG1482" i="2"/>
  <c r="BF1482" i="2"/>
  <c r="T1482" i="2"/>
  <c r="R1482" i="2"/>
  <c r="P1482" i="2"/>
  <c r="BI1474" i="2"/>
  <c r="BH1474" i="2"/>
  <c r="BG1474" i="2"/>
  <c r="BF1474" i="2"/>
  <c r="T1474" i="2"/>
  <c r="R1474" i="2"/>
  <c r="P1474" i="2"/>
  <c r="BI1466" i="2"/>
  <c r="BH1466" i="2"/>
  <c r="BG1466" i="2"/>
  <c r="BF1466" i="2"/>
  <c r="T1466" i="2"/>
  <c r="R1466" i="2"/>
  <c r="P1466" i="2"/>
  <c r="BI1456" i="2"/>
  <c r="BH1456" i="2"/>
  <c r="BG1456" i="2"/>
  <c r="BF1456" i="2"/>
  <c r="T1456" i="2"/>
  <c r="R1456" i="2"/>
  <c r="P1456" i="2"/>
  <c r="BI1451" i="2"/>
  <c r="BH1451" i="2"/>
  <c r="BG1451" i="2"/>
  <c r="BF1451" i="2"/>
  <c r="T1451" i="2"/>
  <c r="R1451" i="2"/>
  <c r="P1451" i="2"/>
  <c r="BI1425" i="2"/>
  <c r="BH1425" i="2"/>
  <c r="BG1425" i="2"/>
  <c r="BF1425" i="2"/>
  <c r="T1425" i="2"/>
  <c r="R1425" i="2"/>
  <c r="P1425" i="2"/>
  <c r="BI1331" i="2"/>
  <c r="BH1331" i="2"/>
  <c r="BG1331" i="2"/>
  <c r="BF1331" i="2"/>
  <c r="T1331" i="2"/>
  <c r="R1331" i="2"/>
  <c r="P1331" i="2"/>
  <c r="BI1300" i="2"/>
  <c r="BH1300" i="2"/>
  <c r="BG1300" i="2"/>
  <c r="BF1300" i="2"/>
  <c r="T1300" i="2"/>
  <c r="R1300" i="2"/>
  <c r="P1300" i="2"/>
  <c r="BI1296" i="2"/>
  <c r="BH1296" i="2"/>
  <c r="BG1296" i="2"/>
  <c r="BF1296" i="2"/>
  <c r="T1296" i="2"/>
  <c r="R1296" i="2"/>
  <c r="P1296" i="2"/>
  <c r="BI1266" i="2"/>
  <c r="BH1266" i="2"/>
  <c r="BG1266" i="2"/>
  <c r="BF1266" i="2"/>
  <c r="T1266" i="2"/>
  <c r="R1266" i="2"/>
  <c r="P1266" i="2"/>
  <c r="BI1257" i="2"/>
  <c r="BH1257" i="2"/>
  <c r="BG1257" i="2"/>
  <c r="BF1257" i="2"/>
  <c r="T1257" i="2"/>
  <c r="R1257" i="2"/>
  <c r="P1257" i="2"/>
  <c r="BI1250" i="2"/>
  <c r="BH1250" i="2"/>
  <c r="BG1250" i="2"/>
  <c r="BF1250" i="2"/>
  <c r="T1250" i="2"/>
  <c r="R1250" i="2"/>
  <c r="P1250" i="2"/>
  <c r="BI1239" i="2"/>
  <c r="BH1239" i="2"/>
  <c r="BG1239" i="2"/>
  <c r="BF1239" i="2"/>
  <c r="T1239" i="2"/>
  <c r="R1239" i="2"/>
  <c r="P1239" i="2"/>
  <c r="BI1238" i="2"/>
  <c r="BH1238" i="2"/>
  <c r="BG1238" i="2"/>
  <c r="BF1238" i="2"/>
  <c r="T1238" i="2"/>
  <c r="R1238" i="2"/>
  <c r="P1238" i="2"/>
  <c r="BI1222" i="2"/>
  <c r="BH1222" i="2"/>
  <c r="BG1222" i="2"/>
  <c r="BF1222" i="2"/>
  <c r="T1222" i="2"/>
  <c r="R1222" i="2"/>
  <c r="P1222" i="2"/>
  <c r="BI1203" i="2"/>
  <c r="BH1203" i="2"/>
  <c r="BG1203" i="2"/>
  <c r="BF1203" i="2"/>
  <c r="T1203" i="2"/>
  <c r="R1203" i="2"/>
  <c r="P1203" i="2"/>
  <c r="BI1193" i="2"/>
  <c r="BH1193" i="2"/>
  <c r="BG1193" i="2"/>
  <c r="BF1193" i="2"/>
  <c r="T1193" i="2"/>
  <c r="R1193" i="2"/>
  <c r="P1193" i="2"/>
  <c r="BI1190" i="2"/>
  <c r="BH1190" i="2"/>
  <c r="BG1190" i="2"/>
  <c r="BF1190" i="2"/>
  <c r="T1190" i="2"/>
  <c r="R1190" i="2"/>
  <c r="P1190" i="2"/>
  <c r="BI1171" i="2"/>
  <c r="BH1171" i="2"/>
  <c r="BG1171" i="2"/>
  <c r="BF1171" i="2"/>
  <c r="T1171" i="2"/>
  <c r="R1171" i="2"/>
  <c r="P1171" i="2"/>
  <c r="BI1155" i="2"/>
  <c r="BH1155" i="2"/>
  <c r="BG1155" i="2"/>
  <c r="BF1155" i="2"/>
  <c r="T1155" i="2"/>
  <c r="R1155" i="2"/>
  <c r="P1155" i="2"/>
  <c r="BI1143" i="2"/>
  <c r="BH1143" i="2"/>
  <c r="BG1143" i="2"/>
  <c r="BF1143" i="2"/>
  <c r="T1143" i="2"/>
  <c r="R1143" i="2"/>
  <c r="P1143" i="2"/>
  <c r="BI1129" i="2"/>
  <c r="BH1129" i="2"/>
  <c r="BG1129" i="2"/>
  <c r="BF1129" i="2"/>
  <c r="T1129" i="2"/>
  <c r="R1129" i="2"/>
  <c r="P1129" i="2"/>
  <c r="BI1118" i="2"/>
  <c r="BH1118" i="2"/>
  <c r="BG1118" i="2"/>
  <c r="BF1118" i="2"/>
  <c r="T1118" i="2"/>
  <c r="R1118" i="2"/>
  <c r="P1118" i="2"/>
  <c r="BI1111" i="2"/>
  <c r="BH1111" i="2"/>
  <c r="BG1111" i="2"/>
  <c r="BF1111" i="2"/>
  <c r="T1111" i="2"/>
  <c r="R1111" i="2"/>
  <c r="P1111" i="2"/>
  <c r="BI1104" i="2"/>
  <c r="BH1104" i="2"/>
  <c r="BG1104" i="2"/>
  <c r="BF1104" i="2"/>
  <c r="T1104" i="2"/>
  <c r="R1104" i="2"/>
  <c r="P1104" i="2"/>
  <c r="BI1090" i="2"/>
  <c r="BH1090" i="2"/>
  <c r="BG1090" i="2"/>
  <c r="BF1090" i="2"/>
  <c r="T1090" i="2"/>
  <c r="R1090" i="2"/>
  <c r="P1090" i="2"/>
  <c r="BI1081" i="2"/>
  <c r="BH1081" i="2"/>
  <c r="BG1081" i="2"/>
  <c r="BF1081" i="2"/>
  <c r="T1081" i="2"/>
  <c r="R1081" i="2"/>
  <c r="P1081" i="2"/>
  <c r="BI1067" i="2"/>
  <c r="BH1067" i="2"/>
  <c r="BG1067" i="2"/>
  <c r="BF1067" i="2"/>
  <c r="T1067" i="2"/>
  <c r="R1067" i="2"/>
  <c r="P1067" i="2"/>
  <c r="BI1065" i="2"/>
  <c r="BH1065" i="2"/>
  <c r="BG1065" i="2"/>
  <c r="BF1065" i="2"/>
  <c r="T1065" i="2"/>
  <c r="R1065" i="2"/>
  <c r="P1065" i="2"/>
  <c r="BI1051" i="2"/>
  <c r="BH1051" i="2"/>
  <c r="BG1051" i="2"/>
  <c r="BF1051" i="2"/>
  <c r="T1051" i="2"/>
  <c r="R1051" i="2"/>
  <c r="P1051" i="2"/>
  <c r="BI1034" i="2"/>
  <c r="BH1034" i="2"/>
  <c r="BG1034" i="2"/>
  <c r="BF1034" i="2"/>
  <c r="T1034" i="2"/>
  <c r="R1034" i="2"/>
  <c r="P1034" i="2"/>
  <c r="BI1020" i="2"/>
  <c r="BH1020" i="2"/>
  <c r="BG1020" i="2"/>
  <c r="BF1020" i="2"/>
  <c r="T1020" i="2"/>
  <c r="R1020" i="2"/>
  <c r="P1020" i="2"/>
  <c r="BI1018" i="2"/>
  <c r="BH1018" i="2"/>
  <c r="BG1018" i="2"/>
  <c r="BF1018" i="2"/>
  <c r="T1018" i="2"/>
  <c r="R1018" i="2"/>
  <c r="P1018" i="2"/>
  <c r="BI1004" i="2"/>
  <c r="BH1004" i="2"/>
  <c r="BG1004" i="2"/>
  <c r="BF1004" i="2"/>
  <c r="T1004" i="2"/>
  <c r="R1004" i="2"/>
  <c r="P1004" i="2"/>
  <c r="BI995" i="2"/>
  <c r="BH995" i="2"/>
  <c r="BG995" i="2"/>
  <c r="BF995" i="2"/>
  <c r="T995" i="2"/>
  <c r="R995" i="2"/>
  <c r="P995" i="2"/>
  <c r="BI993" i="2"/>
  <c r="BH993" i="2"/>
  <c r="BG993" i="2"/>
  <c r="BF993" i="2"/>
  <c r="T993" i="2"/>
  <c r="R993" i="2"/>
  <c r="P993" i="2"/>
  <c r="BI982" i="2"/>
  <c r="BH982" i="2"/>
  <c r="BG982" i="2"/>
  <c r="BF982" i="2"/>
  <c r="T982" i="2"/>
  <c r="R982" i="2"/>
  <c r="P982" i="2"/>
  <c r="BI979" i="2"/>
  <c r="BH979" i="2"/>
  <c r="BG979" i="2"/>
  <c r="BF979" i="2"/>
  <c r="T979" i="2"/>
  <c r="R979" i="2"/>
  <c r="P979" i="2"/>
  <c r="BI963" i="2"/>
  <c r="BH963" i="2"/>
  <c r="BG963" i="2"/>
  <c r="BF963" i="2"/>
  <c r="T963" i="2"/>
  <c r="R963" i="2"/>
  <c r="P963" i="2"/>
  <c r="BI949" i="2"/>
  <c r="BH949" i="2"/>
  <c r="BG949" i="2"/>
  <c r="BF949" i="2"/>
  <c r="T949" i="2"/>
  <c r="R949" i="2"/>
  <c r="P949" i="2"/>
  <c r="BI935" i="2"/>
  <c r="BH935" i="2"/>
  <c r="BG935" i="2"/>
  <c r="BF935" i="2"/>
  <c r="T935" i="2"/>
  <c r="R935" i="2"/>
  <c r="P935" i="2"/>
  <c r="BI932" i="2"/>
  <c r="BH932" i="2"/>
  <c r="BG932" i="2"/>
  <c r="BF932" i="2"/>
  <c r="T932" i="2"/>
  <c r="R932" i="2"/>
  <c r="P932" i="2"/>
  <c r="BI918" i="2"/>
  <c r="BH918" i="2"/>
  <c r="BG918" i="2"/>
  <c r="BF918" i="2"/>
  <c r="T918" i="2"/>
  <c r="R918" i="2"/>
  <c r="P918" i="2"/>
  <c r="BI916" i="2"/>
  <c r="BH916" i="2"/>
  <c r="BG916" i="2"/>
  <c r="BF916" i="2"/>
  <c r="T916" i="2"/>
  <c r="R916" i="2"/>
  <c r="P916" i="2"/>
  <c r="BI897" i="2"/>
  <c r="BH897" i="2"/>
  <c r="BG897" i="2"/>
  <c r="BF897" i="2"/>
  <c r="T897" i="2"/>
  <c r="R897" i="2"/>
  <c r="P897" i="2"/>
  <c r="BI887" i="2"/>
  <c r="BH887" i="2"/>
  <c r="BG887" i="2"/>
  <c r="BF887" i="2"/>
  <c r="T887" i="2"/>
  <c r="R887" i="2"/>
  <c r="P887" i="2"/>
  <c r="BI882" i="2"/>
  <c r="BH882" i="2"/>
  <c r="BG882" i="2"/>
  <c r="BF882" i="2"/>
  <c r="T882" i="2"/>
  <c r="R882" i="2"/>
  <c r="P882" i="2"/>
  <c r="BI875" i="2"/>
  <c r="BH875" i="2"/>
  <c r="BG875" i="2"/>
  <c r="BF875" i="2"/>
  <c r="T875" i="2"/>
  <c r="R875" i="2"/>
  <c r="P875" i="2"/>
  <c r="BI866" i="2"/>
  <c r="BH866" i="2"/>
  <c r="BG866" i="2"/>
  <c r="BF866" i="2"/>
  <c r="T866" i="2"/>
  <c r="R866" i="2"/>
  <c r="P866" i="2"/>
  <c r="BI853" i="2"/>
  <c r="BH853" i="2"/>
  <c r="BG853" i="2"/>
  <c r="BF853" i="2"/>
  <c r="T853" i="2"/>
  <c r="R853" i="2"/>
  <c r="P853" i="2"/>
  <c r="BI847" i="2"/>
  <c r="BH847" i="2"/>
  <c r="BG847" i="2"/>
  <c r="BF847" i="2"/>
  <c r="T847" i="2"/>
  <c r="R847" i="2"/>
  <c r="P847" i="2"/>
  <c r="BI843" i="2"/>
  <c r="BH843" i="2"/>
  <c r="BG843" i="2"/>
  <c r="BF843" i="2"/>
  <c r="T843" i="2"/>
  <c r="R843" i="2"/>
  <c r="P843" i="2"/>
  <c r="BI838" i="2"/>
  <c r="BH838" i="2"/>
  <c r="BG838" i="2"/>
  <c r="BF838" i="2"/>
  <c r="T838" i="2"/>
  <c r="R838" i="2"/>
  <c r="P838" i="2"/>
  <c r="BI797" i="2"/>
  <c r="BH797" i="2"/>
  <c r="BG797" i="2"/>
  <c r="BF797" i="2"/>
  <c r="T797" i="2"/>
  <c r="R797" i="2"/>
  <c r="P797" i="2"/>
  <c r="BI791" i="2"/>
  <c r="BH791" i="2"/>
  <c r="BG791" i="2"/>
  <c r="BF791" i="2"/>
  <c r="T791" i="2"/>
  <c r="R791" i="2"/>
  <c r="P791" i="2"/>
  <c r="BI736" i="2"/>
  <c r="BH736" i="2"/>
  <c r="BG736" i="2"/>
  <c r="BF736" i="2"/>
  <c r="T736" i="2"/>
  <c r="R736" i="2"/>
  <c r="P736" i="2"/>
  <c r="BI726" i="2"/>
  <c r="BH726" i="2"/>
  <c r="BG726" i="2"/>
  <c r="BF726" i="2"/>
  <c r="T726" i="2"/>
  <c r="R726" i="2"/>
  <c r="P726" i="2"/>
  <c r="BI679" i="2"/>
  <c r="BH679" i="2"/>
  <c r="BG679" i="2"/>
  <c r="BF679" i="2"/>
  <c r="T679" i="2"/>
  <c r="R679" i="2"/>
  <c r="P679" i="2"/>
  <c r="BI666" i="2"/>
  <c r="BH666" i="2"/>
  <c r="BG666" i="2"/>
  <c r="BF666" i="2"/>
  <c r="T666" i="2"/>
  <c r="R666" i="2"/>
  <c r="P666" i="2"/>
  <c r="BI657" i="2"/>
  <c r="BH657" i="2"/>
  <c r="BG657" i="2"/>
  <c r="BF657" i="2"/>
  <c r="T657" i="2"/>
  <c r="R657" i="2"/>
  <c r="P657" i="2"/>
  <c r="BI648" i="2"/>
  <c r="BH648" i="2"/>
  <c r="BG648" i="2"/>
  <c r="BF648" i="2"/>
  <c r="T648" i="2"/>
  <c r="R648" i="2"/>
  <c r="P648" i="2"/>
  <c r="BI634" i="2"/>
  <c r="BH634" i="2"/>
  <c r="BG634" i="2"/>
  <c r="BF634" i="2"/>
  <c r="T634" i="2"/>
  <c r="R634" i="2"/>
  <c r="P634" i="2"/>
  <c r="BI609" i="2"/>
  <c r="BH609" i="2"/>
  <c r="BG609" i="2"/>
  <c r="BF609" i="2"/>
  <c r="T609" i="2"/>
  <c r="R609" i="2"/>
  <c r="P609" i="2"/>
  <c r="BI600" i="2"/>
  <c r="BH600" i="2"/>
  <c r="BG600" i="2"/>
  <c r="BF600" i="2"/>
  <c r="T600" i="2"/>
  <c r="R600" i="2"/>
  <c r="P600" i="2"/>
  <c r="BI599" i="2"/>
  <c r="BH599" i="2"/>
  <c r="BG599" i="2"/>
  <c r="BF599" i="2"/>
  <c r="T599" i="2"/>
  <c r="R599" i="2"/>
  <c r="P599" i="2"/>
  <c r="BI585" i="2"/>
  <c r="BH585" i="2"/>
  <c r="BG585" i="2"/>
  <c r="BF585" i="2"/>
  <c r="T585" i="2"/>
  <c r="R585" i="2"/>
  <c r="P585" i="2"/>
  <c r="BI571" i="2"/>
  <c r="BH571" i="2"/>
  <c r="BG571" i="2"/>
  <c r="BF571" i="2"/>
  <c r="T571" i="2"/>
  <c r="R571" i="2"/>
  <c r="P571" i="2"/>
  <c r="BI565" i="2"/>
  <c r="BH565" i="2"/>
  <c r="BG565" i="2"/>
  <c r="BF565" i="2"/>
  <c r="T565" i="2"/>
  <c r="R565" i="2"/>
  <c r="P565" i="2"/>
  <c r="BI558" i="2"/>
  <c r="BH558" i="2"/>
  <c r="BG558" i="2"/>
  <c r="BF558" i="2"/>
  <c r="T558" i="2"/>
  <c r="R558" i="2"/>
  <c r="P558" i="2"/>
  <c r="BI556" i="2"/>
  <c r="BH556" i="2"/>
  <c r="BG556" i="2"/>
  <c r="BF556" i="2"/>
  <c r="T556" i="2"/>
  <c r="R556" i="2"/>
  <c r="P556" i="2"/>
  <c r="BI550" i="2"/>
  <c r="BH550" i="2"/>
  <c r="BG550" i="2"/>
  <c r="BF550" i="2"/>
  <c r="T550" i="2"/>
  <c r="R550" i="2"/>
  <c r="P550" i="2"/>
  <c r="BI548" i="2"/>
  <c r="BH548" i="2"/>
  <c r="BG548" i="2"/>
  <c r="BF548" i="2"/>
  <c r="T548" i="2"/>
  <c r="R548" i="2"/>
  <c r="P548" i="2"/>
  <c r="BI541" i="2"/>
  <c r="BH541" i="2"/>
  <c r="BG541" i="2"/>
  <c r="BF541" i="2"/>
  <c r="T541" i="2"/>
  <c r="R541" i="2"/>
  <c r="P541" i="2"/>
  <c r="BI536" i="2"/>
  <c r="BH536" i="2"/>
  <c r="BG536" i="2"/>
  <c r="BF536" i="2"/>
  <c r="T536" i="2"/>
  <c r="R536" i="2"/>
  <c r="P536" i="2"/>
  <c r="BI525" i="2"/>
  <c r="BH525" i="2"/>
  <c r="BG525" i="2"/>
  <c r="BF525" i="2"/>
  <c r="T525" i="2"/>
  <c r="R525" i="2"/>
  <c r="P525" i="2"/>
  <c r="BI522" i="2"/>
  <c r="BH522" i="2"/>
  <c r="BG522" i="2"/>
  <c r="BF522" i="2"/>
  <c r="T522" i="2"/>
  <c r="R522" i="2"/>
  <c r="P522" i="2"/>
  <c r="BI518" i="2"/>
  <c r="BH518" i="2"/>
  <c r="BG518" i="2"/>
  <c r="BF518" i="2"/>
  <c r="T518" i="2"/>
  <c r="R518" i="2"/>
  <c r="P518" i="2"/>
  <c r="BI517" i="2"/>
  <c r="BH517" i="2"/>
  <c r="BG517" i="2"/>
  <c r="BF517" i="2"/>
  <c r="T517" i="2"/>
  <c r="R517" i="2"/>
  <c r="P517" i="2"/>
  <c r="BI514" i="2"/>
  <c r="BH514" i="2"/>
  <c r="BG514" i="2"/>
  <c r="BF514" i="2"/>
  <c r="T514" i="2"/>
  <c r="R514" i="2"/>
  <c r="P514" i="2"/>
  <c r="BI512" i="2"/>
  <c r="BH512" i="2"/>
  <c r="BG512" i="2"/>
  <c r="BF512" i="2"/>
  <c r="T512" i="2"/>
  <c r="R512" i="2"/>
  <c r="P512" i="2"/>
  <c r="BI508" i="2"/>
  <c r="BH508" i="2"/>
  <c r="BG508" i="2"/>
  <c r="BF508" i="2"/>
  <c r="T508" i="2"/>
  <c r="R508" i="2"/>
  <c r="P508" i="2"/>
  <c r="BI503" i="2"/>
  <c r="BH503" i="2"/>
  <c r="BG503" i="2"/>
  <c r="BF503" i="2"/>
  <c r="T503" i="2"/>
  <c r="R503" i="2"/>
  <c r="P503" i="2"/>
  <c r="BI495" i="2"/>
  <c r="BH495" i="2"/>
  <c r="BG495" i="2"/>
  <c r="BF495" i="2"/>
  <c r="T495" i="2"/>
  <c r="R495" i="2"/>
  <c r="P495" i="2"/>
  <c r="BI493" i="2"/>
  <c r="BH493" i="2"/>
  <c r="BG493" i="2"/>
  <c r="BF493" i="2"/>
  <c r="T493" i="2"/>
  <c r="R493" i="2"/>
  <c r="P493" i="2"/>
  <c r="BI491" i="2"/>
  <c r="BH491" i="2"/>
  <c r="BG491" i="2"/>
  <c r="BF491" i="2"/>
  <c r="T491" i="2"/>
  <c r="R491" i="2"/>
  <c r="P491" i="2"/>
  <c r="BI489" i="2"/>
  <c r="BH489" i="2"/>
  <c r="BG489" i="2"/>
  <c r="BF489" i="2"/>
  <c r="T489" i="2"/>
  <c r="R489" i="2"/>
  <c r="P489" i="2"/>
  <c r="BI486" i="2"/>
  <c r="BH486" i="2"/>
  <c r="BG486" i="2"/>
  <c r="BF486" i="2"/>
  <c r="T486" i="2"/>
  <c r="R486" i="2"/>
  <c r="P486" i="2"/>
  <c r="BI484" i="2"/>
  <c r="BH484" i="2"/>
  <c r="BG484" i="2"/>
  <c r="BF484" i="2"/>
  <c r="T484" i="2"/>
  <c r="R484" i="2"/>
  <c r="P484" i="2"/>
  <c r="BI477" i="2"/>
  <c r="BH477" i="2"/>
  <c r="BG477" i="2"/>
  <c r="BF477" i="2"/>
  <c r="T477" i="2"/>
  <c r="R477" i="2"/>
  <c r="P477" i="2"/>
  <c r="BI475" i="2"/>
  <c r="BH475" i="2"/>
  <c r="BG475" i="2"/>
  <c r="BF475" i="2"/>
  <c r="T475" i="2"/>
  <c r="R475" i="2"/>
  <c r="P475" i="2"/>
  <c r="BI468" i="2"/>
  <c r="BH468" i="2"/>
  <c r="BG468" i="2"/>
  <c r="BF468" i="2"/>
  <c r="T468" i="2"/>
  <c r="R468" i="2"/>
  <c r="P468" i="2"/>
  <c r="BI454" i="2"/>
  <c r="BH454" i="2"/>
  <c r="BG454" i="2"/>
  <c r="BF454" i="2"/>
  <c r="T454" i="2"/>
  <c r="R454" i="2"/>
  <c r="P454" i="2"/>
  <c r="BI449" i="2"/>
  <c r="BH449" i="2"/>
  <c r="BG449" i="2"/>
  <c r="BF449" i="2"/>
  <c r="T449" i="2"/>
  <c r="R449" i="2"/>
  <c r="P449" i="2"/>
  <c r="BI444" i="2"/>
  <c r="BH444" i="2"/>
  <c r="BG444" i="2"/>
  <c r="BF444" i="2"/>
  <c r="T444" i="2"/>
  <c r="R444" i="2"/>
  <c r="P444" i="2"/>
  <c r="BI442" i="2"/>
  <c r="BH442" i="2"/>
  <c r="BG442" i="2"/>
  <c r="BF442" i="2"/>
  <c r="T442" i="2"/>
  <c r="R442" i="2"/>
  <c r="P442" i="2"/>
  <c r="BI428" i="2"/>
  <c r="BH428" i="2"/>
  <c r="BG428" i="2"/>
  <c r="BF428" i="2"/>
  <c r="T428" i="2"/>
  <c r="R428" i="2"/>
  <c r="P428" i="2"/>
  <c r="BI415" i="2"/>
  <c r="BH415" i="2"/>
  <c r="BG415" i="2"/>
  <c r="BF415" i="2"/>
  <c r="T415" i="2"/>
  <c r="R415" i="2"/>
  <c r="P415" i="2"/>
  <c r="BI410" i="2"/>
  <c r="BH410" i="2"/>
  <c r="BG410" i="2"/>
  <c r="BF410" i="2"/>
  <c r="T410" i="2"/>
  <c r="R410" i="2"/>
  <c r="P410" i="2"/>
  <c r="BI409" i="2"/>
  <c r="BH409" i="2"/>
  <c r="BG409" i="2"/>
  <c r="BF409" i="2"/>
  <c r="T409" i="2"/>
  <c r="R409" i="2"/>
  <c r="P409" i="2"/>
  <c r="BI408" i="2"/>
  <c r="BH408" i="2"/>
  <c r="BG408" i="2"/>
  <c r="BF408" i="2"/>
  <c r="T408" i="2"/>
  <c r="R408" i="2"/>
  <c r="P408" i="2"/>
  <c r="BI388" i="2"/>
  <c r="BH388" i="2"/>
  <c r="BG388" i="2"/>
  <c r="BF388" i="2"/>
  <c r="T388" i="2"/>
  <c r="R388" i="2"/>
  <c r="P388" i="2"/>
  <c r="BI377" i="2"/>
  <c r="BH377" i="2"/>
  <c r="BG377" i="2"/>
  <c r="BF377" i="2"/>
  <c r="T377" i="2"/>
  <c r="R377" i="2"/>
  <c r="P377" i="2"/>
  <c r="BI330" i="2"/>
  <c r="BH330" i="2"/>
  <c r="BG330" i="2"/>
  <c r="BF330" i="2"/>
  <c r="T330" i="2"/>
  <c r="R330" i="2"/>
  <c r="P330" i="2"/>
  <c r="BI309" i="2"/>
  <c r="BH309" i="2"/>
  <c r="BG309" i="2"/>
  <c r="BF309" i="2"/>
  <c r="T309" i="2"/>
  <c r="R309" i="2"/>
  <c r="P309" i="2"/>
  <c r="BI303" i="2"/>
  <c r="BH303" i="2"/>
  <c r="BG303" i="2"/>
  <c r="BF303" i="2"/>
  <c r="T303" i="2"/>
  <c r="R303" i="2"/>
  <c r="P303" i="2"/>
  <c r="BI301" i="2"/>
  <c r="BH301" i="2"/>
  <c r="BG301" i="2"/>
  <c r="BF301" i="2"/>
  <c r="T301" i="2"/>
  <c r="R301" i="2"/>
  <c r="P301" i="2"/>
  <c r="BI283" i="2"/>
  <c r="BH283" i="2"/>
  <c r="BG283" i="2"/>
  <c r="BF283" i="2"/>
  <c r="T283" i="2"/>
  <c r="R283" i="2"/>
  <c r="P283" i="2"/>
  <c r="BI275" i="2"/>
  <c r="BH275" i="2"/>
  <c r="BG275" i="2"/>
  <c r="BF275" i="2"/>
  <c r="T275" i="2"/>
  <c r="R275" i="2"/>
  <c r="P275" i="2"/>
  <c r="BI268" i="2"/>
  <c r="BH268" i="2"/>
  <c r="BG268" i="2"/>
  <c r="BF268" i="2"/>
  <c r="T268" i="2"/>
  <c r="R268" i="2"/>
  <c r="P268" i="2"/>
  <c r="BI262" i="2"/>
  <c r="BH262" i="2"/>
  <c r="BG262" i="2"/>
  <c r="BF262" i="2"/>
  <c r="T262" i="2"/>
  <c r="R262" i="2"/>
  <c r="P262" i="2"/>
  <c r="BI257" i="2"/>
  <c r="BH257" i="2"/>
  <c r="BG257" i="2"/>
  <c r="BF257" i="2"/>
  <c r="T257" i="2"/>
  <c r="R257" i="2"/>
  <c r="P257" i="2"/>
  <c r="BI250" i="2"/>
  <c r="BH250" i="2"/>
  <c r="BG250" i="2"/>
  <c r="BF250" i="2"/>
  <c r="T250" i="2"/>
  <c r="R250" i="2"/>
  <c r="P250" i="2"/>
  <c r="BI244" i="2"/>
  <c r="BH244" i="2"/>
  <c r="BG244" i="2"/>
  <c r="BF244" i="2"/>
  <c r="T244" i="2"/>
  <c r="R244" i="2"/>
  <c r="P244" i="2"/>
  <c r="BI193" i="2"/>
  <c r="BH193" i="2"/>
  <c r="BG193" i="2"/>
  <c r="BF193" i="2"/>
  <c r="T193" i="2"/>
  <c r="R193" i="2"/>
  <c r="P193" i="2"/>
  <c r="BI188" i="2"/>
  <c r="BH188" i="2"/>
  <c r="BG188" i="2"/>
  <c r="BF188" i="2"/>
  <c r="T188" i="2"/>
  <c r="R188" i="2"/>
  <c r="P188" i="2"/>
  <c r="BI182" i="2"/>
  <c r="BH182" i="2"/>
  <c r="BG182" i="2"/>
  <c r="BF182" i="2"/>
  <c r="T182" i="2"/>
  <c r="R182" i="2"/>
  <c r="P182" i="2"/>
  <c r="BI178" i="2"/>
  <c r="BH178" i="2"/>
  <c r="BG178" i="2"/>
  <c r="BF178" i="2"/>
  <c r="T178" i="2"/>
  <c r="R178" i="2"/>
  <c r="P178" i="2"/>
  <c r="BI174" i="2"/>
  <c r="BH174" i="2"/>
  <c r="BG174" i="2"/>
  <c r="BF174" i="2"/>
  <c r="T174" i="2"/>
  <c r="R174" i="2"/>
  <c r="P174" i="2"/>
  <c r="BI170" i="2"/>
  <c r="BH170" i="2"/>
  <c r="BG170" i="2"/>
  <c r="BF170" i="2"/>
  <c r="T170" i="2"/>
  <c r="R170" i="2"/>
  <c r="P170" i="2"/>
  <c r="BI166" i="2"/>
  <c r="BH166" i="2"/>
  <c r="BG166" i="2"/>
  <c r="BF166" i="2"/>
  <c r="T166" i="2"/>
  <c r="R166" i="2"/>
  <c r="P166" i="2"/>
  <c r="J160" i="2"/>
  <c r="J159" i="2"/>
  <c r="F159" i="2"/>
  <c r="F157" i="2"/>
  <c r="E155" i="2"/>
  <c r="J94" i="2"/>
  <c r="J93" i="2"/>
  <c r="F93" i="2"/>
  <c r="F91" i="2"/>
  <c r="E89" i="2"/>
  <c r="J20" i="2"/>
  <c r="E20" i="2"/>
  <c r="F160" i="2" s="1"/>
  <c r="J19" i="2"/>
  <c r="J14" i="2"/>
  <c r="J157" i="2"/>
  <c r="E7" i="2"/>
  <c r="E85" i="2" s="1"/>
  <c r="L90" i="1"/>
  <c r="AM90" i="1"/>
  <c r="AM89" i="1"/>
  <c r="L89" i="1"/>
  <c r="AM87" i="1"/>
  <c r="L87" i="1"/>
  <c r="L85" i="1"/>
  <c r="L84" i="1"/>
  <c r="BK135" i="15"/>
  <c r="J135" i="15"/>
  <c r="BK133" i="15"/>
  <c r="J133" i="15"/>
  <c r="BK131" i="15"/>
  <c r="J131" i="15"/>
  <c r="BK130" i="15"/>
  <c r="J130" i="15"/>
  <c r="BK128" i="15"/>
  <c r="J128" i="15"/>
  <c r="BK126" i="15"/>
  <c r="J126" i="15"/>
  <c r="BK125" i="15"/>
  <c r="J125" i="15"/>
  <c r="BK299" i="14"/>
  <c r="J239" i="14"/>
  <c r="BK226" i="14"/>
  <c r="J221" i="14"/>
  <c r="J220" i="14"/>
  <c r="J207" i="14"/>
  <c r="J202" i="14"/>
  <c r="BK197" i="14"/>
  <c r="BK192" i="14"/>
  <c r="BK186" i="14"/>
  <c r="BK180" i="14"/>
  <c r="J175" i="14"/>
  <c r="BK171" i="14"/>
  <c r="BK169" i="14"/>
  <c r="BK168" i="14"/>
  <c r="BK162" i="14"/>
  <c r="BK160" i="14"/>
  <c r="J165" i="13"/>
  <c r="BK163" i="13"/>
  <c r="BK162" i="13"/>
  <c r="BK160" i="13"/>
  <c r="BK159" i="13"/>
  <c r="J159" i="13"/>
  <c r="J158" i="13"/>
  <c r="BK156" i="13"/>
  <c r="BK152" i="13"/>
  <c r="BK149" i="13"/>
  <c r="J148" i="13"/>
  <c r="BK147" i="13"/>
  <c r="BK141" i="13"/>
  <c r="J140" i="13"/>
  <c r="BK138" i="13"/>
  <c r="BK134" i="13"/>
  <c r="BK133" i="13"/>
  <c r="J131" i="13"/>
  <c r="BK130" i="13"/>
  <c r="J127" i="13"/>
  <c r="J126" i="13"/>
  <c r="J122" i="13"/>
  <c r="BK121" i="13"/>
  <c r="BK156" i="12"/>
  <c r="J151" i="12"/>
  <c r="J146" i="12"/>
  <c r="BK145" i="12"/>
  <c r="BK144" i="12"/>
  <c r="J144" i="12"/>
  <c r="BK143" i="12"/>
  <c r="J143" i="12"/>
  <c r="BK142" i="12"/>
  <c r="J142" i="12"/>
  <c r="BK141" i="12"/>
  <c r="J141" i="12"/>
  <c r="BK140" i="12"/>
  <c r="J140" i="12"/>
  <c r="BK139" i="12"/>
  <c r="J139" i="12"/>
  <c r="BK138" i="12"/>
  <c r="J138" i="12"/>
  <c r="BK137" i="12"/>
  <c r="J137" i="12"/>
  <c r="BK136" i="12"/>
  <c r="J136" i="12"/>
  <c r="BK135" i="12"/>
  <c r="J135" i="12"/>
  <c r="BK134" i="12"/>
  <c r="J134" i="12"/>
  <c r="BK133" i="12"/>
  <c r="J133" i="12"/>
  <c r="BK132" i="12"/>
  <c r="J132" i="12"/>
  <c r="BK131" i="12"/>
  <c r="J131" i="12"/>
  <c r="BK130" i="12"/>
  <c r="BK129" i="12"/>
  <c r="J128" i="12"/>
  <c r="J127" i="12"/>
  <c r="J124" i="12"/>
  <c r="J123" i="12"/>
  <c r="J122" i="12"/>
  <c r="J195" i="11"/>
  <c r="J187" i="11"/>
  <c r="J185" i="11"/>
  <c r="J179" i="11"/>
  <c r="BK175" i="11"/>
  <c r="BK172" i="11"/>
  <c r="BK170" i="11"/>
  <c r="BK168" i="11"/>
  <c r="J166" i="11"/>
  <c r="BK164" i="11"/>
  <c r="BK162" i="11"/>
  <c r="BK160" i="11"/>
  <c r="BK152" i="11"/>
  <c r="BK146" i="11"/>
  <c r="J144" i="11"/>
  <c r="J142" i="11"/>
  <c r="J140" i="11"/>
  <c r="BK134" i="11"/>
  <c r="BK132" i="11"/>
  <c r="BK124" i="11"/>
  <c r="BK427" i="10"/>
  <c r="BK418" i="10"/>
  <c r="BK414" i="10"/>
  <c r="BK412" i="10"/>
  <c r="J410" i="10"/>
  <c r="J408" i="10"/>
  <c r="BK405" i="10"/>
  <c r="J403" i="10"/>
  <c r="BK401" i="10"/>
  <c r="J399" i="10"/>
  <c r="J397" i="10"/>
  <c r="J395" i="10"/>
  <c r="BK391" i="10"/>
  <c r="J389" i="10"/>
  <c r="BK387" i="10"/>
  <c r="J383" i="10"/>
  <c r="BK379" i="10"/>
  <c r="J373" i="10"/>
  <c r="BK371" i="10"/>
  <c r="J367" i="10"/>
  <c r="J360" i="10"/>
  <c r="J358" i="10"/>
  <c r="J356" i="10"/>
  <c r="J354" i="10"/>
  <c r="J345" i="10"/>
  <c r="J343" i="10"/>
  <c r="BK341" i="10"/>
  <c r="BK335" i="10"/>
  <c r="BK329" i="10"/>
  <c r="J327" i="10"/>
  <c r="BK322" i="10"/>
  <c r="J320" i="10"/>
  <c r="BK314" i="10"/>
  <c r="J312" i="10"/>
  <c r="BK310" i="10"/>
  <c r="J308" i="10"/>
  <c r="J304" i="10"/>
  <c r="BK286" i="10"/>
  <c r="BK282" i="10"/>
  <c r="BK276" i="10"/>
  <c r="J274" i="10"/>
  <c r="J272" i="10"/>
  <c r="BK270" i="10"/>
  <c r="BK266" i="10"/>
  <c r="J264" i="10"/>
  <c r="BK259" i="10"/>
  <c r="J257" i="10"/>
  <c r="J255" i="10"/>
  <c r="J249" i="10"/>
  <c r="J243" i="10"/>
  <c r="J238" i="10"/>
  <c r="BK230" i="10"/>
  <c r="J226" i="10"/>
  <c r="J224" i="10"/>
  <c r="J214" i="10"/>
  <c r="BK212" i="10"/>
  <c r="J206" i="10"/>
  <c r="BK204" i="10"/>
  <c r="BK202" i="10"/>
  <c r="J200" i="10"/>
  <c r="J198" i="10"/>
  <c r="BK196" i="10"/>
  <c r="BK182" i="10"/>
  <c r="J177" i="10"/>
  <c r="BK175" i="10"/>
  <c r="BK167" i="10"/>
  <c r="BK165" i="10"/>
  <c r="BK147" i="10"/>
  <c r="BK145" i="10"/>
  <c r="BK141" i="10"/>
  <c r="J139" i="10"/>
  <c r="J137" i="10"/>
  <c r="J135" i="10"/>
  <c r="J220" i="9"/>
  <c r="J216" i="9"/>
  <c r="J215" i="9"/>
  <c r="J210" i="9"/>
  <c r="BK206" i="9"/>
  <c r="J201" i="9"/>
  <c r="J197" i="9"/>
  <c r="BK188" i="9"/>
  <c r="J185" i="9"/>
  <c r="J183" i="9"/>
  <c r="J177" i="9"/>
  <c r="J169" i="9"/>
  <c r="J158" i="9"/>
  <c r="J156" i="9"/>
  <c r="BK152" i="9"/>
  <c r="BK139" i="9"/>
  <c r="BK138" i="9"/>
  <c r="BK1391" i="8"/>
  <c r="BK1389" i="8"/>
  <c r="BK1386" i="8"/>
  <c r="J1383" i="8"/>
  <c r="J1379" i="8"/>
  <c r="BK1378" i="8"/>
  <c r="BK1377" i="8"/>
  <c r="BK1371" i="8"/>
  <c r="J1369" i="8"/>
  <c r="J1367" i="8"/>
  <c r="BK1365" i="8"/>
  <c r="BK1364" i="8"/>
  <c r="BK1358" i="8"/>
  <c r="J1355" i="8"/>
  <c r="J1351" i="8"/>
  <c r="J1350" i="8"/>
  <c r="J1344" i="8"/>
  <c r="BK1343" i="8"/>
  <c r="BK1341" i="8"/>
  <c r="J1337" i="8"/>
  <c r="J1335" i="8"/>
  <c r="BK1333" i="8"/>
  <c r="BK1331" i="8"/>
  <c r="J1329" i="8"/>
  <c r="J1319" i="8"/>
  <c r="J1317" i="8"/>
  <c r="J1315" i="8"/>
  <c r="BK1311" i="8"/>
  <c r="BK1304" i="8"/>
  <c r="J1302" i="8"/>
  <c r="J1301" i="8"/>
  <c r="BK1298" i="8"/>
  <c r="BK1289" i="8"/>
  <c r="J1288" i="8"/>
  <c r="BK1287" i="8"/>
  <c r="J1286" i="8"/>
  <c r="BK1282" i="8"/>
  <c r="J1275" i="8"/>
  <c r="BK1274" i="8"/>
  <c r="BK1273" i="8"/>
  <c r="J1272" i="8"/>
  <c r="BK1269" i="8"/>
  <c r="J1266" i="8"/>
  <c r="BK1261" i="8"/>
  <c r="J1254" i="8"/>
  <c r="BK1252" i="8"/>
  <c r="J1251" i="8"/>
  <c r="J1247" i="8"/>
  <c r="J1246" i="8"/>
  <c r="J1245" i="8"/>
  <c r="BK1236" i="8"/>
  <c r="J1235" i="8"/>
  <c r="J1233" i="8"/>
  <c r="J1230" i="8"/>
  <c r="BK1229" i="8"/>
  <c r="BK1227" i="8"/>
  <c r="J1226" i="8"/>
  <c r="BK1218" i="8"/>
  <c r="BK1210" i="8"/>
  <c r="J1196" i="8"/>
  <c r="J1192" i="8"/>
  <c r="BK1189" i="8"/>
  <c r="BK1179" i="8"/>
  <c r="J1172" i="8"/>
  <c r="BK1170" i="8"/>
  <c r="J1163" i="8"/>
  <c r="BK1162" i="8"/>
  <c r="BK1154" i="8"/>
  <c r="J1148" i="8"/>
  <c r="J1144" i="8"/>
  <c r="BK1139" i="8"/>
  <c r="BK1131" i="8"/>
  <c r="J1130" i="8"/>
  <c r="J1124" i="8"/>
  <c r="BK1116" i="8"/>
  <c r="BK1110" i="8"/>
  <c r="J1101" i="8"/>
  <c r="BK1100" i="8"/>
  <c r="J1089" i="8"/>
  <c r="BK1078" i="8"/>
  <c r="J1072" i="8"/>
  <c r="BK1071" i="8"/>
  <c r="J1063" i="8"/>
  <c r="BK1059" i="8"/>
  <c r="BK1056" i="8"/>
  <c r="J1054" i="8"/>
  <c r="BK1039" i="8"/>
  <c r="BK1025" i="8"/>
  <c r="J1012" i="8"/>
  <c r="BK1004" i="8"/>
  <c r="BK1003" i="8"/>
  <c r="J1000" i="8"/>
  <c r="J997" i="8"/>
  <c r="BK988" i="8"/>
  <c r="BK979" i="8"/>
  <c r="BK978" i="8"/>
  <c r="BK976" i="8"/>
  <c r="BK966" i="8"/>
  <c r="BK964" i="8"/>
  <c r="J958" i="8"/>
  <c r="J954" i="8"/>
  <c r="J942" i="8"/>
  <c r="BK941" i="8"/>
  <c r="J936" i="8"/>
  <c r="BK932" i="8"/>
  <c r="J929" i="8"/>
  <c r="J920" i="8"/>
  <c r="BK917" i="8"/>
  <c r="BK910" i="8"/>
  <c r="J909" i="8"/>
  <c r="BK905" i="8"/>
  <c r="BK902" i="8"/>
  <c r="BK901" i="8"/>
  <c r="J897" i="8"/>
  <c r="J892" i="8"/>
  <c r="BK890" i="8"/>
  <c r="BK889" i="8"/>
  <c r="J887" i="8"/>
  <c r="J884" i="8"/>
  <c r="BK882" i="8"/>
  <c r="BK879" i="8"/>
  <c r="BK878" i="8"/>
  <c r="J874" i="8"/>
  <c r="J862" i="8"/>
  <c r="J860" i="8"/>
  <c r="J858" i="8"/>
  <c r="BK855" i="8"/>
  <c r="J850" i="8"/>
  <c r="BK846" i="8"/>
  <c r="J842" i="8"/>
  <c r="J840" i="8"/>
  <c r="BK838" i="8"/>
  <c r="J836" i="8"/>
  <c r="J834" i="8"/>
  <c r="BK833" i="8"/>
  <c r="J830" i="8"/>
  <c r="BK828" i="8"/>
  <c r="J825" i="8"/>
  <c r="J824" i="8"/>
  <c r="BK821" i="8"/>
  <c r="BK820" i="8"/>
  <c r="J818" i="8"/>
  <c r="J817" i="8"/>
  <c r="J813" i="8"/>
  <c r="J812" i="8"/>
  <c r="BK808" i="8"/>
  <c r="BK807" i="8"/>
  <c r="J805" i="8"/>
  <c r="J801" i="8"/>
  <c r="BK800" i="8"/>
  <c r="J797" i="8"/>
  <c r="BK794" i="8"/>
  <c r="BK793" i="8"/>
  <c r="J791" i="8"/>
  <c r="J789" i="8"/>
  <c r="J788" i="8"/>
  <c r="BK784" i="8"/>
  <c r="J780" i="8"/>
  <c r="J779" i="8"/>
  <c r="BK775" i="8"/>
  <c r="J774" i="8"/>
  <c r="J772" i="8"/>
  <c r="BK771" i="8"/>
  <c r="BK768" i="8"/>
  <c r="BK766" i="8"/>
  <c r="BK764" i="8"/>
  <c r="BK762" i="8"/>
  <c r="J760" i="8"/>
  <c r="J759" i="8"/>
  <c r="BK756" i="8"/>
  <c r="J754" i="8"/>
  <c r="BK751" i="8"/>
  <c r="J750" i="8"/>
  <c r="BK747" i="8"/>
  <c r="J746" i="8"/>
  <c r="J744" i="8"/>
  <c r="J743" i="8"/>
  <c r="J739" i="8"/>
  <c r="J738" i="8"/>
  <c r="BK734" i="8"/>
  <c r="BK733" i="8"/>
  <c r="BK731" i="8"/>
  <c r="J727" i="8"/>
  <c r="BK726" i="8"/>
  <c r="J723" i="8"/>
  <c r="J720" i="8"/>
  <c r="BK719" i="8"/>
  <c r="BK717" i="8"/>
  <c r="J715" i="8"/>
  <c r="BK714" i="8"/>
  <c r="BK710" i="8"/>
  <c r="BK706" i="8"/>
  <c r="J705" i="8"/>
  <c r="J701" i="8"/>
  <c r="BK240" i="8"/>
  <c r="BK237" i="8"/>
  <c r="BK236" i="8"/>
  <c r="BK234" i="8"/>
  <c r="BK231" i="8"/>
  <c r="BK228" i="8"/>
  <c r="BK225" i="8"/>
  <c r="J223" i="8"/>
  <c r="J221" i="8"/>
  <c r="J213" i="8"/>
  <c r="BK212" i="8"/>
  <c r="BK206" i="8"/>
  <c r="BK204" i="8"/>
  <c r="BK200" i="8"/>
  <c r="BK198" i="8"/>
  <c r="BK197" i="8"/>
  <c r="J192" i="8"/>
  <c r="BK191" i="8"/>
  <c r="BK186" i="8"/>
  <c r="BK176" i="8"/>
  <c r="J174" i="8"/>
  <c r="BK173" i="8"/>
  <c r="BK160" i="8"/>
  <c r="J158" i="8"/>
  <c r="J157" i="8"/>
  <c r="J154" i="8"/>
  <c r="BK176" i="7"/>
  <c r="J170" i="7"/>
  <c r="J161" i="7"/>
  <c r="BK160" i="7"/>
  <c r="J158" i="7"/>
  <c r="J155" i="7"/>
  <c r="J146" i="7"/>
  <c r="BK140" i="7"/>
  <c r="BK137" i="7"/>
  <c r="J133" i="7"/>
  <c r="BK332" i="6"/>
  <c r="J332" i="6"/>
  <c r="BK331" i="6"/>
  <c r="J331" i="6"/>
  <c r="BK330" i="6"/>
  <c r="BK329" i="6"/>
  <c r="BK328" i="6"/>
  <c r="J326" i="6"/>
  <c r="BK325" i="6"/>
  <c r="J321" i="6"/>
  <c r="J317" i="6"/>
  <c r="J313" i="6"/>
  <c r="BK312" i="6"/>
  <c r="J311" i="6"/>
  <c r="BK310" i="6"/>
  <c r="BK308" i="6"/>
  <c r="J303" i="6"/>
  <c r="BK302" i="6"/>
  <c r="BK298" i="6"/>
  <c r="BK295" i="6"/>
  <c r="J292" i="6"/>
  <c r="BK291" i="6"/>
  <c r="J290" i="6"/>
  <c r="BK289" i="6"/>
  <c r="BK286" i="6"/>
  <c r="J281" i="6"/>
  <c r="J278" i="6"/>
  <c r="J275" i="6"/>
  <c r="J269" i="6"/>
  <c r="BK260" i="6"/>
  <c r="J259" i="6"/>
  <c r="J258" i="6"/>
  <c r="J252" i="6"/>
  <c r="J251" i="6"/>
  <c r="BK249" i="6"/>
  <c r="BK248" i="6"/>
  <c r="J244" i="6"/>
  <c r="J229" i="6"/>
  <c r="J228" i="6"/>
  <c r="J227" i="6"/>
  <c r="J224" i="6"/>
  <c r="J223" i="6"/>
  <c r="BK222" i="6"/>
  <c r="J221" i="6"/>
  <c r="BK220" i="6"/>
  <c r="BK217" i="6"/>
  <c r="BK214" i="6"/>
  <c r="BK213" i="6"/>
  <c r="J206" i="6"/>
  <c r="BK203" i="6"/>
  <c r="BK200" i="6"/>
  <c r="BK193" i="6"/>
  <c r="J192" i="6"/>
  <c r="BK179" i="6"/>
  <c r="BK177" i="6"/>
  <c r="J176" i="6"/>
  <c r="BK171" i="6"/>
  <c r="J170" i="6"/>
  <c r="BK733" i="5"/>
  <c r="BK729" i="5"/>
  <c r="BK725" i="5"/>
  <c r="BK717" i="5"/>
  <c r="J681" i="5"/>
  <c r="BK660" i="5"/>
  <c r="J658" i="5"/>
  <c r="BK657" i="5"/>
  <c r="BK651" i="5"/>
  <c r="BK650" i="5"/>
  <c r="J646" i="5"/>
  <c r="J610" i="5"/>
  <c r="BK592" i="5"/>
  <c r="BK586" i="5"/>
  <c r="BK580" i="5"/>
  <c r="BK575" i="5"/>
  <c r="J570" i="5"/>
  <c r="BK565" i="5"/>
  <c r="BK522" i="5"/>
  <c r="J507" i="5"/>
  <c r="J502" i="5"/>
  <c r="BK498" i="5"/>
  <c r="BK486" i="5"/>
  <c r="BK482" i="5"/>
  <c r="BK473" i="5"/>
  <c r="BK468" i="5"/>
  <c r="BK463" i="5"/>
  <c r="BK459" i="5"/>
  <c r="J455" i="5"/>
  <c r="J451" i="5"/>
  <c r="BK414" i="5"/>
  <c r="J354" i="5"/>
  <c r="J351" i="5"/>
  <c r="BK346" i="5"/>
  <c r="J345" i="5"/>
  <c r="J343" i="5"/>
  <c r="BK337" i="5"/>
  <c r="J331" i="5"/>
  <c r="BK296" i="5"/>
  <c r="J289" i="5"/>
  <c r="BK277" i="5"/>
  <c r="BK268" i="5"/>
  <c r="BK263" i="5"/>
  <c r="J250" i="5"/>
  <c r="J246" i="5"/>
  <c r="BK227" i="5"/>
  <c r="BK220" i="5"/>
  <c r="J206" i="5"/>
  <c r="J194" i="5"/>
  <c r="BK177" i="5"/>
  <c r="J164" i="5"/>
  <c r="BK476" i="4"/>
  <c r="J476" i="4"/>
  <c r="BK473" i="4"/>
  <c r="J473" i="4"/>
  <c r="BK470" i="4"/>
  <c r="BK467" i="4"/>
  <c r="J455" i="4"/>
  <c r="BK444" i="4"/>
  <c r="BK441" i="4"/>
  <c r="J438" i="4"/>
  <c r="BK435" i="4"/>
  <c r="BK432" i="4"/>
  <c r="J429" i="4"/>
  <c r="BK417" i="4"/>
  <c r="BK411" i="4"/>
  <c r="J405" i="4"/>
  <c r="BK402" i="4"/>
  <c r="J399" i="4"/>
  <c r="BK396" i="4"/>
  <c r="J384" i="4"/>
  <c r="BK378" i="4"/>
  <c r="BK375" i="4"/>
  <c r="J372" i="4"/>
  <c r="BK369" i="4"/>
  <c r="BK353" i="4"/>
  <c r="J350" i="4"/>
  <c r="BK338" i="4"/>
  <c r="BK335" i="4"/>
  <c r="J329" i="4"/>
  <c r="BK320" i="4"/>
  <c r="BK317" i="4"/>
  <c r="J308" i="4"/>
  <c r="J305" i="4"/>
  <c r="J302" i="4"/>
  <c r="J290" i="4"/>
  <c r="BK269" i="4"/>
  <c r="BK265" i="4"/>
  <c r="BK250" i="4"/>
  <c r="BK247" i="4"/>
  <c r="J244" i="4"/>
  <c r="BK241" i="4"/>
  <c r="BK226" i="4"/>
  <c r="J220" i="4"/>
  <c r="BK211" i="4"/>
  <c r="BK202" i="4"/>
  <c r="J189" i="4"/>
  <c r="J185" i="4"/>
  <c r="BK181" i="4"/>
  <c r="BK178" i="4"/>
  <c r="BK175" i="4"/>
  <c r="BK172" i="4"/>
  <c r="BK169" i="4"/>
  <c r="BK160" i="4"/>
  <c r="J157" i="4"/>
  <c r="BK154" i="4"/>
  <c r="J145" i="4"/>
  <c r="BK138" i="4"/>
  <c r="J135" i="4"/>
  <c r="J132" i="4"/>
  <c r="BK199" i="3"/>
  <c r="J196" i="3"/>
  <c r="J191" i="3"/>
  <c r="J185" i="3"/>
  <c r="J179" i="3"/>
  <c r="BK176" i="3"/>
  <c r="J174" i="3"/>
  <c r="J170" i="3"/>
  <c r="BK167" i="3"/>
  <c r="J164" i="3"/>
  <c r="J155" i="3"/>
  <c r="J152" i="3"/>
  <c r="BK149" i="3"/>
  <c r="J138" i="3"/>
  <c r="J133" i="3"/>
  <c r="J5844" i="2"/>
  <c r="BK5837" i="2"/>
  <c r="J5809" i="2"/>
  <c r="J5773" i="2"/>
  <c r="J5766" i="2"/>
  <c r="BK5705" i="2"/>
  <c r="BK5687" i="2"/>
  <c r="BK5669" i="2"/>
  <c r="J5494" i="2"/>
  <c r="J5472" i="2"/>
  <c r="J5469" i="2"/>
  <c r="J5466" i="2"/>
  <c r="BK5454" i="2"/>
  <c r="BK5439" i="2"/>
  <c r="J5436" i="2"/>
  <c r="BK5425" i="2"/>
  <c r="J5414" i="2"/>
  <c r="J5407" i="2"/>
  <c r="BK5394" i="2"/>
  <c r="J5388" i="2"/>
  <c r="BK5382" i="2"/>
  <c r="BK5346" i="2"/>
  <c r="BK5334" i="2"/>
  <c r="J5328" i="2"/>
  <c r="J5322" i="2"/>
  <c r="J5255" i="2"/>
  <c r="J5249" i="2"/>
  <c r="J5243" i="2"/>
  <c r="J5237" i="2"/>
  <c r="BK5231" i="2"/>
  <c r="J5212" i="2"/>
  <c r="J5206" i="2"/>
  <c r="BK5200" i="2"/>
  <c r="BK5194" i="2"/>
  <c r="J5182" i="2"/>
  <c r="BK5164" i="2"/>
  <c r="J5152" i="2"/>
  <c r="BK5140" i="2"/>
  <c r="BK5134" i="2"/>
  <c r="BK5080" i="2"/>
  <c r="J5074" i="2"/>
  <c r="J5068" i="2"/>
  <c r="J5050" i="2"/>
  <c r="J5044" i="2"/>
  <c r="BK5026" i="2"/>
  <c r="BK5016" i="2"/>
  <c r="J4998" i="2"/>
  <c r="BK4987" i="2"/>
  <c r="J4981" i="2"/>
  <c r="BK4944" i="2"/>
  <c r="J4938" i="2"/>
  <c r="J4906" i="2"/>
  <c r="J4894" i="2"/>
  <c r="J4888" i="2"/>
  <c r="J4882" i="2"/>
  <c r="J4852" i="2"/>
  <c r="BK4812" i="2"/>
  <c r="J4807" i="2"/>
  <c r="J4784" i="2"/>
  <c r="J4778" i="2"/>
  <c r="J4749" i="2"/>
  <c r="BK4731" i="2"/>
  <c r="J4724" i="2"/>
  <c r="J4699" i="2"/>
  <c r="J4693" i="2"/>
  <c r="BK4663" i="2"/>
  <c r="BK4645" i="2"/>
  <c r="BK4633" i="2"/>
  <c r="BK4620" i="2"/>
  <c r="J4614" i="2"/>
  <c r="J4608" i="2"/>
  <c r="J4602" i="2"/>
  <c r="BK4580" i="2"/>
  <c r="J4574" i="2"/>
  <c r="J4556" i="2"/>
  <c r="J4544" i="2"/>
  <c r="BK4538" i="2"/>
  <c r="BK4526" i="2"/>
  <c r="J4508" i="2"/>
  <c r="BK4484" i="2"/>
  <c r="J4478" i="2"/>
  <c r="J4460" i="2"/>
  <c r="J4442" i="2"/>
  <c r="BK4436" i="2"/>
  <c r="J4430" i="2"/>
  <c r="BK4412" i="2"/>
  <c r="BK4406" i="2"/>
  <c r="BK4400" i="2"/>
  <c r="J4393" i="2"/>
  <c r="BK4387" i="2"/>
  <c r="BK4381" i="2"/>
  <c r="BK4326" i="2"/>
  <c r="J4320" i="2"/>
  <c r="BK4284" i="2"/>
  <c r="BK4278" i="2"/>
  <c r="BK4272" i="2"/>
  <c r="J4254" i="2"/>
  <c r="BK4249" i="2"/>
  <c r="J4242" i="2"/>
  <c r="J4221" i="2"/>
  <c r="J4214" i="2"/>
  <c r="BK4195" i="2"/>
  <c r="J4189" i="2"/>
  <c r="J4183" i="2"/>
  <c r="BK4153" i="2"/>
  <c r="J4135" i="2"/>
  <c r="J4129" i="2"/>
  <c r="J4123" i="2"/>
  <c r="BK4117" i="2"/>
  <c r="J4107" i="2"/>
  <c r="J4102" i="2"/>
  <c r="BK4097" i="2"/>
  <c r="BK4094" i="2"/>
  <c r="BK4087" i="2"/>
  <c r="BK4064" i="2"/>
  <c r="BK4056" i="2"/>
  <c r="BK4053" i="2"/>
  <c r="BK4046" i="2"/>
  <c r="J4034" i="2"/>
  <c r="J4022" i="2"/>
  <c r="BK3981" i="2"/>
  <c r="J3961" i="2"/>
  <c r="J3921" i="2"/>
  <c r="J3886" i="2"/>
  <c r="BK3885" i="2"/>
  <c r="BK3867" i="2"/>
  <c r="BK3861" i="2"/>
  <c r="BK3852" i="2"/>
  <c r="J3851" i="2"/>
  <c r="BK3849" i="2"/>
  <c r="BK3811" i="2"/>
  <c r="BK3809" i="2"/>
  <c r="J3680" i="2"/>
  <c r="J3668" i="2"/>
  <c r="BK3657" i="2"/>
  <c r="BK3646" i="2"/>
  <c r="J3622" i="2"/>
  <c r="BK3609" i="2"/>
  <c r="J3560" i="2"/>
  <c r="BK3547" i="2"/>
  <c r="BK3532" i="2"/>
  <c r="BK3525" i="2"/>
  <c r="J3517" i="2"/>
  <c r="BK3510" i="2"/>
  <c r="BK3497" i="2"/>
  <c r="J3483" i="2"/>
  <c r="J3480" i="2"/>
  <c r="BK3475" i="2"/>
  <c r="J3467" i="2"/>
  <c r="BK3425" i="2"/>
  <c r="J3405" i="2"/>
  <c r="BK3397" i="2"/>
  <c r="BK3388" i="2"/>
  <c r="BK3366" i="2"/>
  <c r="BK3356" i="2"/>
  <c r="BK3354" i="2"/>
  <c r="J3352" i="2"/>
  <c r="J3344" i="2"/>
  <c r="J3329" i="2"/>
  <c r="J3255" i="2"/>
  <c r="BK3217" i="2"/>
  <c r="BK3125" i="2"/>
  <c r="J3123" i="2"/>
  <c r="BK3116" i="2"/>
  <c r="BK3108" i="2"/>
  <c r="J3072" i="2"/>
  <c r="J3041" i="2"/>
  <c r="BK3026" i="2"/>
  <c r="J3006" i="2"/>
  <c r="BK2883" i="2"/>
  <c r="BK2855" i="2"/>
  <c r="J2843" i="2"/>
  <c r="BK2834" i="2"/>
  <c r="J2832" i="2"/>
  <c r="J2767" i="2"/>
  <c r="J2766" i="2"/>
  <c r="BK2760" i="2"/>
  <c r="BK2758" i="2"/>
  <c r="J2755" i="2"/>
  <c r="J2751" i="2"/>
  <c r="BK2544" i="2"/>
  <c r="BK2538" i="2"/>
  <c r="J2525" i="2"/>
  <c r="J2501" i="2"/>
  <c r="BK2489" i="2"/>
  <c r="BK2483" i="2"/>
  <c r="J2477" i="2"/>
  <c r="J2471" i="2"/>
  <c r="BK2465" i="2"/>
  <c r="BK2422" i="2"/>
  <c r="BK2415" i="2"/>
  <c r="BK2400" i="2"/>
  <c r="J2384" i="2"/>
  <c r="BK2374" i="2"/>
  <c r="J2339" i="2"/>
  <c r="J2325" i="2"/>
  <c r="J241" i="14"/>
  <c r="BK239" i="14"/>
  <c r="J186" i="14"/>
  <c r="J171" i="14"/>
  <c r="J169" i="14"/>
  <c r="J162" i="14"/>
  <c r="J161" i="14"/>
  <c r="J146" i="14"/>
  <c r="BK137" i="14"/>
  <c r="BK165" i="13"/>
  <c r="J163" i="13"/>
  <c r="BK158" i="13"/>
  <c r="J157" i="13"/>
  <c r="J156" i="13"/>
  <c r="BK155" i="13"/>
  <c r="J154" i="13"/>
  <c r="BK150" i="13"/>
  <c r="J149" i="13"/>
  <c r="BK148" i="13"/>
  <c r="BK146" i="13"/>
  <c r="J145" i="13"/>
  <c r="BK137" i="13"/>
  <c r="J136" i="13"/>
  <c r="J135" i="13"/>
  <c r="J133" i="13"/>
  <c r="BK132" i="13"/>
  <c r="J130" i="13"/>
  <c r="J129" i="13"/>
  <c r="BK125" i="13"/>
  <c r="BK124" i="13"/>
  <c r="J120" i="13"/>
  <c r="J156" i="12"/>
  <c r="J155" i="12"/>
  <c r="BK154" i="12"/>
  <c r="J152" i="12"/>
  <c r="BK148" i="12"/>
  <c r="J147" i="12"/>
  <c r="J130" i="12"/>
  <c r="J129" i="12"/>
  <c r="J126" i="12"/>
  <c r="J125" i="12"/>
  <c r="BK123" i="12"/>
  <c r="J121" i="12"/>
  <c r="BK197" i="11"/>
  <c r="BK195" i="11"/>
  <c r="BK193" i="11"/>
  <c r="BK191" i="11"/>
  <c r="BK189" i="11"/>
  <c r="BK183" i="11"/>
  <c r="J181" i="11"/>
  <c r="J177" i="11"/>
  <c r="J172" i="11"/>
  <c r="J170" i="11"/>
  <c r="BK156" i="11"/>
  <c r="BK154" i="11"/>
  <c r="J152" i="11"/>
  <c r="BK150" i="11"/>
  <c r="BK138" i="11"/>
  <c r="BK128" i="11"/>
  <c r="BK439" i="10"/>
  <c r="J439" i="10"/>
  <c r="BK437" i="10"/>
  <c r="J437" i="10"/>
  <c r="BK435" i="10"/>
  <c r="J435" i="10"/>
  <c r="BK433" i="10"/>
  <c r="J431" i="10"/>
  <c r="BK429" i="10"/>
  <c r="J425" i="10"/>
  <c r="J423" i="10"/>
  <c r="J421" i="10"/>
  <c r="BK410" i="10"/>
  <c r="J393" i="10"/>
  <c r="BK385" i="10"/>
  <c r="BK383" i="10"/>
  <c r="J381" i="10"/>
  <c r="J379" i="10"/>
  <c r="BK377" i="10"/>
  <c r="BK369" i="10"/>
  <c r="BK363" i="10"/>
  <c r="BK356" i="10"/>
  <c r="J352" i="10"/>
  <c r="BK347" i="10"/>
  <c r="J337" i="10"/>
  <c r="J331" i="10"/>
  <c r="J329" i="10"/>
  <c r="J322" i="10"/>
  <c r="BK320" i="10"/>
  <c r="BK318" i="10"/>
  <c r="J314" i="10"/>
  <c r="BK306" i="10"/>
  <c r="BK304" i="10"/>
  <c r="BK302" i="10"/>
  <c r="J300" i="10"/>
  <c r="J298" i="10"/>
  <c r="J288" i="10"/>
  <c r="J276" i="10"/>
  <c r="J270" i="10"/>
  <c r="J268" i="10"/>
  <c r="BK264" i="10"/>
  <c r="J259" i="10"/>
  <c r="BK257" i="10"/>
  <c r="BK255" i="10"/>
  <c r="J247" i="10"/>
  <c r="BK245" i="10"/>
  <c r="J241" i="10"/>
  <c r="BK238" i="10"/>
  <c r="BK236" i="10"/>
  <c r="BK226" i="10"/>
  <c r="BK222" i="10"/>
  <c r="BK218" i="10"/>
  <c r="BK210" i="10"/>
  <c r="J204" i="10"/>
  <c r="BK198" i="10"/>
  <c r="BK194" i="10"/>
  <c r="J190" i="10"/>
  <c r="J186" i="10"/>
  <c r="J175" i="10"/>
  <c r="J173" i="10"/>
  <c r="BK169" i="10"/>
  <c r="BK163" i="10"/>
  <c r="J159" i="10"/>
  <c r="BK157" i="10"/>
  <c r="J155" i="10"/>
  <c r="J153" i="10"/>
  <c r="BK139" i="10"/>
  <c r="BK137" i="10"/>
  <c r="BK135" i="10"/>
  <c r="BK223" i="9"/>
  <c r="J223" i="9"/>
  <c r="J222" i="9"/>
  <c r="J218" i="9"/>
  <c r="BK212" i="9"/>
  <c r="J208" i="9"/>
  <c r="BK204" i="9"/>
  <c r="BK200" i="9"/>
  <c r="BK199" i="9"/>
  <c r="BK196" i="9"/>
  <c r="BK194" i="9"/>
  <c r="J192" i="9"/>
  <c r="BK191" i="9"/>
  <c r="J188" i="9"/>
  <c r="BK185" i="9"/>
  <c r="BK184" i="9"/>
  <c r="BK183" i="9"/>
  <c r="J173" i="9"/>
  <c r="BK170" i="9"/>
  <c r="BK165" i="9"/>
  <c r="J163" i="9"/>
  <c r="J161" i="9"/>
  <c r="BK158" i="9"/>
  <c r="BK156" i="9"/>
  <c r="J152" i="9"/>
  <c r="BK149" i="9"/>
  <c r="BK144" i="9"/>
  <c r="J138" i="9"/>
  <c r="BK135" i="9"/>
  <c r="J127" i="9"/>
  <c r="J1373" i="8"/>
  <c r="BK1367" i="8"/>
  <c r="J1362" i="8"/>
  <c r="J1360" i="8"/>
  <c r="J1357" i="8"/>
  <c r="BK1355" i="8"/>
  <c r="J1353" i="8"/>
  <c r="J1348" i="8"/>
  <c r="J1341" i="8"/>
  <c r="BK1339" i="8"/>
  <c r="BK1337" i="8"/>
  <c r="BK1335" i="8"/>
  <c r="J1333" i="8"/>
  <c r="J1331" i="8"/>
  <c r="J1323" i="8"/>
  <c r="BK1321" i="8"/>
  <c r="BK1317" i="8"/>
  <c r="BK1313" i="8"/>
  <c r="J1309" i="8"/>
  <c r="J1305" i="8"/>
  <c r="J1304" i="8"/>
  <c r="BK1302" i="8"/>
  <c r="J1282" i="8"/>
  <c r="BK1280" i="8"/>
  <c r="J1279" i="8"/>
  <c r="BK1275" i="8"/>
  <c r="BK1272" i="8"/>
  <c r="J1269" i="8"/>
  <c r="BK1268" i="8"/>
  <c r="BK1267" i="8"/>
  <c r="BK1259" i="8"/>
  <c r="BK1254" i="8"/>
  <c r="BK1247" i="8"/>
  <c r="BK1244" i="8"/>
  <c r="J1239" i="8"/>
  <c r="J1232" i="8"/>
  <c r="J1227" i="8"/>
  <c r="BK1224" i="8"/>
  <c r="J1222" i="8"/>
  <c r="BK1207" i="8"/>
  <c r="BK1199" i="8"/>
  <c r="J1176" i="8"/>
  <c r="BK1172" i="8"/>
  <c r="BK1167" i="8"/>
  <c r="J1166" i="8"/>
  <c r="J1157" i="8"/>
  <c r="BK1153" i="8"/>
  <c r="J1149" i="8"/>
  <c r="BK1148" i="8"/>
  <c r="BK1144" i="8"/>
  <c r="J1139" i="8"/>
  <c r="J1138" i="8"/>
  <c r="BK1135" i="8"/>
  <c r="J1125" i="8"/>
  <c r="BK1121" i="8"/>
  <c r="J1116" i="8"/>
  <c r="J1115" i="8"/>
  <c r="BK1106" i="8"/>
  <c r="BK1101" i="8"/>
  <c r="BK1093" i="8"/>
  <c r="BK1090" i="8"/>
  <c r="BK1089" i="8"/>
  <c r="BK1085" i="8"/>
  <c r="J1084" i="8"/>
  <c r="BK1081" i="8"/>
  <c r="J1081" i="8"/>
  <c r="BK1072" i="8"/>
  <c r="J677" i="8"/>
  <c r="BK673" i="8"/>
  <c r="BK669" i="8"/>
  <c r="BK665" i="8"/>
  <c r="BK657" i="8"/>
  <c r="BK646" i="8"/>
  <c r="BK631" i="8"/>
  <c r="J627" i="8"/>
  <c r="BK626" i="8"/>
  <c r="BK624" i="8"/>
  <c r="BK623" i="8"/>
  <c r="BK612" i="8"/>
  <c r="BK611" i="8"/>
  <c r="BK608" i="8"/>
  <c r="BK607" i="8"/>
  <c r="BK605" i="8"/>
  <c r="J592" i="8"/>
  <c r="J588" i="8"/>
  <c r="BK587" i="8"/>
  <c r="BK580" i="8"/>
  <c r="BK562" i="8"/>
  <c r="J561" i="8"/>
  <c r="BK555" i="8"/>
  <c r="J552" i="8"/>
  <c r="BK548" i="8"/>
  <c r="J547" i="8"/>
  <c r="J545" i="8"/>
  <c r="J544" i="8"/>
  <c r="J542" i="8"/>
  <c r="BK541" i="8"/>
  <c r="J539" i="8"/>
  <c r="J536" i="8"/>
  <c r="J531" i="8"/>
  <c r="BK518" i="8"/>
  <c r="BK515" i="8"/>
  <c r="BK512" i="8"/>
  <c r="J510" i="8"/>
  <c r="J507" i="8"/>
  <c r="BK506" i="8"/>
  <c r="BK503" i="8"/>
  <c r="J501" i="8"/>
  <c r="J498" i="8"/>
  <c r="J494" i="8"/>
  <c r="J488" i="8"/>
  <c r="BK485" i="8"/>
  <c r="J482" i="8"/>
  <c r="J480" i="8"/>
  <c r="BK472" i="8"/>
  <c r="J468" i="8"/>
  <c r="J466" i="8"/>
  <c r="J464" i="8"/>
  <c r="BK461" i="8"/>
  <c r="J460" i="8"/>
  <c r="J450" i="8"/>
  <c r="J449" i="8"/>
  <c r="BK437" i="8"/>
  <c r="BK436" i="8"/>
  <c r="J429" i="8"/>
  <c r="J426" i="8"/>
  <c r="J420" i="8"/>
  <c r="J418" i="8"/>
  <c r="BK415" i="8"/>
  <c r="J410" i="8"/>
  <c r="J406" i="8"/>
  <c r="J399" i="8"/>
  <c r="BK396" i="8"/>
  <c r="BK390" i="8"/>
  <c r="J386" i="8"/>
  <c r="J385" i="8"/>
  <c r="BK383" i="8"/>
  <c r="J380" i="8"/>
  <c r="J378" i="8"/>
  <c r="J377" i="8"/>
  <c r="BK375" i="8"/>
  <c r="BK374" i="8"/>
  <c r="J372" i="8"/>
  <c r="BK366" i="8"/>
  <c r="J365" i="8"/>
  <c r="BK359" i="8"/>
  <c r="J354" i="8"/>
  <c r="BK351" i="8"/>
  <c r="BK347" i="8"/>
  <c r="BK343" i="8"/>
  <c r="BK341" i="8"/>
  <c r="BK336" i="8"/>
  <c r="J335" i="8"/>
  <c r="J333" i="8"/>
  <c r="J331" i="8"/>
  <c r="BK317" i="8"/>
  <c r="BK313" i="8"/>
  <c r="BK309" i="8"/>
  <c r="J303" i="8"/>
  <c r="J299" i="8"/>
  <c r="BK297" i="8"/>
  <c r="J293" i="8"/>
  <c r="J289" i="8"/>
  <c r="J286" i="8"/>
  <c r="BK285" i="8"/>
  <c r="BK282" i="8"/>
  <c r="J280" i="8"/>
  <c r="J279" i="8"/>
  <c r="J276" i="8"/>
  <c r="J274" i="8"/>
  <c r="BK270" i="8"/>
  <c r="BK268" i="8"/>
  <c r="J265" i="8"/>
  <c r="BK263" i="8"/>
  <c r="BK258" i="8"/>
  <c r="BK253" i="8"/>
  <c r="BK252" i="8"/>
  <c r="BK250" i="8"/>
  <c r="BK249" i="8"/>
  <c r="BK245" i="8"/>
  <c r="J240" i="8"/>
  <c r="J239" i="8"/>
  <c r="BK218" i="8"/>
  <c r="BK216" i="8"/>
  <c r="J215" i="8"/>
  <c r="BK213" i="8"/>
  <c r="J212" i="8"/>
  <c r="BK210" i="8"/>
  <c r="BK209" i="8"/>
  <c r="BK207" i="8"/>
  <c r="J201" i="8"/>
  <c r="J191" i="8"/>
  <c r="BK189" i="8"/>
  <c r="BK187" i="8"/>
  <c r="BK182" i="8"/>
  <c r="J181" i="8"/>
  <c r="BK178" i="8"/>
  <c r="J171" i="8"/>
  <c r="BK170" i="8"/>
  <c r="J168" i="8"/>
  <c r="BK166" i="8"/>
  <c r="J163" i="8"/>
  <c r="BK161" i="8"/>
  <c r="BK157" i="8"/>
  <c r="J155" i="8"/>
  <c r="J152" i="8"/>
  <c r="J149" i="8"/>
  <c r="J146" i="8"/>
  <c r="J426" i="7"/>
  <c r="J424" i="7"/>
  <c r="J422" i="7"/>
  <c r="BK420" i="7"/>
  <c r="J418" i="7"/>
  <c r="J414" i="7"/>
  <c r="BK412" i="7"/>
  <c r="BK406" i="7"/>
  <c r="J397" i="7"/>
  <c r="BK391" i="7"/>
  <c r="J387" i="7"/>
  <c r="BK383" i="7"/>
  <c r="J381" i="7"/>
  <c r="J375" i="7"/>
  <c r="J373" i="7"/>
  <c r="BK361" i="7"/>
  <c r="BK357" i="7"/>
  <c r="J353" i="7"/>
  <c r="J349" i="7"/>
  <c r="BK347" i="7"/>
  <c r="J337" i="7"/>
  <c r="J335" i="7"/>
  <c r="BK333" i="7"/>
  <c r="BK324" i="7"/>
  <c r="BK320" i="7"/>
  <c r="BK316" i="7"/>
  <c r="J314" i="7"/>
  <c r="J308" i="7"/>
  <c r="J306" i="7"/>
  <c r="BK304" i="7"/>
  <c r="BK296" i="7"/>
  <c r="J289" i="7"/>
  <c r="BK283" i="7"/>
  <c r="BK281" i="7"/>
  <c r="BK269" i="7"/>
  <c r="BK263" i="7"/>
  <c r="BK260" i="7"/>
  <c r="BK253" i="7"/>
  <c r="J250" i="7"/>
  <c r="BK249" i="7"/>
  <c r="J245" i="7"/>
  <c r="BK244" i="7"/>
  <c r="BK240" i="7"/>
  <c r="J233" i="7"/>
  <c r="BK231" i="7"/>
  <c r="J228" i="7"/>
  <c r="J222" i="7"/>
  <c r="J220" i="7"/>
  <c r="BK211" i="7"/>
  <c r="BK204" i="7"/>
  <c r="J200" i="7"/>
  <c r="BK198" i="7"/>
  <c r="BK191" i="7"/>
  <c r="BK182" i="7"/>
  <c r="BK179" i="7"/>
  <c r="J176" i="7"/>
  <c r="BK173" i="7"/>
  <c r="BK170" i="7"/>
  <c r="BK168" i="7"/>
  <c r="BK156" i="7"/>
  <c r="J152" i="7"/>
  <c r="J149" i="7"/>
  <c r="J143" i="7"/>
  <c r="J140" i="7"/>
  <c r="BK130" i="7"/>
  <c r="BK326" i="6"/>
  <c r="J324" i="6"/>
  <c r="BK323" i="6"/>
  <c r="J322" i="6"/>
  <c r="BK321" i="6"/>
  <c r="J320" i="6"/>
  <c r="J318" i="6"/>
  <c r="BK317" i="6"/>
  <c r="J316" i="6"/>
  <c r="J315" i="6"/>
  <c r="J310" i="6"/>
  <c r="J308" i="6"/>
  <c r="BK306" i="6"/>
  <c r="BK305" i="6"/>
  <c r="BK304" i="6"/>
  <c r="J302" i="6"/>
  <c r="J300" i="6"/>
  <c r="J299" i="6"/>
  <c r="J298" i="6"/>
  <c r="J287" i="6"/>
  <c r="BK285" i="6"/>
  <c r="J282" i="6"/>
  <c r="J272" i="6"/>
  <c r="J266" i="6"/>
  <c r="J263" i="6"/>
  <c r="J262" i="6"/>
  <c r="J260" i="6"/>
  <c r="J257" i="6"/>
  <c r="BK256" i="6"/>
  <c r="BK255" i="6"/>
  <c r="BK251" i="6"/>
  <c r="BK247" i="6"/>
  <c r="BK244" i="6"/>
  <c r="J241" i="6"/>
  <c r="J235" i="6"/>
  <c r="BK227" i="6"/>
  <c r="J226" i="6"/>
  <c r="J225" i="6"/>
  <c r="BK224" i="6"/>
  <c r="J216" i="6"/>
  <c r="J214" i="6"/>
  <c r="BK212" i="6"/>
  <c r="J209" i="6"/>
  <c r="BK192" i="6"/>
  <c r="J191" i="6"/>
  <c r="BK190" i="6"/>
  <c r="J188" i="6"/>
  <c r="BK186" i="6"/>
  <c r="J173" i="6"/>
  <c r="BK170" i="6"/>
  <c r="BK169" i="6"/>
  <c r="BK168" i="6"/>
  <c r="BK167" i="6"/>
  <c r="J165" i="6"/>
  <c r="BK164" i="6"/>
  <c r="J163" i="6"/>
  <c r="J162" i="6"/>
  <c r="BK161" i="6"/>
  <c r="BK160" i="6"/>
  <c r="BK159" i="6"/>
  <c r="BK158" i="6"/>
  <c r="J153" i="6"/>
  <c r="BK152" i="6"/>
  <c r="BK151" i="6"/>
  <c r="J146" i="6"/>
  <c r="BK140" i="6"/>
  <c r="J137" i="6"/>
  <c r="BK134" i="6"/>
  <c r="J133" i="6"/>
  <c r="J1618" i="5"/>
  <c r="BK1613" i="5"/>
  <c r="J1600" i="5"/>
  <c r="J1592" i="5"/>
  <c r="BK1587" i="5"/>
  <c r="BK1582" i="5"/>
  <c r="J1574" i="5"/>
  <c r="BK1570" i="5"/>
  <c r="J1563" i="5"/>
  <c r="BK1558" i="5"/>
  <c r="BK1552" i="5"/>
  <c r="J1548" i="5"/>
  <c r="BK1536" i="5"/>
  <c r="J1531" i="5"/>
  <c r="J1526" i="5"/>
  <c r="J1521" i="5"/>
  <c r="BK1516" i="5"/>
  <c r="J1512" i="5"/>
  <c r="BK1508" i="5"/>
  <c r="BK1500" i="5"/>
  <c r="J1488" i="5"/>
  <c r="J1483" i="5"/>
  <c r="BK1480" i="5"/>
  <c r="J1444" i="5"/>
  <c r="J1440" i="5"/>
  <c r="J1436" i="5"/>
  <c r="BK1434" i="5"/>
  <c r="BK1433" i="5"/>
  <c r="BK1431" i="5"/>
  <c r="J1430" i="5"/>
  <c r="BK1429" i="5"/>
  <c r="J1428" i="5"/>
  <c r="J1427" i="5"/>
  <c r="J1425" i="5"/>
  <c r="BK1394" i="5"/>
  <c r="BK1390" i="5"/>
  <c r="J1366" i="5"/>
  <c r="J1346" i="5"/>
  <c r="J1342" i="5"/>
  <c r="BK1337" i="5"/>
  <c r="BK1332" i="5"/>
  <c r="J1327" i="5"/>
  <c r="BK1322" i="5"/>
  <c r="BK1316" i="5"/>
  <c r="BK1312" i="5"/>
  <c r="J1307" i="5"/>
  <c r="BK1302" i="5"/>
  <c r="BK1294" i="5"/>
  <c r="J1289" i="5"/>
  <c r="BK1286" i="5"/>
  <c r="J1283" i="5"/>
  <c r="BK1264" i="5"/>
  <c r="J1259" i="5"/>
  <c r="BK1229" i="5"/>
  <c r="BK1227" i="5"/>
  <c r="J1226" i="5"/>
  <c r="BK1225" i="5"/>
  <c r="BK1224" i="5"/>
  <c r="BK1223" i="5"/>
  <c r="J1214" i="5"/>
  <c r="J1210" i="5"/>
  <c r="J1206" i="5"/>
  <c r="BK1202" i="5"/>
  <c r="BK1198" i="5"/>
  <c r="J1178" i="5"/>
  <c r="J1158" i="5"/>
  <c r="J1156" i="5"/>
  <c r="J1154" i="5"/>
  <c r="J1153" i="5"/>
  <c r="BK1150" i="5"/>
  <c r="BK1148" i="5"/>
  <c r="BK1145" i="5"/>
  <c r="BK1126" i="5"/>
  <c r="BK1120" i="5"/>
  <c r="J1096" i="5"/>
  <c r="J1079" i="5"/>
  <c r="J1066" i="5"/>
  <c r="J1062" i="5"/>
  <c r="BK1058" i="5"/>
  <c r="J1043" i="5"/>
  <c r="J1039" i="5"/>
  <c r="BK1035" i="5"/>
  <c r="J1031" i="5"/>
  <c r="J1027" i="5"/>
  <c r="J1022" i="5"/>
  <c r="BK999" i="5"/>
  <c r="BK984" i="5"/>
  <c r="BK980" i="5"/>
  <c r="BK975" i="5"/>
  <c r="BK956" i="5"/>
  <c r="J905" i="5"/>
  <c r="BK902" i="5"/>
  <c r="BK894" i="5"/>
  <c r="BK892" i="5"/>
  <c r="J890" i="5"/>
  <c r="J884" i="5"/>
  <c r="BK878" i="5"/>
  <c r="BK866" i="5"/>
  <c r="BK856" i="5"/>
  <c r="BK848" i="5"/>
  <c r="J844" i="5"/>
  <c r="BK832" i="5"/>
  <c r="BK809" i="5"/>
  <c r="BK799" i="5"/>
  <c r="J794" i="5"/>
  <c r="J789" i="5"/>
  <c r="BK766" i="5"/>
  <c r="BK752" i="5"/>
  <c r="BK241" i="14"/>
  <c r="BK240" i="14" s="1"/>
  <c r="BK202" i="14"/>
  <c r="J197" i="14"/>
  <c r="J168" i="14"/>
  <c r="BK165" i="14"/>
  <c r="J153" i="14"/>
  <c r="BK146" i="14"/>
  <c r="J139" i="14"/>
  <c r="J126" i="14"/>
  <c r="BK164" i="13"/>
  <c r="J161" i="13"/>
  <c r="J160" i="13"/>
  <c r="BK157" i="13"/>
  <c r="J155" i="13"/>
  <c r="BK153" i="13"/>
  <c r="BK151" i="13"/>
  <c r="J150" i="13"/>
  <c r="J146" i="13"/>
  <c r="BK144" i="13"/>
  <c r="BK143" i="13"/>
  <c r="BK140" i="13"/>
  <c r="J139" i="13"/>
  <c r="J138" i="13"/>
  <c r="J137" i="13"/>
  <c r="J132" i="13"/>
  <c r="BK131" i="13"/>
  <c r="BK129" i="13"/>
  <c r="J128" i="13"/>
  <c r="BK126" i="13"/>
  <c r="J125" i="13"/>
  <c r="J124" i="13"/>
  <c r="BK123" i="13"/>
  <c r="BK122" i="13"/>
  <c r="J121" i="13"/>
  <c r="BK120" i="13"/>
  <c r="BK155" i="12"/>
  <c r="BK153" i="12"/>
  <c r="BK151" i="12"/>
  <c r="J150" i="12"/>
  <c r="BK149" i="12"/>
  <c r="J148" i="12"/>
  <c r="BK147" i="12"/>
  <c r="BK146" i="12"/>
  <c r="BK128" i="12"/>
  <c r="BK127" i="12"/>
  <c r="BK126" i="12"/>
  <c r="BK125" i="12"/>
  <c r="BK124" i="12"/>
  <c r="BK122" i="12"/>
  <c r="BK121" i="12"/>
  <c r="J197" i="11"/>
  <c r="J193" i="11"/>
  <c r="J191" i="11"/>
  <c r="J189" i="11"/>
  <c r="BK187" i="11"/>
  <c r="BK185" i="11"/>
  <c r="BK181" i="11"/>
  <c r="BK179" i="11"/>
  <c r="J175" i="11"/>
  <c r="BK166" i="11"/>
  <c r="J162" i="11"/>
  <c r="BK158" i="11"/>
  <c r="J148" i="11"/>
  <c r="BK136" i="11"/>
  <c r="J134" i="11"/>
  <c r="J132" i="11"/>
  <c r="BK130" i="11"/>
  <c r="J128" i="11"/>
  <c r="J126" i="11"/>
  <c r="J429" i="10"/>
  <c r="J427" i="10"/>
  <c r="BK416" i="10"/>
  <c r="J414" i="10"/>
  <c r="BK408" i="10"/>
  <c r="J387" i="10"/>
  <c r="J385" i="10"/>
  <c r="J377" i="10"/>
  <c r="J375" i="10"/>
  <c r="J371" i="10"/>
  <c r="J365" i="10"/>
  <c r="J363" i="10"/>
  <c r="BK360" i="10"/>
  <c r="BK358" i="10"/>
  <c r="BK350" i="10"/>
  <c r="J347" i="10"/>
  <c r="BK339" i="10"/>
  <c r="J333" i="10"/>
  <c r="BK331" i="10"/>
  <c r="BK327" i="10"/>
  <c r="J325" i="10"/>
  <c r="J318" i="10"/>
  <c r="BK316" i="10"/>
  <c r="BK308" i="10"/>
  <c r="J306" i="10"/>
  <c r="J302" i="10"/>
  <c r="BK300" i="10"/>
  <c r="BK298" i="10"/>
  <c r="J296" i="10"/>
  <c r="BK294" i="10"/>
  <c r="BK292" i="10"/>
  <c r="BK290" i="10"/>
  <c r="J286" i="10"/>
  <c r="J284" i="10"/>
  <c r="BK280" i="10"/>
  <c r="BK278" i="10"/>
  <c r="BK268" i="10"/>
  <c r="BK262" i="10"/>
  <c r="BK253" i="10"/>
  <c r="J251" i="10"/>
  <c r="BK249" i="10"/>
  <c r="BK247" i="10"/>
  <c r="J245" i="10"/>
  <c r="BK243" i="10"/>
  <c r="J234" i="10"/>
  <c r="BK232" i="10"/>
  <c r="BK228" i="10"/>
  <c r="BK224" i="10"/>
  <c r="BK220" i="10"/>
  <c r="BK216" i="10"/>
  <c r="BK214" i="10"/>
  <c r="J212" i="10"/>
  <c r="J210" i="10"/>
  <c r="J208" i="10"/>
  <c r="J202" i="10"/>
  <c r="J196" i="10"/>
  <c r="J194" i="10"/>
  <c r="BK192" i="10"/>
  <c r="BK190" i="10"/>
  <c r="BK188" i="10"/>
  <c r="J184" i="10"/>
  <c r="J179" i="10"/>
  <c r="BK177" i="10"/>
  <c r="BK171" i="10"/>
  <c r="J167" i="10"/>
  <c r="J163" i="10"/>
  <c r="BK161" i="10"/>
  <c r="BK151" i="10"/>
  <c r="J147" i="10"/>
  <c r="J145" i="10"/>
  <c r="BK143" i="10"/>
  <c r="J141" i="10"/>
  <c r="BK214" i="9"/>
  <c r="J212" i="9"/>
  <c r="BK210" i="9"/>
  <c r="BK208" i="9"/>
  <c r="J206" i="9"/>
  <c r="J204" i="9"/>
  <c r="BK202" i="9"/>
  <c r="J200" i="9"/>
  <c r="J196" i="9"/>
  <c r="J191" i="9"/>
  <c r="J184" i="9"/>
  <c r="J180" i="9"/>
  <c r="BK176" i="9"/>
  <c r="BK173" i="9"/>
  <c r="BK167" i="9"/>
  <c r="BK163" i="9"/>
  <c r="BK161" i="9"/>
  <c r="J144" i="9"/>
  <c r="J128" i="9"/>
  <c r="BK123" i="9"/>
  <c r="BK1412" i="8"/>
  <c r="J1412" i="8"/>
  <c r="BK1410" i="8"/>
  <c r="J1410" i="8"/>
  <c r="BK1408" i="8"/>
  <c r="J1408" i="8"/>
  <c r="BK1406" i="8"/>
  <c r="J1406" i="8"/>
  <c r="BK1404" i="8"/>
  <c r="J1404" i="8"/>
  <c r="BK1402" i="8"/>
  <c r="J1402" i="8"/>
  <c r="BK1400" i="8"/>
  <c r="J1400" i="8"/>
  <c r="BK1397" i="8"/>
  <c r="J1397" i="8"/>
  <c r="BK1395" i="8"/>
  <c r="J1395" i="8"/>
  <c r="J1391" i="8"/>
  <c r="J1389" i="8"/>
  <c r="J1386" i="8"/>
  <c r="BK1383" i="8"/>
  <c r="BK1381" i="8"/>
  <c r="J1381" i="8"/>
  <c r="BK1379" i="8"/>
  <c r="J1378" i="8"/>
  <c r="J1377" i="8"/>
  <c r="J1374" i="8"/>
  <c r="BK1369" i="8"/>
  <c r="J1365" i="8"/>
  <c r="BK1351" i="8"/>
  <c r="BK1346" i="8"/>
  <c r="BK1344" i="8"/>
  <c r="J1343" i="8"/>
  <c r="J1339" i="8"/>
  <c r="BK1327" i="8"/>
  <c r="BK1325" i="8"/>
  <c r="J1321" i="8"/>
  <c r="BK1319" i="8"/>
  <c r="J1311" i="8"/>
  <c r="BK1309" i="8"/>
  <c r="BK1305" i="8"/>
  <c r="BK1301" i="8"/>
  <c r="J1297" i="8"/>
  <c r="J1294" i="8"/>
  <c r="J1293" i="8"/>
  <c r="J1287" i="8"/>
  <c r="BK1281" i="8"/>
  <c r="J1280" i="8"/>
  <c r="J1274" i="8"/>
  <c r="J1268" i="8"/>
  <c r="BK1266" i="8"/>
  <c r="BK1262" i="8"/>
  <c r="J1262" i="8"/>
  <c r="BK1260" i="8"/>
  <c r="J1253" i="8"/>
  <c r="J1252" i="8"/>
  <c r="BK1246" i="8"/>
  <c r="BK1238" i="8"/>
  <c r="BK1230" i="8"/>
  <c r="BK1220" i="8"/>
  <c r="J1218" i="8"/>
  <c r="J1217" i="8"/>
  <c r="BK1213" i="8"/>
  <c r="J1210" i="8"/>
  <c r="J1205" i="8"/>
  <c r="BK1202" i="8"/>
  <c r="J1177" i="8"/>
  <c r="BK1176" i="8"/>
  <c r="BK1166" i="8"/>
  <c r="BK1163" i="8"/>
  <c r="J1162" i="8"/>
  <c r="J1158" i="8"/>
  <c r="J1153" i="8"/>
  <c r="BK1138" i="8"/>
  <c r="BK1134" i="8"/>
  <c r="BK1125" i="8"/>
  <c r="J1120" i="8"/>
  <c r="J1110" i="8"/>
  <c r="J1106" i="8"/>
  <c r="J1100" i="8"/>
  <c r="J1094" i="8"/>
  <c r="J1093" i="8"/>
  <c r="J1085" i="8"/>
  <c r="BK1084" i="8"/>
  <c r="J1078" i="8"/>
  <c r="BK1077" i="8"/>
  <c r="BK1068" i="8"/>
  <c r="J1048" i="8"/>
  <c r="J1044" i="8"/>
  <c r="BK300" i="14"/>
  <c r="J300" i="14"/>
  <c r="J299" i="14"/>
  <c r="J226" i="14"/>
  <c r="BK221" i="14"/>
  <c r="BK220" i="14"/>
  <c r="BK207" i="14"/>
  <c r="J192" i="14"/>
  <c r="J180" i="14"/>
  <c r="BK175" i="14"/>
  <c r="J165" i="14"/>
  <c r="BK161" i="14"/>
  <c r="J160" i="14"/>
  <c r="BK153" i="14"/>
  <c r="BK139" i="14"/>
  <c r="J137" i="14"/>
  <c r="BK126" i="14"/>
  <c r="J164" i="13"/>
  <c r="J162" i="13"/>
  <c r="BK161" i="13"/>
  <c r="BK154" i="13"/>
  <c r="J153" i="13"/>
  <c r="J152" i="13"/>
  <c r="J151" i="13"/>
  <c r="J147" i="13"/>
  <c r="BK145" i="13"/>
  <c r="J144" i="13"/>
  <c r="J143" i="13"/>
  <c r="J141" i="13"/>
  <c r="BK139" i="13"/>
  <c r="BK136" i="13"/>
  <c r="BK135" i="13"/>
  <c r="J134" i="13"/>
  <c r="BK128" i="13"/>
  <c r="BK127" i="13"/>
  <c r="J123" i="13"/>
  <c r="J154" i="12"/>
  <c r="J153" i="12"/>
  <c r="BK152" i="12"/>
  <c r="BK150" i="12"/>
  <c r="J149" i="12"/>
  <c r="J145" i="12"/>
  <c r="J1199" i="8"/>
  <c r="BK1195" i="8"/>
  <c r="J1180" i="8"/>
  <c r="J1179" i="8"/>
  <c r="BK1177" i="8"/>
  <c r="J1170" i="8"/>
  <c r="J1167" i="8"/>
  <c r="BK1158" i="8"/>
  <c r="BK1157" i="8"/>
  <c r="J1154" i="8"/>
  <c r="BK1149" i="8"/>
  <c r="J1135" i="8"/>
  <c r="J1134" i="8"/>
  <c r="J1131" i="8"/>
  <c r="BK1130" i="8"/>
  <c r="BK1124" i="8"/>
  <c r="J1121" i="8"/>
  <c r="BK1120" i="8"/>
  <c r="BK1115" i="8"/>
  <c r="BK1094" i="8"/>
  <c r="J1090" i="8"/>
  <c r="J491" i="8"/>
  <c r="J490" i="8"/>
  <c r="BK488" i="8"/>
  <c r="J487" i="8"/>
  <c r="J485" i="8"/>
  <c r="J483" i="8"/>
  <c r="BK477" i="8"/>
  <c r="BK474" i="8"/>
  <c r="J471" i="8"/>
  <c r="J469" i="8"/>
  <c r="BK468" i="8"/>
  <c r="BK466" i="8"/>
  <c r="BK458" i="8"/>
  <c r="BK456" i="8"/>
  <c r="BK453" i="8"/>
  <c r="BK449" i="8"/>
  <c r="BK447" i="8"/>
  <c r="J444" i="8"/>
  <c r="J442" i="8"/>
  <c r="J440" i="8"/>
  <c r="J439" i="8"/>
  <c r="J437" i="8"/>
  <c r="J436" i="8"/>
  <c r="J434" i="8"/>
  <c r="BK433" i="8"/>
  <c r="BK431" i="8"/>
  <c r="J425" i="8"/>
  <c r="J423" i="8"/>
  <c r="J422" i="8"/>
  <c r="BK418" i="8"/>
  <c r="BK417" i="8"/>
  <c r="J415" i="8"/>
  <c r="BK414" i="8"/>
  <c r="BK412" i="8"/>
  <c r="BK410" i="8"/>
  <c r="BK409" i="8"/>
  <c r="BK407" i="8"/>
  <c r="BK406" i="8"/>
  <c r="J401" i="8"/>
  <c r="BK399" i="8"/>
  <c r="J398" i="8"/>
  <c r="J396" i="8"/>
  <c r="BK393" i="8"/>
  <c r="J388" i="8"/>
  <c r="J381" i="8"/>
  <c r="BK380" i="8"/>
  <c r="BK360" i="8"/>
  <c r="J359" i="8"/>
  <c r="BK357" i="8"/>
  <c r="BK354" i="8"/>
  <c r="BK352" i="8"/>
  <c r="J351" i="8"/>
  <c r="BK349" i="8"/>
  <c r="J347" i="8"/>
  <c r="J346" i="8"/>
  <c r="BK339" i="8"/>
  <c r="J338" i="8"/>
  <c r="BK331" i="8"/>
  <c r="BK315" i="8"/>
  <c r="J309" i="8"/>
  <c r="BK308" i="8"/>
  <c r="J301" i="8"/>
  <c r="J291" i="8"/>
  <c r="BK283" i="8"/>
  <c r="BK279" i="8"/>
  <c r="BK273" i="8"/>
  <c r="J271" i="8"/>
  <c r="BK266" i="8"/>
  <c r="BK265" i="8"/>
  <c r="BK261" i="8"/>
  <c r="J257" i="8"/>
  <c r="J255" i="8"/>
  <c r="J252" i="8"/>
  <c r="J250" i="8"/>
  <c r="J249" i="8"/>
  <c r="J247" i="8"/>
  <c r="J242" i="8"/>
  <c r="BK239" i="8"/>
  <c r="J236" i="8"/>
  <c r="J234" i="8"/>
  <c r="J233" i="8"/>
  <c r="J225" i="8"/>
  <c r="BK221" i="8"/>
  <c r="J220" i="8"/>
  <c r="J218" i="8"/>
  <c r="J210" i="8"/>
  <c r="BK203" i="8"/>
  <c r="BK201" i="8"/>
  <c r="J198" i="8"/>
  <c r="J197" i="8"/>
  <c r="BK195" i="8"/>
  <c r="J194" i="8"/>
  <c r="BK192" i="8"/>
  <c r="J187" i="8"/>
  <c r="J186" i="8"/>
  <c r="BK184" i="8"/>
  <c r="J182" i="8"/>
  <c r="BK181" i="8"/>
  <c r="BK179" i="8"/>
  <c r="BK174" i="8"/>
  <c r="J170" i="8"/>
  <c r="BK168" i="8"/>
  <c r="J166" i="8"/>
  <c r="BK165" i="8"/>
  <c r="BK163" i="8"/>
  <c r="J161" i="8"/>
  <c r="BK158" i="8"/>
  <c r="BK149" i="8"/>
  <c r="BK146" i="8"/>
  <c r="BK426" i="7"/>
  <c r="BK424" i="7"/>
  <c r="BK422" i="7"/>
  <c r="J420" i="7"/>
  <c r="BK418" i="7"/>
  <c r="J416" i="7"/>
  <c r="J412" i="7"/>
  <c r="J410" i="7"/>
  <c r="J408" i="7"/>
  <c r="J404" i="7"/>
  <c r="J401" i="7"/>
  <c r="J399" i="7"/>
  <c r="BK397" i="7"/>
  <c r="J395" i="7"/>
  <c r="J393" i="7"/>
  <c r="J389" i="7"/>
  <c r="BK385" i="7"/>
  <c r="BK381" i="7"/>
  <c r="BK379" i="7"/>
  <c r="J377" i="7"/>
  <c r="BK371" i="7"/>
  <c r="BK369" i="7"/>
  <c r="BK367" i="7"/>
  <c r="J365" i="7"/>
  <c r="J363" i="7"/>
  <c r="J359" i="7"/>
  <c r="J355" i="7"/>
  <c r="J351" i="7"/>
  <c r="BK349" i="7"/>
  <c r="J347" i="7"/>
  <c r="J345" i="7"/>
  <c r="J343" i="7"/>
  <c r="BK341" i="7"/>
  <c r="J339" i="7"/>
  <c r="BK335" i="7"/>
  <c r="J333" i="7"/>
  <c r="J331" i="7"/>
  <c r="J329" i="7"/>
  <c r="BK326" i="7"/>
  <c r="J324" i="7"/>
  <c r="J322" i="7"/>
  <c r="J318" i="7"/>
  <c r="J312" i="7"/>
  <c r="BK310" i="7"/>
  <c r="BK302" i="7"/>
  <c r="J300" i="7"/>
  <c r="J298" i="7"/>
  <c r="BK294" i="7"/>
  <c r="J292" i="7"/>
  <c r="J286" i="7"/>
  <c r="J281" i="7"/>
  <c r="J279" i="7"/>
  <c r="J277" i="7"/>
  <c r="J275" i="7"/>
  <c r="BK272" i="7"/>
  <c r="J269" i="7"/>
  <c r="J266" i="7"/>
  <c r="BK257" i="7"/>
  <c r="J255" i="7"/>
  <c r="J252" i="7"/>
  <c r="BK250" i="7"/>
  <c r="BK245" i="7"/>
  <c r="BK242" i="7"/>
  <c r="J240" i="7"/>
  <c r="BK238" i="7"/>
  <c r="BK233" i="7"/>
  <c r="BK228" i="7"/>
  <c r="BK225" i="7"/>
  <c r="BK220" i="7"/>
  <c r="J218" i="7"/>
  <c r="J216" i="7"/>
  <c r="BK214" i="7"/>
  <c r="J211" i="7"/>
  <c r="J209" i="7"/>
  <c r="BK206" i="7"/>
  <c r="J202" i="7"/>
  <c r="BK200" i="7"/>
  <c r="J196" i="7"/>
  <c r="J194" i="7"/>
  <c r="J191" i="7"/>
  <c r="J188" i="7"/>
  <c r="J185" i="7"/>
  <c r="J182" i="7"/>
  <c r="BK165" i="7"/>
  <c r="BK163" i="7"/>
  <c r="J160" i="7"/>
  <c r="BK158" i="7"/>
  <c r="BK143" i="7"/>
  <c r="J137" i="7"/>
  <c r="J330" i="6"/>
  <c r="J327" i="6"/>
  <c r="BK324" i="6"/>
  <c r="J323" i="6"/>
  <c r="BK320" i="6"/>
  <c r="BK318" i="6"/>
  <c r="BK315" i="6"/>
  <c r="BK314" i="6"/>
  <c r="BK313" i="6"/>
  <c r="BK311" i="6"/>
  <c r="BK307" i="6"/>
  <c r="J306" i="6"/>
  <c r="J305" i="6"/>
  <c r="BK303" i="6"/>
  <c r="BK300" i="6"/>
  <c r="BK299" i="6"/>
  <c r="J291" i="6"/>
  <c r="BK288" i="6"/>
  <c r="J286" i="6"/>
  <c r="BK283" i="6"/>
  <c r="BK281" i="6"/>
  <c r="BK278" i="6"/>
  <c r="BK275" i="6"/>
  <c r="BK272" i="6"/>
  <c r="BK262" i="6"/>
  <c r="J261" i="6"/>
  <c r="BK258" i="6"/>
  <c r="J256" i="6"/>
  <c r="J249" i="6"/>
  <c r="J248" i="6"/>
  <c r="J247" i="6"/>
  <c r="BK241" i="6"/>
  <c r="J238" i="6"/>
  <c r="BK235" i="6"/>
  <c r="BK232" i="6"/>
  <c r="BK229" i="6"/>
  <c r="BK228" i="6"/>
  <c r="BK226" i="6"/>
  <c r="BK225" i="6"/>
  <c r="BK223" i="6"/>
  <c r="J213" i="6"/>
  <c r="BK197" i="6"/>
  <c r="J194" i="6"/>
  <c r="J193" i="6"/>
  <c r="BK189" i="6"/>
  <c r="BK188" i="6"/>
  <c r="J187" i="6"/>
  <c r="BK183" i="6"/>
  <c r="J182" i="6"/>
  <c r="J175" i="6"/>
  <c r="BK174" i="6"/>
  <c r="BK173" i="6"/>
  <c r="BK172" i="6"/>
  <c r="J171" i="6"/>
  <c r="J169" i="6"/>
  <c r="J4302" i="2"/>
  <c r="J4296" i="2"/>
  <c r="J4290" i="2"/>
  <c r="J4284" i="2"/>
  <c r="BK4266" i="2"/>
  <c r="J4260" i="2"/>
  <c r="BK4254" i="2"/>
  <c r="J4251" i="2"/>
  <c r="J4249" i="2"/>
  <c r="BK4235" i="2"/>
  <c r="J4233" i="2"/>
  <c r="J4195" i="2"/>
  <c r="BK4189" i="2"/>
  <c r="BK4183" i="2"/>
  <c r="BK4177" i="2"/>
  <c r="J4171" i="2"/>
  <c r="J4165" i="2"/>
  <c r="BK4159" i="2"/>
  <c r="BK4147" i="2"/>
  <c r="BK4141" i="2"/>
  <c r="BK4123" i="2"/>
  <c r="J4117" i="2"/>
  <c r="J4111" i="2"/>
  <c r="BK4109" i="2"/>
  <c r="BK4107" i="2"/>
  <c r="BK4102" i="2"/>
  <c r="BK4089" i="2"/>
  <c r="BK4083" i="2"/>
  <c r="J4081" i="2"/>
  <c r="BK4079" i="2"/>
  <c r="J4056" i="2"/>
  <c r="BK4034" i="2"/>
  <c r="BK4022" i="2"/>
  <c r="BK4020" i="2"/>
  <c r="BK3998" i="2"/>
  <c r="BK3983" i="2"/>
  <c r="J3906" i="2"/>
  <c r="BK3896" i="2"/>
  <c r="BK3887" i="2"/>
  <c r="BK3886" i="2"/>
  <c r="J3885" i="2"/>
  <c r="BK3879" i="2"/>
  <c r="J3872" i="2"/>
  <c r="J3867" i="2"/>
  <c r="J3861" i="2"/>
  <c r="J3852" i="2"/>
  <c r="BK3851" i="2"/>
  <c r="J3849" i="2"/>
  <c r="BK3837" i="2"/>
  <c r="J3809" i="2"/>
  <c r="BK3808" i="2"/>
  <c r="BK3769" i="2"/>
  <c r="BK3682" i="2"/>
  <c r="BK3668" i="2"/>
  <c r="BK3619" i="2"/>
  <c r="J3617" i="2"/>
  <c r="J3605" i="2"/>
  <c r="BK3594" i="2"/>
  <c r="BK3586" i="2"/>
  <c r="BK3578" i="2"/>
  <c r="BK3566" i="2"/>
  <c r="BK3553" i="2"/>
  <c r="BK3541" i="2"/>
  <c r="J3510" i="2"/>
  <c r="J3497" i="2"/>
  <c r="BK3483" i="2"/>
  <c r="BK3465" i="2"/>
  <c r="J3455" i="2"/>
  <c r="J3453" i="2"/>
  <c r="J3438" i="2"/>
  <c r="BK3428" i="2"/>
  <c r="J3425" i="2"/>
  <c r="J3395" i="2"/>
  <c r="J3388" i="2"/>
  <c r="J3380" i="2"/>
  <c r="J3378" i="2"/>
  <c r="J3368" i="2"/>
  <c r="J3366" i="2"/>
  <c r="J3356" i="2"/>
  <c r="BK3329" i="2"/>
  <c r="BK3253" i="2"/>
  <c r="J3244" i="2"/>
  <c r="J3217" i="2"/>
  <c r="J3125" i="2"/>
  <c r="BK3123" i="2"/>
  <c r="J3109" i="2"/>
  <c r="BK3096" i="2"/>
  <c r="BK3094" i="2"/>
  <c r="J3083" i="2"/>
  <c r="J3066" i="2"/>
  <c r="BK3059" i="2"/>
  <c r="J3058" i="2"/>
  <c r="BK3055" i="2"/>
  <c r="BK3047" i="2"/>
  <c r="BK3028" i="2"/>
  <c r="J2984" i="2"/>
  <c r="BK2964" i="2"/>
  <c r="BK2948" i="2"/>
  <c r="BK2935" i="2"/>
  <c r="BK2914" i="2"/>
  <c r="J2910" i="2"/>
  <c r="BK2896" i="2"/>
  <c r="J2883" i="2"/>
  <c r="BK2880" i="2"/>
  <c r="BK2870" i="2"/>
  <c r="BK2858" i="2"/>
  <c r="J2855" i="2"/>
  <c r="J2851" i="2"/>
  <c r="BK2843" i="2"/>
  <c r="J2803" i="2"/>
  <c r="BK2765" i="2"/>
  <c r="BK2763" i="2"/>
  <c r="J2758" i="2"/>
  <c r="BK2755" i="2"/>
  <c r="BK2753" i="2"/>
  <c r="BK2683" i="2"/>
  <c r="J2584" i="2"/>
  <c r="BK2577" i="2"/>
  <c r="J2571" i="2"/>
  <c r="BK2563" i="2"/>
  <c r="J2553" i="2"/>
  <c r="J2544" i="2"/>
  <c r="J2519" i="2"/>
  <c r="J2507" i="2"/>
  <c r="J2495" i="2"/>
  <c r="J2483" i="2"/>
  <c r="BK2477" i="2"/>
  <c r="J2459" i="2"/>
  <c r="BK2434" i="2"/>
  <c r="BK2428" i="2"/>
  <c r="J2422" i="2"/>
  <c r="BK2369" i="2"/>
  <c r="BK2364" i="2"/>
  <c r="J2359" i="2"/>
  <c r="J2354" i="2"/>
  <c r="BK2349" i="2"/>
  <c r="BK2344" i="2"/>
  <c r="J2320" i="2"/>
  <c r="J183" i="11"/>
  <c r="BK177" i="11"/>
  <c r="J168" i="11"/>
  <c r="J164" i="11"/>
  <c r="J160" i="11"/>
  <c r="J158" i="11"/>
  <c r="J156" i="11"/>
  <c r="J154" i="11"/>
  <c r="J150" i="11"/>
  <c r="BK148" i="11"/>
  <c r="J146" i="11"/>
  <c r="BK144" i="11"/>
  <c r="BK142" i="11"/>
  <c r="BK140" i="11"/>
  <c r="J138" i="11"/>
  <c r="J136" i="11"/>
  <c r="J130" i="11"/>
  <c r="BK126" i="11"/>
  <c r="J124" i="11"/>
  <c r="J433" i="10"/>
  <c r="BK431" i="10"/>
  <c r="BK425" i="10"/>
  <c r="BK423" i="10"/>
  <c r="BK421" i="10"/>
  <c r="J418" i="10"/>
  <c r="J416" i="10"/>
  <c r="J412" i="10"/>
  <c r="J405" i="10"/>
  <c r="BK403" i="10"/>
  <c r="J401" i="10"/>
  <c r="BK399" i="10"/>
  <c r="BK397" i="10"/>
  <c r="BK395" i="10"/>
  <c r="BK393" i="10"/>
  <c r="J391" i="10"/>
  <c r="BK389" i="10"/>
  <c r="BK381" i="10"/>
  <c r="BK375" i="10"/>
  <c r="BK373" i="10"/>
  <c r="J369" i="10"/>
  <c r="BK367" i="10"/>
  <c r="BK365" i="10"/>
  <c r="BK354" i="10"/>
  <c r="BK352" i="10"/>
  <c r="J350" i="10"/>
  <c r="BK345" i="10"/>
  <c r="BK343" i="10"/>
  <c r="J341" i="10"/>
  <c r="J339" i="10"/>
  <c r="BK337" i="10"/>
  <c r="J335" i="10"/>
  <c r="BK333" i="10"/>
  <c r="BK325" i="10"/>
  <c r="J316" i="10"/>
  <c r="BK312" i="10"/>
  <c r="J310" i="10"/>
  <c r="BK296" i="10"/>
  <c r="J294" i="10"/>
  <c r="J292" i="10"/>
  <c r="J290" i="10"/>
  <c r="BK288" i="10"/>
  <c r="BK284" i="10"/>
  <c r="J282" i="10"/>
  <c r="J280" i="10"/>
  <c r="J278" i="10"/>
  <c r="BK274" i="10"/>
  <c r="BK272" i="10"/>
  <c r="J266" i="10"/>
  <c r="J262" i="10"/>
  <c r="J253" i="10"/>
  <c r="BK251" i="10"/>
  <c r="BK241" i="10"/>
  <c r="J236" i="10"/>
  <c r="BK234" i="10"/>
  <c r="J232" i="10"/>
  <c r="J230" i="10"/>
  <c r="J228" i="10"/>
  <c r="J222" i="10"/>
  <c r="J220" i="10"/>
  <c r="J218" i="10"/>
  <c r="J216" i="10"/>
  <c r="BK208" i="10"/>
  <c r="BK206" i="10"/>
  <c r="BK200" i="10"/>
  <c r="J192" i="10"/>
  <c r="J188" i="10"/>
  <c r="BK186" i="10"/>
  <c r="BK184" i="10"/>
  <c r="J182" i="10"/>
  <c r="BK179" i="10"/>
  <c r="BK173" i="10"/>
  <c r="J171" i="10"/>
  <c r="J169" i="10"/>
  <c r="J165" i="10"/>
  <c r="J161" i="10"/>
  <c r="BK159" i="10"/>
  <c r="J157" i="10"/>
  <c r="BK155" i="10"/>
  <c r="BK153" i="10"/>
  <c r="J151" i="10"/>
  <c r="J143" i="10"/>
  <c r="BK222" i="9"/>
  <c r="BK220" i="9"/>
  <c r="BK218" i="9"/>
  <c r="BK216" i="9"/>
  <c r="BK215" i="9"/>
  <c r="J214" i="9"/>
  <c r="J202" i="9"/>
  <c r="BK201" i="9"/>
  <c r="J199" i="9"/>
  <c r="BK197" i="9"/>
  <c r="J194" i="9"/>
  <c r="BK192" i="9"/>
  <c r="BK180" i="9"/>
  <c r="BK177" i="9"/>
  <c r="J176" i="9"/>
  <c r="J170" i="9"/>
  <c r="BK169" i="9"/>
  <c r="J167" i="9"/>
  <c r="J165" i="9"/>
  <c r="J149" i="9"/>
  <c r="J139" i="9"/>
  <c r="J135" i="9"/>
  <c r="BK128" i="9"/>
  <c r="BK127" i="9"/>
  <c r="J123" i="9"/>
  <c r="BK1374" i="8"/>
  <c r="BK1373" i="8"/>
  <c r="J1371" i="8"/>
  <c r="J1364" i="8"/>
  <c r="BK1362" i="8"/>
  <c r="BK1360" i="8"/>
  <c r="J1358" i="8"/>
  <c r="BK1357" i="8"/>
  <c r="BK1353" i="8"/>
  <c r="BK1350" i="8"/>
  <c r="BK1348" i="8"/>
  <c r="J1346" i="8"/>
  <c r="BK1329" i="8"/>
  <c r="J1327" i="8"/>
  <c r="J1325" i="8"/>
  <c r="BK1323" i="8"/>
  <c r="BK1315" i="8"/>
  <c r="J1313" i="8"/>
  <c r="J1298" i="8"/>
  <c r="BK1297" i="8"/>
  <c r="BK1294" i="8"/>
  <c r="BK1293" i="8"/>
  <c r="J1289" i="8"/>
  <c r="BK1288" i="8"/>
  <c r="BK1286" i="8"/>
  <c r="J1281" i="8"/>
  <c r="BK1279" i="8"/>
  <c r="J1273" i="8"/>
  <c r="J1267" i="8"/>
  <c r="J1261" i="8"/>
  <c r="J1260" i="8"/>
  <c r="J1259" i="8"/>
  <c r="BK1253" i="8"/>
  <c r="BK1251" i="8"/>
  <c r="BK1245" i="8"/>
  <c r="J1244" i="8"/>
  <c r="BK1239" i="8"/>
  <c r="J1238" i="8"/>
  <c r="J1236" i="8"/>
  <c r="BK1235" i="8"/>
  <c r="BK1233" i="8"/>
  <c r="BK1232" i="8"/>
  <c r="J1229" i="8"/>
  <c r="BK1226" i="8"/>
  <c r="J1224" i="8"/>
  <c r="BK1222" i="8"/>
  <c r="J1220" i="8"/>
  <c r="BK1217" i="8"/>
  <c r="J1213" i="8"/>
  <c r="J1207" i="8"/>
  <c r="BK1205" i="8"/>
  <c r="J688" i="8"/>
  <c r="BK686" i="8"/>
  <c r="BK680" i="8"/>
  <c r="J673" i="8"/>
  <c r="BK670" i="8"/>
  <c r="J665" i="8"/>
  <c r="J660" i="8"/>
  <c r="J653" i="8"/>
  <c r="BK652" i="8"/>
  <c r="BK649" i="8"/>
  <c r="J646" i="8"/>
  <c r="J645" i="8"/>
  <c r="BK640" i="8"/>
  <c r="BK636" i="8"/>
  <c r="J611" i="8"/>
  <c r="J608" i="8"/>
  <c r="J607" i="8"/>
  <c r="J599" i="8"/>
  <c r="J595" i="8"/>
  <c r="J594" i="8"/>
  <c r="BK584" i="8"/>
  <c r="BK581" i="8"/>
  <c r="BK578" i="8"/>
  <c r="BK576" i="8"/>
  <c r="J575" i="8"/>
  <c r="J571" i="8"/>
  <c r="BK567" i="8"/>
  <c r="BK566" i="8"/>
  <c r="BK561" i="8"/>
  <c r="J559" i="8"/>
  <c r="BK552" i="8"/>
  <c r="BK545" i="8"/>
  <c r="BK544" i="8"/>
  <c r="BK542" i="8"/>
  <c r="BK537" i="8"/>
  <c r="BK534" i="8"/>
  <c r="J533" i="8"/>
  <c r="BK531" i="8"/>
  <c r="J526" i="8"/>
  <c r="J525" i="8"/>
  <c r="BK522" i="8"/>
  <c r="J520" i="8"/>
  <c r="J518" i="8"/>
  <c r="BK517" i="8"/>
  <c r="BK514" i="8"/>
  <c r="J509" i="8"/>
  <c r="BK507" i="8"/>
  <c r="BK504" i="8"/>
  <c r="BK498" i="8"/>
  <c r="J496" i="8"/>
  <c r="BK493" i="8"/>
  <c r="J479" i="8"/>
  <c r="J477" i="8"/>
  <c r="BK476" i="8"/>
  <c r="J474" i="8"/>
  <c r="BK469" i="8"/>
  <c r="BK463" i="8"/>
  <c r="BK460" i="8"/>
  <c r="J458" i="8"/>
  <c r="BK455" i="8"/>
  <c r="BK452" i="8"/>
  <c r="BK450" i="8"/>
  <c r="BK444" i="8"/>
  <c r="BK440" i="8"/>
  <c r="J431" i="8"/>
  <c r="BK429" i="8"/>
  <c r="J428" i="8"/>
  <c r="BK426" i="8"/>
  <c r="BK425" i="8"/>
  <c r="BK423" i="8"/>
  <c r="J404" i="8"/>
  <c r="BK402" i="8"/>
  <c r="BK401" i="8"/>
  <c r="BK398" i="8"/>
  <c r="BK395" i="8"/>
  <c r="J393" i="8"/>
  <c r="J390" i="8"/>
  <c r="BK388" i="8"/>
  <c r="BK381" i="8"/>
  <c r="J375" i="8"/>
  <c r="J374" i="8"/>
  <c r="BK371" i="8"/>
  <c r="J369" i="8"/>
  <c r="BK368" i="8"/>
  <c r="J363" i="8"/>
  <c r="BK362" i="8"/>
  <c r="J357" i="8"/>
  <c r="BK356" i="8"/>
  <c r="J352" i="8"/>
  <c r="BK344" i="8"/>
  <c r="J339" i="8"/>
  <c r="BK335" i="8"/>
  <c r="BK333" i="8"/>
  <c r="BK330" i="8"/>
  <c r="J330" i="8"/>
  <c r="BK328" i="8"/>
  <c r="J328" i="8"/>
  <c r="BK326" i="8"/>
  <c r="J326" i="8"/>
  <c r="BK325" i="8"/>
  <c r="J325" i="8"/>
  <c r="BK323" i="8"/>
  <c r="J323" i="8"/>
  <c r="BK322" i="8"/>
  <c r="J322" i="8"/>
  <c r="BK320" i="8"/>
  <c r="J320" i="8"/>
  <c r="BK319" i="8"/>
  <c r="J319" i="8"/>
  <c r="J315" i="8"/>
  <c r="J311" i="8"/>
  <c r="J305" i="8"/>
  <c r="BK299" i="8"/>
  <c r="J297" i="8"/>
  <c r="BK296" i="8"/>
  <c r="BK288" i="8"/>
  <c r="BK286" i="8"/>
  <c r="J285" i="8"/>
  <c r="BK277" i="8"/>
  <c r="BK276" i="8"/>
  <c r="J273" i="8"/>
  <c r="J261" i="8"/>
  <c r="J260" i="8"/>
  <c r="BK247" i="8"/>
  <c r="BK244" i="8"/>
  <c r="BK165" i="6"/>
  <c r="J161" i="6"/>
  <c r="J159" i="6"/>
  <c r="J158" i="6"/>
  <c r="J157" i="6"/>
  <c r="BK156" i="6"/>
  <c r="J152" i="6"/>
  <c r="J151" i="6"/>
  <c r="J148" i="6"/>
  <c r="J147" i="6"/>
  <c r="BK146" i="6"/>
  <c r="J145" i="6"/>
  <c r="BK139" i="6"/>
  <c r="BK136" i="6"/>
  <c r="BK135" i="6"/>
  <c r="J134" i="6"/>
  <c r="BK1682" i="5"/>
  <c r="J1682" i="5"/>
  <c r="BK1681" i="5"/>
  <c r="J1681" i="5"/>
  <c r="BK1680" i="5"/>
  <c r="J1680" i="5"/>
  <c r="BK1679" i="5"/>
  <c r="J1679" i="5"/>
  <c r="BK1678" i="5"/>
  <c r="J1678" i="5"/>
  <c r="BK1677" i="5"/>
  <c r="J1677" i="5"/>
  <c r="BK1676" i="5"/>
  <c r="J1676" i="5"/>
  <c r="BK1675" i="5"/>
  <c r="J1675" i="5"/>
  <c r="BK1670" i="5"/>
  <c r="J1670" i="5"/>
  <c r="BK1665" i="5"/>
  <c r="J1665" i="5"/>
  <c r="BK1661" i="5"/>
  <c r="J1661" i="5"/>
  <c r="BK1657" i="5"/>
  <c r="J1657" i="5"/>
  <c r="BK1653" i="5"/>
  <c r="BK1648" i="5"/>
  <c r="BK1643" i="5"/>
  <c r="J1639" i="5"/>
  <c r="BK1635" i="5"/>
  <c r="J1631" i="5"/>
  <c r="J1627" i="5"/>
  <c r="J1623" i="5"/>
  <c r="BK1622" i="5"/>
  <c r="BK1621" i="5"/>
  <c r="BK1620" i="5"/>
  <c r="J1619" i="5"/>
  <c r="J1608" i="5"/>
  <c r="J1587" i="5"/>
  <c r="J1578" i="5"/>
  <c r="BK1566" i="5"/>
  <c r="BK1563" i="5"/>
  <c r="BK1562" i="5"/>
  <c r="J1557" i="5"/>
  <c r="BK1544" i="5"/>
  <c r="BK1540" i="5"/>
  <c r="J1536" i="5"/>
  <c r="BK1531" i="5"/>
  <c r="BK1521" i="5"/>
  <c r="J1508" i="5"/>
  <c r="BK1504" i="5"/>
  <c r="J1500" i="5"/>
  <c r="BK1496" i="5"/>
  <c r="BK1492" i="5"/>
  <c r="BK1488" i="5"/>
  <c r="J1484" i="5"/>
  <c r="BK1482" i="5"/>
  <c r="J1481" i="5"/>
  <c r="J1480" i="5"/>
  <c r="J1479" i="5"/>
  <c r="J1474" i="5"/>
  <c r="J1457" i="5"/>
  <c r="BK1452" i="5"/>
  <c r="BK1440" i="5"/>
  <c r="J1433" i="5"/>
  <c r="BK1427" i="5"/>
  <c r="BK1426" i="5"/>
  <c r="J1413" i="5"/>
  <c r="BK1406" i="5"/>
  <c r="J1402" i="5"/>
  <c r="BK1382" i="5"/>
  <c r="BK1378" i="5"/>
  <c r="BK1370" i="5"/>
  <c r="BK1368" i="5"/>
  <c r="J1367" i="5"/>
  <c r="BK1365" i="5"/>
  <c r="J1364" i="5"/>
  <c r="J1363" i="5"/>
  <c r="BK1362" i="5"/>
  <c r="BK1361" i="5"/>
  <c r="BK1360" i="5"/>
  <c r="J1359" i="5"/>
  <c r="J1354" i="5"/>
  <c r="BK1342" i="5"/>
  <c r="J1337" i="5"/>
  <c r="BK1327" i="5"/>
  <c r="J1312" i="5"/>
  <c r="J1292" i="5"/>
  <c r="J1291" i="5"/>
  <c r="BK1290" i="5"/>
  <c r="BK1288" i="5"/>
  <c r="BK1287" i="5"/>
  <c r="J1285" i="5"/>
  <c r="BK1278" i="5"/>
  <c r="BK1274" i="5"/>
  <c r="J1270" i="5"/>
  <c r="BK1226" i="5"/>
  <c r="J1222" i="5"/>
  <c r="J1221" i="5"/>
  <c r="J1220" i="5"/>
  <c r="J1219" i="5"/>
  <c r="BK1206" i="5"/>
  <c r="J1198" i="5"/>
  <c r="J1190" i="5"/>
  <c r="J1186" i="5"/>
  <c r="J1182" i="5"/>
  <c r="BK1178" i="5"/>
  <c r="BK1174" i="5"/>
  <c r="BK1158" i="5"/>
  <c r="J1150" i="5"/>
  <c r="J1147" i="5"/>
  <c r="J1146" i="5"/>
  <c r="J1090" i="5"/>
  <c r="J1084" i="5"/>
  <c r="BK1074" i="5"/>
  <c r="BK1070" i="5"/>
  <c r="BK1066" i="5"/>
  <c r="J1054" i="5"/>
  <c r="BK1050" i="5"/>
  <c r="BK1043" i="5"/>
  <c r="BK1039" i="5"/>
  <c r="J1035" i="5"/>
  <c r="BK1027" i="5"/>
  <c r="BK1022" i="5"/>
  <c r="J1017" i="5"/>
  <c r="BK1012" i="5"/>
  <c r="BK1007" i="5"/>
  <c r="BK1003" i="5"/>
  <c r="J994" i="5"/>
  <c r="BK989" i="5"/>
  <c r="J984" i="5"/>
  <c r="J980" i="5"/>
  <c r="J975" i="5"/>
  <c r="J970" i="5"/>
  <c r="BK965" i="5"/>
  <c r="BK961" i="5"/>
  <c r="BK903" i="5"/>
  <c r="J902" i="5"/>
  <c r="BK901" i="5"/>
  <c r="J899" i="5"/>
  <c r="J895" i="5"/>
  <c r="BK891" i="5"/>
  <c r="BK890" i="5"/>
  <c r="J878" i="5"/>
  <c r="J872" i="5"/>
  <c r="J866" i="5"/>
  <c r="BK861" i="5"/>
  <c r="J856" i="5"/>
  <c r="BK852" i="5"/>
  <c r="J836" i="5"/>
  <c r="J832" i="5"/>
  <c r="J821" i="5"/>
  <c r="J817" i="5"/>
  <c r="J813" i="5"/>
  <c r="J809" i="5"/>
  <c r="BK804" i="5"/>
  <c r="J799" i="5"/>
  <c r="BK776" i="5"/>
  <c r="J771" i="5"/>
  <c r="J745" i="5"/>
  <c r="J741" i="5"/>
  <c r="J737" i="5"/>
  <c r="J733" i="5"/>
  <c r="J717" i="5"/>
  <c r="J712" i="5"/>
  <c r="BK704" i="5"/>
  <c r="BK699" i="5"/>
  <c r="J653" i="5"/>
  <c r="BK648" i="5"/>
  <c r="J647" i="5"/>
  <c r="BK634" i="5"/>
  <c r="BK628" i="5"/>
  <c r="J622" i="5"/>
  <c r="J616" i="5"/>
  <c r="J598" i="5"/>
  <c r="J592" i="5"/>
  <c r="J565" i="5"/>
  <c r="J557" i="5"/>
  <c r="J545" i="5"/>
  <c r="J534" i="5"/>
  <c r="BK530" i="5"/>
  <c r="J517" i="5"/>
  <c r="J512" i="5"/>
  <c r="BK507" i="5"/>
  <c r="J498" i="5"/>
  <c r="J494" i="5"/>
  <c r="J486" i="5"/>
  <c r="J482" i="5"/>
  <c r="J478" i="5"/>
  <c r="J473" i="5"/>
  <c r="J459" i="5"/>
  <c r="BK446" i="5"/>
  <c r="BK441" i="5"/>
  <c r="BK431" i="5"/>
  <c r="J426" i="5"/>
  <c r="BK422" i="5"/>
  <c r="BK396" i="5"/>
  <c r="BK388" i="5"/>
  <c r="BK378" i="5"/>
  <c r="BK358" i="5"/>
  <c r="J356" i="5"/>
  <c r="BK355" i="5"/>
  <c r="BK354" i="5"/>
  <c r="BK352" i="5"/>
  <c r="BK351" i="5"/>
  <c r="BK349" i="5"/>
  <c r="J348" i="5"/>
  <c r="J347" i="5"/>
  <c r="J346" i="5"/>
  <c r="BK345" i="5"/>
  <c r="J344" i="5"/>
  <c r="BK326" i="5"/>
  <c r="J312" i="5"/>
  <c r="J296" i="5"/>
  <c r="BK289" i="5"/>
  <c r="J285" i="5"/>
  <c r="J273" i="5"/>
  <c r="J263" i="5"/>
  <c r="BK258" i="5"/>
  <c r="BK254" i="5"/>
  <c r="BK242" i="5"/>
  <c r="J237" i="5"/>
  <c r="J232" i="5"/>
  <c r="J213" i="5"/>
  <c r="J202" i="5"/>
  <c r="J198" i="5"/>
  <c r="BK190" i="5"/>
  <c r="BK185" i="5"/>
  <c r="J172" i="5"/>
  <c r="BK154" i="5"/>
  <c r="BK134" i="5"/>
  <c r="BK461" i="4"/>
  <c r="BK458" i="4"/>
  <c r="BK451" i="4"/>
  <c r="J445" i="4"/>
  <c r="J444" i="4"/>
  <c r="J435" i="4"/>
  <c r="BK426" i="4"/>
  <c r="J423" i="4"/>
  <c r="BK420" i="4"/>
  <c r="J417" i="4"/>
  <c r="J411" i="4"/>
  <c r="BK399" i="4"/>
  <c r="J396" i="4"/>
  <c r="BK393" i="4"/>
  <c r="J390" i="4"/>
  <c r="J387" i="4"/>
  <c r="BK384" i="4"/>
  <c r="BK381" i="4"/>
  <c r="J378" i="4"/>
  <c r="J375" i="4"/>
  <c r="BK368" i="4"/>
  <c r="J365" i="4"/>
  <c r="BK362" i="4"/>
  <c r="J359" i="4"/>
  <c r="J356" i="4"/>
  <c r="BK347" i="4"/>
  <c r="J341" i="4"/>
  <c r="J338" i="4"/>
  <c r="BK332" i="4"/>
  <c r="BK329" i="4"/>
  <c r="BK326" i="4"/>
  <c r="J323" i="4"/>
  <c r="J314" i="4"/>
  <c r="BK311" i="4"/>
  <c r="BK296" i="4"/>
  <c r="BK293" i="4"/>
  <c r="BK290" i="4"/>
  <c r="J287" i="4"/>
  <c r="BK284" i="4"/>
  <c r="BK281" i="4"/>
  <c r="J272" i="4"/>
  <c r="J268" i="4"/>
  <c r="BK262" i="4"/>
  <c r="J259" i="4"/>
  <c r="BK256" i="4"/>
  <c r="J253" i="4"/>
  <c r="J241" i="4"/>
  <c r="J238" i="4"/>
  <c r="BK235" i="4"/>
  <c r="J232" i="4"/>
  <c r="J229" i="4"/>
  <c r="J226" i="4"/>
  <c r="BK223" i="4"/>
  <c r="J217" i="4"/>
  <c r="J199" i="4"/>
  <c r="J196" i="4"/>
  <c r="BK189" i="4"/>
  <c r="J169" i="4"/>
  <c r="J166" i="4"/>
  <c r="BK163" i="4"/>
  <c r="J160" i="4"/>
  <c r="J151" i="4"/>
  <c r="J148" i="4"/>
  <c r="BK145" i="4"/>
  <c r="BK141" i="4"/>
  <c r="BK191" i="3"/>
  <c r="J172" i="3"/>
  <c r="BK164" i="3"/>
  <c r="BK161" i="3"/>
  <c r="J158" i="3"/>
  <c r="BK155" i="3"/>
  <c r="BK152" i="3"/>
  <c r="J149" i="3"/>
  <c r="J146" i="3"/>
  <c r="BK135" i="3"/>
  <c r="BK130" i="3"/>
  <c r="BK127" i="3"/>
  <c r="BK5766" i="2"/>
  <c r="J5736" i="2"/>
  <c r="BK5696" i="2"/>
  <c r="J5678" i="2"/>
  <c r="BK5500" i="2"/>
  <c r="BK5494" i="2"/>
  <c r="BK5487" i="2"/>
  <c r="BK5479" i="2"/>
  <c r="BK5472" i="2"/>
  <c r="J5452" i="2"/>
  <c r="J5443" i="2"/>
  <c r="J5439" i="2"/>
  <c r="J5427" i="2"/>
  <c r="BK5416" i="2"/>
  <c r="BK5407" i="2"/>
  <c r="J5401" i="2"/>
  <c r="J5394" i="2"/>
  <c r="BK5388" i="2"/>
  <c r="BK5370" i="2"/>
  <c r="BK5364" i="2"/>
  <c r="BK5358" i="2"/>
  <c r="J5352" i="2"/>
  <c r="J5340" i="2"/>
  <c r="J5334" i="2"/>
  <c r="BK5322" i="2"/>
  <c r="BK5315" i="2"/>
  <c r="J5309" i="2"/>
  <c r="BK5303" i="2"/>
  <c r="BK5297" i="2"/>
  <c r="J5291" i="2"/>
  <c r="J5285" i="2"/>
  <c r="BK5279" i="2"/>
  <c r="J5273" i="2"/>
  <c r="J5267" i="2"/>
  <c r="J5231" i="2"/>
  <c r="BK5225" i="2"/>
  <c r="BK5219" i="2"/>
  <c r="J5194" i="2"/>
  <c r="J5176" i="2"/>
  <c r="BK5170" i="2"/>
  <c r="J5164" i="2"/>
  <c r="J5158" i="2"/>
  <c r="BK5152" i="2"/>
  <c r="J5146" i="2"/>
  <c r="J5140" i="2"/>
  <c r="J5116" i="2"/>
  <c r="BK5104" i="2"/>
  <c r="BK5098" i="2"/>
  <c r="J5092" i="2"/>
  <c r="BK5086" i="2"/>
  <c r="BK5074" i="2"/>
  <c r="BK5068" i="2"/>
  <c r="BK5062" i="2"/>
  <c r="J5056" i="2"/>
  <c r="BK5050" i="2"/>
  <c r="J5032" i="2"/>
  <c r="BK5008" i="2"/>
  <c r="J4987" i="2"/>
  <c r="BK4975" i="2"/>
  <c r="J4969" i="2"/>
  <c r="J4950" i="2"/>
  <c r="J4944" i="2"/>
  <c r="BK4926" i="2"/>
  <c r="BK4913" i="2"/>
  <c r="BK4906" i="2"/>
  <c r="BK4877" i="2"/>
  <c r="J4872" i="2"/>
  <c r="J4862" i="2"/>
  <c r="J4857" i="2"/>
  <c r="BK4852" i="2"/>
  <c r="J4840" i="2"/>
  <c r="J4835" i="2"/>
  <c r="J4817" i="2"/>
  <c r="J4812" i="2"/>
  <c r="BK4807" i="2"/>
  <c r="BK4801" i="2"/>
  <c r="BK4796" i="2"/>
  <c r="BK4790" i="2"/>
  <c r="BK4772" i="2"/>
  <c r="BK4766" i="2"/>
  <c r="BK4760" i="2"/>
  <c r="J4754" i="2"/>
  <c r="BK4749" i="2"/>
  <c r="BK4744" i="2"/>
  <c r="J4738" i="2"/>
  <c r="J4717" i="2"/>
  <c r="BK4705" i="2"/>
  <c r="BK4693" i="2"/>
  <c r="J4687" i="2"/>
  <c r="BK4681" i="2"/>
  <c r="J4675" i="2"/>
  <c r="J4657" i="2"/>
  <c r="BK4651" i="2"/>
  <c r="J4645" i="2"/>
  <c r="J4639" i="2"/>
  <c r="BK4626" i="2"/>
  <c r="J4620" i="2"/>
  <c r="J4590" i="2"/>
  <c r="J4587" i="2"/>
  <c r="BK4568" i="2"/>
  <c r="J4562" i="2"/>
  <c r="BK4556" i="2"/>
  <c r="BK4550" i="2"/>
  <c r="J4538" i="2"/>
  <c r="BK4532" i="2"/>
  <c r="J4502" i="2"/>
  <c r="J4490" i="2"/>
  <c r="J4484" i="2"/>
  <c r="BK4478" i="2"/>
  <c r="J4472" i="2"/>
  <c r="J4466" i="2"/>
  <c r="BK4448" i="2"/>
  <c r="BK4442" i="2"/>
  <c r="J4387" i="2"/>
  <c r="J4381" i="2"/>
  <c r="J4375" i="2"/>
  <c r="BK4357" i="2"/>
  <c r="J4351" i="2"/>
  <c r="BK4344" i="2"/>
  <c r="J4338" i="2"/>
  <c r="BK4332" i="2"/>
  <c r="BK4320" i="2"/>
  <c r="BK4314" i="2"/>
  <c r="BK4308" i="2"/>
  <c r="BK4302" i="2"/>
  <c r="BK4296" i="2"/>
  <c r="BK4290" i="2"/>
  <c r="J4278" i="2"/>
  <c r="J4272" i="2"/>
  <c r="BK4251" i="2"/>
  <c r="BK4242" i="2"/>
  <c r="J4235" i="2"/>
  <c r="BK4221" i="2"/>
  <c r="J4201" i="2"/>
  <c r="J4177" i="2"/>
  <c r="BK4091" i="2"/>
  <c r="J4089" i="2"/>
  <c r="J4078" i="2"/>
  <c r="J4064" i="2"/>
  <c r="J4053" i="2"/>
  <c r="J3923" i="2"/>
  <c r="BK3904" i="2"/>
  <c r="J3888" i="2"/>
  <c r="J3878" i="2"/>
  <c r="J3873" i="2"/>
  <c r="J3811" i="2"/>
  <c r="J3769" i="2"/>
  <c r="J3705" i="2"/>
  <c r="BK3694" i="2"/>
  <c r="J3682" i="2"/>
  <c r="BK3680" i="2"/>
  <c r="BK3636" i="2"/>
  <c r="BK3622" i="2"/>
  <c r="BK3617" i="2"/>
  <c r="J3609" i="2"/>
  <c r="J3539" i="2"/>
  <c r="J3532" i="2"/>
  <c r="J3525" i="2"/>
  <c r="J3475" i="2"/>
  <c r="J3470" i="2"/>
  <c r="BK3455" i="2"/>
  <c r="BK3453" i="2"/>
  <c r="BK3415" i="2"/>
  <c r="BK3395" i="2"/>
  <c r="BK3380" i="2"/>
  <c r="BK3378" i="2"/>
  <c r="BK3368" i="2"/>
  <c r="J3354" i="2"/>
  <c r="BK3352" i="2"/>
  <c r="BK3344" i="2"/>
  <c r="J3116" i="2"/>
  <c r="BK3109" i="2"/>
  <c r="BK3098" i="2"/>
  <c r="J3094" i="2"/>
  <c r="J3059" i="2"/>
  <c r="BK3058" i="2"/>
  <c r="J3026" i="2"/>
  <c r="BK3006" i="2"/>
  <c r="BK2984" i="2"/>
  <c r="J2964" i="2"/>
  <c r="J2880" i="2"/>
  <c r="BK2851" i="2"/>
  <c r="J2834" i="2"/>
  <c r="BK2832" i="2"/>
  <c r="BK2803" i="2"/>
  <c r="BK2774" i="2"/>
  <c r="BK2771" i="2"/>
  <c r="BK2770" i="2"/>
  <c r="J2764" i="2"/>
  <c r="J2763" i="2"/>
  <c r="J2753" i="2"/>
  <c r="BK2751" i="2"/>
  <c r="BK2584" i="2"/>
  <c r="J2577" i="2"/>
  <c r="BK2553" i="2"/>
  <c r="BK2525" i="2"/>
  <c r="J2513" i="2"/>
  <c r="J2489" i="2"/>
  <c r="J2465" i="2"/>
  <c r="BK2459" i="2"/>
  <c r="BK2450" i="2"/>
  <c r="BK2442" i="2"/>
  <c r="J2415" i="2"/>
  <c r="J2400" i="2"/>
  <c r="BK2384" i="2"/>
  <c r="BK2379" i="2"/>
  <c r="J2369" i="2"/>
  <c r="BK2325" i="2"/>
  <c r="BK2320" i="2"/>
  <c r="J2311" i="2"/>
  <c r="BK2306" i="2"/>
  <c r="J2296" i="2"/>
  <c r="BK2286" i="2"/>
  <c r="J2278" i="2"/>
  <c r="J2270" i="2"/>
  <c r="BK2262" i="2"/>
  <c r="J2254" i="2"/>
  <c r="BK2248" i="2"/>
  <c r="BK2239" i="2"/>
  <c r="BK2223" i="2"/>
  <c r="J2223" i="2"/>
  <c r="BK2215" i="2"/>
  <c r="BK2209" i="2"/>
  <c r="BK2125" i="2"/>
  <c r="J2114" i="2"/>
  <c r="J2080" i="2"/>
  <c r="BK2018" i="2"/>
  <c r="BK2007" i="2"/>
  <c r="BK1952" i="2"/>
  <c r="J1930" i="2"/>
  <c r="BK1922" i="2"/>
  <c r="J1914" i="2"/>
  <c r="BK1906" i="2"/>
  <c r="BK1899" i="2"/>
  <c r="J1891" i="2"/>
  <c r="BK1883" i="2"/>
  <c r="BK1875" i="2"/>
  <c r="J1835" i="2"/>
  <c r="BK1827" i="2"/>
  <c r="BK1812" i="2"/>
  <c r="BK1805" i="2"/>
  <c r="J1772" i="2"/>
  <c r="BK1744" i="2"/>
  <c r="BK1738" i="2"/>
  <c r="J1721" i="2"/>
  <c r="BK1712" i="2"/>
  <c r="BK1706" i="2"/>
  <c r="J1679" i="2"/>
  <c r="BK1673" i="2"/>
  <c r="BK1668" i="2"/>
  <c r="BK1656" i="2"/>
  <c r="J1642" i="2"/>
  <c r="J1599" i="2"/>
  <c r="BK1597" i="2"/>
  <c r="J1573" i="2"/>
  <c r="J1562" i="2"/>
  <c r="J1554" i="2"/>
  <c r="J1531" i="2"/>
  <c r="J1529" i="2"/>
  <c r="BK1528" i="2"/>
  <c r="J1521" i="2"/>
  <c r="J1518" i="2"/>
  <c r="J1509" i="2"/>
  <c r="J1507" i="2"/>
  <c r="J1486" i="2"/>
  <c r="BK1456" i="2"/>
  <c r="BK1451" i="2"/>
  <c r="J1425" i="2"/>
  <c r="J1296" i="2"/>
  <c r="BK1250" i="2"/>
  <c r="BK1239" i="2"/>
  <c r="BK1203" i="2"/>
  <c r="BK1171" i="2"/>
  <c r="J1090" i="2"/>
  <c r="J1065" i="2"/>
  <c r="J1051" i="2"/>
  <c r="J1034" i="2"/>
  <c r="J1020" i="2"/>
  <c r="BK1004" i="2"/>
  <c r="BK995" i="2"/>
  <c r="BK979" i="2"/>
  <c r="BK963" i="2"/>
  <c r="BK949" i="2"/>
  <c r="BK935" i="2"/>
  <c r="BK916" i="2"/>
  <c r="BK897" i="2"/>
  <c r="BK887" i="2"/>
  <c r="BK866" i="2"/>
  <c r="J853" i="2"/>
  <c r="BK679" i="2"/>
  <c r="BK666" i="2"/>
  <c r="J657" i="2"/>
  <c r="BK648" i="2"/>
  <c r="J600" i="2"/>
  <c r="BK599" i="2"/>
  <c r="BK565" i="2"/>
  <c r="J550" i="2"/>
  <c r="J541" i="2"/>
  <c r="BK536" i="2"/>
  <c r="BK522" i="2"/>
  <c r="BK518" i="2"/>
  <c r="BK517" i="2"/>
  <c r="BK514" i="2"/>
  <c r="J512" i="2"/>
  <c r="J508" i="2"/>
  <c r="J503" i="2"/>
  <c r="J493" i="2"/>
  <c r="J491" i="2"/>
  <c r="J489" i="2"/>
  <c r="BK477" i="2"/>
  <c r="BK475" i="2"/>
  <c r="BK468" i="2"/>
  <c r="J428" i="2"/>
  <c r="BK415" i="2"/>
  <c r="BK409" i="2"/>
  <c r="BK408" i="2"/>
  <c r="J388" i="2"/>
  <c r="J377" i="2"/>
  <c r="J330" i="2"/>
  <c r="J301" i="2"/>
  <c r="J283" i="2"/>
  <c r="J275" i="2"/>
  <c r="BK268" i="2"/>
  <c r="BK262" i="2"/>
  <c r="J188" i="2"/>
  <c r="BK182" i="2"/>
  <c r="J1202" i="8"/>
  <c r="BK1193" i="8"/>
  <c r="J1189" i="8"/>
  <c r="J1188" i="8"/>
  <c r="BK1186" i="8"/>
  <c r="J1185" i="8"/>
  <c r="J1184" i="8"/>
  <c r="BK1180" i="8"/>
  <c r="BK1063" i="8"/>
  <c r="J1059" i="8"/>
  <c r="J1056" i="8"/>
  <c r="J1051" i="8"/>
  <c r="BK1044" i="8"/>
  <c r="J1039" i="8"/>
  <c r="J1032" i="8"/>
  <c r="J1030" i="8"/>
  <c r="J1027" i="8"/>
  <c r="J1025" i="8"/>
  <c r="J1024" i="8"/>
  <c r="J1021" i="8"/>
  <c r="BK1020" i="8"/>
  <c r="BK1018" i="8"/>
  <c r="BK1013" i="8"/>
  <c r="BK1012" i="8"/>
  <c r="J1009" i="8"/>
  <c r="J1007" i="8"/>
  <c r="BK1006" i="8"/>
  <c r="J1004" i="8"/>
  <c r="BK1000" i="8"/>
  <c r="J988" i="8"/>
  <c r="BK987" i="8"/>
  <c r="J979" i="8"/>
  <c r="J978" i="8"/>
  <c r="J976" i="8"/>
  <c r="J973" i="8"/>
  <c r="BK971" i="8"/>
  <c r="BK949" i="8"/>
  <c r="BK942" i="8"/>
  <c r="BK936" i="8"/>
  <c r="J932" i="8"/>
  <c r="J927" i="8"/>
  <c r="J925" i="8"/>
  <c r="BK924" i="8"/>
  <c r="BK915" i="8"/>
  <c r="J913" i="8"/>
  <c r="BK911" i="8"/>
  <c r="J910" i="8"/>
  <c r="J902" i="8"/>
  <c r="J895" i="8"/>
  <c r="BK741" i="5"/>
  <c r="BK737" i="5"/>
  <c r="J729" i="5"/>
  <c r="J721" i="5"/>
  <c r="BK712" i="5"/>
  <c r="J699" i="5"/>
  <c r="J691" i="5"/>
  <c r="J657" i="5"/>
  <c r="BK656" i="5"/>
  <c r="BK655" i="5"/>
  <c r="BK654" i="5"/>
  <c r="BK652" i="5"/>
  <c r="J649" i="5"/>
  <c r="BK640" i="5"/>
  <c r="BK616" i="5"/>
  <c r="BK604" i="5"/>
  <c r="J580" i="5"/>
  <c r="J575" i="5"/>
  <c r="BK561" i="5"/>
  <c r="J553" i="5"/>
  <c r="BK549" i="5"/>
  <c r="BK545" i="5"/>
  <c r="J538" i="5"/>
  <c r="BK534" i="5"/>
  <c r="J530" i="5"/>
  <c r="BK526" i="5"/>
  <c r="J522" i="5"/>
  <c r="BK517" i="5"/>
  <c r="BK502" i="5"/>
  <c r="BK494" i="5"/>
  <c r="BK490" i="5"/>
  <c r="BK478" i="5"/>
  <c r="J468" i="5"/>
  <c r="J463" i="5"/>
  <c r="J446" i="5"/>
  <c r="J441" i="5"/>
  <c r="J436" i="5"/>
  <c r="BK418" i="5"/>
  <c r="J414" i="5"/>
  <c r="J409" i="5"/>
  <c r="J401" i="5"/>
  <c r="J396" i="5"/>
  <c r="J388" i="5"/>
  <c r="J358" i="5"/>
  <c r="BK356" i="5"/>
  <c r="J353" i="5"/>
  <c r="J352" i="5"/>
  <c r="BK350" i="5"/>
  <c r="BK347" i="5"/>
  <c r="BK344" i="5"/>
  <c r="BK343" i="5"/>
  <c r="BK321" i="5"/>
  <c r="BK316" i="5"/>
  <c r="J308" i="5"/>
  <c r="BK304" i="5"/>
  <c r="BK300" i="5"/>
  <c r="BK281" i="5"/>
  <c r="J258" i="5"/>
  <c r="BK250" i="5"/>
  <c r="BK246" i="5"/>
  <c r="J242" i="5"/>
  <c r="BK237" i="5"/>
  <c r="BK232" i="5"/>
  <c r="J227" i="5"/>
  <c r="J220" i="5"/>
  <c r="BK213" i="5"/>
  <c r="BK206" i="5"/>
  <c r="BK202" i="5"/>
  <c r="BK198" i="5"/>
  <c r="BK194" i="5"/>
  <c r="J190" i="5"/>
  <c r="J185" i="5"/>
  <c r="J177" i="5"/>
  <c r="BK172" i="5"/>
  <c r="BK164" i="5"/>
  <c r="J154" i="5"/>
  <c r="J134" i="5"/>
  <c r="J458" i="4"/>
  <c r="BK448" i="4"/>
  <c r="J441" i="4"/>
  <c r="J432" i="4"/>
  <c r="J414" i="4"/>
  <c r="BK408" i="4"/>
  <c r="BK405" i="4"/>
  <c r="BK390" i="4"/>
  <c r="BK387" i="4"/>
  <c r="J381" i="4"/>
  <c r="J368" i="4"/>
  <c r="BK365" i="4"/>
  <c r="J347" i="4"/>
  <c r="J344" i="4"/>
  <c r="J332" i="4"/>
  <c r="BK323" i="4"/>
  <c r="J320" i="4"/>
  <c r="J317" i="4"/>
  <c r="BK314" i="4"/>
  <c r="BK302" i="4"/>
  <c r="J299" i="4"/>
  <c r="J296" i="4"/>
  <c r="J293" i="4"/>
  <c r="J278" i="4"/>
  <c r="BK275" i="4"/>
  <c r="BK272" i="4"/>
  <c r="J269" i="4"/>
  <c r="BK268" i="4"/>
  <c r="J265" i="4"/>
  <c r="J235" i="4"/>
  <c r="BK229" i="4"/>
  <c r="BK217" i="4"/>
  <c r="J214" i="4"/>
  <c r="BK208" i="4"/>
  <c r="J205" i="4"/>
  <c r="J202" i="4"/>
  <c r="J192" i="4"/>
  <c r="J181" i="4"/>
  <c r="J178" i="4"/>
  <c r="BK166" i="4"/>
  <c r="J163" i="4"/>
  <c r="BK151" i="4"/>
  <c r="BK148" i="4"/>
  <c r="BK132" i="4"/>
  <c r="J199" i="3"/>
  <c r="BK196" i="3"/>
  <c r="J188" i="3"/>
  <c r="J182" i="3"/>
  <c r="BK179" i="3"/>
  <c r="J176" i="3"/>
  <c r="BK174" i="3"/>
  <c r="J167" i="3"/>
  <c r="BK158" i="3"/>
  <c r="BK144" i="3"/>
  <c r="J141" i="3"/>
  <c r="BK138" i="3"/>
  <c r="J135" i="3"/>
  <c r="J5781" i="2"/>
  <c r="J5687" i="2"/>
  <c r="BK5678" i="2"/>
  <c r="BK5584" i="2"/>
  <c r="J5487" i="2"/>
  <c r="J5479" i="2"/>
  <c r="J5464" i="2"/>
  <c r="BK5443" i="2"/>
  <c r="BK5427" i="2"/>
  <c r="J5376" i="2"/>
  <c r="BK5340" i="2"/>
  <c r="J5315" i="2"/>
  <c r="BK5309" i="2"/>
  <c r="J5297" i="2"/>
  <c r="BK5285" i="2"/>
  <c r="J5279" i="2"/>
  <c r="BK5273" i="2"/>
  <c r="BK5267" i="2"/>
  <c r="J5261" i="2"/>
  <c r="BK5255" i="2"/>
  <c r="BK5243" i="2"/>
  <c r="J5225" i="2"/>
  <c r="BK5212" i="2"/>
  <c r="BK5188" i="2"/>
  <c r="J5188" i="2"/>
  <c r="BK5182" i="2"/>
  <c r="BK5176" i="2"/>
  <c r="J5170" i="2"/>
  <c r="BK5158" i="2"/>
  <c r="J5134" i="2"/>
  <c r="BK5116" i="2"/>
  <c r="BK5110" i="2"/>
  <c r="BK5038" i="2"/>
  <c r="BK4998" i="2"/>
  <c r="BK4981" i="2"/>
  <c r="BK4969" i="2"/>
  <c r="BK4963" i="2"/>
  <c r="BK4956" i="2"/>
  <c r="BK4950" i="2"/>
  <c r="BK4932" i="2"/>
  <c r="BK4920" i="2"/>
  <c r="J4913" i="2"/>
  <c r="BK4900" i="2"/>
  <c r="BK4882" i="2"/>
  <c r="J4877" i="2"/>
  <c r="BK4872" i="2"/>
  <c r="BK4867" i="2"/>
  <c r="BK4862" i="2"/>
  <c r="BK4857" i="2"/>
  <c r="BK4840" i="2"/>
  <c r="BK4835" i="2"/>
  <c r="J4830" i="2"/>
  <c r="J4823" i="2"/>
  <c r="J4801" i="2"/>
  <c r="J4796" i="2"/>
  <c r="J4790" i="2"/>
  <c r="BK4784" i="2"/>
  <c r="BK4778" i="2"/>
  <c r="J4760" i="2"/>
  <c r="BK4724" i="2"/>
  <c r="BK4717" i="2"/>
  <c r="BK4712" i="2"/>
  <c r="J4705" i="2"/>
  <c r="BK4699" i="2"/>
  <c r="BK4687" i="2"/>
  <c r="BK4669" i="2"/>
  <c r="J4663" i="2"/>
  <c r="BK4657" i="2"/>
  <c r="J4651" i="2"/>
  <c r="J4633" i="2"/>
  <c r="J4626" i="2"/>
  <c r="BK4614" i="2"/>
  <c r="BK4602" i="2"/>
  <c r="J4596" i="2"/>
  <c r="J4550" i="2"/>
  <c r="J4532" i="2"/>
  <c r="J4526" i="2"/>
  <c r="BK4520" i="2"/>
  <c r="BK4514" i="2"/>
  <c r="BK4508" i="2"/>
  <c r="BK4490" i="2"/>
  <c r="BK4472" i="2"/>
  <c r="BK4454" i="2"/>
  <c r="J4448" i="2"/>
  <c r="BK4430" i="2"/>
  <c r="J4424" i="2"/>
  <c r="J4418" i="2"/>
  <c r="J4406" i="2"/>
  <c r="J4400" i="2"/>
  <c r="BK4393" i="2"/>
  <c r="J4369" i="2"/>
  <c r="J4363" i="2"/>
  <c r="J4357" i="2"/>
  <c r="BK4351" i="2"/>
  <c r="BK4338" i="2"/>
  <c r="J4332" i="2"/>
  <c r="J4326" i="2"/>
  <c r="J4314" i="2"/>
  <c r="J4308" i="2"/>
  <c r="J4266" i="2"/>
  <c r="BK4260" i="2"/>
  <c r="BK4233" i="2"/>
  <c r="BK4214" i="2"/>
  <c r="BK4201" i="2"/>
  <c r="BK4171" i="2"/>
  <c r="BK4165" i="2"/>
  <c r="J4159" i="2"/>
  <c r="J4153" i="2"/>
  <c r="J4147" i="2"/>
  <c r="J4141" i="2"/>
  <c r="BK4135" i="2"/>
  <c r="BK4129" i="2"/>
  <c r="BK4111" i="2"/>
  <c r="J4109" i="2"/>
  <c r="J4097" i="2"/>
  <c r="J4094" i="2"/>
  <c r="J4091" i="2"/>
  <c r="J4087" i="2"/>
  <c r="J4083" i="2"/>
  <c r="BK4081" i="2"/>
  <c r="J4079" i="2"/>
  <c r="BK4078" i="2"/>
  <c r="J4046" i="2"/>
  <c r="J4020" i="2"/>
  <c r="J3998" i="2"/>
  <c r="J3983" i="2"/>
  <c r="J3981" i="2"/>
  <c r="BK3961" i="2"/>
  <c r="BK3923" i="2"/>
  <c r="BK3921" i="2"/>
  <c r="BK3906" i="2"/>
  <c r="J3904" i="2"/>
  <c r="J3896" i="2"/>
  <c r="BK3888" i="2"/>
  <c r="J3887" i="2"/>
  <c r="J3879" i="2"/>
  <c r="BK3878" i="2"/>
  <c r="BK3873" i="2"/>
  <c r="BK3872" i="2"/>
  <c r="J3837" i="2"/>
  <c r="J3808" i="2"/>
  <c r="BK3705" i="2"/>
  <c r="J3694" i="2"/>
  <c r="J3657" i="2"/>
  <c r="J3646" i="2"/>
  <c r="J3636" i="2"/>
  <c r="J3619" i="2"/>
  <c r="BK3605" i="2"/>
  <c r="J3594" i="2"/>
  <c r="J3586" i="2"/>
  <c r="J3578" i="2"/>
  <c r="J3566" i="2"/>
  <c r="BK3560" i="2"/>
  <c r="J3553" i="2"/>
  <c r="J3547" i="2"/>
  <c r="J3541" i="2"/>
  <c r="BK3539" i="2"/>
  <c r="BK3517" i="2"/>
  <c r="BK3480" i="2"/>
  <c r="BK3470" i="2"/>
  <c r="BK3467" i="2"/>
  <c r="J3465" i="2"/>
  <c r="BK3438" i="2"/>
  <c r="J3428" i="2"/>
  <c r="J3415" i="2"/>
  <c r="BK3405" i="2"/>
  <c r="J3397" i="2"/>
  <c r="BK3255" i="2"/>
  <c r="J3253" i="2"/>
  <c r="BK3244" i="2"/>
  <c r="J3108" i="2"/>
  <c r="J3098" i="2"/>
  <c r="J3096" i="2"/>
  <c r="BK3083" i="2"/>
  <c r="BK3072" i="2"/>
  <c r="BK3066" i="2"/>
  <c r="J3055" i="2"/>
  <c r="J3047" i="2"/>
  <c r="BK3041" i="2"/>
  <c r="J3028" i="2"/>
  <c r="J2948" i="2"/>
  <c r="J2935" i="2"/>
  <c r="J2914" i="2"/>
  <c r="BK2910" i="2"/>
  <c r="J2896" i="2"/>
  <c r="J2870" i="2"/>
  <c r="J2858" i="2"/>
  <c r="J2774" i="2"/>
  <c r="J2771" i="2"/>
  <c r="J2770" i="2"/>
  <c r="BK2767" i="2"/>
  <c r="BK2766" i="2"/>
  <c r="J2765" i="2"/>
  <c r="BK2764" i="2"/>
  <c r="J2760" i="2"/>
  <c r="J2683" i="2"/>
  <c r="BK2571" i="2"/>
  <c r="J2563" i="2"/>
  <c r="J2538" i="2"/>
  <c r="BK2519" i="2"/>
  <c r="BK2513" i="2"/>
  <c r="BK2507" i="2"/>
  <c r="BK2501" i="2"/>
  <c r="BK2495" i="2"/>
  <c r="BK2471" i="2"/>
  <c r="J2450" i="2"/>
  <c r="J2442" i="2"/>
  <c r="J2434" i="2"/>
  <c r="J2428" i="2"/>
  <c r="J2379" i="2"/>
  <c r="J2374" i="2"/>
  <c r="J2364" i="2"/>
  <c r="BK2359" i="2"/>
  <c r="BK2354" i="2"/>
  <c r="J2349" i="2"/>
  <c r="J2344" i="2"/>
  <c r="BK2339" i="2"/>
  <c r="J2301" i="2"/>
  <c r="J2291" i="2"/>
  <c r="J2248" i="2"/>
  <c r="J2239" i="2"/>
  <c r="BK2231" i="2"/>
  <c r="J2215" i="2"/>
  <c r="BK2202" i="2"/>
  <c r="BK2183" i="2"/>
  <c r="J2171" i="2"/>
  <c r="BK2156" i="2"/>
  <c r="BK2142" i="2"/>
  <c r="J2137" i="2"/>
  <c r="BK2114" i="2"/>
  <c r="BK2107" i="2"/>
  <c r="BK2102" i="2"/>
  <c r="BK2090" i="2"/>
  <c r="BK2069" i="2"/>
  <c r="J2062" i="2"/>
  <c r="BK1961" i="2"/>
  <c r="BK1938" i="2"/>
  <c r="J1938" i="2"/>
  <c r="J1934" i="2"/>
  <c r="BK1930" i="2"/>
  <c r="J1906" i="2"/>
  <c r="J1899" i="2"/>
  <c r="J1875" i="2"/>
  <c r="J1853" i="2"/>
  <c r="BK1849" i="2"/>
  <c r="BK1839" i="2"/>
  <c r="BK1835" i="2"/>
  <c r="J1831" i="2"/>
  <c r="J1819" i="2"/>
  <c r="BK1788" i="2"/>
  <c r="BK1782" i="2"/>
  <c r="BK1781" i="2"/>
  <c r="BK1772" i="2"/>
  <c r="BK1763" i="2"/>
  <c r="J1757" i="2"/>
  <c r="BK1753" i="2"/>
  <c r="J1744" i="2"/>
  <c r="J1688" i="2"/>
  <c r="J1668" i="2"/>
  <c r="J1656" i="2"/>
  <c r="BK1642" i="2"/>
  <c r="BK1635" i="2"/>
  <c r="J1630" i="2"/>
  <c r="J1610" i="2"/>
  <c r="BK1591" i="2"/>
  <c r="J1584" i="2"/>
  <c r="BK1573" i="2"/>
  <c r="J1563" i="2"/>
  <c r="BK1560" i="2"/>
  <c r="BK1555" i="2"/>
  <c r="BK1554" i="2"/>
  <c r="J1528" i="2"/>
  <c r="J1482" i="2"/>
  <c r="J1474" i="2"/>
  <c r="J1451" i="2"/>
  <c r="BK1425" i="2"/>
  <c r="J1331" i="2"/>
  <c r="BK1300" i="2"/>
  <c r="BK1266" i="2"/>
  <c r="BK1257" i="2"/>
  <c r="BK1238" i="2"/>
  <c r="J1222" i="2"/>
  <c r="BK1104" i="2"/>
  <c r="BK1090" i="2"/>
  <c r="BK1051" i="2"/>
  <c r="BK1018" i="2"/>
  <c r="J1004" i="2"/>
  <c r="J995" i="2"/>
  <c r="BK993" i="2"/>
  <c r="J949" i="2"/>
  <c r="J916" i="2"/>
  <c r="J847" i="2"/>
  <c r="BK791" i="2"/>
  <c r="BK736" i="2"/>
  <c r="BK726" i="2"/>
  <c r="J679" i="2"/>
  <c r="BK657" i="2"/>
  <c r="J634" i="2"/>
  <c r="J609" i="2"/>
  <c r="BK600" i="2"/>
  <c r="J571" i="2"/>
  <c r="J556" i="2"/>
  <c r="J548" i="2"/>
  <c r="J514" i="2"/>
  <c r="BK503" i="2"/>
  <c r="J495" i="2"/>
  <c r="J484" i="2"/>
  <c r="J475" i="2"/>
  <c r="J468" i="2"/>
  <c r="BK454" i="2"/>
  <c r="BK444" i="2"/>
  <c r="BK442" i="2"/>
  <c r="BK428" i="2"/>
  <c r="J409" i="2"/>
  <c r="J408" i="2"/>
  <c r="BK388" i="2"/>
  <c r="BK303" i="2"/>
  <c r="J268" i="2"/>
  <c r="J262" i="2"/>
  <c r="J257" i="2"/>
  <c r="BK250" i="2"/>
  <c r="BK188" i="2"/>
  <c r="BK174" i="2"/>
  <c r="J170" i="2"/>
  <c r="AS95" i="1"/>
  <c r="J1195" i="8"/>
  <c r="J1193" i="8"/>
  <c r="BK1192" i="8"/>
  <c r="BK1188" i="8"/>
  <c r="J1186" i="8"/>
  <c r="BK1185" i="8"/>
  <c r="BK1184" i="8"/>
  <c r="BK1009" i="8"/>
  <c r="J996" i="8"/>
  <c r="BK974" i="8"/>
  <c r="J970" i="8"/>
  <c r="J968" i="8"/>
  <c r="J964" i="8"/>
  <c r="J963" i="8"/>
  <c r="BK959" i="8"/>
  <c r="BK954" i="8"/>
  <c r="J953" i="8"/>
  <c r="J949" i="8"/>
  <c r="J948" i="8"/>
  <c r="J941" i="8"/>
  <c r="BK929" i="8"/>
  <c r="BK927" i="8"/>
  <c r="J924" i="8"/>
  <c r="BK920" i="8"/>
  <c r="J917" i="8"/>
  <c r="BK913" i="8"/>
  <c r="BK909" i="8"/>
  <c r="J901" i="8"/>
  <c r="BK897" i="8"/>
  <c r="J893" i="8"/>
  <c r="BK892" i="8"/>
  <c r="BK887" i="8"/>
  <c r="J885" i="8"/>
  <c r="J881" i="8"/>
  <c r="J878" i="8"/>
  <c r="J876" i="8"/>
  <c r="J872" i="8"/>
  <c r="J868" i="8"/>
  <c r="BK867" i="8"/>
  <c r="BK864" i="8"/>
  <c r="BK862" i="8"/>
  <c r="BK858" i="8"/>
  <c r="BK856" i="8"/>
  <c r="J855" i="8"/>
  <c r="J852" i="8"/>
  <c r="BK850" i="8"/>
  <c r="J846" i="8"/>
  <c r="J845" i="8"/>
  <c r="J690" i="8"/>
  <c r="J686" i="8"/>
  <c r="BK685" i="8"/>
  <c r="J682" i="8"/>
  <c r="BK677" i="8"/>
  <c r="BK676" i="8"/>
  <c r="J672" i="8"/>
  <c r="J670" i="8"/>
  <c r="J664" i="8"/>
  <c r="BK659" i="8"/>
  <c r="J657" i="8"/>
  <c r="BK653" i="8"/>
  <c r="J643" i="8"/>
  <c r="J641" i="8"/>
  <c r="J640" i="8"/>
  <c r="J636" i="8"/>
  <c r="BK632" i="8"/>
  <c r="BK627" i="8"/>
  <c r="J623" i="8"/>
  <c r="J620" i="8"/>
  <c r="BK617" i="8"/>
  <c r="BK615" i="8"/>
  <c r="BK604" i="8"/>
  <c r="J600" i="8"/>
  <c r="BK595" i="8"/>
  <c r="BK592" i="8"/>
  <c r="BK588" i="8"/>
  <c r="J578" i="8"/>
  <c r="BK575" i="8"/>
  <c r="BK571" i="8"/>
  <c r="J562" i="8"/>
  <c r="BK559" i="8"/>
  <c r="J558" i="8"/>
  <c r="BK550" i="8"/>
  <c r="J541" i="8"/>
  <c r="BK530" i="8"/>
  <c r="J528" i="8"/>
  <c r="BK523" i="8"/>
  <c r="J522" i="8"/>
  <c r="BK520" i="8"/>
  <c r="J514" i="8"/>
  <c r="J512" i="8"/>
  <c r="BK510" i="8"/>
  <c r="BK509" i="8"/>
  <c r="J506" i="8"/>
  <c r="J504" i="8"/>
  <c r="J503" i="8"/>
  <c r="BK501" i="8"/>
  <c r="BK496" i="8"/>
  <c r="BK494" i="8"/>
  <c r="J493" i="8"/>
  <c r="BK491" i="8"/>
  <c r="BK490" i="8"/>
  <c r="BK487" i="8"/>
  <c r="BK483" i="8"/>
  <c r="BK482" i="8"/>
  <c r="BK480" i="8"/>
  <c r="BK479" i="8"/>
  <c r="J476" i="8"/>
  <c r="J472" i="8"/>
  <c r="BK471" i="8"/>
  <c r="BK464" i="8"/>
  <c r="J463" i="8"/>
  <c r="J461" i="8"/>
  <c r="J456" i="8"/>
  <c r="J455" i="8"/>
  <c r="J453" i="8"/>
  <c r="J452" i="8"/>
  <c r="J447" i="8"/>
  <c r="BK442" i="8"/>
  <c r="BK439" i="8"/>
  <c r="BK434" i="8"/>
  <c r="J433" i="8"/>
  <c r="BK428" i="8"/>
  <c r="BK422" i="8"/>
  <c r="BK420" i="8"/>
  <c r="J417" i="8"/>
  <c r="J414" i="8"/>
  <c r="J412" i="8"/>
  <c r="J409" i="8"/>
  <c r="J407" i="8"/>
  <c r="BK404" i="8"/>
  <c r="J402" i="8"/>
  <c r="J395" i="8"/>
  <c r="BK386" i="8"/>
  <c r="BK385" i="8"/>
  <c r="J383" i="8"/>
  <c r="BK378" i="8"/>
  <c r="BK377" i="8"/>
  <c r="BK372" i="8"/>
  <c r="J371" i="8"/>
  <c r="BK369" i="8"/>
  <c r="J368" i="8"/>
  <c r="J366" i="8"/>
  <c r="BK365" i="8"/>
  <c r="BK363" i="8"/>
  <c r="J362" i="8"/>
  <c r="J360" i="8"/>
  <c r="J356" i="8"/>
  <c r="J349" i="8"/>
  <c r="BK346" i="8"/>
  <c r="J344" i="8"/>
  <c r="J343" i="8"/>
  <c r="J341" i="8"/>
  <c r="BK338" i="8"/>
  <c r="J336" i="8"/>
  <c r="J317" i="8"/>
  <c r="J313" i="8"/>
  <c r="BK311" i="8"/>
  <c r="J308" i="8"/>
  <c r="BK305" i="8"/>
  <c r="BK303" i="8"/>
  <c r="BK301" i="8"/>
  <c r="J296" i="8"/>
  <c r="BK293" i="8"/>
  <c r="BK291" i="8"/>
  <c r="BK289" i="8"/>
  <c r="J288" i="8"/>
  <c r="J283" i="8"/>
  <c r="J282" i="8"/>
  <c r="BK280" i="8"/>
  <c r="J277" i="8"/>
  <c r="BK274" i="8"/>
  <c r="BK271" i="8"/>
  <c r="J270" i="8"/>
  <c r="J268" i="8"/>
  <c r="J266" i="8"/>
  <c r="J263" i="8"/>
  <c r="BK260" i="8"/>
  <c r="J258" i="8"/>
  <c r="BK257" i="8"/>
  <c r="BK255" i="8"/>
  <c r="J253" i="8"/>
  <c r="J245" i="8"/>
  <c r="J244" i="8"/>
  <c r="BK242" i="8"/>
  <c r="J237" i="8"/>
  <c r="BK233" i="8"/>
  <c r="J231" i="8"/>
  <c r="J228" i="8"/>
  <c r="BK223" i="8"/>
  <c r="BK220" i="8"/>
  <c r="J216" i="8"/>
  <c r="BK215" i="8"/>
  <c r="J209" i="8"/>
  <c r="J207" i="8"/>
  <c r="J206" i="8"/>
  <c r="J204" i="8"/>
  <c r="J203" i="8"/>
  <c r="J200" i="8"/>
  <c r="J195" i="8"/>
  <c r="BK194" i="8"/>
  <c r="J189" i="8"/>
  <c r="J184" i="8"/>
  <c r="J179" i="8"/>
  <c r="J178" i="8"/>
  <c r="J176" i="8"/>
  <c r="J173" i="8"/>
  <c r="BK171" i="8"/>
  <c r="J165" i="8"/>
  <c r="J160" i="8"/>
  <c r="BK155" i="8"/>
  <c r="BK154" i="8"/>
  <c r="BK152" i="8"/>
  <c r="BK416" i="7"/>
  <c r="BK414" i="7"/>
  <c r="BK410" i="7"/>
  <c r="BK408" i="7"/>
  <c r="J406" i="7"/>
  <c r="BK404" i="7"/>
  <c r="BK401" i="7"/>
  <c r="BK399" i="7"/>
  <c r="BK395" i="7"/>
  <c r="BK393" i="7"/>
  <c r="J391" i="7"/>
  <c r="BK389" i="7"/>
  <c r="BK387" i="7"/>
  <c r="J385" i="7"/>
  <c r="J383" i="7"/>
  <c r="J379" i="7"/>
  <c r="BK377" i="7"/>
  <c r="BK375" i="7"/>
  <c r="BK373" i="7"/>
  <c r="J371" i="7"/>
  <c r="J369" i="7"/>
  <c r="J367" i="7"/>
  <c r="BK365" i="7"/>
  <c r="BK363" i="7"/>
  <c r="J361" i="7"/>
  <c r="BK359" i="7"/>
  <c r="J357" i="7"/>
  <c r="BK355" i="7"/>
  <c r="BK353" i="7"/>
  <c r="BK351" i="7"/>
  <c r="BK345" i="7"/>
  <c r="BK343" i="7"/>
  <c r="J341" i="7"/>
  <c r="BK339" i="7"/>
  <c r="BK337" i="7"/>
  <c r="BK331" i="7"/>
  <c r="BK329" i="7"/>
  <c r="J326" i="7"/>
  <c r="BK322" i="7"/>
  <c r="J320" i="7"/>
  <c r="BK318" i="7"/>
  <c r="J316" i="7"/>
  <c r="BK314" i="7"/>
  <c r="BK312" i="7"/>
  <c r="J310" i="7"/>
  <c r="BK308" i="7"/>
  <c r="BK306" i="7"/>
  <c r="J304" i="7"/>
  <c r="J302" i="7"/>
  <c r="BK300" i="7"/>
  <c r="BK298" i="7"/>
  <c r="J296" i="7"/>
  <c r="J294" i="7"/>
  <c r="BK292" i="7"/>
  <c r="BK289" i="7"/>
  <c r="BK286" i="7"/>
  <c r="J283" i="7"/>
  <c r="BK279" i="7"/>
  <c r="BK277" i="7"/>
  <c r="BK275" i="7"/>
  <c r="J272" i="7"/>
  <c r="BK266" i="7"/>
  <c r="J263" i="7"/>
  <c r="J260" i="7"/>
  <c r="J257" i="7"/>
  <c r="BK255" i="7"/>
  <c r="J253" i="7"/>
  <c r="BK252" i="7"/>
  <c r="J249" i="7"/>
  <c r="BK247" i="7"/>
  <c r="J247" i="7"/>
  <c r="J244" i="7"/>
  <c r="J242" i="7"/>
  <c r="J238" i="7"/>
  <c r="BK235" i="7"/>
  <c r="J235" i="7"/>
  <c r="J231" i="7"/>
  <c r="J225" i="7"/>
  <c r="BK222" i="7"/>
  <c r="BK218" i="7"/>
  <c r="BK216" i="7"/>
  <c r="J214" i="7"/>
  <c r="BK209" i="7"/>
  <c r="J206" i="7"/>
  <c r="J204" i="7"/>
  <c r="BK202" i="7"/>
  <c r="J198" i="7"/>
  <c r="BK196" i="7"/>
  <c r="BK194" i="7"/>
  <c r="BK188" i="7"/>
  <c r="BK185" i="7"/>
  <c r="J179" i="7"/>
  <c r="J173" i="7"/>
  <c r="J168" i="7"/>
  <c r="J165" i="7"/>
  <c r="J163" i="7"/>
  <c r="BK161" i="7"/>
  <c r="J156" i="7"/>
  <c r="BK155" i="7"/>
  <c r="BK152" i="7"/>
  <c r="BK149" i="7"/>
  <c r="BK146" i="7"/>
  <c r="BK133" i="7"/>
  <c r="J130" i="7"/>
  <c r="J329" i="6"/>
  <c r="J328" i="6"/>
  <c r="BK327" i="6"/>
  <c r="J325" i="6"/>
  <c r="BK322" i="6"/>
  <c r="BK316" i="6"/>
  <c r="J314" i="6"/>
  <c r="J312" i="6"/>
  <c r="J307" i="6"/>
  <c r="J304" i="6"/>
  <c r="J295" i="6"/>
  <c r="BK292" i="6"/>
  <c r="BK290" i="6"/>
  <c r="J289" i="6"/>
  <c r="J288" i="6"/>
  <c r="BK287" i="6"/>
  <c r="J285" i="6"/>
  <c r="J283" i="6"/>
  <c r="BK282" i="6"/>
  <c r="BK269" i="6"/>
  <c r="BK266" i="6"/>
  <c r="BK263" i="6"/>
  <c r="BK261" i="6"/>
  <c r="BK259" i="6"/>
  <c r="BK257" i="6"/>
  <c r="J255" i="6"/>
  <c r="BK252" i="6"/>
  <c r="BK238" i="6"/>
  <c r="J232" i="6"/>
  <c r="J222" i="6"/>
  <c r="BK221" i="6"/>
  <c r="J220" i="6"/>
  <c r="J217" i="6"/>
  <c r="BK216" i="6"/>
  <c r="J212" i="6"/>
  <c r="BK209" i="6"/>
  <c r="BK206" i="6"/>
  <c r="J203" i="6"/>
  <c r="J200" i="6"/>
  <c r="J197" i="6"/>
  <c r="BK194" i="6"/>
  <c r="BK191" i="6"/>
  <c r="J190" i="6"/>
  <c r="J189" i="6"/>
  <c r="BK187" i="6"/>
  <c r="J186" i="6"/>
  <c r="J183" i="6"/>
  <c r="BK182" i="6"/>
  <c r="J179" i="6"/>
  <c r="J177" i="6"/>
  <c r="BK176" i="6"/>
  <c r="BK175" i="6"/>
  <c r="J174" i="6"/>
  <c r="J172" i="6"/>
  <c r="J167" i="6"/>
  <c r="BK162" i="6"/>
  <c r="J160" i="6"/>
  <c r="BK157" i="6"/>
  <c r="J156" i="6"/>
  <c r="BK150" i="6"/>
  <c r="J149" i="6"/>
  <c r="BK147" i="6"/>
  <c r="J144" i="6"/>
  <c r="BK141" i="6"/>
  <c r="J140" i="6"/>
  <c r="J139" i="6"/>
  <c r="BK138" i="6"/>
  <c r="BK137" i="6"/>
  <c r="J135" i="6"/>
  <c r="BK133" i="6"/>
  <c r="J1653" i="5"/>
  <c r="J1648" i="5"/>
  <c r="J1643" i="5"/>
  <c r="BK1639" i="5"/>
  <c r="J1635" i="5"/>
  <c r="BK1631" i="5"/>
  <c r="BK1625" i="5"/>
  <c r="BK1624" i="5"/>
  <c r="BK1608" i="5"/>
  <c r="J1604" i="5"/>
  <c r="BK1600" i="5"/>
  <c r="BK1596" i="5"/>
  <c r="BK1592" i="5"/>
  <c r="J1582" i="5"/>
  <c r="BK1578" i="5"/>
  <c r="BK1574" i="5"/>
  <c r="J1570" i="5"/>
  <c r="J1564" i="5"/>
  <c r="BK1561" i="5"/>
  <c r="BK1560" i="5"/>
  <c r="BK1559" i="5"/>
  <c r="J1552" i="5"/>
  <c r="BK1548" i="5"/>
  <c r="BK1526" i="5"/>
  <c r="J1492" i="5"/>
  <c r="BK1486" i="5"/>
  <c r="BK1485" i="5"/>
  <c r="BK1484" i="5"/>
  <c r="BK1483" i="5"/>
  <c r="J1482" i="5"/>
  <c r="BK1474" i="5"/>
  <c r="J1470" i="5"/>
  <c r="BK1466" i="5"/>
  <c r="BK1462" i="5"/>
  <c r="BK1457" i="5"/>
  <c r="J1452" i="5"/>
  <c r="J1448" i="5"/>
  <c r="BK1436" i="5"/>
  <c r="J1432" i="5"/>
  <c r="BK1428" i="5"/>
  <c r="J1421" i="5"/>
  <c r="J1417" i="5"/>
  <c r="BK1413" i="5"/>
  <c r="J1370" i="5"/>
  <c r="J1368" i="5"/>
  <c r="BK1367" i="5"/>
  <c r="BK1364" i="5"/>
  <c r="J1362" i="5"/>
  <c r="J1361" i="5"/>
  <c r="J1360" i="5"/>
  <c r="BK1359" i="5"/>
  <c r="BK1354" i="5"/>
  <c r="J1350" i="5"/>
  <c r="BK1346" i="5"/>
  <c r="J1322" i="5"/>
  <c r="BK1307" i="5"/>
  <c r="J1302" i="5"/>
  <c r="J1294" i="5"/>
  <c r="BK1292" i="5"/>
  <c r="BK1291" i="5"/>
  <c r="J1287" i="5"/>
  <c r="BK1284" i="5"/>
  <c r="J1274" i="5"/>
  <c r="J1251" i="5"/>
  <c r="BK1247" i="5"/>
  <c r="J1242" i="5"/>
  <c r="J1237" i="5"/>
  <c r="J1223" i="5"/>
  <c r="BK1222" i="5"/>
  <c r="BK1221" i="5"/>
  <c r="BK1220" i="5"/>
  <c r="BK1219" i="5"/>
  <c r="BK1210" i="5"/>
  <c r="BK1194" i="5"/>
  <c r="BK1190" i="5"/>
  <c r="BK1186" i="5"/>
  <c r="BK1182" i="5"/>
  <c r="J1174" i="5"/>
  <c r="BK1170" i="5"/>
  <c r="BK1166" i="5"/>
  <c r="J1162" i="5"/>
  <c r="BK1156" i="5"/>
  <c r="BK1155" i="5"/>
  <c r="BK1154" i="5"/>
  <c r="BK1153" i="5"/>
  <c r="J1152" i="5"/>
  <c r="J1151" i="5"/>
  <c r="J1149" i="5"/>
  <c r="J1148" i="5"/>
  <c r="BK1147" i="5"/>
  <c r="BK1144" i="5"/>
  <c r="J1138" i="5"/>
  <c r="BK1132" i="5"/>
  <c r="J1120" i="5"/>
  <c r="BK1114" i="5"/>
  <c r="BK1108" i="5"/>
  <c r="J1102" i="5"/>
  <c r="J1070" i="5"/>
  <c r="BK1054" i="5"/>
  <c r="J1050" i="5"/>
  <c r="J1003" i="5"/>
  <c r="BK994" i="5"/>
  <c r="J961" i="5"/>
  <c r="BK948" i="5"/>
  <c r="J943" i="5"/>
  <c r="BK935" i="5"/>
  <c r="J925" i="5"/>
  <c r="BK905" i="5"/>
  <c r="J903" i="5"/>
  <c r="J900" i="5"/>
  <c r="BK899" i="5"/>
  <c r="J898" i="5"/>
  <c r="J897" i="5"/>
  <c r="J896" i="5"/>
  <c r="BK895" i="5"/>
  <c r="J894" i="5"/>
  <c r="BK893" i="5"/>
  <c r="J852" i="5"/>
  <c r="J840" i="5"/>
  <c r="BK825" i="5"/>
  <c r="BK821" i="5"/>
  <c r="BK817" i="5"/>
  <c r="J804" i="5"/>
  <c r="J785" i="5"/>
  <c r="BK781" i="5"/>
  <c r="J776" i="5"/>
  <c r="J759" i="5"/>
  <c r="J752" i="5"/>
  <c r="BK745" i="5"/>
  <c r="J725" i="5"/>
  <c r="BK721" i="5"/>
  <c r="J704" i="5"/>
  <c r="BK691" i="5"/>
  <c r="BK681" i="5"/>
  <c r="J660" i="5"/>
  <c r="BK658" i="5"/>
  <c r="J656" i="5"/>
  <c r="J655" i="5"/>
  <c r="J654" i="5"/>
  <c r="BK653" i="5"/>
  <c r="J652" i="5"/>
  <c r="J651" i="5"/>
  <c r="J650" i="5"/>
  <c r="BK649" i="5"/>
  <c r="J648" i="5"/>
  <c r="BK647" i="5"/>
  <c r="BK646" i="5"/>
  <c r="J640" i="5"/>
  <c r="J634" i="5"/>
  <c r="J628" i="5"/>
  <c r="BK622" i="5"/>
  <c r="BK610" i="5"/>
  <c r="J604" i="5"/>
  <c r="BK598" i="5"/>
  <c r="J586" i="5"/>
  <c r="BK570" i="5"/>
  <c r="J561" i="5"/>
  <c r="BK557" i="5"/>
  <c r="BK553" i="5"/>
  <c r="J549" i="5"/>
  <c r="BK538" i="5"/>
  <c r="J526" i="5"/>
  <c r="BK512" i="5"/>
  <c r="J490" i="5"/>
  <c r="BK455" i="5"/>
  <c r="BK451" i="5"/>
  <c r="BK436" i="5"/>
  <c r="J431" i="5"/>
  <c r="BK426" i="5"/>
  <c r="J422" i="5"/>
  <c r="J418" i="5"/>
  <c r="BK409" i="5"/>
  <c r="BK401" i="5"/>
  <c r="J378" i="5"/>
  <c r="J355" i="5"/>
  <c r="BK353" i="5"/>
  <c r="J350" i="5"/>
  <c r="J349" i="5"/>
  <c r="BK348" i="5"/>
  <c r="J337" i="5"/>
  <c r="BK331" i="5"/>
  <c r="J326" i="5"/>
  <c r="J321" i="5"/>
  <c r="J316" i="5"/>
  <c r="BK312" i="5"/>
  <c r="BK308" i="5"/>
  <c r="J304" i="5"/>
  <c r="J300" i="5"/>
  <c r="BK285" i="5"/>
  <c r="J281" i="5"/>
  <c r="J277" i="5"/>
  <c r="BK273" i="5"/>
  <c r="J268" i="5"/>
  <c r="J254" i="5"/>
  <c r="J470" i="4"/>
  <c r="J467" i="4"/>
  <c r="BK464" i="4"/>
  <c r="J464" i="4"/>
  <c r="J461" i="4"/>
  <c r="BK455" i="4"/>
  <c r="J451" i="4"/>
  <c r="J448" i="4"/>
  <c r="BK445" i="4"/>
  <c r="BK438" i="4"/>
  <c r="BK429" i="4"/>
  <c r="J426" i="4"/>
  <c r="BK423" i="4"/>
  <c r="J420" i="4"/>
  <c r="BK414" i="4"/>
  <c r="J408" i="4"/>
  <c r="J402" i="4"/>
  <c r="J393" i="4"/>
  <c r="BK372" i="4"/>
  <c r="J369" i="4"/>
  <c r="J362" i="4"/>
  <c r="BK359" i="4"/>
  <c r="BK356" i="4"/>
  <c r="J353" i="4"/>
  <c r="BK350" i="4"/>
  <c r="BK344" i="4"/>
  <c r="BK341" i="4"/>
  <c r="J335" i="4"/>
  <c r="J326" i="4"/>
  <c r="J311" i="4"/>
  <c r="BK308" i="4"/>
  <c r="BK305" i="4"/>
  <c r="BK299" i="4"/>
  <c r="BK287" i="4"/>
  <c r="J284" i="4"/>
  <c r="J281" i="4"/>
  <c r="BK278" i="4"/>
  <c r="J275" i="4"/>
  <c r="J262" i="4"/>
  <c r="BK259" i="4"/>
  <c r="J256" i="4"/>
  <c r="BK253" i="4"/>
  <c r="J250" i="4"/>
  <c r="J247" i="4"/>
  <c r="BK244" i="4"/>
  <c r="BK238" i="4"/>
  <c r="BK232" i="4"/>
  <c r="J223" i="4"/>
  <c r="BK220" i="4"/>
  <c r="BK214" i="4"/>
  <c r="J211" i="4"/>
  <c r="J208" i="4"/>
  <c r="BK205" i="4"/>
  <c r="BK199" i="4"/>
  <c r="BK196" i="4"/>
  <c r="BK192" i="4"/>
  <c r="BK185" i="4"/>
  <c r="J175" i="4"/>
  <c r="J172" i="4"/>
  <c r="BK157" i="4"/>
  <c r="J154" i="4"/>
  <c r="J141" i="4"/>
  <c r="J138" i="4"/>
  <c r="BK135" i="4"/>
  <c r="BK188" i="3"/>
  <c r="BK185" i="3"/>
  <c r="BK182" i="3"/>
  <c r="BK172" i="3"/>
  <c r="BK170" i="3"/>
  <c r="J161" i="3"/>
  <c r="BK146" i="3"/>
  <c r="J144" i="3"/>
  <c r="BK141" i="3"/>
  <c r="BK133" i="3"/>
  <c r="J130" i="3"/>
  <c r="J127" i="3"/>
  <c r="BK6436" i="2"/>
  <c r="J6436" i="2"/>
  <c r="BK6426" i="2"/>
  <c r="J6426" i="2"/>
  <c r="BK6370" i="2"/>
  <c r="J6370" i="2"/>
  <c r="BK6349" i="2"/>
  <c r="J6349" i="2"/>
  <c r="BK6343" i="2"/>
  <c r="J6343" i="2"/>
  <c r="BK6341" i="2"/>
  <c r="J6341" i="2"/>
  <c r="BK6326" i="2"/>
  <c r="J6326" i="2"/>
  <c r="BK6324" i="2"/>
  <c r="J6324" i="2"/>
  <c r="BK6308" i="2"/>
  <c r="J6308" i="2"/>
  <c r="BK6306" i="2"/>
  <c r="J6306" i="2"/>
  <c r="BK6294" i="2"/>
  <c r="J6294" i="2"/>
  <c r="BK6292" i="2"/>
  <c r="J6292" i="2"/>
  <c r="BK6285" i="2"/>
  <c r="J6285" i="2"/>
  <c r="BK6284" i="2"/>
  <c r="J6284" i="2"/>
  <c r="BK6283" i="2"/>
  <c r="J6283" i="2"/>
  <c r="BK6260" i="2"/>
  <c r="J6260" i="2"/>
  <c r="BK6249" i="2"/>
  <c r="J6249" i="2"/>
  <c r="BK6239" i="2"/>
  <c r="J6239" i="2"/>
  <c r="BK6236" i="2"/>
  <c r="J6236" i="2"/>
  <c r="BK6165" i="2"/>
  <c r="J6165" i="2"/>
  <c r="BK6159" i="2"/>
  <c r="J6159" i="2"/>
  <c r="BK6127" i="2"/>
  <c r="J6127" i="2"/>
  <c r="BK6095" i="2"/>
  <c r="J6095" i="2"/>
  <c r="BK6063" i="2"/>
  <c r="J6063" i="2"/>
  <c r="BK6017" i="2"/>
  <c r="J6017" i="2"/>
  <c r="BK6015" i="2"/>
  <c r="J6015" i="2"/>
  <c r="BK5898" i="2"/>
  <c r="J5898" i="2"/>
  <c r="BK5896" i="2"/>
  <c r="J5896" i="2"/>
  <c r="BK5893" i="2"/>
  <c r="J5893" i="2"/>
  <c r="BK5883" i="2"/>
  <c r="J5883" i="2"/>
  <c r="BK5882" i="2"/>
  <c r="J5882" i="2"/>
  <c r="BK5869" i="2"/>
  <c r="J5869" i="2"/>
  <c r="BK5866" i="2"/>
  <c r="J5866" i="2"/>
  <c r="BK5864" i="2"/>
  <c r="J5864" i="2"/>
  <c r="BK5856" i="2"/>
  <c r="J5856" i="2"/>
  <c r="BK5851" i="2"/>
  <c r="J5851" i="2"/>
  <c r="BK5844" i="2"/>
  <c r="J5837" i="2"/>
  <c r="BK5809" i="2"/>
  <c r="BK5781" i="2"/>
  <c r="BK5773" i="2"/>
  <c r="BK5736" i="2"/>
  <c r="J5705" i="2"/>
  <c r="J5696" i="2"/>
  <c r="J5669" i="2"/>
  <c r="J5584" i="2"/>
  <c r="J5500" i="2"/>
  <c r="BK5469" i="2"/>
  <c r="BK5466" i="2"/>
  <c r="BK5464" i="2"/>
  <c r="J5454" i="2"/>
  <c r="BK5452" i="2"/>
  <c r="BK5436" i="2"/>
  <c r="J5425" i="2"/>
  <c r="J5416" i="2"/>
  <c r="BK5414" i="2"/>
  <c r="BK5401" i="2"/>
  <c r="J5382" i="2"/>
  <c r="BK5376" i="2"/>
  <c r="J5370" i="2"/>
  <c r="J5364" i="2"/>
  <c r="J5358" i="2"/>
  <c r="BK5352" i="2"/>
  <c r="J5346" i="2"/>
  <c r="BK5328" i="2"/>
  <c r="J5303" i="2"/>
  <c r="BK5291" i="2"/>
  <c r="BK5261" i="2"/>
  <c r="BK5249" i="2"/>
  <c r="BK5237" i="2"/>
  <c r="J5219" i="2"/>
  <c r="BK5206" i="2"/>
  <c r="J5200" i="2"/>
  <c r="BK5146" i="2"/>
  <c r="J5110" i="2"/>
  <c r="J5104" i="2"/>
  <c r="J5098" i="2"/>
  <c r="BK5092" i="2"/>
  <c r="J5086" i="2"/>
  <c r="J5080" i="2"/>
  <c r="J5062" i="2"/>
  <c r="BK5056" i="2"/>
  <c r="BK5044" i="2"/>
  <c r="J5038" i="2"/>
  <c r="BK5032" i="2"/>
  <c r="J5026" i="2"/>
  <c r="J5016" i="2"/>
  <c r="J5008" i="2"/>
  <c r="J4975" i="2"/>
  <c r="J4963" i="2"/>
  <c r="J4956" i="2"/>
  <c r="BK4938" i="2"/>
  <c r="J4932" i="2"/>
  <c r="J4926" i="2"/>
  <c r="J4920" i="2"/>
  <c r="J4900" i="2"/>
  <c r="BK4894" i="2"/>
  <c r="BK4888" i="2"/>
  <c r="J4867" i="2"/>
  <c r="BK4830" i="2"/>
  <c r="BK4823" i="2"/>
  <c r="BK4817" i="2"/>
  <c r="J4772" i="2"/>
  <c r="J4766" i="2"/>
  <c r="BK4754" i="2"/>
  <c r="J4744" i="2"/>
  <c r="BK4738" i="2"/>
  <c r="J4731" i="2"/>
  <c r="J4712" i="2"/>
  <c r="J4681" i="2"/>
  <c r="BK4675" i="2"/>
  <c r="J4669" i="2"/>
  <c r="BK4639" i="2"/>
  <c r="BK4608" i="2"/>
  <c r="BK4596" i="2"/>
  <c r="BK4590" i="2"/>
  <c r="BK4587" i="2"/>
  <c r="J4580" i="2"/>
  <c r="BK4574" i="2"/>
  <c r="J4568" i="2"/>
  <c r="BK4562" i="2"/>
  <c r="BK4544" i="2"/>
  <c r="J4520" i="2"/>
  <c r="J4514" i="2"/>
  <c r="BK4502" i="2"/>
  <c r="BK4496" i="2"/>
  <c r="J4496" i="2"/>
  <c r="BK4466" i="2"/>
  <c r="BK4460" i="2"/>
  <c r="J4454" i="2"/>
  <c r="J4436" i="2"/>
  <c r="BK4424" i="2"/>
  <c r="BK4418" i="2"/>
  <c r="J4412" i="2"/>
  <c r="BK4375" i="2"/>
  <c r="BK4369" i="2"/>
  <c r="BK4363" i="2"/>
  <c r="J4344" i="2"/>
  <c r="BK2311" i="2"/>
  <c r="J2306" i="2"/>
  <c r="BK2301" i="2"/>
  <c r="BK2291" i="2"/>
  <c r="BK2278" i="2"/>
  <c r="BK2270" i="2"/>
  <c r="J2231" i="2"/>
  <c r="J2202" i="2"/>
  <c r="BK2195" i="2"/>
  <c r="BK2189" i="2"/>
  <c r="J2142" i="2"/>
  <c r="BK2137" i="2"/>
  <c r="J2125" i="2"/>
  <c r="J2107" i="2"/>
  <c r="J2102" i="2"/>
  <c r="J2096" i="2"/>
  <c r="J2090" i="2"/>
  <c r="BK2080" i="2"/>
  <c r="J2069" i="2"/>
  <c r="J2007" i="2"/>
  <c r="BK1987" i="2"/>
  <c r="J1961" i="2"/>
  <c r="J1922" i="2"/>
  <c r="BK1914" i="2"/>
  <c r="BK1891" i="2"/>
  <c r="J1883" i="2"/>
  <c r="BK1870" i="2"/>
  <c r="BK1857" i="2"/>
  <c r="BK1853" i="2"/>
  <c r="J1849" i="2"/>
  <c r="BK1831" i="2"/>
  <c r="J1827" i="2"/>
  <c r="BK1819" i="2"/>
  <c r="J1812" i="2"/>
  <c r="J1763" i="2"/>
  <c r="J1738" i="2"/>
  <c r="J1732" i="2"/>
  <c r="BK1727" i="2"/>
  <c r="BK1721" i="2"/>
  <c r="J1712" i="2"/>
  <c r="J1706" i="2"/>
  <c r="BK1688" i="2"/>
  <c r="J1673" i="2"/>
  <c r="J1635" i="2"/>
  <c r="BK1624" i="2"/>
  <c r="BK1610" i="2"/>
  <c r="BK1599" i="2"/>
  <c r="J1552" i="2"/>
  <c r="BK1529" i="2"/>
  <c r="BK1521" i="2"/>
  <c r="BK1519" i="2"/>
  <c r="J1511" i="2"/>
  <c r="BK1507" i="2"/>
  <c r="BK1486" i="2"/>
  <c r="BK1482" i="2"/>
  <c r="BK1474" i="2"/>
  <c r="BK1466" i="2"/>
  <c r="J1266" i="2"/>
  <c r="BK1193" i="2"/>
  <c r="BK1190" i="2"/>
  <c r="J1155" i="2"/>
  <c r="J1143" i="2"/>
  <c r="J1129" i="2"/>
  <c r="J1118" i="2"/>
  <c r="J1111" i="2"/>
  <c r="BK1081" i="2"/>
  <c r="BK1067" i="2"/>
  <c r="BK1065" i="2"/>
  <c r="J1018" i="2"/>
  <c r="J993" i="2"/>
  <c r="J982" i="2"/>
  <c r="J979" i="2"/>
  <c r="J963" i="2"/>
  <c r="J935" i="2"/>
  <c r="BK932" i="2"/>
  <c r="BK918" i="2"/>
  <c r="BK882" i="2"/>
  <c r="J875" i="2"/>
  <c r="J866" i="2"/>
  <c r="BK853" i="2"/>
  <c r="J843" i="2"/>
  <c r="J838" i="2"/>
  <c r="BK797" i="2"/>
  <c r="J791" i="2"/>
  <c r="J736" i="2"/>
  <c r="J666" i="2"/>
  <c r="J585" i="2"/>
  <c r="BK571" i="2"/>
  <c r="BK558" i="2"/>
  <c r="BK548" i="2"/>
  <c r="J525" i="2"/>
  <c r="J517" i="2"/>
  <c r="BK508" i="2"/>
  <c r="BK489" i="2"/>
  <c r="J486" i="2"/>
  <c r="J449" i="2"/>
  <c r="J415" i="2"/>
  <c r="BK410" i="2"/>
  <c r="BK377" i="2"/>
  <c r="BK330" i="2"/>
  <c r="BK309" i="2"/>
  <c r="J303" i="2"/>
  <c r="BK301" i="2"/>
  <c r="BK283" i="2"/>
  <c r="BK257" i="2"/>
  <c r="J244" i="2"/>
  <c r="J193" i="2"/>
  <c r="J178" i="2"/>
  <c r="BK166" i="2"/>
  <c r="BK1196" i="8"/>
  <c r="BK1080" i="8"/>
  <c r="J1080" i="8"/>
  <c r="J1077" i="8"/>
  <c r="J1071" i="8"/>
  <c r="J1068" i="8"/>
  <c r="BK1064" i="8"/>
  <c r="J1064" i="8"/>
  <c r="BK1054" i="8"/>
  <c r="BK1051" i="8"/>
  <c r="BK1048" i="8"/>
  <c r="BK1032" i="8"/>
  <c r="BK1030" i="8"/>
  <c r="BK1027" i="8"/>
  <c r="BK1024" i="8"/>
  <c r="BK1021" i="8"/>
  <c r="J1020" i="8"/>
  <c r="J1018" i="8"/>
  <c r="J1013" i="8"/>
  <c r="BK1007" i="8"/>
  <c r="J1006" i="8"/>
  <c r="J1003" i="8"/>
  <c r="BK997" i="8"/>
  <c r="BK996" i="8"/>
  <c r="J987" i="8"/>
  <c r="J974" i="8"/>
  <c r="BK973" i="8"/>
  <c r="J971" i="8"/>
  <c r="BK970" i="8"/>
  <c r="BK968" i="8"/>
  <c r="J966" i="8"/>
  <c r="BK963" i="8"/>
  <c r="J959" i="8"/>
  <c r="BK958" i="8"/>
  <c r="BK953" i="8"/>
  <c r="BK948" i="8"/>
  <c r="BK925" i="8"/>
  <c r="J915" i="8"/>
  <c r="J911" i="8"/>
  <c r="J905" i="8"/>
  <c r="BK895" i="8"/>
  <c r="BK893" i="8"/>
  <c r="J890" i="8"/>
  <c r="J889" i="8"/>
  <c r="BK885" i="8"/>
  <c r="BK884" i="8"/>
  <c r="J882" i="8"/>
  <c r="BK881" i="8"/>
  <c r="J879" i="8"/>
  <c r="BK876" i="8"/>
  <c r="BK874" i="8"/>
  <c r="BK872" i="8"/>
  <c r="BK868" i="8"/>
  <c r="J867" i="8"/>
  <c r="J864" i="8"/>
  <c r="BK860" i="8"/>
  <c r="J856" i="8"/>
  <c r="BK852" i="8"/>
  <c r="BK845" i="8"/>
  <c r="BK842" i="8"/>
  <c r="BK840" i="8"/>
  <c r="J838" i="8"/>
  <c r="BK836" i="8"/>
  <c r="BK834" i="8"/>
  <c r="J833" i="8"/>
  <c r="BK830" i="8"/>
  <c r="J828" i="8"/>
  <c r="BK825" i="8"/>
  <c r="BK824" i="8"/>
  <c r="J821" i="8"/>
  <c r="J820" i="8"/>
  <c r="BK818" i="8"/>
  <c r="BK817" i="8"/>
  <c r="BK813" i="8"/>
  <c r="BK812" i="8"/>
  <c r="J808" i="8"/>
  <c r="J807" i="8"/>
  <c r="BK805" i="8"/>
  <c r="BK801" i="8"/>
  <c r="J800" i="8"/>
  <c r="BK797" i="8"/>
  <c r="J794" i="8"/>
  <c r="J793" i="8"/>
  <c r="BK791" i="8"/>
  <c r="BK789" i="8"/>
  <c r="BK788" i="8"/>
  <c r="J784" i="8"/>
  <c r="BK780" i="8"/>
  <c r="BK779" i="8"/>
  <c r="J775" i="8"/>
  <c r="BK774" i="8"/>
  <c r="BK772" i="8"/>
  <c r="J771" i="8"/>
  <c r="J768" i="8"/>
  <c r="J766" i="8"/>
  <c r="J764" i="8"/>
  <c r="J762" i="8"/>
  <c r="BK760" i="8"/>
  <c r="BK759" i="8"/>
  <c r="J756" i="8"/>
  <c r="BK754" i="8"/>
  <c r="J751" i="8"/>
  <c r="BK750" i="8"/>
  <c r="J747" i="8"/>
  <c r="BK746" i="8"/>
  <c r="BK744" i="8"/>
  <c r="BK743" i="8"/>
  <c r="BK739" i="8"/>
  <c r="BK738" i="8"/>
  <c r="J734" i="8"/>
  <c r="J733" i="8"/>
  <c r="J731" i="8"/>
  <c r="BK727" i="8"/>
  <c r="J726" i="8"/>
  <c r="BK723" i="8"/>
  <c r="BK720" i="8"/>
  <c r="J719" i="8"/>
  <c r="J717" i="8"/>
  <c r="BK715" i="8"/>
  <c r="J714" i="8"/>
  <c r="J710" i="8"/>
  <c r="J706" i="8"/>
  <c r="BK705" i="8"/>
  <c r="BK701" i="8"/>
  <c r="BK700" i="8"/>
  <c r="J700" i="8"/>
  <c r="BK698" i="8"/>
  <c r="J698" i="8"/>
  <c r="BK697" i="8"/>
  <c r="J697" i="8"/>
  <c r="BK694" i="8"/>
  <c r="J694" i="8"/>
  <c r="BK692" i="8"/>
  <c r="J692" i="8"/>
  <c r="BK690" i="8"/>
  <c r="BK688" i="8"/>
  <c r="J685" i="8"/>
  <c r="BK682" i="8"/>
  <c r="J680" i="8"/>
  <c r="J676" i="8"/>
  <c r="BK672" i="8"/>
  <c r="J669" i="8"/>
  <c r="BK664" i="8"/>
  <c r="BK660" i="8"/>
  <c r="J659" i="8"/>
  <c r="J652" i="8"/>
  <c r="J649" i="8"/>
  <c r="BK645" i="8"/>
  <c r="BK643" i="8"/>
  <c r="BK641" i="8"/>
  <c r="J632" i="8"/>
  <c r="J631" i="8"/>
  <c r="J626" i="8"/>
  <c r="J624" i="8"/>
  <c r="BK620" i="8"/>
  <c r="J617" i="8"/>
  <c r="J615" i="8"/>
  <c r="J612" i="8"/>
  <c r="J605" i="8"/>
  <c r="J604" i="8"/>
  <c r="BK600" i="8"/>
  <c r="BK599" i="8"/>
  <c r="BK594" i="8"/>
  <c r="J587" i="8"/>
  <c r="J584" i="8"/>
  <c r="J581" i="8"/>
  <c r="J580" i="8"/>
  <c r="J576" i="8"/>
  <c r="J567" i="8"/>
  <c r="J566" i="8"/>
  <c r="BK558" i="8"/>
  <c r="J555" i="8"/>
  <c r="J550" i="8"/>
  <c r="J548" i="8"/>
  <c r="BK547" i="8"/>
  <c r="BK539" i="8"/>
  <c r="J537" i="8"/>
  <c r="BK536" i="8"/>
  <c r="J534" i="8"/>
  <c r="BK533" i="8"/>
  <c r="J530" i="8"/>
  <c r="BK528" i="8"/>
  <c r="BK526" i="8"/>
  <c r="BK525" i="8"/>
  <c r="J523" i="8"/>
  <c r="J517" i="8"/>
  <c r="J515" i="8"/>
  <c r="J168" i="6"/>
  <c r="J164" i="6"/>
  <c r="BK163" i="6"/>
  <c r="BK153" i="6"/>
  <c r="J150" i="6"/>
  <c r="BK149" i="6"/>
  <c r="BK148" i="6"/>
  <c r="BK145" i="6"/>
  <c r="BK144" i="6"/>
  <c r="J141" i="6"/>
  <c r="J138" i="6"/>
  <c r="J136" i="6"/>
  <c r="BK1627" i="5"/>
  <c r="J1625" i="5"/>
  <c r="J1624" i="5"/>
  <c r="BK1623" i="5"/>
  <c r="J1622" i="5"/>
  <c r="J1621" i="5"/>
  <c r="J1620" i="5"/>
  <c r="BK1619" i="5"/>
  <c r="BK1618" i="5"/>
  <c r="J1613" i="5"/>
  <c r="BK1604" i="5"/>
  <c r="J1596" i="5"/>
  <c r="J1566" i="5"/>
  <c r="BK1564" i="5"/>
  <c r="J1562" i="5"/>
  <c r="J1561" i="5"/>
  <c r="J1560" i="5"/>
  <c r="J1559" i="5"/>
  <c r="J1558" i="5"/>
  <c r="BK1557" i="5"/>
  <c r="J1544" i="5"/>
  <c r="J1540" i="5"/>
  <c r="J1516" i="5"/>
  <c r="BK1512" i="5"/>
  <c r="J1504" i="5"/>
  <c r="J1496" i="5"/>
  <c r="J1486" i="5"/>
  <c r="J1485" i="5"/>
  <c r="BK1481" i="5"/>
  <c r="BK1479" i="5"/>
  <c r="BK1470" i="5"/>
  <c r="J1466" i="5"/>
  <c r="J1462" i="5"/>
  <c r="BK1448" i="5"/>
  <c r="BK1444" i="5"/>
  <c r="J1434" i="5"/>
  <c r="BK1432" i="5"/>
  <c r="J1431" i="5"/>
  <c r="BK1430" i="5"/>
  <c r="J1429" i="5"/>
  <c r="J1426" i="5"/>
  <c r="BK1425" i="5"/>
  <c r="BK1421" i="5"/>
  <c r="BK1417" i="5"/>
  <c r="J1406" i="5"/>
  <c r="BK1402" i="5"/>
  <c r="J1394" i="5"/>
  <c r="J1390" i="5"/>
  <c r="J1382" i="5"/>
  <c r="J1378" i="5"/>
  <c r="BK1366" i="5"/>
  <c r="J1365" i="5"/>
  <c r="BK1363" i="5"/>
  <c r="BK1350" i="5"/>
  <c r="J1332" i="5"/>
  <c r="J1316" i="5"/>
  <c r="J1290" i="5"/>
  <c r="BK1289" i="5"/>
  <c r="J1288" i="5"/>
  <c r="J1286" i="5"/>
  <c r="BK1285" i="5"/>
  <c r="J1284" i="5"/>
  <c r="BK1283" i="5"/>
  <c r="J1278" i="5"/>
  <c r="BK1270" i="5"/>
  <c r="J1264" i="5"/>
  <c r="BK1259" i="5"/>
  <c r="BK1251" i="5"/>
  <c r="J1247" i="5"/>
  <c r="BK1242" i="5"/>
  <c r="BK1237" i="5"/>
  <c r="J1229" i="5"/>
  <c r="J1227" i="5"/>
  <c r="J1225" i="5"/>
  <c r="J1224" i="5"/>
  <c r="BK1214" i="5"/>
  <c r="J1202" i="5"/>
  <c r="J1194" i="5"/>
  <c r="J1170" i="5"/>
  <c r="J1166" i="5"/>
  <c r="BK1162" i="5"/>
  <c r="J1155" i="5"/>
  <c r="BK1152" i="5"/>
  <c r="BK1151" i="5"/>
  <c r="BK1149" i="5"/>
  <c r="BK1146" i="5"/>
  <c r="J1145" i="5"/>
  <c r="J1144" i="5"/>
  <c r="BK1138" i="5"/>
  <c r="J1132" i="5"/>
  <c r="J1126" i="5"/>
  <c r="J1114" i="5"/>
  <c r="J1108" i="5"/>
  <c r="BK1102" i="5"/>
  <c r="BK1096" i="5"/>
  <c r="BK1090" i="5"/>
  <c r="BK1084" i="5"/>
  <c r="BK1079" i="5"/>
  <c r="J1074" i="5"/>
  <c r="BK1062" i="5"/>
  <c r="J1058" i="5"/>
  <c r="BK1031" i="5"/>
  <c r="BK1017" i="5"/>
  <c r="J1012" i="5"/>
  <c r="J1007" i="5"/>
  <c r="J999" i="5"/>
  <c r="J989" i="5"/>
  <c r="BK970" i="5"/>
  <c r="J965" i="5"/>
  <c r="J956" i="5"/>
  <c r="J948" i="5"/>
  <c r="BK943" i="5"/>
  <c r="J935" i="5"/>
  <c r="BK925" i="5"/>
  <c r="J901" i="5"/>
  <c r="BK900" i="5"/>
  <c r="BK898" i="5"/>
  <c r="BK897" i="5"/>
  <c r="BK896" i="5"/>
  <c r="J893" i="5"/>
  <c r="J892" i="5"/>
  <c r="J891" i="5"/>
  <c r="BK884" i="5"/>
  <c r="BK872" i="5"/>
  <c r="J861" i="5"/>
  <c r="J848" i="5"/>
  <c r="BK844" i="5"/>
  <c r="BK840" i="5"/>
  <c r="BK836" i="5"/>
  <c r="J825" i="5"/>
  <c r="BK813" i="5"/>
  <c r="BK794" i="5"/>
  <c r="BK789" i="5"/>
  <c r="BK785" i="5"/>
  <c r="J781" i="5"/>
  <c r="BK771" i="5"/>
  <c r="J766" i="5"/>
  <c r="BK759" i="5"/>
  <c r="BK2296" i="2"/>
  <c r="J2286" i="2"/>
  <c r="J2262" i="2"/>
  <c r="BK2254" i="2"/>
  <c r="J2209" i="2"/>
  <c r="J2195" i="2"/>
  <c r="J2189" i="2"/>
  <c r="J2183" i="2"/>
  <c r="BK2171" i="2"/>
  <c r="J2156" i="2"/>
  <c r="BK2096" i="2"/>
  <c r="BK2062" i="2"/>
  <c r="J2018" i="2"/>
  <c r="J1987" i="2"/>
  <c r="J1952" i="2"/>
  <c r="BK1934" i="2"/>
  <c r="J1870" i="2"/>
  <c r="J1857" i="2"/>
  <c r="J1839" i="2"/>
  <c r="J1805" i="2"/>
  <c r="J1788" i="2"/>
  <c r="J1782" i="2"/>
  <c r="J1781" i="2"/>
  <c r="BK1757" i="2"/>
  <c r="J1753" i="2"/>
  <c r="BK1732" i="2"/>
  <c r="J1727" i="2"/>
  <c r="BK1679" i="2"/>
  <c r="BK1630" i="2"/>
  <c r="J1624" i="2"/>
  <c r="J1597" i="2"/>
  <c r="J1591" i="2"/>
  <c r="BK1584" i="2"/>
  <c r="BK1563" i="2"/>
  <c r="BK1562" i="2"/>
  <c r="J1560" i="2"/>
  <c r="J1555" i="2"/>
  <c r="BK1552" i="2"/>
  <c r="BK1531" i="2"/>
  <c r="J1519" i="2"/>
  <c r="BK1518" i="2"/>
  <c r="BK1511" i="2"/>
  <c r="BK1509" i="2"/>
  <c r="J1466" i="2"/>
  <c r="J1456" i="2"/>
  <c r="BK1331" i="2"/>
  <c r="J1300" i="2"/>
  <c r="BK1296" i="2"/>
  <c r="J1257" i="2"/>
  <c r="J1250" i="2"/>
  <c r="J1239" i="2"/>
  <c r="J1238" i="2"/>
  <c r="BK1222" i="2"/>
  <c r="J1203" i="2"/>
  <c r="J1193" i="2"/>
  <c r="J1190" i="2"/>
  <c r="J1171" i="2"/>
  <c r="BK1155" i="2"/>
  <c r="BK1143" i="2"/>
  <c r="BK1129" i="2"/>
  <c r="BK1118" i="2"/>
  <c r="BK1111" i="2"/>
  <c r="J1104" i="2"/>
  <c r="J1081" i="2"/>
  <c r="J1067" i="2"/>
  <c r="BK1034" i="2"/>
  <c r="BK1020" i="2"/>
  <c r="BK982" i="2"/>
  <c r="J932" i="2"/>
  <c r="J918" i="2"/>
  <c r="J897" i="2"/>
  <c r="J887" i="2"/>
  <c r="J882" i="2"/>
  <c r="BK875" i="2"/>
  <c r="BK847" i="2"/>
  <c r="BK843" i="2"/>
  <c r="BK838" i="2"/>
  <c r="J797" i="2"/>
  <c r="J726" i="2"/>
  <c r="J648" i="2"/>
  <c r="BK634" i="2"/>
  <c r="BK609" i="2"/>
  <c r="J599" i="2"/>
  <c r="BK585" i="2"/>
  <c r="J565" i="2"/>
  <c r="J558" i="2"/>
  <c r="BK556" i="2"/>
  <c r="BK550" i="2"/>
  <c r="BK541" i="2"/>
  <c r="J536" i="2"/>
  <c r="BK525" i="2"/>
  <c r="J522" i="2"/>
  <c r="J518" i="2"/>
  <c r="BK512" i="2"/>
  <c r="BK495" i="2"/>
  <c r="BK493" i="2"/>
  <c r="BK491" i="2"/>
  <c r="BK486" i="2"/>
  <c r="BK484" i="2"/>
  <c r="J477" i="2"/>
  <c r="J454" i="2"/>
  <c r="BK449" i="2"/>
  <c r="J444" i="2"/>
  <c r="J442" i="2"/>
  <c r="J410" i="2"/>
  <c r="J309" i="2"/>
  <c r="BK275" i="2"/>
  <c r="J250" i="2"/>
  <c r="BK244" i="2"/>
  <c r="BK193" i="2"/>
  <c r="J182" i="2"/>
  <c r="BK178" i="2"/>
  <c r="J174" i="2"/>
  <c r="BK170" i="2"/>
  <c r="J166" i="2"/>
  <c r="P133" i="5" l="1"/>
  <c r="R357" i="5"/>
  <c r="T659" i="5"/>
  <c r="T904" i="5"/>
  <c r="T1157" i="5"/>
  <c r="T1228" i="5"/>
  <c r="R1293" i="5"/>
  <c r="R1369" i="5"/>
  <c r="T1435" i="5"/>
  <c r="R1487" i="5"/>
  <c r="R1565" i="5"/>
  <c r="P1626" i="5"/>
  <c r="R165" i="2"/>
  <c r="T441" i="2"/>
  <c r="BK608" i="2"/>
  <c r="R934" i="2"/>
  <c r="R607" i="2" s="1"/>
  <c r="R1128" i="2"/>
  <c r="BK1590" i="2"/>
  <c r="J1590" i="2" s="1"/>
  <c r="J108" i="2" s="1"/>
  <c r="P1590" i="2"/>
  <c r="R1641" i="2"/>
  <c r="R2750" i="2"/>
  <c r="T2762" i="2"/>
  <c r="R2773" i="2"/>
  <c r="P2857" i="2"/>
  <c r="T3057" i="2"/>
  <c r="T3427" i="2"/>
  <c r="T3469" i="2"/>
  <c r="BK3482" i="2"/>
  <c r="J3482" i="2"/>
  <c r="J118" i="2"/>
  <c r="R3621" i="2"/>
  <c r="BK4055" i="2"/>
  <c r="J4055" i="2" s="1"/>
  <c r="J120" i="2" s="1"/>
  <c r="BK4110" i="2"/>
  <c r="J4110" i="2"/>
  <c r="J121" i="2"/>
  <c r="BK4253" i="2"/>
  <c r="J4253" i="2" s="1"/>
  <c r="J123" i="2" s="1"/>
  <c r="BK4350" i="2"/>
  <c r="J4350" i="2"/>
  <c r="J124" i="2" s="1"/>
  <c r="R4399" i="2"/>
  <c r="R4589" i="2"/>
  <c r="R4586" i="2"/>
  <c r="T4632" i="2"/>
  <c r="T4711" i="2"/>
  <c r="BK4806" i="2"/>
  <c r="J4806" i="2"/>
  <c r="J130" i="2" s="1"/>
  <c r="BK4925" i="2"/>
  <c r="J4925" i="2"/>
  <c r="J131" i="2"/>
  <c r="T5218" i="2"/>
  <c r="R5321" i="2"/>
  <c r="P5400" i="2"/>
  <c r="P5413" i="2"/>
  <c r="P5438" i="2"/>
  <c r="R5471" i="2"/>
  <c r="BK5868" i="2"/>
  <c r="J5868" i="2"/>
  <c r="J138" i="2" s="1"/>
  <c r="BK5895" i="2"/>
  <c r="J5895" i="2" s="1"/>
  <c r="J139" i="2" s="1"/>
  <c r="BK6238" i="2"/>
  <c r="J6238" i="2"/>
  <c r="J140" i="2"/>
  <c r="R6238" i="2"/>
  <c r="R6293" i="2"/>
  <c r="BK126" i="3"/>
  <c r="BK125" i="3" s="1"/>
  <c r="J125" i="3" s="1"/>
  <c r="J99" i="3" s="1"/>
  <c r="BK195" i="3"/>
  <c r="J195" i="3"/>
  <c r="J102" i="3"/>
  <c r="BK131" i="4"/>
  <c r="T131" i="4"/>
  <c r="P144" i="4"/>
  <c r="BK210" i="4"/>
  <c r="J210" i="4" s="1"/>
  <c r="J103" i="4" s="1"/>
  <c r="R210" i="4"/>
  <c r="R133" i="5"/>
  <c r="T357" i="5"/>
  <c r="R659" i="5"/>
  <c r="R904" i="5"/>
  <c r="R1157" i="5"/>
  <c r="R1228" i="5"/>
  <c r="T1293" i="5"/>
  <c r="T1369" i="5"/>
  <c r="T132" i="5" s="1"/>
  <c r="R1435" i="5"/>
  <c r="T1487" i="5"/>
  <c r="T1565" i="5"/>
  <c r="T1626" i="5"/>
  <c r="T132" i="6"/>
  <c r="T166" i="6"/>
  <c r="T181" i="6"/>
  <c r="T215" i="6"/>
  <c r="T250" i="6"/>
  <c r="T284" i="6"/>
  <c r="T301" i="6"/>
  <c r="R309" i="6"/>
  <c r="T319" i="6"/>
  <c r="P129" i="7"/>
  <c r="R129" i="7"/>
  <c r="BK164" i="7"/>
  <c r="J164" i="7"/>
  <c r="J101" i="7" s="1"/>
  <c r="R164" i="7"/>
  <c r="T239" i="7"/>
  <c r="P301" i="7"/>
  <c r="P396" i="7"/>
  <c r="P419" i="7"/>
  <c r="P165" i="2"/>
  <c r="R441" i="2"/>
  <c r="T608" i="2"/>
  <c r="T934" i="2"/>
  <c r="T1128" i="2"/>
  <c r="P1485" i="2"/>
  <c r="BK1641" i="2"/>
  <c r="J1641" i="2"/>
  <c r="J109" i="2"/>
  <c r="BK2750" i="2"/>
  <c r="J2750" i="2" s="1"/>
  <c r="J110" i="2" s="1"/>
  <c r="BK2762" i="2"/>
  <c r="J2762" i="2"/>
  <c r="J111" i="2" s="1"/>
  <c r="T2773" i="2"/>
  <c r="BK2857" i="2"/>
  <c r="J2857" i="2"/>
  <c r="J114" i="2" s="1"/>
  <c r="BK3057" i="2"/>
  <c r="J3057" i="2" s="1"/>
  <c r="J115" i="2" s="1"/>
  <c r="BK3427" i="2"/>
  <c r="J3427" i="2"/>
  <c r="J116" i="2"/>
  <c r="BK3469" i="2"/>
  <c r="J3469" i="2" s="1"/>
  <c r="J117" i="2" s="1"/>
  <c r="P3482" i="2"/>
  <c r="T3621" i="2"/>
  <c r="R4055" i="2"/>
  <c r="T4110" i="2"/>
  <c r="R4253" i="2"/>
  <c r="R4250" i="2"/>
  <c r="R4350" i="2"/>
  <c r="P4399" i="2"/>
  <c r="BK4632" i="2"/>
  <c r="J4632" i="2"/>
  <c r="J128" i="2" s="1"/>
  <c r="BK4711" i="2"/>
  <c r="J4711" i="2"/>
  <c r="J129" i="2"/>
  <c r="P4711" i="2"/>
  <c r="R4806" i="2"/>
  <c r="T4925" i="2"/>
  <c r="P5218" i="2"/>
  <c r="BK5321" i="2"/>
  <c r="J5321" i="2"/>
  <c r="J133" i="2"/>
  <c r="BK5400" i="2"/>
  <c r="J5400" i="2" s="1"/>
  <c r="J134" i="2" s="1"/>
  <c r="R5400" i="2"/>
  <c r="R5413" i="2"/>
  <c r="R5438" i="2"/>
  <c r="T5471" i="2"/>
  <c r="R5868" i="2"/>
  <c r="R5895" i="2"/>
  <c r="T6238" i="2"/>
  <c r="T6293" i="2"/>
  <c r="P126" i="3"/>
  <c r="P125" i="3"/>
  <c r="R195" i="3"/>
  <c r="R194" i="3"/>
  <c r="BK144" i="4"/>
  <c r="J144" i="4"/>
  <c r="J101" i="4" s="1"/>
  <c r="BK184" i="4"/>
  <c r="J184" i="4" s="1"/>
  <c r="J102" i="4" s="1"/>
  <c r="P184" i="4"/>
  <c r="BK271" i="4"/>
  <c r="J271" i="4"/>
  <c r="J104" i="4"/>
  <c r="T271" i="4"/>
  <c r="R371" i="4"/>
  <c r="BK447" i="4"/>
  <c r="J447" i="4"/>
  <c r="J106" i="4" s="1"/>
  <c r="P447" i="4"/>
  <c r="R447" i="4"/>
  <c r="R454" i="4"/>
  <c r="BK165" i="2"/>
  <c r="J165" i="2"/>
  <c r="J100" i="2" s="1"/>
  <c r="P441" i="2"/>
  <c r="R608" i="2"/>
  <c r="P934" i="2"/>
  <c r="P1128" i="2"/>
  <c r="T1485" i="2"/>
  <c r="R1590" i="2"/>
  <c r="T1641" i="2"/>
  <c r="T2750" i="2"/>
  <c r="R2762" i="2"/>
  <c r="BK2773" i="2"/>
  <c r="J2773" i="2"/>
  <c r="J113" i="2"/>
  <c r="R2857" i="2"/>
  <c r="R3057" i="2"/>
  <c r="P3427" i="2"/>
  <c r="R3469" i="2"/>
  <c r="T3482" i="2"/>
  <c r="P3621" i="2"/>
  <c r="T4055" i="2"/>
  <c r="P4110" i="2"/>
  <c r="T4253" i="2"/>
  <c r="T4350" i="2"/>
  <c r="BK4399" i="2"/>
  <c r="J4399" i="2" s="1"/>
  <c r="J125" i="2" s="1"/>
  <c r="BK4589" i="2"/>
  <c r="BK4586" i="2" s="1"/>
  <c r="J4586" i="2" s="1"/>
  <c r="J126" i="2" s="1"/>
  <c r="J4589" i="2"/>
  <c r="J127" i="2" s="1"/>
  <c r="P4589" i="2"/>
  <c r="P4586" i="2" s="1"/>
  <c r="R4632" i="2"/>
  <c r="R4711" i="2"/>
  <c r="T4806" i="2"/>
  <c r="R4925" i="2"/>
  <c r="BK5218" i="2"/>
  <c r="J5218" i="2" s="1"/>
  <c r="J132" i="2" s="1"/>
  <c r="T5321" i="2"/>
  <c r="T5400" i="2"/>
  <c r="T5413" i="2"/>
  <c r="T5438" i="2"/>
  <c r="BK5471" i="2"/>
  <c r="J5471" i="2"/>
  <c r="J137" i="2" s="1"/>
  <c r="T5868" i="2"/>
  <c r="T5895" i="2"/>
  <c r="BK6293" i="2"/>
  <c r="J6293" i="2" s="1"/>
  <c r="J141" i="2" s="1"/>
  <c r="R126" i="3"/>
  <c r="R125" i="3"/>
  <c r="R124" i="3" s="1"/>
  <c r="P195" i="3"/>
  <c r="P194" i="3" s="1"/>
  <c r="R131" i="4"/>
  <c r="T144" i="4"/>
  <c r="R184" i="4"/>
  <c r="P210" i="4"/>
  <c r="P271" i="4"/>
  <c r="BK371" i="4"/>
  <c r="J371" i="4"/>
  <c r="J105" i="4" s="1"/>
  <c r="P371" i="4"/>
  <c r="BK454" i="4"/>
  <c r="J454" i="4"/>
  <c r="J107" i="4"/>
  <c r="T454" i="4"/>
  <c r="T133" i="5"/>
  <c r="BK357" i="5"/>
  <c r="J357" i="5"/>
  <c r="J100" i="5" s="1"/>
  <c r="BK659" i="5"/>
  <c r="J659" i="5"/>
  <c r="J101" i="5"/>
  <c r="BK904" i="5"/>
  <c r="J904" i="5"/>
  <c r="J102" i="5" s="1"/>
  <c r="BK1157" i="5"/>
  <c r="J1157" i="5" s="1"/>
  <c r="J103" i="5" s="1"/>
  <c r="BK1228" i="5"/>
  <c r="J1228" i="5"/>
  <c r="J104" i="5" s="1"/>
  <c r="BK1293" i="5"/>
  <c r="J1293" i="5" s="1"/>
  <c r="J105" i="5" s="1"/>
  <c r="BK1369" i="5"/>
  <c r="J1369" i="5"/>
  <c r="J106" i="5"/>
  <c r="BK1435" i="5"/>
  <c r="J1435" i="5" s="1"/>
  <c r="J107" i="5" s="1"/>
  <c r="BK1487" i="5"/>
  <c r="J1487" i="5"/>
  <c r="J108" i="5" s="1"/>
  <c r="BK1565" i="5"/>
  <c r="J1565" i="5"/>
  <c r="J109" i="5"/>
  <c r="BK1626" i="5"/>
  <c r="J1626" i="5"/>
  <c r="J110" i="5" s="1"/>
  <c r="P145" i="8"/>
  <c r="R224" i="8"/>
  <c r="T292" i="8"/>
  <c r="BK389" i="8"/>
  <c r="J389" i="8"/>
  <c r="J103" i="8" s="1"/>
  <c r="BK443" i="8"/>
  <c r="J443" i="8" s="1"/>
  <c r="J104" i="8" s="1"/>
  <c r="BK497" i="8"/>
  <c r="J497" i="8"/>
  <c r="J105" i="8"/>
  <c r="T551" i="8"/>
  <c r="R616" i="8"/>
  <c r="P681" i="8"/>
  <c r="BK755" i="8"/>
  <c r="J755" i="8"/>
  <c r="J109" i="8" s="1"/>
  <c r="BK829" i="8"/>
  <c r="J829" i="8"/>
  <c r="J110" i="8"/>
  <c r="BK851" i="8"/>
  <c r="J851" i="8"/>
  <c r="J111" i="8" s="1"/>
  <c r="BK873" i="8"/>
  <c r="J873" i="8" s="1"/>
  <c r="J112" i="8" s="1"/>
  <c r="BK896" i="8"/>
  <c r="J896" i="8"/>
  <c r="J113" i="8" s="1"/>
  <c r="P896" i="8"/>
  <c r="P904" i="8"/>
  <c r="BK916" i="8"/>
  <c r="J916" i="8" s="1"/>
  <c r="J116" i="8" s="1"/>
  <c r="R935" i="8"/>
  <c r="T1031" i="8"/>
  <c r="R1171" i="8"/>
  <c r="R1312" i="8"/>
  <c r="BK1385" i="8"/>
  <c r="J1385" i="8"/>
  <c r="J121" i="8" s="1"/>
  <c r="R122" i="9"/>
  <c r="R121" i="9"/>
  <c r="P134" i="10"/>
  <c r="R150" i="10"/>
  <c r="T181" i="10"/>
  <c r="T149" i="10" s="1"/>
  <c r="P240" i="10"/>
  <c r="P261" i="10"/>
  <c r="P324" i="10"/>
  <c r="P349" i="10"/>
  <c r="T362" i="10"/>
  <c r="T407" i="10"/>
  <c r="P420" i="10"/>
  <c r="BK132" i="6"/>
  <c r="J132" i="6" s="1"/>
  <c r="J99" i="6" s="1"/>
  <c r="BK166" i="6"/>
  <c r="J166" i="6"/>
  <c r="J100" i="6"/>
  <c r="BK181" i="6"/>
  <c r="BK215" i="6"/>
  <c r="J215" i="6"/>
  <c r="J104" i="6" s="1"/>
  <c r="BK250" i="6"/>
  <c r="J250" i="6" s="1"/>
  <c r="J105" i="6" s="1"/>
  <c r="BK284" i="6"/>
  <c r="J284" i="6"/>
  <c r="J106" i="6" s="1"/>
  <c r="BK301" i="6"/>
  <c r="J301" i="6" s="1"/>
  <c r="J107" i="6" s="1"/>
  <c r="R301" i="6"/>
  <c r="T309" i="6"/>
  <c r="R319" i="6"/>
  <c r="BK129" i="7"/>
  <c r="J129" i="7" s="1"/>
  <c r="J100" i="7" s="1"/>
  <c r="T129" i="7"/>
  <c r="P164" i="7"/>
  <c r="T164" i="7"/>
  <c r="R239" i="7"/>
  <c r="T301" i="7"/>
  <c r="T396" i="7"/>
  <c r="T419" i="7"/>
  <c r="BK120" i="12"/>
  <c r="J120" i="12" s="1"/>
  <c r="J32" i="12" s="1"/>
  <c r="AG106" i="1" s="1"/>
  <c r="T119" i="13"/>
  <c r="R142" i="13"/>
  <c r="BK125" i="14"/>
  <c r="BK138" i="14"/>
  <c r="J138" i="14"/>
  <c r="J98" i="14" s="1"/>
  <c r="BK170" i="14"/>
  <c r="J170" i="14" s="1"/>
  <c r="J99" i="14" s="1"/>
  <c r="R170" i="14"/>
  <c r="P179" i="14"/>
  <c r="R206" i="14"/>
  <c r="P225" i="14"/>
  <c r="R145" i="8"/>
  <c r="P224" i="8"/>
  <c r="R292" i="8"/>
  <c r="P389" i="8"/>
  <c r="P443" i="8"/>
  <c r="P497" i="8"/>
  <c r="P551" i="8"/>
  <c r="BK616" i="8"/>
  <c r="J616" i="8" s="1"/>
  <c r="J107" i="8" s="1"/>
  <c r="BK681" i="8"/>
  <c r="J681" i="8"/>
  <c r="J108" i="8" s="1"/>
  <c r="R755" i="8"/>
  <c r="T829" i="8"/>
  <c r="T851" i="8"/>
  <c r="T873" i="8"/>
  <c r="R896" i="8"/>
  <c r="T904" i="8"/>
  <c r="P912" i="8"/>
  <c r="P916" i="8"/>
  <c r="P935" i="8"/>
  <c r="P1031" i="8"/>
  <c r="P1171" i="8"/>
  <c r="P1312" i="8"/>
  <c r="P1385" i="8"/>
  <c r="BK122" i="9"/>
  <c r="J122" i="9"/>
  <c r="J99" i="9" s="1"/>
  <c r="T134" i="10"/>
  <c r="P150" i="10"/>
  <c r="P181" i="10"/>
  <c r="T240" i="10"/>
  <c r="R261" i="10"/>
  <c r="BK324" i="10"/>
  <c r="J324" i="10"/>
  <c r="J106" i="10" s="1"/>
  <c r="R349" i="10"/>
  <c r="R362" i="10"/>
  <c r="P407" i="10"/>
  <c r="R420" i="10"/>
  <c r="BK123" i="11"/>
  <c r="J123" i="11" s="1"/>
  <c r="J99" i="11" s="1"/>
  <c r="R123" i="11"/>
  <c r="P174" i="11"/>
  <c r="P120" i="12"/>
  <c r="AU106" i="1"/>
  <c r="R119" i="13"/>
  <c r="R118" i="13"/>
  <c r="T142" i="13"/>
  <c r="R125" i="14"/>
  <c r="P138" i="14"/>
  <c r="T170" i="14"/>
  <c r="R179" i="14"/>
  <c r="P206" i="14"/>
  <c r="P124" i="14" s="1"/>
  <c r="AU108" i="1" s="1"/>
  <c r="BK225" i="14"/>
  <c r="J225" i="14"/>
  <c r="J102" i="14" s="1"/>
  <c r="R225" i="14"/>
  <c r="P298" i="14"/>
  <c r="BK133" i="5"/>
  <c r="J133" i="5"/>
  <c r="J99" i="5"/>
  <c r="P357" i="5"/>
  <c r="P659" i="5"/>
  <c r="P904" i="5"/>
  <c r="P1157" i="5"/>
  <c r="P1228" i="5"/>
  <c r="P1293" i="5"/>
  <c r="P1369" i="5"/>
  <c r="P1435" i="5"/>
  <c r="P1487" i="5"/>
  <c r="P1565" i="5"/>
  <c r="R1626" i="5"/>
  <c r="P132" i="6"/>
  <c r="P166" i="6"/>
  <c r="R181" i="6"/>
  <c r="P215" i="6"/>
  <c r="R250" i="6"/>
  <c r="R284" i="6"/>
  <c r="BK309" i="6"/>
  <c r="J309" i="6" s="1"/>
  <c r="J108" i="6" s="1"/>
  <c r="BK319" i="6"/>
  <c r="J319" i="6"/>
  <c r="J109" i="6"/>
  <c r="P239" i="7"/>
  <c r="R301" i="7"/>
  <c r="R396" i="7"/>
  <c r="R419" i="7"/>
  <c r="BK145" i="8"/>
  <c r="J145" i="8" s="1"/>
  <c r="J100" i="8" s="1"/>
  <c r="BK224" i="8"/>
  <c r="J224" i="8"/>
  <c r="J101" i="8" s="1"/>
  <c r="P292" i="8"/>
  <c r="R389" i="8"/>
  <c r="T443" i="8"/>
  <c r="T497" i="8"/>
  <c r="BK551" i="8"/>
  <c r="J551" i="8"/>
  <c r="J106" i="8"/>
  <c r="P616" i="8"/>
  <c r="T681" i="8"/>
  <c r="P755" i="8"/>
  <c r="P829" i="8"/>
  <c r="R851" i="8"/>
  <c r="R873" i="8"/>
  <c r="T896" i="8"/>
  <c r="BK912" i="8"/>
  <c r="J912" i="8" s="1"/>
  <c r="J115" i="8" s="1"/>
  <c r="R912" i="8"/>
  <c r="R916" i="8"/>
  <c r="T935" i="8"/>
  <c r="BK1031" i="8"/>
  <c r="J1031" i="8"/>
  <c r="J118" i="8"/>
  <c r="BK1171" i="8"/>
  <c r="J1171" i="8"/>
  <c r="J119" i="8" s="1"/>
  <c r="BK1312" i="8"/>
  <c r="J1312" i="8" s="1"/>
  <c r="J120" i="8" s="1"/>
  <c r="R1385" i="8"/>
  <c r="T122" i="9"/>
  <c r="T121" i="9" s="1"/>
  <c r="R134" i="10"/>
  <c r="T150" i="10"/>
  <c r="R181" i="10"/>
  <c r="BK240" i="10"/>
  <c r="J240" i="10"/>
  <c r="J104" i="10"/>
  <c r="T261" i="10"/>
  <c r="T324" i="10"/>
  <c r="T349" i="10"/>
  <c r="P362" i="10"/>
  <c r="R407" i="10"/>
  <c r="BK420" i="10"/>
  <c r="J420" i="10"/>
  <c r="J110" i="10"/>
  <c r="P123" i="11"/>
  <c r="P122" i="11"/>
  <c r="AU105" i="1" s="1"/>
  <c r="BK174" i="11"/>
  <c r="J174" i="11" s="1"/>
  <c r="J100" i="11" s="1"/>
  <c r="R174" i="11"/>
  <c r="T120" i="12"/>
  <c r="BK119" i="13"/>
  <c r="J119" i="13"/>
  <c r="J97" i="13" s="1"/>
  <c r="BK142" i="13"/>
  <c r="J142" i="13" s="1"/>
  <c r="J98" i="13" s="1"/>
  <c r="T125" i="14"/>
  <c r="R138" i="14"/>
  <c r="P170" i="14"/>
  <c r="T179" i="14"/>
  <c r="T206" i="14"/>
  <c r="T225" i="14"/>
  <c r="J240" i="14"/>
  <c r="J103" i="14"/>
  <c r="BK298" i="14"/>
  <c r="J298" i="14"/>
  <c r="J104" i="14" s="1"/>
  <c r="R298" i="14"/>
  <c r="T165" i="2"/>
  <c r="BK441" i="2"/>
  <c r="J441" i="2" s="1"/>
  <c r="J101" i="2" s="1"/>
  <c r="P608" i="2"/>
  <c r="P607" i="2"/>
  <c r="BK934" i="2"/>
  <c r="J934" i="2"/>
  <c r="J104" i="2" s="1"/>
  <c r="BK1128" i="2"/>
  <c r="J1128" i="2" s="1"/>
  <c r="J105" i="2" s="1"/>
  <c r="BK1485" i="2"/>
  <c r="BK1484" i="2"/>
  <c r="J1484" i="2" s="1"/>
  <c r="J106" i="2" s="1"/>
  <c r="R1485" i="2"/>
  <c r="R1484" i="2"/>
  <c r="T1590" i="2"/>
  <c r="P1641" i="2"/>
  <c r="P2750" i="2"/>
  <c r="P2762" i="2"/>
  <c r="P2773" i="2"/>
  <c r="T2857" i="2"/>
  <c r="P3057" i="2"/>
  <c r="R3427" i="2"/>
  <c r="P3469" i="2"/>
  <c r="R3482" i="2"/>
  <c r="BK3621" i="2"/>
  <c r="J3621" i="2"/>
  <c r="J119" i="2" s="1"/>
  <c r="P4055" i="2"/>
  <c r="R4110" i="2"/>
  <c r="P4253" i="2"/>
  <c r="P4250" i="2" s="1"/>
  <c r="P4350" i="2"/>
  <c r="T4399" i="2"/>
  <c r="T4250" i="2" s="1"/>
  <c r="T4589" i="2"/>
  <c r="T4586" i="2" s="1"/>
  <c r="P4632" i="2"/>
  <c r="P4806" i="2"/>
  <c r="P4925" i="2"/>
  <c r="R5218" i="2"/>
  <c r="P5321" i="2"/>
  <c r="BK5413" i="2"/>
  <c r="J5413" i="2"/>
  <c r="J135" i="2" s="1"/>
  <c r="BK5438" i="2"/>
  <c r="J5438" i="2" s="1"/>
  <c r="J136" i="2" s="1"/>
  <c r="P5471" i="2"/>
  <c r="P5868" i="2"/>
  <c r="P5895" i="2"/>
  <c r="P6238" i="2"/>
  <c r="P6293" i="2"/>
  <c r="T126" i="3"/>
  <c r="T125" i="3" s="1"/>
  <c r="T124" i="3" s="1"/>
  <c r="T195" i="3"/>
  <c r="T194" i="3"/>
  <c r="P131" i="4"/>
  <c r="R144" i="4"/>
  <c r="T184" i="4"/>
  <c r="T210" i="4"/>
  <c r="R271" i="4"/>
  <c r="T371" i="4"/>
  <c r="T447" i="4"/>
  <c r="P454" i="4"/>
  <c r="R132" i="6"/>
  <c r="R166" i="6"/>
  <c r="P181" i="6"/>
  <c r="R215" i="6"/>
  <c r="P250" i="6"/>
  <c r="P284" i="6"/>
  <c r="P301" i="6"/>
  <c r="P309" i="6"/>
  <c r="P319" i="6"/>
  <c r="BK239" i="7"/>
  <c r="J239" i="7" s="1"/>
  <c r="J102" i="7" s="1"/>
  <c r="BK301" i="7"/>
  <c r="J301" i="7"/>
  <c r="J103" i="7" s="1"/>
  <c r="BK396" i="7"/>
  <c r="J396" i="7"/>
  <c r="J104" i="7"/>
  <c r="BK419" i="7"/>
  <c r="J419" i="7"/>
  <c r="J105" i="7" s="1"/>
  <c r="T145" i="8"/>
  <c r="T224" i="8"/>
  <c r="BK292" i="8"/>
  <c r="J292" i="8"/>
  <c r="J102" i="8"/>
  <c r="T389" i="8"/>
  <c r="R443" i="8"/>
  <c r="R497" i="8"/>
  <c r="R551" i="8"/>
  <c r="T616" i="8"/>
  <c r="R681" i="8"/>
  <c r="T755" i="8"/>
  <c r="R829" i="8"/>
  <c r="P851" i="8"/>
  <c r="P873" i="8"/>
  <c r="BK904" i="8"/>
  <c r="J904" i="8"/>
  <c r="J114" i="8" s="1"/>
  <c r="R904" i="8"/>
  <c r="T912" i="8"/>
  <c r="T916" i="8"/>
  <c r="BK935" i="8"/>
  <c r="J935" i="8"/>
  <c r="J117" i="8" s="1"/>
  <c r="R1031" i="8"/>
  <c r="T1171" i="8"/>
  <c r="T1312" i="8"/>
  <c r="T1385" i="8"/>
  <c r="P122" i="9"/>
  <c r="P121" i="9" s="1"/>
  <c r="AU103" i="1" s="1"/>
  <c r="BK134" i="10"/>
  <c r="J134" i="10"/>
  <c r="J100" i="10" s="1"/>
  <c r="BK150" i="10"/>
  <c r="J150" i="10"/>
  <c r="J102" i="10"/>
  <c r="BK181" i="10"/>
  <c r="J181" i="10"/>
  <c r="J103" i="10" s="1"/>
  <c r="R240" i="10"/>
  <c r="BK261" i="10"/>
  <c r="J261" i="10"/>
  <c r="J105" i="10"/>
  <c r="R324" i="10"/>
  <c r="BK349" i="10"/>
  <c r="J349" i="10"/>
  <c r="J107" i="10" s="1"/>
  <c r="BK362" i="10"/>
  <c r="J362" i="10" s="1"/>
  <c r="J108" i="10" s="1"/>
  <c r="BK407" i="10"/>
  <c r="J407" i="10"/>
  <c r="J109" i="10" s="1"/>
  <c r="T420" i="10"/>
  <c r="T123" i="11"/>
  <c r="T122" i="11"/>
  <c r="T174" i="11"/>
  <c r="R120" i="12"/>
  <c r="P119" i="13"/>
  <c r="P142" i="13"/>
  <c r="P125" i="14"/>
  <c r="T138" i="14"/>
  <c r="BK179" i="14"/>
  <c r="J179" i="14"/>
  <c r="J100" i="14"/>
  <c r="BK206" i="14"/>
  <c r="J206" i="14" s="1"/>
  <c r="J101" i="14" s="1"/>
  <c r="T298" i="14"/>
  <c r="BK124" i="15"/>
  <c r="P124" i="15"/>
  <c r="R124" i="15"/>
  <c r="T124" i="15"/>
  <c r="BK129" i="15"/>
  <c r="J129" i="15" s="1"/>
  <c r="J100" i="15" s="1"/>
  <c r="P129" i="15"/>
  <c r="R129" i="15"/>
  <c r="T129" i="15"/>
  <c r="J91" i="2"/>
  <c r="E151" i="2"/>
  <c r="BE188" i="2"/>
  <c r="BE257" i="2"/>
  <c r="BE283" i="2"/>
  <c r="BE330" i="2"/>
  <c r="BE377" i="2"/>
  <c r="BE408" i="2"/>
  <c r="BE415" i="2"/>
  <c r="BE468" i="2"/>
  <c r="BE489" i="2"/>
  <c r="BE503" i="2"/>
  <c r="BE514" i="2"/>
  <c r="BE571" i="2"/>
  <c r="BE600" i="2"/>
  <c r="BE666" i="2"/>
  <c r="BE736" i="2"/>
  <c r="BE866" i="2"/>
  <c r="BE916" i="2"/>
  <c r="BE1004" i="2"/>
  <c r="BE1018" i="2"/>
  <c r="BE1051" i="2"/>
  <c r="BE1090" i="2"/>
  <c r="BE1266" i="2"/>
  <c r="BE1425" i="2"/>
  <c r="BE1451" i="2"/>
  <c r="BE1466" i="2"/>
  <c r="BE1474" i="2"/>
  <c r="BE1482" i="2"/>
  <c r="BE1521" i="2"/>
  <c r="BE1528" i="2"/>
  <c r="BE1554" i="2"/>
  <c r="BE1573" i="2"/>
  <c r="BE1599" i="2"/>
  <c r="BE1635" i="2"/>
  <c r="BE1642" i="2"/>
  <c r="BE1668" i="2"/>
  <c r="BE1688" i="2"/>
  <c r="BE1712" i="2"/>
  <c r="BE1738" i="2"/>
  <c r="BE1763" i="2"/>
  <c r="BE1805" i="2"/>
  <c r="BE1812" i="2"/>
  <c r="BE1827" i="2"/>
  <c r="BE1831" i="2"/>
  <c r="BE1849" i="2"/>
  <c r="BE1875" i="2"/>
  <c r="BE1891" i="2"/>
  <c r="BE1906" i="2"/>
  <c r="BE1914" i="2"/>
  <c r="BE1922" i="2"/>
  <c r="BE1952" i="2"/>
  <c r="BE1987" i="2"/>
  <c r="BE2069" i="2"/>
  <c r="BE2107" i="2"/>
  <c r="BE2137" i="2"/>
  <c r="BE2209" i="2"/>
  <c r="BE2223" i="2"/>
  <c r="BE2231" i="2"/>
  <c r="BE2248" i="2"/>
  <c r="BE2270" i="2"/>
  <c r="BE2306" i="2"/>
  <c r="BE745" i="5"/>
  <c r="BE776" i="5"/>
  <c r="BE799" i="5"/>
  <c r="BE852" i="5"/>
  <c r="BE866" i="5"/>
  <c r="BE890" i="5"/>
  <c r="BE894" i="5"/>
  <c r="BE899" i="5"/>
  <c r="BE956" i="5"/>
  <c r="BE975" i="5"/>
  <c r="BE980" i="5"/>
  <c r="BE1003" i="5"/>
  <c r="BE1022" i="5"/>
  <c r="BE1043" i="5"/>
  <c r="BE1066" i="5"/>
  <c r="BE1120" i="5"/>
  <c r="BE1153" i="5"/>
  <c r="BE1156" i="5"/>
  <c r="BE1158" i="5"/>
  <c r="BE1178" i="5"/>
  <c r="BE1186" i="5"/>
  <c r="BE1190" i="5"/>
  <c r="BE1206" i="5"/>
  <c r="BE1219" i="5"/>
  <c r="BE1220" i="5"/>
  <c r="BE1221" i="5"/>
  <c r="BE1291" i="5"/>
  <c r="BE1302" i="5"/>
  <c r="BE1322" i="5"/>
  <c r="BE1337" i="5"/>
  <c r="BE1354" i="5"/>
  <c r="BE1361" i="5"/>
  <c r="BE1367" i="5"/>
  <c r="BE1370" i="5"/>
  <c r="BE1427" i="5"/>
  <c r="BE1428" i="5"/>
  <c r="BE1433" i="5"/>
  <c r="BE1436" i="5"/>
  <c r="BE1452" i="5"/>
  <c r="BE1470" i="5"/>
  <c r="BE1482" i="5"/>
  <c r="BE1483" i="5"/>
  <c r="BE1488" i="5"/>
  <c r="BE1521" i="5"/>
  <c r="BE1526" i="5"/>
  <c r="BE1531" i="5"/>
  <c r="BE1548" i="5"/>
  <c r="BE1563" i="5"/>
  <c r="BE1566" i="5"/>
  <c r="BE1570" i="5"/>
  <c r="BE1574" i="5"/>
  <c r="BE1578" i="5"/>
  <c r="BE1582" i="5"/>
  <c r="BE1587" i="5"/>
  <c r="BE1608" i="5"/>
  <c r="F94" i="6"/>
  <c r="BE133" i="6"/>
  <c r="BE134" i="6"/>
  <c r="BE136" i="6"/>
  <c r="BE138" i="6"/>
  <c r="BE139" i="6"/>
  <c r="BE146" i="6"/>
  <c r="BE147" i="6"/>
  <c r="BE151" i="6"/>
  <c r="BE157" i="6"/>
  <c r="BE159" i="6"/>
  <c r="BE161" i="6"/>
  <c r="BE167" i="6"/>
  <c r="BE512" i="8"/>
  <c r="BE518" i="8"/>
  <c r="BE520" i="8"/>
  <c r="BE541" i="8"/>
  <c r="BE542" i="8"/>
  <c r="BE544" i="8"/>
  <c r="BE548" i="8"/>
  <c r="BE559" i="8"/>
  <c r="BE561" i="8"/>
  <c r="BE571" i="8"/>
  <c r="BE576" i="8"/>
  <c r="BE587" i="8"/>
  <c r="BE592" i="8"/>
  <c r="BE595" i="8"/>
  <c r="BE607" i="8"/>
  <c r="BE611" i="8"/>
  <c r="BE632" i="8"/>
  <c r="BE640" i="8"/>
  <c r="BE653" i="8"/>
  <c r="BE664" i="8"/>
  <c r="BE669" i="8"/>
  <c r="BE672" i="8"/>
  <c r="BE682" i="8"/>
  <c r="BE686" i="8"/>
  <c r="BE688" i="8"/>
  <c r="BE690" i="8"/>
  <c r="BE692" i="8"/>
  <c r="BE694" i="8"/>
  <c r="BE697" i="8"/>
  <c r="BE698" i="8"/>
  <c r="BE700" i="8"/>
  <c r="BE714" i="8"/>
  <c r="BE715" i="8"/>
  <c r="BE719" i="8"/>
  <c r="BE720" i="8"/>
  <c r="BE727" i="8"/>
  <c r="BE734" i="8"/>
  <c r="BE739" i="8"/>
  <c r="BE744" i="8"/>
  <c r="BE747" i="8"/>
  <c r="BE751" i="8"/>
  <c r="BE754" i="8"/>
  <c r="BE756" i="8"/>
  <c r="BE759" i="8"/>
  <c r="BE760" i="8"/>
  <c r="BE762" i="8"/>
  <c r="BE766" i="8"/>
  <c r="BE768" i="8"/>
  <c r="BE771" i="8"/>
  <c r="BE772" i="8"/>
  <c r="BE775" i="8"/>
  <c r="BE779" i="8"/>
  <c r="BE780" i="8"/>
  <c r="BE784" i="8"/>
  <c r="BE788" i="8"/>
  <c r="BE794" i="8"/>
  <c r="BE800" i="8"/>
  <c r="BE801" i="8"/>
  <c r="BE808" i="8"/>
  <c r="BE817" i="8"/>
  <c r="BE821" i="8"/>
  <c r="BE834" i="8"/>
  <c r="BE838" i="8"/>
  <c r="BE840" i="8"/>
  <c r="BE856" i="8"/>
  <c r="BE858" i="8"/>
  <c r="BE868" i="8"/>
  <c r="BE874" i="8"/>
  <c r="BE879" i="8"/>
  <c r="BE882" i="8"/>
  <c r="BE884" i="8"/>
  <c r="BE889" i="8"/>
  <c r="BE890" i="8"/>
  <c r="BE897" i="8"/>
  <c r="BE902" i="8"/>
  <c r="BE909" i="8"/>
  <c r="BE917" i="8"/>
  <c r="BE927" i="8"/>
  <c r="BE929" i="8"/>
  <c r="BE932" i="8"/>
  <c r="BE936" i="8"/>
  <c r="BE942" i="8"/>
  <c r="BE949" i="8"/>
  <c r="BE954" i="8"/>
  <c r="BE976" i="8"/>
  <c r="BE978" i="8"/>
  <c r="BE987" i="8"/>
  <c r="BE997" i="8"/>
  <c r="BE1009" i="8"/>
  <c r="BE1020" i="8"/>
  <c r="BE1025" i="8"/>
  <c r="BE1064" i="8"/>
  <c r="BE1068" i="8"/>
  <c r="BE1072" i="8"/>
  <c r="BE1078" i="8"/>
  <c r="BE1199" i="8"/>
  <c r="F94" i="2"/>
  <c r="BE170" i="2"/>
  <c r="BE182" i="2"/>
  <c r="BE250" i="2"/>
  <c r="BE262" i="2"/>
  <c r="BE268" i="2"/>
  <c r="BE388" i="2"/>
  <c r="BE409" i="2"/>
  <c r="BE428" i="2"/>
  <c r="BE444" i="2"/>
  <c r="BE475" i="2"/>
  <c r="BE477" i="2"/>
  <c r="BE493" i="2"/>
  <c r="BE512" i="2"/>
  <c r="BE518" i="2"/>
  <c r="BE536" i="2"/>
  <c r="BE550" i="2"/>
  <c r="BE565" i="2"/>
  <c r="BE634" i="2"/>
  <c r="BE648" i="2"/>
  <c r="BE657" i="2"/>
  <c r="BE679" i="2"/>
  <c r="BE847" i="2"/>
  <c r="BE887" i="2"/>
  <c r="BE897" i="2"/>
  <c r="BE949" i="2"/>
  <c r="BE993" i="2"/>
  <c r="BE995" i="2"/>
  <c r="BE1034" i="2"/>
  <c r="BE1203" i="2"/>
  <c r="BE1238" i="2"/>
  <c r="BE1250" i="2"/>
  <c r="BE1296" i="2"/>
  <c r="BE1656" i="2"/>
  <c r="BE1679" i="2"/>
  <c r="BE1744" i="2"/>
  <c r="BE1772" i="2"/>
  <c r="BE1788" i="2"/>
  <c r="BE1835" i="2"/>
  <c r="BE1899" i="2"/>
  <c r="BE1930" i="2"/>
  <c r="BE1938" i="2"/>
  <c r="BE2018" i="2"/>
  <c r="BE2114" i="2"/>
  <c r="BE2156" i="2"/>
  <c r="BE2183" i="2"/>
  <c r="BE2239" i="2"/>
  <c r="BE2262" i="2"/>
  <c r="BE2286" i="2"/>
  <c r="BE2296" i="2"/>
  <c r="BE4381" i="2"/>
  <c r="BE4393" i="2"/>
  <c r="BE4400" i="2"/>
  <c r="BE4430" i="2"/>
  <c r="BE4442" i="2"/>
  <c r="BE4472" i="2"/>
  <c r="BE4484" i="2"/>
  <c r="BE4526" i="2"/>
  <c r="BE4550" i="2"/>
  <c r="BE4614" i="2"/>
  <c r="BE4620" i="2"/>
  <c r="BE4633" i="2"/>
  <c r="BE4645" i="2"/>
  <c r="BE4657" i="2"/>
  <c r="BE4687" i="2"/>
  <c r="BE4699" i="2"/>
  <c r="BE4717" i="2"/>
  <c r="BE4778" i="2"/>
  <c r="BE4796" i="2"/>
  <c r="BE4801" i="2"/>
  <c r="BE4807" i="2"/>
  <c r="BE4840" i="2"/>
  <c r="BE4852" i="2"/>
  <c r="BE4857" i="2"/>
  <c r="BE4862" i="2"/>
  <c r="BE4872" i="2"/>
  <c r="BE4877" i="2"/>
  <c r="BE4906" i="2"/>
  <c r="BE4944" i="2"/>
  <c r="BE4969" i="2"/>
  <c r="BE5068" i="2"/>
  <c r="BE5074" i="2"/>
  <c r="BE5140" i="2"/>
  <c r="BE5158" i="2"/>
  <c r="BE5164" i="2"/>
  <c r="BE5176" i="2"/>
  <c r="BE5188" i="2"/>
  <c r="BE5225" i="2"/>
  <c r="BE5243" i="2"/>
  <c r="BE5267" i="2"/>
  <c r="BE5309" i="2"/>
  <c r="BE5340" i="2"/>
  <c r="BE5394" i="2"/>
  <c r="BE5427" i="2"/>
  <c r="BE5443" i="2"/>
  <c r="BE5472" i="2"/>
  <c r="BE5479" i="2"/>
  <c r="BE5487" i="2"/>
  <c r="BE5766" i="2"/>
  <c r="BE5844" i="2"/>
  <c r="BE5851" i="2"/>
  <c r="BE5856" i="2"/>
  <c r="BE5864" i="2"/>
  <c r="BE5866" i="2"/>
  <c r="BE5869" i="2"/>
  <c r="BE5882" i="2"/>
  <c r="BE5883" i="2"/>
  <c r="BE5893" i="2"/>
  <c r="BE5896" i="2"/>
  <c r="BE5898" i="2"/>
  <c r="BE6015" i="2"/>
  <c r="BE6017" i="2"/>
  <c r="BE6063" i="2"/>
  <c r="BE6095" i="2"/>
  <c r="BE6127" i="2"/>
  <c r="BE6159" i="2"/>
  <c r="BE6165" i="2"/>
  <c r="BE6236" i="2"/>
  <c r="BE6239" i="2"/>
  <c r="BE6249" i="2"/>
  <c r="BE6260" i="2"/>
  <c r="BE6283" i="2"/>
  <c r="BE6284" i="2"/>
  <c r="BE6285" i="2"/>
  <c r="BE6292" i="2"/>
  <c r="BE6294" i="2"/>
  <c r="BE6306" i="2"/>
  <c r="BE6308" i="2"/>
  <c r="BE6324" i="2"/>
  <c r="BE6326" i="2"/>
  <c r="BE6341" i="2"/>
  <c r="BE6343" i="2"/>
  <c r="BE6349" i="2"/>
  <c r="BE6370" i="2"/>
  <c r="BE6426" i="2"/>
  <c r="BE6436" i="2"/>
  <c r="BK4250" i="2"/>
  <c r="J4250" i="2" s="1"/>
  <c r="J122" i="2" s="1"/>
  <c r="F94" i="3"/>
  <c r="J118" i="3"/>
  <c r="BE135" i="3"/>
  <c r="BE138" i="3"/>
  <c r="BE149" i="3"/>
  <c r="BE155" i="3"/>
  <c r="BE158" i="3"/>
  <c r="BE176" i="3"/>
  <c r="BE191" i="3"/>
  <c r="BE196" i="3"/>
  <c r="J123" i="4"/>
  <c r="BE145" i="4"/>
  <c r="BE160" i="4"/>
  <c r="BE163" i="4"/>
  <c r="BE166" i="4"/>
  <c r="BE169" i="4"/>
  <c r="BE178" i="4"/>
  <c r="BE181" i="4"/>
  <c r="BE189" i="4"/>
  <c r="BE202" i="4"/>
  <c r="BE217" i="4"/>
  <c r="BE226" i="4"/>
  <c r="BE235" i="4"/>
  <c r="BE241" i="4"/>
  <c r="BE244" i="4"/>
  <c r="BE250" i="4"/>
  <c r="BE262" i="4"/>
  <c r="BE293" i="4"/>
  <c r="BE314" i="4"/>
  <c r="BE329" i="4"/>
  <c r="BE347" i="4"/>
  <c r="BE378" i="4"/>
  <c r="BE387" i="4"/>
  <c r="BE390" i="4"/>
  <c r="BE411" i="4"/>
  <c r="BE417" i="4"/>
  <c r="BE432" i="4"/>
  <c r="BE441" i="4"/>
  <c r="BE448" i="4"/>
  <c r="BE461" i="4"/>
  <c r="BE254" i="5"/>
  <c r="BE258" i="5"/>
  <c r="BE296" i="5"/>
  <c r="BE343" i="5"/>
  <c r="BE346" i="5"/>
  <c r="BE351" i="5"/>
  <c r="BE352" i="5"/>
  <c r="BE354" i="5"/>
  <c r="BE356" i="5"/>
  <c r="BE388" i="5"/>
  <c r="BE414" i="5"/>
  <c r="BE446" i="5"/>
  <c r="BE459" i="5"/>
  <c r="BE473" i="5"/>
  <c r="BE482" i="5"/>
  <c r="BE486" i="5"/>
  <c r="BE498" i="5"/>
  <c r="BE502" i="5"/>
  <c r="BE517" i="5"/>
  <c r="BE530" i="5"/>
  <c r="BE575" i="5"/>
  <c r="BE586" i="5"/>
  <c r="BE616" i="5"/>
  <c r="BE656" i="5"/>
  <c r="BE729" i="5"/>
  <c r="BE737" i="5"/>
  <c r="BE789" i="5"/>
  <c r="BE794" i="5"/>
  <c r="BE804" i="5"/>
  <c r="BE809" i="5"/>
  <c r="BE813" i="5"/>
  <c r="BE832" i="5"/>
  <c r="BE844" i="5"/>
  <c r="BE848" i="5"/>
  <c r="BE856" i="5"/>
  <c r="BE901" i="5"/>
  <c r="BE902" i="5"/>
  <c r="BE965" i="5"/>
  <c r="BE970" i="5"/>
  <c r="BE984" i="5"/>
  <c r="BE989" i="5"/>
  <c r="BE1012" i="5"/>
  <c r="BE1017" i="5"/>
  <c r="BE1027" i="5"/>
  <c r="BE1031" i="5"/>
  <c r="BE1035" i="5"/>
  <c r="BE1039" i="5"/>
  <c r="BE1054" i="5"/>
  <c r="BE1062" i="5"/>
  <c r="BE1074" i="5"/>
  <c r="BE1079" i="5"/>
  <c r="BE1090" i="5"/>
  <c r="BE1102" i="5"/>
  <c r="BE1145" i="5"/>
  <c r="BE1150" i="5"/>
  <c r="BE1174" i="5"/>
  <c r="BE1198" i="5"/>
  <c r="BE1202" i="5"/>
  <c r="BE1214" i="5"/>
  <c r="BE1224" i="5"/>
  <c r="BE1226" i="5"/>
  <c r="BE1227" i="5"/>
  <c r="BE1229" i="5"/>
  <c r="BE1259" i="5"/>
  <c r="BE1264" i="5"/>
  <c r="BE1278" i="5"/>
  <c r="BE1285" i="5"/>
  <c r="BE1288" i="5"/>
  <c r="BE1312" i="5"/>
  <c r="BE1327" i="5"/>
  <c r="BE1342" i="5"/>
  <c r="BE1365" i="5"/>
  <c r="BE1378" i="5"/>
  <c r="BE1382" i="5"/>
  <c r="BE1390" i="5"/>
  <c r="BE1402" i="5"/>
  <c r="BE1425" i="5"/>
  <c r="BE1426" i="5"/>
  <c r="BE1429" i="5"/>
  <c r="BE1430" i="5"/>
  <c r="BE1431" i="5"/>
  <c r="BE1434" i="5"/>
  <c r="BE1440" i="5"/>
  <c r="BE1479" i="5"/>
  <c r="BE1480" i="5"/>
  <c r="BE1496" i="5"/>
  <c r="BE1500" i="5"/>
  <c r="BE1508" i="5"/>
  <c r="BE1516" i="5"/>
  <c r="BE1536" i="5"/>
  <c r="BE1544" i="5"/>
  <c r="BE1557" i="5"/>
  <c r="BE1613" i="5"/>
  <c r="BE1618" i="5"/>
  <c r="BE1620" i="5"/>
  <c r="BE1623" i="5"/>
  <c r="BE1635" i="5"/>
  <c r="E85" i="6"/>
  <c r="J91" i="6"/>
  <c r="BE135" i="6"/>
  <c r="BE145" i="6"/>
  <c r="BE150" i="6"/>
  <c r="BE158" i="6"/>
  <c r="BE164" i="6"/>
  <c r="BE165" i="6"/>
  <c r="BE168" i="6"/>
  <c r="BE170" i="6"/>
  <c r="BE173" i="6"/>
  <c r="BE192" i="6"/>
  <c r="BE213" i="6"/>
  <c r="BE224" i="6"/>
  <c r="BE226" i="6"/>
  <c r="BE227" i="6"/>
  <c r="BE228" i="6"/>
  <c r="BE235" i="6"/>
  <c r="BE241" i="6"/>
  <c r="BE244" i="6"/>
  <c r="BE272" i="6"/>
  <c r="BE278" i="6"/>
  <c r="BE281" i="6"/>
  <c r="BE289" i="6"/>
  <c r="BE298" i="6"/>
  <c r="BE300" i="6"/>
  <c r="BE303" i="6"/>
  <c r="BE306" i="6"/>
  <c r="BE313" i="6"/>
  <c r="BE315" i="6"/>
  <c r="BE318" i="6"/>
  <c r="BE320" i="6"/>
  <c r="BE324" i="6"/>
  <c r="BE325" i="6"/>
  <c r="BE326" i="6"/>
  <c r="F124" i="7"/>
  <c r="BE140" i="7"/>
  <c r="BE156" i="7"/>
  <c r="BE168" i="7"/>
  <c r="BE173" i="7"/>
  <c r="BE182" i="7"/>
  <c r="BE191" i="7"/>
  <c r="BE200" i="7"/>
  <c r="BE204" i="7"/>
  <c r="BE206" i="7"/>
  <c r="BE211" i="7"/>
  <c r="BE214" i="7"/>
  <c r="BE220" i="7"/>
  <c r="BE222" i="7"/>
  <c r="BE228" i="7"/>
  <c r="BE272" i="7"/>
  <c r="BE275" i="7"/>
  <c r="BE281" i="7"/>
  <c r="BE283" i="7"/>
  <c r="BE289" i="7"/>
  <c r="BE294" i="7"/>
  <c r="BE296" i="7"/>
  <c r="BE298" i="7"/>
  <c r="BE304" i="7"/>
  <c r="BE306" i="7"/>
  <c r="BE310" i="7"/>
  <c r="BE314" i="7"/>
  <c r="BE316" i="7"/>
  <c r="BE326" i="7"/>
  <c r="BE329" i="7"/>
  <c r="BE335" i="7"/>
  <c r="BE337" i="7"/>
  <c r="BE343" i="7"/>
  <c r="BE345" i="7"/>
  <c r="BE349" i="7"/>
  <c r="BE353" i="7"/>
  <c r="BE361" i="7"/>
  <c r="BE373" i="7"/>
  <c r="BE375" i="7"/>
  <c r="BE379" i="7"/>
  <c r="BE383" i="7"/>
  <c r="BE385" i="7"/>
  <c r="BE387" i="7"/>
  <c r="BE391" i="7"/>
  <c r="BE393" i="7"/>
  <c r="BE399" i="7"/>
  <c r="BE412" i="7"/>
  <c r="BE416" i="7"/>
  <c r="J137" i="8"/>
  <c r="F140" i="8"/>
  <c r="BE146" i="8"/>
  <c r="BE160" i="8"/>
  <c r="BE161" i="8"/>
  <c r="BE165" i="8"/>
  <c r="BE168" i="8"/>
  <c r="BE179" i="8"/>
  <c r="BE181" i="8"/>
  <c r="BE186" i="8"/>
  <c r="BE189" i="8"/>
  <c r="BE191" i="8"/>
  <c r="BE195" i="8"/>
  <c r="BE197" i="8"/>
  <c r="BE198" i="8"/>
  <c r="BE210" i="8"/>
  <c r="BE212" i="8"/>
  <c r="BE221" i="8"/>
  <c r="BE234" i="8"/>
  <c r="BE242" i="8"/>
  <c r="BE249" i="8"/>
  <c r="BE250" i="8"/>
  <c r="BE261" i="8"/>
  <c r="BE265" i="8"/>
  <c r="BE276" i="8"/>
  <c r="BE282" i="8"/>
  <c r="BE285" i="8"/>
  <c r="BE286" i="8"/>
  <c r="BE301" i="8"/>
  <c r="BE309" i="8"/>
  <c r="BE317" i="8"/>
  <c r="BE331" i="8"/>
  <c r="BE356" i="8"/>
  <c r="BE357" i="8"/>
  <c r="BE372" i="8"/>
  <c r="BE378" i="8"/>
  <c r="BE380" i="8"/>
  <c r="BE390" i="8"/>
  <c r="BE395" i="8"/>
  <c r="BE396" i="8"/>
  <c r="BE398" i="8"/>
  <c r="BE399" i="8"/>
  <c r="BE406" i="8"/>
  <c r="BE409" i="8"/>
  <c r="BE425" i="8"/>
  <c r="BE426" i="8"/>
  <c r="BE429" i="8"/>
  <c r="BE436" i="8"/>
  <c r="BE440" i="8"/>
  <c r="BE449" i="8"/>
  <c r="BE466" i="8"/>
  <c r="BE472" i="8"/>
  <c r="BE476" i="8"/>
  <c r="BE496" i="8"/>
  <c r="BE498" i="8"/>
  <c r="BE501" i="8"/>
  <c r="BE509" i="8"/>
  <c r="BE525" i="8"/>
  <c r="BE530" i="8"/>
  <c r="BE531" i="8"/>
  <c r="BE534" i="8"/>
  <c r="BE536" i="8"/>
  <c r="BE537" i="8"/>
  <c r="BE545" i="8"/>
  <c r="BE552" i="8"/>
  <c r="BE555" i="8"/>
  <c r="BE566" i="8"/>
  <c r="BE578" i="8"/>
  <c r="BE580" i="8"/>
  <c r="BE584" i="8"/>
  <c r="BE605" i="8"/>
  <c r="BE608" i="8"/>
  <c r="BE615" i="8"/>
  <c r="BE624" i="8"/>
  <c r="BE631" i="8"/>
  <c r="BE645" i="8"/>
  <c r="BE646" i="8"/>
  <c r="BE665" i="8"/>
  <c r="BE673" i="8"/>
  <c r="BE846" i="8"/>
  <c r="BE855" i="8"/>
  <c r="BE860" i="8"/>
  <c r="BE862" i="8"/>
  <c r="BE872" i="8"/>
  <c r="BE878" i="8"/>
  <c r="BE885" i="8"/>
  <c r="BE887" i="8"/>
  <c r="BE893" i="8"/>
  <c r="BE910" i="8"/>
  <c r="BE911" i="8"/>
  <c r="BE915" i="8"/>
  <c r="BE924" i="8"/>
  <c r="BE941" i="8"/>
  <c r="BE970" i="8"/>
  <c r="BE973" i="8"/>
  <c r="BE979" i="8"/>
  <c r="BE996" i="8"/>
  <c r="BE1000" i="8"/>
  <c r="BE1003" i="8"/>
  <c r="BE1004" i="8"/>
  <c r="BE1006" i="8"/>
  <c r="BE1012" i="8"/>
  <c r="BE1184" i="8"/>
  <c r="BE1192" i="8"/>
  <c r="BE1193" i="8"/>
  <c r="BE178" i="2"/>
  <c r="BE193" i="2"/>
  <c r="BE275" i="2"/>
  <c r="BE301" i="2"/>
  <c r="BE309" i="2"/>
  <c r="BE410" i="2"/>
  <c r="BE449" i="2"/>
  <c r="BE486" i="2"/>
  <c r="BE491" i="2"/>
  <c r="BE508" i="2"/>
  <c r="BE517" i="2"/>
  <c r="BE522" i="2"/>
  <c r="BE525" i="2"/>
  <c r="BE541" i="2"/>
  <c r="BE558" i="2"/>
  <c r="BE585" i="2"/>
  <c r="BE599" i="2"/>
  <c r="BE797" i="2"/>
  <c r="BE853" i="2"/>
  <c r="BE875" i="2"/>
  <c r="BE918" i="2"/>
  <c r="BE935" i="2"/>
  <c r="BE963" i="2"/>
  <c r="BE979" i="2"/>
  <c r="BE1020" i="2"/>
  <c r="BE1065" i="2"/>
  <c r="BE1081" i="2"/>
  <c r="BE1118" i="2"/>
  <c r="BE1129" i="2"/>
  <c r="BE1143" i="2"/>
  <c r="BE1155" i="2"/>
  <c r="BE1171" i="2"/>
  <c r="BE1193" i="2"/>
  <c r="BE1239" i="2"/>
  <c r="BE1456" i="2"/>
  <c r="BE1486" i="2"/>
  <c r="BE1507" i="2"/>
  <c r="BE1509" i="2"/>
  <c r="BE1518" i="2"/>
  <c r="BE1519" i="2"/>
  <c r="BE1529" i="2"/>
  <c r="BE1531" i="2"/>
  <c r="BE1552" i="2"/>
  <c r="BE1562" i="2"/>
  <c r="BE1597" i="2"/>
  <c r="BE1624" i="2"/>
  <c r="BE1673" i="2"/>
  <c r="BE1706" i="2"/>
  <c r="BE1721" i="2"/>
  <c r="BE1732" i="2"/>
  <c r="BE1857" i="2"/>
  <c r="BE1883" i="2"/>
  <c r="BE2007" i="2"/>
  <c r="BE2080" i="2"/>
  <c r="BE2096" i="2"/>
  <c r="BE2125" i="2"/>
  <c r="BE2189" i="2"/>
  <c r="BE2215" i="2"/>
  <c r="BE2254" i="2"/>
  <c r="BE2278" i="2"/>
  <c r="BE2311" i="2"/>
  <c r="BE2325" i="2"/>
  <c r="BE2369" i="2"/>
  <c r="BE2384" i="2"/>
  <c r="BE2400" i="2"/>
  <c r="BE2415" i="2"/>
  <c r="BE2459" i="2"/>
  <c r="BE2477" i="2"/>
  <c r="BE2544" i="2"/>
  <c r="BE2577" i="2"/>
  <c r="BE2584" i="2"/>
  <c r="BE2751" i="2"/>
  <c r="BE2803" i="2"/>
  <c r="BE2834" i="2"/>
  <c r="BE2851" i="2"/>
  <c r="BE2880" i="2"/>
  <c r="BE2948" i="2"/>
  <c r="BE2984" i="2"/>
  <c r="BE3058" i="2"/>
  <c r="BE3094" i="2"/>
  <c r="BE3109" i="2"/>
  <c r="BE3125" i="2"/>
  <c r="BE3329" i="2"/>
  <c r="BE3352" i="2"/>
  <c r="BE3354" i="2"/>
  <c r="BE3366" i="2"/>
  <c r="BE3378" i="2"/>
  <c r="BE3388" i="2"/>
  <c r="BE3425" i="2"/>
  <c r="BE3453" i="2"/>
  <c r="BE3497" i="2"/>
  <c r="BE3525" i="2"/>
  <c r="BE3609" i="2"/>
  <c r="BE3622" i="2"/>
  <c r="BE3668" i="2"/>
  <c r="BE3680" i="2"/>
  <c r="BE3809" i="2"/>
  <c r="BE3851" i="2"/>
  <c r="BE3861" i="2"/>
  <c r="BE4022" i="2"/>
  <c r="BE4053" i="2"/>
  <c r="BE4056" i="2"/>
  <c r="BE4102" i="2"/>
  <c r="BE4117" i="2"/>
  <c r="BE4177" i="2"/>
  <c r="BE4183" i="2"/>
  <c r="BE4195" i="2"/>
  <c r="BE4221" i="2"/>
  <c r="BE4242" i="2"/>
  <c r="BE4278" i="2"/>
  <c r="BE4284" i="2"/>
  <c r="BE4296" i="2"/>
  <c r="BE4326" i="2"/>
  <c r="BE4344" i="2"/>
  <c r="BE4375" i="2"/>
  <c r="BE4387" i="2"/>
  <c r="BE4412" i="2"/>
  <c r="BE4436" i="2"/>
  <c r="BE4460" i="2"/>
  <c r="BE4478" i="2"/>
  <c r="BE4496" i="2"/>
  <c r="BE4538" i="2"/>
  <c r="BE4544" i="2"/>
  <c r="BE4556" i="2"/>
  <c r="BE4568" i="2"/>
  <c r="BE4580" i="2"/>
  <c r="BE4587" i="2"/>
  <c r="BE4639" i="2"/>
  <c r="BE4675" i="2"/>
  <c r="BE4693" i="2"/>
  <c r="BE4731" i="2"/>
  <c r="BE4744" i="2"/>
  <c r="BE4749" i="2"/>
  <c r="BE4760" i="2"/>
  <c r="BE4772" i="2"/>
  <c r="BE4812" i="2"/>
  <c r="BE4888" i="2"/>
  <c r="BE4938" i="2"/>
  <c r="BE4975" i="2"/>
  <c r="BE4987" i="2"/>
  <c r="BE5008" i="2"/>
  <c r="BE5026" i="2"/>
  <c r="BE5050" i="2"/>
  <c r="BE5062" i="2"/>
  <c r="BE5080" i="2"/>
  <c r="BE5092" i="2"/>
  <c r="BE5104" i="2"/>
  <c r="BE5146" i="2"/>
  <c r="BE5152" i="2"/>
  <c r="BE5194" i="2"/>
  <c r="BE5200" i="2"/>
  <c r="BE5206" i="2"/>
  <c r="BE5219" i="2"/>
  <c r="BE5231" i="2"/>
  <c r="BE5237" i="2"/>
  <c r="BE5255" i="2"/>
  <c r="BE5291" i="2"/>
  <c r="BE5322" i="2"/>
  <c r="BE5334" i="2"/>
  <c r="BE5346" i="2"/>
  <c r="BE5364" i="2"/>
  <c r="BE5382" i="2"/>
  <c r="BE5388" i="2"/>
  <c r="BE5401" i="2"/>
  <c r="BE5407" i="2"/>
  <c r="BE5414" i="2"/>
  <c r="BE5425" i="2"/>
  <c r="BE5436" i="2"/>
  <c r="BE5439" i="2"/>
  <c r="BE5466" i="2"/>
  <c r="BE5494" i="2"/>
  <c r="BE5696" i="2"/>
  <c r="BE5736" i="2"/>
  <c r="BE5773" i="2"/>
  <c r="E85" i="3"/>
  <c r="BE130" i="3"/>
  <c r="BE146" i="3"/>
  <c r="BE152" i="3"/>
  <c r="BE161" i="3"/>
  <c r="BE164" i="3"/>
  <c r="BE170" i="3"/>
  <c r="BE185" i="3"/>
  <c r="E85" i="4"/>
  <c r="F94" i="4"/>
  <c r="BE135" i="4"/>
  <c r="BE141" i="4"/>
  <c r="BE154" i="4"/>
  <c r="BE157" i="4"/>
  <c r="BE172" i="4"/>
  <c r="BE185" i="4"/>
  <c r="BE196" i="4"/>
  <c r="BE220" i="4"/>
  <c r="BE223" i="4"/>
  <c r="BE232" i="4"/>
  <c r="BE265" i="4"/>
  <c r="BE284" i="4"/>
  <c r="BE287" i="4"/>
  <c r="BE290" i="4"/>
  <c r="BE305" i="4"/>
  <c r="BE308" i="4"/>
  <c r="BE317" i="4"/>
  <c r="BE326" i="4"/>
  <c r="BE335" i="4"/>
  <c r="BE338" i="4"/>
  <c r="BE350" i="4"/>
  <c r="BE359" i="4"/>
  <c r="BE368" i="4"/>
  <c r="BE372" i="4"/>
  <c r="BE375" i="4"/>
  <c r="BE384" i="4"/>
  <c r="BE393" i="4"/>
  <c r="BE396" i="4"/>
  <c r="BE399" i="4"/>
  <c r="BE402" i="4"/>
  <c r="BE423" i="4"/>
  <c r="BE426" i="4"/>
  <c r="BE435" i="4"/>
  <c r="BE444" i="4"/>
  <c r="BE451" i="4"/>
  <c r="E85" i="5"/>
  <c r="F94" i="5"/>
  <c r="BE134" i="5"/>
  <c r="BE154" i="5"/>
  <c r="BE177" i="5"/>
  <c r="BE220" i="5"/>
  <c r="BE232" i="5"/>
  <c r="BE237" i="5"/>
  <c r="BE242" i="5"/>
  <c r="BE246" i="5"/>
  <c r="BE263" i="5"/>
  <c r="BE273" i="5"/>
  <c r="BE285" i="5"/>
  <c r="BE289" i="5"/>
  <c r="BE308" i="5"/>
  <c r="BE326" i="5"/>
  <c r="BE331" i="5"/>
  <c r="BE345" i="5"/>
  <c r="BE347" i="5"/>
  <c r="BE349" i="5"/>
  <c r="BE353" i="5"/>
  <c r="BE358" i="5"/>
  <c r="BE396" i="5"/>
  <c r="BE422" i="5"/>
  <c r="BE455" i="5"/>
  <c r="BE468" i="5"/>
  <c r="BE494" i="5"/>
  <c r="BE507" i="5"/>
  <c r="BE538" i="5"/>
  <c r="BE553" i="5"/>
  <c r="BE561" i="5"/>
  <c r="BE565" i="5"/>
  <c r="BE592" i="5"/>
  <c r="BE628" i="5"/>
  <c r="BE646" i="5"/>
  <c r="BE649" i="5"/>
  <c r="BE652" i="5"/>
  <c r="BE657" i="5"/>
  <c r="BE699" i="5"/>
  <c r="BE717" i="5"/>
  <c r="BE733" i="5"/>
  <c r="BE892" i="8"/>
  <c r="BE901" i="8"/>
  <c r="BE905" i="8"/>
  <c r="BE920" i="8"/>
  <c r="BE953" i="8"/>
  <c r="BE958" i="8"/>
  <c r="BE963" i="8"/>
  <c r="BE964" i="8"/>
  <c r="BE966" i="8"/>
  <c r="BE988" i="8"/>
  <c r="BE1013" i="8"/>
  <c r="BE1018" i="8"/>
  <c r="BE1021" i="8"/>
  <c r="BE1027" i="8"/>
  <c r="BE1030" i="8"/>
  <c r="BE1059" i="8"/>
  <c r="BE1063" i="8"/>
  <c r="BE1180" i="8"/>
  <c r="BE1185" i="8"/>
  <c r="BE1186" i="8"/>
  <c r="BE1188" i="8"/>
  <c r="BE1195" i="8"/>
  <c r="BE166" i="2"/>
  <c r="BE174" i="2"/>
  <c r="BE244" i="2"/>
  <c r="BE303" i="2"/>
  <c r="BE442" i="2"/>
  <c r="BE454" i="2"/>
  <c r="BE484" i="2"/>
  <c r="BE495" i="2"/>
  <c r="BE548" i="2"/>
  <c r="BE556" i="2"/>
  <c r="BE609" i="2"/>
  <c r="BE726" i="2"/>
  <c r="BE791" i="2"/>
  <c r="BE838" i="2"/>
  <c r="BE843" i="2"/>
  <c r="BE882" i="2"/>
  <c r="BE932" i="2"/>
  <c r="BE982" i="2"/>
  <c r="BE1067" i="2"/>
  <c r="BE1104" i="2"/>
  <c r="BE1111" i="2"/>
  <c r="BE1190" i="2"/>
  <c r="BE1222" i="2"/>
  <c r="BE1257" i="2"/>
  <c r="BE1300" i="2"/>
  <c r="BE1331" i="2"/>
  <c r="BE1511" i="2"/>
  <c r="BE1555" i="2"/>
  <c r="BE1560" i="2"/>
  <c r="BE1563" i="2"/>
  <c r="BE1584" i="2"/>
  <c r="BE1591" i="2"/>
  <c r="BE1610" i="2"/>
  <c r="BE1630" i="2"/>
  <c r="BE1727" i="2"/>
  <c r="BE1753" i="2"/>
  <c r="BE1757" i="2"/>
  <c r="BE1781" i="2"/>
  <c r="BE1782" i="2"/>
  <c r="BE1819" i="2"/>
  <c r="BE1839" i="2"/>
  <c r="BE1853" i="2"/>
  <c r="BE1870" i="2"/>
  <c r="BE1934" i="2"/>
  <c r="BE1961" i="2"/>
  <c r="BE2062" i="2"/>
  <c r="BE2090" i="2"/>
  <c r="BE2102" i="2"/>
  <c r="BE2142" i="2"/>
  <c r="BE2171" i="2"/>
  <c r="BE2195" i="2"/>
  <c r="BE2202" i="2"/>
  <c r="BE2291" i="2"/>
  <c r="BE2301" i="2"/>
  <c r="BE2339" i="2"/>
  <c r="BE2344" i="2"/>
  <c r="BE2349" i="2"/>
  <c r="BE2359" i="2"/>
  <c r="BE2422" i="2"/>
  <c r="BE2471" i="2"/>
  <c r="BE2495" i="2"/>
  <c r="BE2501" i="2"/>
  <c r="BE2538" i="2"/>
  <c r="BE2563" i="2"/>
  <c r="BE2755" i="2"/>
  <c r="BE2758" i="2"/>
  <c r="BE2765" i="2"/>
  <c r="BE2767" i="2"/>
  <c r="BE2843" i="2"/>
  <c r="BE2855" i="2"/>
  <c r="BE2858" i="2"/>
  <c r="BE2883" i="2"/>
  <c r="BE2910" i="2"/>
  <c r="BE2935" i="2"/>
  <c r="BE3028" i="2"/>
  <c r="BE3055" i="2"/>
  <c r="BE3066" i="2"/>
  <c r="BE3072" i="2"/>
  <c r="BE3108" i="2"/>
  <c r="BE3123" i="2"/>
  <c r="BE3217" i="2"/>
  <c r="BE3253" i="2"/>
  <c r="BE3356" i="2"/>
  <c r="BE3397" i="2"/>
  <c r="BE3428" i="2"/>
  <c r="BE3465" i="2"/>
  <c r="BE3467" i="2"/>
  <c r="BE3475" i="2"/>
  <c r="BE3483" i="2"/>
  <c r="BE3510" i="2"/>
  <c r="BE3541" i="2"/>
  <c r="BE3553" i="2"/>
  <c r="BE3578" i="2"/>
  <c r="BE3605" i="2"/>
  <c r="BE3619" i="2"/>
  <c r="BE3657" i="2"/>
  <c r="BE3808" i="2"/>
  <c r="BE3837" i="2"/>
  <c r="BE3849" i="2"/>
  <c r="BE3852" i="2"/>
  <c r="BE3867" i="2"/>
  <c r="BE3879" i="2"/>
  <c r="BE3885" i="2"/>
  <c r="BE3886" i="2"/>
  <c r="BE3921" i="2"/>
  <c r="BE3961" i="2"/>
  <c r="BE3983" i="2"/>
  <c r="BE4020" i="2"/>
  <c r="BE4034" i="2"/>
  <c r="BE4079" i="2"/>
  <c r="BE4083" i="2"/>
  <c r="BE4097" i="2"/>
  <c r="BE4107" i="2"/>
  <c r="BE4111" i="2"/>
  <c r="BE4123" i="2"/>
  <c r="BE4135" i="2"/>
  <c r="BE4141" i="2"/>
  <c r="BE4153" i="2"/>
  <c r="BE4165" i="2"/>
  <c r="BE4189" i="2"/>
  <c r="BE4233" i="2"/>
  <c r="BE4249" i="2"/>
  <c r="BE4254" i="2"/>
  <c r="BE4266" i="2"/>
  <c r="BE4363" i="2"/>
  <c r="BE4406" i="2"/>
  <c r="BE4424" i="2"/>
  <c r="BE4454" i="2"/>
  <c r="BE4508" i="2"/>
  <c r="BE4520" i="2"/>
  <c r="BE4574" i="2"/>
  <c r="BE4596" i="2"/>
  <c r="BE4602" i="2"/>
  <c r="BE4608" i="2"/>
  <c r="BE4663" i="2"/>
  <c r="BE4724" i="2"/>
  <c r="BE4784" i="2"/>
  <c r="BE4823" i="2"/>
  <c r="BE4882" i="2"/>
  <c r="BE4894" i="2"/>
  <c r="BE4920" i="2"/>
  <c r="BE4932" i="2"/>
  <c r="BE4956" i="2"/>
  <c r="BE4981" i="2"/>
  <c r="BE4998" i="2"/>
  <c r="BE5016" i="2"/>
  <c r="BE5038" i="2"/>
  <c r="BE5044" i="2"/>
  <c r="BE5134" i="2"/>
  <c r="BE5182" i="2"/>
  <c r="BE5212" i="2"/>
  <c r="BE5249" i="2"/>
  <c r="BE5328" i="2"/>
  <c r="BE5454" i="2"/>
  <c r="BE5464" i="2"/>
  <c r="BE5469" i="2"/>
  <c r="BE5584" i="2"/>
  <c r="BE5669" i="2"/>
  <c r="BE5687" i="2"/>
  <c r="BE5705" i="2"/>
  <c r="BE5781" i="2"/>
  <c r="BE133" i="3"/>
  <c r="BE144" i="3"/>
  <c r="BE167" i="3"/>
  <c r="BE174" i="3"/>
  <c r="BE179" i="3"/>
  <c r="BE188" i="3"/>
  <c r="BE132" i="4"/>
  <c r="BE138" i="4"/>
  <c r="BE175" i="4"/>
  <c r="BE205" i="4"/>
  <c r="BE211" i="4"/>
  <c r="BE259" i="4"/>
  <c r="BE275" i="4"/>
  <c r="BE299" i="4"/>
  <c r="BE302" i="4"/>
  <c r="BE320" i="4"/>
  <c r="BE344" i="4"/>
  <c r="BE353" i="4"/>
  <c r="BE369" i="4"/>
  <c r="BE405" i="4"/>
  <c r="BE429" i="4"/>
  <c r="BE438" i="4"/>
  <c r="BE455" i="4"/>
  <c r="J91" i="5"/>
  <c r="BE164" i="5"/>
  <c r="BE194" i="5"/>
  <c r="BE206" i="5"/>
  <c r="BE227" i="5"/>
  <c r="BE250" i="5"/>
  <c r="BE268" i="5"/>
  <c r="BE277" i="5"/>
  <c r="BE300" i="5"/>
  <c r="BE316" i="5"/>
  <c r="BE337" i="5"/>
  <c r="BE350" i="5"/>
  <c r="BE409" i="5"/>
  <c r="BE436" i="5"/>
  <c r="BE451" i="5"/>
  <c r="BE463" i="5"/>
  <c r="BE522" i="5"/>
  <c r="BE549" i="5"/>
  <c r="BE570" i="5"/>
  <c r="BE580" i="5"/>
  <c r="BE604" i="5"/>
  <c r="BE610" i="5"/>
  <c r="BE640" i="5"/>
  <c r="BE650" i="5"/>
  <c r="BE651" i="5"/>
  <c r="BE654" i="5"/>
  <c r="BE658" i="5"/>
  <c r="BE660" i="5"/>
  <c r="BE681" i="5"/>
  <c r="BE725" i="5"/>
  <c r="BE752" i="5"/>
  <c r="BE766" i="5"/>
  <c r="BE785" i="5"/>
  <c r="BE840" i="5"/>
  <c r="BE878" i="5"/>
  <c r="BE884" i="5"/>
  <c r="BE892" i="5"/>
  <c r="BE893" i="5"/>
  <c r="BE896" i="5"/>
  <c r="BE905" i="5"/>
  <c r="BE935" i="5"/>
  <c r="BE943" i="5"/>
  <c r="BE948" i="5"/>
  <c r="BE999" i="5"/>
  <c r="BE1058" i="5"/>
  <c r="BE1096" i="5"/>
  <c r="BE1108" i="5"/>
  <c r="BE1126" i="5"/>
  <c r="BE1132" i="5"/>
  <c r="BE1144" i="5"/>
  <c r="BE1148" i="5"/>
  <c r="BE1152" i="5"/>
  <c r="BE1154" i="5"/>
  <c r="BE1166" i="5"/>
  <c r="BE1210" i="5"/>
  <c r="BE1223" i="5"/>
  <c r="BE1225" i="5"/>
  <c r="BE1242" i="5"/>
  <c r="BE1251" i="5"/>
  <c r="BE1283" i="5"/>
  <c r="BE1286" i="5"/>
  <c r="BE1289" i="5"/>
  <c r="BE1294" i="5"/>
  <c r="BE1307" i="5"/>
  <c r="BE1316" i="5"/>
  <c r="BE1332" i="5"/>
  <c r="BE1346" i="5"/>
  <c r="BE1366" i="5"/>
  <c r="BE1394" i="5"/>
  <c r="BE1421" i="5"/>
  <c r="BE1444" i="5"/>
  <c r="BE1466" i="5"/>
  <c r="BE1486" i="5"/>
  <c r="BE1512" i="5"/>
  <c r="BE1552" i="5"/>
  <c r="BE1558" i="5"/>
  <c r="BE1559" i="5"/>
  <c r="BE1560" i="5"/>
  <c r="BE1564" i="5"/>
  <c r="BE1592" i="5"/>
  <c r="BE1596" i="5"/>
  <c r="BE1600" i="5"/>
  <c r="BE1624" i="5"/>
  <c r="BE1625" i="5"/>
  <c r="BE1627" i="5"/>
  <c r="BE1631" i="5"/>
  <c r="BE1639" i="5"/>
  <c r="BE1643" i="5"/>
  <c r="BE1648" i="5"/>
  <c r="BE1653" i="5"/>
  <c r="BE1657" i="5"/>
  <c r="BE1661" i="5"/>
  <c r="BE1665" i="5"/>
  <c r="BE1670" i="5"/>
  <c r="BE1675" i="5"/>
  <c r="BE1676" i="5"/>
  <c r="BE1677" i="5"/>
  <c r="BE1678" i="5"/>
  <c r="BE1679" i="5"/>
  <c r="BE1680" i="5"/>
  <c r="BE1681" i="5"/>
  <c r="BE1682" i="5"/>
  <c r="BE137" i="6"/>
  <c r="BE140" i="6"/>
  <c r="BE152" i="6"/>
  <c r="BE153" i="6"/>
  <c r="BE160" i="6"/>
  <c r="BE162" i="6"/>
  <c r="BE163" i="6"/>
  <c r="BE245" i="8"/>
  <c r="BE253" i="8"/>
  <c r="BE263" i="8"/>
  <c r="BE266" i="8"/>
  <c r="BE270" i="8"/>
  <c r="BE279" i="8"/>
  <c r="BE283" i="8"/>
  <c r="BE289" i="8"/>
  <c r="BE293" i="8"/>
  <c r="BE319" i="8"/>
  <c r="BE320" i="8"/>
  <c r="BE322" i="8"/>
  <c r="BE323" i="8"/>
  <c r="BE325" i="8"/>
  <c r="BE326" i="8"/>
  <c r="BE328" i="8"/>
  <c r="BE330" i="8"/>
  <c r="BE336" i="8"/>
  <c r="BE341" i="8"/>
  <c r="BE343" i="8"/>
  <c r="BE347" i="8"/>
  <c r="BE349" i="8"/>
  <c r="BE351" i="8"/>
  <c r="BE354" i="8"/>
  <c r="BE359" i="8"/>
  <c r="BE365" i="8"/>
  <c r="BE383" i="8"/>
  <c r="BE386" i="8"/>
  <c r="BE410" i="8"/>
  <c r="BE412" i="8"/>
  <c r="BE415" i="8"/>
  <c r="BE418" i="8"/>
  <c r="BE434" i="8"/>
  <c r="BE437" i="8"/>
  <c r="BE447" i="8"/>
  <c r="BE456" i="8"/>
  <c r="BE464" i="8"/>
  <c r="BE468" i="8"/>
  <c r="BE482" i="8"/>
  <c r="BE485" i="8"/>
  <c r="BE487" i="8"/>
  <c r="BE488" i="8"/>
  <c r="BE490" i="8"/>
  <c r="BE491" i="8"/>
  <c r="BE494" i="8"/>
  <c r="BE503" i="8"/>
  <c r="BE506" i="8"/>
  <c r="BE510" i="8"/>
  <c r="BE515" i="8"/>
  <c r="BE539" i="8"/>
  <c r="BE547" i="8"/>
  <c r="BE550" i="8"/>
  <c r="BE558" i="8"/>
  <c r="BE562" i="8"/>
  <c r="BE588" i="8"/>
  <c r="BE600" i="8"/>
  <c r="BE604" i="8"/>
  <c r="BE612" i="8"/>
  <c r="BE617" i="8"/>
  <c r="BE623" i="8"/>
  <c r="BE626" i="8"/>
  <c r="BE627" i="8"/>
  <c r="BE641" i="8"/>
  <c r="BE657" i="8"/>
  <c r="BE677" i="8"/>
  <c r="BE685" i="8"/>
  <c r="BE1246" i="8"/>
  <c r="BE1247" i="8"/>
  <c r="BE1268" i="8"/>
  <c r="BE1272" i="8"/>
  <c r="BE1274" i="8"/>
  <c r="BE1301" i="8"/>
  <c r="BE1304" i="8"/>
  <c r="BE1311" i="8"/>
  <c r="BE1317" i="8"/>
  <c r="BE1333" i="8"/>
  <c r="BE1337" i="8"/>
  <c r="BE1341" i="8"/>
  <c r="BE1343" i="8"/>
  <c r="BE1351" i="8"/>
  <c r="BE1365" i="8"/>
  <c r="BE1367" i="8"/>
  <c r="BE1377" i="8"/>
  <c r="BE1378" i="8"/>
  <c r="J91" i="9"/>
  <c r="F94" i="9"/>
  <c r="BE135" i="9"/>
  <c r="BE138" i="9"/>
  <c r="BE139" i="9"/>
  <c r="BE152" i="9"/>
  <c r="BE156" i="9"/>
  <c r="BE158" i="9"/>
  <c r="BE163" i="9"/>
  <c r="BE173" i="9"/>
  <c r="BE183" i="9"/>
  <c r="BE184" i="9"/>
  <c r="BE188" i="9"/>
  <c r="BE196" i="9"/>
  <c r="BE202" i="9"/>
  <c r="BE204" i="9"/>
  <c r="BE208" i="9"/>
  <c r="BE212" i="9"/>
  <c r="E85" i="10"/>
  <c r="BE135" i="10"/>
  <c r="BE137" i="10"/>
  <c r="BE141" i="10"/>
  <c r="BE143" i="10"/>
  <c r="BE147" i="10"/>
  <c r="BE167" i="10"/>
  <c r="BE169" i="10"/>
  <c r="BE177" i="10"/>
  <c r="BE194" i="10"/>
  <c r="BE202" i="10"/>
  <c r="BE210" i="10"/>
  <c r="BE222" i="10"/>
  <c r="BE236" i="10"/>
  <c r="BE243" i="10"/>
  <c r="BE247" i="10"/>
  <c r="BE255" i="10"/>
  <c r="BE264" i="10"/>
  <c r="BE268" i="10"/>
  <c r="BE294" i="10"/>
  <c r="BE298" i="10"/>
  <c r="BE300" i="10"/>
  <c r="BE302" i="10"/>
  <c r="BE306" i="10"/>
  <c r="BE327" i="10"/>
  <c r="BE329" i="10"/>
  <c r="BE356" i="10"/>
  <c r="BE358" i="10"/>
  <c r="BE360" i="10"/>
  <c r="BE369" i="10"/>
  <c r="BE377" i="10"/>
  <c r="BE379" i="10"/>
  <c r="BE397" i="10"/>
  <c r="BE401" i="10"/>
  <c r="BE408" i="10"/>
  <c r="BE425" i="10"/>
  <c r="BE433" i="10"/>
  <c r="E85" i="11"/>
  <c r="BE132" i="11"/>
  <c r="BE136" i="11"/>
  <c r="BE164" i="11"/>
  <c r="BE183" i="11"/>
  <c r="BE185" i="11"/>
  <c r="BE191" i="11"/>
  <c r="BE195" i="11"/>
  <c r="BE197" i="11"/>
  <c r="BE2374" i="2"/>
  <c r="BE2379" i="2"/>
  <c r="BE2428" i="2"/>
  <c r="BE2442" i="2"/>
  <c r="BE2465" i="2"/>
  <c r="BE2483" i="2"/>
  <c r="BE2489" i="2"/>
  <c r="BE2507" i="2"/>
  <c r="BE2519" i="2"/>
  <c r="BE2525" i="2"/>
  <c r="BE2760" i="2"/>
  <c r="BE2766" i="2"/>
  <c r="BE2770" i="2"/>
  <c r="BE2832" i="2"/>
  <c r="BE3006" i="2"/>
  <c r="BE3026" i="2"/>
  <c r="BE3041" i="2"/>
  <c r="BE3098" i="2"/>
  <c r="BE3116" i="2"/>
  <c r="BE3255" i="2"/>
  <c r="BE3344" i="2"/>
  <c r="BE3405" i="2"/>
  <c r="BE3480" i="2"/>
  <c r="BE3517" i="2"/>
  <c r="BE3532" i="2"/>
  <c r="BE3547" i="2"/>
  <c r="BE3560" i="2"/>
  <c r="BE3646" i="2"/>
  <c r="BE3694" i="2"/>
  <c r="BE3705" i="2"/>
  <c r="BE3811" i="2"/>
  <c r="BE3872" i="2"/>
  <c r="BE3878" i="2"/>
  <c r="BE3906" i="2"/>
  <c r="BE3923" i="2"/>
  <c r="BE3981" i="2"/>
  <c r="BE4046" i="2"/>
  <c r="BE4064" i="2"/>
  <c r="BE4087" i="2"/>
  <c r="BE4091" i="2"/>
  <c r="BE4094" i="2"/>
  <c r="BE4129" i="2"/>
  <c r="BE4201" i="2"/>
  <c r="BE4214" i="2"/>
  <c r="BE4235" i="2"/>
  <c r="BE4272" i="2"/>
  <c r="BE4308" i="2"/>
  <c r="BE176" i="6"/>
  <c r="BE186" i="6"/>
  <c r="BE190" i="6"/>
  <c r="BE191" i="6"/>
  <c r="BE200" i="6"/>
  <c r="BE206" i="6"/>
  <c r="BE209" i="6"/>
  <c r="BE212" i="6"/>
  <c r="BE214" i="6"/>
  <c r="BE221" i="6"/>
  <c r="BE248" i="6"/>
  <c r="BE251" i="6"/>
  <c r="BE252" i="6"/>
  <c r="BE259" i="6"/>
  <c r="BE260" i="6"/>
  <c r="BE262" i="6"/>
  <c r="BE285" i="6"/>
  <c r="BE286" i="6"/>
  <c r="BE292" i="6"/>
  <c r="BE295" i="6"/>
  <c r="BE302" i="6"/>
  <c r="BE308" i="6"/>
  <c r="BE310" i="6"/>
  <c r="BE312" i="6"/>
  <c r="BE316" i="6"/>
  <c r="BE317" i="6"/>
  <c r="BE321" i="6"/>
  <c r="J91" i="7"/>
  <c r="BE130" i="7"/>
  <c r="BE137" i="7"/>
  <c r="BE146" i="7"/>
  <c r="BE152" i="7"/>
  <c r="BE155" i="7"/>
  <c r="BE160" i="7"/>
  <c r="BE161" i="7"/>
  <c r="BE170" i="7"/>
  <c r="BE176" i="7"/>
  <c r="BE179" i="7"/>
  <c r="BE194" i="7"/>
  <c r="BE196" i="7"/>
  <c r="BE198" i="7"/>
  <c r="BE231" i="7"/>
  <c r="BE233" i="7"/>
  <c r="BE240" i="7"/>
  <c r="BE244" i="7"/>
  <c r="BE249" i="7"/>
  <c r="BE253" i="7"/>
  <c r="BE260" i="7"/>
  <c r="BE263" i="7"/>
  <c r="BE269" i="7"/>
  <c r="BE286" i="7"/>
  <c r="BE292" i="7"/>
  <c r="BE308" i="7"/>
  <c r="BE320" i="7"/>
  <c r="BE324" i="7"/>
  <c r="BE333" i="7"/>
  <c r="BE339" i="7"/>
  <c r="BE347" i="7"/>
  <c r="BE357" i="7"/>
  <c r="BE363" i="7"/>
  <c r="BE365" i="7"/>
  <c r="BE367" i="7"/>
  <c r="BE369" i="7"/>
  <c r="BE377" i="7"/>
  <c r="BE406" i="7"/>
  <c r="BE414" i="7"/>
  <c r="BE418" i="7"/>
  <c r="BE420" i="7"/>
  <c r="BE422" i="7"/>
  <c r="BE424" i="7"/>
  <c r="BE426" i="7"/>
  <c r="E85" i="8"/>
  <c r="BE152" i="8"/>
  <c r="BE155" i="8"/>
  <c r="BE157" i="8"/>
  <c r="BE170" i="8"/>
  <c r="BE171" i="8"/>
  <c r="BE176" i="8"/>
  <c r="BE200" i="8"/>
  <c r="BE206" i="8"/>
  <c r="BE207" i="8"/>
  <c r="BE213" i="8"/>
  <c r="BE216" i="8"/>
  <c r="BE223" i="8"/>
  <c r="BE228" i="8"/>
  <c r="BE233" i="8"/>
  <c r="BE237" i="8"/>
  <c r="BE240" i="8"/>
  <c r="BE252" i="8"/>
  <c r="BE257" i="8"/>
  <c r="BE258" i="8"/>
  <c r="BE268" i="8"/>
  <c r="BE273" i="8"/>
  <c r="BE274" i="8"/>
  <c r="BE277" i="8"/>
  <c r="BE297" i="8"/>
  <c r="BE303" i="8"/>
  <c r="BE313" i="8"/>
  <c r="BE333" i="8"/>
  <c r="BE335" i="8"/>
  <c r="BE344" i="8"/>
  <c r="BE362" i="8"/>
  <c r="BE366" i="8"/>
  <c r="BE368" i="8"/>
  <c r="BE371" i="8"/>
  <c r="BE374" i="8"/>
  <c r="BE375" i="8"/>
  <c r="BE377" i="8"/>
  <c r="BE385" i="8"/>
  <c r="BE401" i="8"/>
  <c r="BE404" i="8"/>
  <c r="BE420" i="8"/>
  <c r="BE423" i="8"/>
  <c r="BE428" i="8"/>
  <c r="BE450" i="8"/>
  <c r="BE453" i="8"/>
  <c r="BE458" i="8"/>
  <c r="BE460" i="8"/>
  <c r="BE461" i="8"/>
  <c r="BE463" i="8"/>
  <c r="BE471" i="8"/>
  <c r="BE479" i="8"/>
  <c r="BE480" i="8"/>
  <c r="BE1085" i="8"/>
  <c r="BE1090" i="8"/>
  <c r="BE1100" i="8"/>
  <c r="BE1106" i="8"/>
  <c r="BE1110" i="8"/>
  <c r="BE1116" i="8"/>
  <c r="BE1138" i="8"/>
  <c r="BE1144" i="8"/>
  <c r="BE1162" i="8"/>
  <c r="BE1163" i="8"/>
  <c r="BE1177" i="8"/>
  <c r="BE1179" i="8"/>
  <c r="BE1202" i="8"/>
  <c r="BE146" i="12"/>
  <c r="BE147" i="12"/>
  <c r="BE151" i="12"/>
  <c r="BE154" i="12"/>
  <c r="F115" i="13"/>
  <c r="BE121" i="13"/>
  <c r="BE124" i="13"/>
  <c r="BE126" i="13"/>
  <c r="BE131" i="13"/>
  <c r="BE132" i="13"/>
  <c r="BE137" i="13"/>
  <c r="BE147" i="13"/>
  <c r="BE155" i="13"/>
  <c r="BE156" i="13"/>
  <c r="BE157" i="13"/>
  <c r="BE159" i="13"/>
  <c r="BE162" i="13"/>
  <c r="E114" i="14"/>
  <c r="F121" i="14"/>
  <c r="BE169" i="14"/>
  <c r="BE202" i="14"/>
  <c r="BE239" i="14"/>
  <c r="BE241" i="14"/>
  <c r="BE300" i="14"/>
  <c r="BE1039" i="8"/>
  <c r="BE1051" i="8"/>
  <c r="BE1054" i="8"/>
  <c r="BE1056" i="8"/>
  <c r="BE1071" i="8"/>
  <c r="BE1081" i="8"/>
  <c r="BE1089" i="8"/>
  <c r="BE1101" i="8"/>
  <c r="BE1121" i="8"/>
  <c r="BE1124" i="8"/>
  <c r="BE1130" i="8"/>
  <c r="BE1135" i="8"/>
  <c r="BE1139" i="8"/>
  <c r="BE1148" i="8"/>
  <c r="BE1154" i="8"/>
  <c r="BE1167" i="8"/>
  <c r="BE1170" i="8"/>
  <c r="BE1176" i="8"/>
  <c r="BE1205" i="8"/>
  <c r="BE1207" i="8"/>
  <c r="BE1224" i="8"/>
  <c r="BE1226" i="8"/>
  <c r="BE1229" i="8"/>
  <c r="BE1232" i="8"/>
  <c r="BE1233" i="8"/>
  <c r="BE1239" i="8"/>
  <c r="BE1244" i="8"/>
  <c r="BE1245" i="8"/>
  <c r="BE1254" i="8"/>
  <c r="BE1259" i="8"/>
  <c r="BE1261" i="8"/>
  <c r="BE1269" i="8"/>
  <c r="BE1275" i="8"/>
  <c r="BE1282" i="8"/>
  <c r="BE1288" i="8"/>
  <c r="BE1302" i="8"/>
  <c r="BE1313" i="8"/>
  <c r="BE1315" i="8"/>
  <c r="BE1323" i="8"/>
  <c r="BE1329" i="8"/>
  <c r="BE1331" i="8"/>
  <c r="BE1335" i="8"/>
  <c r="BE1348" i="8"/>
  <c r="BE1353" i="8"/>
  <c r="BE1355" i="8"/>
  <c r="BE1358" i="8"/>
  <c r="BE1362" i="8"/>
  <c r="BE1371" i="8"/>
  <c r="BE1383" i="8"/>
  <c r="BE1386" i="8"/>
  <c r="BE1389" i="8"/>
  <c r="BE1391" i="8"/>
  <c r="BE1395" i="8"/>
  <c r="BE1397" i="8"/>
  <c r="BE1400" i="8"/>
  <c r="BE1402" i="8"/>
  <c r="BE1404" i="8"/>
  <c r="BE1406" i="8"/>
  <c r="BE1408" i="8"/>
  <c r="BE1410" i="8"/>
  <c r="BE1412" i="8"/>
  <c r="BE165" i="9"/>
  <c r="BE169" i="9"/>
  <c r="BE170" i="9"/>
  <c r="BE180" i="9"/>
  <c r="BE185" i="9"/>
  <c r="BE200" i="9"/>
  <c r="BE215" i="9"/>
  <c r="BE216" i="9"/>
  <c r="J91" i="10"/>
  <c r="BE139" i="10"/>
  <c r="BE153" i="10"/>
  <c r="BE157" i="10"/>
  <c r="BE159" i="10"/>
  <c r="BE173" i="10"/>
  <c r="BE198" i="10"/>
  <c r="BE204" i="10"/>
  <c r="BE218" i="10"/>
  <c r="BE238" i="10"/>
  <c r="BE257" i="10"/>
  <c r="BE270" i="10"/>
  <c r="BE272" i="10"/>
  <c r="BE276" i="10"/>
  <c r="BE280" i="10"/>
  <c r="BE286" i="10"/>
  <c r="BE310" i="10"/>
  <c r="BE318" i="10"/>
  <c r="BE320" i="10"/>
  <c r="BE322" i="10"/>
  <c r="BE335" i="10"/>
  <c r="BE341" i="10"/>
  <c r="BE352" i="10"/>
  <c r="BE367" i="10"/>
  <c r="BE371" i="10"/>
  <c r="BE389" i="10"/>
  <c r="BE410" i="10"/>
  <c r="BE418" i="10"/>
  <c r="BE421" i="10"/>
  <c r="BE423" i="10"/>
  <c r="BE431" i="10"/>
  <c r="J116" i="11"/>
  <c r="BE138" i="11"/>
  <c r="BE140" i="11"/>
  <c r="BE142" i="11"/>
  <c r="BE150" i="11"/>
  <c r="BE152" i="11"/>
  <c r="BE162" i="11"/>
  <c r="BE168" i="11"/>
  <c r="BE170" i="11"/>
  <c r="BE177" i="11"/>
  <c r="F94" i="12"/>
  <c r="J114" i="12"/>
  <c r="BE126" i="12"/>
  <c r="BE144" i="12"/>
  <c r="BE152" i="12"/>
  <c r="BE156" i="12"/>
  <c r="E85" i="13"/>
  <c r="BE133" i="13"/>
  <c r="BE136" i="13"/>
  <c r="BE146" i="13"/>
  <c r="BE148" i="13"/>
  <c r="BE149" i="13"/>
  <c r="BE152" i="13"/>
  <c r="BE158" i="13"/>
  <c r="J118" i="14"/>
  <c r="BE160" i="14"/>
  <c r="BE161" i="14"/>
  <c r="BE168" i="14"/>
  <c r="BE207" i="14"/>
  <c r="BE221" i="14"/>
  <c r="BE226" i="14"/>
  <c r="BE299" i="14"/>
  <c r="BE741" i="5"/>
  <c r="BE759" i="5"/>
  <c r="BE771" i="5"/>
  <c r="BE781" i="5"/>
  <c r="BE817" i="5"/>
  <c r="BE821" i="5"/>
  <c r="BE825" i="5"/>
  <c r="BE836" i="5"/>
  <c r="BE861" i="5"/>
  <c r="BE872" i="5"/>
  <c r="BE891" i="5"/>
  <c r="BE895" i="5"/>
  <c r="BE897" i="5"/>
  <c r="BE898" i="5"/>
  <c r="BE900" i="5"/>
  <c r="BE903" i="5"/>
  <c r="BE925" i="5"/>
  <c r="BE961" i="5"/>
  <c r="BE994" i="5"/>
  <c r="BE1007" i="5"/>
  <c r="BE1050" i="5"/>
  <c r="BE1070" i="5"/>
  <c r="BE1084" i="5"/>
  <c r="BE1114" i="5"/>
  <c r="BE1138" i="5"/>
  <c r="BE1146" i="5"/>
  <c r="BE1147" i="5"/>
  <c r="BE1149" i="5"/>
  <c r="BE1151" i="5"/>
  <c r="BE1155" i="5"/>
  <c r="BE1162" i="5"/>
  <c r="BE1170" i="5"/>
  <c r="BE1182" i="5"/>
  <c r="BE1194" i="5"/>
  <c r="BE1222" i="5"/>
  <c r="BE1237" i="5"/>
  <c r="BE1247" i="5"/>
  <c r="BE1270" i="5"/>
  <c r="BE1274" i="5"/>
  <c r="BE1284" i="5"/>
  <c r="BE1287" i="5"/>
  <c r="BE1290" i="5"/>
  <c r="BE1292" i="5"/>
  <c r="BE1350" i="5"/>
  <c r="BE1359" i="5"/>
  <c r="BE1360" i="5"/>
  <c r="BE1362" i="5"/>
  <c r="BE1363" i="5"/>
  <c r="BE1364" i="5"/>
  <c r="BE1368" i="5"/>
  <c r="BE1406" i="5"/>
  <c r="BE1413" i="5"/>
  <c r="BE1417" i="5"/>
  <c r="BE1432" i="5"/>
  <c r="BE1448" i="5"/>
  <c r="BE1457" i="5"/>
  <c r="BE1462" i="5"/>
  <c r="BE1474" i="5"/>
  <c r="BE1481" i="5"/>
  <c r="BE1484" i="5"/>
  <c r="BE1485" i="5"/>
  <c r="BE1492" i="5"/>
  <c r="BE1504" i="5"/>
  <c r="BE1540" i="5"/>
  <c r="BE1561" i="5"/>
  <c r="BE1562" i="5"/>
  <c r="BE1604" i="5"/>
  <c r="BE1619" i="5"/>
  <c r="BE1621" i="5"/>
  <c r="BE1622" i="5"/>
  <c r="BE141" i="6"/>
  <c r="BE144" i="6"/>
  <c r="BE148" i="6"/>
  <c r="BE149" i="6"/>
  <c r="BE156" i="6"/>
  <c r="BE171" i="6"/>
  <c r="BE174" i="6"/>
  <c r="BE177" i="6"/>
  <c r="BE179" i="6"/>
  <c r="BE182" i="6"/>
  <c r="BE189" i="6"/>
  <c r="BE193" i="6"/>
  <c r="BE197" i="6"/>
  <c r="BE203" i="6"/>
  <c r="BE217" i="6"/>
  <c r="BE220" i="6"/>
  <c r="BE222" i="6"/>
  <c r="BE223" i="6"/>
  <c r="BE229" i="6"/>
  <c r="BE249" i="6"/>
  <c r="BE258" i="6"/>
  <c r="BE269" i="6"/>
  <c r="BE275" i="6"/>
  <c r="BE283" i="6"/>
  <c r="BE288" i="6"/>
  <c r="BE290" i="6"/>
  <c r="BE291" i="6"/>
  <c r="BE307" i="6"/>
  <c r="BE311" i="6"/>
  <c r="BE314" i="6"/>
  <c r="BE327" i="6"/>
  <c r="BE328" i="6"/>
  <c r="BK178" i="6"/>
  <c r="J178" i="6"/>
  <c r="J101" i="6" s="1"/>
  <c r="BE133" i="7"/>
  <c r="BE158" i="7"/>
  <c r="BE163" i="7"/>
  <c r="BE185" i="7"/>
  <c r="BE188" i="7"/>
  <c r="BE202" i="7"/>
  <c r="BE209" i="7"/>
  <c r="BE216" i="7"/>
  <c r="BE218" i="7"/>
  <c r="BE225" i="7"/>
  <c r="BE235" i="7"/>
  <c r="BE238" i="7"/>
  <c r="BE242" i="7"/>
  <c r="BE245" i="7"/>
  <c r="BE247" i="7"/>
  <c r="BE250" i="7"/>
  <c r="BE252" i="7"/>
  <c r="BE255" i="7"/>
  <c r="BE257" i="7"/>
  <c r="BE266" i="7"/>
  <c r="BE277" i="7"/>
  <c r="BE279" i="7"/>
  <c r="BE300" i="7"/>
  <c r="BE302" i="7"/>
  <c r="BE312" i="7"/>
  <c r="BE318" i="7"/>
  <c r="BE322" i="7"/>
  <c r="BE331" i="7"/>
  <c r="BE341" i="7"/>
  <c r="BE351" i="7"/>
  <c r="BE355" i="7"/>
  <c r="BE359" i="7"/>
  <c r="BE371" i="7"/>
  <c r="BE381" i="7"/>
  <c r="BE389" i="7"/>
  <c r="BE395" i="7"/>
  <c r="BE397" i="7"/>
  <c r="BE401" i="7"/>
  <c r="BE404" i="7"/>
  <c r="BE408" i="7"/>
  <c r="BE410" i="7"/>
  <c r="BE154" i="8"/>
  <c r="BE158" i="8"/>
  <c r="BE173" i="8"/>
  <c r="BE174" i="8"/>
  <c r="BE184" i="8"/>
  <c r="BE192" i="8"/>
  <c r="BE194" i="8"/>
  <c r="BE203" i="8"/>
  <c r="BE204" i="8"/>
  <c r="BE220" i="8"/>
  <c r="BE225" i="8"/>
  <c r="BE231" i="8"/>
  <c r="BE236" i="8"/>
  <c r="BE244" i="8"/>
  <c r="BE247" i="8"/>
  <c r="BE255" i="8"/>
  <c r="BE260" i="8"/>
  <c r="BE271" i="8"/>
  <c r="BE280" i="8"/>
  <c r="BE288" i="8"/>
  <c r="BE291" i="8"/>
  <c r="BE296" i="8"/>
  <c r="BE299" i="8"/>
  <c r="BE305" i="8"/>
  <c r="BE308" i="8"/>
  <c r="BE311" i="8"/>
  <c r="BE315" i="8"/>
  <c r="BE338" i="8"/>
  <c r="BE339" i="8"/>
  <c r="BE346" i="8"/>
  <c r="BE352" i="8"/>
  <c r="BE360" i="8"/>
  <c r="BE363" i="8"/>
  <c r="BE369" i="8"/>
  <c r="BE381" i="8"/>
  <c r="BE388" i="8"/>
  <c r="BE393" i="8"/>
  <c r="BE402" i="8"/>
  <c r="BE407" i="8"/>
  <c r="BE414" i="8"/>
  <c r="BE417" i="8"/>
  <c r="BE422" i="8"/>
  <c r="BE431" i="8"/>
  <c r="BE433" i="8"/>
  <c r="BE439" i="8"/>
  <c r="BE442" i="8"/>
  <c r="BE444" i="8"/>
  <c r="BE452" i="8"/>
  <c r="BE455" i="8"/>
  <c r="BE469" i="8"/>
  <c r="BE474" i="8"/>
  <c r="BE477" i="8"/>
  <c r="BE483" i="8"/>
  <c r="BE493" i="8"/>
  <c r="BE504" i="8"/>
  <c r="BE507" i="8"/>
  <c r="BE514" i="8"/>
  <c r="BE517" i="8"/>
  <c r="BE522" i="8"/>
  <c r="BE523" i="8"/>
  <c r="BE526" i="8"/>
  <c r="BE528" i="8"/>
  <c r="BE533" i="8"/>
  <c r="BE567" i="8"/>
  <c r="BE575" i="8"/>
  <c r="BE581" i="8"/>
  <c r="BE594" i="8"/>
  <c r="BE599" i="8"/>
  <c r="BE620" i="8"/>
  <c r="BE636" i="8"/>
  <c r="BE643" i="8"/>
  <c r="BE649" i="8"/>
  <c r="BE652" i="8"/>
  <c r="BE659" i="8"/>
  <c r="BE660" i="8"/>
  <c r="BE670" i="8"/>
  <c r="BE676" i="8"/>
  <c r="BE680" i="8"/>
  <c r="BE1080" i="8"/>
  <c r="BE1094" i="8"/>
  <c r="BE1131" i="8"/>
  <c r="BE1158" i="8"/>
  <c r="BE1210" i="8"/>
  <c r="BE1217" i="8"/>
  <c r="BE1218" i="8"/>
  <c r="BE1220" i="8"/>
  <c r="BE1227" i="8"/>
  <c r="BE1230" i="8"/>
  <c r="BE1236" i="8"/>
  <c r="BE1251" i="8"/>
  <c r="BE1252" i="8"/>
  <c r="BE1253" i="8"/>
  <c r="BE1262" i="8"/>
  <c r="BE1266" i="8"/>
  <c r="BE1273" i="8"/>
  <c r="BE1281" i="8"/>
  <c r="BE1286" i="8"/>
  <c r="BE1287" i="8"/>
  <c r="BE1289" i="8"/>
  <c r="BE1294" i="8"/>
  <c r="BE1298" i="8"/>
  <c r="BE1319" i="8"/>
  <c r="BE1327" i="8"/>
  <c r="BE1344" i="8"/>
  <c r="BE1350" i="8"/>
  <c r="BE1364" i="8"/>
  <c r="BE1369" i="8"/>
  <c r="E85" i="9"/>
  <c r="BE123" i="9"/>
  <c r="BE127" i="9"/>
  <c r="BE128" i="9"/>
  <c r="BE167" i="9"/>
  <c r="BE176" i="9"/>
  <c r="BE177" i="9"/>
  <c r="BE197" i="9"/>
  <c r="BE201" i="9"/>
  <c r="BE214" i="9"/>
  <c r="BE220" i="9"/>
  <c r="BE223" i="9"/>
  <c r="F129" i="10"/>
  <c r="BE145" i="10"/>
  <c r="BE161" i="10"/>
  <c r="BE165" i="10"/>
  <c r="BE171" i="10"/>
  <c r="BE175" i="10"/>
  <c r="BE179" i="10"/>
  <c r="BE182" i="10"/>
  <c r="BE188" i="10"/>
  <c r="BE196" i="10"/>
  <c r="BE200" i="10"/>
  <c r="BE208" i="10"/>
  <c r="BE212" i="10"/>
  <c r="BE214" i="10"/>
  <c r="BE224" i="10"/>
  <c r="BE228" i="10"/>
  <c r="BE230" i="10"/>
  <c r="BE249" i="10"/>
  <c r="BE259" i="10"/>
  <c r="BE262" i="10"/>
  <c r="BE266" i="10"/>
  <c r="BE274" i="10"/>
  <c r="BE278" i="10"/>
  <c r="BE282" i="10"/>
  <c r="BE284" i="10"/>
  <c r="BE288" i="10"/>
  <c r="BE292" i="10"/>
  <c r="BE308" i="10"/>
  <c r="BE312" i="10"/>
  <c r="BE314" i="10"/>
  <c r="BE325" i="10"/>
  <c r="BE333" i="10"/>
  <c r="BE337" i="10"/>
  <c r="BE339" i="10"/>
  <c r="BE343" i="10"/>
  <c r="BE345" i="10"/>
  <c r="BE354" i="10"/>
  <c r="BE365" i="10"/>
  <c r="BE373" i="10"/>
  <c r="BE381" i="10"/>
  <c r="BE383" i="10"/>
  <c r="BE385" i="10"/>
  <c r="BE387" i="10"/>
  <c r="BE391" i="10"/>
  <c r="BE395" i="10"/>
  <c r="BE403" i="10"/>
  <c r="BE405" i="10"/>
  <c r="BE412" i="10"/>
  <c r="BE414" i="10"/>
  <c r="BE416" i="10"/>
  <c r="BE427" i="10"/>
  <c r="BE435" i="10"/>
  <c r="BE437" i="10"/>
  <c r="BE439" i="10"/>
  <c r="F119" i="11"/>
  <c r="BE124" i="11"/>
  <c r="BE130" i="11"/>
  <c r="BE134" i="11"/>
  <c r="BE144" i="11"/>
  <c r="BE146" i="11"/>
  <c r="BE148" i="11"/>
  <c r="BE158" i="11"/>
  <c r="BE160" i="11"/>
  <c r="BE166" i="11"/>
  <c r="BE172" i="11"/>
  <c r="BE175" i="11"/>
  <c r="BE181" i="11"/>
  <c r="E108" i="12"/>
  <c r="BE122" i="12"/>
  <c r="BE124" i="12"/>
  <c r="BE127" i="12"/>
  <c r="BE128" i="12"/>
  <c r="BE145" i="12"/>
  <c r="BE150" i="12"/>
  <c r="BE153" i="12"/>
  <c r="BE120" i="13"/>
  <c r="BE127" i="13"/>
  <c r="BE130" i="13"/>
  <c r="BE134" i="13"/>
  <c r="BE140" i="13"/>
  <c r="BE141" i="13"/>
  <c r="BE143" i="13"/>
  <c r="BE151" i="13"/>
  <c r="BE160" i="13"/>
  <c r="BE163" i="13"/>
  <c r="BE165" i="13"/>
  <c r="J121" i="14"/>
  <c r="BE139" i="14"/>
  <c r="BE146" i="14"/>
  <c r="BE162" i="14"/>
  <c r="BE165" i="14"/>
  <c r="BE171" i="14"/>
  <c r="BE175" i="14"/>
  <c r="BE180" i="14"/>
  <c r="BE186" i="14"/>
  <c r="BE192" i="14"/>
  <c r="BE197" i="14"/>
  <c r="BE220" i="14"/>
  <c r="BE2320" i="2"/>
  <c r="BE2354" i="2"/>
  <c r="BE2364" i="2"/>
  <c r="BE2434" i="2"/>
  <c r="BE2450" i="2"/>
  <c r="BE2513" i="2"/>
  <c r="BE2553" i="2"/>
  <c r="BE2571" i="2"/>
  <c r="BE2683" i="2"/>
  <c r="BE2753" i="2"/>
  <c r="BE2763" i="2"/>
  <c r="BE2764" i="2"/>
  <c r="BE2771" i="2"/>
  <c r="BE2774" i="2"/>
  <c r="BE2870" i="2"/>
  <c r="BE2896" i="2"/>
  <c r="BE2914" i="2"/>
  <c r="BE2964" i="2"/>
  <c r="BE3047" i="2"/>
  <c r="BE3059" i="2"/>
  <c r="BE3083" i="2"/>
  <c r="BE3096" i="2"/>
  <c r="BE3244" i="2"/>
  <c r="BE3368" i="2"/>
  <c r="BE3380" i="2"/>
  <c r="BE3395" i="2"/>
  <c r="BE3415" i="2"/>
  <c r="BE3438" i="2"/>
  <c r="BE3455" i="2"/>
  <c r="BE3470" i="2"/>
  <c r="BE3539" i="2"/>
  <c r="BE3566" i="2"/>
  <c r="BE3586" i="2"/>
  <c r="BE3594" i="2"/>
  <c r="BE3617" i="2"/>
  <c r="BE3636" i="2"/>
  <c r="BE3682" i="2"/>
  <c r="BE3769" i="2"/>
  <c r="BE3873" i="2"/>
  <c r="BE3887" i="2"/>
  <c r="BE3888" i="2"/>
  <c r="BE3896" i="2"/>
  <c r="BE3904" i="2"/>
  <c r="BE3998" i="2"/>
  <c r="BE4078" i="2"/>
  <c r="BE4081" i="2"/>
  <c r="BE4089" i="2"/>
  <c r="BE4109" i="2"/>
  <c r="BE4147" i="2"/>
  <c r="BE4159" i="2"/>
  <c r="BE4171" i="2"/>
  <c r="BE4251" i="2"/>
  <c r="BE4260" i="2"/>
  <c r="BE4290" i="2"/>
  <c r="BE4302" i="2"/>
  <c r="BE4314" i="2"/>
  <c r="BE4320" i="2"/>
  <c r="BE4332" i="2"/>
  <c r="BE4338" i="2"/>
  <c r="BE4351" i="2"/>
  <c r="BE4357" i="2"/>
  <c r="BE4369" i="2"/>
  <c r="BE4418" i="2"/>
  <c r="BE4448" i="2"/>
  <c r="BE4466" i="2"/>
  <c r="BE4490" i="2"/>
  <c r="BE4502" i="2"/>
  <c r="BE4514" i="2"/>
  <c r="BE4532" i="2"/>
  <c r="BE4562" i="2"/>
  <c r="BE4590" i="2"/>
  <c r="BE4626" i="2"/>
  <c r="BE4651" i="2"/>
  <c r="BE4669" i="2"/>
  <c r="BE4681" i="2"/>
  <c r="BE4705" i="2"/>
  <c r="BE4712" i="2"/>
  <c r="BE4738" i="2"/>
  <c r="BE4754" i="2"/>
  <c r="BE4766" i="2"/>
  <c r="BE4790" i="2"/>
  <c r="BE4817" i="2"/>
  <c r="BE4830" i="2"/>
  <c r="BE4835" i="2"/>
  <c r="BE4867" i="2"/>
  <c r="BE4900" i="2"/>
  <c r="BE4913" i="2"/>
  <c r="BE4926" i="2"/>
  <c r="BE4950" i="2"/>
  <c r="BE4963" i="2"/>
  <c r="BE5032" i="2"/>
  <c r="BE5056" i="2"/>
  <c r="BE5086" i="2"/>
  <c r="BE5098" i="2"/>
  <c r="BE5110" i="2"/>
  <c r="BE5116" i="2"/>
  <c r="BE5170" i="2"/>
  <c r="BE5261" i="2"/>
  <c r="BE5273" i="2"/>
  <c r="BE5279" i="2"/>
  <c r="BE5285" i="2"/>
  <c r="BE5297" i="2"/>
  <c r="BE5303" i="2"/>
  <c r="BE5315" i="2"/>
  <c r="BE5352" i="2"/>
  <c r="BE5358" i="2"/>
  <c r="BE5370" i="2"/>
  <c r="BE5376" i="2"/>
  <c r="BE5416" i="2"/>
  <c r="BE5452" i="2"/>
  <c r="BE5500" i="2"/>
  <c r="BE5678" i="2"/>
  <c r="BE5809" i="2"/>
  <c r="BE5837" i="2"/>
  <c r="BE127" i="3"/>
  <c r="BE141" i="3"/>
  <c r="BE172" i="3"/>
  <c r="BE182" i="3"/>
  <c r="BE199" i="3"/>
  <c r="BE148" i="4"/>
  <c r="BE151" i="4"/>
  <c r="BE192" i="4"/>
  <c r="BE199" i="4"/>
  <c r="BE208" i="4"/>
  <c r="BE214" i="4"/>
  <c r="BE229" i="4"/>
  <c r="BE238" i="4"/>
  <c r="BE247" i="4"/>
  <c r="BE253" i="4"/>
  <c r="BE256" i="4"/>
  <c r="BE268" i="4"/>
  <c r="BE269" i="4"/>
  <c r="BE272" i="4"/>
  <c r="BE278" i="4"/>
  <c r="BE281" i="4"/>
  <c r="BE296" i="4"/>
  <c r="BE311" i="4"/>
  <c r="BE323" i="4"/>
  <c r="BE332" i="4"/>
  <c r="BE341" i="4"/>
  <c r="BE356" i="4"/>
  <c r="BE362" i="4"/>
  <c r="BE365" i="4"/>
  <c r="BE381" i="4"/>
  <c r="BE408" i="4"/>
  <c r="BE414" i="4"/>
  <c r="BE420" i="4"/>
  <c r="BE445" i="4"/>
  <c r="BE458" i="4"/>
  <c r="BE464" i="4"/>
  <c r="BE467" i="4"/>
  <c r="BE470" i="4"/>
  <c r="BE473" i="4"/>
  <c r="BE476" i="4"/>
  <c r="BE172" i="5"/>
  <c r="BE185" i="5"/>
  <c r="BE190" i="5"/>
  <c r="BE198" i="5"/>
  <c r="BE202" i="5"/>
  <c r="BE213" i="5"/>
  <c r="BE281" i="5"/>
  <c r="BE304" i="5"/>
  <c r="BE312" i="5"/>
  <c r="BE321" i="5"/>
  <c r="BE344" i="5"/>
  <c r="BE348" i="5"/>
  <c r="BE355" i="5"/>
  <c r="BE378" i="5"/>
  <c r="BE401" i="5"/>
  <c r="BE418" i="5"/>
  <c r="BE426" i="5"/>
  <c r="BE431" i="5"/>
  <c r="BE441" i="5"/>
  <c r="BE478" i="5"/>
  <c r="BE490" i="5"/>
  <c r="BE512" i="5"/>
  <c r="BE526" i="5"/>
  <c r="BE534" i="5"/>
  <c r="BE545" i="5"/>
  <c r="BE557" i="5"/>
  <c r="BE598" i="5"/>
  <c r="BE622" i="5"/>
  <c r="BE634" i="5"/>
  <c r="BE647" i="5"/>
  <c r="BE648" i="5"/>
  <c r="BE653" i="5"/>
  <c r="BE655" i="5"/>
  <c r="BE691" i="5"/>
  <c r="BE704" i="5"/>
  <c r="BE712" i="5"/>
  <c r="BE721" i="5"/>
  <c r="BE169" i="6"/>
  <c r="BE172" i="6"/>
  <c r="BE175" i="6"/>
  <c r="BE183" i="6"/>
  <c r="BE187" i="6"/>
  <c r="BE188" i="6"/>
  <c r="BE194" i="6"/>
  <c r="BE216" i="6"/>
  <c r="BE225" i="6"/>
  <c r="BE232" i="6"/>
  <c r="BE238" i="6"/>
  <c r="BE247" i="6"/>
  <c r="BE255" i="6"/>
  <c r="BE256" i="6"/>
  <c r="BE257" i="6"/>
  <c r="BE261" i="6"/>
  <c r="BE263" i="6"/>
  <c r="BE266" i="6"/>
  <c r="BE282" i="6"/>
  <c r="BE287" i="6"/>
  <c r="BE299" i="6"/>
  <c r="BE304" i="6"/>
  <c r="BE305" i="6"/>
  <c r="BE322" i="6"/>
  <c r="BE323" i="6"/>
  <c r="BE329" i="6"/>
  <c r="BE330" i="6"/>
  <c r="BE331" i="6"/>
  <c r="BE332" i="6"/>
  <c r="E85" i="7"/>
  <c r="BE143" i="7"/>
  <c r="BE149" i="7"/>
  <c r="BE165" i="7"/>
  <c r="BE149" i="8"/>
  <c r="BE163" i="8"/>
  <c r="BE166" i="8"/>
  <c r="BE178" i="8"/>
  <c r="BE182" i="8"/>
  <c r="BE187" i="8"/>
  <c r="BE201" i="8"/>
  <c r="BE209" i="8"/>
  <c r="BE215" i="8"/>
  <c r="BE218" i="8"/>
  <c r="BE239" i="8"/>
  <c r="BE701" i="8"/>
  <c r="BE705" i="8"/>
  <c r="BE706" i="8"/>
  <c r="BE710" i="8"/>
  <c r="BE717" i="8"/>
  <c r="BE723" i="8"/>
  <c r="BE726" i="8"/>
  <c r="BE731" i="8"/>
  <c r="BE733" i="8"/>
  <c r="BE738" i="8"/>
  <c r="BE743" i="8"/>
  <c r="BE746" i="8"/>
  <c r="BE750" i="8"/>
  <c r="BE764" i="8"/>
  <c r="BE774" i="8"/>
  <c r="BE789" i="8"/>
  <c r="BE791" i="8"/>
  <c r="BE793" i="8"/>
  <c r="BE797" i="8"/>
  <c r="BE805" i="8"/>
  <c r="BE807" i="8"/>
  <c r="BE812" i="8"/>
  <c r="BE813" i="8"/>
  <c r="BE818" i="8"/>
  <c r="BE820" i="8"/>
  <c r="BE824" i="8"/>
  <c r="BE825" i="8"/>
  <c r="BE828" i="8"/>
  <c r="BE830" i="8"/>
  <c r="BE833" i="8"/>
  <c r="BE836" i="8"/>
  <c r="BE842" i="8"/>
  <c r="BE845" i="8"/>
  <c r="BE850" i="8"/>
  <c r="BE852" i="8"/>
  <c r="BE864" i="8"/>
  <c r="BE867" i="8"/>
  <c r="BE876" i="8"/>
  <c r="BE881" i="8"/>
  <c r="BE895" i="8"/>
  <c r="BE913" i="8"/>
  <c r="BE925" i="8"/>
  <c r="BE948" i="8"/>
  <c r="BE959" i="8"/>
  <c r="BE968" i="8"/>
  <c r="BE971" i="8"/>
  <c r="BE974" i="8"/>
  <c r="BE1007" i="8"/>
  <c r="BE1024" i="8"/>
  <c r="BE1032" i="8"/>
  <c r="BE1044" i="8"/>
  <c r="BE1048" i="8"/>
  <c r="BE1077" i="8"/>
  <c r="BE1084" i="8"/>
  <c r="BE1093" i="8"/>
  <c r="BE1115" i="8"/>
  <c r="BE1120" i="8"/>
  <c r="BE1125" i="8"/>
  <c r="BE1134" i="8"/>
  <c r="BE1149" i="8"/>
  <c r="BE1153" i="8"/>
  <c r="BE1157" i="8"/>
  <c r="BE1166" i="8"/>
  <c r="BE1172" i="8"/>
  <c r="BE1189" i="8"/>
  <c r="BE1196" i="8"/>
  <c r="BE1213" i="8"/>
  <c r="BE1222" i="8"/>
  <c r="BE1235" i="8"/>
  <c r="BE1238" i="8"/>
  <c r="BE1260" i="8"/>
  <c r="BE1267" i="8"/>
  <c r="BE1279" i="8"/>
  <c r="BE1280" i="8"/>
  <c r="BE1293" i="8"/>
  <c r="BE1297" i="8"/>
  <c r="BE1305" i="8"/>
  <c r="BE1309" i="8"/>
  <c r="BE1321" i="8"/>
  <c r="BE1325" i="8"/>
  <c r="BE1339" i="8"/>
  <c r="BE1346" i="8"/>
  <c r="BE1357" i="8"/>
  <c r="BE1360" i="8"/>
  <c r="BE1373" i="8"/>
  <c r="BE1374" i="8"/>
  <c r="BE1379" i="8"/>
  <c r="BE1381" i="8"/>
  <c r="BE144" i="9"/>
  <c r="BE149" i="9"/>
  <c r="BE161" i="9"/>
  <c r="BE191" i="9"/>
  <c r="BE192" i="9"/>
  <c r="BE194" i="9"/>
  <c r="BE199" i="9"/>
  <c r="BE206" i="9"/>
  <c r="BE210" i="9"/>
  <c r="BE218" i="9"/>
  <c r="BE222" i="9"/>
  <c r="BE151" i="10"/>
  <c r="BE155" i="10"/>
  <c r="BE163" i="10"/>
  <c r="BE184" i="10"/>
  <c r="BE186" i="10"/>
  <c r="BE190" i="10"/>
  <c r="BE192" i="10"/>
  <c r="BE206" i="10"/>
  <c r="BE216" i="10"/>
  <c r="BE220" i="10"/>
  <c r="BE226" i="10"/>
  <c r="BE232" i="10"/>
  <c r="BE234" i="10"/>
  <c r="BE241" i="10"/>
  <c r="BE245" i="10"/>
  <c r="BE251" i="10"/>
  <c r="BE253" i="10"/>
  <c r="BE290" i="10"/>
  <c r="BE296" i="10"/>
  <c r="BE304" i="10"/>
  <c r="BE316" i="10"/>
  <c r="BE331" i="10"/>
  <c r="BE347" i="10"/>
  <c r="BE350" i="10"/>
  <c r="BE363" i="10"/>
  <c r="BE375" i="10"/>
  <c r="BE393" i="10"/>
  <c r="BE399" i="10"/>
  <c r="BE429" i="10"/>
  <c r="BE126" i="11"/>
  <c r="BE128" i="11"/>
  <c r="BE154" i="11"/>
  <c r="BE156" i="11"/>
  <c r="BE179" i="11"/>
  <c r="BE187" i="11"/>
  <c r="BE189" i="11"/>
  <c r="BE193" i="11"/>
  <c r="BE121" i="12"/>
  <c r="BE123" i="12"/>
  <c r="BE125" i="12"/>
  <c r="BE129" i="12"/>
  <c r="BE130" i="12"/>
  <c r="BE131" i="12"/>
  <c r="BE132" i="12"/>
  <c r="BE133" i="12"/>
  <c r="BE134" i="12"/>
  <c r="BE135" i="12"/>
  <c r="BE136" i="12"/>
  <c r="BE137" i="12"/>
  <c r="BE138" i="12"/>
  <c r="BE139" i="12"/>
  <c r="BE140" i="12"/>
  <c r="BE141" i="12"/>
  <c r="BE142" i="12"/>
  <c r="BE143" i="12"/>
  <c r="BE148" i="12"/>
  <c r="BE149" i="12"/>
  <c r="BE155" i="12"/>
  <c r="J89" i="13"/>
  <c r="BE122" i="13"/>
  <c r="BE123" i="13"/>
  <c r="BE125" i="13"/>
  <c r="BE128" i="13"/>
  <c r="BE129" i="13"/>
  <c r="BE135" i="13"/>
  <c r="BE138" i="13"/>
  <c r="BE139" i="13"/>
  <c r="BE144" i="13"/>
  <c r="BE145" i="13"/>
  <c r="BE150" i="13"/>
  <c r="BE153" i="13"/>
  <c r="BE154" i="13"/>
  <c r="BE161" i="13"/>
  <c r="BE164" i="13"/>
  <c r="BE126" i="14"/>
  <c r="BE137" i="14"/>
  <c r="BE153" i="14"/>
  <c r="E85" i="15"/>
  <c r="J89" i="15"/>
  <c r="F92" i="15"/>
  <c r="BE125" i="15"/>
  <c r="BE126" i="15"/>
  <c r="BE128" i="15"/>
  <c r="BE130" i="15"/>
  <c r="BE131" i="15"/>
  <c r="BE133" i="15"/>
  <c r="BE135" i="15"/>
  <c r="BK127" i="15"/>
  <c r="J127" i="15"/>
  <c r="J99" i="15" s="1"/>
  <c r="BK132" i="15"/>
  <c r="J132" i="15" s="1"/>
  <c r="J101" i="15" s="1"/>
  <c r="BK134" i="15"/>
  <c r="J134" i="15"/>
  <c r="J102" i="15" s="1"/>
  <c r="F39" i="4"/>
  <c r="BD98" i="1" s="1"/>
  <c r="F38" i="5"/>
  <c r="BC99" i="1" s="1"/>
  <c r="F37" i="2"/>
  <c r="BB96" i="1"/>
  <c r="F36" i="10"/>
  <c r="BA104" i="1" s="1"/>
  <c r="F36" i="7"/>
  <c r="BA101" i="1" s="1"/>
  <c r="F37" i="9"/>
  <c r="BB103" i="1"/>
  <c r="F36" i="11"/>
  <c r="BA105" i="1" s="1"/>
  <c r="F34" i="14"/>
  <c r="BA108" i="1" s="1"/>
  <c r="J36" i="10"/>
  <c r="AW104" i="1" s="1"/>
  <c r="F39" i="11"/>
  <c r="BD105" i="1"/>
  <c r="J36" i="3"/>
  <c r="AW97" i="1" s="1"/>
  <c r="F36" i="9"/>
  <c r="BA103" i="1" s="1"/>
  <c r="F37" i="11"/>
  <c r="BB105" i="1" s="1"/>
  <c r="F37" i="12"/>
  <c r="BB106" i="1"/>
  <c r="J34" i="15"/>
  <c r="AW109" i="1" s="1"/>
  <c r="F39" i="5"/>
  <c r="BD99" i="1" s="1"/>
  <c r="J36" i="6"/>
  <c r="AW100" i="1" s="1"/>
  <c r="F39" i="2"/>
  <c r="BD96" i="1"/>
  <c r="J36" i="8"/>
  <c r="AW102" i="1" s="1"/>
  <c r="F37" i="8"/>
  <c r="BB102" i="1" s="1"/>
  <c r="F38" i="6"/>
  <c r="BC100" i="1" s="1"/>
  <c r="F39" i="9"/>
  <c r="BD103" i="1"/>
  <c r="F39" i="12"/>
  <c r="BD106" i="1" s="1"/>
  <c r="F38" i="2"/>
  <c r="BC96" i="1" s="1"/>
  <c r="F36" i="12"/>
  <c r="BA106" i="1" s="1"/>
  <c r="F35" i="14"/>
  <c r="BB108" i="1"/>
  <c r="J36" i="2"/>
  <c r="AW96" i="1" s="1"/>
  <c r="F38" i="7"/>
  <c r="BC101" i="1" s="1"/>
  <c r="F39" i="3"/>
  <c r="BD97" i="1" s="1"/>
  <c r="F37" i="5"/>
  <c r="BB99" i="1"/>
  <c r="F38" i="9"/>
  <c r="BC103" i="1" s="1"/>
  <c r="F39" i="10"/>
  <c r="BD104" i="1" s="1"/>
  <c r="F39" i="6"/>
  <c r="BD100" i="1" s="1"/>
  <c r="F38" i="12"/>
  <c r="BC106" i="1"/>
  <c r="F37" i="13"/>
  <c r="BD107" i="1" s="1"/>
  <c r="F37" i="10"/>
  <c r="BB104" i="1" s="1"/>
  <c r="F38" i="11"/>
  <c r="BC105" i="1" s="1"/>
  <c r="J36" i="12"/>
  <c r="AW106" i="1"/>
  <c r="F37" i="7"/>
  <c r="BB101" i="1" s="1"/>
  <c r="J36" i="11"/>
  <c r="AW105" i="1" s="1"/>
  <c r="J34" i="13"/>
  <c r="AW107" i="1" s="1"/>
  <c r="F36" i="2"/>
  <c r="BA96" i="1"/>
  <c r="F37" i="6"/>
  <c r="BB100" i="1" s="1"/>
  <c r="F36" i="8"/>
  <c r="BA102" i="1" s="1"/>
  <c r="J36" i="9"/>
  <c r="AW103" i="1" s="1"/>
  <c r="F38" i="10"/>
  <c r="BC104" i="1"/>
  <c r="F35" i="13"/>
  <c r="BB107" i="1" s="1"/>
  <c r="F34" i="15"/>
  <c r="BA109" i="1" s="1"/>
  <c r="F37" i="15"/>
  <c r="BD109" i="1" s="1"/>
  <c r="AS94" i="1"/>
  <c r="F36" i="3"/>
  <c r="BA97" i="1"/>
  <c r="F38" i="3"/>
  <c r="BC97" i="1"/>
  <c r="F36" i="4"/>
  <c r="BA98" i="1"/>
  <c r="F36" i="5"/>
  <c r="BA99" i="1"/>
  <c r="J36" i="7"/>
  <c r="AW101" i="1"/>
  <c r="F38" i="4"/>
  <c r="BC98" i="1"/>
  <c r="F37" i="3"/>
  <c r="BB97" i="1"/>
  <c r="F37" i="4"/>
  <c r="BB98" i="1"/>
  <c r="F36" i="6"/>
  <c r="BA100" i="1"/>
  <c r="F39" i="7"/>
  <c r="BD101" i="1"/>
  <c r="J34" i="14"/>
  <c r="AW108" i="1"/>
  <c r="F36" i="13"/>
  <c r="BC107" i="1"/>
  <c r="F37" i="14"/>
  <c r="BD108" i="1"/>
  <c r="J36" i="5"/>
  <c r="AW99" i="1"/>
  <c r="F39" i="8"/>
  <c r="BD102" i="1"/>
  <c r="F36" i="14"/>
  <c r="BC108" i="1"/>
  <c r="J36" i="4"/>
  <c r="AW98" i="1"/>
  <c r="F38" i="8"/>
  <c r="BC102" i="1"/>
  <c r="F34" i="13"/>
  <c r="BA107" i="1"/>
  <c r="F35" i="15"/>
  <c r="BB109" i="1"/>
  <c r="R123" i="15" l="1"/>
  <c r="R122" i="15"/>
  <c r="P118" i="13"/>
  <c r="AU107" i="1"/>
  <c r="P2772" i="2"/>
  <c r="R122" i="11"/>
  <c r="P149" i="10"/>
  <c r="R149" i="10"/>
  <c r="P133" i="10"/>
  <c r="P132" i="10"/>
  <c r="AU104" i="1" s="1"/>
  <c r="P144" i="8"/>
  <c r="P143" i="8" s="1"/>
  <c r="AU102" i="1" s="1"/>
  <c r="T1484" i="2"/>
  <c r="T2772" i="2"/>
  <c r="P1484" i="2"/>
  <c r="P164" i="2" s="1"/>
  <c r="P163" i="2" s="1"/>
  <c r="AU96" i="1" s="1"/>
  <c r="T607" i="2"/>
  <c r="T164" i="2" s="1"/>
  <c r="T163" i="2" s="1"/>
  <c r="T180" i="6"/>
  <c r="BK607" i="2"/>
  <c r="J607" i="2" s="1"/>
  <c r="J102" i="2" s="1"/>
  <c r="P130" i="4"/>
  <c r="P129" i="4"/>
  <c r="AU98" i="1" s="1"/>
  <c r="T124" i="14"/>
  <c r="R180" i="6"/>
  <c r="R131" i="6"/>
  <c r="R124" i="14"/>
  <c r="R144" i="8"/>
  <c r="R143" i="8"/>
  <c r="R130" i="4"/>
  <c r="R129" i="4" s="1"/>
  <c r="P124" i="3"/>
  <c r="AU97" i="1" s="1"/>
  <c r="P123" i="15"/>
  <c r="P122" i="15" s="1"/>
  <c r="AU109" i="1" s="1"/>
  <c r="BK124" i="14"/>
  <c r="J124" i="14"/>
  <c r="J96" i="14" s="1"/>
  <c r="T118" i="13"/>
  <c r="R132" i="5"/>
  <c r="T130" i="4"/>
  <c r="T129" i="4"/>
  <c r="BK130" i="4"/>
  <c r="J130" i="4"/>
  <c r="J99" i="4" s="1"/>
  <c r="R2772" i="2"/>
  <c r="R163" i="2" s="1"/>
  <c r="T123" i="15"/>
  <c r="T122" i="15" s="1"/>
  <c r="BK123" i="15"/>
  <c r="BK122" i="15"/>
  <c r="J122" i="15" s="1"/>
  <c r="J96" i="15" s="1"/>
  <c r="T144" i="8"/>
  <c r="T143" i="8"/>
  <c r="P180" i="6"/>
  <c r="P131" i="6" s="1"/>
  <c r="AU100" i="1" s="1"/>
  <c r="R133" i="10"/>
  <c r="R132" i="10" s="1"/>
  <c r="T133" i="10"/>
  <c r="T132" i="10" s="1"/>
  <c r="T128" i="7"/>
  <c r="T127" i="7"/>
  <c r="BK180" i="6"/>
  <c r="J180" i="6" s="1"/>
  <c r="J102" i="6" s="1"/>
  <c r="R128" i="7"/>
  <c r="R127" i="7"/>
  <c r="P128" i="7"/>
  <c r="P127" i="7" s="1"/>
  <c r="AU101" i="1" s="1"/>
  <c r="T131" i="6"/>
  <c r="R164" i="2"/>
  <c r="P132" i="5"/>
  <c r="AU99" i="1"/>
  <c r="J608" i="2"/>
  <c r="J103" i="2" s="1"/>
  <c r="J126" i="3"/>
  <c r="J100" i="3" s="1"/>
  <c r="BK194" i="3"/>
  <c r="J194" i="3" s="1"/>
  <c r="J101" i="3" s="1"/>
  <c r="BK132" i="5"/>
  <c r="J132" i="5"/>
  <c r="J98" i="5" s="1"/>
  <c r="BK128" i="7"/>
  <c r="J128" i="7" s="1"/>
  <c r="J99" i="7" s="1"/>
  <c r="J1485" i="2"/>
  <c r="J107" i="2" s="1"/>
  <c r="BK2772" i="2"/>
  <c r="J2772" i="2"/>
  <c r="J112" i="2" s="1"/>
  <c r="J131" i="4"/>
  <c r="J100" i="4" s="1"/>
  <c r="BK121" i="9"/>
  <c r="J121" i="9" s="1"/>
  <c r="J98" i="9" s="1"/>
  <c r="BK149" i="10"/>
  <c r="BK133" i="10" s="1"/>
  <c r="BK132" i="10" s="1"/>
  <c r="J132" i="10" s="1"/>
  <c r="J98" i="10" s="1"/>
  <c r="J149" i="10"/>
  <c r="J101" i="10" s="1"/>
  <c r="BK131" i="6"/>
  <c r="J131" i="6" s="1"/>
  <c r="J98" i="6" s="1"/>
  <c r="J181" i="6"/>
  <c r="J103" i="6" s="1"/>
  <c r="BK118" i="13"/>
  <c r="J118" i="13"/>
  <c r="J30" i="13" s="1"/>
  <c r="AG107" i="1" s="1"/>
  <c r="AN107" i="1" s="1"/>
  <c r="J125" i="14"/>
  <c r="J97" i="14"/>
  <c r="BK144" i="8"/>
  <c r="J144" i="8"/>
  <c r="J99" i="8" s="1"/>
  <c r="J98" i="12"/>
  <c r="BK122" i="11"/>
  <c r="J122" i="11"/>
  <c r="J32" i="11" s="1"/>
  <c r="AG105" i="1" s="1"/>
  <c r="J124" i="15"/>
  <c r="J98" i="15" s="1"/>
  <c r="J35" i="5"/>
  <c r="AV99" i="1"/>
  <c r="AT99" i="1" s="1"/>
  <c r="F33" i="13"/>
  <c r="AZ107" i="1" s="1"/>
  <c r="F35" i="5"/>
  <c r="AZ99" i="1" s="1"/>
  <c r="F35" i="6"/>
  <c r="AZ100" i="1"/>
  <c r="J35" i="7"/>
  <c r="AV101" i="1" s="1"/>
  <c r="AT101" i="1" s="1"/>
  <c r="F35" i="8"/>
  <c r="AZ102" i="1" s="1"/>
  <c r="J35" i="12"/>
  <c r="AV106" i="1" s="1"/>
  <c r="AT106" i="1" s="1"/>
  <c r="F33" i="14"/>
  <c r="AZ108" i="1" s="1"/>
  <c r="F33" i="15"/>
  <c r="AZ109" i="1"/>
  <c r="J35" i="6"/>
  <c r="AV100" i="1" s="1"/>
  <c r="AT100" i="1" s="1"/>
  <c r="J35" i="3"/>
  <c r="AV97" i="1"/>
  <c r="AT97" i="1" s="1"/>
  <c r="J35" i="4"/>
  <c r="AV98" i="1"/>
  <c r="AT98" i="1"/>
  <c r="F35" i="3"/>
  <c r="AZ97" i="1" s="1"/>
  <c r="F35" i="4"/>
  <c r="AZ98" i="1"/>
  <c r="J35" i="8"/>
  <c r="AV102" i="1"/>
  <c r="AT102" i="1"/>
  <c r="J35" i="9"/>
  <c r="AV103" i="1" s="1"/>
  <c r="AT103" i="1" s="1"/>
  <c r="J35" i="11"/>
  <c r="AV105" i="1"/>
  <c r="AT105" i="1" s="1"/>
  <c r="F35" i="12"/>
  <c r="AZ106" i="1"/>
  <c r="J33" i="13"/>
  <c r="AV107" i="1" s="1"/>
  <c r="AT107" i="1" s="1"/>
  <c r="F35" i="9"/>
  <c r="AZ103" i="1"/>
  <c r="F35" i="10"/>
  <c r="AZ104" i="1"/>
  <c r="J35" i="10"/>
  <c r="AV104" i="1"/>
  <c r="AT104" i="1" s="1"/>
  <c r="F35" i="11"/>
  <c r="AZ105" i="1"/>
  <c r="J33" i="14"/>
  <c r="AV108" i="1" s="1"/>
  <c r="AT108" i="1" s="1"/>
  <c r="J33" i="15"/>
  <c r="AV109" i="1"/>
  <c r="AT109" i="1" s="1"/>
  <c r="BB95" i="1"/>
  <c r="AX95" i="1"/>
  <c r="BA95" i="1"/>
  <c r="AW95" i="1"/>
  <c r="F35" i="2"/>
  <c r="AZ96" i="1" s="1"/>
  <c r="BC95" i="1"/>
  <c r="BC94" i="1"/>
  <c r="W32" i="1"/>
  <c r="F35" i="7"/>
  <c r="AZ101" i="1" s="1"/>
  <c r="BD95" i="1"/>
  <c r="BD94" i="1"/>
  <c r="W33" i="1" s="1"/>
  <c r="J35" i="2"/>
  <c r="AV96" i="1" s="1"/>
  <c r="AT96" i="1" s="1"/>
  <c r="AN105" i="1" l="1"/>
  <c r="BK164" i="2"/>
  <c r="J164" i="2" s="1"/>
  <c r="J99" i="2" s="1"/>
  <c r="J39" i="13"/>
  <c r="J41" i="11"/>
  <c r="BK124" i="3"/>
  <c r="J124" i="3"/>
  <c r="J32" i="3" s="1"/>
  <c r="AG97" i="1" s="1"/>
  <c r="AN97" i="1" s="1"/>
  <c r="BK127" i="7"/>
  <c r="J127" i="7"/>
  <c r="J98" i="7"/>
  <c r="BK129" i="4"/>
  <c r="J129" i="4" s="1"/>
  <c r="J32" i="4" s="1"/>
  <c r="AG98" i="1" s="1"/>
  <c r="AN98" i="1" s="1"/>
  <c r="BK143" i="8"/>
  <c r="J143" i="8" s="1"/>
  <c r="J32" i="8" s="1"/>
  <c r="AG102" i="1" s="1"/>
  <c r="AN102" i="1" s="1"/>
  <c r="J96" i="13"/>
  <c r="J98" i="11"/>
  <c r="J41" i="12"/>
  <c r="J133" i="10"/>
  <c r="J99" i="10"/>
  <c r="J123" i="15"/>
  <c r="J97" i="15"/>
  <c r="AN106" i="1"/>
  <c r="AZ95" i="1"/>
  <c r="AZ94" i="1"/>
  <c r="AV94" i="1" s="1"/>
  <c r="AK29" i="1" s="1"/>
  <c r="J32" i="5"/>
  <c r="AG99" i="1"/>
  <c r="AN99" i="1"/>
  <c r="AY94" i="1"/>
  <c r="J32" i="6"/>
  <c r="AG100" i="1"/>
  <c r="AN100" i="1" s="1"/>
  <c r="AY95" i="1"/>
  <c r="J32" i="10"/>
  <c r="AG104" i="1"/>
  <c r="AN104" i="1"/>
  <c r="AU95" i="1"/>
  <c r="AU94" i="1"/>
  <c r="BB94" i="1"/>
  <c r="W31" i="1"/>
  <c r="BA94" i="1"/>
  <c r="AW94" i="1" s="1"/>
  <c r="AK30" i="1" s="1"/>
  <c r="J30" i="14"/>
  <c r="AG108" i="1"/>
  <c r="AN108" i="1"/>
  <c r="J32" i="9"/>
  <c r="AG103" i="1"/>
  <c r="AN103" i="1" s="1"/>
  <c r="J30" i="15"/>
  <c r="AG109" i="1"/>
  <c r="AN109" i="1"/>
  <c r="BK163" i="2" l="1"/>
  <c r="J163" i="2" s="1"/>
  <c r="J98" i="2" s="1"/>
  <c r="J41" i="4"/>
  <c r="J98" i="4"/>
  <c r="J98" i="3"/>
  <c r="J41" i="6"/>
  <c r="J41" i="9"/>
  <c r="J41" i="10"/>
  <c r="J98" i="8"/>
  <c r="J41" i="3"/>
  <c r="J41" i="5"/>
  <c r="J41" i="8"/>
  <c r="J39" i="14"/>
  <c r="J39" i="15"/>
  <c r="W30" i="1"/>
  <c r="AV95" i="1"/>
  <c r="AT95" i="1"/>
  <c r="AX94" i="1"/>
  <c r="J32" i="2"/>
  <c r="AG96" i="1" s="1"/>
  <c r="AN96" i="1" s="1"/>
  <c r="AT94" i="1"/>
  <c r="W29" i="1"/>
  <c r="J32" i="7"/>
  <c r="AG101" i="1"/>
  <c r="AN101" i="1" s="1"/>
  <c r="J41" i="2" l="1"/>
  <c r="J41" i="7"/>
  <c r="AG95" i="1"/>
  <c r="AG94" i="1"/>
  <c r="AK26" i="1"/>
  <c r="AK35" i="1"/>
  <c r="AN94" i="1" l="1"/>
  <c r="AN95" i="1"/>
</calcChain>
</file>

<file path=xl/sharedStrings.xml><?xml version="1.0" encoding="utf-8"?>
<sst xmlns="http://schemas.openxmlformats.org/spreadsheetml/2006/main" count="116259" uniqueCount="10112">
  <si>
    <t>Export Komplet</t>
  </si>
  <si>
    <t/>
  </si>
  <si>
    <t>2.0</t>
  </si>
  <si>
    <t>ZAMOK</t>
  </si>
  <si>
    <t>False</t>
  </si>
  <si>
    <t>{5c9d94a1-76ee-4899-95f0-8d8d09185bb9}</t>
  </si>
  <si>
    <t>0,01</t>
  </si>
  <si>
    <t>21</t>
  </si>
  <si>
    <t>15</t>
  </si>
  <si>
    <t>REKAPITULACE STAVBY</t>
  </si>
  <si>
    <t>v ---  níže se nacházejí doplnkové a pomocné údaje k sestavám  --- v</t>
  </si>
  <si>
    <t>Návod na vyplnění</t>
  </si>
  <si>
    <t>0,001</t>
  </si>
  <si>
    <t>Kód:</t>
  </si>
  <si>
    <t>A16-20-P</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</si>
  <si>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</si>
  <si>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</si>
  <si>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Modernizace gyn-por oddělení - porodnice, šestinedělí, Krajská zdravotní a.s. – Nemocnice Teplice o.z.</t>
  </si>
  <si>
    <t>KSO:</t>
  </si>
  <si>
    <t>CC-CZ:</t>
  </si>
  <si>
    <t>Místo:</t>
  </si>
  <si>
    <t>Teplice</t>
  </si>
  <si>
    <t>Datum:</t>
  </si>
  <si>
    <t>Zadavatel:</t>
  </si>
  <si>
    <t>IČ:</t>
  </si>
  <si>
    <t>Krajská zdravotní a.s, Ústí nad Labem</t>
  </si>
  <si>
    <t>DIČ:</t>
  </si>
  <si>
    <t>Uchazeč:</t>
  </si>
  <si>
    <t>Vyplň údaj</t>
  </si>
  <si>
    <t>Projektant:</t>
  </si>
  <si>
    <t>Penta Projekt s.r.o., Mrštíkova 12, Jihlava</t>
  </si>
  <si>
    <t>True</t>
  </si>
  <si>
    <t>Zpracovatel:</t>
  </si>
  <si>
    <t>Ing. Avuk</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</si>
  <si>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</si>
  <si>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</si>
  <si>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</si>
  <si>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</si>
  <si>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</si>
  <si>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</si>
  <si>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</si>
  <si>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</si>
  <si>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</si>
  <si>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</si>
  <si>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</si>
  <si>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</si>
  <si>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</si>
  <si>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</si>
  <si>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</si>
  <si>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</si>
  <si>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</si>
  <si>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</si>
  <si>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</si>
  <si>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</si>
  <si>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</si>
  <si>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</si>
  <si>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</si>
  <si>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</si>
  <si>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</si>
  <si>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</si>
  <si>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</si>
  <si>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</si>
  <si>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</si>
  <si>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</si>
  <si>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</si>
  <si>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</si>
  <si>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</si>
  <si>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</si>
  <si>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</si>
  <si>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</si>
  <si>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</si>
  <si>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</si>
  <si>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</si>
  <si>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</si>
  <si>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</si>
  <si>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</si>
  <si>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</si>
  <si>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</si>
  <si>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</si>
  <si>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D1_01</t>
  </si>
  <si>
    <t>Gynekologicko-porodnické oddělení</t>
  </si>
  <si>
    <t>STA</t>
  </si>
  <si>
    <t>1</t>
  </si>
  <si>
    <t>{274197e0-121f-4989-abcf-2b952ac0cb71}</t>
  </si>
  <si>
    <t>2</t>
  </si>
  <si>
    <t>/</t>
  </si>
  <si>
    <t>D1_01_1</t>
  </si>
  <si>
    <t>Stavební</t>
  </si>
  <si>
    <t>Soupis</t>
  </si>
  <si>
    <t>{a0ad8b1d-ae0c-4074-9b6e-13a0ca1aa1ce}</t>
  </si>
  <si>
    <t>D1_01_3</t>
  </si>
  <si>
    <t>Požárně bezpečnostní řešení</t>
  </si>
  <si>
    <t>{80049282-4206-4980-b8ee-04e1b00347a1}</t>
  </si>
  <si>
    <t>D1_01_4a</t>
  </si>
  <si>
    <t>Vytápění</t>
  </si>
  <si>
    <t>{360fa228-7d86-4911-a9ea-dd3beba6293b}</t>
  </si>
  <si>
    <t>D1_01_4c</t>
  </si>
  <si>
    <t>Vzduchotechnika</t>
  </si>
  <si>
    <t>{52d580ca-7499-4d17-a0b8-e937976a761c}</t>
  </si>
  <si>
    <t>D1_01_4d</t>
  </si>
  <si>
    <t>Měření a regulace</t>
  </si>
  <si>
    <t>{a7e11ab3-9b39-412d-8731-95868b765f8f}</t>
  </si>
  <si>
    <t>D1_01_4e</t>
  </si>
  <si>
    <t>Zdravotně technické instalace</t>
  </si>
  <si>
    <t>{7f69caaa-82a7-4a57-afd8-b94993d99617}</t>
  </si>
  <si>
    <t>D1_01_4g-S</t>
  </si>
  <si>
    <t>Silnoproudá elektrotechnika</t>
  </si>
  <si>
    <t>{4682efdc-fb8a-416d-9cc0-214c981c266a}</t>
  </si>
  <si>
    <t>D1_01_4g-H</t>
  </si>
  <si>
    <t>Bleskosvod, uzemnění</t>
  </si>
  <si>
    <t>{059fbd18-9f1a-4d55-9923-753cd1799ff8}</t>
  </si>
  <si>
    <t>D1_01_4h1</t>
  </si>
  <si>
    <t>Slaboproudá elektrotechnika</t>
  </si>
  <si>
    <t>{aacb8bd0-9962-427c-a14c-c45548dca1f7}</t>
  </si>
  <si>
    <t>D1_01_4h3</t>
  </si>
  <si>
    <t>Elektrická požární signalizace a nouzový zvukový systém</t>
  </si>
  <si>
    <t>{a0e1168e-6e90-4408-95b1-439311b8b7be}</t>
  </si>
  <si>
    <t>D1_01_4i</t>
  </si>
  <si>
    <t>Medicinální plyny</t>
  </si>
  <si>
    <t>{1059d030-a241-4644-9b5b-954f9d41c4bf}</t>
  </si>
  <si>
    <t>D2_51</t>
  </si>
  <si>
    <t>Lékařská technologie - pevně spojená</t>
  </si>
  <si>
    <t>{9e2d50e7-befb-4658-8f84-8e8204a73ec9}</t>
  </si>
  <si>
    <t>D2_52</t>
  </si>
  <si>
    <t>Vestabna čistých prostor</t>
  </si>
  <si>
    <t>{39c52f96-65ec-45cd-89d7-c0d755cab53c}</t>
  </si>
  <si>
    <t>VRN</t>
  </si>
  <si>
    <t>Vedlejší rozpočtové náklady</t>
  </si>
  <si>
    <t>{82c2a0ff-5ba6-42b5-9704-bf99c2285dff}</t>
  </si>
  <si>
    <t>_617131101</t>
  </si>
  <si>
    <t>cement. postřik světkíků</t>
  </si>
  <si>
    <t>127,901</t>
  </si>
  <si>
    <t>KRYCÍ LIST SOUPISU PRACÍ</t>
  </si>
  <si>
    <t>Objekt:</t>
  </si>
  <si>
    <t>D1_01 - Gynekologicko-porodnické oddělení</t>
  </si>
  <si>
    <t>Soupis:</t>
  </si>
  <si>
    <t>D1_01_1 - Stavební</t>
  </si>
  <si>
    <t>Krajská zdravotní a.s., Ústí nad Labem</t>
  </si>
  <si>
    <t>REKAPITULACE ČLENĚNÍ SOUPISU PRACÍ</t>
  </si>
  <si>
    <t>Kód dílu - Popis</t>
  </si>
  <si>
    <t>Cena celkem [CZK]</t>
  </si>
  <si>
    <t>Náklady ze soupisu prací</t>
  </si>
  <si>
    <t>-1</t>
  </si>
  <si>
    <t>HSV - Práce a dodávky HSV</t>
  </si>
  <si>
    <t xml:space="preserve">    3 - Svislé a kompletní konstrukce</t>
  </si>
  <si>
    <t xml:space="preserve">    4 - Vodorovné konstrukce</t>
  </si>
  <si>
    <t xml:space="preserve">    6 - Úpravy povrchů, podlahy a osazování výplní</t>
  </si>
  <si>
    <t xml:space="preserve">      61 - Úprava povrchů vnitřní</t>
  </si>
  <si>
    <t xml:space="preserve">      62 - Úprava povrchů vnější</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</si>
  <si>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</si>
  <si>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</si>
  <si>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</si>
  <si>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</si>
  <si>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</si>
  <si>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99 - Přesuny hmot a suti</t>
  </si>
  <si>
    <t xml:space="preserve">      999 - Nakládání s nebezpečnými odpady</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</si>
  <si>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</si>
  <si>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</si>
  <si>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</si>
  <si>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</si>
  <si>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</si>
  <si>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735 - Ústřední vytápění - otopná tělesa</t>
  </si>
  <si>
    <t xml:space="preserve">    762 - Konstrukce tesařské</t>
  </si>
  <si>
    <t xml:space="preserve">    763 - Konstrukce suché výstavby</t>
  </si>
  <si>
    <t xml:space="preserve">    763.1 - Provizorní konstrukce</t>
  </si>
  <si>
    <t xml:space="preserve">    764 - Konstrukce klempířské</t>
  </si>
  <si>
    <t xml:space="preserve">    766 - Konstrukce truhlářské</t>
  </si>
  <si>
    <t xml:space="preserve">      766.a - truhlářské vnitřní</t>
  </si>
  <si>
    <t xml:space="preserve">      766.b - truhlářské protipožární</t>
  </si>
  <si>
    <t xml:space="preserve">      766.d - plastové</t>
  </si>
  <si>
    <t xml:space="preserve">    767 - Konstrukce zámečnické</t>
  </si>
  <si>
    <t xml:space="preserve">      767a - zámečnické vnitřní protipožární</t>
  </si>
  <si>
    <t xml:space="preserve">      767b - zámečnické vnitřní</t>
  </si>
  <si>
    <t xml:space="preserve">      767.c - zámečnické vnitřní ostatní</t>
  </si>
  <si>
    <t xml:space="preserve">      767.d - zámečnické venkovní</t>
  </si>
  <si>
    <t xml:space="preserve">      767.e - ostatní</t>
  </si>
  <si>
    <t xml:space="preserve">      767.f - hliníkové vnitřní</t>
  </si>
  <si>
    <t xml:space="preserve">      767.g - hliníkové vnitřní protipožární</t>
  </si>
  <si>
    <t xml:space="preserve">      767.i - hliníkové venkovní protipožární</t>
  </si>
  <si>
    <t xml:space="preserve">    768 - Ocelové výrobky</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</si>
  <si>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</si>
  <si>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</si>
  <si>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</si>
  <si>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</si>
  <si>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</si>
  <si>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</si>
  <si>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</si>
  <si>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</si>
  <si>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</si>
  <si>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</si>
  <si>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</si>
  <si>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</si>
  <si>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</si>
  <si>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</si>
  <si>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</si>
  <si>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</si>
  <si>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</si>
  <si>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</si>
  <si>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</si>
  <si>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</si>
  <si>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</si>
  <si>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</si>
  <si>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3</t>
  </si>
  <si>
    <t>Svislé a kompletní konstrukce</t>
  </si>
  <si>
    <t>K</t>
  </si>
  <si>
    <t>310235241</t>
  </si>
  <si>
    <t>Zazdívka otvorů pl do 0,0225 m2 ve zdivu nadzákladovém cihlami pálenými tl do 300 mm</t>
  </si>
  <si>
    <t>kus</t>
  </si>
  <si>
    <t>CS ÚRS 2021 01</t>
  </si>
  <si>
    <t>4</t>
  </si>
  <si>
    <t>-540821069</t>
  </si>
  <si>
    <t>VV</t>
  </si>
  <si>
    <t>Viz. PD stavební část - výkresy půdorysu 2.NP-4.NP, výkresy řezů A,B a Tech.zpr., PD statika</t>
  </si>
  <si>
    <t>.</t>
  </si>
  <si>
    <t>365</t>
  </si>
  <si>
    <t>310235261</t>
  </si>
  <si>
    <t>Zazdívka otvorů pl do 0,0225 m2 ve zdivu nadzákladovém cihlami pálenými tl do 600 mm</t>
  </si>
  <si>
    <t>-866798981</t>
  </si>
  <si>
    <t>123</t>
  </si>
  <si>
    <t>310237241</t>
  </si>
  <si>
    <t>Zazdívka otvorů pl do 0,25 m2 ve zdivu nadzákladovém cihlami pálenými tl do 300 mm</t>
  </si>
  <si>
    <t>822224330</t>
  </si>
  <si>
    <t>56</t>
  </si>
  <si>
    <t>310237261</t>
  </si>
  <si>
    <t>Zazdívka otvorů pl do 0,25 m2 ve zdivu nadzákladovém cihlami pálenými tl do 600 mm</t>
  </si>
  <si>
    <t>369060994</t>
  </si>
  <si>
    <t>28</t>
  </si>
  <si>
    <t>5</t>
  </si>
  <si>
    <t>311113152</t>
  </si>
  <si>
    <t>Nosná zeď tl do 200 mm z hladkých tvárnic ztraceného bednění včetně výplně z betonu tř. C 25/30</t>
  </si>
  <si>
    <t>m2</t>
  </si>
  <si>
    <t>-750962672</t>
  </si>
  <si>
    <t>PSC</t>
  </si>
  <si>
    <t xml:space="preserve">Poznámka k souboru cen:_x000D_
1. V cenách jsou započteny i náklady na dodání a uložení betonu 2. V cenách -3212 až -3234 jsou započteny i náklady na doplňkové - rohové tvárnice. 3. V cenách nejsou započteny náklady na dodání a uložení betonářské výztuže; tyto se oceňují cenami souboru cen 31* 36- . . Výztuž nadzákladových zdí. 4. Množství jednotek se určuje v m2 plochy zdiva. </t>
  </si>
  <si>
    <t>4.NP - atikové zdi</t>
  </si>
  <si>
    <t>(9,3+0,4+15,55+1,05+12,5)*1,05</t>
  </si>
  <si>
    <t>6</t>
  </si>
  <si>
    <t>315361821</t>
  </si>
  <si>
    <t>Výztuž půdních zdí betonářskou ocelí 10 505</t>
  </si>
  <si>
    <t>t</t>
  </si>
  <si>
    <t>-408670006</t>
  </si>
  <si>
    <t>Viz. PD statika</t>
  </si>
  <si>
    <t>"dle výpisu:" 0,206</t>
  </si>
  <si>
    <t>7</t>
  </si>
  <si>
    <t>311231116</t>
  </si>
  <si>
    <t>Zdivo nosné z cihel dl 290 mm P7 až 15 na MC 10</t>
  </si>
  <si>
    <t>m3</t>
  </si>
  <si>
    <t>1801517756</t>
  </si>
  <si>
    <t xml:space="preserve">Poznámka k souboru cen:_x000D_
1. V 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 cihel lícových se oceňuje prosté vyzdění včetně spárování zdící a spárovací maltou, kotvené lícové zdivo se oceňuje cenami souboru cen 313 23-4 . Zdivo lícové obkladové. </t>
  </si>
  <si>
    <t>Viz. PD stavební část - výkresy půdorysu 3.NP-4.NP, výkresy řezů A,B a Tech.zpr.</t>
  </si>
  <si>
    <t>Nutné dozdívky stávajících stěn</t>
  </si>
  <si>
    <t>Označení místnosti dle stávajícího stavu</t>
  </si>
  <si>
    <t>3.NP</t>
  </si>
  <si>
    <t>"m.č.327:" 1,7*0,25*2,4</t>
  </si>
  <si>
    <t>"m.č.327a:" 0,9*0,25*2,4</t>
  </si>
  <si>
    <t>"m.č.328:" 0,889*2,4</t>
  </si>
  <si>
    <t>"m.č.328a:" 0,509*2,4</t>
  </si>
  <si>
    <t>"m.č.329:" 0,78*2,4</t>
  </si>
  <si>
    <t>"m.č.330a:" 1,33*0,45*3,895</t>
  </si>
  <si>
    <t>"m.č.330d:" 1,4*0,5*2,4</t>
  </si>
  <si>
    <t>"m.č.331:" 0,875*2,4</t>
  </si>
  <si>
    <t>"m.č.332:" 0,575*2,4</t>
  </si>
  <si>
    <t>"m.č.333:" 0,934*2,4</t>
  </si>
  <si>
    <t>"m.č.334:" 2,0*0,65*2,4</t>
  </si>
  <si>
    <t>"m.č.335:" 0,908*2,4</t>
  </si>
  <si>
    <t>"m.č.336:" 1,1*2,4</t>
  </si>
  <si>
    <t>"m.č.343:" 0,525*0,65*2,4</t>
  </si>
  <si>
    <t>"m.č.344:" 1,35*0,65*2,4+0,38*0,65*2,4</t>
  </si>
  <si>
    <t>"m.č.349:" 1,5*0,5*2,4+2,0*0,3*2,4</t>
  </si>
  <si>
    <t>"m.č.357:" 1,0*0,3*2,4</t>
  </si>
  <si>
    <t>4.NP</t>
  </si>
  <si>
    <t>"m.č.406:" 0,68*0,5*2,6</t>
  </si>
  <si>
    <t>"m.č.408:" 1,08*0,5*2,8+0,2*0,5*2,6</t>
  </si>
  <si>
    <t>"m.č.412:" 1,075*0,5*2,6</t>
  </si>
  <si>
    <t>"m.č.413:" 1,55*0,5*2,6</t>
  </si>
  <si>
    <t>"m.č.415:" 0,35*0,45*2,25</t>
  </si>
  <si>
    <t>"m.č.421:" 0,35*0,45*2,25</t>
  </si>
  <si>
    <t>"m.č.422:" 0,78*0,45*2,25</t>
  </si>
  <si>
    <t>"m.č.424:" 0,5*0,45*2,25</t>
  </si>
  <si>
    <t>Nové zdivo</t>
  </si>
  <si>
    <t>"m.č.303:" 0,65*0,45*2,45</t>
  </si>
  <si>
    <t>"m.č.308a:" 2,4*3,95*0,3-1,0*2,15*0,3</t>
  </si>
  <si>
    <t>"m.č.318:" 1,1*2,4*0,3+0,6*2,4*0,3*2</t>
  </si>
  <si>
    <t>"m.č.324:" 0,9*0,5*3,895</t>
  </si>
  <si>
    <t>"m.č.325:" 1,15*0,625*2,4</t>
  </si>
  <si>
    <t>"m.č.330:" 1,0*0,5*2,4</t>
  </si>
  <si>
    <t>"m.č.V04:" 1,3*1,5*0,5</t>
  </si>
  <si>
    <t>"m.č.402:" 1,15*0,5*2,6</t>
  </si>
  <si>
    <t>"m.č.406a:" 1,4*0,5*2,35+0,6*0,2*1,2</t>
  </si>
  <si>
    <t>"m.č.412c:" 1,0*0,5*3,1</t>
  </si>
  <si>
    <t>"m.č.416:" 1,25*3,1*0,45+1,75*2,25*0,45</t>
  </si>
  <si>
    <t>"m.č.423:" 0,45*0,6*3,1</t>
  </si>
  <si>
    <t>8</t>
  </si>
  <si>
    <t>311236241</t>
  </si>
  <si>
    <t>Zdivo jednovrstvé zvukově izolační na cementovou maltu M10 z cihel děrovaných P20 s maltovanými kapsami tloušťky 300 mm</t>
  </si>
  <si>
    <t>-2129596595</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</si>
  <si>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 </t>
  </si>
  <si>
    <t>2.NP-4.NP - výtah. šachta V4</t>
  </si>
  <si>
    <t>(4,25+2,5)*0,3*1,1+(4,25+2,65)*0,3*(3,9-0,25)-1,38*2,05*0,3+(4,4+2,5)*0,3*(3,35-0,25)-1,38*2,05*0,3+(4,4+2,5)*2*0,3</t>
  </si>
  <si>
    <t>9</t>
  </si>
  <si>
    <t>311236331</t>
  </si>
  <si>
    <t>Zdivo jednovrstvé zvukově izolační na tenkovrstvou maltu z cihel děrovaných broušených P15 tloušťky 300 mm</t>
  </si>
  <si>
    <t>1838082067</t>
  </si>
  <si>
    <t>"m.č.425,426,426a:" (6,8+7,6+10,0)*3,1-1,3*1,5*3</t>
  </si>
  <si>
    <t>"m.č.428:" (7,95+8,1+7,2-2,05)*3,1-1,7*2,25</t>
  </si>
  <si>
    <t>10</t>
  </si>
  <si>
    <t>311272031</t>
  </si>
  <si>
    <t>Zdivo z pórobetonových tvárnic hladkých přes P2 do P4 přes 450 do 600 kg/m3 na tenkovrstvou maltu tl 200 mm</t>
  </si>
  <si>
    <t>542801916</t>
  </si>
  <si>
    <t>4.NP - štít</t>
  </si>
  <si>
    <t>1,7*0,8</t>
  </si>
  <si>
    <t>11</t>
  </si>
  <si>
    <t>342241162</t>
  </si>
  <si>
    <t>Příčky z cihel plných dl 290 mm pevnosti P 15 na MC tl 140 mm</t>
  </si>
  <si>
    <t>432750803</t>
  </si>
  <si>
    <t xml:space="preserve">Poznámka k souboru cen:_x000D_
1. Dvojité příčky se oceňují jako dvě příčky jednoduché. 2. Izolační vložky vkládané do mezery dvojitých příček při zdění se oceňují samostatně. 3. V příčkách tl. 65 a 71 mm jsou započteny i náklady na konstrukční výztuž. 4.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 </t>
  </si>
  <si>
    <t>"m.č.325:" (0,275*0,15*3,895+1,3*1,495)*2</t>
  </si>
  <si>
    <t>12</t>
  </si>
  <si>
    <t>342291121</t>
  </si>
  <si>
    <t>Ukotvení příček k cihelným konstrukcím plochými kotvami</t>
  </si>
  <si>
    <t>m</t>
  </si>
  <si>
    <t>1331565753</t>
  </si>
  <si>
    <t>"nástavba - ke stávajícímu zdivu:" 3,35*2</t>
  </si>
  <si>
    <t>2.NP-4.NP</t>
  </si>
  <si>
    <t>"výtah. šachta:"(1,05+3,9+3,35)*2</t>
  </si>
  <si>
    <t>13</t>
  </si>
  <si>
    <t>317168054</t>
  </si>
  <si>
    <t>Překlad keramický vysoký v 238 mm dl 1750 mm</t>
  </si>
  <si>
    <t>-1887171970</t>
  </si>
  <si>
    <t xml:space="preserve">Poznámka k souboru cen:_x000D_
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</si>
  <si>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"ozn. 3.18:" 4</t>
  </si>
  <si>
    <t>"ozn. 4.184.19,4.20,4.29:" 4*4</t>
  </si>
  <si>
    <t>14</t>
  </si>
  <si>
    <t>317234410</t>
  </si>
  <si>
    <t>Vyzdívka mezi nosníky z cihel pálených na MC</t>
  </si>
  <si>
    <t>661895469</t>
  </si>
  <si>
    <t xml:space="preserve">Poznámka k souboru cen:_x000D_
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 </t>
  </si>
  <si>
    <t>Viz. PD stavební část - výkresy půdorysu, řezu a Tech.zpr.</t>
  </si>
  <si>
    <t>2.NP</t>
  </si>
  <si>
    <t>2,4*0,65*0,3*2</t>
  </si>
  <si>
    <t>"rezerva:" 2,4*0,65*0,3*7</t>
  </si>
  <si>
    <t>2,1*0,65*0,2*10</t>
  </si>
  <si>
    <t>2,4*0,65*0,25+2,6*0,5*0,25+4,35*0,5*0,3+3,1*0,35*0,25+2,2*0,3*0,25</t>
  </si>
  <si>
    <t>5,2*0,65*0,35+5,6*0,35*0,35+4,7*0,3*0,35+2,45*0,65*0,25+2,75*0,65*0,25</t>
  </si>
  <si>
    <t>(2,1+0,7+1,2+1,1+1,1+1,25)*0,65*0,15</t>
  </si>
  <si>
    <t xml:space="preserve">"rezerva:" 2,4*0,65*0,25*6 </t>
  </si>
  <si>
    <t>1,9*0,5*0,15*2+2,1*0,5*0,15*3+1,45*0,5*0,15+1,55*0,45*0,15+1,35*0,45*0,15+2,6*0,45*0,2+2,05*0,45*0,15</t>
  </si>
  <si>
    <t>5,3*0,5*0,25+3,6*0,45*0,25+4,3*0,45*0,25+4,6*0,45*0,25+3,6*0,45*0,25+2,5*0,45*0,25+4,95*0,45*0,25+2,55*0,3*0,2</t>
  </si>
  <si>
    <t>6,975*0,45*0,35+6,6*0,45*0,3+2,8*0,3*0,25</t>
  </si>
  <si>
    <t>(1,05+1,15+1,0+0,725+1,6)*0,15*0,45</t>
  </si>
  <si>
    <t>317941121</t>
  </si>
  <si>
    <t>Osazování ocelových válcovaných nosníků na zdivu I, IE, U, UE nebo L do č 12</t>
  </si>
  <si>
    <t>1340675952</t>
  </si>
  <si>
    <t xml:space="preserve">Poznámka k souboru cen:_x000D_
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 </t>
  </si>
  <si>
    <t>16</t>
  </si>
  <si>
    <t>M</t>
  </si>
  <si>
    <t>13010814</t>
  </si>
  <si>
    <t>ocel profilová UPN 80 jakost 11 375</t>
  </si>
  <si>
    <t>1697229340</t>
  </si>
  <si>
    <t>"ST3.04:" 1,55*2*0,00864</t>
  </si>
  <si>
    <t>"ST3.08:" 3,0*0,00864</t>
  </si>
  <si>
    <t>17</t>
  </si>
  <si>
    <t>317944321</t>
  </si>
  <si>
    <t>Válcované nosníky do č.12 dodatečně osazované do připravených otvorů</t>
  </si>
  <si>
    <t>179529784</t>
  </si>
  <si>
    <t xml:space="preserve">Poznámka k souboru cen:_x000D_
1. V cenách jsou zahrnuty náklady na dodávku a montáž válcovaných nosníků. 2. Ceny jsou určeny pouze pro ocenění konstrukce překladů nad otvory. </t>
  </si>
  <si>
    <t>Viz PD statika</t>
  </si>
  <si>
    <t>překlady ve zdivu</t>
  </si>
  <si>
    <t>IPE 100</t>
  </si>
  <si>
    <t>"ozn. 4.01:" 1,9*4*0,0081</t>
  </si>
  <si>
    <t>"ozn. 4.02,4.03,4.06:" 2,1*4*3*0,0081</t>
  </si>
  <si>
    <t>"ozn. 4.05, 4.07:" 1,45*4*2*0,0081</t>
  </si>
  <si>
    <t>"ozn. 4.12:" 1,7*4*0,0081</t>
  </si>
  <si>
    <t>"ozn. 4.13:" 2,05*4*0,0081</t>
  </si>
  <si>
    <t>"ozn. 4.26:" 1,9*4*0,0081</t>
  </si>
  <si>
    <t>"ozn. 4.27:" 1,55*4*0,0081</t>
  </si>
  <si>
    <t>"ozn. 4.28:" 1,35*4*0,0081</t>
  </si>
  <si>
    <t>"ozn. VZT4.02-VZT4.10:" 0,2784</t>
  </si>
  <si>
    <t>"ozn. VZT3.01-VZT3.05:" 0,2462</t>
  </si>
  <si>
    <t>"ozn. N01:" 1,2*2*0,0081</t>
  </si>
  <si>
    <t>"ozn. N03:" 1,3*2*0,0081</t>
  </si>
  <si>
    <t>"ozn. N04:" 1,2*2*0,0081</t>
  </si>
  <si>
    <t>1,22*1,15 'Přepočtené koeficientem množství</t>
  </si>
  <si>
    <t>18</t>
  </si>
  <si>
    <t>317944323</t>
  </si>
  <si>
    <t>Válcované nosníky č.14 až 22 dodatečně osazované do připravených otvorů</t>
  </si>
  <si>
    <t>1628134035</t>
  </si>
  <si>
    <t>Překlady ve zdivu - nad otvory</t>
  </si>
  <si>
    <t>IPE 140</t>
  </si>
  <si>
    <t>"ozn. 3.04-3.08, 3.10-3.13, 3.16:" 2,1*4*10*0,0129</t>
  </si>
  <si>
    <t>"ozn. N02, N05:" (1,5+2,05)*2*0,0129</t>
  </si>
  <si>
    <t>IPE 180</t>
  </si>
  <si>
    <t>"ozn. 3.02:" 2,4*4*0,0188</t>
  </si>
  <si>
    <t>"ozn. 3.03:" (3,1*2+2,2*2)*0,0188</t>
  </si>
  <si>
    <t>"ozn. 3.14:" 2,6*4*0,0188</t>
  </si>
  <si>
    <t>"ozn. 3.17:" 2,45*4*0,0188</t>
  </si>
  <si>
    <t>"ozn. 3.19:" 2,75*2*0,0188</t>
  </si>
  <si>
    <t>"ozn. 4.11:" 2,6*4*0,0129</t>
  </si>
  <si>
    <t>"ozn. 4.22:" 1,8*2*0,0129</t>
  </si>
  <si>
    <t>"ozn. 4.09:" 3,6*4*0,0188</t>
  </si>
  <si>
    <t>"ozn. 4.24:" 2,8*2*0,0188</t>
  </si>
  <si>
    <t>"ozn. 4.29:" 2,2*2*0,0188</t>
  </si>
  <si>
    <t>IPN 220</t>
  </si>
  <si>
    <t>"ozn. 2.02:" 2,4*4*0,031</t>
  </si>
  <si>
    <t>"ozn. 2.03:" 2,4*4*0,031</t>
  </si>
  <si>
    <t>"ozn. 4.04:" 5,3*4*0,031</t>
  </si>
  <si>
    <t>Překlady ve zdivu - pod nové pilíře ve všším podlaží - předpoklad</t>
  </si>
  <si>
    <t>"ozn. SP.2.1:" 2,4*4*0,031</t>
  </si>
  <si>
    <t>"ozn. SP.2.2:" 2,4*4*0,031</t>
  </si>
  <si>
    <t>"ozn. SP.2.3:" 2,4*4*0,031</t>
  </si>
  <si>
    <t>"ozn. SP.2.4:" 2,4*4*0,031</t>
  </si>
  <si>
    <t>"ozn. SP.2.5:" 2,4*4*0,031</t>
  </si>
  <si>
    <t>"ozn. SP.2.6:" 2,4*4*0,031</t>
  </si>
  <si>
    <t>"ozn. SP.2.7:" 2,4*4*0,031</t>
  </si>
  <si>
    <t>"ozn. SP.3.1:" 2,4*4*0,0188</t>
  </si>
  <si>
    <t>"ozn. SP.3.2:" 2,4*4*0,0188</t>
  </si>
  <si>
    <t>"ozn. SP.3.3:" 2,4*4*0,0188</t>
  </si>
  <si>
    <t>"ozn. SP.3.4:" 2,4*4*0,0188</t>
  </si>
  <si>
    <t>"ozn. SP.3.5:" 2,4*4*0,0188</t>
  </si>
  <si>
    <t>"ozn. SP.3.6:" 2,4*4*0,0188</t>
  </si>
  <si>
    <t>7,096*1,15 'Přepočtené koeficientem množství</t>
  </si>
  <si>
    <t>19</t>
  </si>
  <si>
    <t>317944325</t>
  </si>
  <si>
    <t>Válcované nosníky č.24 a vyšší dodatečně osazované do připravených otvorů</t>
  </si>
  <si>
    <t>505086657</t>
  </si>
  <si>
    <t>IPN 240</t>
  </si>
  <si>
    <t>"ozn. 3.15:" 4,35*4*0,0362</t>
  </si>
  <si>
    <t>IPE 280</t>
  </si>
  <si>
    <t>"ozn. 3.01:" 5,2*4*0,0479</t>
  </si>
  <si>
    <t>"ozn. 3.09:" (5,6*2+4,7*2)*0,0479</t>
  </si>
  <si>
    <t>2,613*1,15 'Přepočtené koeficientem množství</t>
  </si>
  <si>
    <t>20</t>
  </si>
  <si>
    <t>953946111</t>
  </si>
  <si>
    <t>Montáž atypických ocelových kcí hmotnosti do 1 t z profilů hmotnosti do 13 kg/m</t>
  </si>
  <si>
    <t>-89389331</t>
  </si>
  <si>
    <t xml:space="preserve">Poznámka k souboru cen:_x000D_
1. Ceny nelze použít pro ocenění montáže ocelových konstrukcí hmotnosti do 500 kg; tyto se oceňují cenami souboru cen 767 99-51 Montáž ostatních atypických zámečnických konstrukcí části A01 katalogu 800-767 Konstrukce zámečnické. </t>
  </si>
  <si>
    <t>Viz PD statika 2.NP-4.NP</t>
  </si>
  <si>
    <t>Doplňkové kce pro ocelové překlady - šrouby, svary atd.</t>
  </si>
  <si>
    <t>"2.NP:" 0,05</t>
  </si>
  <si>
    <t>"3.NP:" 0,09</t>
  </si>
  <si>
    <t>"4.NP:" 0,122</t>
  </si>
  <si>
    <t>Doplňkové kce pro ředpokládané ocelové kce - šrouby, svary atd.</t>
  </si>
  <si>
    <t>"2.NP:" 0,042</t>
  </si>
  <si>
    <t>"3.NP:" 0,022</t>
  </si>
  <si>
    <t>Doplňkové kce pro bandáž pilířů</t>
  </si>
  <si>
    <t>"3.NP - pilíř 3A:" 0,004</t>
  </si>
  <si>
    <t>"4.NP - pilíř 4B:" 0,003</t>
  </si>
  <si>
    <t>Konsttrukce bandáže pilířů</t>
  </si>
  <si>
    <t>"3.NP - pilíř 3A:" 0,209</t>
  </si>
  <si>
    <t>"4.NP - pilíř 4B:" 0,139</t>
  </si>
  <si>
    <t>553000-R1</t>
  </si>
  <si>
    <t xml:space="preserve">Ocelové doplňkové konstrukce ocelových překladů -  šrouby s maticemi, svařovaví materiál </t>
  </si>
  <si>
    <t>32</t>
  </si>
  <si>
    <t>986447753</t>
  </si>
  <si>
    <t>22</t>
  </si>
  <si>
    <t>553000-R2</t>
  </si>
  <si>
    <t>Ocelové konstrukce bandážování pilířů - válcované profily, plechy</t>
  </si>
  <si>
    <t>398720614</t>
  </si>
  <si>
    <t>23</t>
  </si>
  <si>
    <t>317998111</t>
  </si>
  <si>
    <t>Tepelná izolace mezi překlady v 24 cm z EPS tl do 50 mm</t>
  </si>
  <si>
    <t>92189163</t>
  </si>
  <si>
    <t>"nové obvodové zdivo:" 1,75*4+1,0*2</t>
  </si>
  <si>
    <t>24</t>
  </si>
  <si>
    <t>346244381</t>
  </si>
  <si>
    <t>Plentování jednostranné v do 200 mm válcovaných nosníků cihlami</t>
  </si>
  <si>
    <t>1290587199</t>
  </si>
  <si>
    <t>0,08*1,55*2</t>
  </si>
  <si>
    <t>0,1*(1,2*4+1,3*2)</t>
  </si>
  <si>
    <t>0,14*2,1*20+0,14*1,5*2+0,14*2,05*2</t>
  </si>
  <si>
    <t>0,18*(2,4*2+2,6*2+3,1+2,2+2,45*2+2,75*2)</t>
  </si>
  <si>
    <t>0,1*(1,9*2*2+2,1*6+1,45*4+1,55*2+1,35*2+2,05+1,05*2+1,15*2+1,0*2+0,725*2+1,6*2+0,8*2+0,7*6)</t>
  </si>
  <si>
    <t>0,14*(2,6*2+1,8*2)</t>
  </si>
  <si>
    <t>0,18*(3,6*4+4,95*2+2,55*2+2,45+2,8*2)</t>
  </si>
  <si>
    <t xml:space="preserve">"rezerva:" 0,18*2*2,4*6 </t>
  </si>
  <si>
    <t>25</t>
  </si>
  <si>
    <t>346244382</t>
  </si>
  <si>
    <t>Plentování jednostranné v do 300 mm válcovaných nosníků cihlami</t>
  </si>
  <si>
    <t>1658807489</t>
  </si>
  <si>
    <t>0,24*2,4*2*2</t>
  </si>
  <si>
    <t>"rezerva:" 0,22*2,4*2*7</t>
  </si>
  <si>
    <t>0,24*4,35*2</t>
  </si>
  <si>
    <t>0,28*(5,2*2+5,6+4,7)</t>
  </si>
  <si>
    <t>0,22*(5,3*2+4,3*2+4,6*2)</t>
  </si>
  <si>
    <t>0,26*6,6*2</t>
  </si>
  <si>
    <t>0,28*6,975*2</t>
  </si>
  <si>
    <t>Vodorovné konstrukce</t>
  </si>
  <si>
    <t>26</t>
  </si>
  <si>
    <t>411121121</t>
  </si>
  <si>
    <t>Montáž prefabrikovaných ŽB stropů ze stropních panelů š 1200 mm dl do 3800 mm</t>
  </si>
  <si>
    <t>-585210846</t>
  </si>
  <si>
    <t xml:space="preserve">Poznámka k souboru cen:_x000D_
1. Montáž stropních panelů šířky do 600 mm a délky do 3300 mm se oceňuje jako montáž stropní desky. 2. Montáž stropní desky šířky přes 600 mm se ocení jako montáž stropních panelů. 3. Šířkou se rozumí šířka skladebná. 4. V cenách nejsou započteny náklady na dodávku hlavních materiálů, tato se ocení ve specifikaci.. </t>
  </si>
  <si>
    <t>27</t>
  </si>
  <si>
    <t>59341218</t>
  </si>
  <si>
    <t>deska stropní plná PZD 1200x300x90mm</t>
  </si>
  <si>
    <t>300626616</t>
  </si>
  <si>
    <t>2*2</t>
  </si>
  <si>
    <t>59341219</t>
  </si>
  <si>
    <t>deska stropní plná PZD 1500x300x90mm</t>
  </si>
  <si>
    <t>-1180956860</t>
  </si>
  <si>
    <t>29</t>
  </si>
  <si>
    <t>411133901</t>
  </si>
  <si>
    <t>Montáž stropních panelů z betonu předpjatého bez závěsných háků hmotnosti do 1,5 t budova v do 18 m</t>
  </si>
  <si>
    <t>1926822493</t>
  </si>
  <si>
    <t>"panel PP4.1a:" 10</t>
  </si>
  <si>
    <t>"panel PP4.3a:" 3</t>
  </si>
  <si>
    <t>"panel PP4.3b:" 1</t>
  </si>
  <si>
    <t>"panel PP4.4b:" 1</t>
  </si>
  <si>
    <t>"panel PP4.5a:" 5</t>
  </si>
  <si>
    <t>"panel PP4.5b:" 1</t>
  </si>
  <si>
    <t>"panel PP4.6b:" 1</t>
  </si>
  <si>
    <t>"panel PP4.7b:" 1</t>
  </si>
  <si>
    <t>"panel PPV.1a:" 3</t>
  </si>
  <si>
    <t>"panel PPV.1b:" 1</t>
  </si>
  <si>
    <t>30</t>
  </si>
  <si>
    <t>411133902</t>
  </si>
  <si>
    <t>Montáž stropních panelů z betonu předpjatého bez závěsných háků hmotnosti do 3 t budova v do 18 m</t>
  </si>
  <si>
    <t>520705640</t>
  </si>
  <si>
    <t>"panel PP4.2a:" 9</t>
  </si>
  <si>
    <t>"panel PP4.4a:" 6</t>
  </si>
  <si>
    <t>"panel PP4.6a:" 5</t>
  </si>
  <si>
    <t>31</t>
  </si>
  <si>
    <t>59346867</t>
  </si>
  <si>
    <t>panel stropní předpjatý 1000x1190x200mm, počet lan 5 + 0</t>
  </si>
  <si>
    <t>1624522980</t>
  </si>
  <si>
    <t>"PPV.1a - panel 2800x1200x200 mm:" 2,8*3</t>
  </si>
  <si>
    <t>59346860</t>
  </si>
  <si>
    <t>panel stropní předpjatý 1000x1190x250mm, počet lan 4 + 0</t>
  </si>
  <si>
    <t>458409322</t>
  </si>
  <si>
    <t>"PP4.1a - panel 3300x1200x250 mm:" 3,3*10</t>
  </si>
  <si>
    <t>"PP4.2a - panel 6500x1200x250 mm:" 6,5*9</t>
  </si>
  <si>
    <t>"PP4.3a - panel 1950x1200x250 mm:" 1,95*3</t>
  </si>
  <si>
    <t>"PP4.4a - panel 6500x1200x250 mm:" 6,5*6</t>
  </si>
  <si>
    <t>"PP4.5a - panel 3600x1200x250 mm:" 3,6*5</t>
  </si>
  <si>
    <t>"PP4.6a - panel 4800x1200x250 mm:" 4,8*5</t>
  </si>
  <si>
    <t>33</t>
  </si>
  <si>
    <t>59346-R1</t>
  </si>
  <si>
    <t>panel stropní předpjatý 1000x800x250mm, atyp</t>
  </si>
  <si>
    <t>2117784449</t>
  </si>
  <si>
    <t>"PP4.3b - panel 1950x800x250 mm:" 1,95*1</t>
  </si>
  <si>
    <t>34</t>
  </si>
  <si>
    <t>59346-R2</t>
  </si>
  <si>
    <t>panel stropní předpjatý 1000x750x250mm, atyp</t>
  </si>
  <si>
    <t>-1657436099</t>
  </si>
  <si>
    <t>"PP4.5b - panel 3600x750x250 mm:" 3,6*1</t>
  </si>
  <si>
    <t>"PP4.6b - panel 4800x750x250 mm:" 4,8*1</t>
  </si>
  <si>
    <t>35</t>
  </si>
  <si>
    <t>59346-R3</t>
  </si>
  <si>
    <t>panel stropní předpjatý 1000x580x250mm, atyp</t>
  </si>
  <si>
    <t>748582680</t>
  </si>
  <si>
    <t>"PP4.4b - panel 6500x580x250 mm:" 6,5*1</t>
  </si>
  <si>
    <t>36</t>
  </si>
  <si>
    <t>59346-R4</t>
  </si>
  <si>
    <t>panel stropní předpjatý 1000x400x250mm, atyp</t>
  </si>
  <si>
    <t>-2013388461</t>
  </si>
  <si>
    <t>"PP4.7b - panel 4750x400x250 mm:" 4,75*1</t>
  </si>
  <si>
    <t>37</t>
  </si>
  <si>
    <t>59346-R5</t>
  </si>
  <si>
    <t>panel stropní předpjatý 1000x500x200mm, atyp</t>
  </si>
  <si>
    <t>1807354624</t>
  </si>
  <si>
    <t>"PPV.1b - panel 2800x500x200 mm:" 2,8*1</t>
  </si>
  <si>
    <t>38</t>
  </si>
  <si>
    <t>411321616</t>
  </si>
  <si>
    <t>Stropy deskové ze ŽB tř. C 30/37</t>
  </si>
  <si>
    <t>905628974</t>
  </si>
  <si>
    <t xml:space="preserve">Poznámka k souboru cen:_x000D_
1. V cenách pohledového betonu 411 35-4 a 411 35-5 jsou započteny i náklady na pečlivé hutnění zejména při líci konstrukce pro docílení neporušeného maltového povrchu bez vzhledových kazů. </t>
  </si>
  <si>
    <t>"přestropení pod výtah. šachtou V4-D2.1:" 4,1*2,8*0,06</t>
  </si>
  <si>
    <t>"strop výtah. šachty V4:" 4,7*3,1*0,3</t>
  </si>
  <si>
    <t>39</t>
  </si>
  <si>
    <t>411321414</t>
  </si>
  <si>
    <t>Stropy deskové ze ŽB tř. C 25/30</t>
  </si>
  <si>
    <t>-1751060339</t>
  </si>
  <si>
    <t>"přestropení pod výtah. šachtou V4-D2.1:" 4,1*2,8*0,08</t>
  </si>
  <si>
    <t>40</t>
  </si>
  <si>
    <t>411351011</t>
  </si>
  <si>
    <t>Zřízení bednění stropů deskových tl do 25 cm bez podpěrné kce</t>
  </si>
  <si>
    <t>-1561539224</t>
  </si>
  <si>
    <t xml:space="preserve">Poznámka k souboru cen:_x000D_
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 </t>
  </si>
  <si>
    <t>"přestropení pod výtah. šachtou V4-D2.1:" 4,1*2,8</t>
  </si>
  <si>
    <t>41</t>
  </si>
  <si>
    <t>411351012</t>
  </si>
  <si>
    <t>Odstranění bednění stropů deskových tl do 25 cm bez podpěrné kce</t>
  </si>
  <si>
    <t>-2111799119</t>
  </si>
  <si>
    <t>42</t>
  </si>
  <si>
    <t>411354311</t>
  </si>
  <si>
    <t>Zřízení podpěrné konstrukce stropů výšky do 4 m tl do 15 cm</t>
  </si>
  <si>
    <t>-1435578805</t>
  </si>
  <si>
    <t>43</t>
  </si>
  <si>
    <t>411354312</t>
  </si>
  <si>
    <t>Odstranění podpěrné konstrukce stropů výšky do 4 m tl do 15 cm</t>
  </si>
  <si>
    <t>-1296901184</t>
  </si>
  <si>
    <t>44</t>
  </si>
  <si>
    <t>411362021</t>
  </si>
  <si>
    <t>Výztuž stropů svařovanými sítěmi Kari</t>
  </si>
  <si>
    <t>59363691</t>
  </si>
  <si>
    <t>průměr 8 mm, oka 100/100 mm</t>
  </si>
  <si>
    <t>"ostatní prvky:" 2,6*0,8*1,25*0,00799+3,95*2,85*1,25*0,00799</t>
  </si>
  <si>
    <t>45</t>
  </si>
  <si>
    <t>413941123</t>
  </si>
  <si>
    <t>Osazování ocelových válcovaných nosníků stropů I, IE, U, UE nebo L do č. 22</t>
  </si>
  <si>
    <t>-2033148270</t>
  </si>
  <si>
    <t xml:space="preserve">Poznámka k souboru cen:_x000D_
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 </t>
  </si>
  <si>
    <t>2,068*1,08 'Přepočtené koeficientem množství</t>
  </si>
  <si>
    <t>46</t>
  </si>
  <si>
    <t>13010750</t>
  </si>
  <si>
    <t>ocel profilová IPE 180 jakost 11 375</t>
  </si>
  <si>
    <t>1459656253</t>
  </si>
  <si>
    <t>"ozn. 4.16:" 3,6*4*0,0188</t>
  </si>
  <si>
    <t>"ozn. 4.17:" 4,95*4*0,0188</t>
  </si>
  <si>
    <t>"ozn. 4.21:" 2,55*2*0,0188</t>
  </si>
  <si>
    <t>Montážní nosníky</t>
  </si>
  <si>
    <t>"ozn.MN1-2:" 0,1467</t>
  </si>
  <si>
    <t>0,886*1,08 'Přepočtené koeficientem množství</t>
  </si>
  <si>
    <t>47</t>
  </si>
  <si>
    <t>13010746</t>
  </si>
  <si>
    <t>ocel profilová IPE 140 jakost 11 375</t>
  </si>
  <si>
    <t>-1335537077</t>
  </si>
  <si>
    <t>Stropní výměna</t>
  </si>
  <si>
    <t>"ozn. V.01:" 0,0789</t>
  </si>
  <si>
    <t>48</t>
  </si>
  <si>
    <t>13010724</t>
  </si>
  <si>
    <t>ocel profilová IPN 220 jakost 11 375</t>
  </si>
  <si>
    <t>-1935684211</t>
  </si>
  <si>
    <t>"ozn. 4.08:" 4,3*4*0,031</t>
  </si>
  <si>
    <t>"ozn. 4.14:" 4,6*4*0,031</t>
  </si>
  <si>
    <t>1,103*1,08 'Přepočtené koeficientem množství</t>
  </si>
  <si>
    <t>49</t>
  </si>
  <si>
    <t>413941125</t>
  </si>
  <si>
    <t>Osazování ocelových válcovaných nosníků stropů I, IE, U, UE nebo L č. 24 a vyšší</t>
  </si>
  <si>
    <t>-427331613</t>
  </si>
  <si>
    <t>6,071*1,08 'Přepočtené koeficientem množství</t>
  </si>
  <si>
    <t>50</t>
  </si>
  <si>
    <t>13010728</t>
  </si>
  <si>
    <t>ocel profilová IPN 260 jakost 11 375</t>
  </si>
  <si>
    <t>-2133568405</t>
  </si>
  <si>
    <t>"ozn. 4.15:" 6,6*4*0,0418</t>
  </si>
  <si>
    <t>1,104*1,08 'Přepočtené koeficientem množství</t>
  </si>
  <si>
    <t>51</t>
  </si>
  <si>
    <t>13010730</t>
  </si>
  <si>
    <t>ocel profilová IPN 280 jakost 11 375</t>
  </si>
  <si>
    <t>-622606194</t>
  </si>
  <si>
    <t>1,106*1,08 'Přepočtené koeficientem množství</t>
  </si>
  <si>
    <t>52</t>
  </si>
  <si>
    <t>13010984</t>
  </si>
  <si>
    <t>ocel profilová HE-B 240 jakost 11 375</t>
  </si>
  <si>
    <t>-1620849394</t>
  </si>
  <si>
    <t xml:space="preserve">Viz PD statika </t>
  </si>
  <si>
    <t>položka navíc</t>
  </si>
  <si>
    <t>"ozn. 2.01:" 4,55*6*0,0715</t>
  </si>
  <si>
    <t>1,952*1,08 'Přepočtené koeficientem množství</t>
  </si>
  <si>
    <t>53</t>
  </si>
  <si>
    <t>13010982</t>
  </si>
  <si>
    <t>ocel profilová HE-B 220 jakost 11 375</t>
  </si>
  <si>
    <t>590461165</t>
  </si>
  <si>
    <t>"ozn. 2.01:" 4,45*6*0,0715</t>
  </si>
  <si>
    <t>1,909*1,08 'Přepočtené koeficientem množství</t>
  </si>
  <si>
    <t>54</t>
  </si>
  <si>
    <t>417321515</t>
  </si>
  <si>
    <t>Ztužující pásy a věnce ze ŽB tř. C 25/30</t>
  </si>
  <si>
    <t>962098190</t>
  </si>
  <si>
    <t>Viz. PD stavební část - výkresy půdorysu základů, 4.NP, výkresy řezů A-B</t>
  </si>
  <si>
    <t>Viz. PD Statika</t>
  </si>
  <si>
    <t>2.NP-4.NP - výtahová šachta V04:"</t>
  </si>
  <si>
    <t>"úroveň 1:" 7,05*0,3*0,25</t>
  </si>
  <si>
    <t>"úroveň 2:" 7,05*0,3*0,25</t>
  </si>
  <si>
    <t>"ůroveň 3:" 7,05*0,3*0,25</t>
  </si>
  <si>
    <t>"úroveň 4:" 4,05*0,2*0,25</t>
  </si>
  <si>
    <t>"úroveň 5:" 15,0*0,15*0,2</t>
  </si>
  <si>
    <t>4.NP - nadstavba</t>
  </si>
  <si>
    <t>"část 1:" 16,25*0,3*0,25</t>
  </si>
  <si>
    <t>"část 2:" 15,2*0,2*0,25</t>
  </si>
  <si>
    <t>"část 3:" 16,86*0,15*0,25</t>
  </si>
  <si>
    <t>55</t>
  </si>
  <si>
    <t>417351115</t>
  </si>
  <si>
    <t>Zřízení bednění ztužujících věnců</t>
  </si>
  <si>
    <t>-1931144959</t>
  </si>
  <si>
    <t>"úroveň 1:" 7,05*2*0,25</t>
  </si>
  <si>
    <t>"úroveň 2:" 7,05*2*0,25</t>
  </si>
  <si>
    <t>"ůroveň 3:" 7,05*2*0,25</t>
  </si>
  <si>
    <t>"úroveň 4:" 4,05*2*0,25</t>
  </si>
  <si>
    <t>"úroveň 5:" 15,0*2*0,2</t>
  </si>
  <si>
    <t>"část 1:" 16,25*2*0,25</t>
  </si>
  <si>
    <t>"část 2:" 15,2*2*0,25</t>
  </si>
  <si>
    <t>"část 3:" 16,86*2*0,25</t>
  </si>
  <si>
    <t>417351116</t>
  </si>
  <si>
    <t>Odstranění bednění ztužujících věnců</t>
  </si>
  <si>
    <t>134228633</t>
  </si>
  <si>
    <t>57</t>
  </si>
  <si>
    <t>417361821</t>
  </si>
  <si>
    <t>Výztuž ztužujících pásů a věnců betonářskou ocelí 10 505</t>
  </si>
  <si>
    <t>2103295191</t>
  </si>
  <si>
    <t>2.NP-4.NP - výtahová šachta V04</t>
  </si>
  <si>
    <t>"dle výpisu:" 0,232</t>
  </si>
  <si>
    <t>"dle výpisu:" 0,259</t>
  </si>
  <si>
    <t>Úpravy povrchů, podlahy a osazování výplní</t>
  </si>
  <si>
    <t>61</t>
  </si>
  <si>
    <t>Úprava povrchů vnitřní</t>
  </si>
  <si>
    <t>58</t>
  </si>
  <si>
    <t>611315422</t>
  </si>
  <si>
    <t>Oprava vnitřní vápenné štukové omítky stropů v rozsahu plochy do 30%</t>
  </si>
  <si>
    <t>1125330557</t>
  </si>
  <si>
    <t>oprava omítek původních stropů, zaomítání rýh po vybour. příčkách, instalacích atd. , poškozených, uvolněných míst</t>
  </si>
  <si>
    <t>"m.č.301:" 3,35*4,3</t>
  </si>
  <si>
    <t xml:space="preserve">"m.č.303-307:" 3,95*8,8 </t>
  </si>
  <si>
    <t>"m.č.304:" 3,0*28,45+1,0*12,48</t>
  </si>
  <si>
    <t>"m.č.302-308a:" 5,4*5,2+1,2*2,4</t>
  </si>
  <si>
    <t>"m.č.308-317:" 5,95*42,25</t>
  </si>
  <si>
    <t>"m.č.318-321:" 3,95*11,5</t>
  </si>
  <si>
    <t>"m.č.322-331:" 12,2*3,0</t>
  </si>
  <si>
    <t>"m.č.326-330:" 21,8*4,95</t>
  </si>
  <si>
    <t>"m.č.F323-podesta:" 4,2*4,6</t>
  </si>
  <si>
    <t>"m.č.F342-podesta:" 2,6*4,45</t>
  </si>
  <si>
    <t>"m.č.401:" 3,825*3,0</t>
  </si>
  <si>
    <t>"m.č.402:" 2,78*8,38+1,95*1,9</t>
  </si>
  <si>
    <t>"m.č.404:" 27,6*2,6+3,0*9,73</t>
  </si>
  <si>
    <t>"m.č.405-413:" 30,0*6,1-1,95*1,9</t>
  </si>
  <si>
    <t>"m.č.414-421b:" 22,4*6,35</t>
  </si>
  <si>
    <t>"m.č.F428:" 3,6*5,1+1,3*1,0</t>
  </si>
  <si>
    <t>"m.č.F450:"  2,4*4,45</t>
  </si>
  <si>
    <t>59</t>
  </si>
  <si>
    <t>612315423</t>
  </si>
  <si>
    <t>Oprava vnitřní vápenné štukové omítky stěn v rozsahu plochy do 50%</t>
  </si>
  <si>
    <t>-1107121973</t>
  </si>
  <si>
    <t xml:space="preserve">Poznámka k souboru cen:_x000D_
1. Pro ocenění opravy omítek plochy do 4 m2 se použijí ceny souboru cen 61. 31-52.. Vápenná omítka jednotlivých malých ploch. </t>
  </si>
  <si>
    <t>Viz. PD stavební část - výkresy půdorysu 2.NP-4.NP, výkresy řezů A,B a Tech.zpr.</t>
  </si>
  <si>
    <t>(8,1+3,6+3,3+2,33*2+3,0+2,95+2,25*2)*3,85+(37,0+4,0+0,6*16)*3,85+(3,95+3,14)*2*2,69</t>
  </si>
  <si>
    <t>"m.č.F303:" (33,98+3,0)*2*3,895</t>
  </si>
  <si>
    <t>"m.č.F304:" 2,95*3,895</t>
  </si>
  <si>
    <t>"m.č.F305:" 3,3*3,895</t>
  </si>
  <si>
    <t>"m.č.F307:" 3,3*3,895</t>
  </si>
  <si>
    <t>"m.č.F310:" 4,24*3,895</t>
  </si>
  <si>
    <t>"m.č.F320:" 3,1*3,859</t>
  </si>
  <si>
    <t>"m.č.F322:" 3,85*3,895</t>
  </si>
  <si>
    <t>60</t>
  </si>
  <si>
    <t>611131301</t>
  </si>
  <si>
    <t>Cementový postřik vnitřních stropů nanášený celoplošně strojně</t>
  </si>
  <si>
    <t>-371859497</t>
  </si>
  <si>
    <t>"přestropení pod výtah. šachtou V4-m.č201:" 3,95*(2,9+0,25*3)</t>
  </si>
  <si>
    <t>nová stropní kce</t>
  </si>
  <si>
    <t>"m.č.404-část-425:" 1,2*3,0+10,8*9,75+(10,8+5,2+4,0+10,8+4,6+14,8)*0,3*2</t>
  </si>
  <si>
    <t>"m.č.425-část-426a:" 6,2*7,6+8,1*8,75-4,4*0,3+4,2*0,25*2</t>
  </si>
  <si>
    <t>611321321</t>
  </si>
  <si>
    <t>Vápenocementová omítka hladká jednovrstvá vnitřních stropů rovných nanášená strojně</t>
  </si>
  <si>
    <t>1717919132</t>
  </si>
  <si>
    <t>62</t>
  </si>
  <si>
    <t>611321341</t>
  </si>
  <si>
    <t>Vápenocementová omítka štuková dvouvrstvá vnitřních stropů rovných nanášená strojně</t>
  </si>
  <si>
    <t>-1342116147</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</si>
  <si>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</si>
  <si>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"původní strop. kce</t>
  </si>
  <si>
    <t>původní stropní kce</t>
  </si>
  <si>
    <t>"m.č.F426:" 31,2</t>
  </si>
  <si>
    <t>63</t>
  </si>
  <si>
    <t>612131301</t>
  </si>
  <si>
    <t>Cementový postřik vnitřních stěn nanášený celoplošně strojně</t>
  </si>
  <si>
    <t>2110112302</t>
  </si>
  <si>
    <t>Rekonstruovaná část, nástavba</t>
  </si>
  <si>
    <t>"m.č.F201:" (3,95+3,14)*2*2,79</t>
  </si>
  <si>
    <t>"m.č.F303-dozdívka:" 1,0*3,9</t>
  </si>
  <si>
    <t>"m.č.301:" (3,35+4,3)*2*3,9-3,0*2,3-1,1*2,1-1,38*2,05-2,0*2,3-1,65*2,3-0,9*2,1+(1,35+2,4*2)*0,15+(1,38+2,15*2)*0,3+(2,0+2,4)*0,65</t>
  </si>
  <si>
    <t>"m.č.303-307:" (3,95+8,7*2)*3,9-1,1*2,4-0,6*2,4-1,3*2,4-1,1*2,1-1,7*2,3+(1,1+3,55*2)*0,35+(2,25+3,55)*2*1,4+(0,8+3,55*2)*0,5+(1,6+3,55*2)*0,55</t>
  </si>
  <si>
    <t>"m.č.304:" (3,0+1,0+28,45+2,2)*2*3,9-2,1*3,5-3,0*2,9-4,45*3,5-3,8*3,5-1,1*2,4*4-1,35*3,25-0,9*2,1*1-2-1,7*2,3*1-1,35*2,1*10</t>
  </si>
  <si>
    <t>(4,45+3,6*2)*0,2+(1,4+2,4*2)*0,5+(3,8+3,6*2)*0,65+(1,4+2,4*2)*0,65+(1,45+0,65)*3,9+(1,6+3,55*2)*0,5*4+(1,35+3,35*2)*0,3*1+(1,7+2,4*2)*0,65</t>
  </si>
  <si>
    <t>"m.č.302,302a,308a:" (2,7+1,2+0,5+0,3+0,5*2+0,3*2+5,0+5,4+2,05+0,3+0,5)*2*3,9</t>
  </si>
  <si>
    <t>-0,9*2,1-2,1*3,5-0,9*2,1+(1,15+2,4*2)*4+(2,1+3,6*2)*0,3</t>
  </si>
  <si>
    <t>"m.č.308-317:" (5,05+43,45+42,2)*3,9-1,3*2,4*7-0,65*2,4*2-1,3*3,25*3-1,35*2,1*10+(1,6+3,55*2)*0,5*12+(1,6+3,55*2)*0,65</t>
  </si>
  <si>
    <t>"m.č.318-321:" (3,95+2,8+11,5*2)*3,9-1,3*2,4*3-0,6*2,4*1-0,9*2,1-1,4*2,3</t>
  </si>
  <si>
    <t>"m.č.322,331:" (12,2*2+3,0)*2*3,9-1,3*2,4*2-3,55*3,5-1,65*3,5+(1,6+3,55*2)*0,5+(1,65+3,6*2)*0,5</t>
  </si>
  <si>
    <t>"m.č.326-330:" (3,75+21,8+4,95+15,85)*3,9-1,3*2,4*9-2,1*3,5-1,65*3,5-3,55*3,5+(1,6+3,55*2)*0,5*2+(1,6+3,55*2)*0,4*6+(2,1+3,6*2)*0,5+(3,55+3,6*2)*0,5</t>
  </si>
  <si>
    <t>"m.č.F401-dozdívky:" 2,0*3,35</t>
  </si>
  <si>
    <t>"m.č.401:" (3,825*2+3,0)*3,35-1,3*1,85-3,0*3,0-0,9*2,1+(1,6+2,05)*0,5</t>
  </si>
  <si>
    <t>"m.č.402:" (5,3+2,7+2,58+8,38)*3,35-1,3*1,5*2+(1,6+2,05*2)*0,3</t>
  </si>
  <si>
    <t>"m.č.404:" (28,975*2-4,8+0,6+3,2)*3,35-1,3*1,85*4-1,3*1,5-0,9*2,1*2-0,7*2,1-3,0*3,0-1,35*2,1*3-0,8*2,1</t>
  </si>
  <si>
    <t>(1,6+2,05*2)*0,5*4+(1,3*1,5*2)*0,25*1+(1,15+2,35*2)*0,3+(0,95+2,35*2)*0,3+(3,0+3,1*2)*0,5*2</t>
  </si>
  <si>
    <t>"m.č.405-413:" 30,0*2*3,35-1,3*1,5*9-0,8*2,1-0,9*2,1*2-1,35*2,1*3-4,8*3,0+(1,5+2,35*2)*0,35+(1,7+2,35*2)*0,35*3+(1,05*2,35*2)*0,35*2+(4,8+3,1*2)*0,5</t>
  </si>
  <si>
    <t>"m.č.414-421b:" (22,4*2+6,35)*3,35-1,3*1,85*4-2,0*1,85-1,35*2,25-0,7*2,1-0,9*2,1-0*3,0-2,2*3,0+(1,6+2,05*2)*0,3*4+(3,0+3,1*2)*0,45+(2,2+3,1*2)*0,45</t>
  </si>
  <si>
    <t>(2,8+3,1)*2*2,1</t>
  </si>
  <si>
    <t>"m.č.422,423:" (0,6+0,45*2)*2*3,35</t>
  </si>
  <si>
    <t>"m.č.424:" 2,8*3,35-1,38*2,0+(1,38+2,15*2)*0,3</t>
  </si>
  <si>
    <t>"m.č.425,426,426a:" (6,2+5,3+9,98)*2*3,35-1,3*1,5*2+(1,3+1,5*2)*0,25*2</t>
  </si>
  <si>
    <t>"m.č.427,428,429a,b:" (3,3+4,5+9,0+4,4*2+0,3+8,75+4,4+0,3*2+0,75*2)*3,35-1,7*2,1</t>
  </si>
  <si>
    <t>"m.č.430:" 13,6*3,1-0,9*2,1</t>
  </si>
  <si>
    <t>Části dotčené rekonstrukcí</t>
  </si>
  <si>
    <t>"m.č.F321:" 3,2*3,9-1,1*2,1+(1,6+2,2*2)*0,5</t>
  </si>
  <si>
    <t>"m.č.F323-podesta:" 4,2*2*4,0-2,0*3,15</t>
  </si>
  <si>
    <t>"m.č.F342-podesta:" 2,6*2*4,0</t>
  </si>
  <si>
    <t>"m.č.F426:" (3,8+6,25+6,35)*3,35-0,9*1,97</t>
  </si>
  <si>
    <t>"m.č.F428-podesta:" (3,8*2+1,0+0,3*2)*3,5-1,3*2,25-1,3*2,25-1,6*2,25+(1,3+2,35*2)*0,5+(1,6+2,35*2)*0,5</t>
  </si>
  <si>
    <t>"m.č.F436:" (3,5+5,75+4,5)*2,9-0,8*1,97*3</t>
  </si>
  <si>
    <t>"m.č.F439:" 4,1*2,9-1,5*1,5+2,17*1,8</t>
  </si>
  <si>
    <t>"m.č.F442:" (3,0*2+4,44+0,15*2)*2,9-1,3*1,5+(1,3+1,5*2)*0,3</t>
  </si>
  <si>
    <t>"m.č.F450-podesta:" (2,5*2+4,45)*3,5-0,9*1,97*2</t>
  </si>
  <si>
    <t>"m.č.F451:" (3,6+2,45)*2-0,8*1,97-0,9*1,97*2+(1,2+2,2*2)*0,3</t>
  </si>
  <si>
    <t>"m.č.F453:" (5,6+4,25)*2,9-1,8*1,8*0,5*2-0,6*1,97-0,8*1,97*2</t>
  </si>
  <si>
    <t>64</t>
  </si>
  <si>
    <t>612135101</t>
  </si>
  <si>
    <t>Hrubá výplň rýh ve stěnách maltou jakékoli šířky rýhy</t>
  </si>
  <si>
    <t>261537512</t>
  </si>
  <si>
    <t xml:space="preserve">Poznámka k souboru cen:_x000D_
1. V cenách nejsou započteny náklady na omítku rýh, tyto se ocení příšlušnými cenami tohoto katalogu. </t>
  </si>
  <si>
    <t>Drážky po profesích</t>
  </si>
  <si>
    <t>315,0*0,03+225,0*0,07+6,0*0,1+(15,0+178,0+25,0)*0,15+(294,0+130,0)*0,2</t>
  </si>
  <si>
    <t>0,25*0,25+0,2*0,3</t>
  </si>
  <si>
    <t>Vybourané potrubí</t>
  </si>
  <si>
    <t>350,0*0,15</t>
  </si>
  <si>
    <t>65</t>
  </si>
  <si>
    <t>612321321</t>
  </si>
  <si>
    <t>Vápenocementová omítka hladká jednovrstvá vnitřních stěn nanášená strojně</t>
  </si>
  <si>
    <t>-1733681175</t>
  </si>
  <si>
    <t>Pod obklady</t>
  </si>
  <si>
    <t>"m.č.F201:" (0,6+2+3,95)*0,6</t>
  </si>
  <si>
    <t>"m.č.303a:" 2,05*3,9-0,6*2,4+(0,95+3,55*2)*0,5</t>
  </si>
  <si>
    <t>"m.č.305:" 1,95*3,9</t>
  </si>
  <si>
    <t>"m.č.306:" 1,55*3,9</t>
  </si>
  <si>
    <t>"m.č.308a:" (2,9+2,4)*2*3,9</t>
  </si>
  <si>
    <t>"m.č.309:" 1,8*0,6</t>
  </si>
  <si>
    <t>"m.č.309a:" 1,85*3,9</t>
  </si>
  <si>
    <t>"m.č.310:" 1,8*0,6</t>
  </si>
  <si>
    <t>"m.č.310a:" 1,85*3,9-0,65*2,4+(0,9+3,55*2)*0,5</t>
  </si>
  <si>
    <t>"m.č.311a:" 1,8*3,9</t>
  </si>
  <si>
    <t>"m.č.312:" 1,8*0,6</t>
  </si>
  <si>
    <t>"m.č.312a:" 1,85*3,9</t>
  </si>
  <si>
    <t>"m.č.313:" 1,8*0,6</t>
  </si>
  <si>
    <t>"m.č.313a:" 1,85*3,9-0,65*2,4+(0,9+3,55*2)*0,5</t>
  </si>
  <si>
    <t>"m.č.314a:" 1,85*3,9</t>
  </si>
  <si>
    <t>"m.č.315:" 1,8*0,6</t>
  </si>
  <si>
    <t>"m.č.315a:" 1,85*3,9-0,65*2,4+(0,9+3,55*2)*0,5</t>
  </si>
  <si>
    <t>"m.č.316:" 1,8*0,6</t>
  </si>
  <si>
    <t>"m.č.316a:" 1,85*3,9</t>
  </si>
  <si>
    <t>"m.č.318:" (2,65+0,6)*0,6</t>
  </si>
  <si>
    <t>"m.č.321:" (0,9+0,6)*1,6</t>
  </si>
  <si>
    <t>"m.č.324:" 1,75*3,9</t>
  </si>
  <si>
    <t>"m.č.328:" (2,7-1,65)*3,9</t>
  </si>
  <si>
    <t>"m.č.329:" 4,65*3,9*2-3,55*3,5+(3,55+3,6*2)*0,45</t>
  </si>
  <si>
    <t>"m.č.330:" (4,525*2+4,95)*3,9-1,3*2,4*2+(1,6+3,55*2)*0,5*2</t>
  </si>
  <si>
    <t>"m.č.331:" (9,7*2+3,0)*3,9-1,3*2,4*2-3,55*3,5+(1,6+3,55*2)*0,5*2</t>
  </si>
  <si>
    <t>"m.č.405:" (7,5+2,25)*3,35-1,3*1,5*2-1,45*2,1+(1,6+1,7*2)*0,5*2</t>
  </si>
  <si>
    <t>"m.č.405a:" 3,28*3,35</t>
  </si>
  <si>
    <t>"m.č.406:" (5,75+2,05)*3,35-1,3*1,5*2-1,35*2,1+(1,6+1,7*2)*0,5*2</t>
  </si>
  <si>
    <t>"m.č.406a:" 3,5*3,35</t>
  </si>
  <si>
    <t>"m.č.408:" 3,2*3,35-1,3*1,5+(1,6+1,7*2)*0,5</t>
  </si>
  <si>
    <t>"m.č.410:" (6,5+1,85)*3,35-1,3*1,5*2-1,35*2,1+(1,6+1,7*2)*0,5*2</t>
  </si>
  <si>
    <t>"m.č.410a:" 3,5*3,35</t>
  </si>
  <si>
    <t>"m.č.411:" 2,35*3,35-0,8*2,1+(1,05+2,35*2)*0,35</t>
  </si>
  <si>
    <t>"m.č.412c:" 1,0*3,35</t>
  </si>
  <si>
    <t>"m.č.413:" 3,85*3,35-1,3*1,5+(1,6+1,7*2)*0,5</t>
  </si>
  <si>
    <t>"m.č.414:" (3,7+3,35)*3,35-1,3*1,85-1,35*2,25+(1,6+2,05*2)*0,25+(1,35*2,35*2)*0,45</t>
  </si>
  <si>
    <t>"m.č.415:" (3,7+3,0)*3,35-1,3*1,85+(1,6+2,05*2)*0,25</t>
  </si>
  <si>
    <t>"m.č.416:" 5,35*2*3,35-1,3*1,85+(1,6+2,05*2)*0,25</t>
  </si>
  <si>
    <t>"m.č.417,418:" 2,2*3,35*2-0,9*2,1</t>
  </si>
  <si>
    <t>"m.č.419a:" 1,8*3,35</t>
  </si>
  <si>
    <t>"m.č.423:" (0,6+0,3)*3,35</t>
  </si>
  <si>
    <t>"m.č.426a:" 2,1*3,35</t>
  </si>
  <si>
    <t>"m.č.428:" (4,5+8,75+4,4+0,3+4,45)*3,35</t>
  </si>
  <si>
    <t>66</t>
  </si>
  <si>
    <t>612321341</t>
  </si>
  <si>
    <t>Vápenocementová omítka štuková dvouvrstvá vnitřních stěn nanášená strojně</t>
  </si>
  <si>
    <t>-1943072689</t>
  </si>
  <si>
    <t>"viz pol.č.612131301:" 2631,862</t>
  </si>
  <si>
    <t>"viz pol.č.612321321:" -755,646</t>
  </si>
  <si>
    <t>67</t>
  </si>
  <si>
    <t>612321391</t>
  </si>
  <si>
    <t>Příplatek k vápenocementové omítce vnitřních stěn za každých dalších 5 mm tloušťky strojně</t>
  </si>
  <si>
    <t>1513248562</t>
  </si>
  <si>
    <t xml:space="preserve">Na stávajícím zdivu - předpoklad v průměru tl. 5 mm </t>
  </si>
  <si>
    <t>"m.č.301:" 3,35*2*3,9-3,0*2,3-1,1*2,1-2,0*2,3-1,65*2,3-0,9*2,1+(1,35+2,4*2)*0,15+(1,38+2,15*2)*0,3+(2,0+2,4)*0,65</t>
  </si>
  <si>
    <t>"m.č.303-307:" (3,95+8,7*2)*3,9-1,1*2,4-0,6*2,4-1,3*2,4-1,1*2,1-3,7*2,3+(1,1+3,55*2)*0,35+(2,25+3,55)*2*1,4+(0,8+3,55*2)*0,5+(1,6+3,55*2)*0,55</t>
  </si>
  <si>
    <t>"m.č.304:" ((3,0+1,0+28,45+2,2)*2*3,9-(2,1+3,3+13,5+2,6+3,2+3,8+1,5)*2,3)*2</t>
  </si>
  <si>
    <t>(1,4+2,4*2)*0,5+(3,8+3,6*2)*0,65+(1,4+2,4*2)*0,65+(1,45+0,65)*3,9+(1,6+3,55*2)*0,5*4+(1,35+3,35*2)*0,3*1</t>
  </si>
  <si>
    <t>-0,9*2,1-2,1*3,5-2,4*2,3+(1,15+2,4*2)*4+(2,1+3,6*2)*0,3</t>
  </si>
  <si>
    <t>"m.č.308-317:" (5,05+43,45+42,2)*3,9-1,3*2,4*7-0,65*2,4*2-1,3*3,25*3-1,35*2,1*10+(1,6+3,55*2)*0,5*12+(1,6+3,55*2)*0,65-0,65*2,4*2</t>
  </si>
  <si>
    <t>-(0,4+1,3+0,4+1,7*3+1,4)*2,3</t>
  </si>
  <si>
    <t>"m.č.318-321:" (3,95+2,8+11,5*2)*3,9-1,3*2,4*3-0,6*2,4*1-0,9*2,1-1,4*2,3-0,65*2,4</t>
  </si>
  <si>
    <t>"m.č.322,331:" (12,2*2+3,0)*2*3,9-1,3*2,4*2-3,55*3,5-1,65*3,5+(1,6+3,55*2)*0,5+(1,65+3,6*2)*0,5-1,5*2,3-(2,0+1,0)*3,9</t>
  </si>
  <si>
    <t>"m.č.326-330:" (3,75+21,8+4,95+15,85)*3,9-1,3*2,4*9-2,1*3,5-1,65*3,5-3,55*3,5+(1,6+3,55*2)*0,5*2+(1,6+3,55*2)*0,4*6+(2,1+3,6*2)*0,5+(3,55+3,6*2)*0,5-1</t>
  </si>
  <si>
    <t>"m.č.401:" (3,825*2+3,0)*3,35-1,3*1,85-3,0*3,0-+(1,6+2,05)*0,5-2,1*2,25</t>
  </si>
  <si>
    <t>"m.č.402:" (5,3+2,7+2,58+8,38)*3,35-1,3*1,5*2+(1,6+2,05*2)*0,3-1,25*2,35</t>
  </si>
  <si>
    <t>"m.č.405-413:" 30,0*2*3,35-1,3*1,5*9-4,8*3,0-(5,1+1,4+2,2+3,25+3,35)*2,35+(1,5+1,7*3+1,05*2+2,35*8)*0,35+(4,8+2,35)*0,5</t>
  </si>
  <si>
    <t>"m.č.414-421b:" (22,4*2+6,35)*3,35-1,3*1,85*4-2,0*1,85-1,35*2,25-0,9*2,1-0*3,0-2,2*3,0+(1,6+2,05*2)*0,3*4+(3,0+3,1*2)*0,45+(2,2+3,1*2)*0,45</t>
  </si>
  <si>
    <t>-2,0*1,85*2-(1,25+1,75+0,5+1,8+0,5)*2,35-0,5*3,1</t>
  </si>
  <si>
    <t>"m.č.425,426,426a:" 0,5*3,35</t>
  </si>
  <si>
    <t>"m.č.F439:" 4,1*2,9-1,5*1,5</t>
  </si>
  <si>
    <t>"m.č.F442:" (3,0+4,44+0,15*2)*2,9-1,3*1,5+(1,3+1,5*2)*0,3</t>
  </si>
  <si>
    <t>"m.č.F453:" (5,6+4,25-2,4)*2,9-1,8*1,8*0,5*2-0,6*1,97-0,8*1,97</t>
  </si>
  <si>
    <t>68</t>
  </si>
  <si>
    <t>617131101</t>
  </si>
  <si>
    <t>Cementový postřik světlíků nebo výtahových šachet nanášený celoplošně ručně</t>
  </si>
  <si>
    <t>-1234102471</t>
  </si>
  <si>
    <t>2.NP- 4.NP</t>
  </si>
  <si>
    <t>"V4:" 3,95*2,5+ (4,1+2,5)*2*9,37-1,38*2,05*2</t>
  </si>
  <si>
    <t>69</t>
  </si>
  <si>
    <t>617321141</t>
  </si>
  <si>
    <t>Vápenocementová omítka štuková dvouvrstvá světlíků nebo výtahových šachet nanášená ručně</t>
  </si>
  <si>
    <t>1317570437</t>
  </si>
  <si>
    <t>70</t>
  </si>
  <si>
    <t>617321191</t>
  </si>
  <si>
    <t>Příplatek k vápenocementové omítce světlíků nebo šachet za každých dalších 5 mm tloušťky ručně</t>
  </si>
  <si>
    <t>-2066866360</t>
  </si>
  <si>
    <t>3.NP, 4.NP</t>
  </si>
  <si>
    <t>"V4:" (4,1+2,5)*9,37-1,35*(3,55+2,6)</t>
  </si>
  <si>
    <t>71</t>
  </si>
  <si>
    <t>611142001</t>
  </si>
  <si>
    <t>Potažení vnitřních stropů sklovláknitým pletivem vtlačeným do tenkovrstvé hmoty</t>
  </si>
  <si>
    <t>703082230</t>
  </si>
  <si>
    <t>Viz. PD stavební část - výkresy půdorysu základů, 2.PP-4.NP, výkresy řezů A-F a Tech.zpr.</t>
  </si>
  <si>
    <t>nové překlady z válcovaných nosníků</t>
  </si>
  <si>
    <t>3,95*(1,0+0,25*2)*2</t>
  </si>
  <si>
    <t>2,5*(0,65+0,3*2)*10+3,0*(0,5+0,3*2)*1+4,6*(0,5+0,4*2)*1+6,0*(0,65+0,5*2)*1+3,5*(0,6+0,4*2)*1+5,5*(0,65+0,5*2)*1</t>
  </si>
  <si>
    <t>2,5*(0,5*0,3*2*10+4,0*(0,5+0,35*2)*1+3,0*(0,5+0,35*2)*1+5,7*(0,5+0,35*2)*1+4,8*0,5+0,35*2)*1+7,5*(0,5+0,35*2)*1+5,0*(0,5+0,35*2)*1+2,0*(0,3+0,4*2)*1</t>
  </si>
  <si>
    <t>7,0*(0,5+0,3*2)*1+4,0*(0,5+0,2*2)+5,5*(0,5+0,2*2)+3,0*(0,3+0,2*2)*1</t>
  </si>
  <si>
    <t>styky stropních panelů</t>
  </si>
  <si>
    <t>3,0*0,3*11+6,25*0,3*10+4,5*0,3*10+3,3*0,3*7+6,2*0,3*7</t>
  </si>
  <si>
    <t>72</t>
  </si>
  <si>
    <t>612142001</t>
  </si>
  <si>
    <t>Potažení vnitřních stěn sklovláknitým pletivem vtlačeným do tenkovrstvé hmoty</t>
  </si>
  <si>
    <t>-1394688803</t>
  </si>
  <si>
    <t xml:space="preserve">Poznámka k souboru cen:_x000D_
1. V cenách -2001 jsou započteny i náklady na tmel. </t>
  </si>
  <si>
    <t>styk různých druhů materiálu, zazdívky, rýhy po instalacích, styk různých materiálů atd.:</t>
  </si>
  <si>
    <t>předpoklad cca 30 %:</t>
  </si>
  <si>
    <t xml:space="preserve">"viz pol. 612131301:" 2631,862*0,3 </t>
  </si>
  <si>
    <t>"viz pol. 617131101:" 127,901*0,3</t>
  </si>
  <si>
    <t>"bandážované pilíře:" (0,45+0,75)*2*2,5*2</t>
  </si>
  <si>
    <t>73</t>
  </si>
  <si>
    <t>612321-R1</t>
  </si>
  <si>
    <t>Příplatek k vápenocementové omítce vnitřních stropů, stěn a šachet za přípravu, očištění stávajícího zdiva pod omítku</t>
  </si>
  <si>
    <t>734252093</t>
  </si>
  <si>
    <t>"viz pol. 611315422:" 1172,359</t>
  </si>
  <si>
    <t>"viz pol 612315423:" 717,624</t>
  </si>
  <si>
    <t>"viz pol. 612321391:" 2395,143</t>
  </si>
  <si>
    <t>"viz pol. 617321191:" 53,54</t>
  </si>
  <si>
    <t>74</t>
  </si>
  <si>
    <t>619991001</t>
  </si>
  <si>
    <t>Zakrytí podlah fólií přilepenou lepící páskou</t>
  </si>
  <si>
    <t>-1165761402</t>
  </si>
  <si>
    <t>místnosti se stávající podlahou u rekonstr. částí</t>
  </si>
  <si>
    <t>250,0</t>
  </si>
  <si>
    <t>75</t>
  </si>
  <si>
    <t>619991011</t>
  </si>
  <si>
    <t>Obalení konstrukcí a prvků fólií přilepenou lepící páskou</t>
  </si>
  <si>
    <t>-1536131479</t>
  </si>
  <si>
    <t xml:space="preserve">Poznámka k souboru cen:_x000D_
1. U ceny -1011 se množství měrných jednotek určuje v m2 rozvinuté plochy jednotlivých konstrukcí a prvků. 2. Zakrytí výplní otvorů se oceňuje příslušnými cenami souboru cen 629 99-10.. Zakrytí vnějších ploch před znečištěním. </t>
  </si>
  <si>
    <t>okna</t>
  </si>
  <si>
    <t>"okna:" 1,3*2,4*27+0,65*2,4*3+0,6*2,4*1+1,1*2,4*2+1,3*1,5</t>
  </si>
  <si>
    <t>"okna:" 1,3*1,5*14+1,3*1,85*5+2,0*1,85*1+1,35*1,5*6</t>
  </si>
  <si>
    <t>"dveře, zárubně:" 1,1*2,2*20</t>
  </si>
  <si>
    <t>76</t>
  </si>
  <si>
    <t>622143003</t>
  </si>
  <si>
    <t>Montáž omítkových plastových nebo pozinkovaných rohových profilů s tkaninou</t>
  </si>
  <si>
    <t>584595134</t>
  </si>
  <si>
    <t xml:space="preserve">Poznámka k souboru cen:_x000D_
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 </t>
  </si>
  <si>
    <t>okenní otvory</t>
  </si>
  <si>
    <t>(1,6+3,55*2)*25+(1,3+2,4*2)*19+(1,1+3,25*2)*4+2,4*1+(0,6+2,4*2)*1</t>
  </si>
  <si>
    <t>dveřní otvory</t>
  </si>
  <si>
    <t>(0,9+2,2*2)*1+(1,15+2,4)*1+(1,6+2,4*2)*10+(2,1+3,6*2)*1+(1,65+3,6)*1+(4,45+3,6*2)*1+2,3*4+4,8*1+(1,35+2,4*2)*2+(1,4+2,15*2)*1+1+4,3+3,6*2</t>
  </si>
  <si>
    <t>(2,0+2,4*2)*1+(1,2+2,4*2)*1</t>
  </si>
  <si>
    <t>rohy místností</t>
  </si>
  <si>
    <t>3,9*10</t>
  </si>
  <si>
    <t>(1,6+1,7*2)*3+(1,3+1,5*2)*3+(1,3+1,5*2)*3+(1,6+2,05*2)*5+(1,3+1,85*2)*5+(2,3+2,05*2)*1+(2,0+1,85*2)*1+(1,3+1,5*2)*2</t>
  </si>
  <si>
    <t>(4,8+3,1*2)*1+(1,05+2,2*2)*1+(1,15+2,35*2)*1+(0,95+2,35*2)*1+(3,0+3,1*2)*2+(2,2+3,1*2)*1+(1,4+2,15*2)*1</t>
  </si>
  <si>
    <t>3,35*7</t>
  </si>
  <si>
    <t>77</t>
  </si>
  <si>
    <t>55343022</t>
  </si>
  <si>
    <t>profil rohový Pz s úzkou kulatou hlavou pro vnitřní omítky tl 12mm</t>
  </si>
  <si>
    <t>-1297731648</t>
  </si>
  <si>
    <t>765,85*1,02 'Přepočtené koeficientem množství</t>
  </si>
  <si>
    <t>78</t>
  </si>
  <si>
    <t>622143004</t>
  </si>
  <si>
    <t>Montáž omítkových samolepících začišťovacích profilů pro spojení s okenním rámem</t>
  </si>
  <si>
    <t>-540911497</t>
  </si>
  <si>
    <t>(1,3+2,4*2)*27+(0,65+2,4*2)*3+(0,6+2,4*2)*1+(1,1+2,4*2)*2</t>
  </si>
  <si>
    <t>vnitřní stěny</t>
  </si>
  <si>
    <t>(2,0+2,3)*2+(3,35+2,4*2)*2+(3,0+2,3*2)*2+(2,1+3,5*2)*2*3+(4,95+3,8*2)*2+(3,35+3,5*2)*2+(4,45+3,5*2)*2+(3,8+3,5*2)*2</t>
  </si>
  <si>
    <t>(1,3+1,5*2)*14+(1,3+1,85*2)*5+(2,0+1,85*2)*1</t>
  </si>
  <si>
    <t>3,35*2+(1,7+3,35*2)*2</t>
  </si>
  <si>
    <t>79</t>
  </si>
  <si>
    <t>28342201</t>
  </si>
  <si>
    <t>profil začišťovací PVC 9mm pro tenkovrstvé omítky</t>
  </si>
  <si>
    <t>-1941969863</t>
  </si>
  <si>
    <t>497,65*1,05 'Přepočtené koeficientem množství</t>
  </si>
  <si>
    <t>Úprava povrchů vnější</t>
  </si>
  <si>
    <t>80</t>
  </si>
  <si>
    <t>622131121</t>
  </si>
  <si>
    <t>Penetrační nátěr vnějších stěn nanášený ručně</t>
  </si>
  <si>
    <t>1702896347</t>
  </si>
  <si>
    <t>Viz. PD stavební část - výkresy půdorysu základů, 3.NP-4.NP, výkresy řezů A-F a Tech.zpr.</t>
  </si>
  <si>
    <t>Podrobný popis viz PD - Skladby svislých konstrukcí</t>
  </si>
  <si>
    <t>Změřeno v programu AutoCAD</t>
  </si>
  <si>
    <t>Skladba W1</t>
  </si>
  <si>
    <t>(8,1+3,6)*4,77+8,05*3,92+0,45*0,85+5,07*(4,77+0,44)/2+0,79*0,44+1,75*0,44+1,05*0,44+4,95*(1,63+0,44)/2</t>
  </si>
  <si>
    <t>-1,3*1,5*3</t>
  </si>
  <si>
    <t>Skladba W2</t>
  </si>
  <si>
    <t>"pohled východní:" 67,15+(1,3+2,4*2)*0,15*14</t>
  </si>
  <si>
    <t>"pohled jižní:" 96,17+(1,3+1,5*2)*0,15*9+33,6+(1,3+2,4*2)*0,15*7+6,0</t>
  </si>
  <si>
    <t>"pohled západní:" 66,55+3,6*2,4*2-1,3*2,4*2+(1,3+2,4*2)*0,15*13+(1,1+2,4*2)*0,15*2+(0,6+2,4*2)*0,15*3+20</t>
  </si>
  <si>
    <t>"pohled severní:" 173,8+(1,3+2,4*2)*0,15+(2,0+1,85*2)*0,15*3+(1,3+1,85*2)*0,15*9</t>
  </si>
  <si>
    <t>81</t>
  </si>
  <si>
    <t>622131101</t>
  </si>
  <si>
    <t>Cementový postřik vnějších stěn nanášený celoplošně ručně</t>
  </si>
  <si>
    <t>1943999827</t>
  </si>
  <si>
    <t>82</t>
  </si>
  <si>
    <t>622321311</t>
  </si>
  <si>
    <t>Vápenocementová omítka hrubá jednovrstvá zatřená vnějších stěn nanášená strojně</t>
  </si>
  <si>
    <t>-271738704</t>
  </si>
  <si>
    <t xml:space="preserve">Poznámka k souboru cen:_x000D_
1. Pro ocenění nanášení omítky v tloušťce jádrové omítky přes 15 mm se použije příplatek za každých dalších i započatých 5 mm. 2. Podkladní a spojovací vrstvy se oceňují cenami souboru cen 62.13-1... této části katalogu. </t>
  </si>
  <si>
    <t>předpoklad 30%</t>
  </si>
  <si>
    <t>"pohled východní:" (67,15+(1,3+2,4*2)*0,15*14)*0,3</t>
  </si>
  <si>
    <t>"pohled jižní:" (96,17+(1,3+1,5*2)*0,15*9+33,6+(1,3+2,4*2)*0,15*7+6,0)*0,3</t>
  </si>
  <si>
    <t>"pohled západní:" (66,55+3,6*2,4*2-1,3*2,4*2+(1,3+2,4*2)*0,15*13+(1,1+2,4*2)*0,15*2+(0,6+2,4*2)*0,15*3+20)*0,3</t>
  </si>
  <si>
    <t>"pohled severní:" (173,8+(1,3+2,4*2)*0,15+(2,0+1,85*2)*0,15*3+(1,3+1,85*2)*0,15*9)*0,3</t>
  </si>
  <si>
    <t>83</t>
  </si>
  <si>
    <t>622321391</t>
  </si>
  <si>
    <t>Příplatek k vápenocementové omítce vnějších stěn za každých dalších 5 mm tloušťky strojně</t>
  </si>
  <si>
    <t>-2024175526</t>
  </si>
  <si>
    <t>259,505*2 'Přepočtené koeficientem množství</t>
  </si>
  <si>
    <t>84</t>
  </si>
  <si>
    <t>622142001</t>
  </si>
  <si>
    <t>Potažení vnějších stěn sklovláknitým pletivem vtlačeným do tenkovrstvé hmoty</t>
  </si>
  <si>
    <t>174448386</t>
  </si>
  <si>
    <t>85</t>
  </si>
  <si>
    <t>622221031</t>
  </si>
  <si>
    <t>Montáž kontaktního zateplení vnějších stěn lepením a mechanickým kotvením desek z minerální vlny s podélnou orientací vláken tl do 160 mm</t>
  </si>
  <si>
    <t>-1791238640</t>
  </si>
  <si>
    <t xml:space="preserve">Poznámka k souboru cen:_x000D_
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 </t>
  </si>
  <si>
    <t>86</t>
  </si>
  <si>
    <t>63151521</t>
  </si>
  <si>
    <t>deska tepelně izolační minerální kontaktních fasád podélné vlákno λ=0,036 tl 150mm</t>
  </si>
  <si>
    <t>-75532936</t>
  </si>
  <si>
    <t>101,808*1,05 'Přepočtené koeficientem množství</t>
  </si>
  <si>
    <t>87</t>
  </si>
  <si>
    <t>622222-R1</t>
  </si>
  <si>
    <t>Příplatek za minerální tmel s uhlíkovým vláknem</t>
  </si>
  <si>
    <t>-791861430</t>
  </si>
  <si>
    <t>88</t>
  </si>
  <si>
    <t>-2046767345</t>
  </si>
  <si>
    <t>89</t>
  </si>
  <si>
    <t>59051510</t>
  </si>
  <si>
    <t>profil začišťovací s okapnicí PVC s výztužnou tkaninou pro nadpraží ETICS</t>
  </si>
  <si>
    <t>1659568535</t>
  </si>
  <si>
    <t>Otvory</t>
  </si>
  <si>
    <t>1,3*3</t>
  </si>
  <si>
    <t>"pohled východní:" 1,3*14</t>
  </si>
  <si>
    <t>"pohled jižní:" 1,3*18</t>
  </si>
  <si>
    <t>"pohled západní:" 1,3*14+1,1*2+0,6*3</t>
  </si>
  <si>
    <t>"pohled severní:" 2,0*3+1,3*10</t>
  </si>
  <si>
    <t>86,7*1,05 'Přepočtené koeficientem množství</t>
  </si>
  <si>
    <t>90</t>
  </si>
  <si>
    <t>59051486</t>
  </si>
  <si>
    <t>profil rohový PVC 15x15mm s výztužnou tkaninou š 100mm pro ETICS</t>
  </si>
  <si>
    <t>-2146417467</t>
  </si>
  <si>
    <t>(1,3+1,5*2)*3</t>
  </si>
  <si>
    <t>"pohled východní:" (1,3+2,4*2)*14</t>
  </si>
  <si>
    <t>"pohled jižní:" (1,3+1,5*2)*9+(1,3+2,4*2)*7+(1,3+1,85*2)*2</t>
  </si>
  <si>
    <t>"pohled západní:" (1,3+2,4*2)*14+(1,1+2,4*2)*2+(0,6+2,4*2)*3</t>
  </si>
  <si>
    <t>"pohled severní:" (1,3+2,4*2)+(2,0+1,85*2)*3+(1,3+1,85*2)*9</t>
  </si>
  <si>
    <t>Hrany objektu</t>
  </si>
  <si>
    <t>4,77*2+0,44</t>
  </si>
  <si>
    <t>381,28*1,05 'Přepočtené koeficientem množství</t>
  </si>
  <si>
    <t>91</t>
  </si>
  <si>
    <t>59051512</t>
  </si>
  <si>
    <t>profil začišťovací s okapnicí PVC s výztužnou tkaninou pro parapet ETICS</t>
  </si>
  <si>
    <t>-1476763627</t>
  </si>
  <si>
    <t>92</t>
  </si>
  <si>
    <t>50148468</t>
  </si>
  <si>
    <t>93</t>
  </si>
  <si>
    <t>59051476</t>
  </si>
  <si>
    <t>profil začišťovací PVC 9mm s výztužnou tkaninou pro ostění ETICS</t>
  </si>
  <si>
    <t>-1994674209</t>
  </si>
  <si>
    <t>371,3*1,05 'Přepočtené koeficientem množství</t>
  </si>
  <si>
    <t>94</t>
  </si>
  <si>
    <t>622251105</t>
  </si>
  <si>
    <t>Příplatek k cenám kontaktního zateplení stěn za použití tepelněizolačních zátek z minerální vlny</t>
  </si>
  <si>
    <t>-1544504912</t>
  </si>
  <si>
    <t>95</t>
  </si>
  <si>
    <t>62353-R02</t>
  </si>
  <si>
    <t>Tenkovrstvá silikonová zrnitá omítka tl. 1,5 mm s fotokatalytickým efektem včetně penetrace vnějších stěn, s přidáním uhlíkových vláken, D+M</t>
  </si>
  <si>
    <t>1816870911</t>
  </si>
  <si>
    <t>-1,3*1,5*3+(1,3+1,5*2)*3</t>
  </si>
  <si>
    <t>96</t>
  </si>
  <si>
    <t>622242001</t>
  </si>
  <si>
    <t>Montáž kontaktního zateplení vnějšího ostění, nadpraží nebo parapetu hl. špalety do 200 mm lepením desek kalcium-silikátových tl do 40 mm</t>
  </si>
  <si>
    <t>-873842627</t>
  </si>
  <si>
    <t xml:space="preserve">Poznámka k souboru cen:_x000D_
1. V cenách jsou započteny náklady na: a) upevnění desek celoplošným lepením, b) přestěrkování izolačních desek, c) vložení sklovláknité výztužné tkaniny, d) osazení a dodávku rohovníků. 2. V 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lepením a mechanickým kotvením. </t>
  </si>
  <si>
    <t>Skladba R13a</t>
  </si>
  <si>
    <t>Vikýře  -dvě vrstvy</t>
  </si>
  <si>
    <t>(1,25+1,4*2)*9*2</t>
  </si>
  <si>
    <t>97</t>
  </si>
  <si>
    <t>59081001</t>
  </si>
  <si>
    <t>deska požárně ochranná kalcium-silikátová  tl 20 mm</t>
  </si>
  <si>
    <t>-976243127</t>
  </si>
  <si>
    <t>Vikýře - dvě vrstvy</t>
  </si>
  <si>
    <t>(1,25+1,4*2)*9*0,2*2</t>
  </si>
  <si>
    <t>14,58*1,02 'Přepočtené koeficientem množství</t>
  </si>
  <si>
    <t>98</t>
  </si>
  <si>
    <t>629995101</t>
  </si>
  <si>
    <t>Očištění vnějších ploch tlakovou vodou</t>
  </si>
  <si>
    <t>-706734732</t>
  </si>
  <si>
    <t>Podlahy a podlahové konstrukce</t>
  </si>
  <si>
    <t>99</t>
  </si>
  <si>
    <t>631311115</t>
  </si>
  <si>
    <t>Mazanina tl do 80 mm z betonu prostého bez zvýšených nároků na prostředí tř. C 20/25</t>
  </si>
  <si>
    <t>1651555730</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</si>
  <si>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</si>
  <si>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Viz. PD stavební část - výkresy půdorysu 3.NP-4.NP, výkresy řezů a Tech.zpr.</t>
  </si>
  <si>
    <t>Pod ocelové nosníky</t>
  </si>
  <si>
    <t>0,7*0,25*0,05*4+0,3*0,65*2*0,05*2</t>
  </si>
  <si>
    <t>"rezerva:" 0,3*0,65*0,05*2*7</t>
  </si>
  <si>
    <t>0,45*0,65*0,05*8+0,25*0,65*0,05*18+0,25*0,5*0,05*2+0,45*0,5*0,05*2+0,25*0,3*0,05*2+0,4*0,35*0,05*2</t>
  </si>
  <si>
    <t>0,2*0,5*0,05*12+0,25*0,5*0,05*2+0,7*0,5*0,05+0,45*0,5*0,05+0,3*0,45*0,05*2+0,45*0,45*0,05+0,2*0,45*0,05*9+0,25*0,45*0,05*4</t>
  </si>
  <si>
    <t>0,25*0,3*0,05*4+0,3*0,45*0,05*3+0,3*0,3*0,05*2</t>
  </si>
  <si>
    <t>"rezerva:" 0,3*0,65*0,05*2*6</t>
  </si>
  <si>
    <t>100</t>
  </si>
  <si>
    <t>631311116</t>
  </si>
  <si>
    <t>Mazanina tl do 80 mm z betonu prostého bez zvýšených nároků na prostředí tř. C 25/30</t>
  </si>
  <si>
    <t>-703309402</t>
  </si>
  <si>
    <t>Skladba R1, R1a</t>
  </si>
  <si>
    <t>755,3*0,05</t>
  </si>
  <si>
    <t>Nadbetonávka PZD panelů</t>
  </si>
  <si>
    <t>1,2*0,6*0,06*2</t>
  </si>
  <si>
    <t>1,5*0,6*0,06*2</t>
  </si>
  <si>
    <t>101</t>
  </si>
  <si>
    <t>631311125</t>
  </si>
  <si>
    <t>Mazanina tl do 120 mm z betonu prostého bez zvýšených nároků na prostředí tř. C 20/25</t>
  </si>
  <si>
    <t>-1581720986</t>
  </si>
  <si>
    <t>Viz. PD stavební část - výkresy půdorysu, 3.NP-4.NP a Tech.zpr.</t>
  </si>
  <si>
    <t>Viz tabulky podlah</t>
  </si>
  <si>
    <t>Podlaha B1</t>
  </si>
  <si>
    <t>"m.č.402:" (31,2+1,5*0,35)*0,097</t>
  </si>
  <si>
    <t>"m.č.428:" (48,0+1,4*0,2)*0,097</t>
  </si>
  <si>
    <t>"m.č.430:" 170,4*0,097</t>
  </si>
  <si>
    <t>Sokly</t>
  </si>
  <si>
    <t>1,0*0,6*0,1*6+1,4*0,6*0,1+1,2*0,6*0,1*2+1,3*0,4*0,1*2+0,6*0,25*0,1*3+0,3*0,7*0,15+0,6*0,25*0,15+0,8*0,25*0,15+1,0*0,25*0,15</t>
  </si>
  <si>
    <t>0,8*1,1*0,1+2,2*0,6*0,1+1,45*0,6*0,1+1,2*0,6*0,1+3,18*0,6*0,1+2,7*0,4*0,1</t>
  </si>
  <si>
    <t>102</t>
  </si>
  <si>
    <t>631311135</t>
  </si>
  <si>
    <t>Mazanina tl do 240 mm z betonu prostého bez zvýšených nároků na prostředí tř. C 20/25</t>
  </si>
  <si>
    <t>1665083271</t>
  </si>
  <si>
    <t>ST3.05</t>
  </si>
  <si>
    <t>1,0*0,25*0,15</t>
  </si>
  <si>
    <t>0,8*0,25*0,15*2</t>
  </si>
  <si>
    <t>0,6*0,25*0,15*3</t>
  </si>
  <si>
    <t>ST3.06</t>
  </si>
  <si>
    <t>0,7*0,3*0,15*2</t>
  </si>
  <si>
    <t>ST4.05</t>
  </si>
  <si>
    <t>ST4.06</t>
  </si>
  <si>
    <t>0,35*0,3*0,15</t>
  </si>
  <si>
    <t>ST4.10</t>
  </si>
  <si>
    <t>0,8*0,4*0,15</t>
  </si>
  <si>
    <t>103</t>
  </si>
  <si>
    <t>631319012</t>
  </si>
  <si>
    <t>Příplatek k mazanině tl do 120 mm za přehlazení povrchu</t>
  </si>
  <si>
    <t>-1760318636</t>
  </si>
  <si>
    <t xml:space="preserve">Poznámka k souboru cen:_x000D_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</si>
  <si>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"viz pol. 631311135:" 25,148</t>
  </si>
  <si>
    <t>104</t>
  </si>
  <si>
    <t>631319173</t>
  </si>
  <si>
    <t>Příplatek k mazanině tl do 120 mm za stržení povrchu spodní vrstvy před vložením výztuže</t>
  </si>
  <si>
    <t>1076858810</t>
  </si>
  <si>
    <t>"m.č.402:" (31,2+1,5*0,35)*0,097*2</t>
  </si>
  <si>
    <t>"m.č.428:" (48,0+1,4*0,2)*0,097*2</t>
  </si>
  <si>
    <t>"m.č.430:" 170,4*0,097*2</t>
  </si>
  <si>
    <t>105</t>
  </si>
  <si>
    <t>631319013</t>
  </si>
  <si>
    <t>Příplatek k mazanině tl do 240 mm za přehlazení povrchu</t>
  </si>
  <si>
    <t>-1457071487</t>
  </si>
  <si>
    <t>106</t>
  </si>
  <si>
    <t>631351101</t>
  </si>
  <si>
    <t>Zřízení bednění rýh a hran v podlahách</t>
  </si>
  <si>
    <t>-745469086</t>
  </si>
  <si>
    <t>0,7*0,05*4+(0,45*2+0,65)*0,05*4</t>
  </si>
  <si>
    <t>"rezerva:" (0,3*2+0,65)*0,05*2*7</t>
  </si>
  <si>
    <t>(0,45*2+0,65)*0,05*8+(0,25*2+0,65)*0,05*18+(0,25*2+0,5)*0,05*2+(0,45*2+0,5)*0,05*2+(0,25*2+0,3)*0,05*2+(0,4*2+0,35)*0,05*2</t>
  </si>
  <si>
    <t>"rezerva:" (0,3*2+0,65)*0,05*2*6</t>
  </si>
  <si>
    <t>(0,2*2+0,5)*0,05*12+(0,25*2+0,5)*0,05*2+(0,7*2+0,5)*0,05+(0,45*2+0,5)*0,05+(0,3*2+0,45)*0,05*2+(0,45*2+0,45)*0,05</t>
  </si>
  <si>
    <t>(0,2*2+0,45)*0,05*9+(0,25*2+0,45)*0,05*2+(0,25*2+0,3)*0,05*4+(0,3*2+0,45)*0,05*5+0,3*4*2*0,05</t>
  </si>
  <si>
    <t>bednění v podlahách - prahy, sokly vestav. skšíní, prostupy atd</t>
  </si>
  <si>
    <t>15,0</t>
  </si>
  <si>
    <t>107</t>
  </si>
  <si>
    <t>631351102</t>
  </si>
  <si>
    <t>Odstranění bednění rýh a hran v podlahách</t>
  </si>
  <si>
    <t>-1392606823</t>
  </si>
  <si>
    <t>108</t>
  </si>
  <si>
    <t>631362021</t>
  </si>
  <si>
    <t>Výztuž mazanin svařovanými sítěmi Kari</t>
  </si>
  <si>
    <t>1964643119</t>
  </si>
  <si>
    <t xml:space="preserve">Poznámka k souboru cen:_x000D_
1. Výztuž podezdívek příček se oceňuje položkou 278 36-1111 souboru cen 278 36-11.1 - Výztuž základu (podezdívky) betonového. </t>
  </si>
  <si>
    <t>Průměr 6 mm, oka 100/100 mm</t>
  </si>
  <si>
    <t>Podlaha B01</t>
  </si>
  <si>
    <t>"m.č.402:" (31,2+1,5*0,35)*1,25*0,00444*2</t>
  </si>
  <si>
    <t>"m.č.428:" (48,0+1,4*0,2)*1,25*0,00444*2</t>
  </si>
  <si>
    <t>"m.č.430:" 170,4*1,25*0,00444*2</t>
  </si>
  <si>
    <t>109</t>
  </si>
  <si>
    <t>63245-R011</t>
  </si>
  <si>
    <t>Vyrovnání nerovností předmíchanou jednosložkovou samonivelační stěrkou tl.do 5 mm na cementové bázi se schopností překlenutí trhlín, pevnost 25 MPa, D+M</t>
  </si>
  <si>
    <t>-208967032</t>
  </si>
  <si>
    <t>Viz. PD stavební část - výkresy půdorysu 3.NP-4.NP, a Tech.zpr.</t>
  </si>
  <si>
    <t>Podrobný popis viz PD - Skladby podlah</t>
  </si>
  <si>
    <t>Podlaha B3</t>
  </si>
  <si>
    <t>"m.č.431:" 24,0</t>
  </si>
  <si>
    <t>110</t>
  </si>
  <si>
    <t>63245-R01</t>
  </si>
  <si>
    <t>Vyrovnávací  polymercementový opravný potěr CT-C40-F7-B1,5 pro doplnění a vyrovnání podlahové kce tl.0-50 mm, Podrobný popis viz PD</t>
  </si>
  <si>
    <t>1398937004</t>
  </si>
  <si>
    <t>Viz. PD stavební část - výkresy půdorysu 2.NP-4.NP, techn.zpr., tabulky podlah</t>
  </si>
  <si>
    <t>Podlaha P5</t>
  </si>
  <si>
    <t>"m.č.F201:" 12,6+0,9*0,15</t>
  </si>
  <si>
    <t>111</t>
  </si>
  <si>
    <t>63555-R02</t>
  </si>
  <si>
    <t xml:space="preserve">Vyrovnávací samonivelační potěr CT-C20-F4 na bázi cementu, plniva a vláken organického původu tl. 20 mm, včetně veškerých systémových prací a dopňků, Podrobný popis viz PD </t>
  </si>
  <si>
    <t>-1696483573</t>
  </si>
  <si>
    <t>Plochy podlah v rekonstr. části - ozn.  P1 - P4 včetně ploch SDK příček a zděných příček</t>
  </si>
  <si>
    <t>6,9*1,4+14,2*11,5-3,95*2,5+10,6*13,5+14,2*12,65+9,75*4,45+21,8*8,45+1,6*0,2*17</t>
  </si>
  <si>
    <t>odpočet</t>
  </si>
  <si>
    <t>"původní ponechané vnitřní zdivo:" -22,0*0,65</t>
  </si>
  <si>
    <t>"nové zdivo:" -(9,5*0,3+2,5*0,5+15,0*0,65)</t>
  </si>
  <si>
    <t>5,3*8,4-2,7*6,4+3,0*9,6+22,1*6,8+8,5*5,25+15,2*11,85-3,95*2,5</t>
  </si>
  <si>
    <t>"původní ponechané zdivo:" -18,0*0,5</t>
  </si>
  <si>
    <t>"nové zdivo:" -(50,5*0,3+12,0*0,5)</t>
  </si>
  <si>
    <t>"m.č.430:" 180,4</t>
  </si>
  <si>
    <t>Plochy podlah v dotčených částech - ozn. D02, P1</t>
  </si>
  <si>
    <t>"m.č.F321:" 9,3+1,5*0,15*2</t>
  </si>
  <si>
    <t>"m.č.F323-podesta:" 4,25*4,6</t>
  </si>
  <si>
    <t>"m.č.F342-podesta:" 2,4*4,45</t>
  </si>
  <si>
    <t>"m.č.F426:" 31,2+1,3*0,5</t>
  </si>
  <si>
    <t>"m.č.F428-podesta:" 1,3*5,9+2,3*5,05</t>
  </si>
  <si>
    <t>"m.č.F450-podesta:" 2,25*4,45</t>
  </si>
  <si>
    <t>"m.č.F436:" 19,1+0,9*0,15*2+1,0*0,2+1,0*0,3</t>
  </si>
  <si>
    <t>"m.č.F439:" 8,6</t>
  </si>
  <si>
    <t>"m.č.F451:" 8,5+1,0*0,2+1,2*0,3</t>
  </si>
  <si>
    <t>"m.č.F453:" 21,7+0,9*0,2</t>
  </si>
  <si>
    <t>112</t>
  </si>
  <si>
    <t>63559-R03</t>
  </si>
  <si>
    <t>Penetrační nátěr betonu stropní a podlahové konstrukce</t>
  </si>
  <si>
    <t>1163535136</t>
  </si>
  <si>
    <t>"viz pol. 63245-R011:" 24,0</t>
  </si>
  <si>
    <t>"viz pol. 63245-R01:" 36,735</t>
  </si>
  <si>
    <t>"viz pol. 63555-R02:" 1422,681</t>
  </si>
  <si>
    <t>113</t>
  </si>
  <si>
    <t>63500-R04</t>
  </si>
  <si>
    <t>Příprava podkladu podlah -otryskání, očištění, odstranění nesoudržných částí,vysátí, popřípadě sešití prasklín se zatmelením, Podrobný popis viz PD</t>
  </si>
  <si>
    <t>-119797957</t>
  </si>
  <si>
    <t>Plochy rekonstruované části - plochy podlah ozn.  P1 - P4 včetně ploch SDK příček a zděných příček</t>
  </si>
  <si>
    <t>114</t>
  </si>
  <si>
    <t>63245-R02</t>
  </si>
  <si>
    <t xml:space="preserve">Podkladní samonivelační potěr CT-C20-F4 na bázi cementu, plniva a vláken organického původu, včetně veškerých systémových prací a dopňků, Podrobný popis viz PD </t>
  </si>
  <si>
    <t>512302065</t>
  </si>
  <si>
    <t>Podlaha D01</t>
  </si>
  <si>
    <t>"m.č.F323-podesta:" 4,25*4,6*0,057</t>
  </si>
  <si>
    <t>"m.č.F342-podesta:" 2,4*4,45*0,057</t>
  </si>
  <si>
    <t>"m.č.F426:" (31,2+1,3*0,5)*0,057</t>
  </si>
  <si>
    <t>"m.č.F428-podesta:" (1,3*5,9+2,3*5,05)*0,057</t>
  </si>
  <si>
    <t>"m.č.F450-podesta:" 2,25*4,45*0,057</t>
  </si>
  <si>
    <t>,</t>
  </si>
  <si>
    <t>Podlaha P1, P1b</t>
  </si>
  <si>
    <t>"m.č.F321:" (9,3+1,5*0,15*2)*0,065</t>
  </si>
  <si>
    <t>"m.č.301:" (15,6+1,0*0,15+2,0*0,1+1,38*0,65+1,35*0,3+3,0*0,2)*0,065</t>
  </si>
  <si>
    <t>"m.č.302:" (15,0+41,15*0,45)*0,065</t>
  </si>
  <si>
    <t>"m.č.302a:" (7,0+0,9*0,2)*0,065</t>
  </si>
  <si>
    <t>"m.č.304:" (140,1+1,45*0,15*6+3,0*0,1+1,65*0,65*3+4,2*0,65+4,5*0,5)*0,065</t>
  </si>
  <si>
    <t>"m.č.304a:" 3,6*0,065</t>
  </si>
  <si>
    <t>"m.č.304b:" (24,5+1,45*0,15*2+4,45*0,1)*0,065</t>
  </si>
  <si>
    <t>"m.č.305:" (1,5+0,8*0,1)*0,065</t>
  </si>
  <si>
    <t>"m.č.305a:" 1,4*0,065</t>
  </si>
  <si>
    <t>"m.č.306:" (4,1+0,9*0,15)*0,065</t>
  </si>
  <si>
    <t>"m.č.307:" 8,8*0,065</t>
  </si>
  <si>
    <t>"m.č.308:" (20,9+1,6*0,65)*0,065</t>
  </si>
  <si>
    <t>"m.č.309:" (21,0+1,6*0,65)*0,065</t>
  </si>
  <si>
    <t>"m.č.310:" (21,4+1,6*0,65)*0,065</t>
  </si>
  <si>
    <t>"m.č.311:" (19,9+1,6*0,65)*0,065</t>
  </si>
  <si>
    <t>"m.č.312:" (21,7+1,6*0,65)*0,065</t>
  </si>
  <si>
    <t>"m.č.314:" (19,3+1,6*0,65)*0,065</t>
  </si>
  <si>
    <t>"m.č.316:" (22,7+1,6*0,65)*0,065</t>
  </si>
  <si>
    <t>"m.č.317:" (21,0+1,6*0,65)*0,065</t>
  </si>
  <si>
    <t>"m.č.318:" (5,4+3,0*0,1)*0,065</t>
  </si>
  <si>
    <t>"m.č.319:" (11,5+2,85*0,1)*0,065</t>
  </si>
  <si>
    <t>"m.č.320:" (13,4+1,4*0,1+0,9*0,2)*0,065</t>
  </si>
  <si>
    <t>"m.č.322:" (7,9+1,3*0,2)*0,065</t>
  </si>
  <si>
    <t>"m.č.323:" (6,8+2,1*0,1)*0,065</t>
  </si>
  <si>
    <t>"m.č.324:" (2,4+0,9*0,15)*0,065</t>
  </si>
  <si>
    <t>"m.č.325:" 18,1*0,065</t>
  </si>
  <si>
    <t>"m.č.326:" (10,0+0,95*0,15)*0,065</t>
  </si>
  <si>
    <t>"m.č.327a:" (1,1+0,8*0,15)*0,065</t>
  </si>
  <si>
    <t>"m.č.328:" 6,1*0,065</t>
  </si>
  <si>
    <t>"m.č.329:" (25,5+1,4*0,1)*0,065</t>
  </si>
  <si>
    <t>"m.č.F426:" (31,2+1,3*0,5)*0,065</t>
  </si>
  <si>
    <t>"m.č.F436:" (19,1+0,9*0,15*2+1,0*0,2+1,0*0,3)*0,065</t>
  </si>
  <si>
    <t>"m.č.F439:" 8,6*0,065</t>
  </si>
  <si>
    <t>"m.č.F442:" 12,3*0,065</t>
  </si>
  <si>
    <t>"m.č.F451:" (8,5+1,0*0,2+1,2*0,3)*0,065</t>
  </si>
  <si>
    <t>"m.č.F453:" (21,7+0,9*0,2)*0,065</t>
  </si>
  <si>
    <t>"m.č.401:" (10,8+1,0*0,15+3,0*0,1)*0,065</t>
  </si>
  <si>
    <t>"m.č.404:" (118,5+1,45*0,15*3+4,8*0,1+1,0*0,15+0,8*0,15+1,45*0,2*2+1,0*0,15*3+1,15*0,65*2)*0,065+3,2*0,6*0,155</t>
  </si>
  <si>
    <t>"m.č.407:" (25,8+1,6*0,1)*0,065</t>
  </si>
  <si>
    <t>"m.č.408:" 12,0*0,065</t>
  </si>
  <si>
    <t>"m.č.411:" (4,7+1,05*0,5)*0,065</t>
  </si>
  <si>
    <t>"m.č.412a:" (1,2+0,8*0,1)*0,065</t>
  </si>
  <si>
    <t>"m.č.412b:" (1,2+0,8*0,1)*0,065</t>
  </si>
  <si>
    <t>"m.č.413:" (6,6+1,35*0,1)*0,065</t>
  </si>
  <si>
    <t>"m.č.417:" (6,4+0,8*0,15)*0,065</t>
  </si>
  <si>
    <t>"m.č.418:" (6,0+1,0*0,15)*0,065</t>
  </si>
  <si>
    <t>"m.č.419:" (7,9+0,8*0,15)*0,065</t>
  </si>
  <si>
    <t>"m.č.421:" (10,4+0,9*0,15+1,0*0,15+2,8*0,1)*0,065</t>
  </si>
  <si>
    <t>"m.č.421a:" (4,0+1,0*0,15)*0,065</t>
  </si>
  <si>
    <t>"m.č.421b:" 8,5*0,065</t>
  </si>
  <si>
    <t>"m.č.422:" (14,2+2,7*0,1*2)*0,065</t>
  </si>
  <si>
    <t>"m.č.423:" 10,5*0,065</t>
  </si>
  <si>
    <t>"m.č.424:" (16,7+2,4*0,1+1,38*0,3)*0,065</t>
  </si>
  <si>
    <t>"m.č.425:" 7,1*0,065</t>
  </si>
  <si>
    <t>"m.č.427:" (15,4+1,7*0,1*2)*0,065</t>
  </si>
  <si>
    <t>Podlaha P2, P2b</t>
  </si>
  <si>
    <t>"m.č.303:" (10,7+0,9*0,2)*0,065</t>
  </si>
  <si>
    <t>"m.č.313:" (22,2+1,6*0,65)*0,065</t>
  </si>
  <si>
    <t>"m.č.315:" (21,4+1,6*0,65)*0,065</t>
  </si>
  <si>
    <t>"m.č.321:" (11,1+1,4*0,15*2)*0,065</t>
  </si>
  <si>
    <t>"m.č.330:" (22,8+2,1*0,1)*0,065</t>
  </si>
  <si>
    <t>"m.č.405:" (33,0+1,7*0,5)*0,065</t>
  </si>
  <si>
    <t>"m.č.406:" (26,8+1,7*0,5)*0,065</t>
  </si>
  <si>
    <t>"m.č.410:" (29,4+1,7*0,5)*0,065</t>
  </si>
  <si>
    <t>"m.č.414:" (11,6+1,15*0,5+1,1*0,35+1,3*0,35)*0,065</t>
  </si>
  <si>
    <t>"m.č.415:" (10,5+1,3*0,2)*0,065</t>
  </si>
  <si>
    <t>"m.č.416:" (32,7+1,3*0,35+1,1*0,2+0,9*0,35)*0,065</t>
  </si>
  <si>
    <t>"m.č.420:" (25,4+1,45*0,2*2)*0,065</t>
  </si>
  <si>
    <t>"m.č.426:" 30,5*0,065</t>
  </si>
  <si>
    <t>Podlaha P3</t>
  </si>
  <si>
    <t>"m.č.409:" (5,7+1,05*0,5)*0,065</t>
  </si>
  <si>
    <t>"m.č.429a:" (2,8+1,0*0,2)*0,065</t>
  </si>
  <si>
    <t>"m.č.429b:" (2,8+1,0*0,2)*0,065</t>
  </si>
  <si>
    <t>115</t>
  </si>
  <si>
    <t>63245-R03</t>
  </si>
  <si>
    <t xml:space="preserve">Podkladní samonivelační potěr CT-C30--F5 na bázi cementu, plniva a vláken organického původu, včetně veškerých systémových prací a dopňků, Podrobný popis viz PD </t>
  </si>
  <si>
    <t>-1367730844</t>
  </si>
  <si>
    <t>Podlaha P4</t>
  </si>
  <si>
    <t>"m.č.303a:" (3,5+0,9*0,2)*0,073</t>
  </si>
  <si>
    <t>"m.č.308a:" (6,1+1,0*0,3)*0,073</t>
  </si>
  <si>
    <t>"m.č.309a:" (4,1+1,0*0,15)*0,073</t>
  </si>
  <si>
    <t>"m.č.310a:" (4,2+1,0*0,15)*0,073</t>
  </si>
  <si>
    <t>"m.č.311a:" (4,2+1,0*0,15)*0,073</t>
  </si>
  <si>
    <t>"m.č.312a:" (4,1+1,0*0,15)*0,073</t>
  </si>
  <si>
    <t>"m.č.313a:" (4,2+1,0*0,15)*0,073</t>
  </si>
  <si>
    <t>"m.č.314a:" (3,9+1,0*0,15)*0,073</t>
  </si>
  <si>
    <t>"m.č.315a:" (4,0+1,0*0,15)*0,073</t>
  </si>
  <si>
    <t>"m.č.316a:" (4,3+1,0*0,15)*0,073</t>
  </si>
  <si>
    <t>"m.č.317a:" (4,4+1,0*0,15)*0,073</t>
  </si>
  <si>
    <t>"m.č.327:" (3,8+0,8*0,15)*0,073</t>
  </si>
  <si>
    <t>"m.č.331:" (28,5+1,65*0,3+3,55*0,1)*0,073</t>
  </si>
  <si>
    <t>"m.č.405a:" (5,8+1,0*0,15)*0,073</t>
  </si>
  <si>
    <t>"m.č.406a:" (6,6+1,0*0,15)*0,073</t>
  </si>
  <si>
    <t>"m.č.410a:" (6,2+1,0*0,15)*0,073</t>
  </si>
  <si>
    <t>"m.č.412:" (4,6+0,8*0,15)*0,073</t>
  </si>
  <si>
    <t>"m.č.412c:" (1,7+0,8*0,15)*0,073</t>
  </si>
  <si>
    <t>"m.č.419a:" (3,6+0,8*0,15)*0,073</t>
  </si>
  <si>
    <t>"m.č.426a:" (4,9+1,0*0,15)*0,073</t>
  </si>
  <si>
    <t>116</t>
  </si>
  <si>
    <t>634662111</t>
  </si>
  <si>
    <t>Výplň dilatačních spar šířky do 10 mm v mazaninách akrylátovým tmelem</t>
  </si>
  <si>
    <t>1193267478</t>
  </si>
  <si>
    <t xml:space="preserve">Poznámka k souboru cen:_x000D_
1. V cenách jsou započteny i náklady na ochranu okrajů spáry papírovou páskou. 2. V cenách 634 66-21.. a 634 66-31.. jsou započteny i náklady na těsnící provazec z pěnového polyetylénu. </t>
  </si>
  <si>
    <t>popřípadě měkčeným epoxidem</t>
  </si>
  <si>
    <t>"viz. pol. 634911123:" 140,05</t>
  </si>
  <si>
    <t>117</t>
  </si>
  <si>
    <t>634911123</t>
  </si>
  <si>
    <t>Řezání dilatačních spár š 10 mm hl do 50 mm v čerstvé betonové mazanině</t>
  </si>
  <si>
    <t>-1403070725</t>
  </si>
  <si>
    <t xml:space="preserve">Poznámka k souboru cen:_x000D_
1. V cenách jsou započteny i náklady na vyčištění spár po řezání. </t>
  </si>
  <si>
    <t>Viz. PD stavební část - výkresy půdorysu 3.NP-4.NP a Tech.zpr.</t>
  </si>
  <si>
    <t>"m.č.402:" 2,6*3+1,9</t>
  </si>
  <si>
    <t>"m.č.428:" 5,0*2+6,2+8,75+4,05</t>
  </si>
  <si>
    <t>"m.č.430:" 21,8*2+8,25*7</t>
  </si>
  <si>
    <t>118</t>
  </si>
  <si>
    <t>636622111</t>
  </si>
  <si>
    <t>Podlaha ze zámkových desek z recyklované pryže tl 15 mm černá kladená volně na vyrovnaný podklad</t>
  </si>
  <si>
    <t>-1637281169</t>
  </si>
  <si>
    <t xml:space="preserve">Poznámka k souboru cen:_x000D_
1. Ceny jsou určeny pro podlahu vodorovnou nebo ve spádu do 15° od vodorovné roviny. 2. V cenách jsou započteny náklady na dodávku a provedení pryžových podlah. 3. V cenách nejsou započteny náklady na úpravu podkladu; tyto lze ocenit cenami souboru cen 631 31 Mazanina z betonu v této části katalogu. 4. Ceny jsou určeny pro ocenění podlahové krytiny na pozemních stavbách: a) v interiéru (průmyslové podlahy a sportovní povrchy v halách, stadionech,…) b) v exteriéru (podlahy balkonů, lodžií, teras,…) 5. Ceny nejsou určeny pro ocenění krytu pozemních komunikací; tyto se u: a) chodníků, pěších zón, přechodů, apod. ocení cenami souboru cen 593 ..-1 Dlažba komunikací pro pěší z recyklované pryže v katalogu 822-1 části A01, b) dětských hřišť, tenisových kurtů, apod. ocení cenami souboru cen 593 ..-5 Kryt venkovních ploch pro sportoviště a dětská hřiště z recyklované pryže v katalogu 823-1části A03. </t>
  </si>
  <si>
    <t xml:space="preserve">Viz. PD stavební část - výkresy půdorysu 2.NP-4.NP, výkresy řezů A,B </t>
  </si>
  <si>
    <t>Podrobný popis viz PD - Skladby střech</t>
  </si>
  <si>
    <t>Skladba R1a</t>
  </si>
  <si>
    <t>185,0</t>
  </si>
  <si>
    <t>119</t>
  </si>
  <si>
    <t>636311124</t>
  </si>
  <si>
    <t>Kladení dlažby z betonových dlaždic 50x50 cm na sucho na terče z umělé hmoty do výšky do 150 mm</t>
  </si>
  <si>
    <t>-243529985</t>
  </si>
  <si>
    <t xml:space="preserve">Poznámka k souboru cen:_x000D_
1. V cenách jsou započteny i náklady na rozmístění terčů na připravenou podkladní konstrukci a položení dlažebních prvků na připravené terče. 2. Dodání dlaždic se oceňuje ve specifikaci. Ztratné lze stanovit ve výši 2 %. </t>
  </si>
  <si>
    <t>120</t>
  </si>
  <si>
    <t>59245601</t>
  </si>
  <si>
    <t>dlažba desková betonová 500x500x50mm přírodní</t>
  </si>
  <si>
    <t>356832226</t>
  </si>
  <si>
    <t>185*1,02 'Přepočtené koeficientem množství</t>
  </si>
  <si>
    <t>Ostatní konstrukce a práce, bourání</t>
  </si>
  <si>
    <t>Lešení a stavební výtahy</t>
  </si>
  <si>
    <t>121</t>
  </si>
  <si>
    <t>941211112</t>
  </si>
  <si>
    <t>Montáž lešení řadového rámového lehkého zatížení do 200 kg/m2 š do 0,9 m v do 25 m</t>
  </si>
  <si>
    <t>1458676435</t>
  </si>
  <si>
    <t xml:space="preserve">Poznámka k souboru cen:_x000D_
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 </t>
  </si>
  <si>
    <t>Fasádní lešení</t>
  </si>
  <si>
    <t>Strana severní</t>
  </si>
  <si>
    <t>(32,8-0,8+0,9*2)*(20,6-1,8)+(6,6+14,775+0,9*2)*(20,75-1,8)</t>
  </si>
  <si>
    <t>Strana západní</t>
  </si>
  <si>
    <t>část s nadstavbou</t>
  </si>
  <si>
    <t>(8,05+3,6+0,9*2)*(20,1-1,8)-3,0*9,0</t>
  </si>
  <si>
    <t>část bez nadstavby</t>
  </si>
  <si>
    <t>(12,0+3,6+12,48+0,9*2)*(15,3-1,8)-12,0*1,7*0,5</t>
  </si>
  <si>
    <t>(9,6+3,85+0,9*3)*(13,2-1,8)</t>
  </si>
  <si>
    <t>Strana jižní</t>
  </si>
  <si>
    <t>29,23*(18,95-1,8)+4,5*5,5</t>
  </si>
  <si>
    <t>(23,1+2,1+6,0+0,9*4)*(9,0-1,8)</t>
  </si>
  <si>
    <t>Strana východní</t>
  </si>
  <si>
    <t>(8,05+1,1+0,9*2)*(19,2-1,8)</t>
  </si>
  <si>
    <t>(46,2+0,9-8,05)*(14,2-1,8)-10,4*(4,5+5,0)</t>
  </si>
  <si>
    <t>122</t>
  </si>
  <si>
    <t>941211_R1</t>
  </si>
  <si>
    <t>Pronájem lešení řadového rámového lehkého zatížení do 200 kg/m2 š do 0,9 m v do 25 m pro celou dobu použití</t>
  </si>
  <si>
    <t>-1145884231</t>
  </si>
  <si>
    <t>"pol. 94112112:" 3223,586</t>
  </si>
  <si>
    <t>941211812</t>
  </si>
  <si>
    <t>Demontáž lešení řadového rámového lehkého zatížení do 200 kg/m2 š do 0,9 m v do 25 m</t>
  </si>
  <si>
    <t>-1904968755</t>
  </si>
  <si>
    <t xml:space="preserve">Poznámka k souboru cen:_x000D_
1. Demontáž lešení řadového rámového lehkého výšky přes 40 m se oceňuje individuálně. </t>
  </si>
  <si>
    <t>124</t>
  </si>
  <si>
    <t>943211111</t>
  </si>
  <si>
    <t>Montáž lešení prostorového rámového lehkého s podlahami zatížení do 200 kg/m2 v do 10 m</t>
  </si>
  <si>
    <t>-356161801</t>
  </si>
  <si>
    <t xml:space="preserve">Poznámka k souboru cen:_x000D_
1. Montáž lešení prostorového rámového lehkého výšky přes 25 m se oceňuje individuálně. </t>
  </si>
  <si>
    <t>2- 4.NP</t>
  </si>
  <si>
    <t>pro stavební úpravy šachty, pro montáž výtahu</t>
  </si>
  <si>
    <t>"V4:" 3,95*2,5*(9,37-2,1)*2</t>
  </si>
  <si>
    <t>125</t>
  </si>
  <si>
    <t>943211_R2</t>
  </si>
  <si>
    <t>Pronájem lešení prostorového rámového lehkého s podlahami pro celou dobu použití</t>
  </si>
  <si>
    <t>-87054456</t>
  </si>
  <si>
    <t>126</t>
  </si>
  <si>
    <t>943211811</t>
  </si>
  <si>
    <t>Demontáž lešení prostorového rámového lehkého s podlahami zatížení do 200 kg/m2 v do 10 m</t>
  </si>
  <si>
    <t>-670361071</t>
  </si>
  <si>
    <t xml:space="preserve">Poznámka k souboru cen:_x000D_
1. Demontáž lešení prostorového rámového lehkého výšky přes 25 m se oceňuje individuálně. </t>
  </si>
  <si>
    <t>127</t>
  </si>
  <si>
    <t>944111111</t>
  </si>
  <si>
    <t>Montáž ochranného zábradlí trubkového na vnějších stranách objektů odkloněného od svislice do 15°</t>
  </si>
  <si>
    <t>2025348684</t>
  </si>
  <si>
    <t>Viz. PD stavební část - výkresy půdorysu 3.NP-4.NP</t>
  </si>
  <si>
    <t xml:space="preserve">Na úrovni stropů </t>
  </si>
  <si>
    <t>prostor nové nadstavby</t>
  </si>
  <si>
    <t>(15,3+7,9+11,9)*2</t>
  </si>
  <si>
    <t>128</t>
  </si>
  <si>
    <t>944121_R3</t>
  </si>
  <si>
    <t>Pronájem ochranného zábradlí dílcového na vnějších stranách objektů pro celou dobu použití</t>
  </si>
  <si>
    <t>-715447949</t>
  </si>
  <si>
    <t>129</t>
  </si>
  <si>
    <t>944111811</t>
  </si>
  <si>
    <t>Demontáž ochranného zábradlí trubkového na vnějších stranách objektů odkloněného od svislice do 15°</t>
  </si>
  <si>
    <t>1390064714</t>
  </si>
  <si>
    <t xml:space="preserve">Poznámka k souboru cen:_x000D_
1. Cena -1811 je určena pro zábradlí na objektech jakékoliv výšky. 2. Ceny -1821 a -1822 jsou určeny pro lešeňové trubkové konstrukce do výšky 25 m. </t>
  </si>
  <si>
    <t>130</t>
  </si>
  <si>
    <t>944611111</t>
  </si>
  <si>
    <t>Montáž ochranné plachty z textilie z umělých vláken</t>
  </si>
  <si>
    <t>627184518</t>
  </si>
  <si>
    <t xml:space="preserve">Poznámka k souboru cen:_x000D_
1. V cenách nejsou započteny náklady na lešení potřebné pro zavěšení plachty; toto lešení se oceňuje příslušnými cenami lešení. </t>
  </si>
  <si>
    <t>(32,8-0,8+0,9*2)*(20,6-1,8+1,2)+(6,6+14,775+0,9*2)*(20,75-1,8+1,2)</t>
  </si>
  <si>
    <t>(8,05+3,6+0,9*2)*(20,1-1,8+1,2)-3,0*9,0</t>
  </si>
  <si>
    <t>(12,0+3,6+12,48+0,9*2)*(15,3-1,8+1,2)-12,0*1,7*0,5</t>
  </si>
  <si>
    <t>(9,6+3,85+0,9*3)*(13,2-1,8+1,2)</t>
  </si>
  <si>
    <t>29,23*(18,95-1,8+1,2)+4,5*5,5</t>
  </si>
  <si>
    <t>(23,1+2,1+6,0+0,9*4)*(9,0-1,8+1,2)</t>
  </si>
  <si>
    <t>(8,05+1,1+0,9*2)*(19,2-1,8+1,2)</t>
  </si>
  <si>
    <t>(46,2+0,9-8,05)*(14,2-1,8+1,2)-10,4*(4,5+5,0)</t>
  </si>
  <si>
    <t>131</t>
  </si>
  <si>
    <t>944611_R4</t>
  </si>
  <si>
    <t>Pronájem ochranné plachty pro celou dobu použití</t>
  </si>
  <si>
    <t>449778403</t>
  </si>
  <si>
    <t>"pol. 944611111:" 3500,168</t>
  </si>
  <si>
    <t>132</t>
  </si>
  <si>
    <t>944611811</t>
  </si>
  <si>
    <t>Demontáž ochranné plachty z textilie z umělých vláken</t>
  </si>
  <si>
    <t>1068173598</t>
  </si>
  <si>
    <t>133</t>
  </si>
  <si>
    <t>944711113</t>
  </si>
  <si>
    <t>Montáž záchytné stříšky š do 2,5 m</t>
  </si>
  <si>
    <t>-14683032</t>
  </si>
  <si>
    <t>Fasádní lešení - nad vstupy do objektu</t>
  </si>
  <si>
    <t>4,0*3</t>
  </si>
  <si>
    <t>134</t>
  </si>
  <si>
    <t>944711-R1</t>
  </si>
  <si>
    <t>Pronájem záchytné stříšce š do 2,5 m pro celou dobu použití</t>
  </si>
  <si>
    <t>1934211296</t>
  </si>
  <si>
    <t>"viz pol. 944711113:" 12,0</t>
  </si>
  <si>
    <t>135</t>
  </si>
  <si>
    <t>944711813</t>
  </si>
  <si>
    <t>Demontáž záchytné stříšky š do 2,5 m</t>
  </si>
  <si>
    <t>1676947546</t>
  </si>
  <si>
    <t>136</t>
  </si>
  <si>
    <t>9457000-R1</t>
  </si>
  <si>
    <t>Ochranná a zabezpečující konstrukce provizorní podlahy na terasách objektu - montáž, pronájem, demontáž</t>
  </si>
  <si>
    <t>1427104616</t>
  </si>
  <si>
    <t>Fasádní lešení - na pochůzích terasách</t>
  </si>
  <si>
    <t>6,0*1,5</t>
  </si>
  <si>
    <t>23,1*3,0</t>
  </si>
  <si>
    <t>10,5*2,8*2</t>
  </si>
  <si>
    <t>137</t>
  </si>
  <si>
    <t>949101111</t>
  </si>
  <si>
    <t>Lešení pomocné pro objekty pozemních staveb s lešeňovou podlahou v do 1,9 m zatížení do 150 kg/m2</t>
  </si>
  <si>
    <t>-1620090564</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</si>
  <si>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</si>
  <si>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"1.PP, 1.NP:" 300,0</t>
  </si>
  <si>
    <t>(8,0*5,0+10,6*25,0)*2</t>
  </si>
  <si>
    <t>(14,6*10,4+15,5*7,5+11,9*12,5+15,5*17,1+12,0+23,1*9,6+8,0*3,0+4,5*4,6+3,0*4,45)*3</t>
  </si>
  <si>
    <t>(21,8*10,9+6,4*2,35+32,8*17,5-2,6*5,0+15,2*7,9-8,4*1,0+5,0*12,0+2,5*4,45+6,5*4,5+1,4*4,5+9,6*4,6)*3</t>
  </si>
  <si>
    <t>138</t>
  </si>
  <si>
    <t>949101112</t>
  </si>
  <si>
    <t>Lešení pomocné pro objekty pozemních staveb s lešeňovou podlahou v do 3,5 m zatížení do 150 kg/m2</t>
  </si>
  <si>
    <t>-1423584610</t>
  </si>
  <si>
    <t>"m.č.F323,F342,F428,F440:" 10,4*4,6*2+8,65*4,45*2</t>
  </si>
  <si>
    <t>Různé dokončovací konstrukce a práce pozemních staveb</t>
  </si>
  <si>
    <t>139</t>
  </si>
  <si>
    <t>767190120</t>
  </si>
  <si>
    <t>Montáž oplechování a lemování ocelových kcí stěn a střech ocelovým plechem rš do 800 mm</t>
  </si>
  <si>
    <t>315598205</t>
  </si>
  <si>
    <t xml:space="preserve">Poznámka k souboru cen:_x000D_
1. Ceny jsou určeny pro ocenění montáže oplechování a lemování ocelových konstrukcí. 2. Ceny nelze použít pro ocenění montáže oplechování a lemování zděných, betonových, případně jiných konstrukcí; tyto se ocení příslušnými cenami katalogu 800-764 Konstrukce klempířské. </t>
  </si>
  <si>
    <t>Bednění dojezdu výtahové šachty - na I profilech</t>
  </si>
  <si>
    <t>4,25+3,95</t>
  </si>
  <si>
    <t>140</t>
  </si>
  <si>
    <t>13814193</t>
  </si>
  <si>
    <t>plech hladký Pz jakost EN 10143 tl 1mm tabule</t>
  </si>
  <si>
    <t>555846375</t>
  </si>
  <si>
    <t>8,2*0,01 'Přepočtené koeficientem množství</t>
  </si>
  <si>
    <t>141</t>
  </si>
  <si>
    <t>952901111</t>
  </si>
  <si>
    <t>Vyčištění budov bytové a občanské výstavby při výšce podlaží do 4 m</t>
  </si>
  <si>
    <t>-953606208</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</si>
  <si>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 </t>
  </si>
  <si>
    <t>Viz. PD stavební část - výkresy půdorysů</t>
  </si>
  <si>
    <t>zřízení mezistropu pod V4, podvlékání překladú,</t>
  </si>
  <si>
    <t>12,0*22,5+8,3*18,0</t>
  </si>
  <si>
    <t>25,0*4,5+20,0*11,0+3,5*6,0+15,35*7,2+11,9*12,5+15,5*17,1+3,75*5,1+23,1*9,6</t>
  </si>
  <si>
    <t>17,7*12,8+15,2*10,9+32,0*17,5+15,5*7,0+10,9*4,5+18,0*10,0+12,0*5,0</t>
  </si>
  <si>
    <t>142</t>
  </si>
  <si>
    <t>985351_R1</t>
  </si>
  <si>
    <t>Uhlíková tkanina pro zesílení ŽB sloupů ovíjením - dvouvrstvá, včetně stavebních úprav, Podrobný popis viz statika, D+M</t>
  </si>
  <si>
    <t>1192224026</t>
  </si>
  <si>
    <t xml:space="preserve">Poznámka k souboru cen:_x000D_
1. Množství měrných jednotek se určuje v m2 pohledové plochy sloupu. 2. Ceny jsou určeny pro ovinutí sloupu tkaninou v jedné vrstvě. Při ovíjení sloupů ve více vrstvách se oceňuje každá vrstva samostatně.. 3. V cenách nejsou započteny náklady na přípravu podkladu - odstranění zdegradované vrstvy, zdrsnění, očištění, vyrovnání nerovností, zaoblení rohů sloupů apod.. </t>
  </si>
  <si>
    <t>- Otlučení omítek</t>
  </si>
  <si>
    <t>- Očištění</t>
  </si>
  <si>
    <t>- Aplikace</t>
  </si>
  <si>
    <t>- Nové omítky</t>
  </si>
  <si>
    <t>- Úprava zdiva</t>
  </si>
  <si>
    <t>1.PP</t>
  </si>
  <si>
    <t>3,5*3,15</t>
  </si>
  <si>
    <t>1.NP</t>
  </si>
  <si>
    <t>(3,2+3,8+4,7)*3,8</t>
  </si>
  <si>
    <t>143</t>
  </si>
  <si>
    <t>953511_R21</t>
  </si>
  <si>
    <t>Kotvení ukončení okapové hrany do ŽB desky, s vyvrtáním otvoru 150 mm a vyplněním chem. tmelem, dl. šroubu 450 mm, D+M</t>
  </si>
  <si>
    <t>1739265184</t>
  </si>
  <si>
    <t>Ukončení okapové hrany střechy</t>
  </si>
  <si>
    <t>po 0,5 m</t>
  </si>
  <si>
    <t>46,0/0,5</t>
  </si>
  <si>
    <t>144</t>
  </si>
  <si>
    <t>953511_R22</t>
  </si>
  <si>
    <t>Prostup střešním pláštěm průměru 320 mm, D+M</t>
  </si>
  <si>
    <t>922947903</t>
  </si>
  <si>
    <t>VZT 5.02</t>
  </si>
  <si>
    <t>145</t>
  </si>
  <si>
    <t>953511_R23</t>
  </si>
  <si>
    <t>Prostup střešním pláštěm průměru 150 mm, D+M</t>
  </si>
  <si>
    <t>2012657102</t>
  </si>
  <si>
    <t>Viz. PD stavební část - výkresy půdorysu 1.PP-8.NP, výkresy řezů A-F a Tech.zpr.</t>
  </si>
  <si>
    <t>ZTI 5.02</t>
  </si>
  <si>
    <t>Bourání konstrukcí</t>
  </si>
  <si>
    <t>146</t>
  </si>
  <si>
    <t>711131811</t>
  </si>
  <si>
    <t>Odstranění izolace proti zemní vlhkosti vodorovné</t>
  </si>
  <si>
    <t>-1474718219</t>
  </si>
  <si>
    <t xml:space="preserve">Poznámka k souboru cen:_x000D_
1. Ceny se používají pro odstranění hydroizolačních pásů a folií bez rozlišení tloušťky a počtu vrstev. </t>
  </si>
  <si>
    <t>viz legenda místnosti</t>
  </si>
  <si>
    <t>18,5+5,2+121,3+10,2+2,6+15,3+4,2+12,1+4,6+11,4+5,6+2,7+41,5+16,3+3,5</t>
  </si>
  <si>
    <t>26,6+3,6+22,0+18,1+17,8+20,4+3,6+12,5+9,5+9,5+15,8+13,3+16,1+9,3+13,3</t>
  </si>
  <si>
    <t>20,2+23,7+20,1+2,2+3,4+17,5+22,5+17,5+5,0+6,2+6,3+7,4+4,0+3,1+11,0</t>
  </si>
  <si>
    <t>27,0+11,4+4,8+2,5+86,6+10,6+10,8+24,1+18,9+15,7+20,0+35,4+31,0+7,6</t>
  </si>
  <si>
    <t>8,2+3,0+6,9+2,0+11,1+8,9+17,8+7,0+32,1+7,6+9,5+16,3+19,5+4,2+24,3</t>
  </si>
  <si>
    <t>3,2+3,2+3,2+19,8+7,4+2,3+12,8+11,5+14,0+18,1+70,8+1,4+5,3</t>
  </si>
  <si>
    <t>147</t>
  </si>
  <si>
    <t>712300831</t>
  </si>
  <si>
    <t>Odstranění povlakové krytiny střech do 10° jednovrstvé</t>
  </si>
  <si>
    <t>-609051904</t>
  </si>
  <si>
    <t>Stávající střecha - parozábrana</t>
  </si>
  <si>
    <t>658,6+85,3*(0,35+1,05)</t>
  </si>
  <si>
    <t>8,85*9,55+4,63*9,55+7,2*6,9</t>
  </si>
  <si>
    <t>16,0+3,0+3,0</t>
  </si>
  <si>
    <t>Komíny</t>
  </si>
  <si>
    <t>1,9*2,4*2+1,25*1,9+1,95*1,9</t>
  </si>
  <si>
    <t>Montážní otvor</t>
  </si>
  <si>
    <t>3,0*7,35</t>
  </si>
  <si>
    <t>148</t>
  </si>
  <si>
    <t>712300832</t>
  </si>
  <si>
    <t>Odstranění povlakové krytiny střech do 10° dvouvrstvé</t>
  </si>
  <si>
    <t>835782565</t>
  </si>
  <si>
    <t>Stávající střecha</t>
  </si>
  <si>
    <t>149</t>
  </si>
  <si>
    <t>713110813</t>
  </si>
  <si>
    <t>Odstranění tepelné izolace stropů volně kladené z vláknitých materiálů suchých tl přes 100 mm</t>
  </si>
  <si>
    <t>-401800442</t>
  </si>
  <si>
    <t xml:space="preserve">Poznámka k souboru cen:_x000D_
1. Ceny se používají pro odstraňování jednovrstvé a dvouvrstvé izolace, další vrstvy se oceňují individuálně. 2. U cen odstraňování polystyrenu připevněného lepením nerozlišujeme způsob nalepení. 3. V ceně nejsou započteny náklady na odstranění separačních vrstev. Tyto práce lze oceňovat příslušnými cenami katalogu 800–711 Izolace proti vodě, vlhkosti a plynům. </t>
  </si>
  <si>
    <t>"m.č.430:" 99,1</t>
  </si>
  <si>
    <t>150</t>
  </si>
  <si>
    <t>713130833</t>
  </si>
  <si>
    <t>Odstranění tepelné izolace stěn přibité nebo nastřelené z vláknitých materiálů tl přes 100 mm</t>
  </si>
  <si>
    <t>-2082408787</t>
  </si>
  <si>
    <t>"m.č.430:" (2,45+5,55+4,2+4,07+3,1+7,1+2,3+2,1+2,5*5+15,65+0,8+5,4+2,4+2,3*2+0,7+2,1+0,9)*2,9</t>
  </si>
  <si>
    <t>(10,45+16,6+3,5+0,3*3)*0,8</t>
  </si>
  <si>
    <t>1,25*0,4*9</t>
  </si>
  <si>
    <t>1,6*1,8/2*2*9</t>
  </si>
  <si>
    <t>151</t>
  </si>
  <si>
    <t>713120811</t>
  </si>
  <si>
    <t>Odstranění tepelné izolace podlah volně kladené z vláknitých materiálů suchých tl do 100 mm</t>
  </si>
  <si>
    <t>1338460212</t>
  </si>
  <si>
    <t>kročejová izolace</t>
  </si>
  <si>
    <t>Atika</t>
  </si>
  <si>
    <t>(5,15+3,83+5,9+5,575+27,235+6,95+15,225+10,15)*0,3</t>
  </si>
  <si>
    <t>152</t>
  </si>
  <si>
    <t>713130843</t>
  </si>
  <si>
    <t>Odstranění tepelné izolace stěn lepené z vláknitých tl přes 100 mm</t>
  </si>
  <si>
    <t>-18021458</t>
  </si>
  <si>
    <t>Vikýře</t>
  </si>
  <si>
    <t>10,0</t>
  </si>
  <si>
    <t>153</t>
  </si>
  <si>
    <t>713151813</t>
  </si>
  <si>
    <t>Odstranění tepelné izolace střech šikmých volně kladené mezi krokve z vláknitých materiálů suchých tl přes 100 mm</t>
  </si>
  <si>
    <t>-1021774160</t>
  </si>
  <si>
    <t>8,85*9,55+4,63*9,55</t>
  </si>
  <si>
    <t>"m.č.430:" 51,5*2,6</t>
  </si>
  <si>
    <t>154</t>
  </si>
  <si>
    <t>713140823</t>
  </si>
  <si>
    <t>Odstranění tepelné izolace střech nadstřešní volně kladené z polystyrenu suchého tl přes 100 mm</t>
  </si>
  <si>
    <t>-481222983</t>
  </si>
  <si>
    <t>Stávající střecha - dvě vrstvy</t>
  </si>
  <si>
    <t>658,6*2</t>
  </si>
  <si>
    <t>155</t>
  </si>
  <si>
    <t>762085811</t>
  </si>
  <si>
    <t>Demontáž kotevních želez hmotnosti do 5 kg</t>
  </si>
  <si>
    <t>1267170140</t>
  </si>
  <si>
    <t>160</t>
  </si>
  <si>
    <t>156</t>
  </si>
  <si>
    <t>762822820</t>
  </si>
  <si>
    <t>Demontáž stropních trámů z hraněného řeziva průřezové plochy do 288 cm2</t>
  </si>
  <si>
    <t>194552606</t>
  </si>
  <si>
    <t>Podlaha - Podkroví</t>
  </si>
  <si>
    <t>"m.č.430:" 8,4*17+6,2*13</t>
  </si>
  <si>
    <t>"m.č.425-427:" 8,5*11</t>
  </si>
  <si>
    <t>157</t>
  </si>
  <si>
    <t>762521812</t>
  </si>
  <si>
    <t>Demontáž podlah bez polštářů z prken nebo fošen tloušťky přes 32 mm</t>
  </si>
  <si>
    <t>1549491398</t>
  </si>
  <si>
    <t>Podlaha - Podkroví (strojovna VZT)</t>
  </si>
  <si>
    <t>"m.č.430:" 207,2</t>
  </si>
  <si>
    <t>"m.č.425-427:" 100,1</t>
  </si>
  <si>
    <t>158</t>
  </si>
  <si>
    <t>762526811</t>
  </si>
  <si>
    <t>Demontáž podlah z dřevotřísky, překližky, sololitu tloušťky do 20 mm bez polštářů</t>
  </si>
  <si>
    <t>-1989169052</t>
  </si>
  <si>
    <t>(5,15+3,83+5,9+5,575+27,235+6,95+15,225+10,15)*0,35</t>
  </si>
  <si>
    <t>159</t>
  </si>
  <si>
    <t>762354814</t>
  </si>
  <si>
    <t>Demontáž střešních vikýřů valbových</t>
  </si>
  <si>
    <t>-1403776031</t>
  </si>
  <si>
    <t>762331812</t>
  </si>
  <si>
    <t>Demontáž vázaných kcí krovů z hranolů průřezové plochy do 224 cm2</t>
  </si>
  <si>
    <t>77847837</t>
  </si>
  <si>
    <t>7,0*7+6,6*11+8,9*11+4,5*2+2,5*4</t>
  </si>
  <si>
    <t>2,7+7,0*2+10,0+7,0*2+10,0</t>
  </si>
  <si>
    <t>1,2*3+1,0*3+3,2*6</t>
  </si>
  <si>
    <t>161</t>
  </si>
  <si>
    <t>762341811</t>
  </si>
  <si>
    <t>Demontáž bednění střech z prken</t>
  </si>
  <si>
    <t>1889629070</t>
  </si>
  <si>
    <t>162</t>
  </si>
  <si>
    <t>762111811</t>
  </si>
  <si>
    <t>Demontáž stěn a příček z hraněného řeziva</t>
  </si>
  <si>
    <t>345301069</t>
  </si>
  <si>
    <t>"m.č.F449:" 3,825*2,9</t>
  </si>
  <si>
    <t>163</t>
  </si>
  <si>
    <t>762131811</t>
  </si>
  <si>
    <t>Demontáž bednění svislých stěn z hrubých prken</t>
  </si>
  <si>
    <t>-875705548</t>
  </si>
  <si>
    <t>164</t>
  </si>
  <si>
    <t>762841822</t>
  </si>
  <si>
    <t>Demontáž podbíjení obkladů stropů a střech sklonu do 60° z desek tvrdých</t>
  </si>
  <si>
    <t>-765743452</t>
  </si>
  <si>
    <t>Akuminové desky</t>
  </si>
  <si>
    <t>"m.č.430:" 51,5*2,6+99,1</t>
  </si>
  <si>
    <t>165</t>
  </si>
  <si>
    <t>763111812</t>
  </si>
  <si>
    <t>Demontáž SDK příčky s jednoduchou ocelovou nosnou konstrukcí opláštění dvojité</t>
  </si>
  <si>
    <t>501698541</t>
  </si>
  <si>
    <t xml:space="preserve">Poznámka k souboru cen:_x000D_
1. Ceny -1811 až -1821 jsou určeny pro kompletní demontáž příčky, tj. nosné konstrukce, desek i tepelné izolace. 2. Ceny demontáže desek -2811 až -2813 jsou určeny pro odstranění pouze desek z obou stran příčky. </t>
  </si>
  <si>
    <t>"m.č.344:" (4,9+2,05)*3,895+1,3*2,2</t>
  </si>
  <si>
    <t>"m.č.347:" 3,9*3,895+3,9*0,95</t>
  </si>
  <si>
    <t>"m.č.349a:" (1,27+2,3)*3,895</t>
  </si>
  <si>
    <t>"m.č.436:" (4,69+10,25)*3,15</t>
  </si>
  <si>
    <t>"m.č.437:" 3,05*3,15</t>
  </si>
  <si>
    <t>"m.č.438:" (3,95+2,9)*3,15*2</t>
  </si>
  <si>
    <t>"m.č.439:" 3,55*3,15</t>
  </si>
  <si>
    <t>"m.č.460:" 2,7*3,35-0,8*2,0</t>
  </si>
  <si>
    <t>"půda:" (2,85+2,6+2,4*3+0,5+0,9)*3,35-0,6*2,0</t>
  </si>
  <si>
    <t>166</t>
  </si>
  <si>
    <t>764002841</t>
  </si>
  <si>
    <t>Demontáž oplechování horních ploch zdí a nadezdívek do suti</t>
  </si>
  <si>
    <t>632985166</t>
  </si>
  <si>
    <t>5,15+3,83+5,9+5,575+27,235+6,95+15,225+10,15</t>
  </si>
  <si>
    <t>Štít</t>
  </si>
  <si>
    <t>6,3*2</t>
  </si>
  <si>
    <t>167</t>
  </si>
  <si>
    <t>764002851</t>
  </si>
  <si>
    <t>Demontáž oplechování parapetů do suti</t>
  </si>
  <si>
    <t>-550837918</t>
  </si>
  <si>
    <t>1,6*27+0,6*3+1,1*2+4,05+4,35</t>
  </si>
  <si>
    <t>1,6*22+2,3*3+0,6*3+1,25*2</t>
  </si>
  <si>
    <t>168</t>
  </si>
  <si>
    <t>764002871</t>
  </si>
  <si>
    <t>Demontáž lemování zdí do suti</t>
  </si>
  <si>
    <t>-875916225</t>
  </si>
  <si>
    <t>0,375+1,3+6,25+15,55+0,2+3,8*2+3,06+5,0+1,5*4+1,25*2</t>
  </si>
  <si>
    <t>(1,25+1,4*2)*9</t>
  </si>
  <si>
    <t>169</t>
  </si>
  <si>
    <t>764002861</t>
  </si>
  <si>
    <t>Demontáž oplechování říms a ozdobných prvků do suti</t>
  </si>
  <si>
    <t>-675009963</t>
  </si>
  <si>
    <t>82,7+43,7</t>
  </si>
  <si>
    <t>170</t>
  </si>
  <si>
    <t>764002811</t>
  </si>
  <si>
    <t>Demontáž okapového plechu do suti v krytině povlakové</t>
  </si>
  <si>
    <t>2017832265</t>
  </si>
  <si>
    <t>28,6+9,3+7,4</t>
  </si>
  <si>
    <t>171</t>
  </si>
  <si>
    <t>764001821</t>
  </si>
  <si>
    <t>Demontáž krytiny ze svitků nebo tabulí do suti</t>
  </si>
  <si>
    <t>1577024088</t>
  </si>
  <si>
    <t>172</t>
  </si>
  <si>
    <t>764001841</t>
  </si>
  <si>
    <t>Demontáž krytiny ze šablon do suti</t>
  </si>
  <si>
    <t>-535375545</t>
  </si>
  <si>
    <t>173</t>
  </si>
  <si>
    <t>764001851</t>
  </si>
  <si>
    <t>Demontáž hřebene s větrací mřížkou nebo hřebenovým plechem do suti</t>
  </si>
  <si>
    <t>1408181014</t>
  </si>
  <si>
    <t>9,6</t>
  </si>
  <si>
    <t>174</t>
  </si>
  <si>
    <t>764004801</t>
  </si>
  <si>
    <t>Demontáž podokapního žlabu do suti</t>
  </si>
  <si>
    <t>-2094251073</t>
  </si>
  <si>
    <t>175</t>
  </si>
  <si>
    <t>765191911</t>
  </si>
  <si>
    <t>Demontáž pojistné hydroizolační fólie kladené ve sklonu přes 30°</t>
  </si>
  <si>
    <t>-739873266</t>
  </si>
  <si>
    <t>Stěny</t>
  </si>
  <si>
    <t>Šikmá část</t>
  </si>
  <si>
    <t>"m.č.430:" 43,6*2,6</t>
  </si>
  <si>
    <t>Podhled</t>
  </si>
  <si>
    <t>176</t>
  </si>
  <si>
    <t>766674811</t>
  </si>
  <si>
    <t>Demontáž střešního okna hladká krytina do 45°</t>
  </si>
  <si>
    <t>1377068642</t>
  </si>
  <si>
    <t>177</t>
  </si>
  <si>
    <t>766691914</t>
  </si>
  <si>
    <t>Vyvěšení nebo zavěšení dřevěných křídel dveří pl do 2 m2</t>
  </si>
  <si>
    <t>2087049972</t>
  </si>
  <si>
    <t xml:space="preserve">Poznámka k souboru cen:_x000D_
1. Ceny -1931 a -1932 lze užít jen pro křídlo mající současně obě jmenované funkce. </t>
  </si>
  <si>
    <t>178</t>
  </si>
  <si>
    <t>766691915</t>
  </si>
  <si>
    <t>Vyvěšení nebo zavěšení dřevěných křídel dveří pl přes 2 m2</t>
  </si>
  <si>
    <t>1127360044</t>
  </si>
  <si>
    <t>179</t>
  </si>
  <si>
    <t>766812840</t>
  </si>
  <si>
    <t>Demontáž kuchyňských linek dřevěných nebo kovových délky do 2,1 m</t>
  </si>
  <si>
    <t>1216314082</t>
  </si>
  <si>
    <t xml:space="preserve">Poznámka k souboru cen:_x000D_
1. Pro volbu ceny demontáže kuchyňských linek je rozhodující délka horních skříněk. </t>
  </si>
  <si>
    <t>180</t>
  </si>
  <si>
    <t>766825821</t>
  </si>
  <si>
    <t>Demontáž truhlářských vestavěných skříní dvoukřídlových</t>
  </si>
  <si>
    <t>1668662686</t>
  </si>
  <si>
    <t>181</t>
  </si>
  <si>
    <t>767112812</t>
  </si>
  <si>
    <t>Demontáž stěn pro zasklení svařovaných</t>
  </si>
  <si>
    <t>1164882328</t>
  </si>
  <si>
    <t>9,375*3,895+3,9*2,945</t>
  </si>
  <si>
    <t>2,05*3,25+(4,65*3+6,25)*2,4</t>
  </si>
  <si>
    <t>182</t>
  </si>
  <si>
    <t>787600802</t>
  </si>
  <si>
    <t>Vysklívání oken a dveří plochy do 3 m2 skla plochého</t>
  </si>
  <si>
    <t>1374017679</t>
  </si>
  <si>
    <t>183</t>
  </si>
  <si>
    <t>787601822</t>
  </si>
  <si>
    <t>Příplatek k vysklívání oken a dveří za konstrukce s Al lištami oboustrannými</t>
  </si>
  <si>
    <t>98348165</t>
  </si>
  <si>
    <t>184</t>
  </si>
  <si>
    <t>976074121</t>
  </si>
  <si>
    <t>Vybourání kotevních želez ze zdiva cihelného na MV nebo MVC</t>
  </si>
  <si>
    <t>-1886662640</t>
  </si>
  <si>
    <t>185</t>
  </si>
  <si>
    <t>976082131</t>
  </si>
  <si>
    <t>Vybourání objímek, držáků nebo věšáků ze zdiva cihelného</t>
  </si>
  <si>
    <t>1330672248</t>
  </si>
  <si>
    <t>210</t>
  </si>
  <si>
    <t>186</t>
  </si>
  <si>
    <t>776201812</t>
  </si>
  <si>
    <t>Demontáž lepených povlakových podlah s podložkou ručně</t>
  </si>
  <si>
    <t>-1146744998</t>
  </si>
  <si>
    <t>18,5+(4,21*4,6)+5,2+4,6+11,4+5,6+41,5+16,3+26,6+22,0+18,1+17,8+20,4+9,5+13,3</t>
  </si>
  <si>
    <t>(2,21*4,45)+16,1+13,3+20,2+23,7+20,1</t>
  </si>
  <si>
    <t>27,0+11,4+4,8+86,6+10,6+10,8+24,1+18,9+15,7+20,0+35,4+31,0+7,6</t>
  </si>
  <si>
    <t>8,2+17,8+7,0+32,1+7,6+9,5+16,3+19,5+4,2+25,9+(1,76*4,6)+24,3</t>
  </si>
  <si>
    <t>19,8+7,4+12,8+11,5+14,0+18,1+(2,24*4,45)+6,4+13,9+17,2+10,2+9,7+70,8+5,3</t>
  </si>
  <si>
    <t>1064,865*0,45 'Přepočtené koeficientem množství</t>
  </si>
  <si>
    <t>187</t>
  </si>
  <si>
    <t>776410811</t>
  </si>
  <si>
    <t>Odstranění soklíků a lišt pryžových nebo plastových</t>
  </si>
  <si>
    <t>509291756</t>
  </si>
  <si>
    <t>330,0</t>
  </si>
  <si>
    <t>710,0</t>
  </si>
  <si>
    <t>188</t>
  </si>
  <si>
    <t>962031132</t>
  </si>
  <si>
    <t>Bourání příček z cihel pálených na MVC tl do 100 mm</t>
  </si>
  <si>
    <t>-868197232</t>
  </si>
  <si>
    <t>"m.č.326:" 3,0*3,895-1,1*2,0</t>
  </si>
  <si>
    <t>"m.č.327:" (1,75+0,7+1,2)*3,895-0,7*2,0</t>
  </si>
  <si>
    <t>"m.č.328a:" 2,4*3,895-0,6*2,0</t>
  </si>
  <si>
    <t>"m.č.329:" 1,1*2,5*3</t>
  </si>
  <si>
    <t>"m.č.330a,b:" (2,7+2,15)*3,895-0,8*2,0-0,6*2,0</t>
  </si>
  <si>
    <t>"m.č.331a:" (1,9+2,1+0,9+1,2)*3,895-0,6*2,0*2</t>
  </si>
  <si>
    <t>"m.č.332a:" (1,9+2,1+0,9+1,2)*3,895-0,6*2,0*2</t>
  </si>
  <si>
    <t>"m.č.336a:" (2,1+1,9)*3,895-0,6*2,0</t>
  </si>
  <si>
    <t>"m.č.337:" (1,2+0,425+0,7)*3,895-0,6*2,0+(3,0+1,5*2)*2,5-0,6*2,0*3</t>
  </si>
  <si>
    <t>"m.č.353:" 3,85*3,895-1,1*2,0*2</t>
  </si>
  <si>
    <t>"m.č.354:" 3,45*3,895</t>
  </si>
  <si>
    <t>"m.č.356:" (2,0*2+3,4+1,0)*2,4-0,9*2,0*2</t>
  </si>
  <si>
    <t>"m.č.358:" (2,0+0,9)*3,895-0,6*2,0</t>
  </si>
  <si>
    <t>"m.č.360:" 0,9*3,895</t>
  </si>
  <si>
    <t>"m.č.407a:" (2,05+0,5)*3,35-0,6*2,0</t>
  </si>
  <si>
    <t>"m.č.416:" (1,25+0,5)*3,35-0,6*2,0</t>
  </si>
  <si>
    <t>"m.č.417:" (2,1+1,5)*3,35-0,6*2,0*2</t>
  </si>
  <si>
    <t>"m.č.419:" (0,3*2+0,2+0,5*2+0,1)*3,35</t>
  </si>
  <si>
    <t>"m.č.425a:" (2,65+1,8)*3,35-0,6*2,0</t>
  </si>
  <si>
    <t>189</t>
  </si>
  <si>
    <t>962031133</t>
  </si>
  <si>
    <t>Bourání příček z cihel pálených na MVC tl do 150 mm</t>
  </si>
  <si>
    <t>1917414131</t>
  </si>
  <si>
    <t>"m.č.321:" (1,23+3,61+1,52+4,75)*3,895-1,1*2,0*2</t>
  </si>
  <si>
    <t>"m.č.326:" 2,15*3,895-1,1*2,0</t>
  </si>
  <si>
    <t>"m.č.326a:" 1,4*2,3*8-1,1*2,0*7+1,35*2,3*7-1,1*2,0*7</t>
  </si>
  <si>
    <t>"m.č.346a:" 3,0*3,6-1,1*2,0</t>
  </si>
  <si>
    <t>"m.č.347:" 3,9*0,85</t>
  </si>
  <si>
    <t>"m.č.360:" (3,0+1,95+1,6)*3,895-0,6*2,0*2</t>
  </si>
  <si>
    <t>"m.č.406:" 1,15*2,3-0,8*2,0</t>
  </si>
  <si>
    <t>"m.č.408:" 1,4*2,3*5-1,1*2,0*9+1,5*2,25*2+1,75+2,25*2+(0,65*10+0,6*2+1,25+0,38+4,925+3,325+3,65)*3,35</t>
  </si>
  <si>
    <t>"m.č.415:" (2,85+3,2)*3,35</t>
  </si>
  <si>
    <t>"m.č.417, 418:" (4,45+2,1)*3,35-0,6*2,0*2</t>
  </si>
  <si>
    <t>"m.č.424:" 1,4*2,25-1,1*2,0*2+1,35*2,25</t>
  </si>
  <si>
    <t>"m.č.431:" 2,545*2*3,35</t>
  </si>
  <si>
    <t>"m.č.435:" 1,3*3,35-0,8*2,0</t>
  </si>
  <si>
    <t>190</t>
  </si>
  <si>
    <t>962032230</t>
  </si>
  <si>
    <t>Bourání zdiva z cihel pálených nebo vápenopískových na MV nebo MVC do 1 m3</t>
  </si>
  <si>
    <t>-717455848</t>
  </si>
  <si>
    <t xml:space="preserve">Poznámka k souboru cen:_x000D_
1. Bourání pilířů o průřezu přes 0,36 m2 se oceňuje příslušnými cenami -2230, -2231, -2240, -2241,-2253 a -2254 jako bourání zdiva nadzákladového cihelného. </t>
  </si>
  <si>
    <t>0,9*1,05*0,3</t>
  </si>
  <si>
    <t>"m.č.328:" 1,6*0,95*0,2</t>
  </si>
  <si>
    <t>Mycí pulty</t>
  </si>
  <si>
    <t>1,15*0,6*0,9*6</t>
  </si>
  <si>
    <t>191</t>
  </si>
  <si>
    <t>962032231</t>
  </si>
  <si>
    <t>Bourání zdiva z cihel pálených nebo vápenopískových na MV nebo MVC přes 1 m3</t>
  </si>
  <si>
    <t>1564729433</t>
  </si>
  <si>
    <t>"m.č.326,326a:" (1,7+1,1+1,0)*3,6*0,65+(0,95+1,6+1,53+1,6+1,07+1,85+2,0+1,875)*2,4*0,65</t>
  </si>
  <si>
    <t>"m.č.328:" 3,95*0,2*3,895*3-1,95*3,55*0,2</t>
  </si>
  <si>
    <t>"m.č.330,330a:" (3,14+2,9+2,5)*3,895*0,2-1,1*2,0*0,2+2,15*3,6*0,3-1,1*2,0*0,3</t>
  </si>
  <si>
    <t>"m.č.331:" 5,95*2*0,18*3,895</t>
  </si>
  <si>
    <t>"m.č.333:" 5,95*2*0,18*3,895</t>
  </si>
  <si>
    <t>"m.č.335:" 5,95*2*0,18*3,895</t>
  </si>
  <si>
    <t>"m.č.338:" 3,95*2*0,18*3,895</t>
  </si>
  <si>
    <t>"m.č.340:" 0,75*2,4*0,65</t>
  </si>
  <si>
    <t>"m.č.341:" 3,95*0,18*3,895</t>
  </si>
  <si>
    <t>"m.č.343:" 5,95*0,18*3,895+5,95*0,2*3,895</t>
  </si>
  <si>
    <t>"m.č.346a:" 4,95*0,2*3,895*2-1,1*2,0*0,2*2</t>
  </si>
  <si>
    <t>"m.č.349,356:" (0,63+1,6)*2,4*0,65+(1,6+1,85+0,7)*3,6*0,5</t>
  </si>
  <si>
    <t>"m.č.351:" 4,95*0,2*3,895*2-1,1*2,0*0,2*2</t>
  </si>
  <si>
    <t>"m.č.352:" 4,95*0,2*3,895-1,1*2,0*0,2</t>
  </si>
  <si>
    <t>"m.č.406:" 3,0*3,35*0,3-1,4*2,0*0,3+3,0*3,35*0,2-1,1*2,0*0,2</t>
  </si>
  <si>
    <t>"m.č.407,407a:" (2,25*2+3,92)*3,35*0,2-0,8*2,0*0,2</t>
  </si>
  <si>
    <t>"m.č.408:" (0,88+0,47+1,05+1,85+1,05)*2,35*0,5+4,425*3,1*0,5</t>
  </si>
  <si>
    <t>"m.č.409a:" 3,85*3,35*0,2-0,8*2,0*0,2</t>
  </si>
  <si>
    <t>"m.č.410:" 6,1*3,35*0,2*2</t>
  </si>
  <si>
    <t>"m.č.411,412,412a,413:" (1,5*3+0,5*3)*3,35*0,2+(3,6*3+1,0+4,0)*0,95*0,2+0,95*0,2*0,25*13</t>
  </si>
  <si>
    <t>"m.č.414:" 6,2*3,35*0,2-0,8*2,0*0,2+1,3*3,35*0,45+2,5*3,35*0,4</t>
  </si>
  <si>
    <t>"m.č.414a:" (3,36+2,4)*3,35*0,2+3,35*3,35*0,4</t>
  </si>
  <si>
    <t>"m.č.419-421:" (6,35*2+3,225+2,975)*3,35*0,2-0,8*2,0*0,2-1,1*2,0*0,2</t>
  </si>
  <si>
    <t>"m.č.422,422a,422b:" (6,35*2+7,65+1,95)*3,35*0,2-1,1*2,0*0,2*2</t>
  </si>
  <si>
    <t>"m.č.423:" 3,0*2*3,35*0,2-1,1*2,0*0,2*2+3,1*3,1*0,45</t>
  </si>
  <si>
    <t>"m.č.424:" 5,15*2,8*0,2-1,1*2,0*0,2+1,3*3,1*0,45*2+4,0*2,85*0,45-1,35*2,1*0,45</t>
  </si>
  <si>
    <t>"m.č.426:" 0,28*0,45*3,1+6,35*3,35*0,2</t>
  </si>
  <si>
    <t>"m.č.429:" (4,25+2,55+0,975)*3,35*0,2-0,7*2,0*0,2*3</t>
  </si>
  <si>
    <t>"m.č.430:" 0,95*0,5*3,95*2</t>
  </si>
  <si>
    <t>"m.č.433:" (4,5+2,2+0,9)*3,35*0,45+2,15*3,35*0,2-0,8*2,0*0,2</t>
  </si>
  <si>
    <t>"m.č.434:" (3,35+2,35)*3,35*0,2-0,8*2,0*0,2+5,35*3,35*0,2-0,9*2,0*0,2+3,4*3,35*0,45</t>
  </si>
  <si>
    <t>"m.č.437:" 2,45*2,15*0,35</t>
  </si>
  <si>
    <t>"m.č.442:" 8,5*3,35*0,3</t>
  </si>
  <si>
    <t>"půda:" 1,2*2,45*0,35</t>
  </si>
  <si>
    <t>"komíny:" 1,4*0,5*2,0*2+1,08*0,45*4,0+1,4*0,5*2,0*2+0,95*0,5*4,0*2</t>
  </si>
  <si>
    <t>"štítová stěna:" 7,0*1,8*0,35</t>
  </si>
  <si>
    <t>192</t>
  </si>
  <si>
    <t>962032631</t>
  </si>
  <si>
    <t>Bourání zdiva komínového nad střechou z cihel na MV nebo MVC</t>
  </si>
  <si>
    <t>-1412720543</t>
  </si>
  <si>
    <t>1,4*0,5*0,8*2+1,08*0,45*0,8</t>
  </si>
  <si>
    <t>0,95*0,5*1,25*2</t>
  </si>
  <si>
    <t>1,4*0,5*1,25*2</t>
  </si>
  <si>
    <t>193</t>
  </si>
  <si>
    <t>962081131</t>
  </si>
  <si>
    <t>Bourání příček ze skleněných tvárnic tl do 100 mm</t>
  </si>
  <si>
    <t>-1452493933</t>
  </si>
  <si>
    <t>"m.č.321:" 3,0*3,895-1,1*2,0</t>
  </si>
  <si>
    <t>"m.č.330a:" (1,62+1,33)*3,895-1,1*2,0</t>
  </si>
  <si>
    <t>"m.č.340:" (4,45+3,275+3,0)*3,895-1,1*2,0*2-0,6*2,0-0,8*2,0</t>
  </si>
  <si>
    <t>"m.č.357:" 1,6*1,2</t>
  </si>
  <si>
    <t>"m.č.360:" 3,0*1,495</t>
  </si>
  <si>
    <t>194</t>
  </si>
  <si>
    <t>962084131</t>
  </si>
  <si>
    <t>Bourání příček deskových sádrových typu rabicka tl do 100 mm</t>
  </si>
  <si>
    <t>1284511602</t>
  </si>
  <si>
    <t>195</t>
  </si>
  <si>
    <t>963012520</t>
  </si>
  <si>
    <t>Bourání stropů z ŽB desek š přes 300 mm tl přes 140 mm</t>
  </si>
  <si>
    <t>1072847251</t>
  </si>
  <si>
    <t xml:space="preserve">Poznámka k souboru cen:_x000D_
1. Bourání stropů z panelů plných se oceňuje cenami souboru cen 963 05-1 . Bourání železobetonových stropů. </t>
  </si>
  <si>
    <t>128,3*0,25</t>
  </si>
  <si>
    <t>196</t>
  </si>
  <si>
    <t>963051113</t>
  </si>
  <si>
    <t>Bourání ŽB stropů deskových tl přes 80 mm</t>
  </si>
  <si>
    <t>-1361680324</t>
  </si>
  <si>
    <t xml:space="preserve">Poznámka k souboru cen:_x000D_
1. Cenu -1313 lze použít i pro bourání bedničkových stropů. Množství jednotek se určuje v m3 včetně dutin. </t>
  </si>
  <si>
    <t>2 a 3.NP</t>
  </si>
  <si>
    <t>"výtah:" 10,0*0,27*2</t>
  </si>
  <si>
    <t>197</t>
  </si>
  <si>
    <t>964052111</t>
  </si>
  <si>
    <t>Bourání ŽB trámů, průvlaků nebo pásů průřezu do 0,16 m2</t>
  </si>
  <si>
    <t>1510820860</t>
  </si>
  <si>
    <t>5,5*0,4*0,55</t>
  </si>
  <si>
    <t>198</t>
  </si>
  <si>
    <t>964073231</t>
  </si>
  <si>
    <t>Vybourání válcovaných nosníků ze zdiva cihelného dl do 4 m hmotnosti 35 kg/m</t>
  </si>
  <si>
    <t>-173885194</t>
  </si>
  <si>
    <t>(1,8*4*18+(2,0+1,5)*3+1,7*2+1,8*3+1,0*2+0,9*2)*0,03</t>
  </si>
  <si>
    <t>(1,4*3+2,3*3+1,7*3*4+1,7*3+1,8*3*3+2,0*3)*0,03</t>
  </si>
  <si>
    <t>199</t>
  </si>
  <si>
    <t>966053121</t>
  </si>
  <si>
    <t>Vybourání částí ŽB říms vyložených do 250 mm</t>
  </si>
  <si>
    <t>-1102068817</t>
  </si>
  <si>
    <t>"m.č.411:" 3,1</t>
  </si>
  <si>
    <t>"m.č.412a:" 6,05</t>
  </si>
  <si>
    <t>"m.č.413:" 5,8</t>
  </si>
  <si>
    <t>"m.č.414:" 4,0</t>
  </si>
  <si>
    <t>"m.č.419:" 3,225</t>
  </si>
  <si>
    <t>"m.č.422a:" 7,65</t>
  </si>
  <si>
    <t>"m.č.425:" 3,835</t>
  </si>
  <si>
    <t>200</t>
  </si>
  <si>
    <t>964011221</t>
  </si>
  <si>
    <t>Vybourání ŽB překladů prefabrikovaných dl do 3 m hmotnosti do 75 kg/m</t>
  </si>
  <si>
    <t>-679843813</t>
  </si>
  <si>
    <t xml:space="preserve">Poznámka k souboru cen:_x000D_
1. Hmotnost železobetonových překladů se určuje z objemu překladu a objemové hmotnosti 2,4 t/m3. </t>
  </si>
  <si>
    <t>1,6*0,15*0,15+1,4*0,15*0,15*34</t>
  </si>
  <si>
    <t>0,9*0,1*0,1*14+1,0*0,1*0,1*4+1,1*0,18*0,18*5+1,2*0,18*0,18*3</t>
  </si>
  <si>
    <t>1,8*0,65*0,3*18+(2,0+1,5)*0,5*0,3+1,7*0,3*0,3+1,8*0,45*0,3+1,0*0,35*0,3+0,9*0,3*0,3</t>
  </si>
  <si>
    <t>1,7*0,3*0,3+1,1*0,15*0,15*19</t>
  </si>
  <si>
    <t>0,9*0,1*0,1*7+1,0*0,1*0,1*5+1,1*0,18*0,18*6+1,2*0,18*0,18*14</t>
  </si>
  <si>
    <t>1,4*0,5*0,3+2,3*0,5*0,3+1,7*0,5*0,3*4+1,7*0,4*0,3+1,8*0,45*0,3*3+2,0*0,45*0,3</t>
  </si>
  <si>
    <t>201</t>
  </si>
  <si>
    <t>965041441</t>
  </si>
  <si>
    <t>Bourání podkladů pod dlažby nebo mazanin škvárobetonových tl přes 100 mm pl přes 4 m2</t>
  </si>
  <si>
    <t>-1589533885</t>
  </si>
  <si>
    <t>Stávající střecha - polystyrenbeton</t>
  </si>
  <si>
    <t>(0,525+0,03)/2*658,6</t>
  </si>
  <si>
    <t>202</t>
  </si>
  <si>
    <t>965043341</t>
  </si>
  <si>
    <t>Bourání podkladů pod dlažby betonových s potěrem nebo teracem tl do 100 mm pl přes 4 m2</t>
  </si>
  <si>
    <t>-129695702</t>
  </si>
  <si>
    <t>(18,5+(4,21*4,6)+5,2+121,3+10,2+2,6+15,3+4,2+12,1+4,6+11,4+5,6+2,7+41,5+16,3+3,5)*0,1</t>
  </si>
  <si>
    <t>(26,6+3,6+22,0+18,1+17,8+20,4+3,6+12,5+9,5+9,5+15,8+13,3+(2,21*4,45)+16,1+9,3+13,3)*0,1</t>
  </si>
  <si>
    <t>(20,2+23,7+20,1+2,2+3,4+17,5+22,5+17,5+5,0+6,2+6,3+7,4+4,0+3,1+11,0)*0,1</t>
  </si>
  <si>
    <t>(27,0+11,4+4,8+2,5+86,6+10,6+10,8+24,1+18,9+15,7+20,0+35,4+31,0+7,6)*0,1</t>
  </si>
  <si>
    <t>(8,2+3,0+6,9+2,0+11,1+8,9+17,8+7,0+32,1+7,6+9,5+16,3+19,5+4,2+25,9+(1,76*4,6)+24,3)*0,1</t>
  </si>
  <si>
    <t>(3,2+3,2+3,2+19,8+7,4+2,3+12,8+11,5+14,0+18,1+(2,24*4,45)+6,4+13,9+17,2+5,2+10,2+9,7+70,8+1,4+5,3)*0,1</t>
  </si>
  <si>
    <t>51,7*0,05</t>
  </si>
  <si>
    <t>203</t>
  </si>
  <si>
    <t>965081513</t>
  </si>
  <si>
    <t>Bourání podlah litých epoxidových, polyuretanových nebo silikátových tl do 10 mm plochy přes 1 m2</t>
  </si>
  <si>
    <t>1673344480</t>
  </si>
  <si>
    <t xml:space="preserve">Poznámka k souboru cen:_x000D_
1. Odsekání soklíků se oceňuje cenami souboru cen 965 08. </t>
  </si>
  <si>
    <t>1064,865*0,65 'Přepočtené koeficientem množství</t>
  </si>
  <si>
    <t>204</t>
  </si>
  <si>
    <t>965081213</t>
  </si>
  <si>
    <t>Bourání podlah z dlaždic keramických nebo xylolitových tl do 10 mm plochy přes 1 m2</t>
  </si>
  <si>
    <t>-1044713978</t>
  </si>
  <si>
    <t>10,2+2,6+15,3+4,2+12,1+2,7+3,5+3,6+3,6+12,5+9,5+15,8+9,3</t>
  </si>
  <si>
    <t>17,5+22,5+17,5+5,0+6,2+6,3+7,4+4,0+3,1+11,0</t>
  </si>
  <si>
    <t>2,5+3,0+6,9+2,0+11,1+8,9+24,3+3,2+3,2+3,2+2,3+5,2+1,4</t>
  </si>
  <si>
    <t>205</t>
  </si>
  <si>
    <t>965024131</t>
  </si>
  <si>
    <t>Bourání kamenných podlah nebo dlažeb z desek nebo mozaiky pl přes 1 m2</t>
  </si>
  <si>
    <t>-107886039</t>
  </si>
  <si>
    <t>121,3+31,0+3,4</t>
  </si>
  <si>
    <t>206</t>
  </si>
  <si>
    <t>965081611</t>
  </si>
  <si>
    <t>Odsekání soklíků rovných</t>
  </si>
  <si>
    <t>-2089667118</t>
  </si>
  <si>
    <t>207</t>
  </si>
  <si>
    <t>965082923</t>
  </si>
  <si>
    <t>Odstranění násypů pod podlahami tl do 100 mm pl přes 2 m2</t>
  </si>
  <si>
    <t>1309761679</t>
  </si>
  <si>
    <t>(12,8+11,5+14,0+18,1+6,4+13,9+17,2+5,2+10,2+9,7+70,8+1,4+5,3)*0,1</t>
  </si>
  <si>
    <t>(23,6+51,7)*0,1</t>
  </si>
  <si>
    <t>208</t>
  </si>
  <si>
    <t>968062244</t>
  </si>
  <si>
    <t>Vybourání dřevěných rámů oken jednoduchých včetně křídel pl do 1 m2</t>
  </si>
  <si>
    <t>1230706240</t>
  </si>
  <si>
    <t xml:space="preserve">Poznámka k souboru cen:_x000D_
1. V cenách -2244 až -2747 jsou započteny i náklady na vyvěšení křídel. </t>
  </si>
  <si>
    <t>vnitřní okna</t>
  </si>
  <si>
    <t>1,4*0,6</t>
  </si>
  <si>
    <t>209</t>
  </si>
  <si>
    <t>968062375</t>
  </si>
  <si>
    <t>Vybourání dřevěných rámů oken zdvojených včetně křídel pl do 2 m2</t>
  </si>
  <si>
    <t>695464594</t>
  </si>
  <si>
    <t>1,25*1,2*11+1,3*1,5</t>
  </si>
  <si>
    <t>968062355</t>
  </si>
  <si>
    <t>Vybourání dřevěných rámů oken dvojitých včetně křídel pl do 2 m2</t>
  </si>
  <si>
    <t>-1668662963</t>
  </si>
  <si>
    <t>0,6*2,6*3</t>
  </si>
  <si>
    <t>0,6*1,85*3</t>
  </si>
  <si>
    <t>211</t>
  </si>
  <si>
    <t>968062356</t>
  </si>
  <si>
    <t>Vybourání dřevěných rámů oken dvojitých včetně křídel pl do 4 m2</t>
  </si>
  <si>
    <t>-951878474</t>
  </si>
  <si>
    <t>1,1*2,4</t>
  </si>
  <si>
    <t>1,6*1,5*2+1,6*1,85*12</t>
  </si>
  <si>
    <t>212</t>
  </si>
  <si>
    <t>968062357</t>
  </si>
  <si>
    <t>Vybourání dřevěných rámů oken dvojitých včetně křídel pl přes 4 m2</t>
  </si>
  <si>
    <t>768326312</t>
  </si>
  <si>
    <t>1,6*2,6</t>
  </si>
  <si>
    <t>1,6*2,6*16+4,35*3,45</t>
  </si>
  <si>
    <t>213</t>
  </si>
  <si>
    <t>968072244</t>
  </si>
  <si>
    <t>Vybourání kovových rámů oken jednoduchých včetně křídel pl do 1 m2</t>
  </si>
  <si>
    <t>204826291</t>
  </si>
  <si>
    <t xml:space="preserve">Poznámka k souboru cen:_x000D_
1. V cenách -2244 až -2559 jsou započteny i náklady na vyvěšení křídel. 2. Cenou -2641 se oceňuje i vybourání nosné ocelové konstrukce pro sádrokartonové příčky. </t>
  </si>
  <si>
    <t>1,0*1,0</t>
  </si>
  <si>
    <t>214</t>
  </si>
  <si>
    <t>968082016</t>
  </si>
  <si>
    <t>Vybourání plastových rámů oken včetně křídel plochy přes 1 do 2 m2</t>
  </si>
  <si>
    <t>1836119136</t>
  </si>
  <si>
    <t xml:space="preserve">Poznámka k souboru cen:_x000D_
1. Ceny neplatí pro oceňování vybourání kovových rámů s plastovým povrchem; tyto práce lze oceňovat např. cenami souboru cen 968 07-2 . Vybourání kovových rámů. 2. V cenách - 2015 až -2018 jsou započteny i náklady na vyvěšení křídel. </t>
  </si>
  <si>
    <t>0,6*2,6</t>
  </si>
  <si>
    <t>215</t>
  </si>
  <si>
    <t>968082017</t>
  </si>
  <si>
    <t>Vybourání plastových rámů oken včetně křídel plochy přes 2 do 4 m2</t>
  </si>
  <si>
    <t>-1716454859</t>
  </si>
  <si>
    <t>1,6*1,5*7</t>
  </si>
  <si>
    <t>216</t>
  </si>
  <si>
    <t>968082018</t>
  </si>
  <si>
    <t>Vybourání plastových rámů oken včetně křídel plochy přes 4 m2</t>
  </si>
  <si>
    <t>2136441612</t>
  </si>
  <si>
    <t>1,6*2,6*13+4,05*2,6</t>
  </si>
  <si>
    <t>2,3*1,85*3</t>
  </si>
  <si>
    <t>217</t>
  </si>
  <si>
    <t>968072455</t>
  </si>
  <si>
    <t>Vybourání kovových dveřních zárubní pl do 2 m2</t>
  </si>
  <si>
    <t>1762800286</t>
  </si>
  <si>
    <t>0,6*2,0*14+0,7*2,0*4+0,8*2,0*5+0,9*2,0*3</t>
  </si>
  <si>
    <t>0,6*2,0*7+0,7*2,0*5+0,8*2,0*6+0,9*2,0*15</t>
  </si>
  <si>
    <t>218</t>
  </si>
  <si>
    <t>968072456</t>
  </si>
  <si>
    <t>Vybourání kovových dveřních zárubní pl přes 2 m2</t>
  </si>
  <si>
    <t>-921527316</t>
  </si>
  <si>
    <t>1,3*2,0+1,1*2,0*34</t>
  </si>
  <si>
    <t>1,4*2,0+1,1*2,0*19</t>
  </si>
  <si>
    <t>219</t>
  </si>
  <si>
    <t>971033341</t>
  </si>
  <si>
    <t>Vybourání otvorů ve zdivu cihelném pl do 0,09 m2 na MVC nebo MV tl do 300 mm</t>
  </si>
  <si>
    <t>-1751854152</t>
  </si>
  <si>
    <t>Profese</t>
  </si>
  <si>
    <t>220</t>
  </si>
  <si>
    <t>971033351</t>
  </si>
  <si>
    <t>Vybourání otvorů ve zdivu cihelném pl do 0,09 m2 na MVC nebo MV tl do 450 mm</t>
  </si>
  <si>
    <t>1965242587</t>
  </si>
  <si>
    <t>221</t>
  </si>
  <si>
    <t>971033361</t>
  </si>
  <si>
    <t>Vybourání otvorů ve zdivu cihelném pl do 0,09 m2 na MVC nebo MV tl do 600 mm</t>
  </si>
  <si>
    <t>-2112988806</t>
  </si>
  <si>
    <t>222</t>
  </si>
  <si>
    <t>971033371</t>
  </si>
  <si>
    <t>Vybourání otvorů ve zdivu cihelném pl do 0,09 m2 na MVC nebo MV tl do 750 mm</t>
  </si>
  <si>
    <t>1216021491</t>
  </si>
  <si>
    <t>223</t>
  </si>
  <si>
    <t>971033461</t>
  </si>
  <si>
    <t>Vybourání otvorů ve zdivu cihelném pl do 0,25 m2 na MVC nebo MV tl do 600 mm</t>
  </si>
  <si>
    <t>423686649</t>
  </si>
  <si>
    <t>224</t>
  </si>
  <si>
    <t>971033651</t>
  </si>
  <si>
    <t>Vybourání otvorů ve zdivu cihelném pl do 4 m2 na MVC nebo MV tl do 600 mm</t>
  </si>
  <si>
    <t>-2113255891</t>
  </si>
  <si>
    <t>"m.č.330d:" 1,6*2,3*0,65</t>
  </si>
  <si>
    <t>"m.č.331:" 1,6*2,3*0,65</t>
  </si>
  <si>
    <t>"m.č.349:" 1,6*2,3*0,65</t>
  </si>
  <si>
    <t>"m.č.414:" 1,05*2,25*0,4</t>
  </si>
  <si>
    <t>225</t>
  </si>
  <si>
    <t>972054491</t>
  </si>
  <si>
    <t>Vybourání otvorů v ŽB stropech nebo klenbách pl do 1 m2 tl přes 80 mm</t>
  </si>
  <si>
    <t>508251039</t>
  </si>
  <si>
    <t>1,2</t>
  </si>
  <si>
    <t>226</t>
  </si>
  <si>
    <t>973031151</t>
  </si>
  <si>
    <t>Vysekání výklenků ve zdivu cihelném na MV nebo MVC pl přes 0,25 m2</t>
  </si>
  <si>
    <t>1528046984</t>
  </si>
  <si>
    <t>0,65</t>
  </si>
  <si>
    <t>"ST3.06:" 0,7*0,7*0,3*2</t>
  </si>
  <si>
    <t>"ST3.07:" 0,7*0,7*0,3</t>
  </si>
  <si>
    <t>"ZTI3.07:" 0,25*0,25*0,5</t>
  </si>
  <si>
    <t>"ZTI3.09:" 0,2*0,3*0,5</t>
  </si>
  <si>
    <t>"ST4.05:" 0,7*0,3*1,5*2</t>
  </si>
  <si>
    <t>"ST4.06:" 0,35*0,3*0,8+0,9*0,3*0,6</t>
  </si>
  <si>
    <t>"ST4.10:" 0,8*0,3*1,95</t>
  </si>
  <si>
    <t>"ST4.13:" 0,55*0,3*0,65</t>
  </si>
  <si>
    <t>"ST4.14:" 0,22*0,1*2,1</t>
  </si>
  <si>
    <t>227</t>
  </si>
  <si>
    <t>973031345</t>
  </si>
  <si>
    <t>Vysekání kapes ve zdivu cihelném na MV nebo MVC pl do 0,25 m2 hl do 300 mm</t>
  </si>
  <si>
    <t>-933642286</t>
  </si>
  <si>
    <t>2.NP - výtah</t>
  </si>
  <si>
    <t>228</t>
  </si>
  <si>
    <t>974031121</t>
  </si>
  <si>
    <t>Vysekání rýh ve zdivu cihelném hl do 30 mm š do 30 mm</t>
  </si>
  <si>
    <t>-1436525013</t>
  </si>
  <si>
    <t>Viz. PD stavební část - výkresy půdorysu, výkresy řezů a Tech.zpr.</t>
  </si>
  <si>
    <t>315,0</t>
  </si>
  <si>
    <t>229</t>
  </si>
  <si>
    <t>974031142</t>
  </si>
  <si>
    <t>Vysekání rýh ve zdivu cihelném hl do 70 mm š do 70 mm</t>
  </si>
  <si>
    <t>481597584</t>
  </si>
  <si>
    <t>225,0</t>
  </si>
  <si>
    <t>230</t>
  </si>
  <si>
    <t>974031144</t>
  </si>
  <si>
    <t>Vysekání rýh ve zdivu cihelném hl do 70 mm š do 150 mm</t>
  </si>
  <si>
    <t>437994824</t>
  </si>
  <si>
    <t>231</t>
  </si>
  <si>
    <t>974031153</t>
  </si>
  <si>
    <t>Vysekání rýh ve zdivu cihelném hl do 100 mm š do 100 mm</t>
  </si>
  <si>
    <t>1303788305</t>
  </si>
  <si>
    <t>6,0</t>
  </si>
  <si>
    <t>232</t>
  </si>
  <si>
    <t>974031154</t>
  </si>
  <si>
    <t>Vysekání rýh ve zdivu cihelném hl do 100 mm š do 150 mm</t>
  </si>
  <si>
    <t>-1943141020</t>
  </si>
  <si>
    <t>178,0</t>
  </si>
  <si>
    <t>233</t>
  </si>
  <si>
    <t>974031155</t>
  </si>
  <si>
    <t>Vysekání rýh ve zdivu cihelném hl do 100 mm š do 200 mm</t>
  </si>
  <si>
    <t>-1040053298</t>
  </si>
  <si>
    <t>294,0</t>
  </si>
  <si>
    <t>234</t>
  </si>
  <si>
    <t>974031164</t>
  </si>
  <si>
    <t>Vysekání rýh ve zdivu cihelném hl do 150 mm š do 150 mm</t>
  </si>
  <si>
    <t>-501166288</t>
  </si>
  <si>
    <t>25,0</t>
  </si>
  <si>
    <t>235</t>
  </si>
  <si>
    <t>974031165</t>
  </si>
  <si>
    <t>Vysekání rýh ve zdivu cihelném hl do 150 mm š do 200 mm</t>
  </si>
  <si>
    <t>1924644093</t>
  </si>
  <si>
    <t>130,0</t>
  </si>
  <si>
    <t>236</t>
  </si>
  <si>
    <t>974031664</t>
  </si>
  <si>
    <t>Vysekání rýh ve zdivu cihelném pro vtahování nosníků hl do 150 mm v do 150 mm</t>
  </si>
  <si>
    <t>1705656168</t>
  </si>
  <si>
    <t>2,1*4*10</t>
  </si>
  <si>
    <t>1,9*4+2,1*4*3+1,45*4+1,9*4+1,55*4+1,35*4+2,6*4+2,05*4+1,7*2+1,8*2</t>
  </si>
  <si>
    <t>VZT - 3.NP</t>
  </si>
  <si>
    <t>2,1*4+0,7*4+1,2*4+1,1*4*2+1,25</t>
  </si>
  <si>
    <t>VZT - 4.NP</t>
  </si>
  <si>
    <t>1,05*4+1,15*4+1,0*4+0,725*4+1,6*4+0,8*4+0,7*12</t>
  </si>
  <si>
    <t>Niky - 3.NP</t>
  </si>
  <si>
    <t>1,2*2+1,5*2+1,3*2+1,2*2+2,05*2</t>
  </si>
  <si>
    <t>237</t>
  </si>
  <si>
    <t>974031666</t>
  </si>
  <si>
    <t>Vysekání rýh ve zdivu cihelném pro vtahování nosníků hl do 150 mm v do 250 mm</t>
  </si>
  <si>
    <t>958933122</t>
  </si>
  <si>
    <t>2,4*4*2+4,45*6</t>
  </si>
  <si>
    <t>2,4*4+2,6*4+4,35*4+3,1*2+2,2*2+2,45*4+2,75*2</t>
  </si>
  <si>
    <t>5,3*4+3,6*4+4,3*4+4,6*4+3,6*4+4,95*4+2,8*2+2,55*4+2,55*4</t>
  </si>
  <si>
    <t>Rezerva</t>
  </si>
  <si>
    <t>2,4*4*7</t>
  </si>
  <si>
    <t>2,4*4*6</t>
  </si>
  <si>
    <t>238</t>
  </si>
  <si>
    <t>974031668</t>
  </si>
  <si>
    <t>Vysekání rýh ve zdivu cihelném pro vtahování nosníků hl do 150 mm v do 350 mm</t>
  </si>
  <si>
    <t>2218231</t>
  </si>
  <si>
    <t>5,2*4+5,6*2+4,7*2</t>
  </si>
  <si>
    <t>6,975*4+6,6*4</t>
  </si>
  <si>
    <t>239</t>
  </si>
  <si>
    <t>975022241</t>
  </si>
  <si>
    <t>Podchycení nadzákladového zdiva tl do 450 mm dřevěnou výztuhou v do 3 m dl podchycení do 3 m</t>
  </si>
  <si>
    <t>-937298860</t>
  </si>
  <si>
    <t xml:space="preserve">Poznámka k souboru cen:_x000D_
1. V cenách jsou započteny i náklady na: a) vybourání otvorů pro provlékání vynášecích trámů a kapes pro vzpěry, b) vynesení podchycené konstrukce. </t>
  </si>
  <si>
    <t>2,0*2+2,5*2</t>
  </si>
  <si>
    <t>240</t>
  </si>
  <si>
    <t>975022271</t>
  </si>
  <si>
    <t>Podchycení nadzákladového zdiva tl do 450 mm dřevěnou výztuhou v do 3 m dl podchycení přes 5 m</t>
  </si>
  <si>
    <t>-1513325200</t>
  </si>
  <si>
    <t>5,4*2</t>
  </si>
  <si>
    <t>241</t>
  </si>
  <si>
    <t>975022341</t>
  </si>
  <si>
    <t>Podchycení nadzákladového zdiva tl do 600 mm dřevěnou výztuhou v do 3 m dl podchycení do 3 m</t>
  </si>
  <si>
    <t>1768946578</t>
  </si>
  <si>
    <t>2,4*2</t>
  </si>
  <si>
    <t>2,5</t>
  </si>
  <si>
    <t>242</t>
  </si>
  <si>
    <t>975022371</t>
  </si>
  <si>
    <t>Podchycení nadzákladového zdiva tl do 600 mm dřevěnou výztuhou v do 3 m dl podchycení přes 5 m</t>
  </si>
  <si>
    <t>1339386761</t>
  </si>
  <si>
    <t>7,4</t>
  </si>
  <si>
    <t>20,5</t>
  </si>
  <si>
    <t>243</t>
  </si>
  <si>
    <t>975022441</t>
  </si>
  <si>
    <t>Podchycení nadzákladového zdiva tl do 900 mm dřevěnou výztuhou v do 3 m dl podchycení do 3 m</t>
  </si>
  <si>
    <t>-153214795</t>
  </si>
  <si>
    <t>2,4*7</t>
  </si>
  <si>
    <t>2,4*6</t>
  </si>
  <si>
    <t>244</t>
  </si>
  <si>
    <t>975022461</t>
  </si>
  <si>
    <t>Podchycení nadzákladového zdiva tl do 900 mm dřevěnou výztuhou v do 3 m dl podchycení přes 3 m</t>
  </si>
  <si>
    <t>472383674</t>
  </si>
  <si>
    <t>11,4+40,3+4,4</t>
  </si>
  <si>
    <t>245</t>
  </si>
  <si>
    <t>977151113</t>
  </si>
  <si>
    <t>Jádrové vrty diamantovými korunkami do D 50 mm do stavebních materiálů</t>
  </si>
  <si>
    <t>724427083</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</si>
  <si>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</si>
  <si>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12,0</t>
  </si>
  <si>
    <t>246</t>
  </si>
  <si>
    <t>977151118</t>
  </si>
  <si>
    <t>Jádrové vrty diamantovými korunkami do D 100 mm do stavebních materiálů</t>
  </si>
  <si>
    <t>2026633669</t>
  </si>
  <si>
    <t>8,3</t>
  </si>
  <si>
    <t>247</t>
  </si>
  <si>
    <t>977151123</t>
  </si>
  <si>
    <t>Jádrové vrty diamantovými korunkami do D 150 mm do stavebních materiálů</t>
  </si>
  <si>
    <t>295798195</t>
  </si>
  <si>
    <t>1,0</t>
  </si>
  <si>
    <t>248</t>
  </si>
  <si>
    <t>977151125</t>
  </si>
  <si>
    <t>Jádrové vrty diamantovými korunkami do D 200 mm do stavebních materiálů</t>
  </si>
  <si>
    <t>334052247</t>
  </si>
  <si>
    <t>7,5</t>
  </si>
  <si>
    <t>249</t>
  </si>
  <si>
    <t>977151126</t>
  </si>
  <si>
    <t>Jádrové vrty diamantovými korunkami do D 225 mm do stavebních materiálů</t>
  </si>
  <si>
    <t>1660462596</t>
  </si>
  <si>
    <t>250</t>
  </si>
  <si>
    <t>977151127</t>
  </si>
  <si>
    <t>Jádrové vrty diamantovými korunkami do D 250 mm do stavebních materiálů</t>
  </si>
  <si>
    <t>-720563100</t>
  </si>
  <si>
    <t>251</t>
  </si>
  <si>
    <t>977151128</t>
  </si>
  <si>
    <t>Jádrové vrty diamantovými korunkami do D 300 mm do stavebních materiálů</t>
  </si>
  <si>
    <t>1177797076</t>
  </si>
  <si>
    <t>252</t>
  </si>
  <si>
    <t>977151218</t>
  </si>
  <si>
    <t>Jádrové vrty dovrchní diamantovými korunkami do D 100 mm do stavebních materiálů</t>
  </si>
  <si>
    <t>371576620</t>
  </si>
  <si>
    <t>22,0</t>
  </si>
  <si>
    <t>253</t>
  </si>
  <si>
    <t>977151223</t>
  </si>
  <si>
    <t>Jádrové vrty dovrchní diamantovými korunkami do D 150 mm do stavebních materiálů</t>
  </si>
  <si>
    <t>145692905</t>
  </si>
  <si>
    <t>14,0</t>
  </si>
  <si>
    <t>254</t>
  </si>
  <si>
    <t>977151225</t>
  </si>
  <si>
    <t>Jádrové vrty dovrchní diamantovými korunkami do D 200 mm do stavebních materiálů</t>
  </si>
  <si>
    <t>-838138369</t>
  </si>
  <si>
    <t>2,0</t>
  </si>
  <si>
    <t>255</t>
  </si>
  <si>
    <t>977211111</t>
  </si>
  <si>
    <t>Řezání stěnovou pilou ŽB kcí s výztuží průměru do 16 mm hl do 200 mm</t>
  </si>
  <si>
    <t>-309343051</t>
  </si>
  <si>
    <t xml:space="preserve">Poznámka k souboru cen:_x000D_
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bourání konstrukce; tyto náklady se oceňují cenami katalogu 801-3 Budovy a haly - bourání konstrukcí. </t>
  </si>
  <si>
    <t>256</t>
  </si>
  <si>
    <t>977211112</t>
  </si>
  <si>
    <t>Řezání stěnovou pilou ŽB kcí s výztuží průměru do 16 mm hl do 350 mm</t>
  </si>
  <si>
    <t>1927126332</t>
  </si>
  <si>
    <t>"výtah:" 12,9*2</t>
  </si>
  <si>
    <t>257</t>
  </si>
  <si>
    <t>977211115</t>
  </si>
  <si>
    <t>Řezání stěnovou pilou ŽB kcí s výztuží průměru do 16 mm hl do 680 mm</t>
  </si>
  <si>
    <t>477341002</t>
  </si>
  <si>
    <t>stávající nosníky nad dveřmi</t>
  </si>
  <si>
    <t>0,3*12</t>
  </si>
  <si>
    <t>0,3*5</t>
  </si>
  <si>
    <t>258</t>
  </si>
  <si>
    <t>977211123</t>
  </si>
  <si>
    <t>Řezání stěnovou pilou kcí z cihel nebo tvárnic hl do 420 mm</t>
  </si>
  <si>
    <t>1490880960</t>
  </si>
  <si>
    <t>3,895*5</t>
  </si>
  <si>
    <t>2,45*2+3,35*7</t>
  </si>
  <si>
    <t>1,05</t>
  </si>
  <si>
    <t>259</t>
  </si>
  <si>
    <t>977211124</t>
  </si>
  <si>
    <t>Řezání stěnovou pilou kcí z cihel nebo tvárnic hl do 520 mm</t>
  </si>
  <si>
    <t>-1333610690</t>
  </si>
  <si>
    <t>3,895+3,6*3</t>
  </si>
  <si>
    <t>3,1*7+3,35*4+2,35*7+2,85*2</t>
  </si>
  <si>
    <t>260</t>
  </si>
  <si>
    <t>977211125</t>
  </si>
  <si>
    <t>Řezání stěnovou pilou kcí z cihel nebo tvárnic hl do 680 mm</t>
  </si>
  <si>
    <t>744980890</t>
  </si>
  <si>
    <t>3,6+3,3*11+2,6</t>
  </si>
  <si>
    <t>261</t>
  </si>
  <si>
    <t>977312112</t>
  </si>
  <si>
    <t>Řezání stávajících betonových mazanin vyztužených hl do 100 mm</t>
  </si>
  <si>
    <t>1523886842</t>
  </si>
  <si>
    <t>(0,3+1,1+2,7+1,1+4,3+1,7+0,3)+1,0*2</t>
  </si>
  <si>
    <t>1,15+1,0+1,5+1,35+1,4</t>
  </si>
  <si>
    <t>262</t>
  </si>
  <si>
    <t>978013191</t>
  </si>
  <si>
    <t>Otlučení (osekání) vnitřní vápenné nebo vápenocementové omítky stěn v rozsahu do 100 %</t>
  </si>
  <si>
    <t>-631505735</t>
  </si>
  <si>
    <t xml:space="preserve">Poznámka k souboru cen:_x000D_
1. Položky lze použít i pro ocenění otlučení sádrových, hliněných apod. vnitřních omítek. </t>
  </si>
  <si>
    <t>"m.č.321:" (2,87+5,04)*2*3,895-1,1*2,0*2-1,6*3,895</t>
  </si>
  <si>
    <t>"m.č.323:" (4,6+3,96*2)*3,895-1,1*2,0*2</t>
  </si>
  <si>
    <t>"m.č.326:" (3,5+1,65)*2*3,895-1,1*2,0*2-1,33*3,895</t>
  </si>
  <si>
    <t>"m.č.326a:" (32,63+4,0)*2*3,895-1,1*2,0*18-3,0*3,895+(1,35+2,3*2)*0,5*17</t>
  </si>
  <si>
    <t>"m.č.327:" (3,95+3,5)*2*3,895-1,1*2,0-0,7*2,0</t>
  </si>
  <si>
    <t>"m.č.327a:" (2,15+1,85)*2*3,895-0,7*2,0</t>
  </si>
  <si>
    <t>"m.č.328:" (3,95+2,34)*2*3,895-1,1*2,0-1,95*3,55+(2,15+2,41)*2*3,895-0,6*2,0-1,95*3,55</t>
  </si>
  <si>
    <t>"m.č.328a:" (1,7+2,41)*2*3,895-0,6*2,0</t>
  </si>
  <si>
    <t>"m.č.329:" (4,1+2,9)*2*3,895+1,1*2,4*3*2-1,1*2,0</t>
  </si>
  <si>
    <t>"m.č.330:" (2,5+1,85)*2*3,895-1,1*2,0*3</t>
  </si>
  <si>
    <t>"m.č.330a:" (5,74+2,95)*2*3,895-1,1*2,0-(1,3+1,6)*3,895</t>
  </si>
  <si>
    <t>"m.č.330b:" (1,2+2,15)*2*3,895-1,1*2,0-0,7*2,0</t>
  </si>
  <si>
    <t>"m.č.330c:" (1,4+2,15)*2*3,895-0,7*2,0</t>
  </si>
  <si>
    <t>"m.č.330d:" (5,95+6,75+2,7+0,79)*2*3,895-1,1*2,0-2,4*3,5*2</t>
  </si>
  <si>
    <t>"m.č.331:" (5,95+3,35)*2*3,895-1,1*2,0-0,6*2,0</t>
  </si>
  <si>
    <t>"m.č.331a:" (2,0+1,8+1,1+0,8)*2*3,895-0,6*2,0*3</t>
  </si>
  <si>
    <t>"m.č.332:" (5,95+5,055)*2*3,895-1,1*2,0-0,6*2,0</t>
  </si>
  <si>
    <t>"m.č.332a:" (2,0+1,8+1,1+0,8)*2*3,895-0,6*2,0*3</t>
  </si>
  <si>
    <t>"m.č.333:" (5,95+3,65)*2*3,895-1,1*2,0</t>
  </si>
  <si>
    <t>"m.č.334:" (5,95+3,0)*2*3,895-1,1*2,0</t>
  </si>
  <si>
    <t>"m.č.335:" (5,95+2,95)*2*3,895-1,1*2,0</t>
  </si>
  <si>
    <t>"m.č.336:" (5,95+4,05)*2*3,895-1,1*2,0-0,6*2,0</t>
  </si>
  <si>
    <t>"m.č.336a:" (2,0+1,8)*2*3,895-0,6*2,0</t>
  </si>
  <si>
    <t>"m.č.337:" (2,5+3,0+1,42+0,88+1,5*3+0,9+0,95*2)*2*3,895-1,1*2,0-0,6*2,0*8</t>
  </si>
  <si>
    <t>"m.č.338:" (3,95+2,33)*2*3,895-1,1*2,0</t>
  </si>
  <si>
    <t>"m.č.339:" (3,95+2,33)*2*3,895-1,1*2,0</t>
  </si>
  <si>
    <t>"m.č.340:" 4,45*2*3,895-1,1*2,0*3+(1,35+2,3*2)*0,5*3-1,3*3,895</t>
  </si>
  <si>
    <t>"m.č.341:" (3,95+3,3)*2*3,895-1,1*2,0</t>
  </si>
  <si>
    <t>"m.č.342:" 2,2*2*3,895</t>
  </si>
  <si>
    <t>"m.č.343:" (5,95+2,67)*2*3,895-1,1*2,0</t>
  </si>
  <si>
    <t>"m.č.344:" (1,9+4,75)*2*3,895-1,1*2,0-0,8*2,0*2</t>
  </si>
  <si>
    <t>"m.č.345:" (3,9+3,2)*2*3,895-0,8*2,0</t>
  </si>
  <si>
    <t>"m.č.346:" (2,4*2+9,375)*3,895-1,1*2,0-0,8*2,0</t>
  </si>
  <si>
    <t>"m.č.346a:" (3,0+5,3)*2*3,895-1,1*2,0*3</t>
  </si>
  <si>
    <t>"m.č.347:" (3,9+5,825+1,55)*3,895+3,9*0,85</t>
  </si>
  <si>
    <t>"m.č.348:" (3,9+4,95)*3,895+3,9*0,85</t>
  </si>
  <si>
    <t>"m.č.349:" (8,65+6,7)*2*3,895-1,1*2,0-1,3*2,0</t>
  </si>
  <si>
    <t>"m.č.350:" (2,5+4,95)*2*3,895-1,1*2,0*2</t>
  </si>
  <si>
    <t>"m.č.351:" (2,55+4,95)*2*3,895-1,1*2,0*2</t>
  </si>
  <si>
    <t>"m.č.352:" (2,5+4,95)*2*3,895-1,1*2,0*2</t>
  </si>
  <si>
    <t>"m.č.353:" (3,85+1,4)*2*3,895-1,1*2,0*3-0,8*2,0</t>
  </si>
  <si>
    <t>"m.č.354:" (1,875+3,45)*2*3,895-1,1*2,0</t>
  </si>
  <si>
    <t>"m.č.355:" (1,875+3,45)*2*3,895-1,1*2,0</t>
  </si>
  <si>
    <t>"m.č.356:" (1,7+1,9)*2*2,4-0,9*2,0*2+(1,5+1,9)*2*2,4-0,9*2,0</t>
  </si>
  <si>
    <t>"m.č.357:" (2,5+1,0)*2*3,895-0,6*2,0*3</t>
  </si>
  <si>
    <t>"m.č.358:" (0,9+1,9)*2*3,895-0,6*2,0</t>
  </si>
  <si>
    <t>"m.č.359:" (3,8+3,0+0,85+1,8+1,45)*2*3,895-0,6*2,0*3-0,8*2,0</t>
  </si>
  <si>
    <t>"m.č.401:" 3,25*3,25-1,4*2,0</t>
  </si>
  <si>
    <t>"m.č.402:" 6,1*3,25</t>
  </si>
  <si>
    <t>"m.č.406:" (3,82+3,0)*2*3,25-1,4*2,0-1,1*2,0-0,8*2,0</t>
  </si>
  <si>
    <t>"m.č.407:" (1,26*2+2,05)*2*3,25-0,8*2,0</t>
  </si>
  <si>
    <t>"m.č.407a:" (1,2*2+2,05*3+1,26*2)*3,25-0,8*2,0-0,6*2,0*2</t>
  </si>
  <si>
    <t>"m.č.408:" (26,33+5,55)*2*3,25-0,8*2,0*2-1,1*2,0*11+(1,4+2,5*2)*0,35*9</t>
  </si>
  <si>
    <t>"m.č.409:" (2,74+3,85)*2*3,25-0,8*2,0</t>
  </si>
  <si>
    <t>"m.č.410:" (3,94+6,1)*2*3,25-1,1*2,0</t>
  </si>
  <si>
    <t>"m.č.411:" (3,1+6,1)*2*3,25-4,1*2,4+3,1*0,5+0,85*0,25*2</t>
  </si>
  <si>
    <t>"m.č.412:" (6,05+1,5*2)*3,25+(0,65*2+6,05)*0,85</t>
  </si>
  <si>
    <t>"m.č.412a:" (0,5*2+6,05)*3,25+(2,8*2+6,05)*0,85+6,05*0,5+0,85*0,25*6</t>
  </si>
  <si>
    <t>"m.č.413:" (0,5*2+6,1*2+1,5*2)*3,25+3,6*0,85*2+5,8*0,5+0,85*0,25*6</t>
  </si>
  <si>
    <t>"m.č.414:" (5,0*2+6,1+1,5*0,5)*3,25+4,0*0,5+0,85*0,25*4</t>
  </si>
  <si>
    <t>"m.č.414a:" (3,15+2,4)*2*3,25-0,8*2,0</t>
  </si>
  <si>
    <t>"m.č.415:" (3,05+2,7)*2*3,25-1,1*2,0</t>
  </si>
  <si>
    <t>"m.č.416:" (2,5+1,25+0,5)*2*3,25-0,6*2,0</t>
  </si>
  <si>
    <t>"m.č.417:" (1,7+2,1+1,5*2*1,0*2)*2*3,25-0,6*2,0*5</t>
  </si>
  <si>
    <t>"m.č.418:" (1,0+2,1)*2*3,25-0,6*2,0</t>
  </si>
  <si>
    <t>"m.č.419:" (3,225+3,45+0,3)*2*3,25-0,8*2,0+3,225*0,5+0,85*0,25*2</t>
  </si>
  <si>
    <t>"m.č.420:" (3,225+2,7)*2*3,25-1,1*2,0</t>
  </si>
  <si>
    <t>"m.č.421:" (2,975+2,7+2,5+2,975)*2*3,25-1,1*2,0*3</t>
  </si>
  <si>
    <t>"m.č.422:" (3,55+1,95)*2*3,25-1,1*2,0*3</t>
  </si>
  <si>
    <t>"m.č.422a:" (7,65+4,2)*2*3,25-1,1*2,0+7,65*0,5+0,85*0,25*10</t>
  </si>
  <si>
    <t>"m.č.422b:" (3,9+1,95)*2*3,25-1,1*2,0</t>
  </si>
  <si>
    <t>"m.č.423:" (3,6+3,0)*2*3,25-1,1*2,0*2</t>
  </si>
  <si>
    <t>"m.č.424:" (5,15+3,0)*2*3,25-1,1*2,0*4</t>
  </si>
  <si>
    <t>"m.č.425:" (3,835+6,35)*2*3,25-1,1*2,0-0,7*2,0+3,835*0,5</t>
  </si>
  <si>
    <t>"m.č.425a:" (1,705+2,55)*2*3,25-0,7*2,0</t>
  </si>
  <si>
    <t>"m.č.426:" (6,35+5,375)*2*3,25</t>
  </si>
  <si>
    <t>"m.č.428:" (4,6+1,76*2)*3,25-1,1*2,0</t>
  </si>
  <si>
    <t>"m.č.429:" (6,75+6,65+0,975)*2*3,25-0,9*2,0*2-0,8*2,0*2-1,1*2,0-0,7*2,0*3</t>
  </si>
  <si>
    <t>"m.č.430:" (2,55+1,25)*2*3,25-0,7*2,0</t>
  </si>
  <si>
    <t>"m.č.431:" (1,55+1,25*2+0,9)*2*3,25-0,7*2,0*3</t>
  </si>
  <si>
    <t>"m.č.432:" (1,55+1,25*2+0,9)*2*3,25-0,7*2,0*3</t>
  </si>
  <si>
    <t>"m.č.433:" (4,3+4,35)*2*3,25-0,9*2,0</t>
  </si>
  <si>
    <t>"m.č.434:" (3,15+2,35)*2*3,25-0,8*2,0</t>
  </si>
  <si>
    <t>"m.č.435:" (1,85+1,3)*2*3,25-0,8*2,0</t>
  </si>
  <si>
    <t>"m.č.436:" (4,59+0,85+0,5+2,25)*3,15-1,1*2,0</t>
  </si>
  <si>
    <t>"m.č.437:" 4,7*3,15</t>
  </si>
  <si>
    <t>"m.č.442:" (4,45+4,29)*2*3,15-1,1*2,0</t>
  </si>
  <si>
    <t>"m.č.450:" (2,24*2+4,45)*3,35-0,9*2,0*2</t>
  </si>
  <si>
    <t>Odpočet obkladů</t>
  </si>
  <si>
    <t>"viz pol.č.978059541:" -1268,847</t>
  </si>
  <si>
    <t>263</t>
  </si>
  <si>
    <t>978059541</t>
  </si>
  <si>
    <t>Odsekání a odebrání obkladů stěn z vnitřních obkládaček plochy přes 1 m2</t>
  </si>
  <si>
    <t>539557529</t>
  </si>
  <si>
    <t>"m.č.326a:" 0,9*1,8</t>
  </si>
  <si>
    <t>"m.č.327a:" (2,15+1,85)*2*2,4-0,7*2,0</t>
  </si>
  <si>
    <t>"m.č.328a:" (1,7+2,41)*2*2,4-0,6*2,0</t>
  </si>
  <si>
    <t>"m.č.329:" (4,1+2,9+1,0*3)*2*2,4</t>
  </si>
  <si>
    <t>"m.č.330c:" (1,4+2,05)*2*2,4-0,6*2,0+(0,6+2,0*2)*0,1</t>
  </si>
  <si>
    <t>"m.č.330d:" 2,14*1,5</t>
  </si>
  <si>
    <t>"m.č.331:" (0,6*2+1,15)*0,85+0,6*1,15+1,45*0,65+0,85*0,15*2</t>
  </si>
  <si>
    <t>"m.č.331a:" (2,0+1,8+1,1+0,8)*2-0,6*2,0*3</t>
  </si>
  <si>
    <t>"m.č.332:" (0,6*2+1,15)*0,85+0,6*1,15+1,45*0,65+0,85*0,15*2</t>
  </si>
  <si>
    <t>"m.č.332a:" (2,0+1,8+1,1+0,8)*2-0,6*2,0*3</t>
  </si>
  <si>
    <t>"m.č.333:" (0,6*2+1,15)*0,85+0,6*1,15+1,45*0,65+0,85*0,15*2</t>
  </si>
  <si>
    <t>"m.č.334:" (0,6*2+1,15)*0,85+0,6*1,15+1,45*0,65+0,85*0,15*2</t>
  </si>
  <si>
    <t>"m.č.335:" (0,6*2+1,15)*0,85+0,6*1,15+1,45*0,65+0,85*0,15*2</t>
  </si>
  <si>
    <t>"m.č.336a:" (2,0+1,8)*2*2,4-0,6*2,0</t>
  </si>
  <si>
    <t>"m.č.337:" (2,5+3,0+1,5*3+0,9+0,95*2+1,42+0,88)*2*2,4-1,1*2,0-0,6*2,0*8</t>
  </si>
  <si>
    <t>"m.č.338:" (3,95+2,35)*2*1,8-1,1*1,8</t>
  </si>
  <si>
    <t>"m.č.339:" 1,2*1,5</t>
  </si>
  <si>
    <t>"m.č.343:" 1,2*1,5</t>
  </si>
  <si>
    <t>"m.č.345:" 1,2*1,5</t>
  </si>
  <si>
    <t>"m.č.346a:" (3,0+5,3)*2*2,4-1,1*2,0*3</t>
  </si>
  <si>
    <t>"m.č.347:" 1,2*0,85</t>
  </si>
  <si>
    <t>"m.č.348:" 1,2*0,85</t>
  </si>
  <si>
    <t>"m.č.350:" (2,5+4,95)*2*2,4-1,1*2,0*2</t>
  </si>
  <si>
    <t>"m.č.351:" (2,55*4,95)*2*2,4-1,1*2,0*2</t>
  </si>
  <si>
    <t>"m.č.352:" (2,5*4,95)*2*2,4-1,1*2,0*2</t>
  </si>
  <si>
    <t>"m.č.353:" (3,85+1,4*2)*2,4-1,1*2,0-0,8*2,0</t>
  </si>
  <si>
    <t>"m.č.354:" (1,875+3,45)*2,4</t>
  </si>
  <si>
    <t>"m.č.355:" (1,875+3,45)*2,4</t>
  </si>
  <si>
    <t>"m.č.356:" (1,7+1,9+1,5+1,9)*2*2,4-0,9*2,0*2</t>
  </si>
  <si>
    <t>"m.č.358:" (0,9+1,9)*2*2,4-0,6*2,0</t>
  </si>
  <si>
    <t>"m.č.360:" (3,8+3,0+0,85+1,8+1,45)*2*2,4-0,6*2,0*4</t>
  </si>
  <si>
    <t>"m.č.407a:" (1,2+2,05+0,5)*2*2,4-0,6*2,0</t>
  </si>
  <si>
    <t>"m.č.409:" 0,9*1,5</t>
  </si>
  <si>
    <t>"m.č.415:" (3,05+2,7)*2*1,8-1,1*1,8</t>
  </si>
  <si>
    <t>"m.č.416:" (2,5+1,25+0,5)*2*2,2-0,6*2,0</t>
  </si>
  <si>
    <t>"m.č.417:" (1,7+2,1+1,5*2*1,0*2)*2*2,2-0,6*2,0*5</t>
  </si>
  <si>
    <t>"m.č.418:" (1,0+2,1)*2*2,2-0,6*2,0</t>
  </si>
  <si>
    <t>"m.č.419:" (3,225+3,45+0,3)*2*2,2-0,8*2,0+3,225*0,5+0,85*0,25*2</t>
  </si>
  <si>
    <t>"m.č.420:" (3,225+2,7)*2*2,0-1,1*2,0</t>
  </si>
  <si>
    <t>"m.č.421:" (2,5+0,925)*2,0+(2,975+2,7)*2*2,0-1,1*2,0*2</t>
  </si>
  <si>
    <t>"m.č.425:" (2,1+0,6)*1,5</t>
  </si>
  <si>
    <t>"m.č.430:" (2,55+1,25)*2*2,4-0,6*2,0</t>
  </si>
  <si>
    <t>"m.č.431:" (1,55+1,25+0,9+1,25)*2*2,4-0,6*2,0*3</t>
  </si>
  <si>
    <t>"m.č.432:" (1,55+1,25+0,9+1,25)*2*2,4-0,6*2,0*3</t>
  </si>
  <si>
    <t>"m.č.435:" (1,85+1,3)*2*2,4-0,8*2,0</t>
  </si>
  <si>
    <t>"m.č.437:" (0,9+0,6)*1,5</t>
  </si>
  <si>
    <t>"m.č.438:" (0,9+0,6)*1,5</t>
  </si>
  <si>
    <t>"m.č.439:" (0,9+0,6)*1,5</t>
  </si>
  <si>
    <t>"m.č.442:" (0,9+0,6)*1,5</t>
  </si>
  <si>
    <t>"m.č.455:" (2,0+2,6+1,0)*2*2,0</t>
  </si>
  <si>
    <t>Přesuny hmot a suti</t>
  </si>
  <si>
    <t>264</t>
  </si>
  <si>
    <t>997013117</t>
  </si>
  <si>
    <t>Vnitrostaveništní doprava suti a vybouraných hmot pro budovy v do 24 m s použitím mechanizace</t>
  </si>
  <si>
    <t>422114138</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</si>
  <si>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pro budovy a haly výšky do 6 m. 3. Montáž, demontáž a pronájem shozu se ocení cenami souboru cen 997 01-33 Shoz suti. 4. Ceny -3151 až -3162 lze použít v případě, kdy dochází ke ztížení dopravy suti např. tím, že není možné instalovat jeřáb. </t>
  </si>
  <si>
    <t>265</t>
  </si>
  <si>
    <t>997013511</t>
  </si>
  <si>
    <t>Odvoz suti a vybouraných hmot z meziskládky na skládku do 1 km s naložením a se složením</t>
  </si>
  <si>
    <t>-1033856968</t>
  </si>
  <si>
    <t xml:space="preserve">Poznámka k souboru cen:_x000D_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 souboru cen Odvoz suti a vybouraných hmot na skládku nebo meziskládku. </t>
  </si>
  <si>
    <t>266</t>
  </si>
  <si>
    <t>997013509</t>
  </si>
  <si>
    <t>Příplatek k odvozu suti a vybouraných hmot na skládku ZKD 1 km přes 1 km</t>
  </si>
  <si>
    <t>-1247098198</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</si>
  <si>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souboru cen Odvoz suti a vybouraných hmot z meziskládky na skládku. </t>
  </si>
  <si>
    <t>2043,491*34 'Přepočtené koeficientem množství</t>
  </si>
  <si>
    <t>267</t>
  </si>
  <si>
    <t>997013871</t>
  </si>
  <si>
    <t>Poplatek za uložení stavebního odpadu na recyklační skládce (skládkovné) směsného stavebního a demoličního kód odpadu  17 09 04</t>
  </si>
  <si>
    <t>-1990566804</t>
  </si>
  <si>
    <t xml:space="preserve">Poznámka k souboru cen:_x000D_
1. Ceny uvedené v souboru cen je doporučeno upravit podle aktuálních cen místně příslušné skládky odpadů. 2. Uložení odpadů neuvedených v souboru cen se oceňuje individuálně. </t>
  </si>
  <si>
    <t>268</t>
  </si>
  <si>
    <t>998011003</t>
  </si>
  <si>
    <t>Přesun hmot pro budovy zděné v do 24 m</t>
  </si>
  <si>
    <t>1806198768</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</si>
  <si>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</si>
  <si>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999</t>
  </si>
  <si>
    <t>Nakládání s nebezpečnými odpady</t>
  </si>
  <si>
    <t>269</t>
  </si>
  <si>
    <t>R611</t>
  </si>
  <si>
    <t>Vytvoření Kontrolovaného uzavřeného podtlakového pásma</t>
  </si>
  <si>
    <t>kpl</t>
  </si>
  <si>
    <t>-1062623034</t>
  </si>
  <si>
    <t>270</t>
  </si>
  <si>
    <t>R612</t>
  </si>
  <si>
    <t>Vytvoření podtlaku odsávacím zařízením s HEPA filtrací H13</t>
  </si>
  <si>
    <t>-1032604586</t>
  </si>
  <si>
    <t>271</t>
  </si>
  <si>
    <t>R613</t>
  </si>
  <si>
    <t>Vybudování personální a dekontaminační komory</t>
  </si>
  <si>
    <t>-1531418632</t>
  </si>
  <si>
    <t>272</t>
  </si>
  <si>
    <t>R614</t>
  </si>
  <si>
    <t>Monitoring podtlaku v průběhu provádění prací</t>
  </si>
  <si>
    <t>-103731187</t>
  </si>
  <si>
    <t>273</t>
  </si>
  <si>
    <t>R615</t>
  </si>
  <si>
    <t>Odvoz a likvidace NO na příslušné skládce</t>
  </si>
  <si>
    <t>1165997992</t>
  </si>
  <si>
    <t>10,4</t>
  </si>
  <si>
    <t>274</t>
  </si>
  <si>
    <t>R616</t>
  </si>
  <si>
    <t>Závěrečný monitoring dle ČSN ISO EN 16000-7</t>
  </si>
  <si>
    <t>ks</t>
  </si>
  <si>
    <t>378258368</t>
  </si>
  <si>
    <t>275</t>
  </si>
  <si>
    <t>R617</t>
  </si>
  <si>
    <t>Demontáž technických opatření a odvoz technologie</t>
  </si>
  <si>
    <t>-1017158683</t>
  </si>
  <si>
    <t>PSV</t>
  </si>
  <si>
    <t>Práce a dodávky PSV</t>
  </si>
  <si>
    <t>711</t>
  </si>
  <si>
    <t>Izolace proti vodě, vlhkosti a plynům</t>
  </si>
  <si>
    <t>276</t>
  </si>
  <si>
    <t>711411011</t>
  </si>
  <si>
    <t>Provedení izolace proti tlakové vodě vodorovné za studena suspenzí asfaltovou</t>
  </si>
  <si>
    <t>2067914236</t>
  </si>
  <si>
    <t xml:space="preserve">Poznámka k souboru cen:_x000D_
1. Izolace plochy jednotlivě do 10 m2 se oceňují skladebně cenami příslušných izolací a cenou 711 49-9095 Příplatek za plochu do 10 m2. </t>
  </si>
  <si>
    <t>ve styku podlaha - stěna a koutech stěn vložena pružná bandáž</t>
  </si>
  <si>
    <t>"m.č.303a:" 3,5+0,9*0,2</t>
  </si>
  <si>
    <t>"m.č.308a:" 6,1+1,0*0,3</t>
  </si>
  <si>
    <t>"m.č.309a:" 4,1+1,0*0,15</t>
  </si>
  <si>
    <t>"m.č.310a:" 4,2+1,0*0,15</t>
  </si>
  <si>
    <t>"m.č.311a:" 4,2+1,0*0,15</t>
  </si>
  <si>
    <t>"m.č.312a:" 4,1+1,0*0,15</t>
  </si>
  <si>
    <t>"m.č.313a:" 4,2+1,0*0,15</t>
  </si>
  <si>
    <t>"m.č.314a:" 3,9+1,0*0,15</t>
  </si>
  <si>
    <t>"m.č.315a:" 4,0+1,0*0,15</t>
  </si>
  <si>
    <t>"m.č.316a:" 4,3+1,0*0,15</t>
  </si>
  <si>
    <t>"m.č.317a:" 4,4+1,0*0,15</t>
  </si>
  <si>
    <t>"m.č.327:" 3,8+0,8*0,15</t>
  </si>
  <si>
    <t>"m.č.331:" 28,5+1,65*0,3+3,55*0,1</t>
  </si>
  <si>
    <t>"m.č.405a:" 5,8+1,0*0,15</t>
  </si>
  <si>
    <t>"m.č.406a:" 6,6+1,0*0,15</t>
  </si>
  <si>
    <t>"m.č.410a:" 6,2+1,0*0,15</t>
  </si>
  <si>
    <t>"m.č.412:" 4,6+0,8*0,15</t>
  </si>
  <si>
    <t>"m.č.412c:" 1,7+0,8*0,15</t>
  </si>
  <si>
    <t>"m.č.419a:" 3,6+0,8*0,15</t>
  </si>
  <si>
    <t>"m.č.426a:" 4,9+1,0*0,15</t>
  </si>
  <si>
    <t>277</t>
  </si>
  <si>
    <t>711412011</t>
  </si>
  <si>
    <t>Provedení izolace proti tlakové vodě svislé za studena suspenzí asfaltovou</t>
  </si>
  <si>
    <t>-925645265</t>
  </si>
  <si>
    <t>"m.č.303a:" (2,2+1,85)*2*0,3+1,0*2*1,9+0,9*1,3*2</t>
  </si>
  <si>
    <t>"m.č.308a:" (2,7+2,2)*2*0,2+1,0*2*1,9+0,9*1,3*2</t>
  </si>
  <si>
    <t>"m.č.309a:" (2,875+1,55)*2*0,2+(1,1+1,15*2)*1,9+0,9*1,3*2</t>
  </si>
  <si>
    <t>"m.č.310a:" (2,925+0,2+1,55)*2*0,2+(1,1+1,15*2)*1,9+0,9*1,3*2</t>
  </si>
  <si>
    <t>"m.č.311a:" (2,7+1,6)*2*0,2+(0,9*2+1,6)*1,9+0,9*1,3*2</t>
  </si>
  <si>
    <t>"m.č.312a:" (2,875+1,55)*2*0,2+(1,15*2+1,1)*1,9+0,9*1,3*2</t>
  </si>
  <si>
    <t>"m.č.313a:" (2,925+0,2+1,55)*2*0,2+(1,15*2+1,1)*1,9+0,9*1,3*2</t>
  </si>
  <si>
    <t>"m.č.314a:" (2,7+1,5)*2*0,2+(0,9*2+1,5)*1,9+0,9*1,3*2</t>
  </si>
  <si>
    <t>"m.č.315a:" (2,925+0,2+1,55)*2*0,2+(1,15*2+1,1)*1,9+0,9*1,3*2</t>
  </si>
  <si>
    <t>"m.č.316a:" (2,875+1,55)*2*0,2+(1,15*2+1,1)*1,9+0,9*1,3*2</t>
  </si>
  <si>
    <t>"m.č.317a:" (2,7+1,7)*2*0,2+(0,9*2+1,7)*1,9+0,9*1,3*2</t>
  </si>
  <si>
    <t>"m.č.327:" (2,75+1,4+0,6)*2*0,2+(0,9*2+1,4+0,6)*1,9+0,9*1,3</t>
  </si>
  <si>
    <t>"m.č.331:" (9,4+3,0+0,2*2)*2*0,2+(9,4*2+3,0*2+0,2*2*2-1,3-3,55)*1,9-1,3*1,05*2</t>
  </si>
  <si>
    <t>"m.č.405a:" (3,1+1,95)*2*2,1-0,9*2,1</t>
  </si>
  <si>
    <t>"m.č.406a:" (3,5+1,95)*2*2,1-0,9*2,1</t>
  </si>
  <si>
    <t>"m.č.410a:" (3,3+1,9)*2*2,1-0,9*2,1</t>
  </si>
  <si>
    <t>"m.č.412:" (2,1+2,5)*2*0,2+1,05*1,3</t>
  </si>
  <si>
    <t>"m.č.412c:" (0,9+1,95)*2*2,1-0,7*2,1</t>
  </si>
  <si>
    <t>"m.č.419a:" (1,8+1,95)*2*0,2+0,9*2*1,9+0,9*1,3*2</t>
  </si>
  <si>
    <t>"m.č.426a:" (2,25+2,1)*2*0,2+1,2*2*1,9+0,9*1,3</t>
  </si>
  <si>
    <t>278</t>
  </si>
  <si>
    <t>24551030</t>
  </si>
  <si>
    <t>stěrka hydroizolační dvousložková cemento-polymerová vlákny vyztužená proti zemní vlhkosti</t>
  </si>
  <si>
    <t>kg</t>
  </si>
  <si>
    <t>-1244792138</t>
  </si>
  <si>
    <t>369,22*1,5 'Přepočtené koeficientem množství</t>
  </si>
  <si>
    <t>279</t>
  </si>
  <si>
    <t>711431- R1</t>
  </si>
  <si>
    <t>Provedení izolace proti tlakové vodě vodorovné pásy na sucho samolepicí AIP nebo tkaninou</t>
  </si>
  <si>
    <t>378126562</t>
  </si>
  <si>
    <t>Viz. PD stavební část - výkresy půdorysu, 3.NP-4.NP, výkresy řezů A-C a Tech.zpr.</t>
  </si>
  <si>
    <t>Viz legenda podhledů</t>
  </si>
  <si>
    <t>"m.č.402:" 31,2+1,5*0,35</t>
  </si>
  <si>
    <t>"m.č.428:" 48,0+1,4*0,2</t>
  </si>
  <si>
    <t>"m.č.430:" 170,4</t>
  </si>
  <si>
    <t>280</t>
  </si>
  <si>
    <t>711432-R1</t>
  </si>
  <si>
    <t>Provedení izolace proti tlakové vodě svislé na sucho samolepicí pásem AIP nebo tkaninou</t>
  </si>
  <si>
    <t>-970458548</t>
  </si>
  <si>
    <t>"m.č.402:" (5,3+2,0+8,4)*2*0,4</t>
  </si>
  <si>
    <t>"m.č.428:" (6,2+8,75+0,3+0,75)*2*0,4</t>
  </si>
  <si>
    <t>"m.č.430:" (21,8+8,6+0,2*2*10)*2*0,4</t>
  </si>
  <si>
    <t>281</t>
  </si>
  <si>
    <t>628321-R1</t>
  </si>
  <si>
    <t>pás asfaltový samolepicí modifikovaný elastomerbitumenový tl 3,0 mm s nosnou vložkou</t>
  </si>
  <si>
    <t>-1575237086</t>
  </si>
  <si>
    <t>Podrobný popis viz PD</t>
  </si>
  <si>
    <t>250,405*1,15+52,88*1,2</t>
  </si>
  <si>
    <t>282</t>
  </si>
  <si>
    <t>998711103</t>
  </si>
  <si>
    <t>Přesun hmot tonážní pro izolace proti vodě, vlhkosti a plynům v objektech výšky do 60 m</t>
  </si>
  <si>
    <t>1066002014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</si>
  <si>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</si>
  <si>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712</t>
  </si>
  <si>
    <t>Povlakové krytiny</t>
  </si>
  <si>
    <t>283</t>
  </si>
  <si>
    <t>712311101</t>
  </si>
  <si>
    <t>Provedení povlakové krytiny střech do 10° za studena lakem penetračním nebo asfaltovým</t>
  </si>
  <si>
    <t>1032702884</t>
  </si>
  <si>
    <t xml:space="preserve">Poznámka k souboru cen:_x000D_
1. Povlakové krytiny střech jednotlivě do 10 m2 se oceňují skladebně cenou příslušné izolace a cenou 712 39-9095 Příplatek za plochu do 10 m2. </t>
  </si>
  <si>
    <t>755,3*2</t>
  </si>
  <si>
    <t>Skladba R2</t>
  </si>
  <si>
    <t>14,1</t>
  </si>
  <si>
    <t>Skladba R3</t>
  </si>
  <si>
    <t>"horní hrana atiky:" (9,25+15,225+6,6+26,885+5,225+5,9+3,48+12,0+8,4+1,4+1,15*2+5,0)*0,2</t>
  </si>
  <si>
    <t>284</t>
  </si>
  <si>
    <t>712811101</t>
  </si>
  <si>
    <t>Provedení povlakové krytiny vytažením na konstrukce za studena nátěrem penetračním</t>
  </si>
  <si>
    <t>274176641</t>
  </si>
  <si>
    <t>Podkladní pás</t>
  </si>
  <si>
    <t>"boční strana atiky:" 154,2*1,05+0,63</t>
  </si>
  <si>
    <t>(4,55*2+3,1)*0,6</t>
  </si>
  <si>
    <t>285</t>
  </si>
  <si>
    <t>111631500</t>
  </si>
  <si>
    <t>lak penetrační asfaltový</t>
  </si>
  <si>
    <t>547456607</t>
  </si>
  <si>
    <t>"viz pol.č.712311101:" 1545,033*0,0003</t>
  </si>
  <si>
    <t>"viz pol.č.712811101:" 169,86*0,00035</t>
  </si>
  <si>
    <t>286</t>
  </si>
  <si>
    <t>712331111</t>
  </si>
  <si>
    <t>Provedení povlakové krytiny střech do 10° podkladní vrstvy pásy na sucho samolepící</t>
  </si>
  <si>
    <t>1513137756</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</si>
  <si>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 </t>
  </si>
  <si>
    <t>755,3</t>
  </si>
  <si>
    <t>"horní hrana atiky:" (9,25+15,225+6,6+26,885+5,225+5,9+3,48+12,0+8,4+1,4+1,15*2+5,0)*0,45</t>
  </si>
  <si>
    <t>287</t>
  </si>
  <si>
    <t>712831101</t>
  </si>
  <si>
    <t>Provedení povlakové krytiny vytažením na konstrukce pásy na sucho AIP, NAIP nebo tkaninou</t>
  </si>
  <si>
    <t>799519961</t>
  </si>
  <si>
    <t>Vikýře - pojistná hydroizolace</t>
  </si>
  <si>
    <t>(1,25+1,4*2)*9*0,4</t>
  </si>
  <si>
    <t>288</t>
  </si>
  <si>
    <t>62857000</t>
  </si>
  <si>
    <t>pás asfaltový samolepicí modifikovaný SBS tl 4,0mm s vložkou kombinovanou z různých materiálů a hrubozrnným břidličným posypem na horním povrchu</t>
  </si>
  <si>
    <t>1117149595</t>
  </si>
  <si>
    <t>Detekční - s technologií pro testování těsnosti pomoci jiskrové metody</t>
  </si>
  <si>
    <t>"viz pol.č.712331111:" 815,149*1,15</t>
  </si>
  <si>
    <t>"viz pol.č.712831101:" 184,44*1,2</t>
  </si>
  <si>
    <t>289</t>
  </si>
  <si>
    <t>712341559</t>
  </si>
  <si>
    <t>Provedení povlakové krytiny střech do 10° pásy NAIP přitavením v plné ploše</t>
  </si>
  <si>
    <t>1262789067</t>
  </si>
  <si>
    <t xml:space="preserve">Poznámka k souboru cen:_x000D_
1. Povlakové krytiny střech jednotlivě do 10 m2 se oceňují skladebně cenou příslušné izolace a cenou 712 39-9097 Příplatek za plochu do 10 m2. </t>
  </si>
  <si>
    <t>Parotěsná zábrana - vrchní</t>
  </si>
  <si>
    <t>Vrchní pás</t>
  </si>
  <si>
    <t>290</t>
  </si>
  <si>
    <t>712341659</t>
  </si>
  <si>
    <t>Provedení povlakové krytiny střech do 10° pásy NAIP přitavením bodově</t>
  </si>
  <si>
    <t>1401002470</t>
  </si>
  <si>
    <t>Parotěsná zábrana - spodní</t>
  </si>
  <si>
    <t>291</t>
  </si>
  <si>
    <t>71284-R01</t>
  </si>
  <si>
    <t>Provedení povlakové krytiny vytažením na konstrukce pásy přitavením a mechanickým přikotvením NAIP vč. dodávky kotevních prvků</t>
  </si>
  <si>
    <t>1684551553</t>
  </si>
  <si>
    <t>Parotěsná zábrana - 2x</t>
  </si>
  <si>
    <t>"boční strana atiky:" (154,2*1,05+0,63)*2</t>
  </si>
  <si>
    <t>(4,55*2+3,1)*0,6*2</t>
  </si>
  <si>
    <t>292</t>
  </si>
  <si>
    <t>62810-R01</t>
  </si>
  <si>
    <t>pás elastomerobitumenový (modifikovaný SBS) hydroizolační natavovací se skelnou nosnou a Al vložkou, s horní plochou termicky aktivovatalnou, tl.3,8mm</t>
  </si>
  <si>
    <t>1130435393</t>
  </si>
  <si>
    <t xml:space="preserve">VODOROVNÉ </t>
  </si>
  <si>
    <t>755,3*1,15</t>
  </si>
  <si>
    <t>14,1*1,15</t>
  </si>
  <si>
    <t>"horní hrana atiky:" (9,25+15,225+6,6+26,885+5,225+5,9+3,48+12,0+8,4+1,4+1,15*2+5,0)*0,2*1,15</t>
  </si>
  <si>
    <t>SVISLÉ</t>
  </si>
  <si>
    <t>"boční strana atiky:" (154,2*1,05+0,63)*1,2</t>
  </si>
  <si>
    <t>(4,55*2+3,1)*0,6*1,2</t>
  </si>
  <si>
    <t>293</t>
  </si>
  <si>
    <t>62855010</t>
  </si>
  <si>
    <t>pás asfaltový natavitelný modifikovaný SBS tl 5,2mm s vložkou z polyesterové vyztužené rohože a hrubozrnným břidličným posypem na horním povrchu</t>
  </si>
  <si>
    <t>1793310479</t>
  </si>
  <si>
    <t>VODOROVNÉ</t>
  </si>
  <si>
    <t>"horní hrana atiky:" (9,25+15,225+6,6+26,885+5,225+5,9+3,48+12,0+8,4+1,4+1,15*2+5,0)*0,45*1,15</t>
  </si>
  <si>
    <t>Zapravení prostupů</t>
  </si>
  <si>
    <t>20,0</t>
  </si>
  <si>
    <t>294</t>
  </si>
  <si>
    <t>62853003</t>
  </si>
  <si>
    <t>pás asfaltový natavitelný modifikovaný SBS tl 3,5mm s vložkou ze skleněné tkaniny a spalitelnou PE fólií nebo jemnozrnným minerálním posypem na horním povrchu</t>
  </si>
  <si>
    <t>603177703</t>
  </si>
  <si>
    <t>295</t>
  </si>
  <si>
    <t>712641559</t>
  </si>
  <si>
    <t>Provedení povlakové krytiny střech přes 30° pásy přitavením NAIP</t>
  </si>
  <si>
    <t>-1008092152</t>
  </si>
  <si>
    <t xml:space="preserve">Poznámka k souboru cen:_x000D_
1. Povlakové krytiny střech jednotlivě do 10 m2 se oceňují skladebně cenou příslušné izolace a cenou 712 69-9097 Příplatek za plochu do 10 m2. </t>
  </si>
  <si>
    <t>296</t>
  </si>
  <si>
    <t>62855001</t>
  </si>
  <si>
    <t>pás asfaltový natavitelný modifikovaný SBS tl 4,0mm s vložkou z polyesterové rohože a spalitelnou PE fólií nebo jemnozrnným minerálním posypem na horním povrchu</t>
  </si>
  <si>
    <t>-353079039</t>
  </si>
  <si>
    <t>Skladba R10</t>
  </si>
  <si>
    <t>1,32*(8,85+1,75)</t>
  </si>
  <si>
    <t>2,35*(0,89+2,0+2,4)</t>
  </si>
  <si>
    <t>63,674*1,2 'Přepočtené koeficientem množství</t>
  </si>
  <si>
    <t>297</t>
  </si>
  <si>
    <t>711161-R9</t>
  </si>
  <si>
    <t>Příchytná kovová ukončující lišta krytiny na nadstřešních konstrukcích</t>
  </si>
  <si>
    <t>1516641860</t>
  </si>
  <si>
    <t>"Vytažení na objekt:" 0,725+1,65+6,45+4,775</t>
  </si>
  <si>
    <t>298</t>
  </si>
  <si>
    <t>712363115</t>
  </si>
  <si>
    <t>Provedení povlakové krytiny střech do 10° zaizolování prostupů kruhového průřezu D do 300 mm</t>
  </si>
  <si>
    <t>1101578170</t>
  </si>
  <si>
    <t>ZTI</t>
  </si>
  <si>
    <t>Ostatní</t>
  </si>
  <si>
    <t>299</t>
  </si>
  <si>
    <t>998712103</t>
  </si>
  <si>
    <t>Přesun hmot tonážní tonážní pro krytiny povlakové v objektech v do 24 m</t>
  </si>
  <si>
    <t>1817594718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</si>
  <si>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</si>
  <si>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713</t>
  </si>
  <si>
    <t>Izolace tepelné</t>
  </si>
  <si>
    <t>300</t>
  </si>
  <si>
    <t>713111111</t>
  </si>
  <si>
    <t>Montáž izolace tepelné vrchem stropů volně kladenými rohožemi, pásy, dílci, deskami</t>
  </si>
  <si>
    <t>1233828690</t>
  </si>
  <si>
    <t>301</t>
  </si>
  <si>
    <t>63148_R2</t>
  </si>
  <si>
    <t>deska tepelně izolační minerální  univerzální hydrofobizovaná λ=0,033 tl 160mm</t>
  </si>
  <si>
    <t>-1833330398</t>
  </si>
  <si>
    <t>Skladba F1</t>
  </si>
  <si>
    <t>"m.č.F449:" 49,3</t>
  </si>
  <si>
    <t>49,3*1,05 'Přepočtené koeficientem množství</t>
  </si>
  <si>
    <t>302</t>
  </si>
  <si>
    <t>28376383</t>
  </si>
  <si>
    <t>deska z polystyrénu XPS, hrana polodrážková a hladký povrch s vyšší odolností tl 120mm</t>
  </si>
  <si>
    <t>-1903942826</t>
  </si>
  <si>
    <t>dvě vrstvy</t>
  </si>
  <si>
    <t>46,0*0,3*2</t>
  </si>
  <si>
    <t>303</t>
  </si>
  <si>
    <t>713131121</t>
  </si>
  <si>
    <t>Montáž izolace tepelné stěn přichycením dráty rohoží, pásů, dílců, desek</t>
  </si>
  <si>
    <t>-1432315642</t>
  </si>
  <si>
    <t xml:space="preserve">Poznámka k souboru cen:_x000D_
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 </t>
  </si>
  <si>
    <t>Skladba R13, R13a</t>
  </si>
  <si>
    <t>"m.č.430:" 46,6*1,0+1,25*0,4*9+1,6*1,8/2*2*9</t>
  </si>
  <si>
    <t>Skladba R14</t>
  </si>
  <si>
    <t>"m.č.431:" (7,9*1,5+3,0*(1,5+2,9)/2)*3</t>
  </si>
  <si>
    <t>304</t>
  </si>
  <si>
    <t>713131151</t>
  </si>
  <si>
    <t>Montáž izolace tepelné stěn a základů volně vloženými rohožemi, pásy, dílci, deskami 1 vrstva</t>
  </si>
  <si>
    <t>-18943344</t>
  </si>
  <si>
    <t>305</t>
  </si>
  <si>
    <t>63148_R1</t>
  </si>
  <si>
    <t>deska tepelně izolační minerální univerzální hydrofobizovaná λ=0,033 tl 100mm</t>
  </si>
  <si>
    <t>138617715</t>
  </si>
  <si>
    <t>264,74*1,05 'Přepočtené koeficientem množství</t>
  </si>
  <si>
    <t>306</t>
  </si>
  <si>
    <t>713151111</t>
  </si>
  <si>
    <t>Montáž izolace tepelné střech šikmých kladené volně mezi krokve rohoží, pásů, desek</t>
  </si>
  <si>
    <t>-132613014</t>
  </si>
  <si>
    <t xml:space="preserve">Poznámka k souboru cen:_x000D_
1. V 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 cenách -1211 až -1218 nejsou započteny náklady na osazení latí pokud rozteč krokví je větší než 1000 mm; tyto se oceňují cenami souboru 762 34-.. Bednění a laťování katalogu 762 - Konstrukce tesařské. </t>
  </si>
  <si>
    <t>307</t>
  </si>
  <si>
    <t>-2033100005</t>
  </si>
  <si>
    <t>uchyceno pozinkovaným drátem</t>
  </si>
  <si>
    <t>Skladba R12</t>
  </si>
  <si>
    <t>"m.č.431:" 7,7*(3,6+1,1)</t>
  </si>
  <si>
    <t>170,09*1,05 'Přepočtené koeficientem množství</t>
  </si>
  <si>
    <t>308</t>
  </si>
  <si>
    <t>713111121</t>
  </si>
  <si>
    <t>Montáž izolace tepelné spodem stropů s uchycením drátem rohoží, pásů, dílců, desek</t>
  </si>
  <si>
    <t>-180809810</t>
  </si>
  <si>
    <t>309</t>
  </si>
  <si>
    <t>-1929734274</t>
  </si>
  <si>
    <t>Skladba R11</t>
  </si>
  <si>
    <t>99,1*1,05 'Přepočtené koeficientem množství</t>
  </si>
  <si>
    <t>310</t>
  </si>
  <si>
    <t>63148105</t>
  </si>
  <si>
    <t>deska tepelně izolační minerální univerzální λ=0,038-0,039 tl 120mm</t>
  </si>
  <si>
    <t>1196633146</t>
  </si>
  <si>
    <t>Viz. PD stavební část - výkresy půdorysu 3.NP-4.NP, výkresy řezů A-C a Tech.zpr.</t>
  </si>
  <si>
    <t>Skladba F2</t>
  </si>
  <si>
    <t>dvš vrstvy</t>
  </si>
  <si>
    <t>"m.č.D201:" 4,25*(0,15+1,1)*2</t>
  </si>
  <si>
    <t>311</t>
  </si>
  <si>
    <t>713121111</t>
  </si>
  <si>
    <t>Montáž izolace tepelné podlah volně kladenými rohožemi, pásy, dílci, deskami 1 vrstva</t>
  </si>
  <si>
    <t>-1943811969</t>
  </si>
  <si>
    <t xml:space="preserve">Poznámka k souboru cen:_x000D_
1. Množství tepelné izolace podlah okrajovými pásky k ceně -1211 se určuje v m projektované délky obložení (bez přesahů) na obvodu podlahy. </t>
  </si>
  <si>
    <t>312</t>
  </si>
  <si>
    <t>28376553</t>
  </si>
  <si>
    <t>deska polystyrénová pro snížení kročejového hluku (max. zatížení 4 kN/m2) tl 30mm</t>
  </si>
  <si>
    <t>1755692414</t>
  </si>
  <si>
    <t>"m.č.302:" 15,0+41,15*0,45</t>
  </si>
  <si>
    <t>"m.č.302a:" 7,0+0,9*0,2</t>
  </si>
  <si>
    <t>"m.č.304:" 140,1+1,45*0,15*6+3,0*0,1+1,65*0,65*3+4,2*0,65+4,5*0,5</t>
  </si>
  <si>
    <t>"m.č.304a:" 3,6</t>
  </si>
  <si>
    <t>"m.č.304b:" 24,5+1,45*0,15*2+4,45*0,1</t>
  </si>
  <si>
    <t>"m.č.305:" 1,5+0,8*0,1</t>
  </si>
  <si>
    <t>"m.č.305a:" 1,4</t>
  </si>
  <si>
    <t>"m.č.306:" 4,1+0,9*0,15</t>
  </si>
  <si>
    <t>"m.č.307:" 8,8</t>
  </si>
  <si>
    <t>"m.č.308:" 20,9+1,6*0,65</t>
  </si>
  <si>
    <t>"m.č.309:" 21,0+1,6*0,65</t>
  </si>
  <si>
    <t>"m.č.310:" 21,4+1,6*0,65</t>
  </si>
  <si>
    <t>"m.č.311:" 19,9+1,6*0,65</t>
  </si>
  <si>
    <t>"m.č.312:" 21,7+1,6*0,65</t>
  </si>
  <si>
    <t>"m.č.314:" 19,3+1,6*0,65</t>
  </si>
  <si>
    <t>"m.č.316:" 22,7+1,6*0,65</t>
  </si>
  <si>
    <t>"m.č.317:" 21,0+1,6*0,65</t>
  </si>
  <si>
    <t>"m.č.318:" 5,4+3,0*0,1</t>
  </si>
  <si>
    <t>"m.č.319:" 11,5+2,85*0,1</t>
  </si>
  <si>
    <t>"m.č.320:" 13,4+1,4*0,1+0,9*0,2</t>
  </si>
  <si>
    <t>"m.č.322:" 7,9+1,3*0,2</t>
  </si>
  <si>
    <t>"m.č.323:" 6,8+2,1*0,1</t>
  </si>
  <si>
    <t>"m.č.324:" 2,4+0,9*0,15</t>
  </si>
  <si>
    <t>"m.č.325:" 18,1</t>
  </si>
  <si>
    <t>"m.č.326:" 10,0+0,95*0,15</t>
  </si>
  <si>
    <t>"m.č.327a:" 1,1+0,8*0,15</t>
  </si>
  <si>
    <t>"m.č.328:" 6,1</t>
  </si>
  <si>
    <t>"m.č.329:" 25,5+1,4*0,1</t>
  </si>
  <si>
    <t>"m.č.F442:" 12,3</t>
  </si>
  <si>
    <t>"m.č.401:" 10,8+1,0*0,15</t>
  </si>
  <si>
    <t>"m.č.404:" 118,5+1,45*0,15*3+4,8*0,1+1,0*0,15+0,8*0,15+1,45*0,2*2+1,0*0,15*3+1,15*0,65*2</t>
  </si>
  <si>
    <t>"m.č.407:" 25,8+1,6*0,1</t>
  </si>
  <si>
    <t>"m.č.408:" 12,0</t>
  </si>
  <si>
    <t>"m.č.411:" 4,7+1,05*0,5</t>
  </si>
  <si>
    <t>"m.č.412a:" 1,2+0,8*0,1</t>
  </si>
  <si>
    <t>"m.č.412b:" 1,2+0,8*0,1</t>
  </si>
  <si>
    <t>"m.č.413:" 6,6+1,35*0,1</t>
  </si>
  <si>
    <t>"m.č.417:" 6,4+0,8*0,15</t>
  </si>
  <si>
    <t>"m.č.418:" 6,0+1,0*0,15</t>
  </si>
  <si>
    <t>"m.č.419:" 7,9+0,8*0,15</t>
  </si>
  <si>
    <t>"m.č.421:" 10,4+0,9*0,15+1,0*0,15+2,8*0,1</t>
  </si>
  <si>
    <t>"m.č.421a:" 4,0+1,0*0,15</t>
  </si>
  <si>
    <t>"m.č.421b:" 8,5</t>
  </si>
  <si>
    <t>"m.č.422:" 14,2+2,7*0,1*2</t>
  </si>
  <si>
    <t>"m.č.423:" 10,5</t>
  </si>
  <si>
    <t>"m.č.424:" 16,7+2,4*0,1+1,38*0,3</t>
  </si>
  <si>
    <t>"m.č.425:" 7,1</t>
  </si>
  <si>
    <t>"m.č.427:" 15,4+1,7*0,1*2</t>
  </si>
  <si>
    <t>Podlaha P2</t>
  </si>
  <si>
    <t>"m.č.303:" 10,7+0,9*0,2</t>
  </si>
  <si>
    <t>"m.č.313:" 22,2+1,6*0,65</t>
  </si>
  <si>
    <t>"m.č.315:" 21,4+1,6*0,65</t>
  </si>
  <si>
    <t>"m.č.321:" 11,1+1,4*0,15*2</t>
  </si>
  <si>
    <t>"m.č.330:" 22,8+2,1*0,1</t>
  </si>
  <si>
    <t>"m.č.406:" 26,8+1,7*0,5</t>
  </si>
  <si>
    <t>"m.č.414:" 11,6+1,15*0,5+1,1*0,35+1,3*0,35</t>
  </si>
  <si>
    <t>"m.č.415:" 10,5+1,3*0,2</t>
  </si>
  <si>
    <t>"m.č.416:" 32,7+1,3*0,35+1,1*0,2+0,9*0,35</t>
  </si>
  <si>
    <t>"m.č.420:" 25,4+1,45*0,2*2</t>
  </si>
  <si>
    <t>"m.č.426:" 30,5</t>
  </si>
  <si>
    <t>"m.č.409:" 5,7+1,05*0,5</t>
  </si>
  <si>
    <t>"m.č.429a:" 2,8+1,0*0,2</t>
  </si>
  <si>
    <t>"m.č.429b:" 2,8+1,0*0,2</t>
  </si>
  <si>
    <t>1267,124*1,05 'Přepočtené koeficientem množství</t>
  </si>
  <si>
    <t>313</t>
  </si>
  <si>
    <t>28376556</t>
  </si>
  <si>
    <t>deska polystyrénová pro snížení kročejového hluku (max. zatížení 6,5 kN/m2) tl 20mm</t>
  </si>
  <si>
    <t>-954360529</t>
  </si>
  <si>
    <t>116,46*1,05 'Přepočtené koeficientem množství</t>
  </si>
  <si>
    <t>314</t>
  </si>
  <si>
    <t>28376-R1</t>
  </si>
  <si>
    <t>deska z polystyrénu XPS, hrana polodrážková a hladký povrch 500kPa tl 30mm</t>
  </si>
  <si>
    <t>21904614</t>
  </si>
  <si>
    <t>Podlaha P2b</t>
  </si>
  <si>
    <t>"m.č.405:" 33,0+1,7*0,5</t>
  </si>
  <si>
    <t>"m.č.410:" 29,4+1,7*0,5</t>
  </si>
  <si>
    <t>64,1*1,05 'Přepočtené koeficientem množství</t>
  </si>
  <si>
    <t>315</t>
  </si>
  <si>
    <t>713121211</t>
  </si>
  <si>
    <t>Montáž izolace tepelné podlah volně kladenými okrajovými pásky</t>
  </si>
  <si>
    <t>1991747883</t>
  </si>
  <si>
    <t>316</t>
  </si>
  <si>
    <t>28340-R01</t>
  </si>
  <si>
    <t>pásek okrajový z pěnového polyetylenu tl.10 mm s PE folií, šíře 90 - 100 mm</t>
  </si>
  <si>
    <t>-1297350242</t>
  </si>
  <si>
    <t>"m.č.F321:" (2,9+3,0)*2</t>
  </si>
  <si>
    <t>"m.č.F323-podesta:" (4,25+4,6)*2</t>
  </si>
  <si>
    <t>"m.č.F342-podesta:" (2,5+4,45)*2</t>
  </si>
  <si>
    <t>"m.č.301:" (3,35+4,3)*2-3,0</t>
  </si>
  <si>
    <t>"m.č.302:" (3,25+4,8)*2</t>
  </si>
  <si>
    <t>"m.č.302a:" (2,7+2,6)*2</t>
  </si>
  <si>
    <t>"m.č.303:" (3,95+2,6)*2</t>
  </si>
  <si>
    <t>"m.č.303a:" (3,55+0,3+1,85)*2</t>
  </si>
  <si>
    <t>"m.č.304:" (4,0+7,7+12,5+12,65+0,65*4+0,75-3,0)*2</t>
  </si>
  <si>
    <t>"m.č.304a,318:"  (4,1+2,05)*2</t>
  </si>
  <si>
    <t>"m.č.304b:" (3,0+8,1)*2</t>
  </si>
  <si>
    <t>"m.č.305,305a:" (1,9+1,7+1,55)*2</t>
  </si>
  <si>
    <t>"m.č.306:" (2,65+1,55)*2</t>
  </si>
  <si>
    <t>"m.č.307:" (4,1+2,1)*2</t>
  </si>
  <si>
    <t>"m.č.308,308a:" (5,95+4,0+0,5+0,5+2,7+2,2)*2</t>
  </si>
  <si>
    <t>"m.č.309,309a:" (5,95+3,4+0,5+2,875+1,55)*2</t>
  </si>
  <si>
    <t>"m.č.310,310a:" (5,95+0,2+3,4+0,5+2,925+0,2+1,55)*2</t>
  </si>
  <si>
    <t>"m.č.311,311a:" (5,95+0,2+4,0+0,5+2,7+1,6)*2</t>
  </si>
  <si>
    <t>"m.č.312,312a:" (5,95+0,2+3,45+0,6+0,5+2,875+1,55)*2</t>
  </si>
  <si>
    <t>"m.č.313,313a:" (5,95+0,2+3,55+0,6+0,5+2,925+1,55)*2</t>
  </si>
  <si>
    <t>"m.č.314,314a:" (5,95+0,2+3,85+0,5+2,7+1,5)*2</t>
  </si>
  <si>
    <t>"m.č.315,315a:" ( 5,95+0,2+3,4+0,6+0,5+2,925+0,2+1,55)*2</t>
  </si>
  <si>
    <t>"m.č.316,316a:" (5,95+0,2+3,625+0,6+0,5+2,875+1,55)*2</t>
  </si>
  <si>
    <t>"m.č.317,317a:" (5,95+0,2+3,925+0,5+2,7+1,7)*2</t>
  </si>
  <si>
    <t>"m.č.319-321:" (3,95*3+0,2*3+2,85+3,35+2,75)*2</t>
  </si>
  <si>
    <t>"m.č.322:" (2,4+3,0)*2</t>
  </si>
  <si>
    <t>"m.č.323:" 3,55*2</t>
  </si>
  <si>
    <t>"m.č.324:" (1,4+1,7)*2</t>
  </si>
  <si>
    <t>"m.č.325:" (9,95+2,05+0,5)*2</t>
  </si>
  <si>
    <t>"m.č.326:" (2,85+3,75)*2</t>
  </si>
  <si>
    <t>"m.č.327,327a:" (2,75+1,4+0,6+1,25+0,6)*2</t>
  </si>
  <si>
    <t>"m.č.328:" (2,25+2,75)*2</t>
  </si>
  <si>
    <t>"m.č.329,330:" (9,25+4,95)*2</t>
  </si>
  <si>
    <t>"m.č.331:" (9,4+3,0)*2</t>
  </si>
  <si>
    <t>"m.č.F426:" (6,25+6,8)*2</t>
  </si>
  <si>
    <t>"m.č.F428-podesta:" 3,5*2+5,9+0,75*2+1,15+0,3+0,45</t>
  </si>
  <si>
    <t>"m.č.F436:" (3,35+9,25)*2</t>
  </si>
  <si>
    <t>"m.č.F439:" (3,95+2,2)*2</t>
  </si>
  <si>
    <t>"m.č.F442:" (2,8+0,15+4,45)*2</t>
  </si>
  <si>
    <t>"m.č.F450-podesta:" (2,25+4,45)*2</t>
  </si>
  <si>
    <t>"m.č.F451:" (3,6+2,45)*2</t>
  </si>
  <si>
    <t>"m.č.F453:" (5,55+4,25)*2</t>
  </si>
  <si>
    <t>"m.č.401:" 3,825*2</t>
  </si>
  <si>
    <t>"m.č.404:" (28,975+0,6+0,65+14,2)*2</t>
  </si>
  <si>
    <t>"m.č.405,405a:" (7,1+6,1+3,1+1,95)*2</t>
  </si>
  <si>
    <t>"m.č.407:" 4,8+7,0*2</t>
  </si>
  <si>
    <t>"m.č.408:" (3,0+4,05)*2</t>
  </si>
  <si>
    <t>"m.č.409:" (2,8+1,85+0,35)*2</t>
  </si>
  <si>
    <t>"m.č.410,410a:" (6,3+6,1+0,35+3,3+1,9)*2</t>
  </si>
  <si>
    <t>"m.č.411:" (2,2+1,6+0,35)*2</t>
  </si>
  <si>
    <t>"m.č.412,412a,413b,412c:" (2,1+2,5+1,35*2+0,9*2+0,9+1,95)*2</t>
  </si>
  <si>
    <t>"m.č.413:" (3,7+1,95)*2</t>
  </si>
  <si>
    <t>"m.č.414:" (3,5+3,15)*2</t>
  </si>
  <si>
    <t>"m.č.415:" (3,5+3,0)*2</t>
  </si>
  <si>
    <t>"m.č.416:" (5,15+6,35)*2</t>
  </si>
  <si>
    <t>"m.č.417:" (2,0+3,2)*2</t>
  </si>
  <si>
    <t>"m.č.418:" (2,15+3,0)*2</t>
  </si>
  <si>
    <t>"m.č.419,419a:" (1,85+4,25+1,8+1,95)*2</t>
  </si>
  <si>
    <t>"m.č.420:" (5,15+4,95)*2</t>
  </si>
  <si>
    <t>"m.č.421,421a,421b:" (3,6+2,8+2,2+1,8+5,15+1,45+0,6)*2</t>
  </si>
  <si>
    <t>"m.č.422:" 5,5*2</t>
  </si>
  <si>
    <t>"m.č.423:" (5,2+2,15+0,6)*2</t>
  </si>
  <si>
    <t>"m.č.424:" (7,0+2,4)*2</t>
  </si>
  <si>
    <t>"m.č.425:" (3,05+2,75)*2</t>
  </si>
  <si>
    <t>"m.č.426,426a:" (6,2+5,1+2,25+2,1)*2</t>
  </si>
  <si>
    <t>"m.č.427:" 9,025*2</t>
  </si>
  <si>
    <t>"m.č.429a,429b:" (1,4+2,0)*2*2</t>
  </si>
  <si>
    <t>1389,85*1,05 'Přepočtené koeficientem množství</t>
  </si>
  <si>
    <t>317</t>
  </si>
  <si>
    <t>28340-R02</t>
  </si>
  <si>
    <t>pásek okrajový z pěnového polyetylenu tl.10 mm s PE folií, šíře 200 mm</t>
  </si>
  <si>
    <t>281798075</t>
  </si>
  <si>
    <t>"m.č.402:" (5,3+2,0+8,4)*2</t>
  </si>
  <si>
    <t>"m.č.404:" 3,2+0,6*2</t>
  </si>
  <si>
    <t>"m.č.428:" (6,2+8,75+0,3+0,75)*2</t>
  </si>
  <si>
    <t>"m.č.430:" (21,8+8,6+0,2*2*10)*2</t>
  </si>
  <si>
    <t>vestavěné skříně</t>
  </si>
  <si>
    <t>(2,7+0,6*2)*1+(1,0+0,6*2)*7+(1,5+0,6*2)*1+(1,4+0,6*2)*1+(1,2+0,6*2)*2</t>
  </si>
  <si>
    <t>(1,2+0,6*2)*2+(2,2+0,6*2)*2+(3,2+0,6*2)*1</t>
  </si>
  <si>
    <t>182*1,05 'Přepočtené koeficientem množství</t>
  </si>
  <si>
    <t>318</t>
  </si>
  <si>
    <t>713191132</t>
  </si>
  <si>
    <t>Montáž izolace tepelné podlah, stropů vrchem nebo střech překrytí separační fólií z PE</t>
  </si>
  <si>
    <t>-1761554856</t>
  </si>
  <si>
    <t>Viz Tabulky podlah</t>
  </si>
  <si>
    <t>"Viz pol. 713121111:" 1447,684</t>
  </si>
  <si>
    <t>"viz pol.714451011:" 263,425</t>
  </si>
  <si>
    <t>"viz pol. 28340-R01:" 1459,343*0,1</t>
  </si>
  <si>
    <t>"viz pol. 28340-R02:" 191,100*0,2</t>
  </si>
  <si>
    <t>319</t>
  </si>
  <si>
    <t>28323020</t>
  </si>
  <si>
    <t>fólie separační PE 2 x 50 m</t>
  </si>
  <si>
    <t>-1507178666</t>
  </si>
  <si>
    <t>1895,263*1,1 'Přepočtené koeficientem množství</t>
  </si>
  <si>
    <t>320</t>
  </si>
  <si>
    <t>713131141</t>
  </si>
  <si>
    <t>Montáž izolace tepelné stěn a základů lepením celoplošně rohoží, pásů, dílců, desek</t>
  </si>
  <si>
    <t>-1451345923</t>
  </si>
  <si>
    <t>321</t>
  </si>
  <si>
    <t>28372309</t>
  </si>
  <si>
    <t>deska EPS 100 do plochých střech a podlah λ=0,037 tl 100mm</t>
  </si>
  <si>
    <t>-1819256008</t>
  </si>
  <si>
    <t>169,86*1,05 'Přepočtené koeficientem množství</t>
  </si>
  <si>
    <t>322</t>
  </si>
  <si>
    <t>713141111</t>
  </si>
  <si>
    <t>Montáž izolace tepelné střech plochých lepené asfaltem plně 1 vrstva rohoží, pásů, dílců, desek</t>
  </si>
  <si>
    <t>-565437274</t>
  </si>
  <si>
    <t xml:space="preserve">Poznámka k souboru cen:_x000D_
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 </t>
  </si>
  <si>
    <t>323</t>
  </si>
  <si>
    <t>28375927</t>
  </si>
  <si>
    <t>deska EPS 200 do plochých střech a podlah λ=0,034 tl 120mm</t>
  </si>
  <si>
    <t>-1509562402</t>
  </si>
  <si>
    <t>16,4</t>
  </si>
  <si>
    <t>771,7*1,05 'Přepočtené koeficientem množství</t>
  </si>
  <si>
    <t>324</t>
  </si>
  <si>
    <t>713141131</t>
  </si>
  <si>
    <t>Montáž izolace tepelné střech plochých lepené za studena plně 1 vrstva rohoží, pásů, dílců, desek</t>
  </si>
  <si>
    <t>1358984392</t>
  </si>
  <si>
    <t>325</t>
  </si>
  <si>
    <t>28376455</t>
  </si>
  <si>
    <t>deska z polystyrénu XPS, hrana polodrážková a hladký povrch 500kPa tl 70mm</t>
  </si>
  <si>
    <t>8227231</t>
  </si>
  <si>
    <t>45,749*1,05 'Přepočtené koeficientem množství</t>
  </si>
  <si>
    <t>326</t>
  </si>
  <si>
    <t>28375926</t>
  </si>
  <si>
    <t>deska EPS 200 do plochých střech a podlah λ=0,034 tl 100mm</t>
  </si>
  <si>
    <t>2110530582</t>
  </si>
  <si>
    <t>327</t>
  </si>
  <si>
    <t>713141211</t>
  </si>
  <si>
    <t>Montáž izolace tepelné střech plochých volně položené atikový klín</t>
  </si>
  <si>
    <t>-1614968570</t>
  </si>
  <si>
    <t>328</t>
  </si>
  <si>
    <t>63152008</t>
  </si>
  <si>
    <t>klín atikový přechodný minerální plochých střech tl 100x100mm</t>
  </si>
  <si>
    <t>-1964901772</t>
  </si>
  <si>
    <t>"boční strana atiky:" 154,2</t>
  </si>
  <si>
    <t>154,2*1,05 'Přepočtené koeficientem množství</t>
  </si>
  <si>
    <t>329</t>
  </si>
  <si>
    <t>713141331</t>
  </si>
  <si>
    <t>Montáž izolace tepelné střech plochých lepené za studena zplna, spádová vrstva</t>
  </si>
  <si>
    <t>1338191925</t>
  </si>
  <si>
    <t>330</t>
  </si>
  <si>
    <t>28376143</t>
  </si>
  <si>
    <t>klín izolační z pěnového polystyrenu EPS 200 spádový</t>
  </si>
  <si>
    <t>-1021565252</t>
  </si>
  <si>
    <t>755,3*(0,64+0,08)/2</t>
  </si>
  <si>
    <t>16,4*(0,22+0,08)/2</t>
  </si>
  <si>
    <t>274,368*1,05 'Přepočtené koeficientem množství</t>
  </si>
  <si>
    <t>331</t>
  </si>
  <si>
    <t>998713103</t>
  </si>
  <si>
    <t>Přesun hmot tonážní pro izolace tepelné v objektech v do 24 m</t>
  </si>
  <si>
    <t>-688224061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</si>
  <si>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</si>
  <si>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714</t>
  </si>
  <si>
    <t>Akustická a protiotřesová opatření</t>
  </si>
  <si>
    <t>332</t>
  </si>
  <si>
    <t>714121011</t>
  </si>
  <si>
    <t>Montáž podstropních panelů s rozšířenou zvukovou pohltivostí zavěšených na viditelný rošt</t>
  </si>
  <si>
    <t>2077518993</t>
  </si>
  <si>
    <t xml:space="preserve">Poznámka k souboru cen:_x000D_
1. V cenách jsou započteny i náklady na montáž a dodávku nosné konstrukce. 2. V 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t>
  </si>
  <si>
    <t>Rastr AKU</t>
  </si>
  <si>
    <t>"m.č.402:" 31,2</t>
  </si>
  <si>
    <t>"m.č.428:" 48,0</t>
  </si>
  <si>
    <t>"m.č.430:" 17,2*6,0+(21,25+6,0*2+0,8)*3,8+1,25*1,5*8</t>
  </si>
  <si>
    <t>333</t>
  </si>
  <si>
    <t>714123001</t>
  </si>
  <si>
    <t>Montáž akustických stěnových obkladů z demontovatelných panelů na viditelný rošt</t>
  </si>
  <si>
    <t>1223668753</t>
  </si>
  <si>
    <t>Viz legenda obkladů</t>
  </si>
  <si>
    <t>- včetně zakládacího podlahového plechového profilu</t>
  </si>
  <si>
    <t>"m.č.402:" (5,3+2,0+8,38)*2*3,25-0,9*2,1+(1,5+2,25*2)*0,35-1,3*1,5*2+(1,3+1,65*2)*0,3*2</t>
  </si>
  <si>
    <t>"m.č.428:" (6,2+8,75)*2-1,4*2,1</t>
  </si>
  <si>
    <t xml:space="preserve">"m.č.430:" </t>
  </si>
  <si>
    <t>"vnitřní stěna:" 18,2*2,5-0,9*1,97</t>
  </si>
  <si>
    <t>"boky vykýřů:" 1,5*1,5*0,5*2*8</t>
  </si>
  <si>
    <t>"sloupky:" 0,4*4*2,5*10</t>
  </si>
  <si>
    <t>334</t>
  </si>
  <si>
    <t>59036202</t>
  </si>
  <si>
    <t>panel akustický průmyslové prostory viditelný rošt š 24mm nebarvená hrana bílá tl 50mm</t>
  </si>
  <si>
    <t>-1646300842</t>
  </si>
  <si>
    <t>556,467*1,05 'Přepočtené koeficientem množství</t>
  </si>
  <si>
    <t>335</t>
  </si>
  <si>
    <t>714451011</t>
  </si>
  <si>
    <t>Montáž antivibračních rohoží z recyklované pryže celoplošně lepených vodorovně</t>
  </si>
  <si>
    <t>1426858550</t>
  </si>
  <si>
    <t xml:space="preserve">Poznámka k souboru cen:_x000D_
1. V cenách nejsou započteny náklady na dodávku rohoží; tyto rohože se oceňují ve specifikaci,ztratné lze stanovit ve výši 5%. </t>
  </si>
  <si>
    <t>336</t>
  </si>
  <si>
    <t>27245-R05</t>
  </si>
  <si>
    <t>deska antivibrační na bázi PUR tl.50 mm</t>
  </si>
  <si>
    <t>-1281762550</t>
  </si>
  <si>
    <t>250,405*1,05 'Přepočtené koeficientem množství</t>
  </si>
  <si>
    <t>337</t>
  </si>
  <si>
    <t>998714103</t>
  </si>
  <si>
    <t>Přesun hmot tonážní pro akustická a protiotřesová opatření v objektech v do 24 m</t>
  </si>
  <si>
    <t>-2053012682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</si>
  <si>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</si>
  <si>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735</t>
  </si>
  <si>
    <t>Ústřední vytápění - otopná tělesa</t>
  </si>
  <si>
    <t>338</t>
  </si>
  <si>
    <t>735111810</t>
  </si>
  <si>
    <t>Demontáž otopného tělesa litinového článkového</t>
  </si>
  <si>
    <t>-695828655</t>
  </si>
  <si>
    <t>Viz výkresy bouraných konstrukcí, půdorysy, řezy, pohledy a TZ</t>
  </si>
  <si>
    <t>"m.č.F201:" 0,6*0,2*18</t>
  </si>
  <si>
    <t>339</t>
  </si>
  <si>
    <t>735119140</t>
  </si>
  <si>
    <t>Montáž otopného tělesa litinového článkového</t>
  </si>
  <si>
    <t>1868491158</t>
  </si>
  <si>
    <t>Stávající těleso</t>
  </si>
  <si>
    <t>0,6*0,2*18</t>
  </si>
  <si>
    <t>340</t>
  </si>
  <si>
    <t>998735203</t>
  </si>
  <si>
    <t>Přesun hmot procentní pro otopná tělesa v objektech v do 24 m</t>
  </si>
  <si>
    <t>%</t>
  </si>
  <si>
    <t>-1606426644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</si>
  <si>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</si>
  <si>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762</t>
  </si>
  <si>
    <t>Konstrukce tesařské</t>
  </si>
  <si>
    <t>341</t>
  </si>
  <si>
    <t>762083111</t>
  </si>
  <si>
    <t>Impregnace řeziva proti dřevokaznému hmyzu a houbám máčením třída ohrožení 1 a 2</t>
  </si>
  <si>
    <t>-1430995929</t>
  </si>
  <si>
    <t xml:space="preserve">Poznámka k souboru cen:_x000D_
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 </t>
  </si>
  <si>
    <t>Skladba R11, R12, R13, R14</t>
  </si>
  <si>
    <t>"m.č.430:" 99,1*0,025</t>
  </si>
  <si>
    <t>(47*1,0+18*1,4+1,25*9+18*2,2+1,1*18+1,4*18)*0,12*0,12</t>
  </si>
  <si>
    <t>(0,8*3*2*9+46,6*3)*0,06*0,04</t>
  </si>
  <si>
    <t>"m.č.431:" (1,5*6+2,2+2,9)*0,15*0,15+(7,9+3,0)*3*0,12*0,12+1,5*21*0,06*0,04</t>
  </si>
  <si>
    <t>"viz pol.č.762341017:" 63,675*0,025</t>
  </si>
  <si>
    <t>"viz pol.č.762431_R1:" 132,37*0,025</t>
  </si>
  <si>
    <t>"viz pol.č.60512130:" 1,539</t>
  </si>
  <si>
    <t>342</t>
  </si>
  <si>
    <t>762341017</t>
  </si>
  <si>
    <t>Bednění střech rovných z desek OSB tl 25 mm na sraz šroubovaných na krokve</t>
  </si>
  <si>
    <t>1654023262</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</si>
  <si>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 </t>
  </si>
  <si>
    <t>343</t>
  </si>
  <si>
    <t>76234-R01</t>
  </si>
  <si>
    <t>Konzoly z pozinkované oceli pro bednění OSB deskami délky 200 mm, s kotvením hmoždinkami do ŽB konstrukce, D+M</t>
  </si>
  <si>
    <t>709076526</t>
  </si>
  <si>
    <t>"horní hrana atiky:" 205</t>
  </si>
  <si>
    <t>344</t>
  </si>
  <si>
    <t>762361313</t>
  </si>
  <si>
    <t>Konstrukční a vyrovnávací vrstva pod klempířské prvky (atiky) z desek dřevoštěpkových tl. 25 mm</t>
  </si>
  <si>
    <t>-1970987782</t>
  </si>
  <si>
    <t xml:space="preserve">Poznámka k souboru cen:_x000D_
1. V cenách -1312 až -1313 jsou započteny i náklady na kotvení desky do podkladu. </t>
  </si>
  <si>
    <t>345</t>
  </si>
  <si>
    <t>762511247</t>
  </si>
  <si>
    <t>Podlahové kce podkladové z desek OSB tl 25 mm na sraz šroubovaných</t>
  </si>
  <si>
    <t>-1026231860</t>
  </si>
  <si>
    <t xml:space="preserve">Poznámka k souboru cen:_x000D_
1. V cenách -1123 až -2225 Podlahové konstrukce podkladové z desek dřevoštěpkových a cementotřískových jsou započteny i náklady na dodávku spojovacích prostředků, na tyto položky se nevztahuje ocenění dodávky spojovacích prostředků. </t>
  </si>
  <si>
    <t>346</t>
  </si>
  <si>
    <t>762521104</t>
  </si>
  <si>
    <t>Položení podlahy z hrubých prken na sraz</t>
  </si>
  <si>
    <t>1509605973</t>
  </si>
  <si>
    <t xml:space="preserve">Poznámka k souboru cen:_x000D_
1. Cenu 762 52-1104, 762 52-1108 lze použít na provizorní zakrytí výkopu uvnitř budov. </t>
  </si>
  <si>
    <t>tři vrstvy</t>
  </si>
  <si>
    <t>46,0*0,3*3</t>
  </si>
  <si>
    <t>347</t>
  </si>
  <si>
    <t>60621149</t>
  </si>
  <si>
    <t>překližka vodovzdorná hladká/hladká bříza tl 21mm</t>
  </si>
  <si>
    <t>-183357177</t>
  </si>
  <si>
    <t>41,4*1,05 'Přepočtené koeficientem množství</t>
  </si>
  <si>
    <t>348</t>
  </si>
  <si>
    <t>762822110</t>
  </si>
  <si>
    <t>Montáž stropního trámu z hraněného řeziva průřezové plochy do 144 cm2 s výměnami</t>
  </si>
  <si>
    <t>1317217599</t>
  </si>
  <si>
    <t>"m.č.F449:" 3,0*8+8,0*3+6,5*4+3,7*6</t>
  </si>
  <si>
    <t>349</t>
  </si>
  <si>
    <t>60512130</t>
  </si>
  <si>
    <t>hranol stavební řezivo průřezu do 224cm2 do dl 6m</t>
  </si>
  <si>
    <t>-702069807</t>
  </si>
  <si>
    <t>"m.č.F449:" (3,0*8+8,0*3+6,5*4+3,7*6)*0,16*0,1</t>
  </si>
  <si>
    <t>350</t>
  </si>
  <si>
    <t>762841110</t>
  </si>
  <si>
    <t>Montáž podbíjení stropů a střech rovných z hrubých prken na sraz</t>
  </si>
  <si>
    <t>1596109017</t>
  </si>
  <si>
    <t xml:space="preserve">Poznámka k souboru cen:_x000D_
1. Položky -2111 až -2131 lze použít pouze pro ocenění podbití vnějšího přesahu střech šikmých prkny přibíjenými rovnoběžně s krokvemi na rošt, podbití z prken přibíjených kolmo na krokve se ocení příslušnými položkami -2211 až -2231. 2. V cenách nejsou započteny náklady na montáž roštu, tyto se oceňují cenou 762 42-9001 Montáž podkladového roštu podhledu. 3. U položek -2111 až -2131 se množství jednotek určuje v m celkové délky podbití. </t>
  </si>
  <si>
    <t>351</t>
  </si>
  <si>
    <t>60515111</t>
  </si>
  <si>
    <t>řezivo jehličnaté boční prkno 20-30mm</t>
  </si>
  <si>
    <t>288824679</t>
  </si>
  <si>
    <t>"m.č.430:" 99,1*0,025*1,1</t>
  </si>
  <si>
    <t>352</t>
  </si>
  <si>
    <t>766417211</t>
  </si>
  <si>
    <t>Montáž obložení stěn podkladového roštu</t>
  </si>
  <si>
    <t>2116782045</t>
  </si>
  <si>
    <t xml:space="preserve">Poznámka k souboru cen:_x000D_
1. V cenách -1212 až -6243 jsou započteny i náklady na přišroubování soklu. 2. V cenách -1212 až -6243 nejsou započteny náklady na montáž podkladového roštu, tato montáž se oceňuje cenou -7211. 3. V ceně -7211 nejsou započteny náklady na montáž a dodávku nosných prvků (např. konzol, trnů) pro zavěšený rošt; tato montáž a dodávka se oceňuje individuálně. 4. Cenami -1212 až -6243 nelze oceňovat obložení sloupů zakřiveného průřezu; toto obložení se oceňuje individuálně. </t>
  </si>
  <si>
    <t>"m.č.430:" 47*1,0+18*1,4+1,25*9+18*2,2+1,1*18+1,4*18</t>
  </si>
  <si>
    <t>0,8*3*2*9+46,6*3</t>
  </si>
  <si>
    <t>"m.č.431:" 1,5*6+2,2+2,9+(7,9+3,0)*3+1,5*18</t>
  </si>
  <si>
    <t>353</t>
  </si>
  <si>
    <t>-1223964593</t>
  </si>
  <si>
    <t>Skladba R13</t>
  </si>
  <si>
    <t>"m.č.430:" (47*1,0+18*1,4+1,25*9+18*2,2+1,1*18+1,4*18)*0,12*0,12</t>
  </si>
  <si>
    <t>"m.č.431:" (1,5*6+2,2+2,9)*0,15*0,15+(7,9+3,0)*3*0,12*0,12</t>
  </si>
  <si>
    <t>354</t>
  </si>
  <si>
    <t>60514106</t>
  </si>
  <si>
    <t>řezivo jehličnaté lať pevnostní třída S10-13 průřez 40x60mm</t>
  </si>
  <si>
    <t>-1003008270</t>
  </si>
  <si>
    <t>"m.č.430:" (0,8*3*2*9+46,6*3)*0,06*0,04</t>
  </si>
  <si>
    <t>"m.č.431:" 1,5*21*0,06*0,04</t>
  </si>
  <si>
    <t>355</t>
  </si>
  <si>
    <t>762431_R1</t>
  </si>
  <si>
    <t>Obložení stěn z desek OSB tl 25 mm na sraz přibíjených, D+M</t>
  </si>
  <si>
    <t>1636509</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</si>
  <si>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 </t>
  </si>
  <si>
    <t>356</t>
  </si>
  <si>
    <t>762495000</t>
  </si>
  <si>
    <t>Spojovací prostředky pro montáž olištování, obložení stropů, střešních podhledů a stěn</t>
  </si>
  <si>
    <t>1577640487</t>
  </si>
  <si>
    <t xml:space="preserve">Poznámka k souboru cen:_x000D_
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 </t>
  </si>
  <si>
    <t>"viz pol.č.762841110:" 99,1</t>
  </si>
  <si>
    <t>"viz pol.č.762431016:" 77,02</t>
  </si>
  <si>
    <t>357</t>
  </si>
  <si>
    <t>766434343</t>
  </si>
  <si>
    <t>Montáž obložení sloupů a pilířů plochy do 5 m2 panely z aglomerovaných desek přes 1,50 m2</t>
  </si>
  <si>
    <t>-539581425</t>
  </si>
  <si>
    <t xml:space="preserve">Poznámka k souboru cen:_x000D_
1. V cenách -1312 až -6343 je započteno i našroubování soklu. 2. V cenách -1312 až -6343 nejsou započteny náklady na montáž podkladového roštu, tato montáž se oceňuje cenou -7311. 3. V ceně -7311 nejsou započteny náklady na montáž a dodávku nosných prvků (např. konzol, trnů) pro zavěšený rošt; tato montáž a dodávka se oceňuje individuálně. 4. Cenami -1312 až -6343 nelze oceňovat obložení sloupů zakřiveného průřezu; toto obložení se oceňuje individuálně. </t>
  </si>
  <si>
    <t>Skladba W3</t>
  </si>
  <si>
    <t>"m.č.430:" (0,3+0,3)*2*2,5*10*2</t>
  </si>
  <si>
    <t>358</t>
  </si>
  <si>
    <t>1498730623</t>
  </si>
  <si>
    <t>60*1,02 'Přepočtené koeficientem množství</t>
  </si>
  <si>
    <t>359</t>
  </si>
  <si>
    <t>998762103</t>
  </si>
  <si>
    <t>Přesun hmot tonážní pro kce tesařské v objektech v do 24 m</t>
  </si>
  <si>
    <t>-226876075</t>
  </si>
  <si>
    <t>763</t>
  </si>
  <si>
    <t>Konstrukce suché výstavby</t>
  </si>
  <si>
    <t>360</t>
  </si>
  <si>
    <t>763121_R1</t>
  </si>
  <si>
    <t>SDK stěna předsazená deska 1xDFRIH2 15  profil CD+UD včetně TI, D+M</t>
  </si>
  <si>
    <t>-1241563484</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</si>
  <si>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 </t>
  </si>
  <si>
    <t>včetně samolepící tkaninové bandáže, zatmelení spár a přebroušení</t>
  </si>
  <si>
    <t>Tepelná izolace z minerální plsti 40 mm, obj. hmotnost 60kg/m3, hydrofobizovaná</t>
  </si>
  <si>
    <t>361</t>
  </si>
  <si>
    <t>763131_R2</t>
  </si>
  <si>
    <t>SDK podhled deska 1xDFRIH2 15 profil CD+UD včetně TI, D+M</t>
  </si>
  <si>
    <t>486541059</t>
  </si>
  <si>
    <t xml:space="preserve">Poznámka k souboru cen:_x000D_
1. V cenách jsou započteny i náklady na tmelení a výztužnou pásku. 2. V cenách nejsou započteny náklady na základní penetrační nátěr; tyto se oceňují cenou -1714. 3. Ceny -1612 až -1613 Montáž nosné konstrukce je stanoveny pro m2 plochy podhledu. 4. V cenách -1612 a -1613 nejsou započteny náklady na profily; tyto se oceňují ve specifikaci. 5. V cenách -1621 až -1624 Montáž desek nejsou započteny náklady na desky; tato dodávka se oceňuje ve specifikaci. 6. V ceně -1763 Příplatek za průhyb nosného stropu přes 20 mm je započtena pouze montáž, atypický profil se oceňuje individuálně ve specifikaci. 7. Uváděná hodnota REI u cen -1431 až-1443 a -1471 až -1495 vyjadřuje požární odolnost konstrukce chráněné podhledem; hodnota REI závisí na druhu nosného stropu. </t>
  </si>
  <si>
    <t>362</t>
  </si>
  <si>
    <t>763161_R3</t>
  </si>
  <si>
    <t>SDK podkroví deska 1xDFRIH2 15 profil CD+UD na krokvových závěsech, včetně TI, D+M</t>
  </si>
  <si>
    <t>-1291230613</t>
  </si>
  <si>
    <t xml:space="preserve">Poznámka k souboru cen:_x000D_
1. V cenách jsou započteny i náklady na tmelení a výztužnou pásku. 2. V cenách nejsou započteny náklady na: a) základní penetrační nátěr; tyto se oceňují cenou 763 13-1714, b) parotěsnou zábranu; tyto se oceňují cenou 763 13-1751. 3. Cena -1782 Montáž nosné konstrukce je stanovena pro m2 plochy podkroví. 4. V ceně -1782 nejsou započteny náklady na profily; tyto se oceňují ve specifikaci. 5. V cenách -1785 a -1788 Montáž desek nejsou započteny náklady na desky; tato dodávka se oceňuje ve specifikaci. 6. Ostatní konstrukce a práce a příplatky u podkroví se oceňují cenami 763 13-17.. pro podhled ze sádrokartonových desek . </t>
  </si>
  <si>
    <t>363</t>
  </si>
  <si>
    <t>763111741</t>
  </si>
  <si>
    <t>Montáž parotěsné zábrany do SDK příčky</t>
  </si>
  <si>
    <t>-363790809</t>
  </si>
  <si>
    <t xml:space="preserve">Poznámka k souboru cen:_x000D_
1. V cenách jsou započteny i náklady na tmelení a výztužnou pásku. 2. V 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 ceně -1611 nejsou započteny náklady na profily; tyto se oceňují ve specifikaci. 6. V cenách -1621 až -1627 nejsou započteny náklady na desky; tato dodávka se oceňuje ve specifikaci. </t>
  </si>
  <si>
    <t>364</t>
  </si>
  <si>
    <t>763131751</t>
  </si>
  <si>
    <t>Montáž parotěsné zábrany do SDK podhledu</t>
  </si>
  <si>
    <t>1675343110</t>
  </si>
  <si>
    <t>28329282</t>
  </si>
  <si>
    <t>fólie PE vyztužená Al vrstvou pro parotěsnou vrstvu 170g/m2</t>
  </si>
  <si>
    <t>-244384836</t>
  </si>
  <si>
    <t>401,56*1,1235 'Přepočtené koeficientem množství</t>
  </si>
  <si>
    <t>366</t>
  </si>
  <si>
    <t>763211_R1</t>
  </si>
  <si>
    <t>Sádrovláknitá příčka tl 100 mm profil CW+UW 50 desky 2x12,5 bez izolace, D+M</t>
  </si>
  <si>
    <t>1328401215</t>
  </si>
  <si>
    <t xml:space="preserve">Poznámka k souboru cen:_x000D_
1. V cenách jsou započteny i náklady na tmelení. 2. Ostatní konstrukce a práce a příplatky u příček ze sádrovláknitých desek lze ocenit cenami 763 11-17.. pro příčky ze sádrokartonových desek. 3. Ceny -1223 až -1254 pro dvojitě opláštěné příčky lze použít i pro příčky mezibytové. </t>
  </si>
  <si>
    <t>TYP GF-CI-I-W2</t>
  </si>
  <si>
    <t>"m.č.305:" 1,55*3,9</t>
  </si>
  <si>
    <t>"m.č.323:" (2,75+0,25*2)*2</t>
  </si>
  <si>
    <t>"m.č.327:" 0,6*3,9</t>
  </si>
  <si>
    <t>"m.č.412a:" (1,5+1,9)*3,35</t>
  </si>
  <si>
    <t>367</t>
  </si>
  <si>
    <t>763211231</t>
  </si>
  <si>
    <t>Sádrovláknitá příčka tl 100 mm profil CW+UW 50 desky 2x12,5 s izolací EI 90 Rw do 59 dB</t>
  </si>
  <si>
    <t>1980968917</t>
  </si>
  <si>
    <t>izolace tl.40 mm, objemová hmotnost min. 40 kg/m3</t>
  </si>
  <si>
    <t>nadpraží nad proskl. stěnami</t>
  </si>
  <si>
    <t>ST3.01</t>
  </si>
  <si>
    <t>"m.č.329:" 3,35*1,1</t>
  </si>
  <si>
    <t>"m.č.330:" 4,95*1,1</t>
  </si>
  <si>
    <t>368</t>
  </si>
  <si>
    <t>763211235</t>
  </si>
  <si>
    <t>Sádrovláknitá příčka tl 150 mm profil CW+UW 100 desky 2x12,5 s izolací EI 90 Rw do 64 dB</t>
  </si>
  <si>
    <t>-1504744742</t>
  </si>
  <si>
    <t>"m.č.F321:" 3,0*3,9</t>
  </si>
  <si>
    <t>"m.č.302:" (2,9+0,6)*3,9</t>
  </si>
  <si>
    <t>"m.č.303a,305,306:" (1,9+2,05+2,0+1,55+4,1)*3,9</t>
  </si>
  <si>
    <t>"m.č.304:" ((1,35*2+0,75)*3,9-1,35*2,1)*2</t>
  </si>
  <si>
    <t>"m.č.308:" 0,75*3,9*2</t>
  </si>
  <si>
    <t>"m.č.309a,310a:" (5,95*2+1,7+0,75*2)*3,9+1,0*1,5*2</t>
  </si>
  <si>
    <t>"m.č.311a:" (2,85+1,75)*2*3,9</t>
  </si>
  <si>
    <t>"m.č.312a,313a:" (5,95*2+1,7+0,75*2)*3,9+1,0*1,5*2</t>
  </si>
  <si>
    <t>"m.č.314a:" (2,85+1,65)*2*3,9</t>
  </si>
  <si>
    <t>"m.č.315a,316a:" (5,95*2+1,7+0,75*2)*3,9+1,0*1,5*2</t>
  </si>
  <si>
    <t>"m.č.317a:" (2,85+1,15)*2*3,9</t>
  </si>
  <si>
    <t>"m.č.318,319:" (4,1+2,02)*3,9</t>
  </si>
  <si>
    <t>"m.č.324,327,327a:" (5,25*2+1,25+1,55+3,45)*3,9+1,4*1,5</t>
  </si>
  <si>
    <t>"m.č.323,328:" (4,85+2,75)*3,9-2,1*2,1</t>
  </si>
  <si>
    <t>"m.č.329:" 3,05*3,9+2,125*1,2</t>
  </si>
  <si>
    <t>"m.č.330:" 4,95*3,9</t>
  </si>
  <si>
    <t>nadpraží nad vestavními skříněmi</t>
  </si>
  <si>
    <t>ST3.04</t>
  </si>
  <si>
    <t>1,3*1,5*2</t>
  </si>
  <si>
    <t>ST3.09</t>
  </si>
  <si>
    <t>"m.č.304:" 3,0*0,65*2</t>
  </si>
  <si>
    <t>"m.č.329:" 4,95*1,1</t>
  </si>
  <si>
    <t>"m.č.331:" 3,55*1,1</t>
  </si>
  <si>
    <t>ST3. 11</t>
  </si>
  <si>
    <t>"m.č.304b:" 2,1*1,5</t>
  </si>
  <si>
    <t>ST3. 12</t>
  </si>
  <si>
    <t>"m.č.329:" 3,55*0,65</t>
  </si>
  <si>
    <t>"m.č.330:" 1,25*0,65</t>
  </si>
  <si>
    <t>"m.č.401:" (3,85+0,4*3)*3,35-2,7*2,1+(1,0+0,4*2)*3,35</t>
  </si>
  <si>
    <t>"m.č.404:" (3,55*2+0,4*3)*3,35-2,7*2,1+(1,0+0,4*2)*3,35+0,7*3,35</t>
  </si>
  <si>
    <t xml:space="preserve">                     (1,0+0,4*2+0,7)*3,35</t>
  </si>
  <si>
    <t>"m.č.405a:" (3,25+2,1)*2*3,35</t>
  </si>
  <si>
    <t>"m.č.406a:" (3,65+2,1)*2</t>
  </si>
  <si>
    <t>"m.č.410a:" (3,0+2,05)*2</t>
  </si>
  <si>
    <t>"m.č.412,412c,413,414:" (3,7+0,75+6,1+1,05+1,95+1,35)*3,35</t>
  </si>
  <si>
    <t>"m.č.417,418:" (4,15+4,25)*2*3,35</t>
  </si>
  <si>
    <t>"m.č.419,419a:" (1,8+6,35)*2*3,35</t>
  </si>
  <si>
    <t>"m.č.421,421a:" (3,6+1,95+2,35+2,8)*3,35-2,8*2,1</t>
  </si>
  <si>
    <t>"m.č.421b:" (3,95+0,3*2+0,15+2,2+1,2)*3,35</t>
  </si>
  <si>
    <t>"m.č.422:" (3,0*2+1,55+0,15*2)*2*3,35-2,7*2,1*2</t>
  </si>
  <si>
    <t>"m.č.423,424,425:" (5,05+0,5+2,15+7,15*2+1,7+2,15+0,3*2+2,95+8,95+0,7+3,2)*3,35-2,4*2,25-1,7*2,1-3,2*2,1</t>
  </si>
  <si>
    <t>"m.č.424:" (1,75+0,3)*2*3,35</t>
  </si>
  <si>
    <t>"m.č.426:" (2,4+0,5)*2*3,35</t>
  </si>
  <si>
    <t>"m.č.431:" (7,75+0,65*3)*2,9+2,1*2,5</t>
  </si>
  <si>
    <t>"m.č.F439:" (2,17+0,5+0,3)*2*3,1</t>
  </si>
  <si>
    <t>"m.č.F442:" 4,3*3,1</t>
  </si>
  <si>
    <t>"m.č.422:" 2,7*1,0*2</t>
  </si>
  <si>
    <t>"m.č.424:" (1,3+2,4+1,7)*2*1,0</t>
  </si>
  <si>
    <t>"m.č.427:" 1,7*1,0</t>
  </si>
  <si>
    <t>ST4.07</t>
  </si>
  <si>
    <t>"m.č.401:" 3,0*1,0</t>
  </si>
  <si>
    <t>"m.č.413:"1,35*1,0</t>
  </si>
  <si>
    <t>"m.č.424:" (1,3+2,4+1,7)*1,0</t>
  </si>
  <si>
    <t>369</t>
  </si>
  <si>
    <t>763212133</t>
  </si>
  <si>
    <t>Sádrovláknitá příčka mezibytová tl 205 mm zdvojený profil CW+UW 75 desky 2x12,5 s izolací EI 90 Rw do 66 dB</t>
  </si>
  <si>
    <t>-358881303</t>
  </si>
  <si>
    <t xml:space="preserve">Poznámka k souboru cen:_x000D_
1. V cenách jsou započteny i náklady na tmelení. 2. Ostatní konstrukce a práce a příplatky u mezibytových příček ze sádrovláknitých desek lze ocenit cenami 763 11-17.. pro příčky ze sádrokartonových desek. </t>
  </si>
  <si>
    <t>izolace tl.2x60 mm, objemová hmotnost min. 40 kg/m3</t>
  </si>
  <si>
    <t>"m.č.301,302,302a,308a:" (3,75+3,4+1,0+4,8+2,8+2,7)*3,9-2,0*2,3</t>
  </si>
  <si>
    <t>"m.č.303:" 3,95*3,9*2</t>
  </si>
  <si>
    <t>"m.č.304b:" 2,9*2,4*2</t>
  </si>
  <si>
    <t>"m.č.309:" 5,95*3,9</t>
  </si>
  <si>
    <t>"m.č.311,311a:" 5,95*3,9*2</t>
  </si>
  <si>
    <t>"m.č.314,314a:" 9,95*3,9*2</t>
  </si>
  <si>
    <t>"m.č.317:" 5,95*3,9</t>
  </si>
  <si>
    <t>"m.č.317a,324,326:" (4,3+1,825+2,3+3,05*2)*3,9</t>
  </si>
  <si>
    <t>"m.č.319:" (4,25+1,5)*3,9</t>
  </si>
  <si>
    <t>"m.č.320:" 3,95*3,9*2</t>
  </si>
  <si>
    <t>"m.č.322:" 3,0*2*3,9+1,65*3,6</t>
  </si>
  <si>
    <t>"m.č.329:" 4,95*3,9*2</t>
  </si>
  <si>
    <t>ST3.10</t>
  </si>
  <si>
    <t>"m.č.301:" 2,0*0,65*2</t>
  </si>
  <si>
    <t>"m.č.304b:" 4,45*0,65</t>
  </si>
  <si>
    <t>"m.č.402:" (8,38+2,175)*2*3,35</t>
  </si>
  <si>
    <t>"m.č.406,406a:" 6,1*2*3,35</t>
  </si>
  <si>
    <t>"m.č.408,409:" (4,25*2+4,05+5,0+1,85*2)*3,35</t>
  </si>
  <si>
    <t>"m.č.411-413:" (4,2+1,9+2,8)*3,35</t>
  </si>
  <si>
    <t>"m.č.414,415:" (3,5+6,35)*3,35</t>
  </si>
  <si>
    <t>"m.č.417,418:" (6,35+2,1)*2</t>
  </si>
  <si>
    <t>"m.č.420:" (5,33+5,15)*2*3,35-1,45*2,1</t>
  </si>
  <si>
    <t>"m.č.421a,421b:" 3,55*3,35*2</t>
  </si>
  <si>
    <t>"m.č.426,426a:" (3,2+2,0+2,45)*3,35</t>
  </si>
  <si>
    <t>"m.č.428,429a,429b:" (1,95+0,3+8,95+1,4*2)*3,35</t>
  </si>
  <si>
    <t>"m.č.F452:" 5,55*3,1*2</t>
  </si>
  <si>
    <t>ST4.08</t>
  </si>
  <si>
    <t>"m.č.421:" 2,8*1,0</t>
  </si>
  <si>
    <t>370</t>
  </si>
  <si>
    <t>763111717</t>
  </si>
  <si>
    <t>SDK příčka základní penetrační nátěr (oboustranně)</t>
  </si>
  <si>
    <t>1041653268</t>
  </si>
  <si>
    <t>371</t>
  </si>
  <si>
    <t>763111763</t>
  </si>
  <si>
    <t>Příplatek k SDK příčce s dvojitou nosnou konstrukcí za zahuštění profilů na vzdálenost 31 mm</t>
  </si>
  <si>
    <t>1857040868</t>
  </si>
  <si>
    <t>"viz pol.č.763212133:" 929,025</t>
  </si>
  <si>
    <t>372</t>
  </si>
  <si>
    <t>763221_R1</t>
  </si>
  <si>
    <t>Sádrovláknitá stěna předsazená tl 150 mm CW+UW 100 desky 2x12,5 bez izolace, D+M</t>
  </si>
  <si>
    <t>1032426132</t>
  </si>
  <si>
    <t xml:space="preserve">Poznámka k souboru cen:_x000D_
1. V cenách jsou započteny i náklady na tmelení. 2. Ostatní konstrukce a práce a příplatky u předsazených stěn ze sádrovláknitých desek lze ocenit cenami 763 12-17.. pro předsazené stěny ze sádrokartonových desek nebo cenami 763 11-17.. pro příčky sádrokartonových desek. </t>
  </si>
  <si>
    <t>"m.č.302:" (1,05+0,8+0,15+0,4+1,0)*3,9</t>
  </si>
  <si>
    <t>"m.č.303:" 3,95*3,9</t>
  </si>
  <si>
    <t>"m.č.305a:" 0,9*3,9</t>
  </si>
  <si>
    <t>"m.č.306:" 0,7*3,9</t>
  </si>
  <si>
    <t>"m.č.309a:" 1,8*3,9</t>
  </si>
  <si>
    <t>"m.č.310a:" 1,75*3,9</t>
  </si>
  <si>
    <t>"m.č.311a:" (1,0+0,15)*3,9</t>
  </si>
  <si>
    <t>"m.č.312a,315a:" 1,8*3,9*2</t>
  </si>
  <si>
    <t>"m.č.313a,316a:" 1,75*3,9*2</t>
  </si>
  <si>
    <t>"m.č.314a,317a:" (1,05+0,15)*3,9*2</t>
  </si>
  <si>
    <t>"m.č.319:" 0,85*3,9</t>
  </si>
  <si>
    <t>"m.č.327:" 0,9*3,9</t>
  </si>
  <si>
    <t>"m.č.328:" 2,75*3,9</t>
  </si>
  <si>
    <t>"m.č.401:" 0,7*3,35*2</t>
  </si>
  <si>
    <t>"m.č.402:" (1,0+0,15)*3,35</t>
  </si>
  <si>
    <t>"m.č.404:" 0,7*3,35</t>
  </si>
  <si>
    <t>"m.č.412a,412b:"0,9*3,35*2</t>
  </si>
  <si>
    <t>373</t>
  </si>
  <si>
    <t>763121466</t>
  </si>
  <si>
    <t>SDK stěna předsazená tl 100 mm profil CW+UW 75 desky 2xDFH2 12,5 s izolací EI 45</t>
  </si>
  <si>
    <t>173688129</t>
  </si>
  <si>
    <t>izolace tl.60 mm, objemová hmotnost min. 40 kg/m3</t>
  </si>
  <si>
    <t>"m.č.404:" 0,7*3,35*2</t>
  </si>
  <si>
    <t>"m.č.405:" (4,1+2,0)*3,35</t>
  </si>
  <si>
    <t>"m.č.F439:" 3,95*2,9</t>
  </si>
  <si>
    <t>"m.č.F442:" (2,8+4,44+0,1*2)*2,9</t>
  </si>
  <si>
    <t>"m.č.F453:" (5,57*2+4,24)*2,9</t>
  </si>
  <si>
    <t>374</t>
  </si>
  <si>
    <t>763121714</t>
  </si>
  <si>
    <t>SDK stěna předsazená základní penetrační nátěr</t>
  </si>
  <si>
    <t>1884319077</t>
  </si>
  <si>
    <t>375</t>
  </si>
  <si>
    <t>763111720</t>
  </si>
  <si>
    <t>SDK příčka vyztužení pro osazení skříněk, polic atd.</t>
  </si>
  <si>
    <t>-1108102209</t>
  </si>
  <si>
    <t>376</t>
  </si>
  <si>
    <t>763181422</t>
  </si>
  <si>
    <t>Ztužující výplň otvoru pro dveře pro příčky do 3,75 m</t>
  </si>
  <si>
    <t>1451403119</t>
  </si>
  <si>
    <t>"příčky s jednoduchou systém. konstrukcí:" 23</t>
  </si>
  <si>
    <t>"příčky s dvojitou systém. konstrukcí:" 8*2</t>
  </si>
  <si>
    <t>"příčky s jednoduchou systém. konstrukcí:" 26</t>
  </si>
  <si>
    <t>"příčky s dvojitou systém. konstrukcí:" 12*2</t>
  </si>
  <si>
    <t>377</t>
  </si>
  <si>
    <t>763181423</t>
  </si>
  <si>
    <t>Ztužující výplň otvoru pro dveře pro příčky do 4,25 m</t>
  </si>
  <si>
    <t>-2081973451</t>
  </si>
  <si>
    <t xml:space="preserve">"příčky s jednoduchou systém. konstrukcí:" 22 </t>
  </si>
  <si>
    <t>"příčky s dvojitou systém. konstrukcí:" 6*2</t>
  </si>
  <si>
    <t>378</t>
  </si>
  <si>
    <t>763173111</t>
  </si>
  <si>
    <t>Montáž úchytu pro umyvadlo v SDK kci</t>
  </si>
  <si>
    <t>868047744</t>
  </si>
  <si>
    <t>"3.NP:" 18</t>
  </si>
  <si>
    <t>"4.NP:" 12</t>
  </si>
  <si>
    <t>379</t>
  </si>
  <si>
    <t>59030729</t>
  </si>
  <si>
    <t>konstrukce pro uchycení umyvadla s nástěnnými bateriemi osová rozteč CW profilů 450-625mm</t>
  </si>
  <si>
    <t>1209534675</t>
  </si>
  <si>
    <t>380</t>
  </si>
  <si>
    <t>763173113</t>
  </si>
  <si>
    <t>Montáž úchytu pro WC v SDK kci</t>
  </si>
  <si>
    <t>-735482687</t>
  </si>
  <si>
    <t>"3.NP:" 14</t>
  </si>
  <si>
    <t>"4.NP:" 10</t>
  </si>
  <si>
    <t>381</t>
  </si>
  <si>
    <t>59030731</t>
  </si>
  <si>
    <t>konstrukce pro uchycení WC osová rozteč CW profilů 450-625mm</t>
  </si>
  <si>
    <t>-1172293174</t>
  </si>
  <si>
    <t>382</t>
  </si>
  <si>
    <t>763173132</t>
  </si>
  <si>
    <t>Montáž držáku baterie v SDK kci</t>
  </si>
  <si>
    <t>1548267593</t>
  </si>
  <si>
    <t>- sprchy, dřezy</t>
  </si>
  <si>
    <t>"3.NP:" 15</t>
  </si>
  <si>
    <t>"4.NP:" 7</t>
  </si>
  <si>
    <t>383</t>
  </si>
  <si>
    <t>59030720</t>
  </si>
  <si>
    <t>konstrukce pro uchycení baterií osová rozteč CW profilů 460-625mm</t>
  </si>
  <si>
    <t>840239350</t>
  </si>
  <si>
    <t>384</t>
  </si>
  <si>
    <t>763173133</t>
  </si>
  <si>
    <t>Montáž univerzálního držáku v SDK kci</t>
  </si>
  <si>
    <t>1485415225</t>
  </si>
  <si>
    <t>385</t>
  </si>
  <si>
    <t>59030-R1</t>
  </si>
  <si>
    <t>držák univerzální v SDK kci</t>
  </si>
  <si>
    <t>163611839</t>
  </si>
  <si>
    <t>386</t>
  </si>
  <si>
    <t>763131721</t>
  </si>
  <si>
    <t>SDK podhled skoková změna v do 0,5 m</t>
  </si>
  <si>
    <t>-990849363</t>
  </si>
  <si>
    <t>"m.č.405:" 1,9*0,3</t>
  </si>
  <si>
    <t>"m.č.406:" 1,9*0,3</t>
  </si>
  <si>
    <t>"m.č.410:" 1,7*0,3</t>
  </si>
  <si>
    <t>387</t>
  </si>
  <si>
    <t>763364603</t>
  </si>
  <si>
    <t>Cementovláknitý obklad uzavřeného tvaru š přes 1,25 m do 1,5 m pro ocelový nosník deskou protipožární tl 15 mm</t>
  </si>
  <si>
    <t>653661939</t>
  </si>
  <si>
    <t xml:space="preserve">Poznámka k souboru cen:_x000D_
1. Ceny 763 36-4523 - 4709 jsou určeny pro obklad ocelových nosníků s šířkou pásnice do 600 mm. Ceny 763 36-4723 - 4889 jsou určeny pro obklad ocelových nosníků s maximální délkou stojiny 496,5 mm. 2. Ceny 763 36-4523 - 4889 jsou určeny pro obklad vhodný do interiéru i exteriéru. 3. V cenách nejsou započteny náklady na základní penetrační nátěr; tyto se oceňují cenou 763 13-1714. 4. Obklady uzavřeného tvaru rozvinuté délky větší než 2,75 m a obklady tvaru U rozvinuté délky větší než 2,5 m se oceňují individuálně. 5. Rozvinutá šíře je dána délkou opsanou kolem ocelového nosníku ve tvaru obkladu. </t>
  </si>
  <si>
    <t>Kalciumsilikátové desky tl.10 mm</t>
  </si>
  <si>
    <t>"m.č.D201:" 4,25*2</t>
  </si>
  <si>
    <t>388</t>
  </si>
  <si>
    <t>763431001</t>
  </si>
  <si>
    <t>Montáž minerálního podhledu s vyjímatelnými panely vel. do 0,36 m2 na zavěšený viditelný rošt</t>
  </si>
  <si>
    <t>-1900476080</t>
  </si>
  <si>
    <t xml:space="preserve">Poznámka k souboru cen:_x000D_
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 </t>
  </si>
  <si>
    <t>389</t>
  </si>
  <si>
    <t>59036-R1</t>
  </si>
  <si>
    <t xml:space="preserve">Rastr R1 - panel akustický ze skelných vláken, hygienický antibakteriální,  600x600x20 mm, Podrobný popis viz PD </t>
  </si>
  <si>
    <t>1000946353</t>
  </si>
  <si>
    <t>"m.č.322:" 7,9</t>
  </si>
  <si>
    <t>"m.č.329:" 25,5+1,6*0,45*2</t>
  </si>
  <si>
    <t>"m.č.330:" 22,8+1,6*0,45*2</t>
  </si>
  <si>
    <t>"m.č.331:"  28,5+1,6*0,45*2</t>
  </si>
  <si>
    <t>"m.č.414:" 11,6</t>
  </si>
  <si>
    <t>"m.č.415:" 10,5</t>
  </si>
  <si>
    <t>"m.č.417:" 6,4</t>
  </si>
  <si>
    <t>"m.č.418:" 6,0</t>
  </si>
  <si>
    <t>123,52*1,05 'Přepočtené koeficientem množství</t>
  </si>
  <si>
    <t>390</t>
  </si>
  <si>
    <t>763431011</t>
  </si>
  <si>
    <t>Montáž minerálního podhledu s vyjímatelnými panely vel. do 0,36 m2 na zavěšený polozapuštěný rošt</t>
  </si>
  <si>
    <t>-948055891</t>
  </si>
  <si>
    <t>391</t>
  </si>
  <si>
    <t>59036-R5</t>
  </si>
  <si>
    <t>Rastr R3 - panel akustický ze skelných vláken, 1200x300x20 mm, Podrobný popis viz PD</t>
  </si>
  <si>
    <t>594780891</t>
  </si>
  <si>
    <t>"m.č.303a:" 3,5</t>
  </si>
  <si>
    <t>"m.č.304:" 140,1</t>
  </si>
  <si>
    <t>"m.č.304b:" 24,5</t>
  </si>
  <si>
    <t>"m.č.305:" 1,5</t>
  </si>
  <si>
    <t>"m.č.306:" 4,1</t>
  </si>
  <si>
    <t>"m.č.305a:" 6,1</t>
  </si>
  <si>
    <t>"m.č.308a:" 4,1</t>
  </si>
  <si>
    <t>"m.č.309a:" 4,1</t>
  </si>
  <si>
    <t>"m.č.310a:" 4,2</t>
  </si>
  <si>
    <t>"m.č.313a:" 4,2</t>
  </si>
  <si>
    <t>"m.č.314a:" 3,9</t>
  </si>
  <si>
    <t>"m.č.315a:" 4,0</t>
  </si>
  <si>
    <t>"m.č.316a:" 4,3</t>
  </si>
  <si>
    <t>"m.č.317a:" 4,4</t>
  </si>
  <si>
    <t>"m.č.324:" 2,4</t>
  </si>
  <si>
    <t>"m.č.327:" 3,8</t>
  </si>
  <si>
    <t>"m.č.327a:" 1,1</t>
  </si>
  <si>
    <t>"m.č.405a:" 5,8</t>
  </si>
  <si>
    <t>"m.č.406a:" 6,6</t>
  </si>
  <si>
    <t>"m.č.410a:" 6,2</t>
  </si>
  <si>
    <t>"m.č.411:" 4,7</t>
  </si>
  <si>
    <t>"m.č.412:" 4,6</t>
  </si>
  <si>
    <t>"m.č.412a:" 1,2</t>
  </si>
  <si>
    <t>"m.č.412b:" 1,2</t>
  </si>
  <si>
    <t>"m.č.412c:" 1,7</t>
  </si>
  <si>
    <t>"m.č.419a:" 3,6</t>
  </si>
  <si>
    <t>"m.č.421a:" 4,0</t>
  </si>
  <si>
    <t>"m.č.426a:" 4,9</t>
  </si>
  <si>
    <t>275,6*1,05 'Přepočtené koeficientem množství</t>
  </si>
  <si>
    <t>392</t>
  </si>
  <si>
    <t>59036-R7</t>
  </si>
  <si>
    <t>Rastr R7 - panel akustický ze skelných vláken, 150,300,600 x600,1200 x20 mm, Podrobný popis viz PD</t>
  </si>
  <si>
    <t>-1440791612</t>
  </si>
  <si>
    <t>"m.č.301:" 15,6</t>
  </si>
  <si>
    <t>"m.č.320:" 13,4+1,6*0,45</t>
  </si>
  <si>
    <t>"m.č.323:" 6,8</t>
  </si>
  <si>
    <t>"m.č.401:" 10,8</t>
  </si>
  <si>
    <t>"m.č.404:" 118,5</t>
  </si>
  <si>
    <t>"m.č.407:" 12,0</t>
  </si>
  <si>
    <t>"m.č.421:" 10,4</t>
  </si>
  <si>
    <t>"m.č.422:" 14,2</t>
  </si>
  <si>
    <t>"m.č.424:" 16,7</t>
  </si>
  <si>
    <t>"m.č.427:" 15,4</t>
  </si>
  <si>
    <t>"m.č.F428:" 44,6</t>
  </si>
  <si>
    <t>328,42*1,05 'Přepočtené koeficientem množství</t>
  </si>
  <si>
    <t>393</t>
  </si>
  <si>
    <t>763431012</t>
  </si>
  <si>
    <t>Montáž minerálního podhledu s vyjímatelnými panely vel. do 0,72 m2 na zavěšený polozapuštěný rošt</t>
  </si>
  <si>
    <t>1303471956</t>
  </si>
  <si>
    <t>394</t>
  </si>
  <si>
    <t>59036-R4.1</t>
  </si>
  <si>
    <t>Rastr R4a - panel akustický ze skelných vláken, hygienický,1200x600x15 mm, Podrobný popis viz PD</t>
  </si>
  <si>
    <t>-1249268706</t>
  </si>
  <si>
    <t>"m.č.309:" 21,0+1,6*0,45</t>
  </si>
  <si>
    <t>"m.č.310:" 21,4+1,6*0,45</t>
  </si>
  <si>
    <t>"m.č.311:" 19,9+1,6*0,45</t>
  </si>
  <si>
    <t>"m.č.312:" 21,7+1,6*0,45</t>
  </si>
  <si>
    <t>"m.č.313:" 22,2+1,6*0,45</t>
  </si>
  <si>
    <t>"m.č.314:" 19,3+1,6*0,45</t>
  </si>
  <si>
    <t>"m.č.315:" 21,4+1,6*0,45</t>
  </si>
  <si>
    <t>"m.č.316:" 22,7+1,6*0,45</t>
  </si>
  <si>
    <t>"m.č.317:" 21,0+1,6*0,45</t>
  </si>
  <si>
    <t>197,08*1,05 'Přepočtené koeficientem množství</t>
  </si>
  <si>
    <t>395</t>
  </si>
  <si>
    <t>59036-R4.2</t>
  </si>
  <si>
    <t>Rastr R4b - panel akustický ze skelných vláken, hygienický,600x600x15 mm, Podrobný popis viz PD</t>
  </si>
  <si>
    <t>1163688908</t>
  </si>
  <si>
    <t>"m.č.F201:" 12,6</t>
  </si>
  <si>
    <t>"m.č.302:" 15,0</t>
  </si>
  <si>
    <t>"m.č.302a:" 7,0</t>
  </si>
  <si>
    <t>"m.č.318:" 5,4</t>
  </si>
  <si>
    <t>"m.č.319:" 11,5+1,6*0,45</t>
  </si>
  <si>
    <t>"m.č.326:" 10,0+1,6*0,45</t>
  </si>
  <si>
    <t>"m.č.328:" 6,1+1,6*0,45</t>
  </si>
  <si>
    <t>"m.č.413:" 6,6</t>
  </si>
  <si>
    <t>"m.č.419:" 7,9</t>
  </si>
  <si>
    <t>131,16*1,05 'Přepočtené koeficientem množství</t>
  </si>
  <si>
    <t>396</t>
  </si>
  <si>
    <t>763431031</t>
  </si>
  <si>
    <t>Montáž minerálního podhledu s vyjímatelnými panely na zavěšený skrytý rošt</t>
  </si>
  <si>
    <t>-2139920431</t>
  </si>
  <si>
    <t>397</t>
  </si>
  <si>
    <t>59036-R2</t>
  </si>
  <si>
    <t xml:space="preserve">Rastr R2 - panel akustický ze skelných vláken, hygienický antibakteriální,  1200x600x20 mm, Podrobný popis viz PD </t>
  </si>
  <si>
    <t>-1045326109</t>
  </si>
  <si>
    <t>"m.č.303:" 10,7</t>
  </si>
  <si>
    <t>"m.č.405:" 33,0</t>
  </si>
  <si>
    <t>"m.č.406:" 26,8</t>
  </si>
  <si>
    <t>"m.č.410:" 29,4</t>
  </si>
  <si>
    <t>130,4*1,05 'Přepočtené koeficientem množství</t>
  </si>
  <si>
    <t>398</t>
  </si>
  <si>
    <t>763431041</t>
  </si>
  <si>
    <t>Příplatek k montáži minerálního podhledu na zavěšený rošt za výšku zavěšení přes 0,5 do 1,0 m</t>
  </si>
  <si>
    <t>2132655002</t>
  </si>
  <si>
    <t>Viz PD stavební část - Tabulka podhledů</t>
  </si>
  <si>
    <t>- místnosti s výškou podlledu 3,1m</t>
  </si>
  <si>
    <t>15,6+10,7+3,5+140,1+3,6+24,5+8,8+20,9+21,0+21,4+19,9+21,7+22,2+19,3+21,4+4,0+5,4+11,5+13,4+11,1+7,9+6,8+18,1+10,0+25,5+22,5+28,5</t>
  </si>
  <si>
    <t>- místnosti s výškou podhledu 2,75, 2,6 m</t>
  </si>
  <si>
    <t>10,8+118,5+33,0-1,85*2,45+26,8-1,9*2,1+25,8+12,0+29,4-1,7*2,45+6,6+11,6+10,5+32,7+25,4+10,4+30,5+31,2+44,6</t>
  </si>
  <si>
    <t>- místnosti s výškou podhledů 2,45 m</t>
  </si>
  <si>
    <t>1,85*2,45+5,8+1,9*2,1+6,6+1,7*2,45+6,2+4,7+4,6+1,2+1,7+6,4+6,0+7,9+3,6+4,0+8,5+14,2+10,5+16,7+7,1+4,9+15,4</t>
  </si>
  <si>
    <t>399</t>
  </si>
  <si>
    <t>763431042</t>
  </si>
  <si>
    <t>Příplatek k montáži minerálního podhledu na zavěšený rošt za výšku zavěšení přes 1,0 do 1,4 m</t>
  </si>
  <si>
    <t>-240132585</t>
  </si>
  <si>
    <t>- nístnosti s výškou podhledů 2,6 m</t>
  </si>
  <si>
    <t>15,0+7,0+1,5+1,4+4,1+6,1+4,1+4,2+4,2+4,1+4,2+3,9+4,3+4,4+2,4+3,8+1,1+6,1</t>
  </si>
  <si>
    <t>400</t>
  </si>
  <si>
    <t>998763303</t>
  </si>
  <si>
    <t>Přesun hmot tonážní pro sádrokartonové konstrukce v objektech v do 24 m</t>
  </si>
  <si>
    <t>-1964272934</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</si>
  <si>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</si>
  <si>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763.1</t>
  </si>
  <si>
    <t>Provizorní konstrukce</t>
  </si>
  <si>
    <t>401</t>
  </si>
  <si>
    <t>763111313.RGS</t>
  </si>
  <si>
    <t>SDK příčka SK 12 tl 100 mm profil CW+UW 75 desky 1xRB (A) 12,5 bez TI EI 15</t>
  </si>
  <si>
    <t>-1691417769</t>
  </si>
  <si>
    <t>Viz. PD stavební část - výkresy půdorysu 1.PP-4.NP, výkresy řezů A-C a Tech.zpr.</t>
  </si>
  <si>
    <t>Provizorní oddělení rekonstruovaných prostorů od ostatních částí  - ve schodištích a chodbách</t>
  </si>
  <si>
    <t>"chodby:" (3,0*3,15-0,9*2,0)*2</t>
  </si>
  <si>
    <t xml:space="preserve">"chodby:" (3,0*3,8-0,9*2,0)*4 </t>
  </si>
  <si>
    <t>402</t>
  </si>
  <si>
    <t>763111323</t>
  </si>
  <si>
    <t>SDK příčka tl 100 mm profil CW+UW 75 desky 1xDF 12,5 s izolací EI 45 Rw do 49 dB</t>
  </si>
  <si>
    <t>-2059270109</t>
  </si>
  <si>
    <t>"chodba:" 3,0*3,8 -0,9*2,0+3,8*3,8-0,9*2,0</t>
  </si>
  <si>
    <t>"m.č.F323:" 5,0*4,0-0,9*2,0*2</t>
  </si>
  <si>
    <t>"m.č.F342:" 4,6*3,9-0,9*2,0*2</t>
  </si>
  <si>
    <t>"m.č.F321:" 4,0*3,9-0,9*2,0</t>
  </si>
  <si>
    <t>"m.č.F401:" 2,35*3,5-0,9*2,0+1,5*2,2</t>
  </si>
  <si>
    <t>"m.č.F428:" 4,6*3,5-0,9*2,0*2</t>
  </si>
  <si>
    <t>403</t>
  </si>
  <si>
    <t>-651080056</t>
  </si>
  <si>
    <t>404</t>
  </si>
  <si>
    <t>763181421</t>
  </si>
  <si>
    <t>Ztužující výplň otvoru pro dveře pro příčky do 3,25 m</t>
  </si>
  <si>
    <t>1038623739</t>
  </si>
  <si>
    <t>"1.PP:" 2</t>
  </si>
  <si>
    <t>405</t>
  </si>
  <si>
    <t>1584152053</t>
  </si>
  <si>
    <t>"3.NP:" 3</t>
  </si>
  <si>
    <t>406</t>
  </si>
  <si>
    <t>-1733564208</t>
  </si>
  <si>
    <t>"1.NP:" 4</t>
  </si>
  <si>
    <t>"2.NP:" 2</t>
  </si>
  <si>
    <t>"3.NP:" 5</t>
  </si>
  <si>
    <t>407</t>
  </si>
  <si>
    <t>767181-R01</t>
  </si>
  <si>
    <t>Zérubeň jednokřídlová  kovová 900x1970 mm pro SDK příčku tl.100 mm, D+M</t>
  </si>
  <si>
    <t>-589738414</t>
  </si>
  <si>
    <t>"1.PP, 1.NP:" 6</t>
  </si>
  <si>
    <t>408</t>
  </si>
  <si>
    <t>767181-R02</t>
  </si>
  <si>
    <t>Zérubeň jednokřídlová  kovová 900x1970 mm pro SDK příčku tl.100 mm, protipožární PO EI 30, D+M</t>
  </si>
  <si>
    <t>1830526783</t>
  </si>
  <si>
    <t>"2.NP-4.NP:" 10</t>
  </si>
  <si>
    <t>409</t>
  </si>
  <si>
    <t>76610-R01</t>
  </si>
  <si>
    <t>Dřevěné dveře 900x1970 mm, kompletizované, vnitřní polodrážkové, jednokřídlové, otočné, plné, prachotěsné, D+M</t>
  </si>
  <si>
    <t>1240143401</t>
  </si>
  <si>
    <t>- včetně příslušenství</t>
  </si>
  <si>
    <t>410</t>
  </si>
  <si>
    <t>76610-R02</t>
  </si>
  <si>
    <t>Dřevěné dveře 900x1970 mm, kompletizované, vnitřní polodrážkové, jednokřídlové, otočné, plné, prachotěsné, potipožěrní PO EI 30, D+M</t>
  </si>
  <si>
    <t>1465412917</t>
  </si>
  <si>
    <t>411</t>
  </si>
  <si>
    <t>766622862</t>
  </si>
  <si>
    <t>Vyvěšení křídel dřevěných nebo plastových okenních přes 1,5 m2</t>
  </si>
  <si>
    <t>1200156814</t>
  </si>
  <si>
    <t>412</t>
  </si>
  <si>
    <t>763111811</t>
  </si>
  <si>
    <t>Demontáž SDK příčky s jednoduchou ocelovou nosnou konstrukcí opláštění jednoduché</t>
  </si>
  <si>
    <t>82005247</t>
  </si>
  <si>
    <t>Provizorní oddělení rekonstruovaných prostorů od ostatních částí  - po ukončení stavebních prací</t>
  </si>
  <si>
    <t>53,700+89,005</t>
  </si>
  <si>
    <t>413</t>
  </si>
  <si>
    <t>763181811</t>
  </si>
  <si>
    <t>Demontáž jednokřídlové kovové zárubně v do 2,75 m SDK příčka</t>
  </si>
  <si>
    <t>1024851214</t>
  </si>
  <si>
    <t>414</t>
  </si>
  <si>
    <t>998763403.1</t>
  </si>
  <si>
    <t>Přesun hmot procentní pro sádrokartonové konstrukce v objektech v do 24 m</t>
  </si>
  <si>
    <t>-1269612035</t>
  </si>
  <si>
    <t>764</t>
  </si>
  <si>
    <t>Konstrukce klempířské</t>
  </si>
  <si>
    <t>415</t>
  </si>
  <si>
    <t>76401-R01</t>
  </si>
  <si>
    <t>Ozn. K01 - Oplechování parapetu z ocelového plechu tl. 0,6mm s povrchovou úpravou, nepřímo kotvené, rš 400 mm, D+M</t>
  </si>
  <si>
    <t>-1644475216</t>
  </si>
  <si>
    <t>Podrobný popis - výrobky PSV (klempířské)</t>
  </si>
  <si>
    <t>- vč. příslušenství</t>
  </si>
  <si>
    <t>100,0*1,05</t>
  </si>
  <si>
    <t>416</t>
  </si>
  <si>
    <t>76401-R02</t>
  </si>
  <si>
    <t>Ozn. K02 - Oplechování atiky z ocelového plechu tl. 0,6mm s povrchovou úpravou, nepřímo kotvené, rš 750 mm, D+M</t>
  </si>
  <si>
    <t>-1251699961</t>
  </si>
  <si>
    <t>98,0*1,05</t>
  </si>
  <si>
    <t>417</t>
  </si>
  <si>
    <t>76401-R03</t>
  </si>
  <si>
    <t>Ozn. K03 - Oplechování ustupujícího líce fasády z ocelového plechu tl. 0,6mm s povrchovou úpravou, nepřímo kotvené, rš 730 mm, D+M</t>
  </si>
  <si>
    <t>565697888</t>
  </si>
  <si>
    <t>5,0*1,05</t>
  </si>
  <si>
    <t>418</t>
  </si>
  <si>
    <t>76401-R04</t>
  </si>
  <si>
    <t>Ozn. K04 - Oplechování ustupujícího líce fasády z ocelového plechu tl. 0,6mm s povrchovou úpravou, nepřímo kotvené, rš 390 mm, D+M</t>
  </si>
  <si>
    <t>1596622598</t>
  </si>
  <si>
    <t>7,0*1,05</t>
  </si>
  <si>
    <t>419</t>
  </si>
  <si>
    <t>76401-R05</t>
  </si>
  <si>
    <t>Ozn. K05 - Oplechování hlavy zabradelní zídky balkonu z ocelového plechu tl. 0,6mm s povrchovou úpravou, nepřímo kotvené, rš 550 mm, D+M</t>
  </si>
  <si>
    <t>379297334</t>
  </si>
  <si>
    <t>420</t>
  </si>
  <si>
    <t>76401-R06</t>
  </si>
  <si>
    <t>Ozn. K06 - Ukončení ploché střechy u okapu z ocelového plechu tl. 0,6mm s povrchovou úpravou, nepřímo kotvené, rš 460+400 mm, D+M</t>
  </si>
  <si>
    <t>-855305749</t>
  </si>
  <si>
    <t>46,0*1,05</t>
  </si>
  <si>
    <t>421</t>
  </si>
  <si>
    <t>76401-R07a</t>
  </si>
  <si>
    <t>Ozn. K07a - Podokapní dešťový žlab z ocelového plechu tl. 0,6mm s povrchovou úpravou, rš 330 mm, D+M</t>
  </si>
  <si>
    <t>1695382848</t>
  </si>
  <si>
    <t>- vč. příslušenství (háky, čelá, kotlíky...)</t>
  </si>
  <si>
    <t>422</t>
  </si>
  <si>
    <t>76401-R07b</t>
  </si>
  <si>
    <t>Ozn. K07b - Dešťový svod z ocelového plechu tl. 0,6mm s povrchovou úpravou, DN 100 mm, D+M</t>
  </si>
  <si>
    <t>-818504564</t>
  </si>
  <si>
    <t>- vč. příslušenství (kolena, objímky, kotlíky...)</t>
  </si>
  <si>
    <t>57,0*1,05</t>
  </si>
  <si>
    <t>423</t>
  </si>
  <si>
    <t>76401-R08</t>
  </si>
  <si>
    <t>Ozn. K08 - Oplechování vodorovné římsy z ocelového plechu tl. 0,6mm s povrchovou úpravou, nepřímo kotvené, rš 425 mm, D+M</t>
  </si>
  <si>
    <t>-1951813291</t>
  </si>
  <si>
    <t>253,0*1,05</t>
  </si>
  <si>
    <t>424</t>
  </si>
  <si>
    <t>76401-R09</t>
  </si>
  <si>
    <t>Ozn. K09 - Systémové utěsnění prostupu plechovou střechou EPDM manžetou DN 200 mm, D+M</t>
  </si>
  <si>
    <t>-1012991098</t>
  </si>
  <si>
    <t>425</t>
  </si>
  <si>
    <t>76401-R10a</t>
  </si>
  <si>
    <t>Ozn. K10a - Nerezová stahovací objímka DN 110 mm, D+M</t>
  </si>
  <si>
    <t>1542568362</t>
  </si>
  <si>
    <t>426</t>
  </si>
  <si>
    <t>76401-R10b</t>
  </si>
  <si>
    <t>Ozn. K10b - Nerezová stahovací objímka DN 160 mm, D+M</t>
  </si>
  <si>
    <t>-1216268318</t>
  </si>
  <si>
    <t>427</t>
  </si>
  <si>
    <t>76401-R10c</t>
  </si>
  <si>
    <t>Ozn. K10c - Nerezová stahovací objímka DN 200 mm, D+M</t>
  </si>
  <si>
    <t>-314549600</t>
  </si>
  <si>
    <t>428</t>
  </si>
  <si>
    <t>76401-R10d</t>
  </si>
  <si>
    <t>Ozn. K10d - Nerezová stahovací objímka DN 320 mm, D+M</t>
  </si>
  <si>
    <t>1558926871</t>
  </si>
  <si>
    <t>429</t>
  </si>
  <si>
    <t>76401-R10e</t>
  </si>
  <si>
    <t>Ozn. K10e - Nerezová stahovací objímka DN 370 mm, D+M</t>
  </si>
  <si>
    <t>428264560</t>
  </si>
  <si>
    <t>430</t>
  </si>
  <si>
    <t>764021448</t>
  </si>
  <si>
    <t>Podkladní plech z Al plechu pod falcované šablony nebo šindele</t>
  </si>
  <si>
    <t>1746999804</t>
  </si>
  <si>
    <t xml:space="preserve">Poznámka k souboru cen:_x000D_
1. Rozvinutá šířka podkladního plechu se určuje z rš střešního prvku. </t>
  </si>
  <si>
    <t>4*(8,85+1,75)</t>
  </si>
  <si>
    <t>6*(0,89+2,0+2,4)</t>
  </si>
  <si>
    <t>4*2,4*2+3*1,9+6*1,9</t>
  </si>
  <si>
    <t>8*7,35</t>
  </si>
  <si>
    <t>431</t>
  </si>
  <si>
    <t>764121403</t>
  </si>
  <si>
    <t>Krytina střechy rovné drážkováním ze svitků z Al plechu rš 500 mm sklonu do 60°</t>
  </si>
  <si>
    <t>924757283</t>
  </si>
  <si>
    <t>2,35*(2,0+2,4)</t>
  </si>
  <si>
    <t>432</t>
  </si>
  <si>
    <t>764121443</t>
  </si>
  <si>
    <t>Krytina střechy rovné ze šablon z Al plechu do 4 ks/m2 sklonu do 60°</t>
  </si>
  <si>
    <t>1085896104</t>
  </si>
  <si>
    <t>2,35*0,89</t>
  </si>
  <si>
    <t>433</t>
  </si>
  <si>
    <t>764051417</t>
  </si>
  <si>
    <t>Podkladní plech z nerezového plechu rš 670 mm</t>
  </si>
  <si>
    <t>712257101</t>
  </si>
  <si>
    <t>434</t>
  </si>
  <si>
    <t>764228427</t>
  </si>
  <si>
    <t>Oplechování římsy rovné celoplošně lepené z Al plechu rš 670 mm</t>
  </si>
  <si>
    <t>-972264326</t>
  </si>
  <si>
    <t xml:space="preserve">Poznámka k souboru cen:_x000D_
1. Ceny lze použít pro ocenění oplechování římsy pod nadřímsovým žlabem. </t>
  </si>
  <si>
    <t>435</t>
  </si>
  <si>
    <t>764228447</t>
  </si>
  <si>
    <t>Příplatek k cenám rovné římsy z AL plechu za zvýšenou pracnost provedení rohu nebo koutu rš přes 400 mm</t>
  </si>
  <si>
    <t>231635787</t>
  </si>
  <si>
    <t>2*9</t>
  </si>
  <si>
    <t>436</t>
  </si>
  <si>
    <t>998764203</t>
  </si>
  <si>
    <t>Přesun hmot procentní pro konstrukce klempířské v objektech v do 24 m</t>
  </si>
  <si>
    <t>1070269522</t>
  </si>
  <si>
    <t>766</t>
  </si>
  <si>
    <t>Konstrukce truhlářské</t>
  </si>
  <si>
    <t>437</t>
  </si>
  <si>
    <t>998766203</t>
  </si>
  <si>
    <t>Přesun hmot procentní pro konstrukce truhlářské v objektech v do 24 m</t>
  </si>
  <si>
    <t>-1453880356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</si>
  <si>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</si>
  <si>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766.a</t>
  </si>
  <si>
    <t>truhlářské vnitřní</t>
  </si>
  <si>
    <t>438</t>
  </si>
  <si>
    <t>76611_R01</t>
  </si>
  <si>
    <t>Ozn. T11 - Dřevěné dveře 700x2100 mm, HPL, vnitřní polodrážkové, jednokřídlové, otočné, plné, D+M</t>
  </si>
  <si>
    <t>541660783</t>
  </si>
  <si>
    <t>Podrobný popis - výrobky PSV (truhlářské vnitřní)</t>
  </si>
  <si>
    <t>3+3</t>
  </si>
  <si>
    <t>439</t>
  </si>
  <si>
    <t>76611_R02</t>
  </si>
  <si>
    <t>Ozn. T12 - Dřevěné dveře 700x2100 mm, HPL, vnitřní polodrážkové, jednokřídlové, otočné, plné, D+M</t>
  </si>
  <si>
    <t>-1802250745</t>
  </si>
  <si>
    <t>2+2</t>
  </si>
  <si>
    <t>440</t>
  </si>
  <si>
    <t>76611_R03</t>
  </si>
  <si>
    <t>Ozn. T13 - Dřevěné dveře 700x2100 mm, HPL, vnitřní polodrážkové, jednokřídlové, otočné, plné, elektrický otvírač, D+M</t>
  </si>
  <si>
    <t>9100160</t>
  </si>
  <si>
    <t>0+1</t>
  </si>
  <si>
    <t>441</t>
  </si>
  <si>
    <t>76611_R04</t>
  </si>
  <si>
    <t>Ozn. T14 - Dřevěné dveře 800x2100 mm, HPL, vnitřní polodrážkové, jednokřídlové, otočné, plné, D+M</t>
  </si>
  <si>
    <t>1702392496</t>
  </si>
  <si>
    <t>442</t>
  </si>
  <si>
    <t>76611_R05</t>
  </si>
  <si>
    <t>Ozn. T15 - Dřevěné dveře 800x2100 mm, HPL, vnitřní polodrážkové, jednokřídlové, otočné, plné, D+M</t>
  </si>
  <si>
    <t>-2121575793</t>
  </si>
  <si>
    <t>0+3</t>
  </si>
  <si>
    <t>443</t>
  </si>
  <si>
    <t>76611_R06</t>
  </si>
  <si>
    <t>Ozn. T16 - Dřevěné dveře 800x2100 mm, HPL, vnitřní polodrážkové, jednokřídlové, posuvné na zeď, plné, D+M</t>
  </si>
  <si>
    <t>235935506</t>
  </si>
  <si>
    <t>1+0</t>
  </si>
  <si>
    <t>444</t>
  </si>
  <si>
    <t>76611_R07</t>
  </si>
  <si>
    <t>Ozn. T17 - Dřevěné dveře 800x1970 mm, HPL, vnitřní polodrážkové, jednokřídlové, otočné, plné, D+M</t>
  </si>
  <si>
    <t>-928947061</t>
  </si>
  <si>
    <t>1+2</t>
  </si>
  <si>
    <t>445</t>
  </si>
  <si>
    <t>76611_R08</t>
  </si>
  <si>
    <t>Ozn. T18 - Dřevěné dveře 900x2100 mm, HPL, vnitřní polodrážkové, jednokřídlové, otočné, plné, D+M</t>
  </si>
  <si>
    <t>-1409913346</t>
  </si>
  <si>
    <t>1+3</t>
  </si>
  <si>
    <t>446</t>
  </si>
  <si>
    <t>76611_R09</t>
  </si>
  <si>
    <t>Ozn. T19 - Dřevěné dveře 900x2100 mm, HPL, vnitřní polodrážkové, jednokřídlové, otočné, plné, D+M</t>
  </si>
  <si>
    <t>-359428333</t>
  </si>
  <si>
    <t>447</t>
  </si>
  <si>
    <t>76611_R10</t>
  </si>
  <si>
    <t>Ozn. T20 - Dřevěné dveře 900x2100 mm, HPL, vnitřní polodrážkové, jednokřídlové, posuvné na zeď, plné, příprava na VZT mřížku, D+M</t>
  </si>
  <si>
    <t>-122420622</t>
  </si>
  <si>
    <t>9+5</t>
  </si>
  <si>
    <t>448</t>
  </si>
  <si>
    <t>76611_R11</t>
  </si>
  <si>
    <t>Ozn. T21 - Dřevěné dveře 900x2100 mm, HPL, vnitřní polodrážkové, jednokřídlové, otočné, plné, elektrický otvírač, zvukověizolační, D+M</t>
  </si>
  <si>
    <t>-769540167</t>
  </si>
  <si>
    <t>449</t>
  </si>
  <si>
    <t>76611_R12</t>
  </si>
  <si>
    <t>Ozn. T22 - Dřevěné dveře 900x2100 mm, HPL, vnitřní polodrážkové, jednokřídlové, otočné, plné, D+M</t>
  </si>
  <si>
    <t>-1011484725</t>
  </si>
  <si>
    <t>450</t>
  </si>
  <si>
    <t>76611_R13</t>
  </si>
  <si>
    <t>Ozn. T23 - Dřevěné dveře 1100x2100 mm, HPL, vnitřní polodrážkové, jednokřídlové, otočné, plné, zvukověizolační, D+M</t>
  </si>
  <si>
    <t>1350353718</t>
  </si>
  <si>
    <t>451</t>
  </si>
  <si>
    <t>76611_R14a</t>
  </si>
  <si>
    <t>Ozn. T24a - Dřevěné dveře 900+450x2100 mm, HPL, vnitřní polodrážkové, dvoukřídlové, otočné, plné, zvukověizolační, D+M</t>
  </si>
  <si>
    <t>1631390805</t>
  </si>
  <si>
    <t>7+5</t>
  </si>
  <si>
    <t>452</t>
  </si>
  <si>
    <t>76611_R14b</t>
  </si>
  <si>
    <t>Ozn. T24b - Dřevěné dveře 900+450x2100 mm, HPL, vnitřní polodrážkové, dvoukřídlové, otočné, plné, zvukověizolační, s madlem, D+M</t>
  </si>
  <si>
    <t>-599162418</t>
  </si>
  <si>
    <t>453</t>
  </si>
  <si>
    <t>76611_R15</t>
  </si>
  <si>
    <t>Ozn. T25 - Dřevěné dveře 900+450x2100 mm, HPL, vnitřní polodrážkové, dvoukřídlové, otočné, plné, zvukověizolační, D+M</t>
  </si>
  <si>
    <t>1021403845</t>
  </si>
  <si>
    <t>766.b</t>
  </si>
  <si>
    <t>truhlářské protipožární</t>
  </si>
  <si>
    <t>454</t>
  </si>
  <si>
    <t>76612-R01a</t>
  </si>
  <si>
    <t>Ozn. T01a - Dřevěné dveře 900x2100 mm s PO, HPL, vnitřní polodrážkové, jednokřídlové, otočné, plné, kouřotěsné, D+M</t>
  </si>
  <si>
    <t>-318218333</t>
  </si>
  <si>
    <t>Podrobný popis - výrobky PSV (truhlářské vnitřní - PBŘ)</t>
  </si>
  <si>
    <t>-včetně příslušenství</t>
  </si>
  <si>
    <t>1+1</t>
  </si>
  <si>
    <t>455</t>
  </si>
  <si>
    <t>76612-R01b</t>
  </si>
  <si>
    <t>Ozn. T01b - Dřevěné dveře 900x2100 mm s PO, HPL, vnitřní polodrážkové, jednokřídlové, otočné, plné, kouřotěsné, zvukověizolační, D+M</t>
  </si>
  <si>
    <t>-578232202</t>
  </si>
  <si>
    <t>456</t>
  </si>
  <si>
    <t>76612-R02</t>
  </si>
  <si>
    <t>Ozn. T02 - Dřevěné dveře 900x2100 mm s PO, HPL, vnitřní polodrážkové, jednokřídlové, otočné, plné, D+M</t>
  </si>
  <si>
    <t>-658579556</t>
  </si>
  <si>
    <t>457</t>
  </si>
  <si>
    <t>76612-R03</t>
  </si>
  <si>
    <t>Ozn. T03 - Dřevěné dveře 900x1970 mm s PO, HPL, vnitřní polodrážkové, jednokřídlové, otočné, plné, kouřotěsné, D+M</t>
  </si>
  <si>
    <t>-765448645</t>
  </si>
  <si>
    <t>458</t>
  </si>
  <si>
    <t>76612-R04</t>
  </si>
  <si>
    <t>Ozn. T04 - Dřevěné dveře 900x1970 mm s PO, HPL, vnitřní polodrážkové, jednokřídlové, otočné, plné, zvukověizolační, D+M</t>
  </si>
  <si>
    <t>-1990564440</t>
  </si>
  <si>
    <t>459</t>
  </si>
  <si>
    <t>76612-R05</t>
  </si>
  <si>
    <t>Ozn. T05 - Dřevěné dveře 900+450x2100 mm s PO, HPL, vnitřní polodrážkové, dvoukřídlové, otočné, plné, kouřotěsné, zvukověizolační, D+M</t>
  </si>
  <si>
    <t>1877775608</t>
  </si>
  <si>
    <t>2+0</t>
  </si>
  <si>
    <t>460</t>
  </si>
  <si>
    <t>76612-R06</t>
  </si>
  <si>
    <t>Ozn. T06 - Dřevěné dveře 900+500x2100 mm s PO, HPL, vnitřní polodrážkové, dvoukřídlové, otočné, plné, zvukověizolační, D+M</t>
  </si>
  <si>
    <t>2122532685</t>
  </si>
  <si>
    <t>461</t>
  </si>
  <si>
    <t>76612-R07</t>
  </si>
  <si>
    <t>Ozn. T07 - Dřevěné dveře 900x1970 mm s PO, HPL, vnitřní polodrážkové, jednokřídlové, otočné, plné, kouřotěsné, D+M</t>
  </si>
  <si>
    <t>1119222887</t>
  </si>
  <si>
    <t>766.d</t>
  </si>
  <si>
    <t>plastové</t>
  </si>
  <si>
    <t>462</t>
  </si>
  <si>
    <t>76691-R01</t>
  </si>
  <si>
    <t>Ozn. P01 - Vícekomorové plastové okno 1300x2400 mm, izolační trojsklo, čiré a smaltované sklo, D+M</t>
  </si>
  <si>
    <t>1262156329</t>
  </si>
  <si>
    <t>Podrobný popis - výrobky PSV (plastové)</t>
  </si>
  <si>
    <t>463</t>
  </si>
  <si>
    <t>76691-R02</t>
  </si>
  <si>
    <t>Ozn. P02 - Vícekomorové plastové okno 1300x2400 mm, izolační trojsklo, smaltované sklo, D+M</t>
  </si>
  <si>
    <t>-1089858484</t>
  </si>
  <si>
    <t>464</t>
  </si>
  <si>
    <t>76691-R03</t>
  </si>
  <si>
    <t>Ozn. P03 - Vícekomorové plastové okno 1300x2400 mm, izolační trojsklo, čiré sklo, D+M</t>
  </si>
  <si>
    <t>1186846899</t>
  </si>
  <si>
    <t>465</t>
  </si>
  <si>
    <t>76691-R04</t>
  </si>
  <si>
    <t>Ozn. P04 - Vícekomorové plastové okno 1300x2400 mm, izolační trojsklo, čiré a smaltované sklo, D+M</t>
  </si>
  <si>
    <t>-853434379</t>
  </si>
  <si>
    <t>466</t>
  </si>
  <si>
    <t>76691-R05</t>
  </si>
  <si>
    <t>Ozn. P05 - Vícekomorové plastové okno 1300x2400 mm, izolační trojsklo, čiré sklo, D+M</t>
  </si>
  <si>
    <t>-230129503</t>
  </si>
  <si>
    <t>467</t>
  </si>
  <si>
    <t>76691-R05b</t>
  </si>
  <si>
    <t>Ozn. P05b - Vícekomorové plastové okno 1300x2400 mm, izolační trojsklo, čiré sklo, D+M</t>
  </si>
  <si>
    <t>-175104347</t>
  </si>
  <si>
    <t>468</t>
  </si>
  <si>
    <t>76691-R06</t>
  </si>
  <si>
    <t>Ozn. P06 - Vícekomorové plastové okno 1100x2400 mm, izolační trojsklo, čiré sklo, D+M</t>
  </si>
  <si>
    <t>-2061434022</t>
  </si>
  <si>
    <t>469</t>
  </si>
  <si>
    <t>76691-R07</t>
  </si>
  <si>
    <t>Ozn. P07 - Vícekomorové plastové okno 1350x3250 mm, izolační trojsklo, čiré sklo, D+M</t>
  </si>
  <si>
    <t>-1259031064</t>
  </si>
  <si>
    <t>470</t>
  </si>
  <si>
    <t>76691-R08</t>
  </si>
  <si>
    <t>Ozn. P08 - Vícekomorové plastové okno 1100x2400 mm, izolační trojsklo, smaltované sklo, D+M</t>
  </si>
  <si>
    <t>1984286254</t>
  </si>
  <si>
    <t>471</t>
  </si>
  <si>
    <t>76691-R09</t>
  </si>
  <si>
    <t>Ozn. P09 - Vícekomorové plastové okno 600x2400 mm, izolační trojsklo, smaltované sklo, D+M</t>
  </si>
  <si>
    <t>2079167240</t>
  </si>
  <si>
    <t>472</t>
  </si>
  <si>
    <t>76691-R10</t>
  </si>
  <si>
    <t>Ozn. P10 - Vícekomorové plastové okno 600x2400 mm, izolační trojsklo, čiré sklo, magnetické čidlo, D+M</t>
  </si>
  <si>
    <t>-126027398</t>
  </si>
  <si>
    <t>473</t>
  </si>
  <si>
    <t>76691-R11</t>
  </si>
  <si>
    <t>Ozn. P11 - Vícekomorové plastové okno 1300x2400 mm, izolační trojsklo, čiré a smaltované sklo, D+M</t>
  </si>
  <si>
    <t>-1301076371</t>
  </si>
  <si>
    <t>474</t>
  </si>
  <si>
    <t>76691-R12</t>
  </si>
  <si>
    <t>Ozn. P12 - Vícekomorové plastové okno 1300x1850 mm, izolační trojsklo, čiré sklo, D+M</t>
  </si>
  <si>
    <t>1158388011</t>
  </si>
  <si>
    <t>475</t>
  </si>
  <si>
    <t>76691-R12b</t>
  </si>
  <si>
    <t>Ozn. P12b - Vícekomorové plastové okno 1300x1850 mm, izolační trojsklo, čiré sklo, D+M</t>
  </si>
  <si>
    <t>1085428838</t>
  </si>
  <si>
    <t>476</t>
  </si>
  <si>
    <t>76691-R12c</t>
  </si>
  <si>
    <t>Ozn. P12c - Vícekomorové plastové okno 1300x1850 mm, izolační trojsklo, čiré sklo, D+M</t>
  </si>
  <si>
    <t>1423167256</t>
  </si>
  <si>
    <t>477</t>
  </si>
  <si>
    <t>76691-R13</t>
  </si>
  <si>
    <t>Ozn. P13 - Vícekomorové plastové okno 600x1850 mm, izolační trojsklo, smaltované sklo, D+M</t>
  </si>
  <si>
    <t>936371278</t>
  </si>
  <si>
    <t>478</t>
  </si>
  <si>
    <t>76691-R14</t>
  </si>
  <si>
    <t>Ozn. P14 - Vícekomorové plastové okno 2000x1850 mm, izolační trojsklo, smaltované sklo, D+M</t>
  </si>
  <si>
    <t>1942405977</t>
  </si>
  <si>
    <t>479</t>
  </si>
  <si>
    <t>76691-R15</t>
  </si>
  <si>
    <t>Ozn. P15 - Vícekomorové plastové okno 2000x1850 mm, izolační trojsklo, smaltované sklo, magnetické čidlo, D+M</t>
  </si>
  <si>
    <t>1397390230</t>
  </si>
  <si>
    <t>480</t>
  </si>
  <si>
    <t>76691-R16</t>
  </si>
  <si>
    <t>Ozn. P16 - Vícekomorové plastové okno 1300x1850 mm, izolační trojsklo, čiré sklo, magnetické čidlo, D+M</t>
  </si>
  <si>
    <t>-433314966</t>
  </si>
  <si>
    <t>481</t>
  </si>
  <si>
    <t>76691-R17</t>
  </si>
  <si>
    <t>Ozn. P17 - Vícekomorové plastové okno 1300x1500 mm, izolační trojsklo, čiré sklo, magnetické čidlo, D+M</t>
  </si>
  <si>
    <t>-1525500361</t>
  </si>
  <si>
    <t>482</t>
  </si>
  <si>
    <t>76691-R17b</t>
  </si>
  <si>
    <t>Ozn. P17b - Vícekomorové plastové okno 1300x1500 mm, izolační trojsklo, čiré sklo, magnetické čidlo, D+M</t>
  </si>
  <si>
    <t>-238221340</t>
  </si>
  <si>
    <t>483</t>
  </si>
  <si>
    <t>76691-R18</t>
  </si>
  <si>
    <t>Ozn. P18 - Vícekomorové plastové okno 1300x1500 mm, izolační trojsklo, čiré sklo, D+M</t>
  </si>
  <si>
    <t>-1771050447</t>
  </si>
  <si>
    <t>484</t>
  </si>
  <si>
    <t>76691-R19</t>
  </si>
  <si>
    <t>Ozn. P19 - Vícekomorové plastové okno 1250x1000 mm, izolační trojsklo, čiré sklo, D+M</t>
  </si>
  <si>
    <t>1429034173</t>
  </si>
  <si>
    <t>485</t>
  </si>
  <si>
    <t>76691-R20</t>
  </si>
  <si>
    <t>Ozn. P20 - Vícekomorové plastové okno 1250x1000 mm, výplň fasádní lamelová žaluzie, D+M</t>
  </si>
  <si>
    <t>-106131438</t>
  </si>
  <si>
    <t>486</t>
  </si>
  <si>
    <t>76691-R21</t>
  </si>
  <si>
    <t>Ozn. P21 - Vícekomorové plastové okno 1300x1850 mm, izolační trojsklo, čiré sklo, D+M</t>
  </si>
  <si>
    <t>-109754882</t>
  </si>
  <si>
    <t>487</t>
  </si>
  <si>
    <t>76691-R22</t>
  </si>
  <si>
    <t>Ozn. P22 - Vícekomorové plastové okno 1300x1850 mm, izolační trojsklo, čiré sklo + fasádní lamelová žaluzie, D+M</t>
  </si>
  <si>
    <t>-88206174</t>
  </si>
  <si>
    <t>488</t>
  </si>
  <si>
    <t>76691-R30</t>
  </si>
  <si>
    <t>Ozn. P30 - Plastový dutinkový parapet s čelní hranou, hloubka 125 mm, D+M</t>
  </si>
  <si>
    <t>949214292</t>
  </si>
  <si>
    <t>14,0*1,05</t>
  </si>
  <si>
    <t>489</t>
  </si>
  <si>
    <t>76691-R31</t>
  </si>
  <si>
    <t>Ozn. P31 - Plastový dutinkový parapet s čelní hranou, hloubka 200 mm, D+M</t>
  </si>
  <si>
    <t>1391734744</t>
  </si>
  <si>
    <t>10,0*1,05</t>
  </si>
  <si>
    <t>490</t>
  </si>
  <si>
    <t>76691-R32</t>
  </si>
  <si>
    <t>Ozn. P32 - Plastový dutinkový parapet s čelní hranou, hloubka 250 mm, D+M</t>
  </si>
  <si>
    <t>-1032594421</t>
  </si>
  <si>
    <t>43,0*1,05</t>
  </si>
  <si>
    <t>491</t>
  </si>
  <si>
    <t>76691-R33</t>
  </si>
  <si>
    <t>Ozn. P33 - Plastový dutinkový parapet s čelní hranou, hloubka 300 mm, D+M</t>
  </si>
  <si>
    <t>1603757989</t>
  </si>
  <si>
    <t>492</t>
  </si>
  <si>
    <t>76691-R34</t>
  </si>
  <si>
    <t>Ozn. P34 - Plastový dutinkový parapet s čelní hranou, hloubka 425 mm, D+M</t>
  </si>
  <si>
    <t>719564239</t>
  </si>
  <si>
    <t>30,0*1,05</t>
  </si>
  <si>
    <t>767</t>
  </si>
  <si>
    <t>Konstrukce zámečnické</t>
  </si>
  <si>
    <t>493</t>
  </si>
  <si>
    <t>998767203</t>
  </si>
  <si>
    <t>Přesun hmot procentní pro zámečnické konstrukce v objektech v do 24 m</t>
  </si>
  <si>
    <t>448859517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</si>
  <si>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</si>
  <si>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767a</t>
  </si>
  <si>
    <t>zámečnické vnitřní protipožární</t>
  </si>
  <si>
    <t>494</t>
  </si>
  <si>
    <t>76720-R01</t>
  </si>
  <si>
    <t>Ozn. Z01 - Ocelová lisovaná zárubeň 900x2100mm s PO do SDK stěny tl.150 mm, pro otočné jednokřídlé dveře, polodrážkova pro dodatečnou montáž, kouřotěsná, D+M</t>
  </si>
  <si>
    <t>-143495123</t>
  </si>
  <si>
    <t>Podrobný popis - výrobky PSV (zámečnické vnitřní - PBŘ)</t>
  </si>
  <si>
    <t>-včetně příslušenství a nátěrů</t>
  </si>
  <si>
    <t>495</t>
  </si>
  <si>
    <t>76720-R02</t>
  </si>
  <si>
    <t>Ozn. Z02 - Ocelová lisovaná zárubeň 900x2100mm s PO do SDK stěny tl.200 mm, pro otočné jednokřídlé dveře, polodrážkova pro dodatečnou montáž, D+M</t>
  </si>
  <si>
    <t>-1260173530</t>
  </si>
  <si>
    <t>496</t>
  </si>
  <si>
    <t>76720-R03</t>
  </si>
  <si>
    <t>Ozn. Z03 - Ocelová lisovaná zárubeň 900x1970mm s PO do SDK stěny tl.200 mm, pro otočné jednokřídlé dveře, polodrážkova pro dodatečnou montáž, kouřotěsná, D+M</t>
  </si>
  <si>
    <t>-1925193475</t>
  </si>
  <si>
    <t>497</t>
  </si>
  <si>
    <t>76720-R04</t>
  </si>
  <si>
    <t>Ozn. Z04 - Ocelová lisovaná zárubeň 900x1970mm s PO do SDK stěny tl.150 mm, pro otočné jednokřídlé dveře, polodrážkova pro dodatečnou montáž, D+M</t>
  </si>
  <si>
    <t>-1193572445</t>
  </si>
  <si>
    <t>498</t>
  </si>
  <si>
    <t>76720-R05</t>
  </si>
  <si>
    <t>Ozn. Z05 - Ocelová lisovaná zárubeň 900+450x2100mm s PO do SDK stěny tl.150 mm, pro otočné dvoukřídlé dveře, polodrážkova pro dodatečnou montáž, kouřotěsná, D+M</t>
  </si>
  <si>
    <t>1351667527</t>
  </si>
  <si>
    <t>499</t>
  </si>
  <si>
    <t>76720-R06</t>
  </si>
  <si>
    <t>Ozn. Z06 - Ocelová lisovaná zárubeň 900+500x2100mm s PO do SDK stěny tl.200 mm, pro otočné dvoukřídlé dveře, polodrážkova pro dodatečnou montáž, D+M</t>
  </si>
  <si>
    <t>-930098034</t>
  </si>
  <si>
    <t>500</t>
  </si>
  <si>
    <t>76720-R07</t>
  </si>
  <si>
    <t>Ozn. Z07 - Ocelová lisovaná zárubeň 900x1970mm s PO do SDK stěny tl.100 mm, pro otočné jednokřídlé dveře, polodrážkova pro dodatečnou montáž, kouřotěsná, D+M</t>
  </si>
  <si>
    <t>-823289215</t>
  </si>
  <si>
    <t>767b</t>
  </si>
  <si>
    <t>zámečnické vnitřní</t>
  </si>
  <si>
    <t>501</t>
  </si>
  <si>
    <t>76713-R01</t>
  </si>
  <si>
    <t>Ozn. Z11 - Ocelová lisovaná zárubeň 700x2100mm do SDK stěny tl.100 mm, pro jednokřídlé otočné dveře, polodrážkova pro dodatečnou montáž, D+M</t>
  </si>
  <si>
    <t>1218247345</t>
  </si>
  <si>
    <t>Podrobný popis - výrobky PSV (zámečnické vnitřní)</t>
  </si>
  <si>
    <t>2+1</t>
  </si>
  <si>
    <t>502</t>
  </si>
  <si>
    <t>76713-R02a</t>
  </si>
  <si>
    <t>Ozn. Z12a - Ocelová lisovaná zárubeň 700x2100mm do SDK stěny tl.150 mm, pro otočné jednokřídlé dveře, polodrážkova pro dodatečnou montáž, D+M</t>
  </si>
  <si>
    <t>30491452</t>
  </si>
  <si>
    <t>3+4</t>
  </si>
  <si>
    <t>503</t>
  </si>
  <si>
    <t>76713-R02b</t>
  </si>
  <si>
    <t>Ozn. Z12b - Ocelová lisovaná zárubeň 700x2100mm do SDK stěny tl.150 mm, pro otočné jednokřídlé dveře, polodrážkova pro dodatečnou montáž, kabeláž, D+M</t>
  </si>
  <si>
    <t>1010931137</t>
  </si>
  <si>
    <t>504</t>
  </si>
  <si>
    <t>76713-R03</t>
  </si>
  <si>
    <t>Ozn. Z13 - Ocelová lisovaná zárubeň 800x2100mm do SDK stěny tl.150 mm, pro otočné jednokřídlé dveře, polodrážkova pro dodatečnou montáž, D+M</t>
  </si>
  <si>
    <t>-1157099110</t>
  </si>
  <si>
    <t>1+4</t>
  </si>
  <si>
    <t>505</t>
  </si>
  <si>
    <t>76713-R04</t>
  </si>
  <si>
    <t>Ozn. Z14 - Ocelová lisovaná zárubeň 800x2100mm do SDK stěny tl.200 mm, pro otočné jednokřídlé dveře, polodrážkova pro dodatečnou montáž, D+M</t>
  </si>
  <si>
    <t>743535131</t>
  </si>
  <si>
    <t>506</t>
  </si>
  <si>
    <t>76713-R05</t>
  </si>
  <si>
    <t>Ozn. Z15 - Ocelová lisovaná zárubeň 800x2100mm do SDK stěny tl.200 mm, pro posuvné jednokřídlé dveře, polodrážkova pro dodatečnou montáž, D+M</t>
  </si>
  <si>
    <t>396337968</t>
  </si>
  <si>
    <t>507</t>
  </si>
  <si>
    <t>76713-R06</t>
  </si>
  <si>
    <t>Ozn. Z16 - Ocelová lisovaná zárubeň 800x1970mm do SDK stěny tl.150 mm, pro otočné jednokřídlé dveře, polodrážkova pro dodatečnou montáž, D+M</t>
  </si>
  <si>
    <t>2113033454</t>
  </si>
  <si>
    <t>508</t>
  </si>
  <si>
    <t>76713-R07</t>
  </si>
  <si>
    <t>Ozn. Z17 - Ocelová lisovaná zárubeň 800x1970mm do SDK stěny tl.200 mm, pro otočné jednokřídlé dveře, polodrážkova pro dodatečnou montáž, D+M</t>
  </si>
  <si>
    <t>-595910817</t>
  </si>
  <si>
    <t>509</t>
  </si>
  <si>
    <t>76713-R08</t>
  </si>
  <si>
    <t>Ozn. Z18 - Ocelová lisovaná zárubeň 900x2100mm do SDK stěny tl.150 mm, pro otočné jednokřídlé dveře, polodrážkova pro dodatečnou montáž, D+M</t>
  </si>
  <si>
    <t>-1229880877</t>
  </si>
  <si>
    <t>2+4</t>
  </si>
  <si>
    <t>510</t>
  </si>
  <si>
    <t>76713-R09</t>
  </si>
  <si>
    <t>Ozn. Z19 - Ocelová lisovaná zárubeň 900x2100mm do SDK stěny tl.150 mm, pro otočné jednokřídlé dveře, polodrážkova pro dodatečnou montáž, kabeláž, D+M</t>
  </si>
  <si>
    <t>1836998666</t>
  </si>
  <si>
    <t>511</t>
  </si>
  <si>
    <t>76713-R10</t>
  </si>
  <si>
    <t>Ozn. Z20 - Ocelová lisovaná zárubeň 900x2100mm do SDK stěny tl.150 mm, pro posuvné jednokřídlé dveře, polodrážkova pro dodatečnou montáž, D+M</t>
  </si>
  <si>
    <t>-1193521749</t>
  </si>
  <si>
    <t>512</t>
  </si>
  <si>
    <t>76713-R11</t>
  </si>
  <si>
    <t>Ozn. Z21 - Ocelová lisovaná zárubeň 1100x2100mm do SDK stěny tl.150 mm, pro otočné jednokřídlé dveře, polodrážkova pro dodatečnou montáž, D+M</t>
  </si>
  <si>
    <t>-1454413303</t>
  </si>
  <si>
    <t>513</t>
  </si>
  <si>
    <t>76713-R12</t>
  </si>
  <si>
    <t>Ozn. Z22 - Ocelová lisovaná zárubeň 900+450x2100mm do zděné stěny tl.150 mm, pro otočné dvoukřídlé dveře, polodrážkova pro dodatečnou montáž, D+M</t>
  </si>
  <si>
    <t>1080299499</t>
  </si>
  <si>
    <t>7+7</t>
  </si>
  <si>
    <t>767.c</t>
  </si>
  <si>
    <t>zámečnické vnitřní ostatní</t>
  </si>
  <si>
    <t>514</t>
  </si>
  <si>
    <t>76714-R01</t>
  </si>
  <si>
    <t>Ozn. Z26 - Lemování prostupů podlahovou skladbou z plechu, žárově zinkováno</t>
  </si>
  <si>
    <t>1189772371</t>
  </si>
  <si>
    <t>Viz PD stavební část - výrobky PSV (zámečnické vnitřní ostatní), výkresy půdorysu 3.NP-4.NP, výkresy řezů A-BF a Tech.zpr.</t>
  </si>
  <si>
    <t xml:space="preserve">- včetně kotevních prvků </t>
  </si>
  <si>
    <t>200,0</t>
  </si>
  <si>
    <t>515</t>
  </si>
  <si>
    <t>76714-R02</t>
  </si>
  <si>
    <t>Ozn. Z27 - Prostavovací kusi pro kotvení mezikusu závěsného příslušenstv lékařské technologieí pro sklopný stativ, D+M</t>
  </si>
  <si>
    <t>-2080175131</t>
  </si>
  <si>
    <t>Viz PD stavební část - výrobky PSV (zámečnické vnitřní ostatní), výkresy půdorysu 3.NP-4.NP, výkresy řezů A-B a Tech.zpr.</t>
  </si>
  <si>
    <t>- vč. uchycení mezikusu</t>
  </si>
  <si>
    <t>- 2 ks mezikusu</t>
  </si>
  <si>
    <t xml:space="preserve">- celkem 16 ks chemických kotev </t>
  </si>
  <si>
    <t>110,0</t>
  </si>
  <si>
    <t>516</t>
  </si>
  <si>
    <t>76714-R03</t>
  </si>
  <si>
    <t>Ozn. Z28 - Prostavovací kusi pro kotvení mezikusu závěsného příslušenstv lékařské technologie, D+M</t>
  </si>
  <si>
    <t>-546089023</t>
  </si>
  <si>
    <t>- 8 ks mezikusu</t>
  </si>
  <si>
    <t xml:space="preserve">- celkem 64 ks chemických kotev </t>
  </si>
  <si>
    <t>440,0</t>
  </si>
  <si>
    <t>517</t>
  </si>
  <si>
    <t>76714-R04</t>
  </si>
  <si>
    <t>Ozn. Z29 - Prostavovací kusi pro kotvení držáku pro televitor/ KCD monitor, D+M</t>
  </si>
  <si>
    <t>193508928</t>
  </si>
  <si>
    <t>- 3 ks prostavovacího kusu</t>
  </si>
  <si>
    <t xml:space="preserve">- celkem 24 ks chemických kotev </t>
  </si>
  <si>
    <t>93,0</t>
  </si>
  <si>
    <t>518</t>
  </si>
  <si>
    <t>76714-R05</t>
  </si>
  <si>
    <t>Ozn. Z30 - Ocelová výměna pro zavěšení žebřin, D+M</t>
  </si>
  <si>
    <t>540585045</t>
  </si>
  <si>
    <t>- hmotnost 98,5 kg</t>
  </si>
  <si>
    <t xml:space="preserve">- celkem 4 ks chemických kotev </t>
  </si>
  <si>
    <t>519</t>
  </si>
  <si>
    <t>76714-R06</t>
  </si>
  <si>
    <t>Ozn. Z31 - Ochrana rohů a křídel posuvných dveří z tlustostěnné bezešvé nerezové trubky v. 900 mm, D+M</t>
  </si>
  <si>
    <t>95308245</t>
  </si>
  <si>
    <t>- 4 ks chemických kotev , lotevní plech</t>
  </si>
  <si>
    <t>520</t>
  </si>
  <si>
    <t>76714-R07</t>
  </si>
  <si>
    <t>Ozn. Z32 - Dveřní oboustranná větrací mřížka 200x100 mm, oboustranná, Al, D+M</t>
  </si>
  <si>
    <t>-597878249</t>
  </si>
  <si>
    <t>521</t>
  </si>
  <si>
    <t>76714-R08</t>
  </si>
  <si>
    <t>Ozn. Z33 - Ocelový překlad nad prosklenou stěnou - Jackel 50x100 mm, dl. 3000 mm, D+M</t>
  </si>
  <si>
    <t>1274976779</t>
  </si>
  <si>
    <t>- 4 ks chemických kotev , lotevní plechy</t>
  </si>
  <si>
    <t>- hmotnost 32,5 kg</t>
  </si>
  <si>
    <t>522</t>
  </si>
  <si>
    <t>76714-R09</t>
  </si>
  <si>
    <t>Ozn. Z34 - Ocelový překlad nad prosklenou stěnou - Jackel 50x100 mm, dl. 3550 mm, D+M</t>
  </si>
  <si>
    <t>960647890</t>
  </si>
  <si>
    <t>- 6 ks chemických kotev , lotevní plechy</t>
  </si>
  <si>
    <t>- hmotnost 43 kg</t>
  </si>
  <si>
    <t>523</t>
  </si>
  <si>
    <t>76714-R10</t>
  </si>
  <si>
    <t>Ozn. Z35 - Ocelový překlad nad prosklenou stěnou - Jackel 50x100 mm, dl. 4950 mm, D+M</t>
  </si>
  <si>
    <t>1809477260</t>
  </si>
  <si>
    <t>- 8 ks chemických kotev , lotevní plechy</t>
  </si>
  <si>
    <t>- hmotnost 62 kg</t>
  </si>
  <si>
    <t>524</t>
  </si>
  <si>
    <t>76714-R11</t>
  </si>
  <si>
    <t>Ozn. Z36 - Ocelový překlad nad prosklenou stěnou - Jackel 50x100 mm, dl. 2700 mm, D+M</t>
  </si>
  <si>
    <t>1366871532</t>
  </si>
  <si>
    <t>- 2 ks chemických kotev , lotevní plechy</t>
  </si>
  <si>
    <t>- hmotnost 65 kg</t>
  </si>
  <si>
    <t>525</t>
  </si>
  <si>
    <t>76714-R12</t>
  </si>
  <si>
    <t>Ozn. Z37 - Ocelový překlad nad prosklenou stěnou - Jackel 50x100 mm, dl. 2800 mm, D+M</t>
  </si>
  <si>
    <t>-762559908</t>
  </si>
  <si>
    <t>- hmotnost 66 kg</t>
  </si>
  <si>
    <t>526</t>
  </si>
  <si>
    <t>76714-R13</t>
  </si>
  <si>
    <t>Ozn. Z38 - Ocelový překlad nad prosklenou stěnou - Jackel 50x100 mm, dl. 2700 mm, D+M</t>
  </si>
  <si>
    <t>1072932265</t>
  </si>
  <si>
    <t>- hmotnost 100 kg</t>
  </si>
  <si>
    <t>527</t>
  </si>
  <si>
    <t>76714-R14</t>
  </si>
  <si>
    <t>Ozn. Z39 - Ocelový překlad nad prosklenou stěnou - Jackel 50x100 mm, dl. 2400 mm, D+M</t>
  </si>
  <si>
    <t>-1438283755</t>
  </si>
  <si>
    <t>- hmotnost 97 kg</t>
  </si>
  <si>
    <t>528</t>
  </si>
  <si>
    <t>76714-R15</t>
  </si>
  <si>
    <t>Ozn. Z40 - Ocelový L profil pro ukončení podlahové betonové desky, žárově zinkováno, D+M</t>
  </si>
  <si>
    <t>948721353</t>
  </si>
  <si>
    <t>- včetně kotevních prvků</t>
  </si>
  <si>
    <t>2,8</t>
  </si>
  <si>
    <t>529</t>
  </si>
  <si>
    <t>76714-R16</t>
  </si>
  <si>
    <t>Ozn. Z41 - Konstrukce pro uchycení parního vyvíječe, žárově zinkováno, D+M</t>
  </si>
  <si>
    <t>1351243301</t>
  </si>
  <si>
    <t>- včetně ponocného a kotevního materiálu</t>
  </si>
  <si>
    <t>767.d</t>
  </si>
  <si>
    <t>zámečnické venkovní</t>
  </si>
  <si>
    <t>530</t>
  </si>
  <si>
    <t>76737-R01</t>
  </si>
  <si>
    <t>Ozn. Z51 - Ocelová žárově zinkovaná fasádní mřížka 350x350 mm, s protidešťovou žakuzií, D+M</t>
  </si>
  <si>
    <t>825594708</t>
  </si>
  <si>
    <t>531</t>
  </si>
  <si>
    <t>76737-R02</t>
  </si>
  <si>
    <t>Ozn. Z52 - Ocelové dveře 800x800 mm tepelně izolační, kednokřídlové otočné, ocelová pokodrážková zárubeň900x2100 mm, vnitřní, polodrážkové, jednokřídlové, otočné, plné, D+M</t>
  </si>
  <si>
    <t>1437408776</t>
  </si>
  <si>
    <t>Viz PD stavební část - výrobky PSV (zámečnické venkovní), výkresy půdorysu 3.NP-4.NP, výkresy řezů A-B a Tech.zpr.</t>
  </si>
  <si>
    <t>532</t>
  </si>
  <si>
    <t>76737-R03</t>
  </si>
  <si>
    <t>Ozn. Z53 - Vnější ocelový žebřík, délka 1930 mm, vč. výstupní plošiny, žárově zinkováno, D+M</t>
  </si>
  <si>
    <t>-1304541183</t>
  </si>
  <si>
    <t xml:space="preserve">Viz. PD stavební část - výrobky PSV (zámečnické venkovní), výkresy půdorysu 2.NP-4.NP a Tech.zpr. </t>
  </si>
  <si>
    <t>-včetně kotvení a kotvicího materiálu</t>
  </si>
  <si>
    <t>533</t>
  </si>
  <si>
    <t>76737-R05</t>
  </si>
  <si>
    <t>Ozn. Z54b - Nástavba na střeše pro zaústění izolovaného prostupu profesí z interiéru na stávající plochou střechu,1150x900, v. 1000 mm nad střechu, D+M</t>
  </si>
  <si>
    <t>667900041</t>
  </si>
  <si>
    <t>Viz. PD stavební část - výrobky PSV (zámečnické venkovní), výkresy půdorysu 3.PP-5.NP a Tech.zpr.</t>
  </si>
  <si>
    <t>-včetně kotvení a kotevního materiálu, klempíř. oplechování</t>
  </si>
  <si>
    <t>- ocelová nosná kce žár. zinkovaná, sendvičový panel</t>
  </si>
  <si>
    <t>534</t>
  </si>
  <si>
    <t>76737-R06</t>
  </si>
  <si>
    <t>Ozn. Z55 - Utěsnění prostupů střechou "Labutí krk", D+M</t>
  </si>
  <si>
    <t>572020429</t>
  </si>
  <si>
    <t>Viz PD stavební část - výrobky PSV (zámečnické venkovní), výkresy půdorysu 3.NP-5.NP, výkresy řezů A-B a Tech.zpr.</t>
  </si>
  <si>
    <t>-včetně příslušenství a doplňků</t>
  </si>
  <si>
    <t>535</t>
  </si>
  <si>
    <t>76737-R07</t>
  </si>
  <si>
    <t>Ozn. Z56 - Venkovní zábradkí na atice - trubka 54/5 mm, v,250mm, žárově zinkováno, D+M</t>
  </si>
  <si>
    <t>-1699256795</t>
  </si>
  <si>
    <t>- chemické kotvy, lotevní plechy</t>
  </si>
  <si>
    <t>536</t>
  </si>
  <si>
    <t>76737-R08</t>
  </si>
  <si>
    <t>Ozn. Z57 - Akustická zástěna, délka celkem 22,0 m, D+M</t>
  </si>
  <si>
    <t>-1732244860</t>
  </si>
  <si>
    <t xml:space="preserve">Skladba </t>
  </si>
  <si>
    <t>- nosná kce z Ja profilů, žárově zinkováno</t>
  </si>
  <si>
    <t>- vnější plášť - trapézový plech</t>
  </si>
  <si>
    <t>- vnitřní plášť - perforovaný plech</t>
  </si>
  <si>
    <t>- výplň - minerální vlna 50+100 mm, textikie Vlies</t>
  </si>
  <si>
    <t>- včetně příslušenství a doplňků, kotevních prvků</t>
  </si>
  <si>
    <t>- hmotnost 1899 kg</t>
  </si>
  <si>
    <t>- chemické kotvy - 56 ks</t>
  </si>
  <si>
    <t>537</t>
  </si>
  <si>
    <t>76737-R09</t>
  </si>
  <si>
    <t>Ozn. Z57 - Oplechování horní plochy akustické stěny - ocelový plech PE povrchovou úpravou, rš 600 mm, D+M</t>
  </si>
  <si>
    <t>1189619650</t>
  </si>
  <si>
    <t>50,0</t>
  </si>
  <si>
    <t>538</t>
  </si>
  <si>
    <t>76737-R10</t>
  </si>
  <si>
    <t>Ozn. Z58 - Podpůrná konstrukce pod kondenzační jednotku chlazení, umístění na fasádu, D+M</t>
  </si>
  <si>
    <t>122928157</t>
  </si>
  <si>
    <t>539</t>
  </si>
  <si>
    <t>76737-R10a</t>
  </si>
  <si>
    <t>Ozn. Z58a - Podpůrná konstrukce pod kondenzační jednotku chlazení, 350x1000mm, v. 500 mm, D+M</t>
  </si>
  <si>
    <t>810383805</t>
  </si>
  <si>
    <t>540</t>
  </si>
  <si>
    <t>76737-R10b</t>
  </si>
  <si>
    <t>Ozn. Z58b - Podpůrná konstrukce pod kondenzační jednotku chlazení, 430x6250mm, v. 500 mm, D+M</t>
  </si>
  <si>
    <t>387045505</t>
  </si>
  <si>
    <t>541</t>
  </si>
  <si>
    <t>76737-R10c</t>
  </si>
  <si>
    <t>Ozn. Z58c - Podpůrná konstrukce pod kondenzační jednotku chlazení, 560x1250mm, v. 500 mm, D+M</t>
  </si>
  <si>
    <t>1790987441</t>
  </si>
  <si>
    <t>542</t>
  </si>
  <si>
    <t>76737-R10d</t>
  </si>
  <si>
    <t>Ozn. Z58d - Podpůrná konstrukce pod kondenzační jednotku chlazení, 430x5000mm, v. 500 mm, D+M</t>
  </si>
  <si>
    <t>131890254</t>
  </si>
  <si>
    <t>543</t>
  </si>
  <si>
    <t>76737-R11</t>
  </si>
  <si>
    <t>Ozn. Z59a - Venkovní ocelová mřížka s protideěťovou žaluziína VZT potrubí 1150x680 mm, D+M</t>
  </si>
  <si>
    <t>453602130</t>
  </si>
  <si>
    <t>Viz. PD stavební část - výrobky PSV (zámečnické venkovní), výkresy půdorysu 1.PP-8.NP a Tech.zpr.</t>
  </si>
  <si>
    <t>- včetně vzřízhutí otvoru v obvod, stěně</t>
  </si>
  <si>
    <t>544</t>
  </si>
  <si>
    <t>76737-R12</t>
  </si>
  <si>
    <t>Ozn. Z59b - Venkovní ocelová mřížka s protideěťovou žaluziína VZT potrubí 1300x500 mm, D+M</t>
  </si>
  <si>
    <t>1894072445</t>
  </si>
  <si>
    <t>545</t>
  </si>
  <si>
    <t>76737-R13</t>
  </si>
  <si>
    <t>Ozn. Z59c - Venkovní ocelová mřížka s protideěťovou žaluziína VZT potrubí 1100x870 mm, D+M</t>
  </si>
  <si>
    <t>889744342</t>
  </si>
  <si>
    <t>546</t>
  </si>
  <si>
    <t>76737-R14</t>
  </si>
  <si>
    <t>Ozn. Z60 - Podpůrná konstrukce pro uzavřený žlab pro vedení potrubí chlazení  na střeše, D+M</t>
  </si>
  <si>
    <t>-1263137918</t>
  </si>
  <si>
    <t>-včetně kotvení a kotevního materiálu</t>
  </si>
  <si>
    <t>547</t>
  </si>
  <si>
    <t>76737-R15a</t>
  </si>
  <si>
    <t>Ozn. Z61a - Nástavba na střeše pro zaústění izolovaného prostupu profesí z interiéru na stávající plochou střechu,1580x930, v. 2150 mm, D+M</t>
  </si>
  <si>
    <t>1371765193</t>
  </si>
  <si>
    <t>548</t>
  </si>
  <si>
    <t>76737-R15b</t>
  </si>
  <si>
    <t>Ozn. Z61b - Nástavba na střeše pro zaústění izolovaného prostupu profesí z interiéru na stávající plochou střechu,1230x880, v. 1000 mm, D+M</t>
  </si>
  <si>
    <t>-1247269147</t>
  </si>
  <si>
    <t>549</t>
  </si>
  <si>
    <t>76737-R16</t>
  </si>
  <si>
    <t>Ozn. Z62 -Prosklený střešní výlez 450x730 mm, s pevným hliníkovým žebříkemi, D+M</t>
  </si>
  <si>
    <t>-325035640</t>
  </si>
  <si>
    <t>767.e</t>
  </si>
  <si>
    <t>ostatní</t>
  </si>
  <si>
    <t>550</t>
  </si>
  <si>
    <t>76741-R01</t>
  </si>
  <si>
    <t>Ozn. O01 - Dveřní podlahová zarážka, D+M</t>
  </si>
  <si>
    <t>1599365402</t>
  </si>
  <si>
    <t>Podrobný popis - výrobky PSV (ostatní)</t>
  </si>
  <si>
    <t xml:space="preserve">- včetně příslušenství a doplňků </t>
  </si>
  <si>
    <t>551</t>
  </si>
  <si>
    <t>76741-R02</t>
  </si>
  <si>
    <t>Ozn. O02 - Dveřní zarážka na zeď, D+M</t>
  </si>
  <si>
    <t>1098464594</t>
  </si>
  <si>
    <t>552</t>
  </si>
  <si>
    <t>76741-R03</t>
  </si>
  <si>
    <t>Ozn. O03 - Ochrana rohů speciálními kryty 50x50 mm, v.1500 mm, D+M</t>
  </si>
  <si>
    <t>-5447835</t>
  </si>
  <si>
    <t>553</t>
  </si>
  <si>
    <t>76741-R04</t>
  </si>
  <si>
    <t>Ozn. O04 - Ochrana stěn nalepovacím plastovým pásem tl.3 mm ve dvou úrovních, š.200+200 mm, D+M</t>
  </si>
  <si>
    <t>415237000</t>
  </si>
  <si>
    <t>303,0*1,05</t>
  </si>
  <si>
    <t>554</t>
  </si>
  <si>
    <t>76741-R05</t>
  </si>
  <si>
    <t>Ozn. O05 - Nárazové madlo, D+M</t>
  </si>
  <si>
    <t>-619094881</t>
  </si>
  <si>
    <t>50,0*1,05</t>
  </si>
  <si>
    <t>555</t>
  </si>
  <si>
    <t>76741-R07</t>
  </si>
  <si>
    <t>Ozn. O07  - Systém generálního klíče ( SGK) včetně cylindrických vložek , D+M</t>
  </si>
  <si>
    <t>soubor</t>
  </si>
  <si>
    <t>-1513480424</t>
  </si>
  <si>
    <t>- 100 vložek po 5 klíčích</t>
  </si>
  <si>
    <t>556</t>
  </si>
  <si>
    <t>76741-R08</t>
  </si>
  <si>
    <t>Ozn. O08 - Značení jednotlivých druhů médií na kazetách rastrového podhledu, D+M</t>
  </si>
  <si>
    <t>270578520</t>
  </si>
  <si>
    <t>polepy kruhového půdorysu</t>
  </si>
  <si>
    <t>557</t>
  </si>
  <si>
    <t>76741-R09</t>
  </si>
  <si>
    <t>Ozn. O09 - Zakončovací lišta pro PVC v návaznosti na keramický obklad (čepcové těsnění), D+M</t>
  </si>
  <si>
    <t>594521186</t>
  </si>
  <si>
    <t xml:space="preserve">- včetně příslušenství </t>
  </si>
  <si>
    <t>440,0*1,05</t>
  </si>
  <si>
    <t>558</t>
  </si>
  <si>
    <t>76741-R10</t>
  </si>
  <si>
    <t>Ozn. O10 - Zakončovací lišta  u zděné stěny, D+M</t>
  </si>
  <si>
    <t>718841179</t>
  </si>
  <si>
    <t>838,0*1,05</t>
  </si>
  <si>
    <t>559</t>
  </si>
  <si>
    <t>76741-R11</t>
  </si>
  <si>
    <t>Ozn. O11 - Provětrávací kovová lakovaná mřížka do rastrových podhledů 600x100x8 mm, D+M</t>
  </si>
  <si>
    <t>1888987297</t>
  </si>
  <si>
    <t>560</t>
  </si>
  <si>
    <t>76741-R12</t>
  </si>
  <si>
    <t>Ozn. O12 - Vybavení hygienické buňky pro imobilní, D+M</t>
  </si>
  <si>
    <t>-1779072487</t>
  </si>
  <si>
    <t>- 2x madlo na zeď sklopné</t>
  </si>
  <si>
    <t>- 1x sedátko sklopné</t>
  </si>
  <si>
    <t>- 2x madlo vodorovné na zeď pevné</t>
  </si>
  <si>
    <t>- 2x madlo svislé na zeď pevné</t>
  </si>
  <si>
    <t>- 1x sklopné zrcadlo</t>
  </si>
  <si>
    <t>- 1x hliníková konstrukce pro zavěšení závěsů, závěs</t>
  </si>
  <si>
    <t>561</t>
  </si>
  <si>
    <t>76741-R13</t>
  </si>
  <si>
    <t>Ozn. O13 - Vybavení běžné hygienické buňky, D+M</t>
  </si>
  <si>
    <t>-1510221598</t>
  </si>
  <si>
    <t>- 1x madlo na zeď sklopné</t>
  </si>
  <si>
    <t>- 1x madlo na zeď pevné</t>
  </si>
  <si>
    <t>- 1x madlo svislé na zeď pevné</t>
  </si>
  <si>
    <t>- 1x madlo tvaru L</t>
  </si>
  <si>
    <t>562</t>
  </si>
  <si>
    <t>76741-R14</t>
  </si>
  <si>
    <t>Ozn. O14 - Vybavení běžné hygienické buňky, D+M</t>
  </si>
  <si>
    <t>808367934</t>
  </si>
  <si>
    <t>- 3x madlo na zeď sklopné</t>
  </si>
  <si>
    <t>563</t>
  </si>
  <si>
    <t>76741-R15</t>
  </si>
  <si>
    <t>Ozn. O15 - Vybavení WC invalidní,  D+M</t>
  </si>
  <si>
    <t>-1013797980</t>
  </si>
  <si>
    <t>- 1x madlo vodorovné na dveře pevné</t>
  </si>
  <si>
    <t>- 1x madlo vodorovné na zeď sklopné</t>
  </si>
  <si>
    <t>- 1x sviské madlo</t>
  </si>
  <si>
    <t>564</t>
  </si>
  <si>
    <t>76741-R16</t>
  </si>
  <si>
    <t>Ozn. O16 - Nástěnné lepené zrcadlo 800x1200 mm, tl.4 mm s bezpečnostní fólií, D+M</t>
  </si>
  <si>
    <t>-1998598978</t>
  </si>
  <si>
    <t>565</t>
  </si>
  <si>
    <t>76741-R17</t>
  </si>
  <si>
    <t>Ozn. O17 - Dveřní piktogramy 80x80 mm, hliníková deštička, potisk tepelně chemický tisk,  D+M</t>
  </si>
  <si>
    <t>590286761</t>
  </si>
  <si>
    <t>566</t>
  </si>
  <si>
    <t>76741-R18</t>
  </si>
  <si>
    <t>Ozn. O18 - Běžné popisové tabulky, hliníkový profil 187x93 mm, foliová grafika, D+M</t>
  </si>
  <si>
    <t>406299498</t>
  </si>
  <si>
    <t>567</t>
  </si>
  <si>
    <t>76741-R19</t>
  </si>
  <si>
    <t>Ozn. O19 - Běžné popisové tabulky, hliníkový profil 187x124 mm, foliová grafika, D+M</t>
  </si>
  <si>
    <t>24476898</t>
  </si>
  <si>
    <t>568</t>
  </si>
  <si>
    <t>76741-R20</t>
  </si>
  <si>
    <t>Ozn. O20 - Běžné popisové tabulky, hliníkový profil 187x155 mm, foliová grafika, D+M</t>
  </si>
  <si>
    <t>306226323</t>
  </si>
  <si>
    <t>569</t>
  </si>
  <si>
    <t>76741-R21</t>
  </si>
  <si>
    <t>Ozn. O21 - Prosklená stěna bezrámová do m.č.320 - pracovna sestry 2235x3200 mm  s jednokř. dveřmi 900x2150 mm, D+M</t>
  </si>
  <si>
    <t>-553760692</t>
  </si>
  <si>
    <t>570</t>
  </si>
  <si>
    <t>76741-R22</t>
  </si>
  <si>
    <t>Ozn. O22 - Prosklená stěna bezrámová do m.č.407 - pracovna sester 4800x2700 mm  s jednokř. dveřmi 900x2100 mm, D+M</t>
  </si>
  <si>
    <t>1819868205</t>
  </si>
  <si>
    <t>571</t>
  </si>
  <si>
    <t>76741-R23</t>
  </si>
  <si>
    <t>Ozn. O23 - Skříň s prosklenými dvířky pro osazení hydrantu 700x700x300 mm, D+M</t>
  </si>
  <si>
    <t>1301706076</t>
  </si>
  <si>
    <t>572</t>
  </si>
  <si>
    <t>76741-R24</t>
  </si>
  <si>
    <t>Ozn. O24 - Skříň s prosklenými dvířky pro osazení 1ks hasicích přístrojů 800x350x300 mm, D+M</t>
  </si>
  <si>
    <t>-1691175676</t>
  </si>
  <si>
    <t>573</t>
  </si>
  <si>
    <t>76741-R24a</t>
  </si>
  <si>
    <t>Ozn. O24a - Skříň s prosklenými dvířky pro osazení 4ks PHP/hydrant +2ks PHP 1500x700x300 mm, D+M</t>
  </si>
  <si>
    <t>410933800</t>
  </si>
  <si>
    <t>574</t>
  </si>
  <si>
    <t>76741-R25</t>
  </si>
  <si>
    <t>Ozn. O25 - Ocelová revizní dvířka do zděné stěny 300x300 mm s požární odolností, D+M</t>
  </si>
  <si>
    <t>-1155703556</t>
  </si>
  <si>
    <t>575</t>
  </si>
  <si>
    <t>76741-R26</t>
  </si>
  <si>
    <t>Ozn. O26 - Ocelová revizní dvířka do zděné stěny 300x300 mm, D+M</t>
  </si>
  <si>
    <t>273301431</t>
  </si>
  <si>
    <t>576</t>
  </si>
  <si>
    <t>76741-R27</t>
  </si>
  <si>
    <t>Ozn. O27 - Ocelová revizní dvířka do SDK stěny 300x300 mm s požární odolností, D+M</t>
  </si>
  <si>
    <t>-1198019018</t>
  </si>
  <si>
    <t>577</t>
  </si>
  <si>
    <t>76741-R28</t>
  </si>
  <si>
    <t>Ozn. O28 - Ocelová revizní dvířka do SDK stěny 300x300 mm, D+M</t>
  </si>
  <si>
    <t>-814522109</t>
  </si>
  <si>
    <t>578</t>
  </si>
  <si>
    <t>76741-R28a</t>
  </si>
  <si>
    <t>Ozn. O28a - Tlumicí podložka mechanická 100x100x26 mm, D+M</t>
  </si>
  <si>
    <t>1116872113</t>
  </si>
  <si>
    <t>579</t>
  </si>
  <si>
    <t>76741-R30</t>
  </si>
  <si>
    <t>Ozn. O29 - Záchytný a zádržný systém na ploché střeše pro zabezpečení proti pádu z výšky a do hloubky, D+M</t>
  </si>
  <si>
    <t>570038987</t>
  </si>
  <si>
    <t>nerez kotevní bod, dl.800 mm - 5ks</t>
  </si>
  <si>
    <t>nerez kotevní bod, dl.1000 mm - 7ks</t>
  </si>
  <si>
    <t>nerez kotevní bod, dl.700 mm - 6ks</t>
  </si>
  <si>
    <t>speciální kotevní oko nerez - 2ks</t>
  </si>
  <si>
    <t>speciální kotevní oko nerez na stěnu - 2ks</t>
  </si>
  <si>
    <t>montážní nerezové lano tl. 8 mm - 117 m</t>
  </si>
  <si>
    <t>štítky - 2ks</t>
  </si>
  <si>
    <t>jezdec - 1ks</t>
  </si>
  <si>
    <t>PSA set - 1ks</t>
  </si>
  <si>
    <t>průběžná úchytka - 4ks</t>
  </si>
  <si>
    <t>rohová průběžná úchytka - 8ks</t>
  </si>
  <si>
    <t>koncový zámek s napínákem - 2ks</t>
  </si>
  <si>
    <t>koncový zámek - 2 ks</t>
  </si>
  <si>
    <t>580</t>
  </si>
  <si>
    <t>76741-R30a</t>
  </si>
  <si>
    <t>Ozn. O30a - Vnitřní interiérové celostinící žaluzie 550/1550 mm, ovládaní řetízkem, D+M</t>
  </si>
  <si>
    <t>71675031</t>
  </si>
  <si>
    <t>581</t>
  </si>
  <si>
    <t>76741-R30b</t>
  </si>
  <si>
    <t>Ozn. O30b - Vnitřní interiérové celostinící žaluzie 400/1550 mm, ovládaní řetízkem, D+M</t>
  </si>
  <si>
    <t>-755624317</t>
  </si>
  <si>
    <t>582</t>
  </si>
  <si>
    <t>76741-R30c</t>
  </si>
  <si>
    <t>Ozn. O30c - Vnitřní interiérové celostinící žaluzie 550/1350 mm, ovládaní řetízkem, D+M</t>
  </si>
  <si>
    <t>-774536921</t>
  </si>
  <si>
    <t>583</t>
  </si>
  <si>
    <t>76741-R30d</t>
  </si>
  <si>
    <t>Ozn. O30d - Vnitřní interiérové celostinící žaluzie 550/1050 mm, ovládaní řetízkem, D+M</t>
  </si>
  <si>
    <t>-501844520</t>
  </si>
  <si>
    <t>584</t>
  </si>
  <si>
    <t>76741-R30f</t>
  </si>
  <si>
    <t>Ozn. O30f - Vnitřní interiérové celostinící žaluzie 450/1000 mm, ovládaní řetízkem, D+M</t>
  </si>
  <si>
    <t>-3470538</t>
  </si>
  <si>
    <t>585</t>
  </si>
  <si>
    <t>76741-R30g</t>
  </si>
  <si>
    <t>Ozn. O30g - Vnitřní interiérové celostinící žaluzie 450/1950 mm, ovládaní řetízkem, D+M</t>
  </si>
  <si>
    <t>-1171945062</t>
  </si>
  <si>
    <t>586</t>
  </si>
  <si>
    <t>76741-R30h</t>
  </si>
  <si>
    <t>Ozn. O30h - Vnitřní interiérové celostinící žaluzie 550/850 mm, ovládaní řetízkem, D+M</t>
  </si>
  <si>
    <t>561319348</t>
  </si>
  <si>
    <t>587</t>
  </si>
  <si>
    <t>76741-R30i</t>
  </si>
  <si>
    <t>Ozn. O30i - Vnitřní interiérové celostinící žaluzie 550/600 mm, ovládaní řetízkem, D+M</t>
  </si>
  <si>
    <t>886995293</t>
  </si>
  <si>
    <t>588</t>
  </si>
  <si>
    <t>76741-R31</t>
  </si>
  <si>
    <t>Ozn. O31 - Protiskluzné vinylové podložky před vany z modulu 200x200 mm, D+M</t>
  </si>
  <si>
    <t>-2067790192</t>
  </si>
  <si>
    <t>4,0</t>
  </si>
  <si>
    <t>589</t>
  </si>
  <si>
    <t>76741-R32</t>
  </si>
  <si>
    <t>Ozn. O32 - systém signalizace defektu hlavní hydroizolace, D+M</t>
  </si>
  <si>
    <t>1415105060</t>
  </si>
  <si>
    <t>590</t>
  </si>
  <si>
    <t>76741-R33</t>
  </si>
  <si>
    <t>Ozn. O33 - SDK kapotáž kontrolních vpustí s požární odolností, D+M</t>
  </si>
  <si>
    <t>-1192634934</t>
  </si>
  <si>
    <t>591</t>
  </si>
  <si>
    <t>76741-R34</t>
  </si>
  <si>
    <t>Ozn. O34 - Podlahový přechodový profil ve tvaru T, šířky 25 mm , D+M</t>
  </si>
  <si>
    <t>-715462163</t>
  </si>
  <si>
    <t>16,0*1,05</t>
  </si>
  <si>
    <t>592</t>
  </si>
  <si>
    <t>76741-R35</t>
  </si>
  <si>
    <t>Ozn. O35 - Dilatace keramických podlahových krytin, D+M</t>
  </si>
  <si>
    <t>-2130642473</t>
  </si>
  <si>
    <t>12,0*1,05</t>
  </si>
  <si>
    <t>593</t>
  </si>
  <si>
    <t>76741-R36</t>
  </si>
  <si>
    <t>Ozn. O36 - Podlažní informační tabule z čirého bezpečnostního skla, plnoplošná fóliová grafika, D+M</t>
  </si>
  <si>
    <t>-1591431420</t>
  </si>
  <si>
    <t>767.f</t>
  </si>
  <si>
    <t>hliníkové vnitřní</t>
  </si>
  <si>
    <t>594</t>
  </si>
  <si>
    <t>76769-R01</t>
  </si>
  <si>
    <t>Ozn. E01 - Vnitřní hliníková prosklená stěna, rámový systém, 1500x2300 mm, dvoukř. otočné dveře 900+450x2150 mm, D+M</t>
  </si>
  <si>
    <t>-990106707</t>
  </si>
  <si>
    <t>Podrobný popis - výrobky PSV (hliníkové vnitřní)</t>
  </si>
  <si>
    <t>595</t>
  </si>
  <si>
    <t>76769-R02</t>
  </si>
  <si>
    <t>Ozn. E02 - Vnitřní hliníková prosklená stěna, rámový systém, 1100x2300 mm, jednokř. otočné dveře 900x2150 mm, D+M</t>
  </si>
  <si>
    <t>-467381361</t>
  </si>
  <si>
    <t>596</t>
  </si>
  <si>
    <t>76769-R03</t>
  </si>
  <si>
    <t>Ozn. E03 - Vnitřní hliníková prosklená stěna, rámový systém, 2100x2300 mm, jednokř. posuvné dveře s el. pohonem 1300x2150 mm, D+M</t>
  </si>
  <si>
    <t>-421485440</t>
  </si>
  <si>
    <t>597</t>
  </si>
  <si>
    <t>76769-R04</t>
  </si>
  <si>
    <t>Ozn. E04 - Vnitřní hliníková prosklená stěna, rámový systém, 950x2300 mm, jednokř. otočné dveře 800x2150 mm, D+M</t>
  </si>
  <si>
    <t>-1378045931</t>
  </si>
  <si>
    <t>598</t>
  </si>
  <si>
    <t>76769-R05</t>
  </si>
  <si>
    <t>Ozn. E05 - Vnitřní hliníková prosklená stěna, rámový systém,1400x2300 mm, dvoukř. otočné dveře 900+350x2150 mm, D+M</t>
  </si>
  <si>
    <t>-2069344010</t>
  </si>
  <si>
    <t>599</t>
  </si>
  <si>
    <t>76769-R06</t>
  </si>
  <si>
    <t>Ozn. E06 - Vnitřní hliníková prosklená stěna, rámový systém, 1475x3100 + 2075x2000 mm, dvoukř. otočné dveře 900+350x2150 mm, D+M</t>
  </si>
  <si>
    <t>-324926487</t>
  </si>
  <si>
    <t>600</t>
  </si>
  <si>
    <t>76769-R07</t>
  </si>
  <si>
    <t>Ozn. E07 - Vnitřní hliníková prosklená stěna, rámový systém, 2100x3100 + 2850x2000 mm, dvoukř. otočné dveře 900+350x2150 mm, D+M</t>
  </si>
  <si>
    <t>2055787790</t>
  </si>
  <si>
    <t>601</t>
  </si>
  <si>
    <t>76769-R08</t>
  </si>
  <si>
    <t>Ozn. E08 - Vnitřní hliníková prosklená stěna, rámový systém, 1250x2300 mm, jednokř. posuvné dveře s el. pohonem 1100x2150 mm, D+M</t>
  </si>
  <si>
    <t>1099440075</t>
  </si>
  <si>
    <t>602</t>
  </si>
  <si>
    <t>76769-R09</t>
  </si>
  <si>
    <t>Ozn. E09 - Vnitřní hliníková prosklená stěna, rámový systém, 2700x2250 mm, dvoukř. posuvné dveře s el. pohonem 650+650x2100 mm, D+M</t>
  </si>
  <si>
    <t>722629856</t>
  </si>
  <si>
    <t>603</t>
  </si>
  <si>
    <t>76769-R10</t>
  </si>
  <si>
    <t>Ozn. E10 - Vnitřní hliníková prosklená stěna, rámový systém, 2400x2250 mm, dvoukř. posuvné dveře s el. pohonem 650+650x2100 mm, D+M</t>
  </si>
  <si>
    <t>841231990</t>
  </si>
  <si>
    <t>604</t>
  </si>
  <si>
    <t>76769-R11</t>
  </si>
  <si>
    <t>Ozn. E11 - Vnitřní hliníková prosklená stěna, rámový systém, 1700x2250 mm, jednokř. otočné dveře 800x2100 mm, D+M</t>
  </si>
  <si>
    <t>885502507</t>
  </si>
  <si>
    <t>605</t>
  </si>
  <si>
    <t>76769-R12</t>
  </si>
  <si>
    <t>Ozn. E12 - Vnitřní hliníková prosklená stěna, rámový systém, 1350x2250 mm, jednokř. otočné dveře 800x2100 mm, D+M</t>
  </si>
  <si>
    <t>-897114571</t>
  </si>
  <si>
    <t>606</t>
  </si>
  <si>
    <t>76769-R13</t>
  </si>
  <si>
    <t>Ozn. E13 - Vnitřní hliníková prosklená stěna, rámový systém, 1500x2250 mm, jednokř. posuvné dveře s el. pohonem 1350x2100 mm, D+M</t>
  </si>
  <si>
    <t>1393899129</t>
  </si>
  <si>
    <t>607</t>
  </si>
  <si>
    <t>76769-R14</t>
  </si>
  <si>
    <t>Ozn. E14 - Vnitřní hliníková prosklená stěna, rámový systém, 1250x2250 mm, jednokř. posuvné dveře s el. pohonem 1100x2100 mm, D+M</t>
  </si>
  <si>
    <t>387792495</t>
  </si>
  <si>
    <t>608</t>
  </si>
  <si>
    <t>76769-R15</t>
  </si>
  <si>
    <t>Ozn. E15 - Vnitřní hliníková prosklená stěna, rámový systém, 1600x2250 mm, jednokř. otočné dveře 800x2100 mm, D+M</t>
  </si>
  <si>
    <t>366826976</t>
  </si>
  <si>
    <t>609</t>
  </si>
  <si>
    <t>76769-R16</t>
  </si>
  <si>
    <t>Ozn. E16 - Vnitřní hliníková prosklená stěna, rámový systém, 3000x2250 mm, dvoukř. posuvné dveře s el. pohonem 650+650x2100 mm, D+M</t>
  </si>
  <si>
    <t>-399763710</t>
  </si>
  <si>
    <t>610</t>
  </si>
  <si>
    <t>76769-R17</t>
  </si>
  <si>
    <t>Ozn. E17 - Vnitřní hliníková prosklená stěna, rámový systém, 1000x2300 mm, jednokř. otočné dveře 800x2150 mm, D+M</t>
  </si>
  <si>
    <t>1774871683</t>
  </si>
  <si>
    <t>767.g</t>
  </si>
  <si>
    <t>hliníkové vnitřní protipožární</t>
  </si>
  <si>
    <t>611</t>
  </si>
  <si>
    <t>76771-R00</t>
  </si>
  <si>
    <t>Ozn. X01 - Protipožární textilní uzávěr-roleta kouřotěsný 1600x2600 mm, kastlík, EI-Sm 30 DP1, elektro ovládání, se zkrápěním, ventilová skříň, D+M</t>
  </si>
  <si>
    <t>1753045438</t>
  </si>
  <si>
    <t>Podrobný popis - výrobky PSV (hliníkové speciální)</t>
  </si>
  <si>
    <t>- včetně příslušenství a doplňků</t>
  </si>
  <si>
    <t>612</t>
  </si>
  <si>
    <t>76771-R01</t>
  </si>
  <si>
    <t>Ozn. E51 - Vnitřní protipožární hliníková prosklená stěna, rámový systém, 1500x3150 mm, dveře dvoukř. otočné 900+450x2150 mm, elektromech. zámek, D+M</t>
  </si>
  <si>
    <t>560551158</t>
  </si>
  <si>
    <t>Podrobný popis - výrobky PSV (hliníkové vnitřní - PBŘ)</t>
  </si>
  <si>
    <t>613</t>
  </si>
  <si>
    <t>76771-R02</t>
  </si>
  <si>
    <t>Ozn. E52 - Vnitřní protipožární hliníková prosklená stěna, rámový systém, 2000x3150 mm, dveře jednokř. posuvné s el. pohonem 1300x2150 mm, D+M</t>
  </si>
  <si>
    <t>-1106743104</t>
  </si>
  <si>
    <t>614</t>
  </si>
  <si>
    <t>76771-R03</t>
  </si>
  <si>
    <t>Ozn. E53 - Vnitřní protipožární hliníková prosklená stěna, rámový systém, 3000x3150 mm, dveře dvoukř. posuvné s el. pohonem 650+650x2150 mm, D+M</t>
  </si>
  <si>
    <t>-1297918126</t>
  </si>
  <si>
    <t>615</t>
  </si>
  <si>
    <t>76771-R04</t>
  </si>
  <si>
    <t>Ozn. E54 - Vnitřní protipožární hliníková prosklená stěna, rámový systém, 3000x3150 mm, dveře dvoukř. posuvné s el. hydraulickým pohonem 1100+1100x2150 mm, D+M</t>
  </si>
  <si>
    <t>416064323</t>
  </si>
  <si>
    <t>616</t>
  </si>
  <si>
    <t>76771-R05</t>
  </si>
  <si>
    <t>Ozn. E55 - Vnitřní protipožární hliníková prosklená stěna, rámový systém, 1550x3150 + 2900x850 mm, dveře dvoukř. otočné 900+450x2150 mm, D+M</t>
  </si>
  <si>
    <t>-882897890</t>
  </si>
  <si>
    <t>617</t>
  </si>
  <si>
    <t>76771-R06</t>
  </si>
  <si>
    <t>Ozn. E56 - Vnitřní protipožární hliníková prosklená stěna, rámový systém, 2100x2300 mm, dveře jednokř. posuvné s el. pohonem 1300x2150 mm, D+M</t>
  </si>
  <si>
    <t>-884772926</t>
  </si>
  <si>
    <t>618</t>
  </si>
  <si>
    <t>76771-R07</t>
  </si>
  <si>
    <t>Ozn. E57 - Vnitřní protipožární hliníková prosklená stěna, rámový systém, 1250x2300 mm, dveře jednokř. posuvné s el. pohonem 1300x2150 mm, D+M</t>
  </si>
  <si>
    <t>128938259</t>
  </si>
  <si>
    <t>619</t>
  </si>
  <si>
    <t>76771-R08</t>
  </si>
  <si>
    <t>Ozn. E58 - Vnitřní protipožární hliníková prosklená stěna, rámový systém, 2800x2250 mm, dveře jednokř. posuvné s el. pohonem 1200x2100 mm, D+M</t>
  </si>
  <si>
    <t>-1386365333</t>
  </si>
  <si>
    <t>620</t>
  </si>
  <si>
    <t>76771-R09</t>
  </si>
  <si>
    <t>Ozn. E59 - Vnitřní protipožární hliníková prosklená stěna, rámový systém, 2700x2250 mm, dveře dvoukř. posuvné s el. pohonem 650+650x2100 mm, D+M</t>
  </si>
  <si>
    <t>-1511390361</t>
  </si>
  <si>
    <t>621</t>
  </si>
  <si>
    <t>76771-R10</t>
  </si>
  <si>
    <t>Ozn. E60 - Vnitřní protipožární hliníková prosklená stěna, rámový systém, 1300x2250 mm, dveře jednokř. posuvné s el. pohonem 1100x2100 mm, D+M</t>
  </si>
  <si>
    <t>-558849660</t>
  </si>
  <si>
    <t>622</t>
  </si>
  <si>
    <t>76771-R11</t>
  </si>
  <si>
    <t>Ozn. E61 - Vnitřní protipožární hliníková prosklená stěna, rámový systém, 1700x2250 mm, dveře jednokř. otočné 900x2100 mm, elektromech. zámek, D+M</t>
  </si>
  <si>
    <t>1667704250</t>
  </si>
  <si>
    <t>623</t>
  </si>
  <si>
    <t>76771-R12</t>
  </si>
  <si>
    <t>Ozn. E62 - Vnitřní protipožární hliníková prosklená stěna, rámový systém, 3000x2250 mm, dveře dvoukř. posuvné s el. pohonem 650+650x2100 mm, D+M</t>
  </si>
  <si>
    <t>-1339867659</t>
  </si>
  <si>
    <t>767.i</t>
  </si>
  <si>
    <t>hliníkové venkovní protipožární</t>
  </si>
  <si>
    <t>624</t>
  </si>
  <si>
    <t>76792-R01</t>
  </si>
  <si>
    <t>Ozn. A01 - Vícekomorové hliníkové rámové okno 1300x2400 mm s PO, izolační trojsklo, D+M</t>
  </si>
  <si>
    <t>941150875</t>
  </si>
  <si>
    <t>Podrobný popis - výrobky PSV (hliníkové venkovní - PBŘ)</t>
  </si>
  <si>
    <t>625</t>
  </si>
  <si>
    <t>76792-R02</t>
  </si>
  <si>
    <t>Ozn. A02 - Vícekomorové hliníkové rámové okno 1300x2400 mm s PO, izolační trojsklo, D+M</t>
  </si>
  <si>
    <t>316478563</t>
  </si>
  <si>
    <t>768</t>
  </si>
  <si>
    <t>Ocelové výrobky</t>
  </si>
  <si>
    <t>626</t>
  </si>
  <si>
    <t>953946131</t>
  </si>
  <si>
    <t>Montáž atypických ocelových kcí hmotnosti do 1 t z profilů hmotnosti přes 30 kg/m</t>
  </si>
  <si>
    <t>1962938362</t>
  </si>
  <si>
    <t>627</t>
  </si>
  <si>
    <t>55301-R09</t>
  </si>
  <si>
    <t>Ocelová konstrukce pro vynesení VZT jednotek (VK-1) -  dodávka</t>
  </si>
  <si>
    <t>494210399</t>
  </si>
  <si>
    <t>Viz. PD statika - výkresy půdorysu 3.NP-4.NP</t>
  </si>
  <si>
    <t>Viz PD statika - výpis ocelové konstrukce</t>
  </si>
  <si>
    <t>-včetně spojovacího materiálu</t>
  </si>
  <si>
    <t>-včetně svařování</t>
  </si>
  <si>
    <t>-včetně nátěrů</t>
  </si>
  <si>
    <t>0,9185</t>
  </si>
  <si>
    <t>0,919*1,03 'Přepočtené koeficientem množství</t>
  </si>
  <si>
    <t>628</t>
  </si>
  <si>
    <t>953946132</t>
  </si>
  <si>
    <t>Montáž atypických ocelových kcí hmotnosti do 2,5 t z profilů hmotnosti přes 30 kg/m</t>
  </si>
  <si>
    <t>1218647132</t>
  </si>
  <si>
    <t>629</t>
  </si>
  <si>
    <t>55301-R02</t>
  </si>
  <si>
    <t>1826577223</t>
  </si>
  <si>
    <t>1,7824</t>
  </si>
  <si>
    <t>1,782*1,03 'Přepočtené koeficientem množství</t>
  </si>
  <si>
    <t>630</t>
  </si>
  <si>
    <t>998767103</t>
  </si>
  <si>
    <t>Přesun hmot tonážní pro zámečnické konstrukce v objektech v do 24 m</t>
  </si>
  <si>
    <t>1281895932</t>
  </si>
  <si>
    <t>771</t>
  </si>
  <si>
    <t>Podlahy z dlaždic</t>
  </si>
  <si>
    <t>631</t>
  </si>
  <si>
    <t>771111011</t>
  </si>
  <si>
    <t>Vysátí podkladu před pokládkou dlažby</t>
  </si>
  <si>
    <t>1367492078</t>
  </si>
  <si>
    <t xml:space="preserve">Poznámka k souboru cen:_x000D_
1. V cenách 771 12-1011 až 771 12-1015 jsou započteny i náklady na dodání nátěru. 2. V cenách 771 15-1011 až 771 15-1026 jsou započteny i náklady na dodání stěrky. 3. V cenách 771 16-1011 až -1023 nejsou započteny náklady na materiál, tyto se oceňují ve specifikaci. </t>
  </si>
  <si>
    <t>"viz pol. 7714747114:" 54,95*0,1</t>
  </si>
  <si>
    <t>"viz pol. 771574116:" 91,378</t>
  </si>
  <si>
    <t>632</t>
  </si>
  <si>
    <t>771474114</t>
  </si>
  <si>
    <t>Montáž soklů z dlaždic keramických rovných flexibilní lepidlo v do 150 mm</t>
  </si>
  <si>
    <t>1187867284</t>
  </si>
  <si>
    <t>"m.č.F323-podesta:" 3,9+4,25+4,9-2,0-1,5</t>
  </si>
  <si>
    <t>"m.č.F342-podesta:" 2,6+2,25</t>
  </si>
  <si>
    <t>"m.č.F426:" (6,25+6,8)*2-1,3-1,6-0,9+0,5*2</t>
  </si>
  <si>
    <t>"m.č.F428-podesta:" 3,5*2+5,9+1,15+0,3+0,45*2+0,75*2-1,1-2,7-1,3-1,55</t>
  </si>
  <si>
    <t>"m.č.F450-podesta:" 2,25*2+4,45-0,9*2</t>
  </si>
  <si>
    <t>633</t>
  </si>
  <si>
    <t>59761-R1</t>
  </si>
  <si>
    <t>sokl-dlažba keramická slinutá hladká do interiéru i exteriéru 600x150mm</t>
  </si>
  <si>
    <t>1690524168</t>
  </si>
  <si>
    <t>54,95*1,1 'Přepočtené koeficientem množství</t>
  </si>
  <si>
    <t>634</t>
  </si>
  <si>
    <t>771574116</t>
  </si>
  <si>
    <t>Montáž podlah keramických hladkých lepených flexibilním lepidlem do 35 ks/ m2</t>
  </si>
  <si>
    <t>19752482</t>
  </si>
  <si>
    <t>- kladeno diagonálně</t>
  </si>
  <si>
    <t>635</t>
  </si>
  <si>
    <t>59761440</t>
  </si>
  <si>
    <t>dlažba velkoformátová keramická slinutá hladká do interiéru i exteriéru pro vysoké mechanické namáhání přes 2 do 4ks/m2</t>
  </si>
  <si>
    <t>-949148073</t>
  </si>
  <si>
    <t>91,378*1,12 'Přepočtené koeficientem množství</t>
  </si>
  <si>
    <t>636</t>
  </si>
  <si>
    <t>771591117</t>
  </si>
  <si>
    <t>Podlahy spárování akrylem</t>
  </si>
  <si>
    <t>-698734999</t>
  </si>
  <si>
    <t xml:space="preserve">Poznámka k souboru cen:_x000D_
1. Množství měrných jednotek u ceny -1185 se stanoví podle počtu řezaných dlaždic, nezávisle na jejich velikosti. 2. Ceny 771 59-1115 až -1123 obsahují náklady i na materiál. 3. Položku -1185 lze použít při nuceném použítí jiného nástroje než řezačky. </t>
  </si>
  <si>
    <t>"viz pol. 771474114-horní hrana soklu:" 54,95</t>
  </si>
  <si>
    <t>637</t>
  </si>
  <si>
    <t>998771103</t>
  </si>
  <si>
    <t>Přesun hmot tonážní pro podlahy z dlaždic v objektech v do 24 m</t>
  </si>
  <si>
    <t>-344462358</t>
  </si>
  <si>
    <t>776</t>
  </si>
  <si>
    <t>Podlahy povlakové</t>
  </si>
  <si>
    <t>638</t>
  </si>
  <si>
    <t>776111311</t>
  </si>
  <si>
    <t>Vysátí podkladu povlakových podlah</t>
  </si>
  <si>
    <t>-2112202218</t>
  </si>
  <si>
    <t xml:space="preserve">Poznámka k souboru cen:_x000D_
1. V ceně 776 12-1511 zábrana proti vlhkosti jsou započteny i náklady na 2 vrstvy penetrace a zasypání křemičitým pískem. 2. V cenách 776 14-1111 až 776 14-4111 jsou započteny i náklady na dodání stěrky. </t>
  </si>
  <si>
    <t>"pol. 776221111:" 925,811</t>
  </si>
  <si>
    <t>"pol. 776221121:" 318,76</t>
  </si>
  <si>
    <t>"pol. 776222111:" 116,460</t>
  </si>
  <si>
    <t>639</t>
  </si>
  <si>
    <t>776121321</t>
  </si>
  <si>
    <t>Vodou ředitelná penetrace savého podkladu povlakových podlah neředěná</t>
  </si>
  <si>
    <t>-2032937699</t>
  </si>
  <si>
    <t>"pol. 776411112:" 758,5*0,1</t>
  </si>
  <si>
    <t>"pol. 776421-R1:" 259,8*0,1</t>
  </si>
  <si>
    <t>"pol. 776222-R1:" 161,22*0,1</t>
  </si>
  <si>
    <t>640</t>
  </si>
  <si>
    <t>776141121</t>
  </si>
  <si>
    <t>Vyrovnání podkladu povlakových podlah stěrkou pevnosti 30 MPa tl 3 mm</t>
  </si>
  <si>
    <t>71712685</t>
  </si>
  <si>
    <t>Viz. PD stavební část - výkresy půdorysu 3.NP-4.NP, techn.zpr., tabulky podlah</t>
  </si>
  <si>
    <t>641</t>
  </si>
  <si>
    <t>776141123</t>
  </si>
  <si>
    <t>Vyrovnání podkladu povlakových podlah stěrkou pevnosti 30 MPa tl 8 mm</t>
  </si>
  <si>
    <t>1444472336</t>
  </si>
  <si>
    <t>Viz. PD stavební část - výkresy půdorysu 2.NP, techn.zpr., tabulky podlah</t>
  </si>
  <si>
    <t>642</t>
  </si>
  <si>
    <t>776411112</t>
  </si>
  <si>
    <t>Montáž obvodových soklíků výšky do 100 mm</t>
  </si>
  <si>
    <t>1919369939</t>
  </si>
  <si>
    <t>Viz. PD stavební část - výkresy půdorysu 2.NP-4.NP, techn.zpr., tabulky podlah, projekt interieru</t>
  </si>
  <si>
    <t>Zátěžová heterogenní povlaková podlahová vinylová krytina</t>
  </si>
  <si>
    <t>- výrobek G20, standard č.1 - chodby</t>
  </si>
  <si>
    <t>Podlaha P1</t>
  </si>
  <si>
    <t>"m.č.301:" (3,35+0,15+0,3+4,3+0,65)*2-3,0-1,1-1,4-2,0-0,9</t>
  </si>
  <si>
    <t>"m.č.304:" (32,75+2,5+0,6+1,9+1,35*2+1,0+0,2*2)*2-1,1-4,45-2,3-0,8-0,9-1,35*8+0,6*2*4</t>
  </si>
  <si>
    <t>"m.č.304a:" (2,45+0,6)*2</t>
  </si>
  <si>
    <t>"m.č.304b:" (3,0+8,1)*2-2,1-1,1+3,55-3,0-1,35*2</t>
  </si>
  <si>
    <t>"m.č.318:" (2,175+2,05)*2-0,9</t>
  </si>
  <si>
    <t>"m.č.320:" (3,95+0,2+0,2+3,35)*2-0,8-2,3</t>
  </si>
  <si>
    <t>"m.č.322:" (2,4+0,15*2+3,0)*2-1,1*2</t>
  </si>
  <si>
    <t>"m.č.323:" 3,45*2-0,8</t>
  </si>
  <si>
    <t>"m.č.325:" (9,95+0,15*2+2,05)*2-0,95-0,7-2,1-1,5</t>
  </si>
  <si>
    <t>"m.č.329:" (4,75+5,35)*2-1,4*2-3,45</t>
  </si>
  <si>
    <t xml:space="preserve">"m.č.F303-doplnění:" 5,0 </t>
  </si>
  <si>
    <t>"m.č.F436:" (3,35+9,25)*2-1,7-0,8*5</t>
  </si>
  <si>
    <t>"m.č.F451:" (3,6+2,45)*2-0,9*2+0,2*2</t>
  </si>
  <si>
    <t>"m.č.401:" 3,85*2-0,9</t>
  </si>
  <si>
    <t>"m.č.404:" (29,75+9,55+3,0+1,65+0,65)*2-3,0-1,35*4-1,1-0,9*4-0,8*2-0,7*2-1,35-2,4-2,7-1,35+0,35*2*2</t>
  </si>
  <si>
    <t>"m.č.417:" (2,0+3,2)*2-0,7-0,8</t>
  </si>
  <si>
    <t>"m.č.418:" (2,15+3,0)*2-0,9*2</t>
  </si>
  <si>
    <t>"m.č.419:" (1,85+4,25)*2-0,7*3</t>
  </si>
  <si>
    <t>"m.č.421:" (3,6+2,8)*2-2,8-0,9*2-1,35</t>
  </si>
  <si>
    <t>"m.č.421b:" (5,15+1,2+2,2)*2-0,8*2</t>
  </si>
  <si>
    <t>"m.č.424:" (7,0+2,4+0,3)*2-1,7-1,4</t>
  </si>
  <si>
    <t>"m.č.427:" 8,95*2-0,9*2-1,4</t>
  </si>
  <si>
    <t>"m.č.F201:" (3,95+0,2+3,15)*2-0,8</t>
  </si>
  <si>
    <t>- výrobek G20, standard č.2 - pokoje</t>
  </si>
  <si>
    <t>"m.č.308:" (5,95+0,2+0,5+4,0+0,3)*2-0,9-1,35</t>
  </si>
  <si>
    <t>"m.č.309:" (5,95+0,5+3,4)*2-0,9-1,35</t>
  </si>
  <si>
    <t>"m.č.310:" (5,95+0,2+0,5)*2-0,9-1,35</t>
  </si>
  <si>
    <t>"m.č.311:" (5,95+0,2+0,5+4,0)*2-0,9-1,35</t>
  </si>
  <si>
    <t>"m.č.312:" (5,95+0,2+0,5+3,45)*2-0,9-1,35</t>
  </si>
  <si>
    <t>"m.č.314:" (5,95+0,2+0,5+3,85)*2-0,9-1,35</t>
  </si>
  <si>
    <t>"m.č.316:" (5,95+0,2+0,5+3,65)*2-0,9-1,35</t>
  </si>
  <si>
    <t>"m.č.317:" (5,95+0,2+0,5+3,95)*2-0,9-1,35</t>
  </si>
  <si>
    <t>"m.č.426:" (6,2+5,1)*2-0,9-1,35</t>
  </si>
  <si>
    <t>- výrobek G20, standard č.3 - doplňkový provoz</t>
  </si>
  <si>
    <t>"m.č.302:" (3,75+4,8)*2-0,8-0,9</t>
  </si>
  <si>
    <t>"m.č.302a:" (2,7+2,6)*2-0,8</t>
  </si>
  <si>
    <t>"m.č.305:" (0,9+1,55)*2-0,7*2</t>
  </si>
  <si>
    <t>"m.č.305a:" (0,9+1,55)*2-0,7</t>
  </si>
  <si>
    <t>"m.č.306:" (2,65+1,7)*2-0,8</t>
  </si>
  <si>
    <t>"m.č.307:" (4,1+2,1+0,2*2)-0,9</t>
  </si>
  <si>
    <t>"m.č.324:" (1,4+1,7)*2-0,8</t>
  </si>
  <si>
    <t>"m.č.327a:" (1,25+0,9)*2-0,7</t>
  </si>
  <si>
    <t>"m.č.328:" (2,2+2,75)*2-0,9</t>
  </si>
  <si>
    <t>"m.č.F439:" (3,95+2,2)*2-0,8</t>
  </si>
  <si>
    <t>"m.č.F442:" (2,8+0,15+4,45)*2-0,8</t>
  </si>
  <si>
    <t>"m.č.407:" (4,8+6,85)*2-1,05-1,6</t>
  </si>
  <si>
    <t>"m.č.411:" (2,2+1,95+0,35)-0,8</t>
  </si>
  <si>
    <t>"m.č.412a:" (1,35+0,9)*2-0,7</t>
  </si>
  <si>
    <t>"m.č.412b:" (1,35+0,9)*2-0,7</t>
  </si>
  <si>
    <t>"m.č.413:" (3,7+1,95)*2-1,35</t>
  </si>
  <si>
    <t>"m.č.421a:" (2,2+1,8)*2-0,9</t>
  </si>
  <si>
    <t>"m.č.423:" (5,2+2,15+0,6)*2-0,9</t>
  </si>
  <si>
    <t>"m.č.425:" (3,05+2,75)*2-0,9</t>
  </si>
  <si>
    <t>Podlaha P1b</t>
  </si>
  <si>
    <t xml:space="preserve">Zátěžová heterogenní povlaková podlahová vinylová krytina </t>
  </si>
  <si>
    <t>- výrobek G20, standard č.4</t>
  </si>
  <si>
    <t>"m.č.319:" (3,95+0,2+0,2+2,85)*2-1,0</t>
  </si>
  <si>
    <t>"m.č.326:" (2,85+0,2+3,75)*2-0,95</t>
  </si>
  <si>
    <t>"m.č.408:" (3,0+4,05)*2-1,6</t>
  </si>
  <si>
    <t>643</t>
  </si>
  <si>
    <t>776221111</t>
  </si>
  <si>
    <t>Lepení pásů z PVC standardním lepidlem</t>
  </si>
  <si>
    <t>734360990</t>
  </si>
  <si>
    <t>- výrobek G20, standard č.1</t>
  </si>
  <si>
    <t>"m.č.F303-doplnění:" 5,0</t>
  </si>
  <si>
    <t>644</t>
  </si>
  <si>
    <t>284122-R1</t>
  </si>
  <si>
    <t>Zátěžová heterogenní vinylová povlaková krytina, 2743, v rolích, tl. 2 mm</t>
  </si>
  <si>
    <t>1452806586</t>
  </si>
  <si>
    <t>Podrobný popis viz PO skladba podlah a  PD interier</t>
  </si>
  <si>
    <t>"viz pol. 776411112:" 383,00*0,1</t>
  </si>
  <si>
    <t>"viz pol. 776221111:" 526,405</t>
  </si>
  <si>
    <t>564,705*1,1 'Přepočtené koeficientem množství</t>
  </si>
  <si>
    <t>645</t>
  </si>
  <si>
    <t>284122-R2</t>
  </si>
  <si>
    <t>Zátěžová heterogenní vinylová povlaková krytina, 4349, v rolích, tl. 2 mm</t>
  </si>
  <si>
    <t>292276410</t>
  </si>
  <si>
    <t>- výrobek G20, standard č.2</t>
  </si>
  <si>
    <t>"viz pol. 776411112:" 161,55*0,1</t>
  </si>
  <si>
    <t>"viz pol. 776221111:" 206,72</t>
  </si>
  <si>
    <t>222,875*1,1 'Přepočtené koeficientem množství</t>
  </si>
  <si>
    <t>646</t>
  </si>
  <si>
    <t>284122-R3</t>
  </si>
  <si>
    <t>Zátěžová heterogenní vinylová povlaková krytina, 2744,  v rolích, tl. 2 mm</t>
  </si>
  <si>
    <t>-1129588123</t>
  </si>
  <si>
    <t>- výrobek G20, standard č.3</t>
  </si>
  <si>
    <t>"viz pol. 776411112:" 175,4*0,1</t>
  </si>
  <si>
    <t>"viz pol. 776221111:" 158,758</t>
  </si>
  <si>
    <t>176,298*1,1 'Přepočtené koeficientem množství</t>
  </si>
  <si>
    <t>647</t>
  </si>
  <si>
    <t>284122-R4</t>
  </si>
  <si>
    <t>Zátěžová heterogenní vinylová povlaková krytina, 0765, v rolích, tl. 2 mm</t>
  </si>
  <si>
    <t>821373248</t>
  </si>
  <si>
    <t>P1b</t>
  </si>
  <si>
    <t xml:space="preserve">"viz pol. 776411112:" 38,55*0,1 </t>
  </si>
  <si>
    <t>"viz pol.  776221111:" 33,928</t>
  </si>
  <si>
    <t>37,783*1,1 'Přepočtené koeficientem množství</t>
  </si>
  <si>
    <t>648</t>
  </si>
  <si>
    <t>776421-R1</t>
  </si>
  <si>
    <t>Montáž obvodových soklíků výšky do 100 mm z PVC elektrostaticky vodivého</t>
  </si>
  <si>
    <t>1373081302</t>
  </si>
  <si>
    <t>Elektrstaticky vodivá povlaková vinylová homogenní krytina</t>
  </si>
  <si>
    <t>- výrobek G22</t>
  </si>
  <si>
    <t>"m.č.303:" (3,95+0,2+2,6)*2-0,8-1,1</t>
  </si>
  <si>
    <t>"m.č.313:" (5,95+0,2+0,5+3,55)*2-0,9-1,35</t>
  </si>
  <si>
    <t>"m.č.315:" (5,95+0,2+0,5+3,4)*2-0,9-1,35</t>
  </si>
  <si>
    <t>"m.č.321:" (3,95+0,2+2,75)*2-0,8-0,9</t>
  </si>
  <si>
    <t>"m.č.330:" (4,55+0,2+4,95)*2-1,4</t>
  </si>
  <si>
    <t>"m.č.405:" (7,1+6,1+0,35)*2-0,9-1,35</t>
  </si>
  <si>
    <t>"m.č.406:" (5,55+6,1+0,35)*2-0,9-1,35</t>
  </si>
  <si>
    <t>"m.č.410:" (6,3+6,1+0,35)*2-0,9-1,35</t>
  </si>
  <si>
    <t>"m.č.414:" (3,5+0,1+3,15+0,5)*2-1,1-1,35-1,3</t>
  </si>
  <si>
    <t>"m.č.415:" (3,5+3,5)*2-1,1*2</t>
  </si>
  <si>
    <t>"m.č.416:" (4,9+6,2)*2-0,8-0,9-1,1-1,3+0,35*2*4</t>
  </si>
  <si>
    <t>"m.č.420:" (5,15+4,65)*2-1,35*2</t>
  </si>
  <si>
    <t>"m.č.426:" (6,2+5,1)*2-1,35</t>
  </si>
  <si>
    <t>Antistatickál povlaková vinylová homogenní krytina</t>
  </si>
  <si>
    <t>Technická specifikace výrobků - výrobek G22</t>
  </si>
  <si>
    <t>"m.č.409:" (2,8+1,85+0,35)*2-0,9</t>
  </si>
  <si>
    <t>"m.č.429a:" (1,4+2,0)*2-0,9</t>
  </si>
  <si>
    <t>"m.č.429b:" (1,4+2,0)*2-0,9</t>
  </si>
  <si>
    <t>649</t>
  </si>
  <si>
    <t>776221121</t>
  </si>
  <si>
    <t>Lepení elektrostaticky vodivých pásů z PVC standardním lepidlem</t>
  </si>
  <si>
    <t>231710211</t>
  </si>
  <si>
    <t xml:space="preserve">Podlaha P2, P2b   </t>
  </si>
  <si>
    <t>Antistatická povlaková vinylová homogenní krytina</t>
  </si>
  <si>
    <t>650</t>
  </si>
  <si>
    <t>28411-R5</t>
  </si>
  <si>
    <t>Elektrostaticky vodivá homogenní vynilová povlaková krytina s elektrickým odporem. v rolích ti. 2 mm</t>
  </si>
  <si>
    <t>1770500681</t>
  </si>
  <si>
    <t>Technická specifikace výrobku - výrobek G22, standard č.6, 7</t>
  </si>
  <si>
    <t>"viz pol. 776421-R1:" 238,9*0,1</t>
  </si>
  <si>
    <t>"viz pol. 776221121:" 306,535</t>
  </si>
  <si>
    <t>330,425*1,1 'Přepočtené koeficientem množství</t>
  </si>
  <si>
    <t>651</t>
  </si>
  <si>
    <t>28411-R6</t>
  </si>
  <si>
    <t>Antistatická homogenní vinylová podlahová krytina s elektrickým odporem , v rolích, tl. 2 mm</t>
  </si>
  <si>
    <t>704059676</t>
  </si>
  <si>
    <t>"viz pol. 776421-R1:" 20,9*0,1</t>
  </si>
  <si>
    <t>"viz pol. 776221121:" 12,225</t>
  </si>
  <si>
    <t>14,315*1,1 'Přepočtené koeficientem množství</t>
  </si>
  <si>
    <t>652</t>
  </si>
  <si>
    <t>776222-R1</t>
  </si>
  <si>
    <t>Montáž obvodových soklíků do 100 mm 2-složkovým lepidlem</t>
  </si>
  <si>
    <t>-1750965873</t>
  </si>
  <si>
    <t xml:space="preserve">Podlaha do mokrých prostorů </t>
  </si>
  <si>
    <t xml:space="preserve">- výrobek G7 </t>
  </si>
  <si>
    <t>"m.č.303a:" (1,9+1,85)*2-0,8</t>
  </si>
  <si>
    <t>"m.č.308a:" (2,7+2,2+0,15)*2-0,9</t>
  </si>
  <si>
    <t>"m.č.309a:" (2,875+1,55)*2-0,9</t>
  </si>
  <si>
    <t>"m.č.310a:" (2,925+0,2+1,55)*2-0,9</t>
  </si>
  <si>
    <t>"m.č.311a:" (2,7+1,45)*2-0,9</t>
  </si>
  <si>
    <t>"m.č.312a:" (2,875+1,55)*2-0,9</t>
  </si>
  <si>
    <t>"m.č.313a:" (2,925+0,2+1,55)*2-0,9</t>
  </si>
  <si>
    <t>"m.č.314a:" (2,7+1,5)*2-0,9</t>
  </si>
  <si>
    <t>"m.č.316a:" (2,875+1,55)*2-0,8</t>
  </si>
  <si>
    <t>"m.č.317a:" (2,7+1,675)*2-0,9</t>
  </si>
  <si>
    <t>"m.č.331:" (9,4+3,0+0,2*2)*2-1,1-3,55</t>
  </si>
  <si>
    <t>"m.č.405a:" (3,1+1,95)*2-0,9</t>
  </si>
  <si>
    <t>"m.č.406a:" (3,5+1,95)*2-0,9</t>
  </si>
  <si>
    <t>"m.č.410a:" (3,3+1,9)*2-0,9</t>
  </si>
  <si>
    <t>"m.č.412:" (2,1+2,5)*2-0,7*4</t>
  </si>
  <si>
    <t>"m.č.412c:" (0,9+0,95)*2-0,7</t>
  </si>
  <si>
    <t>"m.č.419a:" (1,8+1,95)*2-0,7</t>
  </si>
  <si>
    <t>"m.č.426a:" (2,25+2,1)*2-0,9</t>
  </si>
  <si>
    <t>653</t>
  </si>
  <si>
    <t>776222111</t>
  </si>
  <si>
    <t>Lepení pásů z PVC 2-složkovým lepidlem</t>
  </si>
  <si>
    <t>-1956506190</t>
  </si>
  <si>
    <t>Viz. PD stavební část - výkresy půdorysu 1.PP-4.NP, výkresy řezů A-F, techn.zpr., tabulky podlah</t>
  </si>
  <si>
    <t>- výrobek G7</t>
  </si>
  <si>
    <t>654</t>
  </si>
  <si>
    <t>284122-R7</t>
  </si>
  <si>
    <t>Protiskluzná heterogenní vinylová podlahová krytina, v rolích, tl. 2 mm, do mokrého prostředí, protiskluz na bosou nohu R10B</t>
  </si>
  <si>
    <t>532704572</t>
  </si>
  <si>
    <t>Technická  specifikace výrobkú - výrobek G7, standard č.4</t>
  </si>
  <si>
    <t>"viz pol. 776222-R1:" 161,220*0,1</t>
  </si>
  <si>
    <t>"viz pol. 776222111:" 116,460</t>
  </si>
  <si>
    <t>132,582*1,1 'Přepočtené koeficientem množství</t>
  </si>
  <si>
    <t>655</t>
  </si>
  <si>
    <t>776223111</t>
  </si>
  <si>
    <t>Spoj povlakových podlahovin z PVC svařováním za tepla</t>
  </si>
  <si>
    <t>256908316</t>
  </si>
  <si>
    <t>"pol. 776221111:" 925,811*1,6</t>
  </si>
  <si>
    <t>"pol. 776221121:" 318,76*1,6</t>
  </si>
  <si>
    <t>"pol. 776222111:" 116,460*1,6</t>
  </si>
  <si>
    <t>656</t>
  </si>
  <si>
    <t>776520-R2</t>
  </si>
  <si>
    <t>Podkladní plastový rohový profil pro vytvoření fabionu o poloměru r=30mm-dodávka+montáž</t>
  </si>
  <si>
    <t>-1455036964</t>
  </si>
  <si>
    <t>117,952*1,05 'Přepočtené koeficientem množství</t>
  </si>
  <si>
    <t>657</t>
  </si>
  <si>
    <t>776991121</t>
  </si>
  <si>
    <t>Základní čištění nově položených podlahovin vysátím a setřením vlhkým mopem</t>
  </si>
  <si>
    <t>-1973952311</t>
  </si>
  <si>
    <t xml:space="preserve">Poznámka k souboru cen:_x000D_
1. V ceně 776 99-1121 jsou započteny náklady na vysátí podlahy a setření vlhkým mopem. 2. V ceně 776 99-1141 jsou započteny i náklady na dodání pasty. </t>
  </si>
  <si>
    <t>658</t>
  </si>
  <si>
    <t>776991141</t>
  </si>
  <si>
    <t>Pastování a leštění podlahovin ručně</t>
  </si>
  <si>
    <t>-1455049890</t>
  </si>
  <si>
    <t>659</t>
  </si>
  <si>
    <t>998776103</t>
  </si>
  <si>
    <t>Přesun hmot tonážní pro podlahy povlakové v objektech v do 24 m</t>
  </si>
  <si>
    <t>1928140042</t>
  </si>
  <si>
    <t>777</t>
  </si>
  <si>
    <t>Podlahy lité</t>
  </si>
  <si>
    <t>660</t>
  </si>
  <si>
    <t>777612109</t>
  </si>
  <si>
    <t>Uzavírací epoxidový protiskluzný nátěr podlahy</t>
  </si>
  <si>
    <t>482813319</t>
  </si>
  <si>
    <t>- nátěry podlah a soklíků, protiskluz R10</t>
  </si>
  <si>
    <t>Podlahy ozn. B - B1, B2</t>
  </si>
  <si>
    <t>"m.č.V04:" 3,95*2,5+(3,95+2,5)*2*0,1</t>
  </si>
  <si>
    <t>"m.č.402:" 31,2+1,5*0,35+(5,3+2,0+8,35)*2*0,1</t>
  </si>
  <si>
    <t>"m.č.428:" 48,0+1,4*0,2+(6,2+8,75+0,3+0,75)*2*0,1</t>
  </si>
  <si>
    <t>"m.č.430:" 170,4+(21,4+8,3)*2*0,1</t>
  </si>
  <si>
    <t>661</t>
  </si>
  <si>
    <t>783933151</t>
  </si>
  <si>
    <t>Penetrační epoxidový nátěr hladkých betonových podlah</t>
  </si>
  <si>
    <t>-941097853</t>
  </si>
  <si>
    <t>662</t>
  </si>
  <si>
    <t>777612-R1</t>
  </si>
  <si>
    <t>Pružná izolační páska - bandáž šíře 200 nn vložena do styku podlaha-zeď</t>
  </si>
  <si>
    <t>1462035066</t>
  </si>
  <si>
    <t>- styk podlah a soklíků</t>
  </si>
  <si>
    <t>"m.č.V04:" (3,95+2,5)*2</t>
  </si>
  <si>
    <t>"m.č.402:" (5,3+2,0+8,35)*2</t>
  </si>
  <si>
    <t>"m.č.430:" (21,4+8,3)*2</t>
  </si>
  <si>
    <t>663</t>
  </si>
  <si>
    <t>998777103</t>
  </si>
  <si>
    <t>Přesun hmot tonážní pro podlahy lité v objektech v do 24 m</t>
  </si>
  <si>
    <t>1298877462</t>
  </si>
  <si>
    <t>781</t>
  </si>
  <si>
    <t>Dokončovací práce - obklady</t>
  </si>
  <si>
    <t>664</t>
  </si>
  <si>
    <t>781474115</t>
  </si>
  <si>
    <t>Montáž obkladů vnitřních keramických hladkých do 25 ks/m2 lepených flexibilním lepidlem</t>
  </si>
  <si>
    <t>-1316940337</t>
  </si>
  <si>
    <t xml:space="preserve">Poznámka k souboru cen:_x000D_
1. Položky jsou určeny pro všechny druhy povrchových úprav. </t>
  </si>
  <si>
    <t>665</t>
  </si>
  <si>
    <t>59761039</t>
  </si>
  <si>
    <t>obklad keramický hladký přes 22 do 25ks/m2</t>
  </si>
  <si>
    <t>-1370972067</t>
  </si>
  <si>
    <t>Obkladové schéma 1</t>
  </si>
  <si>
    <t>"m.č.302:" 18,1*2,7-0,9*2,1-0,8*2,1+(1,15+2,3*2)*0,3-(1,85+0,9)*2,7</t>
  </si>
  <si>
    <t>"m.č.303a:" (1,9+1,85*2)*3,2-0,8*2,1-0,6*2,4+(0,95+3,2*2)*0,3</t>
  </si>
  <si>
    <t>"m.č.304a:" (1,775+0,6)*0,6</t>
  </si>
  <si>
    <t>"m.č.305:" (0,9+1,7*2)*2,7-0,7*2,1*2</t>
  </si>
  <si>
    <t>"m.č.305a:" (0,9+1,55*2)*2,7-0,7*2,1</t>
  </si>
  <si>
    <t>"m.č.306:" (2,65+1,7)*2*2,7-0,8*2,1</t>
  </si>
  <si>
    <t>"m.č.308:" (0,75*2+1,8)*0,6</t>
  </si>
  <si>
    <t>"m.č.308a:" (2,7+2,2*2)*2,7-0,9*2,1+(1,0+2,05*2)*0,15</t>
  </si>
  <si>
    <t>"m.č.309:" (0,6+1,8)*0,6</t>
  </si>
  <si>
    <t>"m.č.309a:" (2,925+1,55)*2*2,7-0,9*2,1-(1,1+1,775)*2,7</t>
  </si>
  <si>
    <t>"m.č.310:" (0,6+1,8)*0,6</t>
  </si>
  <si>
    <t>"m.č.310a:" (2,925+1,55)*2*2,7-0,9*2,1-(1,1+1,725)*2,7</t>
  </si>
  <si>
    <t>"m.č.311:" (0,6+1,8)*0,6</t>
  </si>
  <si>
    <t>"m.č.311a:" (2,7+1,55)*2*2,7-0,9*2,1-(1,55+0,9)*2,7</t>
  </si>
  <si>
    <t>"m.č.312:" (0,6+1,85)*0,6</t>
  </si>
  <si>
    <t>"m.č.312a:" (2,875+1,55)*2*2,7-0,9*2,1-(1,1+1,775)*2,7</t>
  </si>
  <si>
    <t>"m.č.313:" (0,6+1,95)*0,6</t>
  </si>
  <si>
    <t>"m.č.313a:" (2,925+1,55)*2*2,7-0,9*2,1-(1,1+1,725)*2,7</t>
  </si>
  <si>
    <t>"m.č.314:" (0,6+1,8)*0,6</t>
  </si>
  <si>
    <t>"m.č.314a:" (2,7+1,45)*2*2,7-0,9*2,1-(1,45+0,9)*2,7</t>
  </si>
  <si>
    <t>"m.č.315:" (0,6+1,8)*0,6</t>
  </si>
  <si>
    <t>"m.č.315a:" (2,925+1,55)*2*3,2-0,9*2,1-(1,1+1,725)*3,2</t>
  </si>
  <si>
    <t>"m.č.316:" (0,6+1,8)*0,6</t>
  </si>
  <si>
    <t>"m.č.316a:" (2,875+1,55)*2*2,7-0,9*2,1-(1,1+1,775)*2,7</t>
  </si>
  <si>
    <t>"m.č.317:" (0,6+1,8)*0,6</t>
  </si>
  <si>
    <t>"m.č.317a:" (2,7+1,625)*2*2,7-0,9*2,1-(1,625+0,9)*2,7</t>
  </si>
  <si>
    <t>"m.č.318:" (2,25+0,6)*0,6</t>
  </si>
  <si>
    <t>"m.č.319:" (0,6*2+3,95)*0,6</t>
  </si>
  <si>
    <t>"m.č.320:" 2,3*0,6</t>
  </si>
  <si>
    <t>"m.č.321:" (1,1+0,6)*1,5</t>
  </si>
  <si>
    <t>"m.č.322:" (0,7*2+1,95)*1,5</t>
  </si>
  <si>
    <t>"m.č.324:" (1,4+1,7)*2*2,7-0,8*2,1</t>
  </si>
  <si>
    <t>"m.č.326:" (0,6*2+2,1)*0,6+(0,95+0,55)*1,5</t>
  </si>
  <si>
    <t>"m.č.327:" (2,75+1,4+0,5)*2*2,7-0,7*2,1*2-(1,4+1,75)*2,7</t>
  </si>
  <si>
    <t>"m.č.327a:" (1,25*2+0,9)*2,7-0,7*2,1</t>
  </si>
  <si>
    <t>"m.č.328:" (2,2+2,75*2)*2,7-0,9*2,1</t>
  </si>
  <si>
    <t>"m.č.329:" (4,65+0,645+2,9+1,1+0,425*2)*3,2-1,3*2,4*2+(1,6+3,2*2)*0,15*2+(1,3+2,4*2)*0,125*2+(2,9+2,125)*1,2</t>
  </si>
  <si>
    <t>"m.č.330:" (4,45+4,95)*3,2-1,3*2,4*2+(1,6+3,2*2)*0,2*2+(1,3+2,4*2)*0,125*2+2,9*1,2</t>
  </si>
  <si>
    <t>"m.č.331:" (9,4+3,0)*2*3,2-1,1*2,1-3,55*3,2-1,3*2,4+(1,6+3,2*2)*0,2+(1,3+2,4*2)*0,125+2,125*1,2-(5,1+4,6)*3,2</t>
  </si>
  <si>
    <t>"m.č.405:" (7,1+6,1)*2*2,85-1,35*2,1-0,9*2,1+(1,7+2,25*2)*0,35-1,3*1,5*2+(1,3+1,5*2)*0,125+(1,6+1,65*2)*0,3-(2,1*2+1,9)*0,3-4,0*2,85</t>
  </si>
  <si>
    <t>"m.č.405a:" (3,08*2+1,95)*2,55-0,9*2,1</t>
  </si>
  <si>
    <t>"m.č.406:" (5,55+6,1)*2*2,85-1,35*2,1-0,9*2,1+(1,7+2,25*2)*0,35-1,3*1,5*2+(1,3+1,5*2)*0,125+(1,6+1,65*2)*0,3-(2,1*2+1,9)*0,3-4,0*2,85</t>
  </si>
  <si>
    <t>"m.č.406a:" (3,5*2+1,95)*2,55-0,9*2,1</t>
  </si>
  <si>
    <t>"m.č.407:" (0,44+4,25)*0,6</t>
  </si>
  <si>
    <t>"m.č.408:" (2,1+0,6)*0,6</t>
  </si>
  <si>
    <t>"m.č.410:" (6,3+6,45)*2*2,85-1,35*2,1-0,9*2,1-1,3*1,5*2+(1,3+1,5*2)*0,125+(1,6+1,65*2)*0,3+(1,7+2,25*2)*0,3-(2,05*2+1,7)*0,3-4,05*2,85</t>
  </si>
  <si>
    <t>"m.č.410a:" (3,3*2+1,9)*2,55-0,9*2,1</t>
  </si>
  <si>
    <t>"m.č.411:" (2,2+1,9*2)*2,55-0,8*2,1+(1,05+2,25*2)*0,35</t>
  </si>
  <si>
    <t>"m.č.412:" (2,1+2,5)*2*2,55-0,7*2,1*4-1,05*2,55</t>
  </si>
  <si>
    <t>"m.č.412a:" (1,35*2+0,9)*2,55-0,7*2,1</t>
  </si>
  <si>
    <t>"m.č.412b:" (1,35*2+0,9)*2,55-0,7*2,1</t>
  </si>
  <si>
    <t>"m.č.412c:" (0,9+1,95*2)*2,55-0,7*2,1</t>
  </si>
  <si>
    <t>"m.č.413:" (0,6*2+2,5)*0,6</t>
  </si>
  <si>
    <t>"m.č.414:" (3,5+3,15*2)*2,7-1,35*2,25-1,45*2,1-1,3*1,85+(1,3+1,85*2)*0,125+(1,6+2,0*2)*0,1</t>
  </si>
  <si>
    <t>"m.č.415:" (3,5*2+3,0)*2,7-1,25*2,1-1,3*1,85+(1,3+1,85*2)*0,125+(1,6+2,0*2)*0,1</t>
  </si>
  <si>
    <t>"m.č.417:" (2,0+3,2*2)*2,55-0,7*2,1-0,87*2,1</t>
  </si>
  <si>
    <t>"m.č.418:" (2,15+3,0*2)*2,55-0,9*2,1-1,075*2,1</t>
  </si>
  <si>
    <t>"m.č.419a:" (1,8+1,95*2)*2,55-0,7*2,1</t>
  </si>
  <si>
    <t>"m.č.420:" (2,7+0,65)*0,6</t>
  </si>
  <si>
    <t>"m.č.421a:" (2,2*2+1,8)*2,55-0,9*2,1</t>
  </si>
  <si>
    <t>"m.č.423:" (5,2*2+2,15+0,5*2)*2,55-0,9*2,1</t>
  </si>
  <si>
    <t>"m.č.426a:" (2,25+2,1*2)*2,55-0,9*2,1</t>
  </si>
  <si>
    <t>"m.č.428:" (1,0+0,6)*1,5</t>
  </si>
  <si>
    <t>"m.č.430:" 1,0*1,5</t>
  </si>
  <si>
    <t>Obkladové schéma 2 - 2/3 plochy</t>
  </si>
  <si>
    <t>"m.č.302:" (1,85+0,9)*2,7*2/3</t>
  </si>
  <si>
    <t>"m.č.303a:" 1,9*3,2*2/3</t>
  </si>
  <si>
    <t>"m.č.305:" 0,9*2,7*2/3</t>
  </si>
  <si>
    <t>"m.č.305a:" 0,9*2,7*2/3</t>
  </si>
  <si>
    <t>"m.č.308a:" 2,7*2,7*2/3</t>
  </si>
  <si>
    <t>"m.č.309a:" (1,1+1,775)*2,7*2/3</t>
  </si>
  <si>
    <t>"m.č.310a:" (1,1+1,725)*2,7*2/3</t>
  </si>
  <si>
    <t>"m.č.311a:" (1,55+0,9)*2,7*2/3</t>
  </si>
  <si>
    <t>"m.č.312a:" (1,1+1,775)*2,7*2/3</t>
  </si>
  <si>
    <t>"m.č.313a:" (1,1+1,725)*2,7*2/3</t>
  </si>
  <si>
    <t>"m.č.314a:" (1,45+0,9)*2,7*2/3</t>
  </si>
  <si>
    <t>"m.č.315a:" (1,1+1,725)*3,2*2/3</t>
  </si>
  <si>
    <t>"m.č.316a:" (1,1+1,775)*2,7*2/3</t>
  </si>
  <si>
    <t>"m.č.317a:" (1,625+0,9)*2,7*2/3</t>
  </si>
  <si>
    <t>"m.č.327:" (1,4+1,75)*2,7*2/3</t>
  </si>
  <si>
    <t>"m.č.327a:" 0,9*2,7*2/3</t>
  </si>
  <si>
    <t>"m.č.328:" 2,2*2,7*2/3</t>
  </si>
  <si>
    <t>"m.č.330:" 4,45*3,2*2/3</t>
  </si>
  <si>
    <t>"m.č.331:" (5,1+4,6)*3,2*2/3</t>
  </si>
  <si>
    <t>"m.č.405:" 4,0*2,85*2/3</t>
  </si>
  <si>
    <t>"m.č.405a:" 1,95*2,55*2/3</t>
  </si>
  <si>
    <t>"m.č.406:" 4,0*2,85*2/3</t>
  </si>
  <si>
    <t>"m.č.406a:" 1,95*2,55*2/3</t>
  </si>
  <si>
    <t>"m.č.410:" 4,05*2,85*2/3</t>
  </si>
  <si>
    <t>"m.č.410a:" 1,9*2,55*2/3</t>
  </si>
  <si>
    <t>"m.č.411:" 2,2*2,55*2/3</t>
  </si>
  <si>
    <t>"m.č.412:" 1,05*2,55*2/3</t>
  </si>
  <si>
    <t>"m.č.412a:" 0,9*2,55*2/3</t>
  </si>
  <si>
    <t>"m.č.412b:" 0,9*2,55*2/3</t>
  </si>
  <si>
    <t>"m.č.412c:" 0,9*2,55*2/3</t>
  </si>
  <si>
    <t>"m.č.414:" (3,5*2,7-1,1*2,1)*2/3</t>
  </si>
  <si>
    <t>"m.č.415:" 3,0*2,7*2/3</t>
  </si>
  <si>
    <t>"m.č.417:" 2,0*2,55*2/3</t>
  </si>
  <si>
    <t>"m.č.418:" 2,15*2,55*2/3</t>
  </si>
  <si>
    <t>"m.č.419a:" 1,8*2,55*2/3</t>
  </si>
  <si>
    <t>"m.č.421a:" 1,8*2,55*2/3</t>
  </si>
  <si>
    <t>"m.č.423:" 2,15*2,55*2/3</t>
  </si>
  <si>
    <t>"m.č.426a:" 2,25*2,55*2/3</t>
  </si>
  <si>
    <t>1064,198*1,1 'Přepočtené koeficientem množství</t>
  </si>
  <si>
    <t>666</t>
  </si>
  <si>
    <t>781474118</t>
  </si>
  <si>
    <t>Montáž obkladů vnitřních keramických hladkých do 50 ks/m2 lepených flexibilním lepidlem</t>
  </si>
  <si>
    <t>-1443257188</t>
  </si>
  <si>
    <t>667</t>
  </si>
  <si>
    <t>59761_R1</t>
  </si>
  <si>
    <t>obklad keramický hladký přes 45 do 50ks/m2</t>
  </si>
  <si>
    <t>-739431684</t>
  </si>
  <si>
    <t>Obkladové schéma 2 - 1/3 plochy</t>
  </si>
  <si>
    <t>"m.č.302:" (1,85+0,9)*2,7*1/3</t>
  </si>
  <si>
    <t>"m.č.303a:" 1,9*3,2*1/3</t>
  </si>
  <si>
    <t>"m.č.305:" 0,9*2,7*1/3</t>
  </si>
  <si>
    <t>"m.č.305a:" 0,9*2,7*1/3</t>
  </si>
  <si>
    <t>"m.č.308a:" 2,7*2,7*1/3</t>
  </si>
  <si>
    <t>"m.č.309a:" (1,1+1,775)*2,7*1/3</t>
  </si>
  <si>
    <t>"m.č.310a:" (1,1+1,725)*2,7*1/3</t>
  </si>
  <si>
    <t>"m.č.311a:" (1,55+0,9)*2,7*1/3</t>
  </si>
  <si>
    <t>"m.č.312a:" (1,1+1,775)*2,7*1/3</t>
  </si>
  <si>
    <t>"m.č.313a:" (1,1+1,725)*2,7*1/3</t>
  </si>
  <si>
    <t>"m.č.314a:" (1,45+0,9)*2,7*1/3</t>
  </si>
  <si>
    <t>"m.č.315a:" (1,1+1,725)*3,2*1/3</t>
  </si>
  <si>
    <t>"m.č.316a:" (1,1+1,775)*2,7*1/3</t>
  </si>
  <si>
    <t>"m.č.317a:" (1,625+0,9)*2,7*1/3</t>
  </si>
  <si>
    <t>"m.č.327:" (1,4+1,75)*2,7*1/3</t>
  </si>
  <si>
    <t>"m.č.327a:" 0,9*2,7*1/3</t>
  </si>
  <si>
    <t>"m.č.328:" 2,2*2,7*1/3</t>
  </si>
  <si>
    <t>"m.č.330:" 4,45*3,2*1/3</t>
  </si>
  <si>
    <t>"m.č.331:" (5,1+4,6)*3,2*1/3</t>
  </si>
  <si>
    <t>"m.č.405:" 4,0*2,85*1/3</t>
  </si>
  <si>
    <t>"m.č.405a:" 1,95*2,55*1/3</t>
  </si>
  <si>
    <t>"m.č.406:" 4,0*2,85*1/3</t>
  </si>
  <si>
    <t>"m.č.406a:" 1,95*2,55*1/3</t>
  </si>
  <si>
    <t>"m.č.410:" 4,05*2,85*1/3</t>
  </si>
  <si>
    <t>"m.č.410a:" 1,9*2,55*1/3</t>
  </si>
  <si>
    <t>"m.č.411:" 2,2*2,55*1/3</t>
  </si>
  <si>
    <t>"m.č.412:" 1,05*2,55*1/3</t>
  </si>
  <si>
    <t>"m.č.412a:" 0,9*2,55*1/3</t>
  </si>
  <si>
    <t>"m.č.412b:" 0,9*2,55*1/3</t>
  </si>
  <si>
    <t>"m.č.412c:" 0,9*2,55*1/3</t>
  </si>
  <si>
    <t>"m.č.414:" (3,5*2,7-1,1*2,1)*1/3</t>
  </si>
  <si>
    <t>"m.č.415:" 3,0*2,7*1/3</t>
  </si>
  <si>
    <t>"m.č.417:" 2,0*2,55*1/3</t>
  </si>
  <si>
    <t>"m.č.418:" 2,15*2,55*1/3</t>
  </si>
  <si>
    <t>"m.č.419a:" 1,8*2,55*1/3</t>
  </si>
  <si>
    <t>"m.č.421a:" 1,8*2,55*1/3</t>
  </si>
  <si>
    <t>"m.č.423:" 2,15*2,55*1/3</t>
  </si>
  <si>
    <t>"m.č.426a:" 2,25*2,55*1/3</t>
  </si>
  <si>
    <t>88,573*1,1 'Přepočtené koeficientem množství</t>
  </si>
  <si>
    <t>668</t>
  </si>
  <si>
    <t>781419191</t>
  </si>
  <si>
    <t>Příplatek k montáži obkladů vnitřních keramických hladkých za plochu do 10 m2</t>
  </si>
  <si>
    <t>1470352478</t>
  </si>
  <si>
    <t>669</t>
  </si>
  <si>
    <t>781494111</t>
  </si>
  <si>
    <t>Plastové profily rohové lepené flexibilním lepidlem</t>
  </si>
  <si>
    <t>1985417878</t>
  </si>
  <si>
    <t xml:space="preserve">Poznámka k souboru cen:_x000D_
1. Množství měrných jednotek u ceny -5185 se stanoví podle počtu řezaných obkladaček, nezávisle na jejich velikosti. 2. Položku -5185 lze použít při nuceném použití jiného nástroje než řezačky. </t>
  </si>
  <si>
    <t>"m.č.302:" 2,7*7</t>
  </si>
  <si>
    <t>"m.č.303a:" 3,2*2+1,3+2,4*2</t>
  </si>
  <si>
    <t>"m.č.306:" 2,7</t>
  </si>
  <si>
    <t>"m.č.308a:" 1,0+2,05*2</t>
  </si>
  <si>
    <t>"m.č.309a:" 2,7</t>
  </si>
  <si>
    <t>"m.č.310a:" 2,7+1,85*2</t>
  </si>
  <si>
    <t>"m.č.311a:" 2,7</t>
  </si>
  <si>
    <t>"m.č.312a:" 2,7</t>
  </si>
  <si>
    <t>"m.č.313a:" 2,7+1,85*2</t>
  </si>
  <si>
    <t>"m.č.314a:" 2,7</t>
  </si>
  <si>
    <t>"m.č.315a:" 3,2+2,35*2</t>
  </si>
  <si>
    <t>"m.č.316a:" 2,7</t>
  </si>
  <si>
    <t>"m.č.317a:" 2,7</t>
  </si>
  <si>
    <t>"m.č.327:" 2,7*2</t>
  </si>
  <si>
    <t>"m.č.329:" 1,2+2,125+0,075+2,35*4</t>
  </si>
  <si>
    <t>"m.č.330:" 1,2+2,9+0,075+2,35*4</t>
  </si>
  <si>
    <t>"m.č.331:" 2,35*4</t>
  </si>
  <si>
    <t>"m.č.405:" 2,85+2,25+1,7+1,3*2+1,5*4</t>
  </si>
  <si>
    <t>"m.č.406:" 2,85+2,25+1,7+1,3*2+1,5*4</t>
  </si>
  <si>
    <t>"m.č.410:" 2,85*2+1,3*2+1,5*4</t>
  </si>
  <si>
    <t>"m.č.411:" 1,05+2,25</t>
  </si>
  <si>
    <t>"m.č.412:" 2,55</t>
  </si>
  <si>
    <t>"m.č.414:" 1,35+2,25*2+1,8*2</t>
  </si>
  <si>
    <t>"m.č.415:" 1,8*2</t>
  </si>
  <si>
    <t>"m.č.423:" 2,55*3</t>
  </si>
  <si>
    <t>670</t>
  </si>
  <si>
    <t>781494511</t>
  </si>
  <si>
    <t>Plastové profily ukončovací lepené flexibilním lepidlem</t>
  </si>
  <si>
    <t>510339057</t>
  </si>
  <si>
    <t>"m.č.F201:" (0,6+2+3,95)*2+0,6*2</t>
  </si>
  <si>
    <t>"m.č.304a:" (1,775+0,6)*2+0,6*2</t>
  </si>
  <si>
    <t>"m.č.308:" (0,75*2+1,8)*2+0,6*2</t>
  </si>
  <si>
    <t>"m.č.309:" (0,6+1,8)*2+0,6*2</t>
  </si>
  <si>
    <t>"m.č.310:" (0,6+1,8)*2+0,6*2</t>
  </si>
  <si>
    <t>"m.č.311:" (0,6+1,8)*2+0,6*2</t>
  </si>
  <si>
    <t>"m.č.312:" (0,6+1,85)*2+0,6*2</t>
  </si>
  <si>
    <t>"m.č.313:" (0,6+1,95)*2+0,6*2</t>
  </si>
  <si>
    <t>"m.č.314:" (0,6+1,8)*2+0,6*2</t>
  </si>
  <si>
    <t>"m.č.315:" (0,6+1,8)*2+0,6*2</t>
  </si>
  <si>
    <t>"m.č.316:" (0,6+1,8)*2+0,6*2</t>
  </si>
  <si>
    <t>"m.č.317:" (0,6+1,8)*2+0,6*2</t>
  </si>
  <si>
    <t>"m.č.318:" (2,25+0,6)*2+0,6*2</t>
  </si>
  <si>
    <t>"m.č.319:" (0,6*2+3,95)*2+0,6*2</t>
  </si>
  <si>
    <t>"m.č.320:" 2,3*2+0,6*2</t>
  </si>
  <si>
    <t>"m.č.321:" (1,1+0,6)+1,5*2</t>
  </si>
  <si>
    <t>"m.č.322:" (0,7*2+1,95)+1,5*2</t>
  </si>
  <si>
    <t>"m.č.326:" (0,6*2+2,1)*2+0,6*2+(0,95+0,55)+1,5*2</t>
  </si>
  <si>
    <t>"m.č.407:" (0,44+4,25)*2+0,6*2</t>
  </si>
  <si>
    <t>"m.č.408:" (2,1+0,6)*2+0,6*2</t>
  </si>
  <si>
    <t>"m.č.413:" (0,6*2+2,5)*2+0,6*2</t>
  </si>
  <si>
    <t>"m.č.420:" (2,7+0,65)*2+0,6*2</t>
  </si>
  <si>
    <t>"m.č.428:" (1,0+0,6)+1,5*2</t>
  </si>
  <si>
    <t>"m.č.430:" 1,0+1,5*2</t>
  </si>
  <si>
    <t>671</t>
  </si>
  <si>
    <t>781495111</t>
  </si>
  <si>
    <t>Nátěr penetrační na stěnu</t>
  </si>
  <si>
    <t>862557906</t>
  </si>
  <si>
    <t xml:space="preserve">Poznámka k souboru cen:_x000D_
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 </t>
  </si>
  <si>
    <t>"viz pol.č.781474115:" 1064,198</t>
  </si>
  <si>
    <t>"viz pol.č.781474118:" 88,573</t>
  </si>
  <si>
    <t>672</t>
  </si>
  <si>
    <t>781495116</t>
  </si>
  <si>
    <t>Spárování vnitřních obkladů epoxidem</t>
  </si>
  <si>
    <t>1130434202</t>
  </si>
  <si>
    <t>Vnitřní rohy</t>
  </si>
  <si>
    <t>"m.č.F201:" 0,6*2</t>
  </si>
  <si>
    <t>"m.č.302:" 2,7*10</t>
  </si>
  <si>
    <t>"m.č.303a:" 2,7*6</t>
  </si>
  <si>
    <t>"m.č.304a:" 0,6*2</t>
  </si>
  <si>
    <t>"m.č.305:" 2,7*4</t>
  </si>
  <si>
    <t>"m.č.305a:" 2,7*4</t>
  </si>
  <si>
    <t>"m.č.306:" 2,7*5</t>
  </si>
  <si>
    <t>"m.č.308:" 0,6*2</t>
  </si>
  <si>
    <t>"m.č.308a:" 2,7*4</t>
  </si>
  <si>
    <t>"m.č.309:" 0,6</t>
  </si>
  <si>
    <t>"m.č.309a:" 2,7*5</t>
  </si>
  <si>
    <t>"m.č.310:" 0,6</t>
  </si>
  <si>
    <t>"m.č.310a:" 2,7*7</t>
  </si>
  <si>
    <t>"m.č.311:" 0,6</t>
  </si>
  <si>
    <t>"m.č.311a:" 2,7*5</t>
  </si>
  <si>
    <t>"m.č.312:" 0,6</t>
  </si>
  <si>
    <t>"m.č.312a:" 2,7*5</t>
  </si>
  <si>
    <t>"m.č.313:" 0,6</t>
  </si>
  <si>
    <t>"m.č.313a:" 2,7*7</t>
  </si>
  <si>
    <t>"m.č.314:" 0,6</t>
  </si>
  <si>
    <t>"m.č.314a:" 2,7*5</t>
  </si>
  <si>
    <t>"m.č.315:" 0,6</t>
  </si>
  <si>
    <t>"m.č.315a:" 3,2*7+0,85</t>
  </si>
  <si>
    <t>"m.č.316:" 0,6</t>
  </si>
  <si>
    <t>"m.č.316a:" 2,7*5</t>
  </si>
  <si>
    <t>"m.č.317:" 0,6</t>
  </si>
  <si>
    <t>"m.č.317a:" 2,7*5</t>
  </si>
  <si>
    <t>"m.č.318:" 0,6*2</t>
  </si>
  <si>
    <t>"m.č.319:" 0,6*2</t>
  </si>
  <si>
    <t>"m.č.321:" 1,5</t>
  </si>
  <si>
    <t>"m.č.322:" 1,5*2</t>
  </si>
  <si>
    <t>"m.č.324:" 2,7*4</t>
  </si>
  <si>
    <t>"m.č.326:" 0,6*2+1,5</t>
  </si>
  <si>
    <t>"m.č.327:" 2,7*6</t>
  </si>
  <si>
    <t>"m.č.327a:" 2,7*4</t>
  </si>
  <si>
    <t>"m.č.328:" 2,7*4</t>
  </si>
  <si>
    <t>"m.č.329:" 3,2*6+1,2</t>
  </si>
  <si>
    <t>"m.č.330:" 3,2*6</t>
  </si>
  <si>
    <t>"m.č.331:" 3,2*8</t>
  </si>
  <si>
    <t>"m.č.405:" 2,85*8+2,25*2</t>
  </si>
  <si>
    <t>"m.č.405a:" 2,55*4</t>
  </si>
  <si>
    <t>"m.č.406:" 2,85*8+2,25*2</t>
  </si>
  <si>
    <t>"m.č.406a:" 2,55*4</t>
  </si>
  <si>
    <t>"m.č.407:" 0,4</t>
  </si>
  <si>
    <t>"m.č.410:" 2,85*8+2,25*2</t>
  </si>
  <si>
    <t>"m.č.410a:" 2,55*4</t>
  </si>
  <si>
    <t>"m.č.411:" 2,55*3+2,25*2</t>
  </si>
  <si>
    <t>"m.č.412:" 2,55*5</t>
  </si>
  <si>
    <t>"m.č.412a:" 2,55*4</t>
  </si>
  <si>
    <t>"m.č.412b:" 2,55*4</t>
  </si>
  <si>
    <t>"m.č.412c:" 2,55*4</t>
  </si>
  <si>
    <t>"m.č.413:" 0,6*2</t>
  </si>
  <si>
    <t>"m.č.414:" 2,7*6</t>
  </si>
  <si>
    <t>"m.č.415:" 2,7*6</t>
  </si>
  <si>
    <t>"m.č.417:" 2,55*4</t>
  </si>
  <si>
    <t>"m.č.418:" 2,55*4</t>
  </si>
  <si>
    <t>"m.č.419a:" 2,55*4</t>
  </si>
  <si>
    <t>"m.č.420:" 0,6</t>
  </si>
  <si>
    <t>"m.č.421a:" 2,55*4</t>
  </si>
  <si>
    <t>"m.č.423:" 2,55*7</t>
  </si>
  <si>
    <t>"m.č.426a:" 2,55*4</t>
  </si>
  <si>
    <t>"m.č.428:" 1,5</t>
  </si>
  <si>
    <t>673</t>
  </si>
  <si>
    <t>998781103</t>
  </si>
  <si>
    <t>Přesun hmot tonážní pro obklady keramické v objektech v do 24 m</t>
  </si>
  <si>
    <t>697795464</t>
  </si>
  <si>
    <t>783</t>
  </si>
  <si>
    <t>Dokončovací práce - nátěry</t>
  </si>
  <si>
    <t>674</t>
  </si>
  <si>
    <t>783213021</t>
  </si>
  <si>
    <t>Napouštěcí dvojnásobný syntetický biodní nátěr tesařských prvků nezabudovaných do konstrukce</t>
  </si>
  <si>
    <t>-1975066229</t>
  </si>
  <si>
    <t xml:space="preserve">Poznámka k souboru cen:_x000D_
1. Ceny -3011 a -3021 jsou určeny pro preventivní nátěr tesařských prvků natíraných před zabudováním do konstrukce. 2. Ceny -3111 a -3121 jsou určeny pro preventivní nátěr stávající tesařské konstrukce. 3. Ceny jednonásobného nátěru jsou určeny pro ochranu dřeva pod lazurovací nebo krycí nátěry do interiéru. 4. Ceny dvojnásobného nátěru jsou určeny pro ochranu dřeva jako samostatného impregnačního nátěru prvků do interéru nebo pro ochranu dřeva pod lazurovací nebo krycí nátěry v exteriéru. </t>
  </si>
  <si>
    <t>Skladba R11, R12, R13</t>
  </si>
  <si>
    <t>"m.č.430:" 99,1*2*1,25</t>
  </si>
  <si>
    <t>(47*1,0+18*1,4+1,25*9+18*2,2+1,1*18+1,4*18)*(0,12+0,12)*2</t>
  </si>
  <si>
    <t>(0,8*3*2*9+46,6*3)*(0,06+0,04)*2</t>
  </si>
  <si>
    <t>"m.č.431:" (1,5*6+2,2+2,9)*(0,15+0,15)*2+(7,9+3,0)*3*(0,12+0,12)*2+1,5*21*(0,06+0,04)*2</t>
  </si>
  <si>
    <t>675</t>
  </si>
  <si>
    <t>783214121</t>
  </si>
  <si>
    <t>Sanační biocidní ošetření stříkáním tesařských konstrukcí zabudovaných do konstrukce</t>
  </si>
  <si>
    <t>-358148579</t>
  </si>
  <si>
    <t xml:space="preserve">Poznámka k souboru cen:_x000D_
1. V ceně -4111 jsou započteny náklady na nanesení nátěrové hmoty kombinací nástřiku v množství 235g/m2 a injektáže těžko přístupných a nadrozměrných konstrukcí. 2. V ceně -4121 jsou započteny náklady na nanesení nátěrové hmoty v množství 450g/m2 nástřikem. </t>
  </si>
  <si>
    <t>3*(8,85+1,75)*(0,12+0,16)*2</t>
  </si>
  <si>
    <t>4*(0,89+2,0+2,4)*(0,12+0,16)*2</t>
  </si>
  <si>
    <t>(2,5+2,3)*(0,2+0,22)*2</t>
  </si>
  <si>
    <t>(2,5+2,3)*(0,2+0,16)*2</t>
  </si>
  <si>
    <t>676</t>
  </si>
  <si>
    <t>783314201</t>
  </si>
  <si>
    <t>Základní antikorozní jednonásobný syntetický standardní nátěr zámečnických konstrukcí</t>
  </si>
  <si>
    <t>-63855514</t>
  </si>
  <si>
    <t>Viz. PD stavební část, PD statika</t>
  </si>
  <si>
    <t>válcované nosníky</t>
  </si>
  <si>
    <t xml:space="preserve">(1,9*4+2,1*12+1,45*8+1,75*4+1,55*4+1,35*4)*0,4 </t>
  </si>
  <si>
    <t>(2,1*40+2,6*4+1,7*2)*0,551</t>
  </si>
  <si>
    <t>(2,4*4+3,1*2+2,2*2+2,6*4+3,6*4)*0,698</t>
  </si>
  <si>
    <t>(3,6*4+4,95*4+2,55*2)*0,698</t>
  </si>
  <si>
    <t>5,3*4*0,709</t>
  </si>
  <si>
    <t>(4,3*4+4,6*2)*0,709</t>
  </si>
  <si>
    <t>4,35*4*0,845</t>
  </si>
  <si>
    <t>IPN 260</t>
  </si>
  <si>
    <t>6,6*4*0,908</t>
  </si>
  <si>
    <t>IPN 280</t>
  </si>
  <si>
    <t>(5,6*2+4,7*2)*0,968</t>
  </si>
  <si>
    <t>6,975*4*0,968</t>
  </si>
  <si>
    <t>HEB 240</t>
  </si>
  <si>
    <t xml:space="preserve"> 4,55*8*1,400</t>
  </si>
  <si>
    <t>677</t>
  </si>
  <si>
    <t>783401313</t>
  </si>
  <si>
    <t>Odmaštění klempířských konstrukcí ředidlovým odmašťovačem před provedením nátěru</t>
  </si>
  <si>
    <t>-1881162361</t>
  </si>
  <si>
    <t>678</t>
  </si>
  <si>
    <t>783317101</t>
  </si>
  <si>
    <t>Krycí jednonásobný syntetický standardní nátěr zámečnických konstrukcí</t>
  </si>
  <si>
    <t>-1188670428</t>
  </si>
  <si>
    <t>679</t>
  </si>
  <si>
    <t>783933161</t>
  </si>
  <si>
    <t>Penetrační epoxidový nátěr pórovitých betonových podlah</t>
  </si>
  <si>
    <t>808225361</t>
  </si>
  <si>
    <t>680</t>
  </si>
  <si>
    <t>783937161</t>
  </si>
  <si>
    <t>Krycí dvojnásobný epoxidový vodou ředitelný nátěr betonové podlahy</t>
  </si>
  <si>
    <t>-2015871556</t>
  </si>
  <si>
    <t>784</t>
  </si>
  <si>
    <t>Dokončovací práce - malby a tapety</t>
  </si>
  <si>
    <t>681</t>
  </si>
  <si>
    <t>784171101</t>
  </si>
  <si>
    <t>Zakrytí vnitřních podlah včetně pozdějšího odkrytí</t>
  </si>
  <si>
    <t>-2141824788</t>
  </si>
  <si>
    <t xml:space="preserve">Poznámka k souboru cen:_x000D_
1. V cenách nejsou započteny náklady na dodávku fólie, tyto se oceňují ve speifikaci.Ztratné lze stanovit ve výši 5%. </t>
  </si>
  <si>
    <t>Viz. PD stavební část - výkresy půdorysu 1.PP-4.NP, výkresy řezů A,B a Tech.zpr.</t>
  </si>
  <si>
    <t>85,0</t>
  </si>
  <si>
    <t>45,0</t>
  </si>
  <si>
    <t>682</t>
  </si>
  <si>
    <t>60726272</t>
  </si>
  <si>
    <t>deska dřevoštěpková OSB 3 P+D nebroušená tl 15mm</t>
  </si>
  <si>
    <t>-1863415160</t>
  </si>
  <si>
    <t>200*1,05 'Přepočtené koeficientem množství</t>
  </si>
  <si>
    <t>683</t>
  </si>
  <si>
    <t>784171001</t>
  </si>
  <si>
    <t>Olepování vnitřních ploch páskou v místnostech výšky do 3,80 m</t>
  </si>
  <si>
    <t>-1061324368</t>
  </si>
  <si>
    <t xml:space="preserve">Poznámka k souboru cen:_x000D_
1. V cenách nejsou započteny náklady na dodávku pásky, tyto se oceňují ve specifikaci.Ztratné lze stanovit ve výši 5%. </t>
  </si>
  <si>
    <t>Okna</t>
  </si>
  <si>
    <t>(1,3+2,4*2)*27+(0,65+2,4*2)*3+(0,6+2,4*2)+(1,1+2,4*2)*2+(1,3+1,5*2)</t>
  </si>
  <si>
    <t>(1,3+1,5*2)*14+(1,3+1,85*2)*5+(2,0+1,85*2)+(1,35+1,5*2)*6</t>
  </si>
  <si>
    <t>Vnitřní stěny</t>
  </si>
  <si>
    <t>((1,5+3,15*2)+(2,0+3,15*2)+(3,0+3,15*2)*2+(1,55+3,15*2)+(2,9+0,85*2)+(2,1+2,3*2)*2+(1,25+2,3*2))*2</t>
  </si>
  <si>
    <t>((1,5+2,3*2)*2+(1,1+2,3*2)+(0,95+2,3*2)*2+(1,425+2,3*2)+(2,125+1,3*2)+(2,05+2,3*2)+(2,9+1,3*2))*2</t>
  </si>
  <si>
    <t>((3,0+2,25*2)*2+(1,5+2,25*2)+(2,8+2,25*2)+(2,7+2,25*2)*2+(1,3+2,25*2)+(1,7+2,25*2)*2+(2,4+2,25*2)+(1,35+2,25*2))*2</t>
  </si>
  <si>
    <t>684</t>
  </si>
  <si>
    <t>581248380</t>
  </si>
  <si>
    <t>páska maskovací krepová pro malířské potřeby š 50mm</t>
  </si>
  <si>
    <t>1967787922</t>
  </si>
  <si>
    <t>703,45*1,05 'Přepočtené koeficientem množství</t>
  </si>
  <si>
    <t>685</t>
  </si>
  <si>
    <t>784171111</t>
  </si>
  <si>
    <t>Zakrytí vnitřních ploch stěn v místnostech výšky do 3,80 m</t>
  </si>
  <si>
    <t>-1183464591</t>
  </si>
  <si>
    <t>1,3*2,4*27+0,65*2,4*3+0,6*2,4*1+1,1*2,4*2+1,3*1,5</t>
  </si>
  <si>
    <t>1,3*1,5*14+1,3*1,85*5+2,0*1,85*1+1,35*1,5*6</t>
  </si>
  <si>
    <t>(1,5*3,15+2,0*3,15+3,0*3,15*2+1,55*3,15+2,9*0,85+2,1*2,3*2+1,25*2,3+1,5*2,3*2+1,1*2,3+0,95*2,3*2+1,425*2,3+2,125*1,3+2,05*2,3+2,9*1,3)*2</t>
  </si>
  <si>
    <t>(3,0*2,25*2+1,5*2,25+2,8*2,25+2,7*2,25*2+1,3*2,25+1,7*2,25*2+2,4*2,25+1,35*2,25)*2</t>
  </si>
  <si>
    <t>686</t>
  </si>
  <si>
    <t>581248440</t>
  </si>
  <si>
    <t>fólie pro malířské potřeby zakrývací tl 25µ 4x5m</t>
  </si>
  <si>
    <t>2066332309</t>
  </si>
  <si>
    <t>417,705*1,05 'Přepočtené koeficientem množství</t>
  </si>
  <si>
    <t>687</t>
  </si>
  <si>
    <t>784211063</t>
  </si>
  <si>
    <t>Příplatek k cenám 1x maleb ze směsí za mokra otěruvzdorných za barevnou malbu středně sytého odstínu</t>
  </si>
  <si>
    <t>-1989955261</t>
  </si>
  <si>
    <t>30% všech prostorů</t>
  </si>
  <si>
    <t>"viz pol.č.78421-R07:" 1228,571*0,3</t>
  </si>
  <si>
    <t>"viz pol.č.78421-R1:" 3101,404*0,3</t>
  </si>
  <si>
    <t>688</t>
  </si>
  <si>
    <t>78421-R07</t>
  </si>
  <si>
    <t>Nátěr N2 - Malba disprezní omyvatalná, vysoce kryjící, ze  směsí za mokra výborně otěruvzdorných, třída otěru 3, povrch matný, 1x penetrační nátěr, 2x vrchní nátěr neředěný, D+M</t>
  </si>
  <si>
    <t>-360148822</t>
  </si>
  <si>
    <t>"m.č.319:" (3,95+2,85)*2*3,2</t>
  </si>
  <si>
    <t>"m.č.326:" (2,85+3,75)*2*3,2</t>
  </si>
  <si>
    <t>"m.č.408:" (3,0+4,05)*2*2,7</t>
  </si>
  <si>
    <t>"m.č.427:" (1,7+8,8)*2*2,55</t>
  </si>
  <si>
    <t>"m.č.430:" 46,6*1,0+1,25*0,4*9+1,6*1,8/2*2*9+99,1+51,5*2,6+0,3*4*10</t>
  </si>
  <si>
    <t>"m.č.431:" (7,9*1,5+3,0*(1,5+2,9)/2)*3+7,7*(3,6+1,1)</t>
  </si>
  <si>
    <t>"m.č.F401:" (5,98+5,8)*3,25+23,8</t>
  </si>
  <si>
    <t>"m.č.F426:" (3,805+6,18)*2*3,25+31,2</t>
  </si>
  <si>
    <t>"m.č.F428:" (9,53+5,25+0,3*2)*3,25+44,6</t>
  </si>
  <si>
    <t>"m.č.F436:" (3,35+9,175)*2*2,56+19,1</t>
  </si>
  <si>
    <t>"m.č.F439:" (3,95+2,17)*2*2,56+8,6</t>
  </si>
  <si>
    <t>"m.č.F442:" (2,8+4,45)*2*2,56+12,3</t>
  </si>
  <si>
    <t>"m.č.F450:" (8,3+4,45)*2*2,56+35,6</t>
  </si>
  <si>
    <t>"m.č.F451:" (3,6+2,45)*2*2,56+8,8</t>
  </si>
  <si>
    <t>"m.č.F453:" (5,5+4,25)*2*2,56+21,7</t>
  </si>
  <si>
    <t>689</t>
  </si>
  <si>
    <t>78421-R1</t>
  </si>
  <si>
    <t>Nátěr N1 - Vysoce kvalitní polyeuretanový akrylový lak difuzní, tř.oděru za mokra 1, v místnostech výšky do 3,80 m, 1x penetrace, 2x vrchní nátěr neředěný, D+M</t>
  </si>
  <si>
    <t>1363386651</t>
  </si>
  <si>
    <t>"m.č.301:" (3,35+4,75)*3,2</t>
  </si>
  <si>
    <t>"m.č.302a:" (2,7+2,6)*2*2,7</t>
  </si>
  <si>
    <t>"m.č.303:" (3,95+2,6)*2*3,2</t>
  </si>
  <si>
    <t>"m.č.304:" (4,8+32,55+1,0+1,35*2+0,5*3)*3,2</t>
  </si>
  <si>
    <t>"m.č.304a:" (1,775+2,02)*2*3,2</t>
  </si>
  <si>
    <t>"m.č.307:" (4,1+2,1)*2*3,2</t>
  </si>
  <si>
    <t>"m.č.308:" (5,95+3,98+0,2)*2*3,2-5,95*3,2</t>
  </si>
  <si>
    <t>"m.č.309:" (5,95+4,0)*2*3,2-5,95*3,2</t>
  </si>
  <si>
    <t>"m.č.310:" (5,95+4,0)*2*3,2-5,95*3,2</t>
  </si>
  <si>
    <t>"m.č.311:" (5,95+4,0)*2*3,2-3,1*3,2</t>
  </si>
  <si>
    <t>"m.č.312:" (5,95+4,05)*2*3,2-5,95*3,2</t>
  </si>
  <si>
    <t>"m.č.313:" (5,95+3,55)*2*3,2-5,95*3,2</t>
  </si>
  <si>
    <t>"m.č.314:" (5,95+3,85)*2*3,2-3,1*3,2</t>
  </si>
  <si>
    <t>"m.č.315:" (5,95+4,0)*2*3,2-5,95*3,2</t>
  </si>
  <si>
    <t>"m.č.316:" (5,95+4,225)*2*3,2-5,95*3,2</t>
  </si>
  <si>
    <t>"m.č.317:" (5,95+3,925)*2*3,2-2,9*3,2</t>
  </si>
  <si>
    <t>"m.č.318:" (2,175+2,02)*2*3,2</t>
  </si>
  <si>
    <t>"m.č.320:" (3,95+3,33)*2*3,2</t>
  </si>
  <si>
    <t>"m.č.321:" (3,95+2,75)*2*3,2</t>
  </si>
  <si>
    <t>"m.č.322:" (2,4+3,3)*2*3,2</t>
  </si>
  <si>
    <t>"m.č.323:" (2,1+3,1)*2*3,2</t>
  </si>
  <si>
    <t>"m.č.325:" (9,95+2,05)*2*3,2</t>
  </si>
  <si>
    <t>"m.č.329:" (4,65+4,95)*2*3,2</t>
  </si>
  <si>
    <t>"m.č.330:" (4,45+4,95)*2*3,2</t>
  </si>
  <si>
    <t>"m.č.331:" (9,4+3,0)*2*3,2</t>
  </si>
  <si>
    <t>"m.č.F321:" (2,87+3,0)*2*3,895+9,31</t>
  </si>
  <si>
    <t>"m.č.F323:" (10,23+4,6)*2*3,895+47,1</t>
  </si>
  <si>
    <t>"m.č.F342:" (8,3+4,45)*2*3,895+35,5</t>
  </si>
  <si>
    <t>"m.č.401:" (3,825+3,0)*2*2,7</t>
  </si>
  <si>
    <t>"m.č.404:" (28,975+14,18+0,6+0,63+0,4*2)*2*2,7</t>
  </si>
  <si>
    <t>"m.č.405:" (7,1+6,1)*2*2,85</t>
  </si>
  <si>
    <t>"m.č.406:" (5,55+6,1)*2*2,85</t>
  </si>
  <si>
    <t>"m.č.407:" (4,8+6,1)*2*2,7</t>
  </si>
  <si>
    <t>"m.č.413:" (3,7+1,95)*2*2,7</t>
  </si>
  <si>
    <t>"m.č.419:" (1,85+4,25)*2*2,55</t>
  </si>
  <si>
    <t>"m.č.420:" (5,13+4,95)*2*2,7-5,13*2,7</t>
  </si>
  <si>
    <t>"m.č.421:" (3,6+2,8)*2*2,7</t>
  </si>
  <si>
    <t>"m.č.421b:" (5,15+4,0)*2*2,55</t>
  </si>
  <si>
    <t>"m.č.422:" (5,5+2,7)*2*2,55</t>
  </si>
  <si>
    <t>"m.č.424:" (7,0+2,4)*2*2,55</t>
  </si>
  <si>
    <t>"m.č.425:" (3,05+2,73)*2*2,55</t>
  </si>
  <si>
    <t>690</t>
  </si>
  <si>
    <t>78421-R7</t>
  </si>
  <si>
    <t>Nátěr N3 - Malba disprezní, kryjící, povrch matný, 1x penetrační nátěr, 2x vrchní nátěr neředěný, D+M</t>
  </si>
  <si>
    <t>664229719</t>
  </si>
  <si>
    <t>"m.č.409:" (2,8+1,85)*2*3,25+5,7</t>
  </si>
  <si>
    <t>"m.č.429a:" (1,4+2,0)*2*3,25+2,8</t>
  </si>
  <si>
    <t>"m.č.429b:" (1,4+2,0)*2*3,25+2,8</t>
  </si>
  <si>
    <t>Výtah</t>
  </si>
  <si>
    <t>(3,95+2,5)*2*9,47+3,95*2,5</t>
  </si>
  <si>
    <t>691</t>
  </si>
  <si>
    <t>78422-R02</t>
  </si>
  <si>
    <t>Pohledová modelační stěrka imitace betonu, Podrobný popis viz PD interiér, D+M</t>
  </si>
  <si>
    <t>-183533173</t>
  </si>
  <si>
    <t>"m.č.308:" 5,95*3,2</t>
  </si>
  <si>
    <t>"m.č.309:" 5,95*3,2</t>
  </si>
  <si>
    <t>"m.č.310:" 5,95*3,2</t>
  </si>
  <si>
    <t>"m.č.311:" 3,1*3,2</t>
  </si>
  <si>
    <t>"m.č.312:" 5,95*3,2</t>
  </si>
  <si>
    <t>"m.č.313:" 5,95*3,2</t>
  </si>
  <si>
    <t>"m.č.314:" 3,1*3,2</t>
  </si>
  <si>
    <t>"m.č.315:" 5,95*3,2</t>
  </si>
  <si>
    <t>"m.č.316:" 5,95*3,2</t>
  </si>
  <si>
    <t>"m.č.317:" 3,1*3,2</t>
  </si>
  <si>
    <t>"m.č.420:" 5,13*2,7</t>
  </si>
  <si>
    <t>"m.č.426:" 6,2*2,85</t>
  </si>
  <si>
    <t>D1_01_3 - Požárně bezpečnostní řešení</t>
  </si>
  <si>
    <t>Ing. Polický</t>
  </si>
  <si>
    <t>HSV - HSV</t>
  </si>
  <si>
    <t xml:space="preserve">    PBŘ - Požárně bezpečnostrní řešení</t>
  </si>
  <si>
    <t>PBŘ</t>
  </si>
  <si>
    <t>Požárně bezpečnostrní řešení</t>
  </si>
  <si>
    <t>PBR10PHP</t>
  </si>
  <si>
    <t>MONTÁŽ PROTIPOŽÁRNÍHO POVLAKU</t>
  </si>
  <si>
    <t>KS</t>
  </si>
  <si>
    <t>-384454044</t>
  </si>
  <si>
    <t>Součet</t>
  </si>
  <si>
    <t>PBR1PA5454</t>
  </si>
  <si>
    <t>MONTÁŽ PROTIPOŽÁRNÍ BANDÁŽE</t>
  </si>
  <si>
    <t>1742629971</t>
  </si>
  <si>
    <t>PBR1PA5456</t>
  </si>
  <si>
    <t>MONTÁŽ PROTIPOŽÁRNÍ MANŽETY (rozměr dělitelné bandáže 3100 mm) montáž celého 3,1 m dělitelného návinu</t>
  </si>
  <si>
    <t>539268682</t>
  </si>
  <si>
    <t>PBR1TMEL</t>
  </si>
  <si>
    <t>MONTÁŽ PROTIPOŽÁRNÍHO TMELU</t>
  </si>
  <si>
    <t>2020929383</t>
  </si>
  <si>
    <t>PBR1PENA</t>
  </si>
  <si>
    <t>MONTÁŽ PROTIPOŽÁRNÍ PĚNY</t>
  </si>
  <si>
    <t>-1699629951</t>
  </si>
  <si>
    <t>PBR300man</t>
  </si>
  <si>
    <t>požární bandáž na kov. potrubí s hořlavou izolací (rozměr dělitelné bandáže 18000 x 125 x 2 mm )</t>
  </si>
  <si>
    <t>-265071726</t>
  </si>
  <si>
    <t>PBR500man</t>
  </si>
  <si>
    <t>požární manžeta na hoř. potrubí (rozměr dělitelné bandáže 3100 mm) dodávka 3,1 m dělitelného návinu</t>
  </si>
  <si>
    <t>142301216</t>
  </si>
  <si>
    <t>PBR100PENA</t>
  </si>
  <si>
    <t>požární pěna pro kabely, kovové trubky a plastové trubky do DN 50 v 300 ml tubách</t>
  </si>
  <si>
    <t>-1643821455</t>
  </si>
  <si>
    <t>PBR100tmel</t>
  </si>
  <si>
    <t>požární tmel pro kovové trubky v 310 ml tubách</t>
  </si>
  <si>
    <t>-150196657</t>
  </si>
  <si>
    <t>PBR100NÁT</t>
  </si>
  <si>
    <t>požární povlak na desky z min. plsti 140 kg/m2 - balení 12,5 kg</t>
  </si>
  <si>
    <t>1329290216</t>
  </si>
  <si>
    <t>PBR100ozn</t>
  </si>
  <si>
    <t>označení protipožární ucpávky z obou stran požár. kce</t>
  </si>
  <si>
    <t>-980724507</t>
  </si>
  <si>
    <t>PBR1ozn</t>
  </si>
  <si>
    <t>Montáž označení protipožární ucpávky z obou stran požár. kce</t>
  </si>
  <si>
    <t>-1033112760</t>
  </si>
  <si>
    <t>PBR100EVAK12</t>
  </si>
  <si>
    <t>označení únikových cest fotoluminiscenční značkou (únikové dveře)</t>
  </si>
  <si>
    <t>761306211</t>
  </si>
  <si>
    <t>PBR100EVAK3</t>
  </si>
  <si>
    <t>označení únikových cest fotoluminiscenční značkou (únik vlevo)</t>
  </si>
  <si>
    <t>533038726</t>
  </si>
  <si>
    <t>PBR100EVAK2</t>
  </si>
  <si>
    <t>označení únikových cest fotoluminiscenční značkou (únik vpravo)</t>
  </si>
  <si>
    <t>1300227869</t>
  </si>
  <si>
    <t>PBR102EVAK</t>
  </si>
  <si>
    <t>označení únikových cest fotoluminiscenční značkou (po schodišti dolů)</t>
  </si>
  <si>
    <t>520667491</t>
  </si>
  <si>
    <t>PBR101EVAK</t>
  </si>
  <si>
    <t>označení neevakuačního výtahu</t>
  </si>
  <si>
    <t>1803487040</t>
  </si>
  <si>
    <t>PBR111EVAK</t>
  </si>
  <si>
    <t>označení čísla podlaží</t>
  </si>
  <si>
    <t>-1158833415</t>
  </si>
  <si>
    <t>PBR1EVAK</t>
  </si>
  <si>
    <t>MONTÁŽ EVAKUAČNÍCH ZNAČEK</t>
  </si>
  <si>
    <t>1414394589</t>
  </si>
  <si>
    <t>35+30+30+6+3+6</t>
  </si>
  <si>
    <t>PBR100PHP</t>
  </si>
  <si>
    <t>přenosný hasící přístroj PG6 o obsahu 6 kg včetně závěsu</t>
  </si>
  <si>
    <t>1516909579</t>
  </si>
  <si>
    <t>PBR101PHP</t>
  </si>
  <si>
    <t>přenosný hasící přístroj S5 o obsahu 5 kg včetně závěsu</t>
  </si>
  <si>
    <t>-1613429633</t>
  </si>
  <si>
    <t>PBR1PHP</t>
  </si>
  <si>
    <t>MONTÁŽ PHP</t>
  </si>
  <si>
    <t>-136762356</t>
  </si>
  <si>
    <t>9+9</t>
  </si>
  <si>
    <t>PBR9R1</t>
  </si>
  <si>
    <t>Revize přenosných hasících přístrojů</t>
  </si>
  <si>
    <t>-623491022</t>
  </si>
  <si>
    <t>PBR9R2</t>
  </si>
  <si>
    <t>Vydání příslušných atestů</t>
  </si>
  <si>
    <t>-465973282</t>
  </si>
  <si>
    <t>631izol050</t>
  </si>
  <si>
    <t>deska tl.50mm z minerální plsti s hustotou větší než 140 kg/m2</t>
  </si>
  <si>
    <t>-586887579</t>
  </si>
  <si>
    <t>izol100</t>
  </si>
  <si>
    <t>Montáž izolace do prostupu</t>
  </si>
  <si>
    <t>-368449381</t>
  </si>
  <si>
    <t>D1_01_4a - Vytápění</t>
  </si>
  <si>
    <t>Ing. Lédl</t>
  </si>
  <si>
    <t xml:space="preserve">    Z - Zámečnické výrobky</t>
  </si>
  <si>
    <t xml:space="preserve">    732 - Ústřední vytápění - strojovny</t>
  </si>
  <si>
    <t xml:space="preserve">    733 - Ústřední vytápění - rozvodné potrubí</t>
  </si>
  <si>
    <t xml:space="preserve">    734 - Ústřední vytápění - armatury</t>
  </si>
  <si>
    <t xml:space="preserve">    HZS - HZS</t>
  </si>
  <si>
    <t>Z</t>
  </si>
  <si>
    <t>Zámečnické výrobky</t>
  </si>
  <si>
    <t>767-Z02</t>
  </si>
  <si>
    <t>Jednoduchý závěs do stropu - sestava (jednoduchý zavěšený nosník, potrubí je uchyceno v objímkách - 2 kusy, svěšených na závitových tyčích z fixačních čepů - povrchová úprava galvanický pozink.)</t>
  </si>
  <si>
    <t>-581067266</t>
  </si>
  <si>
    <t>viz. výkres: D1.01.4a - 04, 05, 06, 07, 08</t>
  </si>
  <si>
    <t>767-Z05</t>
  </si>
  <si>
    <t>Stabilizační závěs do stěny pro svislé potrubí - sestava (jednoduché kotvení stoupacího potrubí - kombišroub hmoždinou, potrubí je uchyceno v objímkách, povrchová úprava galvanický pozink)</t>
  </si>
  <si>
    <t>864609978</t>
  </si>
  <si>
    <t>767-Z09</t>
  </si>
  <si>
    <t>Pevný bod pro ocelové potrubí - sestava</t>
  </si>
  <si>
    <t>1673000422</t>
  </si>
  <si>
    <t>767-Z01</t>
  </si>
  <si>
    <t>Montáž kovových stvebních doplňkových konstrukcí</t>
  </si>
  <si>
    <t>1129417966</t>
  </si>
  <si>
    <t>71346-PE01</t>
  </si>
  <si>
    <t>Montáž tepelné izolace potrubí z pěnového PE, lepené, DN do 16mm</t>
  </si>
  <si>
    <t>-1440774521</t>
  </si>
  <si>
    <t>826</t>
  </si>
  <si>
    <t>7131-PE11</t>
  </si>
  <si>
    <t>Termoizolační trubice z pěnového polyethylenu ,v základním provedení, tloušťka stěny 13 mm, vnitřní průměr 15 mm</t>
  </si>
  <si>
    <t>-1393259045</t>
  </si>
  <si>
    <t>71346-PE02</t>
  </si>
  <si>
    <t>Montáž tepelné izolace potrubí z pěnového PE, lepené, DN přes 16 do 25mm</t>
  </si>
  <si>
    <t>-1698784867</t>
  </si>
  <si>
    <t>154+34</t>
  </si>
  <si>
    <t>7131-PE12</t>
  </si>
  <si>
    <t>Termoizolační trubice z pěnového polyethylenu, v základním provedení, tloušťka stěny 13 mm, vnitřní průměr 18 mm</t>
  </si>
  <si>
    <t>276719031</t>
  </si>
  <si>
    <t>7131-PE13</t>
  </si>
  <si>
    <t>Termoizolační trubice z pěnového polyethylenu, v základním provedení, tloušťka stěny 13 mm, vnitřní průměr 22 mm</t>
  </si>
  <si>
    <t>28303215</t>
  </si>
  <si>
    <t>713463311R</t>
  </si>
  <si>
    <t>Montáž izolace tepelné pro ocelové potrubí potrubními pouzdry s Al fólií s přesahem Al páskou 1x D do 50 mm</t>
  </si>
  <si>
    <t>165321908</t>
  </si>
  <si>
    <t>78+158+174+164</t>
  </si>
  <si>
    <t>631545310A</t>
  </si>
  <si>
    <t>pouzdro potrubní izolační z minerální vlny, s povrchovou úpravou Al fólií, DN20/30 mm</t>
  </si>
  <si>
    <t>-893367421</t>
  </si>
  <si>
    <t>631545720A</t>
  </si>
  <si>
    <t>pouzdro potrubní izolační z minerální vlny, s povrchovou úpravou Al fólií, DN25/40 mm</t>
  </si>
  <si>
    <t>19274102</t>
  </si>
  <si>
    <t>631545730A</t>
  </si>
  <si>
    <t>pouzdro potrubní izolační z minerální vlny, s povrchovou úpravou Al fólií, DN32/40 mm</t>
  </si>
  <si>
    <t>805156679</t>
  </si>
  <si>
    <t>631545740A</t>
  </si>
  <si>
    <t>pouzdro potrubní izolační z minerální vlny, s povrchovou úpravou Al fólií, DN40/40 mm</t>
  </si>
  <si>
    <t>-373533993</t>
  </si>
  <si>
    <t>7134633R91</t>
  </si>
  <si>
    <t>Montáž izolace tepelné stávajícího rozdělovače, sběrače,  lamelovou rohoží s Al fólií s přelepením Al páskou 1x tl. 50 mm</t>
  </si>
  <si>
    <t>1540503774</t>
  </si>
  <si>
    <t>631546R50</t>
  </si>
  <si>
    <t>izolační rohož z minerální vlny s Al fólií, tl 50 mm</t>
  </si>
  <si>
    <t>909267466</t>
  </si>
  <si>
    <t>713a</t>
  </si>
  <si>
    <t>Demontáže izolací rozvodů topné vody do DN50</t>
  </si>
  <si>
    <t>-1123126559</t>
  </si>
  <si>
    <t>920</t>
  </si>
  <si>
    <t>732</t>
  </si>
  <si>
    <t>Ústřední vytápění - strojovny</t>
  </si>
  <si>
    <t>732111316R</t>
  </si>
  <si>
    <t>Vysazení nového trubkového hrdla  na rozdělovači a sběrači DN 40</t>
  </si>
  <si>
    <t>-923863624</t>
  </si>
  <si>
    <t xml:space="preserve">Poznámka k souboru cen:_x000D_
1. V cenách -1125 až -1146 je započteno těleso základní délky 1 m, dna a odvodňovací hrdlo. 2. Těleso delší než 1 m se oceňuje skladebně cenou -1125 až -1146 a počtem příplatků (ceny -1225 až -1246), odpovídajícím rozdílu základní a projektované délky tělesa. 3. Cenami -1312 až -1344 se oceňuje i navaření hrdel na nádrže. 4. Cenami -5102 až -5117 se oceňují rozdělovače a sběrače primárních okruhů tepelných čerpadel, umístěných ve strojovně. </t>
  </si>
  <si>
    <t>732199100</t>
  </si>
  <si>
    <t>Montáž orientačních štítků</t>
  </si>
  <si>
    <t>952218010</t>
  </si>
  <si>
    <t>732291915R</t>
  </si>
  <si>
    <t>Vypuštění, napuštění a odvzdušnění části otopné soustavy pro potřeby vysazení nových hrdel na stávajícím R+S</t>
  </si>
  <si>
    <t>-1111688128</t>
  </si>
  <si>
    <t xml:space="preserve">Poznámka k souboru cen:_x000D_
1. Cenou -1916 se oceňuje napuštění celých dalších 1000 l. Napuštění menšího množství než dalších 1000 l se určí podílem skutečně napouštěného dalšího množství a 1000 l. </t>
  </si>
  <si>
    <t>42611274R</t>
  </si>
  <si>
    <t>čerpadlo oběhové teplovodní závitové DN 15 pro vytápění výtlak 6m Qmax 3,6m3/h PN 10 T 110°C</t>
  </si>
  <si>
    <t>-1683220153</t>
  </si>
  <si>
    <t>42611288R</t>
  </si>
  <si>
    <t>čerpadlo oběhové teplovodní závitové DN 30 pro vytápění výtlak 12m Qmax 11m3/h PN 10</t>
  </si>
  <si>
    <t>962371247</t>
  </si>
  <si>
    <t>732429212R</t>
  </si>
  <si>
    <t>Montáž čerpadla oběhového mokroběžného závitového DN 15</t>
  </si>
  <si>
    <t>1351608714</t>
  </si>
  <si>
    <t>732429215</t>
  </si>
  <si>
    <t>Montáž čerpadla oběhového mokroběžného závitového DN 32</t>
  </si>
  <si>
    <t>1586850870</t>
  </si>
  <si>
    <t>998732101</t>
  </si>
  <si>
    <t>Přesun hmot tonážní pro strojovny v objektech v do 6 m</t>
  </si>
  <si>
    <t>-7501236</t>
  </si>
  <si>
    <t>733</t>
  </si>
  <si>
    <t>Ústřední vytápění - rozvodné potrubí</t>
  </si>
  <si>
    <t>733223202</t>
  </si>
  <si>
    <t>Potrubí měděné tvrdé spojované tvrdým pájením D 15x1 mm</t>
  </si>
  <si>
    <t>-1671389020</t>
  </si>
  <si>
    <t>733223203</t>
  </si>
  <si>
    <t>Potrubí měděné tvrdé spojované tvrdým pájením D 18x1 mm</t>
  </si>
  <si>
    <t>-992698990</t>
  </si>
  <si>
    <t>733223204</t>
  </si>
  <si>
    <t>Potrubí měděné tvrdé spojované tvrdým pájením D 22x1 mm</t>
  </si>
  <si>
    <t>-974142122</t>
  </si>
  <si>
    <t>733291101</t>
  </si>
  <si>
    <t>Zkouška těsnosti potrubí měděné do D 35x1,5</t>
  </si>
  <si>
    <t>-185873894</t>
  </si>
  <si>
    <t>826+154+34</t>
  </si>
  <si>
    <t>733224222R</t>
  </si>
  <si>
    <t>Příplatek k potrubí měděnému za zhotovení přípojky z trubek měděných D 15x1 na potrubí ocelové</t>
  </si>
  <si>
    <t>-101950464</t>
  </si>
  <si>
    <t>733224223R</t>
  </si>
  <si>
    <t>Příplatek k potrubí měděnému za zhotovení přípojky z trubek měděných D 18x1  na potrubí ocelové</t>
  </si>
  <si>
    <t>-2129304541</t>
  </si>
  <si>
    <t>733224224R</t>
  </si>
  <si>
    <t>Příplatek k potrubí měděnému za zhotovení přípojky z trubek měděných D 22x1  na potrubí ocelové</t>
  </si>
  <si>
    <t>1191800276</t>
  </si>
  <si>
    <t>733A1</t>
  </si>
  <si>
    <t>Přechod mezi dvěmi materiály ocel DN15 - měď 15x1,0</t>
  </si>
  <si>
    <t>1578986595</t>
  </si>
  <si>
    <t>733A2</t>
  </si>
  <si>
    <t>Přechod mezi dvěmi materiály ocel DN15 - měď 18x1,0</t>
  </si>
  <si>
    <t>-943880553</t>
  </si>
  <si>
    <t>733A4</t>
  </si>
  <si>
    <t>Přechod mezi dvěmi materiály ocel DN20 - měď 22x1,0</t>
  </si>
  <si>
    <t>632700923</t>
  </si>
  <si>
    <t>733111124</t>
  </si>
  <si>
    <t>Potrubí ocelové závitové černé bezešvé běžné středotlaké DN 20</t>
  </si>
  <si>
    <t>1991796000</t>
  </si>
  <si>
    <t>733111125</t>
  </si>
  <si>
    <t>Potrubí ocelové závitové černé bezešvé běžné středotlaké DN 25</t>
  </si>
  <si>
    <t>1165318818</t>
  </si>
  <si>
    <t>733111126</t>
  </si>
  <si>
    <t>Potrubí ocelové závitové černé bezešvé běžné středotlaké DN 32</t>
  </si>
  <si>
    <t>-1744222138</t>
  </si>
  <si>
    <t>733111127</t>
  </si>
  <si>
    <t>Potrubí ocelové závitové černé bezešvé běžné středotlaké DN 40</t>
  </si>
  <si>
    <t>-1373385724</t>
  </si>
  <si>
    <t>733190107</t>
  </si>
  <si>
    <t>Zkouška těsnosti potrubí ocelové závitové do DN 40</t>
  </si>
  <si>
    <t>1399704960</t>
  </si>
  <si>
    <t>733191926R</t>
  </si>
  <si>
    <t>Úprava stávajícího potrubí - ocelové závitové DN 32 - úprava pro vsazení kulových a vypouštěcích kohoutů na paty stoupaček</t>
  </si>
  <si>
    <t>1859614857</t>
  </si>
  <si>
    <t>733191927R</t>
  </si>
  <si>
    <t>Úprava stávajícího potrubí - označení přívodního  zpětného potrubí v průběhu demontáží a zpětných montáží</t>
  </si>
  <si>
    <t>1588302437</t>
  </si>
  <si>
    <t>733224206a</t>
  </si>
  <si>
    <t>Zaslepení potrubí ocelového potrubí do DN32</t>
  </si>
  <si>
    <t>667303445</t>
  </si>
  <si>
    <t>733110806</t>
  </si>
  <si>
    <t>Demontáž potrubí ocelového závitového do DN 32</t>
  </si>
  <si>
    <t>1178986199</t>
  </si>
  <si>
    <t>733890803</t>
  </si>
  <si>
    <t>Přemístění potrubí demontovaného vodorovně do 100 m v objektech výšky přes 6 do 24 m</t>
  </si>
  <si>
    <t>1085127188</t>
  </si>
  <si>
    <t>998733103</t>
  </si>
  <si>
    <t>Přesun hmot tonážní pro rozvody potrubí v objektech v do 24 m</t>
  </si>
  <si>
    <t>548076527</t>
  </si>
  <si>
    <t>734</t>
  </si>
  <si>
    <t>Ústřední vytápění - armatury</t>
  </si>
  <si>
    <t>734 42-11M01</t>
  </si>
  <si>
    <t>Montáž tlakoměru</t>
  </si>
  <si>
    <t>300655211</t>
  </si>
  <si>
    <t>734419111</t>
  </si>
  <si>
    <t>Montáž teploměrů s ochranným pouzdrem nebo pevným stonkem a jímkou</t>
  </si>
  <si>
    <t>425531990</t>
  </si>
  <si>
    <t>734 20-91TH01</t>
  </si>
  <si>
    <t>Montáž termostatických hlavic M30x1,5</t>
  </si>
  <si>
    <t>-290034186</t>
  </si>
  <si>
    <t>52+12+18</t>
  </si>
  <si>
    <t>734209103</t>
  </si>
  <si>
    <t>Montáž armatury závitové s jedním závitem G 1/2</t>
  </si>
  <si>
    <t>-334070245</t>
  </si>
  <si>
    <t>12+12+56+56</t>
  </si>
  <si>
    <t>734209113</t>
  </si>
  <si>
    <t>Montáž armatury závitové s dvěma závity G 1/2</t>
  </si>
  <si>
    <t>697987744</t>
  </si>
  <si>
    <t>64+18+18+8+2+6</t>
  </si>
  <si>
    <t>734209114</t>
  </si>
  <si>
    <t>Montáž armatury závitové s dvěma závity G 3/4</t>
  </si>
  <si>
    <t>1033584612</t>
  </si>
  <si>
    <t>12+10+6+4</t>
  </si>
  <si>
    <t>734209116</t>
  </si>
  <si>
    <t>Montáž armatury závitové s dvěma závity G 5/4</t>
  </si>
  <si>
    <t>889669327</t>
  </si>
  <si>
    <t>734209117</t>
  </si>
  <si>
    <t>Montáž armatury závitové s dvěma závity G 6/4</t>
  </si>
  <si>
    <t>1301193389</t>
  </si>
  <si>
    <t>4+1+1</t>
  </si>
  <si>
    <t>734209124R</t>
  </si>
  <si>
    <t>Montáž armatury závitové s čtyřmi závity G 1</t>
  </si>
  <si>
    <t>-63418416</t>
  </si>
  <si>
    <t>551243890A</t>
  </si>
  <si>
    <t>kohout vypouštěcí  kulový, s hadicovou vývodkou a zátkou, PN 10, T 110°C, 1/2"</t>
  </si>
  <si>
    <t>-1170621808</t>
  </si>
  <si>
    <t>551243890A2</t>
  </si>
  <si>
    <t>kohout vypouštěcí  kulový, s hadicovou vývodkou a zátkou, PN 10, T 110°C, 1/2" - doplnění vypouštěcích kohoutů na paty stoupaček</t>
  </si>
  <si>
    <t>2043513862</t>
  </si>
  <si>
    <t>551212890A</t>
  </si>
  <si>
    <t>ventil automatický odvzdušňovací, svislý + zpětný ventil, mosaz   1/2"</t>
  </si>
  <si>
    <t>-446908711</t>
  </si>
  <si>
    <t>551212890A2</t>
  </si>
  <si>
    <t>ventil automatický odvzdušňovací, svislý + zpětný ventil, mosaz   1/2"  - doplnění ventil automatický odvzdušňovací na stoupací potrubí v době provizorního zaslepení</t>
  </si>
  <si>
    <t>-122505466</t>
  </si>
  <si>
    <t>734 22-16TH1</t>
  </si>
  <si>
    <t xml:space="preserve">Termostatická hlavice pro veřejné prostory (zabezpečovací kroužek, zvýšená odolnost), vestavné kapalinové čidlo, připoj. závit M 30x1,5 </t>
  </si>
  <si>
    <t>-1167995960</t>
  </si>
  <si>
    <t>734 26-14RS4</t>
  </si>
  <si>
    <t>Šroubení radiátorové rohové, uzavírací, s vypouštěním, pro otop. tělesa s  integrovanou ventil. vložkou, dvoutrubková soustava, DN15 (Kvs=1,48)</t>
  </si>
  <si>
    <t>-1142908156</t>
  </si>
  <si>
    <t>52+12</t>
  </si>
  <si>
    <t>734 22-15TRV2</t>
  </si>
  <si>
    <t>Termostatický radiátorový ventil, rohový, DN15, s přednastavením průtoku, Kvs=0,86, připojení pro term. hlavici M30x1,5</t>
  </si>
  <si>
    <t>908116111</t>
  </si>
  <si>
    <t>734 26-14RS2</t>
  </si>
  <si>
    <t>Šroubení regulační radiátorové, rohové, uzavírací, s vypouštěním, DN15 (Kvs=1,31)</t>
  </si>
  <si>
    <t>-1220785713</t>
  </si>
  <si>
    <t>734242413</t>
  </si>
  <si>
    <t>Ventil závitový zpětný přímý G 3/4 PN 16 do 110°C</t>
  </si>
  <si>
    <t>419129299</t>
  </si>
  <si>
    <t>734242416</t>
  </si>
  <si>
    <t>Ventil závitový zpětný přímý G 6/4 PN 16 do 110°C</t>
  </si>
  <si>
    <t>-1016596187</t>
  </si>
  <si>
    <t>734261234</t>
  </si>
  <si>
    <t>Šroubení topenářské přímé G 3/4 PN 16 do 120°C</t>
  </si>
  <si>
    <t>1288052175</t>
  </si>
  <si>
    <t>734292713</t>
  </si>
  <si>
    <t>Kohout kulový přímý G 1/2 PN 42 do 185°C vnitřní závit</t>
  </si>
  <si>
    <t>-812200928</t>
  </si>
  <si>
    <t>734292714</t>
  </si>
  <si>
    <t>Kohout kulový přímý G 3/4 PN 42 do 185°C vnitřní závit</t>
  </si>
  <si>
    <t>1379874014</t>
  </si>
  <si>
    <t>734292717</t>
  </si>
  <si>
    <t>Kohout kulový přímý G 1 1/2 PN 42 do 185°C vnitřní závit</t>
  </si>
  <si>
    <t>-1414026455</t>
  </si>
  <si>
    <t>734292716R</t>
  </si>
  <si>
    <t>Kohout kulový přímý G 1 1/4 PN 42 do 185°C vnitřní závit - osazení kulových kohoutů na patu stávajícího potrubí (dimenze bude ověřena v průběhu realizace)</t>
  </si>
  <si>
    <t>-589734823</t>
  </si>
  <si>
    <t>734 22-VV15</t>
  </si>
  <si>
    <t>Vyvažovací ventil DN15 (1/2") Kvs=2,52, vyvažování, přednastavení, měření tlaku a průtoku, uzavírání</t>
  </si>
  <si>
    <t>151378735</t>
  </si>
  <si>
    <t>734 22-VV20</t>
  </si>
  <si>
    <t>Vyvažovací ventil DN20 (3/4") Kvs=5,7; vyvažování, přednastavení, měření tlaku a průtoku, uzavírání</t>
  </si>
  <si>
    <t>-2084997674</t>
  </si>
  <si>
    <t>734291263</t>
  </si>
  <si>
    <t>Filtr závitový přímý G 3/4 PN 30 do 110°C s vnitřními závity</t>
  </si>
  <si>
    <t>509179233</t>
  </si>
  <si>
    <t>734291265</t>
  </si>
  <si>
    <t>Filtr závitový přímý G 1 1/4 PN 30 do 110°C s vnitřními závity</t>
  </si>
  <si>
    <t>2065725409</t>
  </si>
  <si>
    <t>551280_R1</t>
  </si>
  <si>
    <t>teploměr axiální D 80/L 50 mm včetně jímky</t>
  </si>
  <si>
    <t>42534746</t>
  </si>
  <si>
    <t>551280340A</t>
  </si>
  <si>
    <t>manometr diferenčníní, 0 - 6 bar včetně manometrového kohoutu</t>
  </si>
  <si>
    <t>379740189</t>
  </si>
  <si>
    <t>734200812</t>
  </si>
  <si>
    <t>Demontáž armatury závitové s jedním závitem do G 1</t>
  </si>
  <si>
    <t>1524062638</t>
  </si>
  <si>
    <t>734200822</t>
  </si>
  <si>
    <t>Demontáž armatury závitové se dvěma závity do G 1</t>
  </si>
  <si>
    <t>-1277790743</t>
  </si>
  <si>
    <t>734890803</t>
  </si>
  <si>
    <t>Přemístění demontovaných armatur vodorovně do 100 m v objektech výšky přes 6 do 24 m</t>
  </si>
  <si>
    <t>-27998548</t>
  </si>
  <si>
    <t>998734103</t>
  </si>
  <si>
    <t>Přesun hmot tonážní pro armatury v objektech v do 24 m</t>
  </si>
  <si>
    <t>726667478</t>
  </si>
  <si>
    <t>735152374R</t>
  </si>
  <si>
    <t>Otopné těleso panel HYGIENE Ventil Kompakt typ 20-xxxxxx-6CH výška/délka 600/700 mm, včetně montáže</t>
  </si>
  <si>
    <t>-520610972</t>
  </si>
  <si>
    <t>735152377R</t>
  </si>
  <si>
    <t>Otopné těleso panel HYGIENE Ventil Kompakt typ 20-xxxxxx-6CH výška/délka 600/1000 mm, včetně montáže</t>
  </si>
  <si>
    <t>545775318</t>
  </si>
  <si>
    <t>735152400R</t>
  </si>
  <si>
    <t>Otopné těleso panel HYGIENE Ventil Kompakt typ 20-xxxxxx-6CH výška/délka 700/1400 mm, včetně montáže</t>
  </si>
  <si>
    <t>1666634752</t>
  </si>
  <si>
    <t>735152681R</t>
  </si>
  <si>
    <t>Otopné těleso panel HYGIENE Ventil Kompakt typ 30-xxxxxx-6CH výška/délka 600/1600 mm, včetně montáže</t>
  </si>
  <si>
    <t>637157013</t>
  </si>
  <si>
    <t>735152692R</t>
  </si>
  <si>
    <t>Otopné těleso panel HYGIENE Ventil Kompakt typ 30-xxxxxx-6CH výška/délka 700/500 mm, včetně montáže</t>
  </si>
  <si>
    <t>1375851413</t>
  </si>
  <si>
    <t>735152699R</t>
  </si>
  <si>
    <t>Otopné těleso panel HYGIENE Ventil Kompakt typ 30-xxxxxx-6CH výška/délka 700/1200 mm, včetně montáže</t>
  </si>
  <si>
    <t>1137827670</t>
  </si>
  <si>
    <t>735152700R</t>
  </si>
  <si>
    <t>Otopné těleso panel HYGIENE Ventil Kompakt typ 30-xxxxxx-6CH výška/délka 700/1400 mm, včetně montáže</t>
  </si>
  <si>
    <t>-8518474</t>
  </si>
  <si>
    <t>735152473</t>
  </si>
  <si>
    <t>Otopné těleso panelové VK dvoudeskové 1 přídavná přestupní plocha výška/délka 600/600 mm výkon 773 W</t>
  </si>
  <si>
    <t>1841498679</t>
  </si>
  <si>
    <t>735152476</t>
  </si>
  <si>
    <t>Otopné těleso panelové VK dvoudeskové 1 přídavná přestupní plocha výška/délka 600/900 mm výkon 1159 W</t>
  </si>
  <si>
    <t>1520706195</t>
  </si>
  <si>
    <t>735152477</t>
  </si>
  <si>
    <t>Otopné těleso panelové VK dvoudeskové 1 přídavná přestupní plocha výška/délka 600/1000 mm výkon 1288 W</t>
  </si>
  <si>
    <t>-441614244</t>
  </si>
  <si>
    <t>735152480</t>
  </si>
  <si>
    <t>Otopné těleso panelové VK dvoudeskové 1 přídavná přestupní plocha výška/délka 600/1400 mm výkon 1803 W</t>
  </si>
  <si>
    <t>-769688753</t>
  </si>
  <si>
    <t>735152499R</t>
  </si>
  <si>
    <t>Otopné těleso panelové VK dvoudeskové 1 přídavná přestupní plocha výška/délka 700/1200 mm, včetně montáže</t>
  </si>
  <si>
    <t>-399005016</t>
  </si>
  <si>
    <t>735152573</t>
  </si>
  <si>
    <t>Otopné těleso panelové VK dvoudeskové 2 přídavné přestupní plochy výška/délka 600/600 mm výkon 1007 W</t>
  </si>
  <si>
    <t>859784612</t>
  </si>
  <si>
    <t>735152576</t>
  </si>
  <si>
    <t>Otopné těleso panelové VK dvoudeskové 2 přídavné přestupní plochy výška/délka 600/900 mm výkon 1511 W</t>
  </si>
  <si>
    <t>-1811217483</t>
  </si>
  <si>
    <t>735152577</t>
  </si>
  <si>
    <t>Otopné těleso panelové VK dvoudeskové 2 přídavné přestupní plochy výška/délka 600/1000 mm výkon 1679 W</t>
  </si>
  <si>
    <t>-1699037934</t>
  </si>
  <si>
    <t>735152579</t>
  </si>
  <si>
    <t>Otopné těleso panelové VK dvoudeskové 2 přídavné přestupní plochy výška/délka 600/1200 mm výkon 2015 W</t>
  </si>
  <si>
    <t>-1304438734</t>
  </si>
  <si>
    <t>735152580</t>
  </si>
  <si>
    <t>Otopné těleso panelové VK dvoudeskové 2 přídavné přestupní plochy výška/délka 600/1400 mm výkon 2351 W</t>
  </si>
  <si>
    <t>-1907304115</t>
  </si>
  <si>
    <t>735152582</t>
  </si>
  <si>
    <t>Otopné těleso panelové VK dvoudeskové 2 přídavné přestupní plochy výška/délka 600/1800 mm výkon 3022 W</t>
  </si>
  <si>
    <t>1181585884</t>
  </si>
  <si>
    <t>735152676</t>
  </si>
  <si>
    <t>Otopné těleso panelové VK třídeskové 3 přídavné přestupní plochy výška/délka 600/900 mm výkon 2165 W</t>
  </si>
  <si>
    <t>-411699866</t>
  </si>
  <si>
    <t>735152677</t>
  </si>
  <si>
    <t>Otopné těleso panelové VK třídeskové 3 přídavné přestupní plochy výška/délka 600/1000 mm výkon 2406 W</t>
  </si>
  <si>
    <t>119691298</t>
  </si>
  <si>
    <t>735152679</t>
  </si>
  <si>
    <t>Otopné těleso panelové VK třídeskové 3 přídavné přestupní plochy výška/délka 600/1200 mm výkon 2887 W</t>
  </si>
  <si>
    <t>-1566133734</t>
  </si>
  <si>
    <t>735164511R</t>
  </si>
  <si>
    <t>Otopné těleso trubkové, se spodním připojením, výška/délka 1500/600 mm, včetně montáže</t>
  </si>
  <si>
    <t>1851128415</t>
  </si>
  <si>
    <t>735000911R</t>
  </si>
  <si>
    <t>Vyregulování ventilu nebo kohoutu u stávajících otopných těles</t>
  </si>
  <si>
    <t>1453008268</t>
  </si>
  <si>
    <t>1313439421</t>
  </si>
  <si>
    <t>735890802</t>
  </si>
  <si>
    <t>Přemístění demontovaného otopného tělesa vodorovně 100 m v objektech výšky přes 6 do 12 m</t>
  </si>
  <si>
    <t>-502949945</t>
  </si>
  <si>
    <t>998735103</t>
  </si>
  <si>
    <t>Přesun hmot tonážní pro otopná tělesa v objektech v do 24 m</t>
  </si>
  <si>
    <t>614183912</t>
  </si>
  <si>
    <t>783614651d1</t>
  </si>
  <si>
    <t>Základní antikorozní jednonásobný syntetický potrubí do DN 50 mm</t>
  </si>
  <si>
    <t>-667842683</t>
  </si>
  <si>
    <t>783614651d3</t>
  </si>
  <si>
    <t>Základní antikorozní jednonásobný syntetický potrubí - nátěr stávajícího rozdělovače/sběrače po vysazení nových hrdel</t>
  </si>
  <si>
    <t>-445184388</t>
  </si>
  <si>
    <t>HZS</t>
  </si>
  <si>
    <t>799-M01</t>
  </si>
  <si>
    <t>Doregulování hydrodynamických tlaků</t>
  </si>
  <si>
    <t>hod</t>
  </si>
  <si>
    <t>2102935673</t>
  </si>
  <si>
    <t>799-M02</t>
  </si>
  <si>
    <t>Uvedení do provozu</t>
  </si>
  <si>
    <t>-496013536</t>
  </si>
  <si>
    <t>799-M04</t>
  </si>
  <si>
    <t>Napuštění a odvzdušnění soustavy - nová část otopné soustavy</t>
  </si>
  <si>
    <t>1248415609</t>
  </si>
  <si>
    <t>799-M03</t>
  </si>
  <si>
    <t>Vypuštění, napuštění a odvzdušnění soustavy - stávající část otopné soustavy</t>
  </si>
  <si>
    <t>49920735</t>
  </si>
  <si>
    <t>799-M06</t>
  </si>
  <si>
    <t>Topná zkouška</t>
  </si>
  <si>
    <t>324415339</t>
  </si>
  <si>
    <t>799-M05</t>
  </si>
  <si>
    <t>Napojení na rozvody</t>
  </si>
  <si>
    <t>751466174</t>
  </si>
  <si>
    <t>799-M07</t>
  </si>
  <si>
    <t>Zkoušky v prámci montážních prací</t>
  </si>
  <si>
    <t>1285945245</t>
  </si>
  <si>
    <t>799-M09</t>
  </si>
  <si>
    <t>HZS zednické výpomoci, přípomoci během transportu potrubí, koordinace vůdči ostatním profesím</t>
  </si>
  <si>
    <t>-946141467</t>
  </si>
  <si>
    <t>D1_01_4c - Vzduchotechnika</t>
  </si>
  <si>
    <t>Ondřej Jelínek</t>
  </si>
  <si>
    <t>D1 - Zařízení č. 1 - Klimatizace porodního operačního sálu ve 4.NP</t>
  </si>
  <si>
    <t>D2 - Zařízení č. 2 - Klimatizace porodního oddělení ve 4.NP</t>
  </si>
  <si>
    <t>D3 - Zařízení č.3 - Klimatizace čistých prostor novorozeneckého oddělení ve 3.NP</t>
  </si>
  <si>
    <t>D4 - Zařízení č. 4 - Klimatizace novorozeneckého oddělení ve 3.NP</t>
  </si>
  <si>
    <t>D5 - Zařízení č. 5 - Větrání strojoven VZT a technických místností</t>
  </si>
  <si>
    <t>D6 - Zařízení č.6 - Přímé chlazení vybaných místností ve 4.NP</t>
  </si>
  <si>
    <t>D7 - Zařízení č. 7 - Přímé chlazení vybraných místností ve 3.NP</t>
  </si>
  <si>
    <t>D8 - Zařízení č. 8 - Celoroční chlazení technických místností</t>
  </si>
  <si>
    <t>D9 - Zařízení č.9 - Požární větrání filtru ve 4.NP</t>
  </si>
  <si>
    <t>D10 - Zařízení č.10 - Požární větrání filtrů ve 4.NP</t>
  </si>
  <si>
    <t>D11 - Zařízení č.13 - Požární větrání filtrů ve 3.NP</t>
  </si>
  <si>
    <t>D12 - Zařízení č.14 - Požární větrání filtrů ve 3.NP</t>
  </si>
  <si>
    <t>D1</t>
  </si>
  <si>
    <t>Zařízení č. 1 - Klimatizace porodního operačního sálu ve 4.NP</t>
  </si>
  <si>
    <t>1.01a, 1.01b</t>
  </si>
  <si>
    <t>VZT jednotka pro přívod vzduchu 3535 m3/h a odvod vzduchu 3410 m3/h, ve skladbě:</t>
  </si>
  <si>
    <t>Vnitřní hygienické provedení, rámová modulová konstrukce s pozink. profily, osazení na nosný rám profese stavba</t>
  </si>
  <si>
    <t>vzduchotěsnost skříně třídy L1(M), mechanická stabilita D2(M), koeficient prostupu tepla T3(M), faktor tepelných mostů TB3(M),</t>
  </si>
  <si>
    <t>nepulzující panely opláštění s izolací z minerální nehořlavé vaty tl. 50 mm s velkou plošnou stabilitou, snášejí vysoké bodové zatížení (včetně chůz</t>
  </si>
  <si>
    <t>Technické parametry opláštění a komponentů jednotky (v souladu s ČSN EN 1886) musí být potvrzeny certifikací EUROVENT.</t>
  </si>
  <si>
    <t>Jednotka je v souladu s Nařízením komise EU č. 1253/2014 a splňuje požadavky na Ekodesign a ErP 2018.</t>
  </si>
  <si>
    <t>Vývody na čele jednotky, opláštění zhotoveno z dvojitých sendvičových panelů,</t>
  </si>
  <si>
    <t xml:space="preserve">Přívodní a odvodní ventilátory s volnými oběžnými koly s EC motory s integrovanými regulátory. </t>
  </si>
  <si>
    <t xml:space="preserve">Jeden stupeň filtrace na přívodu (kapsové filtry): ISO ePM 10&gt;60% (M5). </t>
  </si>
  <si>
    <t>Jeden stupeň filtrace na odvodu (kapsový filtr): ISO ePM 10&gt;60% (M5). Deskový rekuperátor ZZT s bypassem, tlumicí vložky, sifony, ochranné termistor</t>
  </si>
  <si>
    <t>pro snímání tlaku, servisní vypínače, pružné podložení tlumícími vložkami typu sylomer.</t>
  </si>
  <si>
    <t>Servopohony s havarijní funkcí uzavíracích klapek na sání a výfuku jednotky - dodávka MaR Vybavení jednotky prvky MaR - dodávka MaR.</t>
  </si>
  <si>
    <t>Všechny technické parametry-viz tabulka "Přehled výkonů po zařízeních"; Standard zařízení je popsán v technické zprávě VZT.</t>
  </si>
  <si>
    <t>Jednotka bude dodána rozdělená na jednotlivé transportní bloky. Největší transportní blok 1350x1050x 1820 mm bez nožiček.</t>
  </si>
  <si>
    <t>Doprava po jednotlivých transportních blocích přes trasy popsané v technické zprávě za využití manuální mechanizace a ve strojovně následná montáž</t>
  </si>
  <si>
    <t>Jednotka ve strojovně bude podložena rýhovanou gumou, před objednáním jednotky ověřit strany a připojení medií</t>
  </si>
  <si>
    <t>Pozice 1.01a a 1.01b tvoří vzduchotechnickou jednotku. Cena za celou VZT jednotku je uvedena u pozice 1.01a.</t>
  </si>
  <si>
    <t>Viz výkres číslo: D.1.01.4c-05 PŮDORYS 4.NP</t>
  </si>
  <si>
    <t>1.02</t>
  </si>
  <si>
    <t>Elektrický odporový vyvíječ páry (30 kg/h páry) - 1 jednotka</t>
  </si>
  <si>
    <t xml:space="preserve">Včetně regulace, relé, kondez.hadice, parní hadice DS80 4 m, Cu potrubí DS80  pro napojení na parní hadici - 6 m, včetně tepelné iz. Cu potrubí tl. </t>
  </si>
  <si>
    <t>distribuční trubice pro krátkou rozptylovou vzdálenost,</t>
  </si>
  <si>
    <t>včetně soupravy pro vychlazování kondenzátu (integrována do těla vyvíječe), filtru 5 mikronů, včetně pancéřových hadic pro propojení modulů vyvíječů</t>
  </si>
  <si>
    <t>všechny technické parametry-viz tabulka "Přehled výkonů po zařízeních"; Standard zařízení je popsán v technické zprávě VZT.</t>
  </si>
  <si>
    <t>Vybavení prvky MaR - dodávka MaR.</t>
  </si>
  <si>
    <t>Nosný rám pro instalaci parního vyvíječe ve strojovně - dodávka stavby.</t>
  </si>
  <si>
    <t>1.03</t>
  </si>
  <si>
    <t>Venkovní kond.jednotka miniVRF k VZT jednotce, Qch=15,5 kW, Qt=18,0,kW, chladivo R410A, Lp(1m)=51,0 dB(A),</t>
  </si>
  <si>
    <t>EER/COP=3,75/4,15, m=98kg</t>
  </si>
  <si>
    <t>max. délka vedení chladivového potrubí = 50 m, předplněno chladivem R410A  pro délku potrubí 30 m</t>
  </si>
  <si>
    <t>Včetně podložek z rýhované gumy. Včetně krytu proti větru - ochrana výparníku před namrzáním, včetně ModBus karty</t>
  </si>
  <si>
    <t>Doprava jeřábem na střechu. Nosná pružně uložená konstrukce pro osazení jednotky - dodávka stavby</t>
  </si>
  <si>
    <t>Viz výkres číslo: D.1.01.4c-06 PŮDORYS STŘECHA</t>
  </si>
  <si>
    <t>1.03a</t>
  </si>
  <si>
    <t>Rozhraní pro připojení kondenzační jednotky k VZT jednotce master</t>
  </si>
  <si>
    <t>Přesné umístění Rozhraní ve strojovně VZT si určí realizační firma dle potřeby a po konzultaci s navazujícími profesemi a investorem</t>
  </si>
  <si>
    <t>1.04</t>
  </si>
  <si>
    <t>1.04a</t>
  </si>
  <si>
    <t>Rozhraní pro připojení kondenzační jednotky k VZT jednotce slave</t>
  </si>
  <si>
    <t>1.05</t>
  </si>
  <si>
    <t>Protidešťová žaluzie se širokými lamelami 1300x500, atyp. Rozměr, pozink., vč. síta a rámu, RAL dle arch.-stav. řešení-nutné vyvzorkování</t>
  </si>
  <si>
    <t>1.06</t>
  </si>
  <si>
    <t>1.07</t>
  </si>
  <si>
    <t>Tlumič hluku buňkový 200 x 500 x 1000 včetně děrovaného plechu</t>
  </si>
  <si>
    <t>1.08</t>
  </si>
  <si>
    <t>Tlumič hluku buňkový 200 x 500 x 1000 v hygienickém provedení včetně děrovaného plechu</t>
  </si>
  <si>
    <t>1.09</t>
  </si>
  <si>
    <t>Čistý filtrační nástavec 587x587x78/H13 horizontální připojení pr. 250</t>
  </si>
  <si>
    <t>Provedení vyústky: vířivá, nastavitelné lamely, odstín RAL 9010, včetně příslušenství pro montáž do kazetového podhledu</t>
  </si>
  <si>
    <t>Se sondou pro testování aerosolu a uzavírací těsnou klapkou</t>
  </si>
  <si>
    <t>HEPA filtr třída H13 575/575/78-700</t>
  </si>
  <si>
    <t>1.10</t>
  </si>
  <si>
    <t>Čistý filtrační nástavec 470x470x78/H13 horizontální připojení pr. 200</t>
  </si>
  <si>
    <t>HEPA filtr třída H13 457/457/78-420</t>
  </si>
  <si>
    <t>1.11</t>
  </si>
  <si>
    <t>Čistý filtrační nástavec 318x318x78/H13 horizontální připojení pr. 160</t>
  </si>
  <si>
    <t>HEPA filtr třída H13 305/305/78-170</t>
  </si>
  <si>
    <t>1.12</t>
  </si>
  <si>
    <t>Vířivá vyústka čtvercová čelní deska, odvodní, nastavitelné lamely, horizontální připojení, regulační klapka v nástavci</t>
  </si>
  <si>
    <t>600 x 32, včetně připojovací krabice</t>
  </si>
  <si>
    <t>1.13</t>
  </si>
  <si>
    <t>Vířivá vyústka čtvercová čelní deska, odvodní, horizontální připojení, regulační klapka v nástavci</t>
  </si>
  <si>
    <t>400 x 16, včetně připojovací krabice</t>
  </si>
  <si>
    <t>1.14</t>
  </si>
  <si>
    <t>300 x 8, včetně připojovací krabice</t>
  </si>
  <si>
    <t>1.15</t>
  </si>
  <si>
    <t>Talířový ventil kovový d=160 odvodní + rámeček</t>
  </si>
  <si>
    <t>1.16</t>
  </si>
  <si>
    <t>Regulační klapka těsná 700x160, ovl. ruční, atyp. Rozměr</t>
  </si>
  <si>
    <t>1.17</t>
  </si>
  <si>
    <t>Regulační klapka těsná 630x200, ovl. ruční, atyp. Rozměr</t>
  </si>
  <si>
    <t>1.18</t>
  </si>
  <si>
    <t>Regulační klapka těsná 560x200, ovl. ruční, atyp. Rozměr</t>
  </si>
  <si>
    <t>1.19</t>
  </si>
  <si>
    <t>Regulační klapka těsná d = 250, ovl. Ruční</t>
  </si>
  <si>
    <t>pro zachování přehlednosti výkresů nejsou zakresleny pozice kruhových regulačních klapek před koncovými elementy</t>
  </si>
  <si>
    <t>1.20</t>
  </si>
  <si>
    <t>Regulační klapka těsná d = 200, ovl. Ruční</t>
  </si>
  <si>
    <t>1.21</t>
  </si>
  <si>
    <t>Regulační klapka těsná d = 160, ovl. Ruční</t>
  </si>
  <si>
    <t>1.22</t>
  </si>
  <si>
    <t>Ohebná hadice zvukově izolační zpevněná d = 254</t>
  </si>
  <si>
    <t>bm</t>
  </si>
  <si>
    <t>1.23</t>
  </si>
  <si>
    <t>Ohebná hadice zvukově izolační zpevněná d = 203</t>
  </si>
  <si>
    <t>1.24</t>
  </si>
  <si>
    <t>Ohebná hadice zvukově izolační zpevněná d = 160</t>
  </si>
  <si>
    <t>1.25</t>
  </si>
  <si>
    <t>Čtyřhranná tlumicí vložka 700 x 160 mm, atyp. Rozměr, pozinkovaný plech a PVC s polyamidovou textilií, délka 120 mm</t>
  </si>
  <si>
    <t>1.26</t>
  </si>
  <si>
    <t>Předizolované chladivové potrubí včetně izolace třídy reakce na oheň B-s1 d0</t>
  </si>
  <si>
    <t>Viz výkres číslo: D.1.01.4c-05 PŮDORYS 4.NP, D1.01.4c-06 PŮDORYS STŘECHA</t>
  </si>
  <si>
    <t>Cu potrubí 10/16</t>
  </si>
  <si>
    <t>Cu potrubí v exteriéru bude opatřeno ochrannou páskou a bude vedeno v ocelovém žlabu</t>
  </si>
  <si>
    <t xml:space="preserve">Svařování Cu potrubí bude prováděno pod ochrannou atmosférou inertního plynu (např. dusík). </t>
  </si>
  <si>
    <t>1.27</t>
  </si>
  <si>
    <t>Spojení konden.,vnit.jednotek, ovladačů napájecí kabeláží a komunikační stíněnou kabeláží</t>
  </si>
  <si>
    <t>1.28</t>
  </si>
  <si>
    <t>Krycí ocelový žlab pro vedení Cu potrubí a komunikační kabeláže ve venkovním prostředí včetně tvarovek a víka, min. 200x100 mm</t>
  </si>
  <si>
    <t>1.29</t>
  </si>
  <si>
    <t>Doplnění chladiva do systému R410A</t>
  </si>
  <si>
    <t>1.30</t>
  </si>
  <si>
    <t>Čtyřhranné ocel. potrubí sk. I třídy těsnosti C, 25% tvarovek</t>
  </si>
  <si>
    <t>1.31</t>
  </si>
  <si>
    <t>Kruhové ocel. potrubí sk. I třídy těsnosti C, 25% tvarovek</t>
  </si>
  <si>
    <t>1.32</t>
  </si>
  <si>
    <t>Tvrzená, nenasákavá protihluková izolace tl. 6 cm - iz. deskami nebo pásy</t>
  </si>
  <si>
    <t>s Al. polepem přip. na trny, přelepení spojů Al. páskou</t>
  </si>
  <si>
    <t>1.33</t>
  </si>
  <si>
    <t>Tvrzená, nenasákavá tepelná izolace tl. 4 cm - iz. deskami nebo pásy</t>
  </si>
  <si>
    <t>1.34</t>
  </si>
  <si>
    <t>Protipožární izolace typu "B" s oboustrannou odolností s atestem - odolnost 30 minut</t>
  </si>
  <si>
    <t>včetně provedení požárních ucpávek</t>
  </si>
  <si>
    <t>1.100</t>
  </si>
  <si>
    <t>Požární klapka čtyřhranná s atestem, odolnost 90 min, 600x315</t>
  </si>
  <si>
    <t xml:space="preserve">včetně servopohonu 230V se signalizací polohy a termoelektrickým spouštením </t>
  </si>
  <si>
    <t>včetně požárních ucpávek a příslušenství pro montáž dle montážního návodu výrobce</t>
  </si>
  <si>
    <t>1.101</t>
  </si>
  <si>
    <t>1.200</t>
  </si>
  <si>
    <t>Montážní materiál k z.č.1</t>
  </si>
  <si>
    <t>1.201</t>
  </si>
  <si>
    <t>Zaregulování z.č.1, koordinace s MaR</t>
  </si>
  <si>
    <t>1.202</t>
  </si>
  <si>
    <t>Dopravné (% z ceny materiálu)</t>
  </si>
  <si>
    <t>1.203</t>
  </si>
  <si>
    <t>Přesun hmot (% z ceny montáže)</t>
  </si>
  <si>
    <t>1.204</t>
  </si>
  <si>
    <t>Inženýrská koordinační činnost</t>
  </si>
  <si>
    <t>1.205</t>
  </si>
  <si>
    <t>Komplexní zkoušky, uvedení do provozu</t>
  </si>
  <si>
    <t>1.206</t>
  </si>
  <si>
    <t>Obeznámení obsluhy a investorem pověřených osob</t>
  </si>
  <si>
    <t>1.207</t>
  </si>
  <si>
    <t>Autorizované měření vnitřního hluku včetně vypracování protokolu</t>
  </si>
  <si>
    <t>měření</t>
  </si>
  <si>
    <t>1.208</t>
  </si>
  <si>
    <t>Čistění a desinfekce VZT zařízení</t>
  </si>
  <si>
    <t>1.209</t>
  </si>
  <si>
    <t>Vypracování provozního řádu</t>
  </si>
  <si>
    <t>1.210</t>
  </si>
  <si>
    <t>Kontrola těsnosti a pevnosti spojů Cu potrubí přetlakem tlakovou zkouškou pomocí dusíku</t>
  </si>
  <si>
    <t>1.211</t>
  </si>
  <si>
    <t>Vakuování systému</t>
  </si>
  <si>
    <t>1.212</t>
  </si>
  <si>
    <t>Požární hlídky</t>
  </si>
  <si>
    <t>1.213</t>
  </si>
  <si>
    <t>Validace čistých prostor podle požadavku KHS - cena za 1 prostor</t>
  </si>
  <si>
    <t>prostor</t>
  </si>
  <si>
    <t>D2</t>
  </si>
  <si>
    <t>Zařízení č. 2 - Klimatizace porodního oddělení ve 4.NP</t>
  </si>
  <si>
    <t>2.01</t>
  </si>
  <si>
    <t>VZT jednotka pro přívod vzduchu 4050 m3/h a odvod vzduchu 4175 m3/h, ve skladbě:</t>
  </si>
  <si>
    <t>Vnitřní hygienické provedení, rám s nastavitelnými nohami, rámová modulová konstrukce s pozink. profily,</t>
  </si>
  <si>
    <t xml:space="preserve">Dva stupně filtrace na přívodu: ISO ePM 10&gt;60% (M5) a ISO ePM 1 85% (F9). </t>
  </si>
  <si>
    <t>Jeden stupeň filtrace na odvodu: ISO ePM 10&gt;60% (M5). Deskový rekuperátor ZZT s bypassem, tlumicí vložky, sifony, ochranné termistory, hadičky</t>
  </si>
  <si>
    <t>Přímý výparník/kondenzátor: dvouokruhový s poměrem okruhů 1:1, včetně eliminátoru kapek, volná komora pro umístění parního distributoru. Vodní ohřív</t>
  </si>
  <si>
    <t>Servopohony s havarijní funkcí uzavíracích klapek na sání a výfuku jednotky - dodávka MaR. Vybavení jednotky prvky MaR - dodávka MaR.</t>
  </si>
  <si>
    <t>Jednotka bude dodána rozdělená na jednotlivé transportní bloky. Maximální šířka každého z transportních bloků 1100 mm.</t>
  </si>
  <si>
    <t>2.02</t>
  </si>
  <si>
    <t>Elektrický odporový vyvíječ páry (24 kg/h páry) - 1 jednotka</t>
  </si>
  <si>
    <t>2.03</t>
  </si>
  <si>
    <t>Venkovní kond.jednotka SPLIT k VZT jednotce, Qch=12,0 kW, Qt=13,0,kW, chladivo R410A, Lp(1m)=54,0 dB(A),</t>
  </si>
  <si>
    <t>SEER/SCOP=5,7/4,1, m=77kg</t>
  </si>
  <si>
    <t>max. délka vedení chladivového potrubí = 55 m, předplněno chladivem R410A  pro délku potrubí 30 m</t>
  </si>
  <si>
    <t>2.03a</t>
  </si>
  <si>
    <t>2.04</t>
  </si>
  <si>
    <t>2.04a</t>
  </si>
  <si>
    <t>2.05</t>
  </si>
  <si>
    <t>Protidešťová žaluzie se širokými lamelami 1100x700, atyp. Rozměr, pozink., vč. síta a rámu, RAL dle arch.-stav. řešení-nutné vyvzorkování</t>
  </si>
  <si>
    <t>2.06</t>
  </si>
  <si>
    <t>Výfukový kus 800 x 500 včetně sítě proti vlétnutí ptactva a hmyzu</t>
  </si>
  <si>
    <t>2.07</t>
  </si>
  <si>
    <t>2.08</t>
  </si>
  <si>
    <t>Vířivá vyústka čtvercová čelní deska, přívodní, nastavitelné lamely, horizontální připojení, regulační klapka v nástavci</t>
  </si>
  <si>
    <t>600 x 40, včetně připojovací krabice</t>
  </si>
  <si>
    <t>2.09</t>
  </si>
  <si>
    <t>2.10</t>
  </si>
  <si>
    <t>600 x 24, včetně připojovací krabice</t>
  </si>
  <si>
    <t>2.11</t>
  </si>
  <si>
    <t>2.12</t>
  </si>
  <si>
    <t>2.13</t>
  </si>
  <si>
    <t>Talířový ventil kovový d=200 přívodní + rámeček</t>
  </si>
  <si>
    <t>2.14</t>
  </si>
  <si>
    <t>Talířový ventil kovový d=125 přívodní + rámeček</t>
  </si>
  <si>
    <t>2.15</t>
  </si>
  <si>
    <t>Vyústka obdélníková přívodní 1-řadá do kruhového potrubí 225 x 75, komfortní, regulace R1</t>
  </si>
  <si>
    <t>2.16</t>
  </si>
  <si>
    <t>2.17</t>
  </si>
  <si>
    <t>2.18</t>
  </si>
  <si>
    <t>2.19</t>
  </si>
  <si>
    <t>Talířový ventil kovový d=200 odvodní + rámeček</t>
  </si>
  <si>
    <t>2.20</t>
  </si>
  <si>
    <t>2.21</t>
  </si>
  <si>
    <t>Talířový ventil kovový d=125 odvodní + rámeček</t>
  </si>
  <si>
    <t>2.22</t>
  </si>
  <si>
    <t>Vyústka obdélníková odvodní 1-řadá do kruhového potrubí 225 x 75, komfortní, regulace R1</t>
  </si>
  <si>
    <t>2.23</t>
  </si>
  <si>
    <t>Regulační klapka těsná 450x200, ovl. Ruční</t>
  </si>
  <si>
    <t>2.24</t>
  </si>
  <si>
    <t>Regulační klapka těsná 315x200, ovl. Ruční</t>
  </si>
  <si>
    <t>2.25</t>
  </si>
  <si>
    <t>2.26</t>
  </si>
  <si>
    <t>2.27</t>
  </si>
  <si>
    <t>2.28</t>
  </si>
  <si>
    <t>Regulační klapka těsná d = 125, ovl. Ruční</t>
  </si>
  <si>
    <t>2.29</t>
  </si>
  <si>
    <t>2.30</t>
  </si>
  <si>
    <t>2.31</t>
  </si>
  <si>
    <t>2.32</t>
  </si>
  <si>
    <t>Ohebná hadice zvukově izolační zpevněná d = 127</t>
  </si>
  <si>
    <t>2.33</t>
  </si>
  <si>
    <t>2.34</t>
  </si>
  <si>
    <t>2.35</t>
  </si>
  <si>
    <t>2.36</t>
  </si>
  <si>
    <t>2.37</t>
  </si>
  <si>
    <t>Čtyřhranné ocel. potrubí sk. I třídy těsnosti B, 25% tvarovek</t>
  </si>
  <si>
    <t>2.38</t>
  </si>
  <si>
    <t>Kruhové ocel. potrubí sk. I třídy těsnosti B, 25% tvarovek</t>
  </si>
  <si>
    <t>2.39</t>
  </si>
  <si>
    <t>2.40</t>
  </si>
  <si>
    <t>2.41</t>
  </si>
  <si>
    <t>2.100</t>
  </si>
  <si>
    <t>Požární klapka čtyřhranná s atestem, odolnost 90 min, 560x400</t>
  </si>
  <si>
    <t>2.101</t>
  </si>
  <si>
    <t>2.102</t>
  </si>
  <si>
    <t>Požární klapka kruhová s atestem, odolnost 90 min, d160</t>
  </si>
  <si>
    <t>2.104</t>
  </si>
  <si>
    <t>2.105</t>
  </si>
  <si>
    <t>Požární klapka kruhová s atestem, odolnost 90 min, d125</t>
  </si>
  <si>
    <t>2.106</t>
  </si>
  <si>
    <t>2.107</t>
  </si>
  <si>
    <t>2.108</t>
  </si>
  <si>
    <t>2.110</t>
  </si>
  <si>
    <t>2.111</t>
  </si>
  <si>
    <t>2.112</t>
  </si>
  <si>
    <t>2.200</t>
  </si>
  <si>
    <t>Montážní materiál k z.č.2</t>
  </si>
  <si>
    <t>2.201</t>
  </si>
  <si>
    <t>Zaregulování z.č. 2, koordinace s MaR</t>
  </si>
  <si>
    <t>2.202</t>
  </si>
  <si>
    <t>2.203</t>
  </si>
  <si>
    <t>2.204</t>
  </si>
  <si>
    <t>2.205</t>
  </si>
  <si>
    <t>2.206</t>
  </si>
  <si>
    <t>2.207</t>
  </si>
  <si>
    <t>2.208</t>
  </si>
  <si>
    <t>2.209</t>
  </si>
  <si>
    <t>2.210</t>
  </si>
  <si>
    <t>2.211</t>
  </si>
  <si>
    <t>2.212</t>
  </si>
  <si>
    <t>D3</t>
  </si>
  <si>
    <t>Zařízení č.3 - Klimatizace čistých prostor novorozeneckého oddělení ve 3.NP</t>
  </si>
  <si>
    <t>3.01</t>
  </si>
  <si>
    <t>VZT jednotka pro přívod vzduchu 3400 m3/h a odvod vzduchu 2795 m3/h, ve skladbě:</t>
  </si>
  <si>
    <t>vodní dohřívač pro letní provoz - řízené odvlhčování</t>
  </si>
  <si>
    <t>Jednotka bude dodána rozdělená na jednotlivé transportní bloky. Maximální šířka každého z transportních bloků 900 mm.</t>
  </si>
  <si>
    <t>Doprava po jednotlivých transportních blocích přes trasy popsané v technické zprávě za využití jeřábu a ve strojovně následná montáž</t>
  </si>
  <si>
    <t>3.02</t>
  </si>
  <si>
    <t>3.03</t>
  </si>
  <si>
    <t>Venkovní kond.jednotka miniVRF k VZT jednotce, Qch=14,0 kW, Qt=16,0,kW, chladivo R410A, Lp(1m)=50,0 dB(A),</t>
  </si>
  <si>
    <t>EER/COP=4,11/4,44, m=95kg</t>
  </si>
  <si>
    <t>3.03a</t>
  </si>
  <si>
    <t>3.04</t>
  </si>
  <si>
    <t>3.04a</t>
  </si>
  <si>
    <t>3.05</t>
  </si>
  <si>
    <t>Radiální potrubní ventilátor 500x250, průtok 530 m3/h při 300 Pa, včetně 2ks pružných manžet, EC motor, včetně zavěšení ke stropní k-ci</t>
  </si>
  <si>
    <t>3.06</t>
  </si>
  <si>
    <t>Regulační klapka těsná d200, se servopohonem 230 V s havarijní funkcí, ON/OFF</t>
  </si>
  <si>
    <t>3.07</t>
  </si>
  <si>
    <t>Protidešťová žaluzie se širokými lamelami 1100x870, atyp. Rozměr, pozink., vč. síta a rámu, RAL dle arch.-stav. řešení-nutné vyvzorkování</t>
  </si>
  <si>
    <t>3.08</t>
  </si>
  <si>
    <t>3.09</t>
  </si>
  <si>
    <t>Tlumič hluku buňkový 200 x 500 x 1500 včetně děrovaného plechu</t>
  </si>
  <si>
    <t>3.10</t>
  </si>
  <si>
    <t>3.11</t>
  </si>
  <si>
    <t>Tlumič hluku kruhový d200, délka 900 mm</t>
  </si>
  <si>
    <t>3.12</t>
  </si>
  <si>
    <t>Viz výkres číslo: D.1.01.4c-04 PŮDORYS 3.NP</t>
  </si>
  <si>
    <t>3.13</t>
  </si>
  <si>
    <t>3.14</t>
  </si>
  <si>
    <t>3.15</t>
  </si>
  <si>
    <t>3.16</t>
  </si>
  <si>
    <t>3.17</t>
  </si>
  <si>
    <t>3.18</t>
  </si>
  <si>
    <t>3.19</t>
  </si>
  <si>
    <t>3.20</t>
  </si>
  <si>
    <t>3.21</t>
  </si>
  <si>
    <t>3.22</t>
  </si>
  <si>
    <t>3.23</t>
  </si>
  <si>
    <t>3.24</t>
  </si>
  <si>
    <t>3.25</t>
  </si>
  <si>
    <t>3.26</t>
  </si>
  <si>
    <t>3.27</t>
  </si>
  <si>
    <t>3.28</t>
  </si>
  <si>
    <t>3.29</t>
  </si>
  <si>
    <t>3.30</t>
  </si>
  <si>
    <t>3.31</t>
  </si>
  <si>
    <t>3.32</t>
  </si>
  <si>
    <t>Kamenná vlna min 120g/m3, protipožární stěrka CSP, protipožární silikon, D+M</t>
  </si>
  <si>
    <t>3.33</t>
  </si>
  <si>
    <t>Viz výkres číslo: D.1.01.4c-05 PŮDORYS 4.NP, D1.01.4c-04 PŮDORYS 3.NP</t>
  </si>
  <si>
    <t>3.34</t>
  </si>
  <si>
    <t>3.35</t>
  </si>
  <si>
    <t>3.36</t>
  </si>
  <si>
    <t>3.37</t>
  </si>
  <si>
    <t>dle technického manuálu výrobce pro předsazenou montáž požární klapky</t>
  </si>
  <si>
    <t>3.100</t>
  </si>
  <si>
    <t>3.101</t>
  </si>
  <si>
    <t>Požární klapka čtyřhranná s atestem, odolnost 90 min, 450x400</t>
  </si>
  <si>
    <t>3.102</t>
  </si>
  <si>
    <t>Požární klapka kruhová s atestem, odolnost 90 min, d200</t>
  </si>
  <si>
    <t>3.200</t>
  </si>
  <si>
    <t>Montážní materiál k z.č.3</t>
  </si>
  <si>
    <t>3.201</t>
  </si>
  <si>
    <t>Zaregulování z.č.3, koordinace s MaR</t>
  </si>
  <si>
    <t>3.202</t>
  </si>
  <si>
    <t>3.203</t>
  </si>
  <si>
    <t>3.204</t>
  </si>
  <si>
    <t>3.205</t>
  </si>
  <si>
    <t>3.206</t>
  </si>
  <si>
    <t>3.207</t>
  </si>
  <si>
    <t>3.208</t>
  </si>
  <si>
    <t>3.209</t>
  </si>
  <si>
    <t>3.210</t>
  </si>
  <si>
    <t>3.211</t>
  </si>
  <si>
    <t>3.212</t>
  </si>
  <si>
    <t>3.213</t>
  </si>
  <si>
    <t>D4</t>
  </si>
  <si>
    <t>Zařízení č. 4 - Klimatizace novorozeneckého oddělení ve 3.NP</t>
  </si>
  <si>
    <t>4.01</t>
  </si>
  <si>
    <t>VZT jednotka pro přívod vzduchu 2675 m3/h a odvod vzduchu 2750 m3/h, ve skladbě:</t>
  </si>
  <si>
    <t>Doprava po jednotlivých transportních blocích přes trasy popsané v technické zprávě za využití jeřábua ve strojovně následná montáž</t>
  </si>
  <si>
    <t>4.02</t>
  </si>
  <si>
    <t>Elektrický odporový vyvíječ páry (16 kg/h páry) - 1 jednotka</t>
  </si>
  <si>
    <t>4.03</t>
  </si>
  <si>
    <t>Venkovní kond.jednotka SPLIT k VZT jednotce, Qch=10,0 kW, Qt=11,2kW, chladivo R410A, Lp(1m)=52,0 dB(A),</t>
  </si>
  <si>
    <t>SEER/SCOP=6,8/4,3, m=72kg</t>
  </si>
  <si>
    <t>4.03a</t>
  </si>
  <si>
    <t>4.04</t>
  </si>
  <si>
    <t>4.04a</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</si>
  <si>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</si>
  <si>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</si>
  <si>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</si>
  <si>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</si>
  <si>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</si>
  <si>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</si>
  <si>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</si>
  <si>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</si>
  <si>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</si>
  <si>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</si>
  <si>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</si>
  <si>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</si>
  <si>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</si>
  <si>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</si>
  <si>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</si>
  <si>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</si>
  <si>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</si>
  <si>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</si>
  <si>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</si>
  <si>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</si>
  <si>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</si>
  <si>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</si>
  <si>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</si>
  <si>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</si>
  <si>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</si>
  <si>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</si>
  <si>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</si>
  <si>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Viz výkres číslo:  D1.01.4c-04 PŮDORYS 3.NP</t>
  </si>
  <si>
    <t>4.32</t>
  </si>
  <si>
    <t>4.100</t>
  </si>
  <si>
    <t>Požární klapka čtyřhranná s atestem, odolnost 90 min, 355x500</t>
  </si>
  <si>
    <t>4.101</t>
  </si>
  <si>
    <t>Požární klapka čtyřhranná s atestem, odolnost 90 min, 500x355</t>
  </si>
  <si>
    <t>4.102</t>
  </si>
  <si>
    <t>Požární klapka čtyřhranná s atestem, odolnost 90 min, 280x200</t>
  </si>
  <si>
    <t>4.103</t>
  </si>
  <si>
    <t>Požární klapka čtyřhranná s atestem, odolnost 90 min, 250x200</t>
  </si>
  <si>
    <t>4.105</t>
  </si>
  <si>
    <t>4.106</t>
  </si>
  <si>
    <t>4.107</t>
  </si>
  <si>
    <t>Požární klapka čtyřhranná s atestem, odolnost 90 min, 315x200</t>
  </si>
  <si>
    <t>4.108</t>
  </si>
  <si>
    <t>4.110</t>
  </si>
  <si>
    <t>4.200</t>
  </si>
  <si>
    <t>Montážní materiál k z.č.4</t>
  </si>
  <si>
    <t>4.201</t>
  </si>
  <si>
    <t>Zaregulování z.č.4, koordinace s MaR</t>
  </si>
  <si>
    <t>4.202</t>
  </si>
  <si>
    <t>4.203</t>
  </si>
  <si>
    <t>4.204</t>
  </si>
  <si>
    <t>4.205</t>
  </si>
  <si>
    <t>4.206</t>
  </si>
  <si>
    <t>4.207</t>
  </si>
  <si>
    <t>4.208</t>
  </si>
  <si>
    <t>4.209</t>
  </si>
  <si>
    <t>4.210</t>
  </si>
  <si>
    <t>4.211</t>
  </si>
  <si>
    <t>4.212</t>
  </si>
  <si>
    <t>D5</t>
  </si>
  <si>
    <t>Zařízení č. 5 - Větrání strojoven VZT a technických místností</t>
  </si>
  <si>
    <t>5.01</t>
  </si>
  <si>
    <t>Diagonální kruhový potrubní ventilátor d160 mm, průtok 200 m3/h při 180 Pa, včetně 2ks pružných manžet, včetně zavěšení ke stropní k-ci</t>
  </si>
  <si>
    <t>5.01a</t>
  </si>
  <si>
    <t>Regulační klapka těsná d160, se servopohonem 230 V s havarijní funkcí, ON/OFF</t>
  </si>
  <si>
    <t>5.01b</t>
  </si>
  <si>
    <t>5.02</t>
  </si>
  <si>
    <t>Diagonální kruhový potrubní ventilátor d200 mm, průtok 350 m3/h při 250 Pa, včetně 2ks pružných manžet, včetně zavěšení ke stropní k-ci</t>
  </si>
  <si>
    <t>5.02a</t>
  </si>
  <si>
    <t>5.02b</t>
  </si>
  <si>
    <t>5.03</t>
  </si>
  <si>
    <t>Diagonální kruhový potrubní ventilátor d200 mm, průtok 850 m3/h při 150 Pa, včetně 2ks pružných manžet, včetně zavěšení ke stropní k-ci</t>
  </si>
  <si>
    <t>5.03a</t>
  </si>
  <si>
    <t>5.03b</t>
  </si>
  <si>
    <t>Regulační klapka těsná d250, se servopohonem 230 V s havarijní funkcí, ON/OFF</t>
  </si>
  <si>
    <t>5.05</t>
  </si>
  <si>
    <t>Výfuková/sací tvarovka z pozinkované oceli včetně síta proti vlétnutí ptactva, d200 mm</t>
  </si>
  <si>
    <t>5.07</t>
  </si>
  <si>
    <t>Kruhová mřížka d160, materiál pozink, včetně upínacího rámečku do VZT potrubí</t>
  </si>
  <si>
    <t>5.08</t>
  </si>
  <si>
    <t>Kruhová mřížka d200, materiál pozink, včetně upínacího rámečku do VZT potrubí</t>
  </si>
  <si>
    <t>5.09</t>
  </si>
  <si>
    <t>Kruhová mřížka d250, materiál pozink, včetně upínacího rámečku do VZT potrubí</t>
  </si>
  <si>
    <t>5.10</t>
  </si>
  <si>
    <t>5.11</t>
  </si>
  <si>
    <t>5.200</t>
  </si>
  <si>
    <t>Montážní materiál k z.č.5</t>
  </si>
  <si>
    <t>5.201</t>
  </si>
  <si>
    <t>Zaregulování z.č.5, koordinace s MaR</t>
  </si>
  <si>
    <t>5.202</t>
  </si>
  <si>
    <t>5.203</t>
  </si>
  <si>
    <t>5.204</t>
  </si>
  <si>
    <t>5.205</t>
  </si>
  <si>
    <t>5.206</t>
  </si>
  <si>
    <t>5.208</t>
  </si>
  <si>
    <t>5.209</t>
  </si>
  <si>
    <t>D6</t>
  </si>
  <si>
    <t>Zařízení č.6 - Přímé chlazení vybaných místností ve 4.NP</t>
  </si>
  <si>
    <t>6.01</t>
  </si>
  <si>
    <t>Venkovní kond.jednotka VRF Qch=14,0kW, Qt=16 kW kryt proti namrzání</t>
  </si>
  <si>
    <t>chladivo R410a, Lpa=65,0dBA v 1 m, EER/COP = 4,11/4,44, m=95kg</t>
  </si>
  <si>
    <t>včetně pružného podložení a transportu jeřábem na střechu</t>
  </si>
  <si>
    <t>nosná konstrukce v dodávce stavby</t>
  </si>
  <si>
    <t>včetně ModBus karty</t>
  </si>
  <si>
    <t>6.02</t>
  </si>
  <si>
    <t>kazetová jednotka VRF Qch=1,5 kW, Qt=1,7 kW, Lpa=30/23 dB(A), m=17 kg, včetně kabelového ovladače, čerpadla kondenzátu, dekoračního panelu</t>
  </si>
  <si>
    <t>včetně adaptéru pro okenní kontakt</t>
  </si>
  <si>
    <t>6.03</t>
  </si>
  <si>
    <t>kazetová jednotka VRF Qch=2,2 kW, Qt=2,5 kW, Lpa=32/25 dB(A), m=17 kg, včetně kabelového ovladače, čerpadla kondenzátu, dekoračního panelu</t>
  </si>
  <si>
    <t>6.04</t>
  </si>
  <si>
    <t>Krycí pozinkovaný žlab neděrovaný min. rozměr 200x100mm včetně tvarovek a horní krycí desky pro vedení Cu potrubí a kabeláže</t>
  </si>
  <si>
    <t>6.05</t>
  </si>
  <si>
    <t>Předizolované chladivové potrubí včetně izolace třídy reakce na oheň B-s1 d0, Cu potrubí 10/16</t>
  </si>
  <si>
    <t>Cu potrubí 6/12</t>
  </si>
  <si>
    <t>6.05b</t>
  </si>
  <si>
    <t>Předizolované chladivové potrubí včetně izolace třídy reakce na oheň B-s1 d0 Cu potrubí 6/12</t>
  </si>
  <si>
    <t>1937053418</t>
  </si>
  <si>
    <t>6.06</t>
  </si>
  <si>
    <t>Rozbočovací kus Cu potrubí včetně izolace třídy reakce na oheň B-s1 d0, D+M</t>
  </si>
  <si>
    <t>rozbočovací kus 2-trubka 0 - 15 kW</t>
  </si>
  <si>
    <t>6.07</t>
  </si>
  <si>
    <t>Spojení konden.,vnit.jednotek, ovladačů stíněnou komunik.kabeláží</t>
  </si>
  <si>
    <t>6.08</t>
  </si>
  <si>
    <t>Doplnění chladiva do systému R410 A</t>
  </si>
  <si>
    <t>6.09</t>
  </si>
  <si>
    <t>6.200</t>
  </si>
  <si>
    <t>Montážní materiál k z.č.6</t>
  </si>
  <si>
    <t>6.202</t>
  </si>
  <si>
    <t>6.203</t>
  </si>
  <si>
    <t>6.204</t>
  </si>
  <si>
    <t>6.205</t>
  </si>
  <si>
    <t>6.206</t>
  </si>
  <si>
    <t>6.209</t>
  </si>
  <si>
    <t>6.210</t>
  </si>
  <si>
    <t>6.211</t>
  </si>
  <si>
    <t>6.212</t>
  </si>
  <si>
    <t>D7</t>
  </si>
  <si>
    <t>Zařízení č. 7 - Přímé chlazení vybraných místností ve 3.NP</t>
  </si>
  <si>
    <t>7.01</t>
  </si>
  <si>
    <t>Venkovní kond.jednotka VRF Qch=28,0kW, Qt=31,5 kW kryt proti namrzání</t>
  </si>
  <si>
    <t>chladivo R410a, Lpa=58,0dBA v 1 m, EER/COP = 3,84/4,67, m=145kg</t>
  </si>
  <si>
    <t>7.02</t>
  </si>
  <si>
    <t>7.03</t>
  </si>
  <si>
    <t>7.04</t>
  </si>
  <si>
    <t>7.05</t>
  </si>
  <si>
    <t>Předizolované chladivové potrubí včetně izolace třídy reakce na oheň B-s1 d0, Cu potrubí 10/22</t>
  </si>
  <si>
    <t>Viz výkres číslo: D.1.01.4c-04 PŮDORYS 3.NP, D1.01.4c-06 PŮDORYS STŘECHA</t>
  </si>
  <si>
    <t>7.05b</t>
  </si>
  <si>
    <t>Předizolované chladivové potrubí včetně izolace třídy reakce na oheň B-s1 d0, Cu potrubí 10/20</t>
  </si>
  <si>
    <t>-1704115009</t>
  </si>
  <si>
    <t>7.05c</t>
  </si>
  <si>
    <t>-1712141619</t>
  </si>
  <si>
    <t>7.05d</t>
  </si>
  <si>
    <t>Předizolované chladivové potrubí včetně izolace třídy reakce na oheň B-s1 d0, Cu potrubí 6/12</t>
  </si>
  <si>
    <t>-804120332</t>
  </si>
  <si>
    <t>7.06</t>
  </si>
  <si>
    <t>Rozbočovací kus Cu potrubí včetně izolace třídy reakce na oheň B-s1 d0, rozbočovací kus 2-trubka 15 - 40 kW, D+M</t>
  </si>
  <si>
    <t>7.06b</t>
  </si>
  <si>
    <t>Rozbočovací kus Cu potrubí včetně izolace třídy reakce na oheň B-s1 d0, rozbočovací kus 2-trubka 0 - 15 kW, D+M</t>
  </si>
  <si>
    <t>-92949770</t>
  </si>
  <si>
    <t>7.07</t>
  </si>
  <si>
    <t>7.08</t>
  </si>
  <si>
    <t>7.09</t>
  </si>
  <si>
    <t>7.200</t>
  </si>
  <si>
    <t>Montážní materiál k z.č.7</t>
  </si>
  <si>
    <t>7.202</t>
  </si>
  <si>
    <t>7.203</t>
  </si>
  <si>
    <t>7.204</t>
  </si>
  <si>
    <t>7.205</t>
  </si>
  <si>
    <t>7.206</t>
  </si>
  <si>
    <t>7.209</t>
  </si>
  <si>
    <t>7.210</t>
  </si>
  <si>
    <t>7.211</t>
  </si>
  <si>
    <t>7.212</t>
  </si>
  <si>
    <t>D8</t>
  </si>
  <si>
    <t>Zařízení č. 8 - Celoroční chlazení technických místností</t>
  </si>
  <si>
    <t>8.01</t>
  </si>
  <si>
    <t>Venkovní kond.jednotka SPLIT Qch=3,5kW, Qt=4,0 kW kryt proti namrzání</t>
  </si>
  <si>
    <t>chladivo R32, Lpa=48,0dBA v 1 m, SEER/SCOP = 6,9/4,1, m=33kg</t>
  </si>
  <si>
    <t>8.01a</t>
  </si>
  <si>
    <t>Nástěnná jednotka SPLIT Qch=3,6 kW, Lpa=40/34/28/23 dB(A), m=9 kg, včetně kabelového ovladače, čerpadla kondenzátu</t>
  </si>
  <si>
    <t>8.03</t>
  </si>
  <si>
    <t>8.03a</t>
  </si>
  <si>
    <t>8.04</t>
  </si>
  <si>
    <t>8.04a</t>
  </si>
  <si>
    <t>8.05</t>
  </si>
  <si>
    <t>Cu potrubí 6/10</t>
  </si>
  <si>
    <t>8.06</t>
  </si>
  <si>
    <t>8.07</t>
  </si>
  <si>
    <t>8.08</t>
  </si>
  <si>
    <t>Doplnění chladiva do systému R32</t>
  </si>
  <si>
    <t>8.200</t>
  </si>
  <si>
    <t>Montážní materiál k z.č.8</t>
  </si>
  <si>
    <t>8.202</t>
  </si>
  <si>
    <t>8.203</t>
  </si>
  <si>
    <t>8.204</t>
  </si>
  <si>
    <t>8.205</t>
  </si>
  <si>
    <t>8.206</t>
  </si>
  <si>
    <t>8.209</t>
  </si>
  <si>
    <t>8.210</t>
  </si>
  <si>
    <t>8.211</t>
  </si>
  <si>
    <t>8.212</t>
  </si>
  <si>
    <t>D9</t>
  </si>
  <si>
    <t>Zařízení č.9 - Požární větrání filtru ve 4.NP</t>
  </si>
  <si>
    <t>9P.01</t>
  </si>
  <si>
    <t>Radiální potrubní ventilátor 500x250, průtok 450 m3/h při 663 Pa, včetně 2ks pružných manžet, nesmí být zapojena termoochrana</t>
  </si>
  <si>
    <t>9P.02</t>
  </si>
  <si>
    <t>9P.03</t>
  </si>
  <si>
    <t>9P.04</t>
  </si>
  <si>
    <t>Regulační klapka těsná d200, ruční ovládání</t>
  </si>
  <si>
    <t>9P.05</t>
  </si>
  <si>
    <t>9P.06</t>
  </si>
  <si>
    <t>9P.07</t>
  </si>
  <si>
    <t>9P.08</t>
  </si>
  <si>
    <t>9P.09</t>
  </si>
  <si>
    <t>9P10</t>
  </si>
  <si>
    <t>Protipožární izolace typu "B" s oboustrannou odolností s atestem - odolnost 30 minut s oplechováním pro instalaci ve venkovním prostředí</t>
  </si>
  <si>
    <t>9P.200</t>
  </si>
  <si>
    <t>Montážní materiál k z.č.9</t>
  </si>
  <si>
    <t>9P.201</t>
  </si>
  <si>
    <t>Zaregulování z.č.9, koordinace s MaR</t>
  </si>
  <si>
    <t>9P.202</t>
  </si>
  <si>
    <t>9P.203</t>
  </si>
  <si>
    <t>9P.204</t>
  </si>
  <si>
    <t>9P.205</t>
  </si>
  <si>
    <t>9P.206</t>
  </si>
  <si>
    <t>9P.207</t>
  </si>
  <si>
    <t>D10</t>
  </si>
  <si>
    <t>Zařízení č.10 - Požární větrání filtrů ve 4.NP</t>
  </si>
  <si>
    <t>10P.01</t>
  </si>
  <si>
    <t>Ventilátorová komora , průtok 1650 m3/h při 666 Pa, včetně uzavírací klapky se servopohonem nesmí být zapojena termoochrana</t>
  </si>
  <si>
    <t>10P.03</t>
  </si>
  <si>
    <t>10P.04</t>
  </si>
  <si>
    <t>10P.05</t>
  </si>
  <si>
    <t>10P.06</t>
  </si>
  <si>
    <t>Regulační klapka těsná d250, ruční ovládání</t>
  </si>
  <si>
    <t>10P.07</t>
  </si>
  <si>
    <t>10P.08</t>
  </si>
  <si>
    <t>10P.09</t>
  </si>
  <si>
    <t>10P.10</t>
  </si>
  <si>
    <t>10P.11</t>
  </si>
  <si>
    <t>10P.12</t>
  </si>
  <si>
    <t>10P.13</t>
  </si>
  <si>
    <t>10P.14</t>
  </si>
  <si>
    <t>Výfuková/sací tvarovka z pozinkované oceli včetně síta proti vlétnutí ptactva, d250 mm</t>
  </si>
  <si>
    <t>10P.15</t>
  </si>
  <si>
    <t>692</t>
  </si>
  <si>
    <t>10P.16</t>
  </si>
  <si>
    <t>694</t>
  </si>
  <si>
    <t>10P.17</t>
  </si>
  <si>
    <t>696</t>
  </si>
  <si>
    <t>10P.200</t>
  </si>
  <si>
    <t>Montážní materiál k z.č.10</t>
  </si>
  <si>
    <t>698</t>
  </si>
  <si>
    <t>10P.201</t>
  </si>
  <si>
    <t>Zaregulování z.č.10, koordinace s MaR</t>
  </si>
  <si>
    <t>700</t>
  </si>
  <si>
    <t>10P.202</t>
  </si>
  <si>
    <t>702</t>
  </si>
  <si>
    <t>10P.203</t>
  </si>
  <si>
    <t>704</t>
  </si>
  <si>
    <t>10P.204</t>
  </si>
  <si>
    <t>706</t>
  </si>
  <si>
    <t>10P.205</t>
  </si>
  <si>
    <t>708</t>
  </si>
  <si>
    <t>10P.206</t>
  </si>
  <si>
    <t>710</t>
  </si>
  <si>
    <t>10P.207</t>
  </si>
  <si>
    <t>D11</t>
  </si>
  <si>
    <t>Zařízení č.13 - Požární větrání filtrů ve 3.NP</t>
  </si>
  <si>
    <t>13P.01</t>
  </si>
  <si>
    <t>Radiální potrubní ventilátor 500x250, průtok 500 m3/h při 643 Pa, včetně 2ks pružných manžet, nesmí být zapojena termoochrana</t>
  </si>
  <si>
    <t>13P.02</t>
  </si>
  <si>
    <t>716</t>
  </si>
  <si>
    <t>13P.03</t>
  </si>
  <si>
    <t>718</t>
  </si>
  <si>
    <t>13P.04</t>
  </si>
  <si>
    <t>720</t>
  </si>
  <si>
    <t>13P.05</t>
  </si>
  <si>
    <t>722</t>
  </si>
  <si>
    <t>13P.06</t>
  </si>
  <si>
    <t>724</t>
  </si>
  <si>
    <t>13P.07</t>
  </si>
  <si>
    <t>726</t>
  </si>
  <si>
    <t>13P.08</t>
  </si>
  <si>
    <t>Výfuková/sací tvarovka z pozinkované oceli včetně síta proti vlétnutí ptactva, 500 x 250 mm</t>
  </si>
  <si>
    <t>728</t>
  </si>
  <si>
    <t>13P.09</t>
  </si>
  <si>
    <t>730</t>
  </si>
  <si>
    <t>Viz výkres číslo: D.1.01.4c-05 PŮDORYS 4.NP, D1.01.4c-06 PŮDORYS STŘECHA, D1.01-4c-04 PŮDORYS 3.NP</t>
  </si>
  <si>
    <t>13P.10</t>
  </si>
  <si>
    <t>13P.11</t>
  </si>
  <si>
    <t>13P.12</t>
  </si>
  <si>
    <t>736</t>
  </si>
  <si>
    <t>13P.200</t>
  </si>
  <si>
    <t>Montážní materiál k z.č.13</t>
  </si>
  <si>
    <t>738</t>
  </si>
  <si>
    <t>13P.201</t>
  </si>
  <si>
    <t>Zaregulování z.č.13, koordinace s MaR</t>
  </si>
  <si>
    <t>740</t>
  </si>
  <si>
    <t>13P.202</t>
  </si>
  <si>
    <t>742</t>
  </si>
  <si>
    <t>13P.203</t>
  </si>
  <si>
    <t>744</t>
  </si>
  <si>
    <t>13P.204</t>
  </si>
  <si>
    <t>746</t>
  </si>
  <si>
    <t>13P.205</t>
  </si>
  <si>
    <t>748</t>
  </si>
  <si>
    <t>13P.206</t>
  </si>
  <si>
    <t>750</t>
  </si>
  <si>
    <t>13P.207</t>
  </si>
  <si>
    <t>752</t>
  </si>
  <si>
    <t>D12</t>
  </si>
  <si>
    <t>Zařízení č.14 - Požární větrání filtrů ve 3.NP</t>
  </si>
  <si>
    <t>14P.01</t>
  </si>
  <si>
    <t>Radiální potrubní ventilátor 700x400, průtok 800 m3/h při 751 Pa, včetně 2ks pružných manžet, nesmí být zapojena termoochrana</t>
  </si>
  <si>
    <t>754</t>
  </si>
  <si>
    <t>14P.02</t>
  </si>
  <si>
    <t>756</t>
  </si>
  <si>
    <t>14P.03</t>
  </si>
  <si>
    <t>758</t>
  </si>
  <si>
    <t>14P.04</t>
  </si>
  <si>
    <t>760</t>
  </si>
  <si>
    <t>14P.05</t>
  </si>
  <si>
    <t>14P.06</t>
  </si>
  <si>
    <t>14P.07</t>
  </si>
  <si>
    <t>14P.08</t>
  </si>
  <si>
    <t>14P.09</t>
  </si>
  <si>
    <t>770</t>
  </si>
  <si>
    <t>14P.10</t>
  </si>
  <si>
    <t>772</t>
  </si>
  <si>
    <t>14P.11</t>
  </si>
  <si>
    <t>774</t>
  </si>
  <si>
    <t>14P.200</t>
  </si>
  <si>
    <t>Montážní materiál k z.č.14</t>
  </si>
  <si>
    <t>14P.201</t>
  </si>
  <si>
    <t>Zaregulování z.č.14, koordinace s MaR</t>
  </si>
  <si>
    <t>778</t>
  </si>
  <si>
    <t>14P.202</t>
  </si>
  <si>
    <t>780</t>
  </si>
  <si>
    <t>14P.203</t>
  </si>
  <si>
    <t>782</t>
  </si>
  <si>
    <t>14P.204</t>
  </si>
  <si>
    <t>14P.205</t>
  </si>
  <si>
    <t>786</t>
  </si>
  <si>
    <t>14P.206</t>
  </si>
  <si>
    <t>788</t>
  </si>
  <si>
    <t>14P.207</t>
  </si>
  <si>
    <t>790</t>
  </si>
  <si>
    <t>D1_01_4d - Měření a regulace</t>
  </si>
  <si>
    <t>Milan Turek</t>
  </si>
  <si>
    <t>D1 - Zařízení MaR</t>
  </si>
  <si>
    <t>D2 - Řídící systém umístěný v rozváděčích MaR</t>
  </si>
  <si>
    <t>D3 - Operátorsko inženýrské pracoviště</t>
  </si>
  <si>
    <t>D4 - Rozváděč</t>
  </si>
  <si>
    <t xml:space="preserve">    D5 - Rozváděč DT-F41</t>
  </si>
  <si>
    <t xml:space="preserve">    D6 - Rozváděč DT-F42</t>
  </si>
  <si>
    <t xml:space="preserve">    D7 - Rozváděč DT-F43</t>
  </si>
  <si>
    <t xml:space="preserve">    D8 - Rozváděč DT-F01</t>
  </si>
  <si>
    <t>D9 - Kabely</t>
  </si>
  <si>
    <t>D10 - Elektroinstalační materiál</t>
  </si>
  <si>
    <t>D11 - Služby</t>
  </si>
  <si>
    <t>Zařízení MaR</t>
  </si>
  <si>
    <t>Pol1</t>
  </si>
  <si>
    <t>Servopohon pro VZT klapku s havarijní funkcí, ovládání ot. / zav. Kroutící moment 10Nm, napájení AC 24V-235V / DC 24-125V. Dodávka a montáž do provozuschopného stavu.</t>
  </si>
  <si>
    <t>Pol2</t>
  </si>
  <si>
    <t>Pohon pro VZT klapku,  napájení 24 VDC, 10Nm, ovládání signálem 0-10V, vlastní klapka je součástí klimatizační jednotky. Dodávka a montáž do provozuschopného stavu.</t>
  </si>
  <si>
    <t>Pol3</t>
  </si>
  <si>
    <t>Kanálové teplotní čidlo Ni1000/6180 - se stonkem 240mm, -30 ... +150 ° C, IP65, vč. distanční příruby. Dodávka a montáž do provozuschopného stavu.</t>
  </si>
  <si>
    <t>Pol4</t>
  </si>
  <si>
    <t>Venkovní teplotní čidlo Ni1000/6180 , -30 ... +100 ° C, IP65, včetně kompletnho příslušenství pro montáž. Dodávka a montáž do provozuschopného stavu.</t>
  </si>
  <si>
    <t>Pol5</t>
  </si>
  <si>
    <t>Ponorné teplotní čidlo Ni1000/6180 - se stonkem 120mm, -30 ... +150 ° C, včetně nerezové ochranné jímky (V4A,PN16) a návarku. Dodávka a montáž do provozuschopného stavu (montáž jímky a návarku dodávkou ÚT).</t>
  </si>
  <si>
    <t>Pol6</t>
  </si>
  <si>
    <t>Snímač teploty a relativní vlhkosti do klimatizačních kanálů, výstup 2x 4-20mA,  napájení 24VDC, měřící rozsah - 30 až 125 °C, 0 až 100 % RV, IP 65 / 35, délka stonku 150 mm.  Dodávka a montáž do provozuschopného stavu.</t>
  </si>
  <si>
    <t>Pol7</t>
  </si>
  <si>
    <t>Spínač diferenčního tlaku, rozsah 30-500Pa, včetně odběrových trubiček a příslušenství. Dodávka a montáž do provozuschopného stavu.</t>
  </si>
  <si>
    <t>Pol8</t>
  </si>
  <si>
    <t>Termostat protimrazové ochrany s kapilárovým čidlem, délka kapiláry 6m, výstup kontakt, rozsah nastavení -10…15°C, IP 65, včetně montážního příslušenství. Dodávka a montáž do provozuschopného stavu.</t>
  </si>
  <si>
    <t>Pol9</t>
  </si>
  <si>
    <t xml:space="preserve">Snímač diferenčního tlaku, dodávka včetně propojovacích hadiček a odběrových výustek, krytí IP54 přepínací rozsah nastavení: 0…100Pa, 0...250Pa, -100...+100Pa, 0…500Pa, 0…1000Pa, 0…1500Pa, 0…1500Pa 0…2500Pa, výstupní signál - 4-20mA. </t>
  </si>
  <si>
    <t>Dodávka a montáž do provozuschopného stavu.</t>
  </si>
  <si>
    <t>Pol10</t>
  </si>
  <si>
    <t>Snímač tlaku topné vody, jmenovitý rozsah tlaku 0-10 bar, přetížitelnost 20 bar,  přesnost menší než 0,35%, výstup 4-20mA, procesní připojení G1/2". Dodávka a montáž do provozuschopného stavu.</t>
  </si>
  <si>
    <t>Pol11</t>
  </si>
  <si>
    <t>Kanálový hygrostat 15..95% rv, nastav. uvnitř, IP 55, provoz 0-70°C, výstup přepínací kontakt 5A/250V. Dodávka a montáž do provozuschopného stavu.</t>
  </si>
  <si>
    <t>Pol12</t>
  </si>
  <si>
    <t>Ovladač stiskací, podsvětlený, IP65, napájecí napětí 24VDC, včetně krabičky a veškerého montážního příslušenství. Dodávka a montáž do provozuschopného stavu.</t>
  </si>
  <si>
    <t>Pol13</t>
  </si>
  <si>
    <t>Komunikativní prostorový ovladač  teploty (+-5°C) a vlhkosti (+-10%).  Napájení 24V AC, komunikace RS 485 (protokol Modbus RTU). Zobrazovací display LCD 60x60mm, ovládací otočný knoflík. Dodávka a montáž do provozuschopného stavu.</t>
  </si>
  <si>
    <t>Pol14</t>
  </si>
  <si>
    <t>Servopohon pro regulační ventily se zdvihem 8mm, AC/DC 24V, ovládácí sílá 250N, řídící signál DC 0..10V, doba přestavení 35/60/120s, zpětná vazba od polohy DC 0…10V, krytí IP 54, teplota okolního prostředí -10…55°C.</t>
  </si>
  <si>
    <t>Pol15</t>
  </si>
  <si>
    <t>Ventil dvoucestný závitový PN16, DN15, kvs=2,5, zdvih 8mm, včetně šroubení s těsněním. Dodávka a montáž do provozuschopného stavu.</t>
  </si>
  <si>
    <t>Pol16</t>
  </si>
  <si>
    <t>Ventil dvoucestný závitový PN16, DN15, kvs=1,6, zdvih 8mm, včetně šroubení s těsněním. Dodávka a montáž do provozuschopného stavu.</t>
  </si>
  <si>
    <t>Pol17</t>
  </si>
  <si>
    <t>Servopohon pro regulační kulové ventily, AC/DC 24V, řídící signál DC 0..10V, doba přestavení 35/60/120s, zpětná vazba od polohy DC 0…10V, krytí IP 54.</t>
  </si>
  <si>
    <t>Pol18</t>
  </si>
  <si>
    <t>Směšovací kulový ventil 4-cestný závitový, materiál tělesa mosaz, PN6, DN25, kvs=12, 2…110°C, včetně montážní sady. Dodávka a montáž do provozuschopného stavu.</t>
  </si>
  <si>
    <t>Pol19</t>
  </si>
  <si>
    <t>Elektrické připojení a ovládání ventilátoru s EC motorem s elektrickým příkonem do 3kW / 400Vac, tepelná ochrana termistor / termokontakt, ovládání otáček 0-10V, včetně funkční zkoužky a zpětné signalizace provozních a poruchových stavů.</t>
  </si>
  <si>
    <t xml:space="preserve"> (zařízení dodávkov VZT)</t>
  </si>
  <si>
    <t>Pol20</t>
  </si>
  <si>
    <t>Elektrické připojení a ovládání motoru ventilátoru s elektrickým příkonem do 1kW / 230Vac, tepelná ochrana termistor / termokontakt, ovládání otáček 0-10V, včetně funkční zkoužky a zpětné signalizace provozních a poruchových stavů. (zařízení dodávkou VZT)</t>
  </si>
  <si>
    <t>Pol21</t>
  </si>
  <si>
    <t>El. připojení a ovládání čerpadla s příkonem do 230VAC / 0,3 kW, včetně funkční zkoužky a zpětné signalizace provozních a poruchových stavů. (Čerpadlo dodávkou ÚT)</t>
  </si>
  <si>
    <t>Pol22</t>
  </si>
  <si>
    <t>Připojení a ovládání regulace zvlhčovače vzduchu, napájení regulace (230 VAC) a ovládání (0…10 VDC), včetně funkční zkoužky a zpětné signalizace provozních a poruchových stavů.  (zařízení dodávkou VZT, napájení dodávkou EI)</t>
  </si>
  <si>
    <t>Pol23</t>
  </si>
  <si>
    <t>Připojení ovládání 0-10V a zpětné signalizace provozních a poruchových stavů chladící jednotky přímého chlazení, komunikační rozhranní Modbus RTU. (zařízení dodávkou VZT, napájení dodávkou EI)</t>
  </si>
  <si>
    <t>Pol24</t>
  </si>
  <si>
    <t>Připojení zpětné signalizace provozních a poruchových stavů VRF / Split chladícího systému z autonomní regulací, komunikační rozhranní Modbus RTU. (zařízení dodávkou VZT, napájení dodávkou EI)</t>
  </si>
  <si>
    <t>Pol25</t>
  </si>
  <si>
    <t>Signalizační propoj mezi ŘS MaR a monitorovacím panelem operačních sálů ve složení: zobrazení teploty a vlhkosti (signál 0-10V). (Monitorovací panel je dodávkou lékařské vestavby)</t>
  </si>
  <si>
    <t>kpl.</t>
  </si>
  <si>
    <t>Pol26</t>
  </si>
  <si>
    <t>Připojení signalizačního kontaktu zareagování EPS pro odstavení VZT jednotky. (zařízení dodávkou EPS)</t>
  </si>
  <si>
    <t>Pol27</t>
  </si>
  <si>
    <t>Připojení signalizačního kontaktu protipožární klapky  (zařízení dodávkou VZT)</t>
  </si>
  <si>
    <t>Pol28</t>
  </si>
  <si>
    <t>Kabelový propoj mezi snímačem otevření okna a vnitřní chladící VRF jednotky.  (snímač dodávkou stavby, chl. Jednotka dodávkou VZT)</t>
  </si>
  <si>
    <t>Pol29</t>
  </si>
  <si>
    <t>Instalace rozváděče, připojení na rozvodnou síť závodu, připojení komunikace</t>
  </si>
  <si>
    <t>Řídící systém umístěný v rozváděčích MaR</t>
  </si>
  <si>
    <t>Pol30</t>
  </si>
  <si>
    <t>Procesorový modul 2× Ethernet, RS-232/-485</t>
  </si>
  <si>
    <t>Pol31</t>
  </si>
  <si>
    <t>16 binárních vstupů 24V DC</t>
  </si>
  <si>
    <t>Pol32</t>
  </si>
  <si>
    <t>16 binárních výstupů 24V DC</t>
  </si>
  <si>
    <t>Pol33</t>
  </si>
  <si>
    <t>8 analogových vstupů pro odporové snímače teploty, konfigurovatelné</t>
  </si>
  <si>
    <t>Pol34</t>
  </si>
  <si>
    <t>8 analogových vstupů (2-vodiče), 0/4-20mA, konfigurovatelné</t>
  </si>
  <si>
    <t>Pol35</t>
  </si>
  <si>
    <t>8 analogových výstupů (2-vodiče), 0-10V/+-10V, konfigurovatelné</t>
  </si>
  <si>
    <t>Pol36</t>
  </si>
  <si>
    <t>Napájecí modul vnitřní sběrnice 24VDC</t>
  </si>
  <si>
    <t>Pol37</t>
  </si>
  <si>
    <t>seriové rozhraní RS232/RS485; konfigurovatelné</t>
  </si>
  <si>
    <t>Pol38</t>
  </si>
  <si>
    <t>zakončovací modul vnitřní sběrnice</t>
  </si>
  <si>
    <t>Pol39</t>
  </si>
  <si>
    <t>7 “  LCD TFT barevný display (65 536 barev), dotyková obrazovka,  rozlišení obrazovky 800 x 480, 3x sériový port, 1xEthernet, 1xUSB 2.0, 1xUSB 1.1, slot pro SD kartu</t>
  </si>
  <si>
    <t>Pol40</t>
  </si>
  <si>
    <t>Switch 5x portů ethernet 10/100Mbps</t>
  </si>
  <si>
    <t>Operátorsko inženýrské pracoviště</t>
  </si>
  <si>
    <t>Pol41</t>
  </si>
  <si>
    <t>Doplnění vizualizační SW (licence-firmware) v rozsahu připojovaných datových bodů pro nově osazovanou technologii.</t>
  </si>
  <si>
    <t>Rozváděč</t>
  </si>
  <si>
    <t>Rozváděč DT-F41</t>
  </si>
  <si>
    <t>Pol42</t>
  </si>
  <si>
    <t>Skříňový rozvaděč 800x2000x400 (š x v x h) se soklem 100mm, IP 54, ochrana dle ČSN 33 2000-4-41 automatickým odpojením vadné části v síti TN-S, barva RAL 7030, montážní deska,přívody a vývody horem.</t>
  </si>
  <si>
    <t>Pol43</t>
  </si>
  <si>
    <t>Další příslušenství rozvaděče: ovládací sběrny, bezpečnostní trafo 230/24VAC-5A, zdroj 230V/24VDC-8A, 2xservisní zásuvka 230V/16A, 10x1f jistič, 10x pomocné relé, přepěťová ochrana typu 2 . a 3 s VF filtrem, 3x třífázový motorový spouštěč,</t>
  </si>
  <si>
    <t>relé pro kontrolu sledu a výpadku fází, osvětlení rozváděče, koncový snímač dveří.</t>
  </si>
  <si>
    <t>Pol44</t>
  </si>
  <si>
    <t>Hlavní vypínač/jistič s ručním ovládáním na dveře, napěťovou spouští a veškerým příslušenstvím (připojení, ovládání), In=80A.</t>
  </si>
  <si>
    <t>Pol45</t>
  </si>
  <si>
    <t>Hlavní vypínač/jistič s ručním ovládáním na dveře včetně veškerého příslušenství (připojení, ovládání), In=25A.</t>
  </si>
  <si>
    <t>Pol46</t>
  </si>
  <si>
    <t>Obvod sumární signalizace poruchy, Složení: signalizace do řídícího systému, 1 x pomocné relé, tlačítko odblokování vč. signalizace do řídícího systému,1 x kontrolka, kompletní připojení vč. svorek, kabelových ucpávek a upevň. materiálu.</t>
  </si>
  <si>
    <t>Pol47</t>
  </si>
  <si>
    <t>Obvod komunikačního propojení komunikativních periferií MaR nebo technologikých zařízení a k PLC, kompletní připojení vč. svorek, kabelových ucpávek a upevňovacího materiálu, vstupy ze svorek do řídícího systému vedeny stíněnými vodiči.</t>
  </si>
  <si>
    <t>Pol48</t>
  </si>
  <si>
    <t>Obvod pro zavedení analogového vstupu do řídícího systému, kompletní připojení vč. svorek, kabelových ucpávek, rozpojovacích svorek s pojistkou a upevň. materiálu, vstupy ze svorek do řídícího systému vedeny stíněnými vodiči</t>
  </si>
  <si>
    <t>Pol49</t>
  </si>
  <si>
    <t>Obvod řízení servopohonů se spojitým ovládáním 0-10V, včetně zpětné signalizace polohym, Složení: 1 x pomocné relé, 1 x jistič jednofázový, kompletní připojení vč. svorek, kabelových ucpávek a upevň. materiálu</t>
  </si>
  <si>
    <t>Pol50</t>
  </si>
  <si>
    <t>Obvod řízení servopohonů s ovládáním dvoubodovým, včetně zpětné signalizace polohy, Složení: 2 x pomocné relé, 1 x jistič jednofázový, kompletní připojení vč. svorek, kabelových ucpávek a upevň. materiálu</t>
  </si>
  <si>
    <t>Pol51</t>
  </si>
  <si>
    <t>Obvod signalizace z kontaktních snímačů Složení: 1 x pomocné relé, 1x signalizace do řídícího systému, kompletní připojení vč. svorek, kabelových ucpávek a upevň. materiálu</t>
  </si>
  <si>
    <t>Pol52</t>
  </si>
  <si>
    <t>Obvod pro motor čerpadla do 0,3kW, Složení: 1x motorový spouštěč s pomocným kontaktem, 1x stykač+ jednotka pomocných kontaktů, 3x pomocné relé se čtyřmi přepínacími kontakty, silové a signalizační svorky, kompletní připojení vč. svorek, kabelových ucpávek</t>
  </si>
  <si>
    <t>a upevňovacího materiálu.</t>
  </si>
  <si>
    <t>Pol53</t>
  </si>
  <si>
    <t>Obvod pro ventilátor s EC motorem do 3kW / 400V ovládaný spojitým signálem,  Složení: 1x 3f jistič s pomocnými kontakty, 1x stykač+ jednotka pomocných kontaktů, 3x pomocné relé se čtyřmi přepínacími kontakty, silové a signalizační svorky,</t>
  </si>
  <si>
    <t>kompletní připojení vč. svorek, kabelových ucpávek a upevňovacího materiálu.</t>
  </si>
  <si>
    <t>Pol54</t>
  </si>
  <si>
    <t>Obvod pro motor ventilátoru do 1kW, Složení: 1x motorový spouštěč s pomocným kontaktem, 1x stykač+ jednotka pomocných kontaktů, 3x pomocné relé se čtyřmi přepínacími kontakty, silové a signalizační svorky,</t>
  </si>
  <si>
    <t>Pol55</t>
  </si>
  <si>
    <t>Obvod pro řízení parního zvlhčovače do 0,1kW, řízení 0-10V; Složení: 1x jistič s pomocným kontaktem,  4x pomocné relé se čtyřmi přepínacími kontakty, silové a signalizační svorky,</t>
  </si>
  <si>
    <t>Pol56</t>
  </si>
  <si>
    <t>Obvod pro ovládání a přenos provozních a poruchových signálů do ŘS venkovní chladící jednotky přímého chlazení, ovládání výkonu 0-10V, komunikace Modbus RTU; Složení: 6x pomocné relé, kompletní připojení vč. svorek, kabelových ucpávek,</t>
  </si>
  <si>
    <t>ranžírovacího a upevň. materiálu.</t>
  </si>
  <si>
    <t>Pol57</t>
  </si>
  <si>
    <t>Připojení kabelů, Složení: zavedení, upevnění, a položení všech kabelů v rozváděči a na přístrojích pole, kontrola kabelů, trvalé označení konců kabelů,</t>
  </si>
  <si>
    <t>kompletní připojení vč. šroubových spojů a veškerého upevňovacího materiálu</t>
  </si>
  <si>
    <t>Pol58</t>
  </si>
  <si>
    <t>Montáž a připojení řídícího systému.</t>
  </si>
  <si>
    <t>Pol59</t>
  </si>
  <si>
    <t>Drobný instalační materiál</t>
  </si>
  <si>
    <t>Pol60</t>
  </si>
  <si>
    <t>Výroba rozváděče</t>
  </si>
  <si>
    <t>Rozváděč DT-F42</t>
  </si>
  <si>
    <t>Pol61</t>
  </si>
  <si>
    <t>Hlavní vypínač/jistič s ručním ovládáním na dveře a veškerým příslušenstvím (připojení, ovládání), In=40A.</t>
  </si>
  <si>
    <t>Pol62</t>
  </si>
  <si>
    <t>Obvod pro propojení s zobrazovacím panelem operačního sálu - signalizace teploty a vlhkosti;  Složení: kompletní připojení vč. svorek, kabelových ucpávek, ranžírovacího a upevň. materiálu.</t>
  </si>
  <si>
    <t>Rozváděč DT-F43</t>
  </si>
  <si>
    <t>Rozváděč DT-F01</t>
  </si>
  <si>
    <t>Pol63</t>
  </si>
  <si>
    <t>Skříňový rozvaděč 800x1000x300 (š x v x h) se soklem 100mm, IP 54, ochrana dle ČSN 33 2000-4-41 automatickým odpojením vadné části v síti TN-S, barva RAL 7030, montážní deska,přívody a vývody horem.</t>
  </si>
  <si>
    <t>Pol64</t>
  </si>
  <si>
    <t>Další příslušenství rozvaděče: ovládací sběrny, bezpečnostní trafo 230/24VAC-5A, zdroj 230V/24VDC-5A, 2xservisní zásuvka 230V/16A, 5x1f jistič, 5x pomocné relé, přepěťová ochrana typu 2 . a 3 s VF filtrem, 3x třífázový motorový spouštěč, relé pro kontrolu</t>
  </si>
  <si>
    <t>Pol65</t>
  </si>
  <si>
    <t>Hlavní vypínač/jistič s ručním ovládáním na dveře, napěťovou spouští a veškerým příslušenstvím (připojení, ovládání), In=25A.</t>
  </si>
  <si>
    <t>Pol66</t>
  </si>
  <si>
    <t>Pol67</t>
  </si>
  <si>
    <t>Pol68</t>
  </si>
  <si>
    <t>Kabely</t>
  </si>
  <si>
    <t>Pol69</t>
  </si>
  <si>
    <t>Kabel s Cu jádrem, plášť PVC komunikační stíněný 4x1. Dodávka a montáž do provozuschopného stavu.</t>
  </si>
  <si>
    <t>Pol70</t>
  </si>
  <si>
    <t>Kabel s Cu jádrem, plášť PVC komunikační stíněný 7x1. Dodávka a montáž do provozuschopného stavu.</t>
  </si>
  <si>
    <t>Pol71</t>
  </si>
  <si>
    <t>Kabel s Cu jádrem, plášť PVC silový 3x1,5. Dodávka a montáž do provozuschopného stavu.</t>
  </si>
  <si>
    <t>Pol72</t>
  </si>
  <si>
    <t>Kabel s Cu jádrem, plášť PVC silový 4x2,5. Dodávka a montáž do provozuschopného stavu.</t>
  </si>
  <si>
    <t>Pol73</t>
  </si>
  <si>
    <t>Kabel s Cu jádrem, plášť PVC komunikační stíněný. Dodávka a montáž do provozuschopného stavu.</t>
  </si>
  <si>
    <t>Pol74</t>
  </si>
  <si>
    <t>Propojovací vodič zeleno/žlutý CY 16.  Dodávka a montáž do provozuschopného stavu.</t>
  </si>
  <si>
    <t>Pol75</t>
  </si>
  <si>
    <t>Propojovací vodič zeleno/žlutý CY 6.  Dodávka a montáž do provozuschopného stavu.</t>
  </si>
  <si>
    <t>Elektroinstalační materiál</t>
  </si>
  <si>
    <t>Pol76</t>
  </si>
  <si>
    <t>El.inst. krabice pro nasvorkování přístojů s vlastním kabelem (servophony, elektrotermické pohony, okenní kontakty, atd.), včetně svorek. Dodávka a montáž do provozuschopného stavu.</t>
  </si>
  <si>
    <t>Pol77</t>
  </si>
  <si>
    <t>Kabelový žlab 250/50 kovový, pozinkovaný, včetně tvarových dílů vík, podpěr a montážního příslušenství. Dodávka a montáž do provozuschopného stavu.</t>
  </si>
  <si>
    <t>Pol78</t>
  </si>
  <si>
    <t>Kabelový žlab 125/100 kovový, pozinkovaný, včetně tvarových dílů vík, podpěr a montážního příslušenství. Dodávka a montáž do provozuschopného stavu.</t>
  </si>
  <si>
    <t>Pol79</t>
  </si>
  <si>
    <t>Kabelový žlab 62/50 kovový, pozinkovaný, včetně tvarových dílů vík, podpěr a montážního příslušenství. Dodávka a montáž do provozuschopného stavu.</t>
  </si>
  <si>
    <t>Pol80</t>
  </si>
  <si>
    <t>Elektroinstalační trubka šedá průměr 25mm, včetně kolen vývodek a úchytného materiálu. Dodávka a montáž do provozuschopného stavu.</t>
  </si>
  <si>
    <t>Pol81</t>
  </si>
  <si>
    <t>Elektroinstalační trubka šedá průměr 32mm, včetně kolen vývodek a úchytného materiálu. Dodávka a montáž do provozuschopného stavu.</t>
  </si>
  <si>
    <t>Pol82</t>
  </si>
  <si>
    <t>Instalační trubka plastová, ohebná průměr 25mm, včetně úchytného materiálu a veškerého montážního příslušenství. Dodávka a montáž do provozuschopného stavu.</t>
  </si>
  <si>
    <t>Pol83</t>
  </si>
  <si>
    <t>Elektroinstalační trubka plastová, ohebná průměr 25mm, včetně kolen vývodek a úchytného materiálu - UV odolná. Dodávka a montáž do provozuschopného stavu.</t>
  </si>
  <si>
    <t>Pol84</t>
  </si>
  <si>
    <t>Elektroinstalační trubka plastová průměr 25mm, včetně kolen vývodek a úchytného materiálu - UV odolná. Dodávka a montáž do provozuschopného stavu.</t>
  </si>
  <si>
    <t>Služby</t>
  </si>
  <si>
    <t>Pol86</t>
  </si>
  <si>
    <t>Koordinace MaR a ostatní technologie</t>
  </si>
  <si>
    <t>Pol87</t>
  </si>
  <si>
    <t>Softwarové vybavení řídícího systému</t>
  </si>
  <si>
    <t>Pol88</t>
  </si>
  <si>
    <t>Softwarové vybavení operátorského panelu</t>
  </si>
  <si>
    <t>Pol89</t>
  </si>
  <si>
    <t>Software operátorského inženýrského pracoviště (grafická schémata, generování adres)</t>
  </si>
  <si>
    <t>Pol90</t>
  </si>
  <si>
    <t>Software operátorsko inženýrského pracoviště (zpracování dat do bilancí a provozního deníku)</t>
  </si>
  <si>
    <t>Pol91</t>
  </si>
  <si>
    <t>Software pro realizaci datového přenosu</t>
  </si>
  <si>
    <t>Pol92</t>
  </si>
  <si>
    <t>Oživení vstupů/výstupů, včetně odladění software na stavbě</t>
  </si>
  <si>
    <t>Pol93</t>
  </si>
  <si>
    <t>Výchozí revize elektrických zařízení</t>
  </si>
  <si>
    <t>Pol94</t>
  </si>
  <si>
    <t>Funkční zkoušky, uvedení do provozu</t>
  </si>
  <si>
    <t>Pol95</t>
  </si>
  <si>
    <t>Komplexní zkoušky</t>
  </si>
  <si>
    <t>Pol96</t>
  </si>
  <si>
    <t>Zkušební provoz</t>
  </si>
  <si>
    <t>Pol97</t>
  </si>
  <si>
    <t>Zaškolení personálu obsluhy a údržby</t>
  </si>
  <si>
    <t>Pol101</t>
  </si>
  <si>
    <t>Likvidace demontovaného odpadu</t>
  </si>
  <si>
    <t>D1_01_4e - Zdravotně technické instalace</t>
  </si>
  <si>
    <t>Ing. Brožová</t>
  </si>
  <si>
    <t xml:space="preserve">    721 - Zdravotechnika - vnitřní kanalizace</t>
  </si>
  <si>
    <t xml:space="preserve">    722 - Zdravotechnika - vnitřní vodovod</t>
  </si>
  <si>
    <t xml:space="preserve">    725 - Zdravotechnika - zařizovací předměty</t>
  </si>
  <si>
    <t xml:space="preserve">    726 - Zdravotechnika - předstěnové instalace</t>
  </si>
  <si>
    <t xml:space="preserve">    789 - Hodinové zúčtovací sazby</t>
  </si>
  <si>
    <t>63154003r</t>
  </si>
  <si>
    <t>pouzdro izolační potrubní z minerální vlny s Al fólií max. 250/100°C 18/25mm</t>
  </si>
  <si>
    <t>-1034945231</t>
  </si>
  <si>
    <t>"pr"45</t>
  </si>
  <si>
    <t>63154004r</t>
  </si>
  <si>
    <t>pouzdro izolační potrubní z minerální vlny s Al fólií max. 250/100°C 22/25mm</t>
  </si>
  <si>
    <t>1767485952</t>
  </si>
  <si>
    <t>"pr"35</t>
  </si>
  <si>
    <t>D1_01_4e-04-08</t>
  </si>
  <si>
    <t>63154005r</t>
  </si>
  <si>
    <t>pouzdro izolační potrubní z minerální vlny s Al fólií max. 250/100°C 28/25mm</t>
  </si>
  <si>
    <t>-603906002</t>
  </si>
  <si>
    <t>"pr"20</t>
  </si>
  <si>
    <t>63154531r</t>
  </si>
  <si>
    <t>pouzdro izolační potrubní z minerální vlny s Al fólií max. 250/100°C 28/30mm</t>
  </si>
  <si>
    <t>-1928391969</t>
  </si>
  <si>
    <t>65+75</t>
  </si>
  <si>
    <t>"pr"30</t>
  </si>
  <si>
    <t>63154006r</t>
  </si>
  <si>
    <t>pouzdro izolační potrubní z minerální vlny s Al fólií max. 250/100°C 35/25mm</t>
  </si>
  <si>
    <t>-547081748</t>
  </si>
  <si>
    <t>75+20</t>
  </si>
  <si>
    <t>63154532r</t>
  </si>
  <si>
    <t>pouzdro izolační potrubní z minerální vlny s Al fólií max. 250/100°C 35/30mm</t>
  </si>
  <si>
    <t>9108112</t>
  </si>
  <si>
    <t>75+20+20</t>
  </si>
  <si>
    <t>63154007r</t>
  </si>
  <si>
    <t>pouzdro izolační potrubní z minerální vlny s Al fólií max. 250/100°C 42/25mm</t>
  </si>
  <si>
    <t>-656645202</t>
  </si>
  <si>
    <t>"pr"5</t>
  </si>
  <si>
    <t>63154573r</t>
  </si>
  <si>
    <t>pouzdro izolační potrubní z minerální vlny s Al fólií max. 250/100°C 42/40mm</t>
  </si>
  <si>
    <t>322541702</t>
  </si>
  <si>
    <t>713463211</t>
  </si>
  <si>
    <t>Montáž izolace tepelné potrubí potrubními pouzdry s Al fólií staženými Al páskou 1x D do 50 mm</t>
  </si>
  <si>
    <t>624687201</t>
  </si>
  <si>
    <t>63154014</t>
  </si>
  <si>
    <t>pouzdro izolační potrubní z minerální vlny s Al fólií max. 250/100°C 54/30mm</t>
  </si>
  <si>
    <t>-634236377</t>
  </si>
  <si>
    <t>63154577</t>
  </si>
  <si>
    <t>pouzdro izolační potrubní z minerální vlny s Al fólií max. 250/100°C 76/40mm</t>
  </si>
  <si>
    <t>-541598129</t>
  </si>
  <si>
    <t>713463212</t>
  </si>
  <si>
    <t>Montáž izolace tepelné potrubí potrubními pouzdry s Al fólií staženými Al páskou 1x D do 100 mm</t>
  </si>
  <si>
    <t>2038885775</t>
  </si>
  <si>
    <t>63154581</t>
  </si>
  <si>
    <t>pouzdro izolační potrubní z minerální vlny s Al fólií max. 250/100°C 114/40mm</t>
  </si>
  <si>
    <t>-854285734</t>
  </si>
  <si>
    <t>713463213</t>
  </si>
  <si>
    <t>Montáž izolace tepelné potrubí potrubními pouzdry s Al fólií staženými Al páskou 1x D do 150 mm</t>
  </si>
  <si>
    <t>2073709995</t>
  </si>
  <si>
    <t>721</t>
  </si>
  <si>
    <t>Zdravotechnika - vnitřní kanalizace</t>
  </si>
  <si>
    <t>721110980r</t>
  </si>
  <si>
    <t>Potrubí litinové zazátkování potrubí do DN100</t>
  </si>
  <si>
    <t>-611956391</t>
  </si>
  <si>
    <t>D1_01_4e-04-07</t>
  </si>
  <si>
    <t>721140802</t>
  </si>
  <si>
    <t>Demontáž potrubí litinové do DN 100</t>
  </si>
  <si>
    <t>1522150817</t>
  </si>
  <si>
    <t>18+26+12+33+46+40+48+71</t>
  </si>
  <si>
    <t>721174024</t>
  </si>
  <si>
    <t>Potrubí kanalizační z PP odpadní DN 75</t>
  </si>
  <si>
    <t>1715546704</t>
  </si>
  <si>
    <t>29+5</t>
  </si>
  <si>
    <t>"pr"8</t>
  </si>
  <si>
    <t>721174025</t>
  </si>
  <si>
    <t>Potrubí kanalizační z PP odpadní  DN 100</t>
  </si>
  <si>
    <t>1628775802</t>
  </si>
  <si>
    <t>27+10</t>
  </si>
  <si>
    <t>721174042</t>
  </si>
  <si>
    <t>Potrubí kanalizační z PP připojovací  DN 40</t>
  </si>
  <si>
    <t>927535438</t>
  </si>
  <si>
    <t>52+53</t>
  </si>
  <si>
    <t>"pr"21</t>
  </si>
  <si>
    <t>721174043</t>
  </si>
  <si>
    <t>Potrubí kanalizační z PP připojovací  DN 50</t>
  </si>
  <si>
    <t>-973104252</t>
  </si>
  <si>
    <t>66+24+27+24</t>
  </si>
  <si>
    <t>"pr"29</t>
  </si>
  <si>
    <t>721174045</t>
  </si>
  <si>
    <t>Potrubí kanalizační z PP připojovací DN 100</t>
  </si>
  <si>
    <t>533572286</t>
  </si>
  <si>
    <t>721185040r</t>
  </si>
  <si>
    <t>Potrubí kanalizační nerezové DN 50</t>
  </si>
  <si>
    <t>-259799185</t>
  </si>
  <si>
    <t>"pr"2</t>
  </si>
  <si>
    <t>721185042r</t>
  </si>
  <si>
    <t>Potrubí kanalizační nerezové DN 70</t>
  </si>
  <si>
    <t>284342992</t>
  </si>
  <si>
    <t>721185043r</t>
  </si>
  <si>
    <t>Potrubí kanalizační nerezové DN 100</t>
  </si>
  <si>
    <t>301608791</t>
  </si>
  <si>
    <t>"pr"6</t>
  </si>
  <si>
    <t>721194104</t>
  </si>
  <si>
    <t>Vyvedení a upevnění odpadních výpustek DN 40</t>
  </si>
  <si>
    <t>1301379939</t>
  </si>
  <si>
    <t>"HL"17+"U"47+4+"VZT"18</t>
  </si>
  <si>
    <t>721194105</t>
  </si>
  <si>
    <t>Vyvedení a upevnění odpadních výpustek DN 50</t>
  </si>
  <si>
    <t>554120486</t>
  </si>
  <si>
    <t>29+16+2+1+1</t>
  </si>
  <si>
    <t>721194109</t>
  </si>
  <si>
    <t>Vyvedení a upevnění odpadních výpustek DN 100</t>
  </si>
  <si>
    <t>-1058766803</t>
  </si>
  <si>
    <t>21+6+1</t>
  </si>
  <si>
    <t>721210812</t>
  </si>
  <si>
    <t>Demontáž vpustí podlahových z kyselinovzdorné kameniny DN 70</t>
  </si>
  <si>
    <t>-1407727196</t>
  </si>
  <si>
    <t>721211401p</t>
  </si>
  <si>
    <t>Sprchový žlab W94/64 L500/470 D50 plochý sifoný, odtok 1xD50, pohledová hrana, s okrajem vinyl seal,rošt Wave, vč.mont.</t>
  </si>
  <si>
    <t>-59050515</t>
  </si>
  <si>
    <t>"PŽ4"7+2</t>
  </si>
  <si>
    <t>721211404p</t>
  </si>
  <si>
    <t>Sprchový žlab W94/64 L1000/970 D50 plochý sifoný, odtok 1xD50, pohledová hrana, s okrajem vinyl seal,rošt Wave, vč.mont.</t>
  </si>
  <si>
    <t>893188452</t>
  </si>
  <si>
    <t>"PŽ3"4+3</t>
  </si>
  <si>
    <t>721211406r</t>
  </si>
  <si>
    <t>Vpusť podlahová s vodorovným ležatým odtokem DN 40/50 s izolačním límcem,nerez mřížka 115x115,zu primus, Q=0,43l/s plochý stav výška 57mm</t>
  </si>
  <si>
    <t>1254364819</t>
  </si>
  <si>
    <t>721211407r</t>
  </si>
  <si>
    <t>Vpusť podlahová s vodorovným odtokem DN 40/50 s pevnou izolační přírubou a třemi přítoky nerez mřížka 115x115</t>
  </si>
  <si>
    <t>1013027911</t>
  </si>
  <si>
    <t>721212114p</t>
  </si>
  <si>
    <t>Krabicový liniový žlab z nerezové oceli, profil modular125 délka 0,75m, svislý odtok  DN100, rošt mřížkový protiskluz vč. zápach.uz.mokrý a kalov.koše, vč.montáže</t>
  </si>
  <si>
    <t>-1607146714</t>
  </si>
  <si>
    <t>viz.D1.01.4e-04-08</t>
  </si>
  <si>
    <t>721212115p</t>
  </si>
  <si>
    <t>Krabicový liniový žlab z nerezové oceli, profil modular125 délka 1,5m, svislý odtok  DN100, rošt mřížkový protiskluz vč. zápach.uz.mokrý a kalov.koše, vč.montáže</t>
  </si>
  <si>
    <t>313813056</t>
  </si>
  <si>
    <t>721212117p</t>
  </si>
  <si>
    <t>Krabicový liniový žlab z nerezové oceli, profil modular125 délka 2,0m, svislý odtok  DN100, rošt mřížkový protiskluz vč. zápach.uz. a kalov.koše, vč.montáže</t>
  </si>
  <si>
    <t>211374789</t>
  </si>
  <si>
    <t>721212119p</t>
  </si>
  <si>
    <t>Krabicový liniový žlab z nerezové oceli, profil modular125 délka 3,0m, svislý odtok  DN100, rošt mřížkový protiskluz vč. zápach.uz.mokrý a kalov.koše, vč.montáže</t>
  </si>
  <si>
    <t>-729771265</t>
  </si>
  <si>
    <t>721226523p</t>
  </si>
  <si>
    <t>Zápachová uzávěrka s kuličkou DN 40 pro VZT vč.montáže</t>
  </si>
  <si>
    <t>841800232</t>
  </si>
  <si>
    <t>721262208r</t>
  </si>
  <si>
    <t>Vychlazovací nádrž  polypropylen PP 600x400x400, nornou stěnou, přítokem a odtokem DN 50, vč.mont.</t>
  </si>
  <si>
    <t>1776405960</t>
  </si>
  <si>
    <t>721273153</t>
  </si>
  <si>
    <t>Hlavice ventilační polypropylen PP DN 110</t>
  </si>
  <si>
    <t>1455357247</t>
  </si>
  <si>
    <t>721274124</t>
  </si>
  <si>
    <t>Přivzdušňovací ventil vnitřní odpadních potrubí DN 110</t>
  </si>
  <si>
    <t>1764388993</t>
  </si>
  <si>
    <t>72128004p</t>
  </si>
  <si>
    <t>Mřížka větrací plastová 150x150 mm vč.montáže</t>
  </si>
  <si>
    <t>-1631751710</t>
  </si>
  <si>
    <t>9+2</t>
  </si>
  <si>
    <t>72128008p</t>
  </si>
  <si>
    <t>Dvířka plech, 200x200 vč. montáže, RAL dle interiéru</t>
  </si>
  <si>
    <t>-818024141</t>
  </si>
  <si>
    <t>722174002p</t>
  </si>
  <si>
    <t>Potrubí vodovodní měděné D22 mm-napojení kondenzátu VZT</t>
  </si>
  <si>
    <t>-1288451325</t>
  </si>
  <si>
    <t>17+37</t>
  </si>
  <si>
    <t>"pr"12</t>
  </si>
  <si>
    <t>998721204</t>
  </si>
  <si>
    <t>Přesun hmot procentní pro vnitřní kanalizace v objektech v do 36 m</t>
  </si>
  <si>
    <t>-560542065</t>
  </si>
  <si>
    <t>Zdravotechnika - vnitřní vodovod</t>
  </si>
  <si>
    <t>55128098r</t>
  </si>
  <si>
    <t>ventil vyvažovací stoupačkový přímý PN 20 T 100°C s vypuštěním G3/8"</t>
  </si>
  <si>
    <t>1395932810</t>
  </si>
  <si>
    <t>10+6</t>
  </si>
  <si>
    <t>55128099r</t>
  </si>
  <si>
    <t>ventil vyvažovací stoupačkový přímý PN 20 T 100°C s vypuštěním G1/2"</t>
  </si>
  <si>
    <t>1973034878</t>
  </si>
  <si>
    <t>722239105r</t>
  </si>
  <si>
    <t>Montáž vyvažovacích armatur se dvěma závity G1/2</t>
  </si>
  <si>
    <t>-1064170373</t>
  </si>
  <si>
    <t>722190901</t>
  </si>
  <si>
    <t>Uzavření nebo otevření vodovodního potrubí při opravách</t>
  </si>
  <si>
    <t>-1532985301</t>
  </si>
  <si>
    <t>55118681r</t>
  </si>
  <si>
    <t>ventil zpětný kontrolovatelný závitový PN 10 T 110°C mosaz 3/4"</t>
  </si>
  <si>
    <t>-620425912</t>
  </si>
  <si>
    <t>722229102</t>
  </si>
  <si>
    <t>Montáž vodovodních armatur s jedním závitem G 3/4 ostatní typ</t>
  </si>
  <si>
    <t>-1133048844</t>
  </si>
  <si>
    <t>55118682r</t>
  </si>
  <si>
    <t>ventil zpětný kontrolovatelný závitový PN 10 T 110°C mosaz 1"</t>
  </si>
  <si>
    <t>226766334</t>
  </si>
  <si>
    <t>722229103</t>
  </si>
  <si>
    <t>Montáž vodovodních armatur s jedním závitem G 1 ostatní typ</t>
  </si>
  <si>
    <t>-1720374102</t>
  </si>
  <si>
    <t>722232498</t>
  </si>
  <si>
    <t>Pevný bod na potrubí</t>
  </si>
  <si>
    <t>-2072650691</t>
  </si>
  <si>
    <t>9+10</t>
  </si>
  <si>
    <t>722130801</t>
  </si>
  <si>
    <t>Demontáž potrubí ocelové pozinkované závitové do DN 25</t>
  </si>
  <si>
    <t>-774196663</t>
  </si>
  <si>
    <t>722140102</t>
  </si>
  <si>
    <t>Potrubí vodovodní ocelové z ušlechtilé oceli spojované lisováním DN 15</t>
  </si>
  <si>
    <t>1883129460</t>
  </si>
  <si>
    <t>205+195+85+85+125</t>
  </si>
  <si>
    <t>"pr" 75</t>
  </si>
  <si>
    <t>722140103</t>
  </si>
  <si>
    <t>Potrubí vodovodní ocelové z ušlechtilé oceli spojované lisováním DN 20</t>
  </si>
  <si>
    <t>-1353067440</t>
  </si>
  <si>
    <t>35+35+95+80+65</t>
  </si>
  <si>
    <t>722140104</t>
  </si>
  <si>
    <t>Potrubí vodovodní ocelové z ušlechtilé oceli spojované lisováním DN 25</t>
  </si>
  <si>
    <t>-1699835889</t>
  </si>
  <si>
    <t>85+65+75</t>
  </si>
  <si>
    <t>"pr"25</t>
  </si>
  <si>
    <t>722140105</t>
  </si>
  <si>
    <t>Potrubí vodovodní ocelové z ušlechtilé oceli spojované lisováním DN 32</t>
  </si>
  <si>
    <t>1496555454</t>
  </si>
  <si>
    <t>75+75+20</t>
  </si>
  <si>
    <t>722140106</t>
  </si>
  <si>
    <t>Potrubí vodovodní ocelové z ušlechtilé oceli spojované lisováním DN 40</t>
  </si>
  <si>
    <t>-56119812</t>
  </si>
  <si>
    <t>20+20</t>
  </si>
  <si>
    <t>722181221</t>
  </si>
  <si>
    <t>Ochrana vodovodního potrubí přilepenými termoizolačními trubicemi z PE tl do 9 mm DN do 22 mm</t>
  </si>
  <si>
    <t>-343925856</t>
  </si>
  <si>
    <t>400+70</t>
  </si>
  <si>
    <t>722181812p</t>
  </si>
  <si>
    <t>Demontáž návlekovýh izolací trub do D 50</t>
  </si>
  <si>
    <t>-479238682</t>
  </si>
  <si>
    <t>722190401</t>
  </si>
  <si>
    <t>Vyvedení a upevnění výpustku do DN 25</t>
  </si>
  <si>
    <t>-1885453809</t>
  </si>
  <si>
    <t>"U"47*2+"K"21+"S"18*2+"D"29*2+"VF"2+"dsm"1+"VR"2*2+"VD"6*3+"M"4</t>
  </si>
  <si>
    <t>722220111</t>
  </si>
  <si>
    <t>Nástěnka pro výtokový ventil G 1/2 s jedním závitem</t>
  </si>
  <si>
    <t>-1863025083</t>
  </si>
  <si>
    <t>"U"6*2+"K"21+"D"4*2+"VF"2+"dsm"1+"VD"6+"M"4</t>
  </si>
  <si>
    <t>722220121</t>
  </si>
  <si>
    <t>Nástěnka pro baterii G 1/2 s jedním závitem</t>
  </si>
  <si>
    <t>pár</t>
  </si>
  <si>
    <t>-475278684</t>
  </si>
  <si>
    <t>"U"40+"S"17+"D"29+"VD"6</t>
  </si>
  <si>
    <t>722232043r</t>
  </si>
  <si>
    <t>Kohout kulový přímý nerez G 1/2 PN 42 do 185°C vnitřní závit</t>
  </si>
  <si>
    <t>514662624</t>
  </si>
  <si>
    <t>12+11</t>
  </si>
  <si>
    <t>"pr"4</t>
  </si>
  <si>
    <t>722232044r</t>
  </si>
  <si>
    <t>Kohout kulový přímý nerez G 3/4 PN 42 do 185°C vnitřní závit</t>
  </si>
  <si>
    <t>-1124168148</t>
  </si>
  <si>
    <t>25+16</t>
  </si>
  <si>
    <t>722232045</t>
  </si>
  <si>
    <t>Kohout kulový přímý nerez G 1 PN 42 do 185°C vnitřní závit</t>
  </si>
  <si>
    <t>1157072302</t>
  </si>
  <si>
    <t>8+5</t>
  </si>
  <si>
    <t>722232046</t>
  </si>
  <si>
    <t>Kohout kulový přímý nerez G 5/4 PN 42 do 185°C vnitřní závit</t>
  </si>
  <si>
    <t>802502159</t>
  </si>
  <si>
    <t>722250133r</t>
  </si>
  <si>
    <t>Hydrantový systém s tvarově stálou hadicí D 25 x 30 m bez skříně</t>
  </si>
  <si>
    <t>-1598771987</t>
  </si>
  <si>
    <t>722290226</t>
  </si>
  <si>
    <t>Zkouška těsnosti vodovodního potrubí závitového do DN 50</t>
  </si>
  <si>
    <t>-1722798326</t>
  </si>
  <si>
    <t>770+345+250+190+45</t>
  </si>
  <si>
    <t>722290234</t>
  </si>
  <si>
    <t>Proplach a dezinfekce vodovodního potrubí do DN 80</t>
  </si>
  <si>
    <t>-620270901</t>
  </si>
  <si>
    <t>998722204</t>
  </si>
  <si>
    <t>Přesun hmot procentní pro vnitřní vodovod v objektech v do 36 m</t>
  </si>
  <si>
    <t>-2113092390</t>
  </si>
  <si>
    <t>725</t>
  </si>
  <si>
    <t>Zdravotechnika - zařizovací předměty</t>
  </si>
  <si>
    <t>721119133p</t>
  </si>
  <si>
    <t>Klozetové sedátko na závěsné WC invalidní bez poklopu, vč.mont.</t>
  </si>
  <si>
    <t>-1247850217</t>
  </si>
  <si>
    <t>721119151p</t>
  </si>
  <si>
    <t>Klozetové sedátko s poklopem na závěsný klozet, vč.mont.</t>
  </si>
  <si>
    <t>1140254509</t>
  </si>
  <si>
    <t>12+7</t>
  </si>
  <si>
    <t>725110811</t>
  </si>
  <si>
    <t>Demontáž klozetů splachovací s nádrží</t>
  </si>
  <si>
    <t>-695737957</t>
  </si>
  <si>
    <t>72511202r</t>
  </si>
  <si>
    <t xml:space="preserve">Klozet keramický závěsný na nosné stěny s hlubokým splachováním odpad vodorovný vč.mont. </t>
  </si>
  <si>
    <t>1701020072</t>
  </si>
  <si>
    <t>7+12</t>
  </si>
  <si>
    <t>725112173p</t>
  </si>
  <si>
    <t>Keramický  klozek závěsný prodloužený pro invalidy s hlubokým splachováním odpad vodorovný, vč. mont.</t>
  </si>
  <si>
    <t>-211853124</t>
  </si>
  <si>
    <t>725118341p</t>
  </si>
  <si>
    <t>Splachování WC oddálené pneumatické z boku,vč.mont.</t>
  </si>
  <si>
    <t>199471081</t>
  </si>
  <si>
    <t>725210821</t>
  </si>
  <si>
    <t>Demontáž umyvadel bez výtokových armatur</t>
  </si>
  <si>
    <t>1007184916</t>
  </si>
  <si>
    <t>22+18</t>
  </si>
  <si>
    <t>725211617r</t>
  </si>
  <si>
    <t>Umyvadlo keramické bílé šířky 600 mm s krytem na sifon připevněné na stěnu šrouby, s otvorem pro baterii, vč. mont.</t>
  </si>
  <si>
    <t>-1735797252</t>
  </si>
  <si>
    <t>"U1"3+1</t>
  </si>
  <si>
    <t>725211618r</t>
  </si>
  <si>
    <t>Umyvadlo keramické bílé šířky 600 mm s krytem na sifon připevněné na stěnu šrouby, bez otvoru na baterii, vč. mont.</t>
  </si>
  <si>
    <t>1062969657</t>
  </si>
  <si>
    <t>"U2"16+11</t>
  </si>
  <si>
    <t>725211621r</t>
  </si>
  <si>
    <t>Umyvadlo keramické invalidní bílé šířky 640 mm  připevněné na stěnu šrouby, s otvorem na baterii, vč. mont.</t>
  </si>
  <si>
    <t>1710974684</t>
  </si>
  <si>
    <t>"LU"1+1</t>
  </si>
  <si>
    <t>725211622r</t>
  </si>
  <si>
    <t>Umyvadlo keramické bílé šířky 650 mm s krytem na sifon připevněné na stěnu šrouby, bez otvoru na baterii, vč. mont.</t>
  </si>
  <si>
    <t>-779510482</t>
  </si>
  <si>
    <t>725211686r</t>
  </si>
  <si>
    <t>Podomítkový sifon pro Ui DN 40,  vč.montáže</t>
  </si>
  <si>
    <t>-1180335958</t>
  </si>
  <si>
    <t>72522311r</t>
  </si>
  <si>
    <t>Vana bez armatur výtokových z litého polymermramoru se zápachovou uzávěrkou relaxační tvarovaná 1700x750 mm</t>
  </si>
  <si>
    <t>-1115167967</t>
  </si>
  <si>
    <t>725245103r</t>
  </si>
  <si>
    <t>Dveře sprchové SOL1 rozm.900x2000,čiré bezp.sklo 6mm, antiplak.úprava, aluchrom, madlo kulatý úchyt pochrom.mosaz, hliníkový vyrovnávací profil na stěnu, vč.mont.</t>
  </si>
  <si>
    <t>704196975</t>
  </si>
  <si>
    <t>725245108r</t>
  </si>
  <si>
    <t>Nástěnný profil s mag. těsněním (pro montáž dveří do niky), aluchrom, vč. mont.</t>
  </si>
  <si>
    <t>-834231062</t>
  </si>
  <si>
    <t>725245112r</t>
  </si>
  <si>
    <t>Prahová lišta pro těsnost S.SOL, aluchrom, hliníkový profil 5mm, vč. mont.</t>
  </si>
  <si>
    <t>-1880024492</t>
  </si>
  <si>
    <t>725245113r</t>
  </si>
  <si>
    <t>Boční stěna SOLT1, pro kombi.s dveřmi.800x2000mm, aluchrom, čiré bezpeč.sklo 6mm, antiplak., hliníkový vyrovnávac prosil na stěnu, vč.mont.</t>
  </si>
  <si>
    <t>-1036259896</t>
  </si>
  <si>
    <t>725245115r</t>
  </si>
  <si>
    <t>Boční stěna SOLT1, pro kombi.s dveřmi.1000x2000mm, aluchrom, čiré bezpeč.sklo 6mm, antiplak., hliníkový vyrovnávac prosil na stěnu, vč.mont.</t>
  </si>
  <si>
    <t>400367370</t>
  </si>
  <si>
    <t>725245118r</t>
  </si>
  <si>
    <t>Sprchové dveře SOL31 1100x2000mm, aluchrom, čiré bezp.sklo 6mm, antiplak, rohová vzpěra, madlo kulatý úchyt pochrom.mosaz,svislá a vodorovná PVC těsnění, vč.mont.</t>
  </si>
  <si>
    <t>2009145580</t>
  </si>
  <si>
    <t>725245121r</t>
  </si>
  <si>
    <t>Sprchové dveře SOL31 1600x2000mm, aluchrom, čiré bezp.sklo 6mm, antiplak, rohová vzpěra, madlo kulatý úchyt pochrom.mosaz,svislá a vodorovná PVC těsnění, vč.mont.</t>
  </si>
  <si>
    <t>1319668365</t>
  </si>
  <si>
    <t>725245128r</t>
  </si>
  <si>
    <t>Sprchové dveře SOL31 1500x2000mm, aluchrom, čiré bezp.sklo 6mm, antiplak, rohová vzpěra, madlo kulatý úchyt pochrom.mosaz,svislá a vodorovná PVC těsnění, vč.mont.</t>
  </si>
  <si>
    <t>-652641773</t>
  </si>
  <si>
    <t>725245138r</t>
  </si>
  <si>
    <t>Sprchové dveře SOL13 1200x2000mm, aluchrom, čiré bezp.sklo 6mm, antiplak,rohová vzpěra, madlo kulatý úchyt pochrom.mosaz,svislá a vodorovná PVC těsnění, vč.mont.</t>
  </si>
  <si>
    <t>-960362334</t>
  </si>
  <si>
    <t>725310823</t>
  </si>
  <si>
    <t>Demontáž dřez jednoduchý vestavěný v kuchyňských sestavách bez výtokových armatur</t>
  </si>
  <si>
    <t>479512138</t>
  </si>
  <si>
    <t>725320828</t>
  </si>
  <si>
    <t>Demontáž dřez dvojitý velkokuchyně bez výtokových armatur</t>
  </si>
  <si>
    <t>-272943137</t>
  </si>
  <si>
    <t>725410831p</t>
  </si>
  <si>
    <t>Demontáž vpustí podlahových do DN 100</t>
  </si>
  <si>
    <t>-1601599791</t>
  </si>
  <si>
    <t>72581311r</t>
  </si>
  <si>
    <t>Ventil rohový bez připojovací trubičky nebo flexi hadičky G 1/2</t>
  </si>
  <si>
    <t>-1599237290</t>
  </si>
  <si>
    <t>725813112</t>
  </si>
  <si>
    <t>Ventil rohový pračkový G 1/2/3/4</t>
  </si>
  <si>
    <t>870455875</t>
  </si>
  <si>
    <t>"M" 4+ "dsm" 1+"VF" 2</t>
  </si>
  <si>
    <t>725820801</t>
  </si>
  <si>
    <t>Demontáž baterie nástěnné do G 3 / 4</t>
  </si>
  <si>
    <t>-1051869851</t>
  </si>
  <si>
    <t>725820822p</t>
  </si>
  <si>
    <t>Demontáž rohového ventilu</t>
  </si>
  <si>
    <t>-1016650909</t>
  </si>
  <si>
    <t>725821310r</t>
  </si>
  <si>
    <t>Baterie umyvadlové nástěnné pákové s otáčivým kulatým ústím a délkou ramínka vč.montáže</t>
  </si>
  <si>
    <t>1407793539</t>
  </si>
  <si>
    <t>11+16+3</t>
  </si>
  <si>
    <t>725821311r</t>
  </si>
  <si>
    <t>Baterie MEDI nástěnné pákové ramínko 245 mm, vč.montáže</t>
  </si>
  <si>
    <t>1536002635</t>
  </si>
  <si>
    <t>"U3"(5+3)+"D3"(4+2)</t>
  </si>
  <si>
    <t>725821321r</t>
  </si>
  <si>
    <t>Baterie umyvadlové pákové stojánkové bez výpusti vč.montáže</t>
  </si>
  <si>
    <t>1352783969</t>
  </si>
  <si>
    <t>725821324r</t>
  </si>
  <si>
    <t>Baterie umyvadlové pákové stojánkové bez výpusti inv.páka baterie, vč.montáže</t>
  </si>
  <si>
    <t>1131010716</t>
  </si>
  <si>
    <t>725821331r</t>
  </si>
  <si>
    <t>Baterie dřezové pákové stojánkové s otáčivým ústím vč.montáže</t>
  </si>
  <si>
    <t>856841979</t>
  </si>
  <si>
    <t>"D1"2+1</t>
  </si>
  <si>
    <t>725821335r</t>
  </si>
  <si>
    <t>Baterie dřezové pákové nástěnná s otáčivým ústím  vč.montáže</t>
  </si>
  <si>
    <t>738533093</t>
  </si>
  <si>
    <t>"D2"2+1</t>
  </si>
  <si>
    <t>725821336r</t>
  </si>
  <si>
    <t>Baterie dřezové pákové nástěnná s otáčivým ústím 300mm  vč.montáže</t>
  </si>
  <si>
    <t>-1263533088</t>
  </si>
  <si>
    <t>"D4"3+2</t>
  </si>
  <si>
    <t>725821338r</t>
  </si>
  <si>
    <t>Baterie senzorová nástěnná,  vč.montáže</t>
  </si>
  <si>
    <t>-1375833428</t>
  </si>
  <si>
    <t>"LU"2</t>
  </si>
  <si>
    <t>725821342r</t>
  </si>
  <si>
    <t>Napájecí zdroj 230V AC/24V DC pro max.5 výtoků,  vč.montáže</t>
  </si>
  <si>
    <t>-1229300113</t>
  </si>
  <si>
    <t>725821348r</t>
  </si>
  <si>
    <t>Vanová baterie s přepínačem pro sprchu,s plochým ramínkem 30 cm, rozteč 150 mm, vč.montáže</t>
  </si>
  <si>
    <t>-980885581</t>
  </si>
  <si>
    <t>"DV"12+"VR"2</t>
  </si>
  <si>
    <t>725840850</t>
  </si>
  <si>
    <t>Demontáž baterie sprch diferenciální do G 3/4x1</t>
  </si>
  <si>
    <t>-259573066</t>
  </si>
  <si>
    <t>725841311r</t>
  </si>
  <si>
    <t>Baterie sprchové nástěnné termostatické pákové vč.montáže</t>
  </si>
  <si>
    <t>379049745</t>
  </si>
  <si>
    <t>4+3+3+7+1</t>
  </si>
  <si>
    <t>725841421r</t>
  </si>
  <si>
    <t>Sprchový set-hadice, hlavice, uchycení,tyč</t>
  </si>
  <si>
    <t>-1206761913</t>
  </si>
  <si>
    <t>725841426r</t>
  </si>
  <si>
    <t>Sprchový set-hadice, hlavice, uchycení</t>
  </si>
  <si>
    <t>1125587670</t>
  </si>
  <si>
    <t>72586110r</t>
  </si>
  <si>
    <t>Zápachová uzávěrka pro umyvadla DN 40, vč.mont.</t>
  </si>
  <si>
    <t>-506939344</t>
  </si>
  <si>
    <t>1+3+11+16+2</t>
  </si>
  <si>
    <t>725862103r</t>
  </si>
  <si>
    <t>Zápachová uzávěrka pro dřezy DN 40/50</t>
  </si>
  <si>
    <t>586433070</t>
  </si>
  <si>
    <t>2+2+2+4+2</t>
  </si>
  <si>
    <t>725862110r</t>
  </si>
  <si>
    <t>Zápachová uzávěrka pro vany komplet DN50, vč.mont.</t>
  </si>
  <si>
    <t>1809036824</t>
  </si>
  <si>
    <t>998725204</t>
  </si>
  <si>
    <t>Přesun hmot procentní pro zařizovací předměty v objektech v do 36 m</t>
  </si>
  <si>
    <t>547822277</t>
  </si>
  <si>
    <t>Zdravotechnika - předstěnové instalace</t>
  </si>
  <si>
    <t>726111033p</t>
  </si>
  <si>
    <t>Instalační předstěna - klozet s ovládáním zepředu v 1080 mm závěsný do masivní zděné kce, vč. ovl.tl.</t>
  </si>
  <si>
    <t>1014560386</t>
  </si>
  <si>
    <t>726131001</t>
  </si>
  <si>
    <t>Instalační předstěna - umyvadlo do v 1120 mm do lehkých stěn s kovovou kcí stojánková baterie</t>
  </si>
  <si>
    <t>1259962904</t>
  </si>
  <si>
    <t>726131002</t>
  </si>
  <si>
    <t>Instalační předstěna - umyvadlo do v 1120 mm pro tělesně postižené do lehkých stěn s kovovou kcí</t>
  </si>
  <si>
    <t>536683661</t>
  </si>
  <si>
    <t>D101_4e-04-07</t>
  </si>
  <si>
    <t>726131006r</t>
  </si>
  <si>
    <t>Montážní prvek rámový do SDK  pro umyvadlo, 130 cm, nástěnná armatura na omítku.vč.mont.</t>
  </si>
  <si>
    <t>-1594902116</t>
  </si>
  <si>
    <t>10+19</t>
  </si>
  <si>
    <t>726131041</t>
  </si>
  <si>
    <t>Instalační předstěna - klozet závěsný v 1120 mm s ovládáním zepředu do lehkých stěn s kovovou kcí, vč.mont.</t>
  </si>
  <si>
    <t>-611702621</t>
  </si>
  <si>
    <t>4+12</t>
  </si>
  <si>
    <t>726131042r</t>
  </si>
  <si>
    <t>Instalační předstěna - klozet závěsný v 1120 mm s ovládáním zepředu do lehkých stěn s kovovou kcí pro tělesně postižené, vč.mont.</t>
  </si>
  <si>
    <t>-1976865852</t>
  </si>
  <si>
    <t>726131048r</t>
  </si>
  <si>
    <t>Instalační předstěna - pro výlevkuv-1300 s ovládáním zepředu do lehkých stěn s kovovou kcí, vč.mont.</t>
  </si>
  <si>
    <t>-533164138</t>
  </si>
  <si>
    <t>726131052r</t>
  </si>
  <si>
    <t>Prvek příčného nosníku pro umyvadlo, výtoková armatura nástěnná, vč.mont.</t>
  </si>
  <si>
    <t>792834387</t>
  </si>
  <si>
    <t>15+21+2</t>
  </si>
  <si>
    <t>726131054r</t>
  </si>
  <si>
    <t>Prvek příčného nosníku pro umyvadlo, výtoková armatura stojánková, vč.mont.</t>
  </si>
  <si>
    <t>980532286</t>
  </si>
  <si>
    <t>726191001</t>
  </si>
  <si>
    <t>Zvukoizolační souprava pro klozet a bidet</t>
  </si>
  <si>
    <t>-930474518</t>
  </si>
  <si>
    <t>3+5+13+2+4</t>
  </si>
  <si>
    <t>998726214</t>
  </si>
  <si>
    <t>Přesun hmot procentní pro instalační prefabrikáty v objektech v do 36 m</t>
  </si>
  <si>
    <t>78452804</t>
  </si>
  <si>
    <t>789</t>
  </si>
  <si>
    <t>Hodinové zúčtovací sazby</t>
  </si>
  <si>
    <t>789012024p</t>
  </si>
  <si>
    <t>Kompletace zařizovacích předmětů</t>
  </si>
  <si>
    <t>-1166499953</t>
  </si>
  <si>
    <t>789012086p</t>
  </si>
  <si>
    <t>Stížená montáž mezi stávajícími rozvody</t>
  </si>
  <si>
    <t>1086418289</t>
  </si>
  <si>
    <t>789012096p</t>
  </si>
  <si>
    <t>Uzavření a odstavení části rozvodu vodovodu</t>
  </si>
  <si>
    <t>1984645551</t>
  </si>
  <si>
    <t>789012110p</t>
  </si>
  <si>
    <t>Vypuštění a napuštění části vodovodu</t>
  </si>
  <si>
    <t>72678750</t>
  </si>
  <si>
    <t>D1_01_4g-S - Silnoproudá elektrotechnika</t>
  </si>
  <si>
    <t>Ing. Bačík, Ing. Zacha</t>
  </si>
  <si>
    <t>D1.01.4g - Silnoproudá elektrotechnika</t>
  </si>
  <si>
    <t xml:space="preserve">    RMD-3P.11 - Rozvaděč F-RMD-3P.11</t>
  </si>
  <si>
    <t xml:space="preserve">    RMD-3P.12 - Rozvaděč F-RMD-3P.12</t>
  </si>
  <si>
    <t xml:space="preserve">    RMD-4P.11 - Rozvaděč F-RMD-4P.11</t>
  </si>
  <si>
    <t xml:space="preserve">    RMD-4P.61 - Rozvaděč F-RMD-4P.61</t>
  </si>
  <si>
    <t xml:space="preserve">    RMD-4P.62 - Rozvaděč F-RMD-4P.62</t>
  </si>
  <si>
    <t xml:space="preserve">    RMD-4P.63 - Rozvaděč F-RMD-4P.63</t>
  </si>
  <si>
    <t xml:space="preserve">    RZ-3P.21 - Rozvaděč F-RZ-3P.21</t>
  </si>
  <si>
    <t xml:space="preserve">    RZ-3P.22 - Rozvaděč F-RZ-3P.22</t>
  </si>
  <si>
    <t xml:space="preserve">    RZ-4P.21 - Rozvaděč F-RZ-4P.21</t>
  </si>
  <si>
    <t xml:space="preserve">    RZ-4P.22 - Rozvaděč F-RZ-4P.22</t>
  </si>
  <si>
    <t xml:space="preserve">    RT-3P.21/22 - Rozvaděč RT-3P.21/22</t>
  </si>
  <si>
    <t xml:space="preserve">    RT-4P.21/22 - Rozvaděč RT-4P.21/22</t>
  </si>
  <si>
    <t xml:space="preserve">    RU-4P.71 - Rozvaděč F-RU-4P.71</t>
  </si>
  <si>
    <t xml:space="preserve">    MX - Svorkové skříně MX</t>
  </si>
  <si>
    <t xml:space="preserve">    KX - Svorkové skříně KX</t>
  </si>
  <si>
    <t xml:space="preserve">    ZS - Zásuvkové skříně ZS</t>
  </si>
  <si>
    <t xml:space="preserve">    mon_ZIS_BMS - Monitoring zdravotnické sítě ZIS a VDO</t>
  </si>
  <si>
    <t xml:space="preserve">    emmp-ULM - Úložný materiál, žebříky, žlaby</t>
  </si>
  <si>
    <t xml:space="preserve">    emmp-VK - Vodiče a kabely</t>
  </si>
  <si>
    <t xml:space="preserve">    emmp-IP - Instalační přístroje - zásuvky, spínače</t>
  </si>
  <si>
    <t xml:space="preserve">    emmp-OSV - Svítidla a světelné zdroje</t>
  </si>
  <si>
    <t xml:space="preserve">    emmp-ROP - Revize a ostatní práce</t>
  </si>
  <si>
    <t>D1.01.4g</t>
  </si>
  <si>
    <t>RMD-3P.11</t>
  </si>
  <si>
    <t>Rozvaděč F-RMD-3P.11</t>
  </si>
  <si>
    <t>R04r08001950250eis</t>
  </si>
  <si>
    <t>Rám s dveřmi pro zazdění, 800x1950x250mm (š,v,hl) s MP, provedení EI 30 DP1-S, kompletní vč. nosných lišt, krycích desek a dalšího příslušenství, barva individuální dle požadavku architekta &lt;viz TP ROZV&gt;</t>
  </si>
  <si>
    <t>-343958592</t>
  </si>
  <si>
    <t>Podrobný popis a požadované parametry viz Technické podmínky - specifikace "Rozvaděče a skříně"</t>
  </si>
  <si>
    <t>"MDO" 1</t>
  </si>
  <si>
    <t>R04r10001950250eis</t>
  </si>
  <si>
    <t>Rám s dveřmi pro zazdění, 1000x1950x250mm (š,v,hl) s MP, provedení EI 30 DP1-S, kompletní vč. nosných lišt, krycích desek a dalšího příslušenství, barva individuální dle požadavku architekta &lt;viz TP ROZV&gt;</t>
  </si>
  <si>
    <t>1239923132</t>
  </si>
  <si>
    <t>"DO" 1</t>
  </si>
  <si>
    <t>S02LV430629-p</t>
  </si>
  <si>
    <t>MCCB 160NA odpínač, 3P, pevný</t>
  </si>
  <si>
    <t>-1213096656</t>
  </si>
  <si>
    <t>741320202</t>
  </si>
  <si>
    <t>Montáž jistič deionový vestavný do 300 A</t>
  </si>
  <si>
    <t>940616123</t>
  </si>
  <si>
    <t>B04B92057224-tp</t>
  </si>
  <si>
    <t>Přepínací a monitorovací modul, 4-pólový, 160A, BMS, 3/N AC 400/230 V 50/60 Hz, s automatickým i manuálním přepínáním sítí &lt;viz TP&gt;</t>
  </si>
  <si>
    <t>-1252869049</t>
  </si>
  <si>
    <t>741330144-160</t>
  </si>
  <si>
    <t>Montáž přepínacího modulu 160 A, čtyřpólový, v rozvaděči</t>
  </si>
  <si>
    <t>-1467705451</t>
  </si>
  <si>
    <t>O0138639-n</t>
  </si>
  <si>
    <t>OPV 14-2, Odpínač pojistek válcových, Ie 50 A, Ue AC 690 V, pro válcové pojistkové vložky 14x51, 2-pól. provedení</t>
  </si>
  <si>
    <t>722565997</t>
  </si>
  <si>
    <t>741320145</t>
  </si>
  <si>
    <t>Montáž jistič dvoupólový nn do 63 A ve skříni</t>
  </si>
  <si>
    <t>748803105</t>
  </si>
  <si>
    <t>O016732-n</t>
  </si>
  <si>
    <t>Pojistková vložka, PV14 32A gG, Un AC 690 V, velikost 14×51</t>
  </si>
  <si>
    <t>-848054481</t>
  </si>
  <si>
    <t>3*3</t>
  </si>
  <si>
    <t>O0141037-n</t>
  </si>
  <si>
    <t>OPVP22-3, Odpínač pojistek válcových, Ie 125 A, Ue AC 690 V, pro válcové pojistkové vložky 22x58, 3-pól. provedení</t>
  </si>
  <si>
    <t>834156661</t>
  </si>
  <si>
    <t>741320185</t>
  </si>
  <si>
    <t>Montáž jističů třípólových nn do 125 A ve skříni</t>
  </si>
  <si>
    <t>-1154341756</t>
  </si>
  <si>
    <t>O016752-n</t>
  </si>
  <si>
    <t>Pojistková vložka, PV22 63A gG, Un AC 500 V , velikost 22×58</t>
  </si>
  <si>
    <t>-293032399</t>
  </si>
  <si>
    <t>3*2</t>
  </si>
  <si>
    <t>D03952400-n</t>
  </si>
  <si>
    <t>Svodič přepětí 275V, 4-pólový pro TN-S systémy</t>
  </si>
  <si>
    <t>1232515099</t>
  </si>
  <si>
    <t>" DG M TNS 275" 2</t>
  </si>
  <si>
    <t>741322111</t>
  </si>
  <si>
    <t>Montáž svodiče přepětí nn typ 2 čtyřpólových jednodílných</t>
  </si>
  <si>
    <t>-104419609</t>
  </si>
  <si>
    <t>O0138822-n</t>
  </si>
  <si>
    <t>OPV10-3, Odpínač pojistek válcových, Ie 32 A, Ue 690 V, pro válcové pojistkové vložky 10×38, 3-pól. provedení</t>
  </si>
  <si>
    <t>-519477158</t>
  </si>
  <si>
    <t>741320165</t>
  </si>
  <si>
    <t>Montáž jistič třípólový nn do 25 A ve skříni</t>
  </si>
  <si>
    <t>-1568572572</t>
  </si>
  <si>
    <t>O016695</t>
  </si>
  <si>
    <t>Pojistková vložka, PV10 6A gG</t>
  </si>
  <si>
    <t>779099444</t>
  </si>
  <si>
    <t>A01E219-3D</t>
  </si>
  <si>
    <t>Vícenásobná signálka se 3 LED diodami zelenými, U=415/230VAC, 50Hz, 1,2W, Uimp=4kV, na DIN lištu</t>
  </si>
  <si>
    <t>1655818934</t>
  </si>
  <si>
    <t>741330531</t>
  </si>
  <si>
    <t>Montáž signální přístroj světelný ve skříni se zapojením vodičů</t>
  </si>
  <si>
    <t>-1297372002</t>
  </si>
  <si>
    <t>B01G31026</t>
  </si>
  <si>
    <t>Monitor sítě 3 fáz na DIN, pro potřeby systému CBS</t>
  </si>
  <si>
    <t>299004487</t>
  </si>
  <si>
    <t>741330602</t>
  </si>
  <si>
    <t>Montáž relé návěstní se zapojením vodičů</t>
  </si>
  <si>
    <t>737479476</t>
  </si>
  <si>
    <t>S01A9F04110-p</t>
  </si>
  <si>
    <t>Jistič MCB 1P/10A/C, Icu=10kA</t>
  </si>
  <si>
    <t>-1488562392</t>
  </si>
  <si>
    <t>S01A9F04116-p</t>
  </si>
  <si>
    <t>Jistič MCB 1P/16A/C, Icu=10kA</t>
  </si>
  <si>
    <t>626589036</t>
  </si>
  <si>
    <t>741320105</t>
  </si>
  <si>
    <t>Montáž jističů jednopólových nn do 25 A ve skříni</t>
  </si>
  <si>
    <t>-1827457618</t>
  </si>
  <si>
    <t>S01A9D37610-p</t>
  </si>
  <si>
    <t>Proudový chránič s nadproudovou ochranou RCBO 2P/10A/C, 30mA, typ A, Icu=10kA</t>
  </si>
  <si>
    <t>-1891451420</t>
  </si>
  <si>
    <t>S01A9D37616-p</t>
  </si>
  <si>
    <t>Proudový chránič s nadproudovou ochranou RCBO 2P/16A/C, 30mA, typ A, Icu=10kA</t>
  </si>
  <si>
    <t>1592512585</t>
  </si>
  <si>
    <t>741321003</t>
  </si>
  <si>
    <t>Montáž proudových chráničů dvoupólových nn do 25 A ve skříni</t>
  </si>
  <si>
    <t>581902306</t>
  </si>
  <si>
    <t>S01A9A26924-p</t>
  </si>
  <si>
    <t>Pomocný kontakt ZAP/VYP pro MCB, iOF</t>
  </si>
  <si>
    <t>361099144</t>
  </si>
  <si>
    <t>17+8</t>
  </si>
  <si>
    <t>741320361</t>
  </si>
  <si>
    <t>Montáž jistič-kontakt signální 2/2</t>
  </si>
  <si>
    <t>-1857936970</t>
  </si>
  <si>
    <t>S01A9F04316-p</t>
  </si>
  <si>
    <t>Jistič MCB 3P/16A/C, Icu=10kA</t>
  </si>
  <si>
    <t>887667266</t>
  </si>
  <si>
    <t>1660596677</t>
  </si>
  <si>
    <t>S01A9F04332-p</t>
  </si>
  <si>
    <t>Jistič MCB 3P/32A/C, Icu=10kA</t>
  </si>
  <si>
    <t>1140898759</t>
  </si>
  <si>
    <t>741320175</t>
  </si>
  <si>
    <t>Montáž jistič třípólový nn do 63 A ve skříni</t>
  </si>
  <si>
    <t>-1558033511</t>
  </si>
  <si>
    <t>S01A9Z21425-p</t>
  </si>
  <si>
    <t>Proudový chránič RCB 4P/25A/30mA, typ A</t>
  </si>
  <si>
    <t>1102318393</t>
  </si>
  <si>
    <t>741321033</t>
  </si>
  <si>
    <t>Montáž proudových chráničů čtyřpólových nn do 25 A ve skříni</t>
  </si>
  <si>
    <t>-253748741</t>
  </si>
  <si>
    <t>S01A9Z21440-p</t>
  </si>
  <si>
    <t>Proudový chránič RCB 4P/40A/30mA, typ A</t>
  </si>
  <si>
    <t>603331100</t>
  </si>
  <si>
    <t>741321043</t>
  </si>
  <si>
    <t>Montáž proudových chráničů čtyřpólových nn do 63 A ve skříni</t>
  </si>
  <si>
    <t>767722801</t>
  </si>
  <si>
    <t>E01A131111</t>
  </si>
  <si>
    <t>Řadová svornice RSA 4 A - (bílá)</t>
  </si>
  <si>
    <t>864570147</t>
  </si>
  <si>
    <t>10+48+20+3+2+15+24+16+68+4</t>
  </si>
  <si>
    <t>741231002</t>
  </si>
  <si>
    <t>Montáž svorkovnice do rozvaděčů - řadová vodič do 6 mm2 se zapojením vodičů</t>
  </si>
  <si>
    <t>1407228291</t>
  </si>
  <si>
    <t>E01A161116</t>
  </si>
  <si>
    <t>Řadová svornice RSA 16 A - (bílá)</t>
  </si>
  <si>
    <t>47862106</t>
  </si>
  <si>
    <t>741231004</t>
  </si>
  <si>
    <t>Montáž svorkovnice do rozvaděčů - řadová vodič do 16 mm2 se zapojením vodičů</t>
  </si>
  <si>
    <t>22128983</t>
  </si>
  <si>
    <t>ZTBLM-BV</t>
  </si>
  <si>
    <t>Napaječ DALI zařízení na DIN</t>
  </si>
  <si>
    <t>1446665099</t>
  </si>
  <si>
    <t>741350001</t>
  </si>
  <si>
    <t>Montáž transformátor 1fázový nn vestavný 1x primár - 1x sekundár do 200 VA se zapojením vodičů</t>
  </si>
  <si>
    <t>996193372</t>
  </si>
  <si>
    <t>ZTBLITECOMCCD</t>
  </si>
  <si>
    <t>Řídící jednotka DALI na DIN pro řízení 3x64DALI předřadníků</t>
  </si>
  <si>
    <t>1264740543</t>
  </si>
  <si>
    <t>ZTBLITEINFLIC</t>
  </si>
  <si>
    <t>Licence pro DALI ŘJ</t>
  </si>
  <si>
    <t>2074623529</t>
  </si>
  <si>
    <t>741331081</t>
  </si>
  <si>
    <t>Montáž převodník bez zapojení vodičů</t>
  </si>
  <si>
    <t>-1040060299</t>
  </si>
  <si>
    <t>LM4UAS</t>
  </si>
  <si>
    <t>Univerzální vstup 4x, 230V, DALI, na DIN</t>
  </si>
  <si>
    <t>711621901</t>
  </si>
  <si>
    <t>741330634</t>
  </si>
  <si>
    <t>Montáž relé pomocné vestavné v krytu s kontakty 4P se zapojením vodičů</t>
  </si>
  <si>
    <t>-376778714</t>
  </si>
  <si>
    <t>RMD-3P.12</t>
  </si>
  <si>
    <t>Rozvaděč F-RMD-3P.12</t>
  </si>
  <si>
    <t>R04r06001950250eis</t>
  </si>
  <si>
    <t>Rám s dveřmi pro zazdění, 600x1950x250mm (š,v,hl) s MP, provedení EI 30 DP1-S, kompletní vč. nosných lišt, krycích desek a dalšího příslušenství, barva individuální dle požadavku architekta &lt;viz TP ROZV&gt;</t>
  </si>
  <si>
    <t>1974354385</t>
  </si>
  <si>
    <t>435287257</t>
  </si>
  <si>
    <t>403440023</t>
  </si>
  <si>
    <t>1898036140</t>
  </si>
  <si>
    <t>-1996910553</t>
  </si>
  <si>
    <t>795189565</t>
  </si>
  <si>
    <t>1393855501</t>
  </si>
  <si>
    <t>1686187574</t>
  </si>
  <si>
    <t>-1965576712</t>
  </si>
  <si>
    <t>352964212</t>
  </si>
  <si>
    <t>-1433453913</t>
  </si>
  <si>
    <t>1385326356</t>
  </si>
  <si>
    <t>1512292015</t>
  </si>
  <si>
    <t>-270733720</t>
  </si>
  <si>
    <t>-2032081838</t>
  </si>
  <si>
    <t>1796801253</t>
  </si>
  <si>
    <t>-506314404</t>
  </si>
  <si>
    <t>1687574391</t>
  </si>
  <si>
    <t>-1330788603</t>
  </si>
  <si>
    <t>-1448265216</t>
  </si>
  <si>
    <t>-2123256104</t>
  </si>
  <si>
    <t>574414292</t>
  </si>
  <si>
    <t>2071504347</t>
  </si>
  <si>
    <t>1186994237</t>
  </si>
  <si>
    <t>476360254</t>
  </si>
  <si>
    <t>-1091622931</t>
  </si>
  <si>
    <t>960642697</t>
  </si>
  <si>
    <t>610067973</t>
  </si>
  <si>
    <t>8+4</t>
  </si>
  <si>
    <t>336218514</t>
  </si>
  <si>
    <t>-1300179163</t>
  </si>
  <si>
    <t>1679793339</t>
  </si>
  <si>
    <t>2014454996</t>
  </si>
  <si>
    <t>-1255910505</t>
  </si>
  <si>
    <t>-1319005011</t>
  </si>
  <si>
    <t>1277398376</t>
  </si>
  <si>
    <t>-2022478398</t>
  </si>
  <si>
    <t>401127119</t>
  </si>
  <si>
    <t>-477980139</t>
  </si>
  <si>
    <t>6+28+2+4+22+8+28+4</t>
  </si>
  <si>
    <t>-1154016864</t>
  </si>
  <si>
    <t>826332563</t>
  </si>
  <si>
    <t>-1151170605</t>
  </si>
  <si>
    <t>RMD-4P.11</t>
  </si>
  <si>
    <t>Rozvaděč F-RMD-4P.11</t>
  </si>
  <si>
    <t>R04s08002000400</t>
  </si>
  <si>
    <t>Rozváděč 800x2000x400 (š,v,hl) s MP, &lt;viz TP ROZV&gt;</t>
  </si>
  <si>
    <t>-1127854637</t>
  </si>
  <si>
    <t>R04p0800100</t>
  </si>
  <si>
    <t>Podstavec rozvaděče 800x100mm (š,v)</t>
  </si>
  <si>
    <t>-376282840</t>
  </si>
  <si>
    <t>R04bp2000400</t>
  </si>
  <si>
    <t>Bočnice rozvaděče 2000x400mm (v,hl), (pár = 2ks)</t>
  </si>
  <si>
    <t>-891847737</t>
  </si>
  <si>
    <t>R04bp400100</t>
  </si>
  <si>
    <t>Bočnice podstavce 400x100mm (hl,v)</t>
  </si>
  <si>
    <t>622506300</t>
  </si>
  <si>
    <t>R048611070</t>
  </si>
  <si>
    <t>Komfortní rukojeť pro TS, RAL7035</t>
  </si>
  <si>
    <t>143555354</t>
  </si>
  <si>
    <t>R04TS2000400prisl</t>
  </si>
  <si>
    <t>Příslušenství rozvaděčů (montážní lišty, kabelové úchyty, šasi, montážní panely, sady pro spojení skříní, střešní plech s kabelovými průchodkami atd.)</t>
  </si>
  <si>
    <t>-453228083</t>
  </si>
  <si>
    <t>R04s10002000400</t>
  </si>
  <si>
    <t>Rozváděč 1000x2000x400 (š,v,hl) s MP, &lt;viz TP ROZV&gt;</t>
  </si>
  <si>
    <t>740805861</t>
  </si>
  <si>
    <t>R04p1000100</t>
  </si>
  <si>
    <t>Podstavec rozvaděče 1000x100mm (š,v)</t>
  </si>
  <si>
    <t>2106479043</t>
  </si>
  <si>
    <t>-305056493</t>
  </si>
  <si>
    <t>-1751296884</t>
  </si>
  <si>
    <t>-1394289606</t>
  </si>
  <si>
    <t>546293225</t>
  </si>
  <si>
    <t>-1602098140</t>
  </si>
  <si>
    <t>348806782</t>
  </si>
  <si>
    <t>-1650874064</t>
  </si>
  <si>
    <t>7916392</t>
  </si>
  <si>
    <t>1061931146</t>
  </si>
  <si>
    <t>-329437811</t>
  </si>
  <si>
    <t>876842248</t>
  </si>
  <si>
    <t>3*6</t>
  </si>
  <si>
    <t>-1756544582</t>
  </si>
  <si>
    <t>-1142190378</t>
  </si>
  <si>
    <t>1557608699</t>
  </si>
  <si>
    <t>934288017</t>
  </si>
  <si>
    <t>-342623832</t>
  </si>
  <si>
    <t>920531866</t>
  </si>
  <si>
    <t>-287590669</t>
  </si>
  <si>
    <t>1895328096</t>
  </si>
  <si>
    <t>-953445900</t>
  </si>
  <si>
    <t>420955081</t>
  </si>
  <si>
    <t>-1393019511</t>
  </si>
  <si>
    <t>-1116371926</t>
  </si>
  <si>
    <t>-1157755908</t>
  </si>
  <si>
    <t>-45632657</t>
  </si>
  <si>
    <t>1366375605</t>
  </si>
  <si>
    <t>921346010</t>
  </si>
  <si>
    <t>26068678</t>
  </si>
  <si>
    <t>1220525017</t>
  </si>
  <si>
    <t>1594471401</t>
  </si>
  <si>
    <t>21+8</t>
  </si>
  <si>
    <t>158715176</t>
  </si>
  <si>
    <t>-104792748</t>
  </si>
  <si>
    <t>1985846991</t>
  </si>
  <si>
    <t>735220027</t>
  </si>
  <si>
    <t>-1953862471</t>
  </si>
  <si>
    <t>-1579778652</t>
  </si>
  <si>
    <t>-1215974087</t>
  </si>
  <si>
    <t>-28161399</t>
  </si>
  <si>
    <t>-2141616959</t>
  </si>
  <si>
    <t>-1280023471</t>
  </si>
  <si>
    <t>10+50+3+2+28+4+20+16+32+14+14</t>
  </si>
  <si>
    <t>-1128432686</t>
  </si>
  <si>
    <t>-445068833</t>
  </si>
  <si>
    <t>2*6</t>
  </si>
  <si>
    <t>468483479</t>
  </si>
  <si>
    <t>1161838277</t>
  </si>
  <si>
    <t>253522506</t>
  </si>
  <si>
    <t>264576464</t>
  </si>
  <si>
    <t>-325089970</t>
  </si>
  <si>
    <t>-688480034</t>
  </si>
  <si>
    <t>-2051365104</t>
  </si>
  <si>
    <t>-811056902</t>
  </si>
  <si>
    <t>RMD-4P.61</t>
  </si>
  <si>
    <t>Rozvaděč F-RMD-4P.61</t>
  </si>
  <si>
    <t>R04n06001200250eis</t>
  </si>
  <si>
    <t>Rozvaděč oceloplechový nástěnný, 600x1200x250mm (š,v,hl), kompletní vč. nosných lišt, krycích desek a dalšího příslušenství &lt;viz TP ROZV&gt;</t>
  </si>
  <si>
    <t>-1605782020</t>
  </si>
  <si>
    <t>S01A9S65363-p</t>
  </si>
  <si>
    <t>Vypínač MCB 3P, In=63A</t>
  </si>
  <si>
    <t>1485449179</t>
  </si>
  <si>
    <t>1209998007</t>
  </si>
  <si>
    <t>S01A9A26970-p</t>
  </si>
  <si>
    <t>uzamykací příslušenství pro MCB, vč. zámku</t>
  </si>
  <si>
    <t>-113511957</t>
  </si>
  <si>
    <t>741320382</t>
  </si>
  <si>
    <t>Montáž jistič-blokovací tlačítko,spoušť</t>
  </si>
  <si>
    <t>-1560753075</t>
  </si>
  <si>
    <t>-518533752</t>
  </si>
  <si>
    <t>-1546145409</t>
  </si>
  <si>
    <t>2100486705</t>
  </si>
  <si>
    <t>352972433</t>
  </si>
  <si>
    <t>215468770</t>
  </si>
  <si>
    <t>1321867522</t>
  </si>
  <si>
    <t>1931288795</t>
  </si>
  <si>
    <t>605829947</t>
  </si>
  <si>
    <t>948866575</t>
  </si>
  <si>
    <t>2014056688</t>
  </si>
  <si>
    <t>-897912241</t>
  </si>
  <si>
    <t>-952721972</t>
  </si>
  <si>
    <t>-1680321939</t>
  </si>
  <si>
    <t>-346310209</t>
  </si>
  <si>
    <t>3+2</t>
  </si>
  <si>
    <t>1560827895</t>
  </si>
  <si>
    <t>916016012</t>
  </si>
  <si>
    <t>"n" 1</t>
  </si>
  <si>
    <t>-16989564</t>
  </si>
  <si>
    <t>-1602666923</t>
  </si>
  <si>
    <t>1460716973</t>
  </si>
  <si>
    <t>-1016030224</t>
  </si>
  <si>
    <t>S01A9F04340-p</t>
  </si>
  <si>
    <t>Jistič MCB 3P/40A/C, Icu=10kA</t>
  </si>
  <si>
    <t>663261373</t>
  </si>
  <si>
    <t>1372226327</t>
  </si>
  <si>
    <t>-1058878633</t>
  </si>
  <si>
    <t>-1123286067</t>
  </si>
  <si>
    <t>819463350</t>
  </si>
  <si>
    <t>-1547986194</t>
  </si>
  <si>
    <t>E01A151111</t>
  </si>
  <si>
    <t>Řadová svornice RSA 10 A - (bílá)</t>
  </si>
  <si>
    <t>-2021139953</t>
  </si>
  <si>
    <t>741231003</t>
  </si>
  <si>
    <t>Montáž svorkovnice do rozvaděčů - řadová vodič do 10 mm2 se zapojením vodičů</t>
  </si>
  <si>
    <t>670355722</t>
  </si>
  <si>
    <t>RMD-4P.62</t>
  </si>
  <si>
    <t>Rozvaděč F-RMD-4P.62</t>
  </si>
  <si>
    <t>-536619127</t>
  </si>
  <si>
    <t>1086272098</t>
  </si>
  <si>
    <t>-425215846</t>
  </si>
  <si>
    <t>-366747631</t>
  </si>
  <si>
    <t>-930397223</t>
  </si>
  <si>
    <t>1341368747</t>
  </si>
  <si>
    <t>-450073957</t>
  </si>
  <si>
    <t>-1717638963</t>
  </si>
  <si>
    <t>191371722</t>
  </si>
  <si>
    <t>1144760030</t>
  </si>
  <si>
    <t>-2066853853</t>
  </si>
  <si>
    <t>-1349735992</t>
  </si>
  <si>
    <t>1687926124</t>
  </si>
  <si>
    <t>1774290918</t>
  </si>
  <si>
    <t>65197473</t>
  </si>
  <si>
    <t>-1039705343</t>
  </si>
  <si>
    <t>-807243267</t>
  </si>
  <si>
    <t>-1600728301</t>
  </si>
  <si>
    <t>1658571471</t>
  </si>
  <si>
    <t>2+3</t>
  </si>
  <si>
    <t>-1613662904</t>
  </si>
  <si>
    <t>1602318868</t>
  </si>
  <si>
    <t>2136398188</t>
  </si>
  <si>
    <t>-1201479598</t>
  </si>
  <si>
    <t>1+6</t>
  </si>
  <si>
    <t>1394021703</t>
  </si>
  <si>
    <t>-942973437</t>
  </si>
  <si>
    <t>-1006354457</t>
  </si>
  <si>
    <t>1461019479</t>
  </si>
  <si>
    <t>-1318204023</t>
  </si>
  <si>
    <t>193498361</t>
  </si>
  <si>
    <t>-105669316</t>
  </si>
  <si>
    <t>10+18+2</t>
  </si>
  <si>
    <t>-1329202510</t>
  </si>
  <si>
    <t>1810998738</t>
  </si>
  <si>
    <t>-274902746</t>
  </si>
  <si>
    <t>RMD-4P.63</t>
  </si>
  <si>
    <t>Rozvaděč F-RMD-4P.63</t>
  </si>
  <si>
    <t>113823111</t>
  </si>
  <si>
    <t>911781504</t>
  </si>
  <si>
    <t>-2143182549</t>
  </si>
  <si>
    <t>-499406279</t>
  </si>
  <si>
    <t>-411955450</t>
  </si>
  <si>
    <t>1277659447</t>
  </si>
  <si>
    <t>153900</t>
  </si>
  <si>
    <t>-1426274277</t>
  </si>
  <si>
    <t>1736942974</t>
  </si>
  <si>
    <t>1317146164</t>
  </si>
  <si>
    <t>-1945748920</t>
  </si>
  <si>
    <t>978674034</t>
  </si>
  <si>
    <t>531587277</t>
  </si>
  <si>
    <t>-928820663</t>
  </si>
  <si>
    <t>628125719</t>
  </si>
  <si>
    <t>-998655242</t>
  </si>
  <si>
    <t>-860374343</t>
  </si>
  <si>
    <t>-352173184</t>
  </si>
  <si>
    <t>-675639384</t>
  </si>
  <si>
    <t>4+2</t>
  </si>
  <si>
    <t>-2121654033</t>
  </si>
  <si>
    <t>-1649879114</t>
  </si>
  <si>
    <t>-400253651</t>
  </si>
  <si>
    <t>S01A9F04325-p</t>
  </si>
  <si>
    <t>Jistič MCB 3P/25A/C, Icu=10kA</t>
  </si>
  <si>
    <t>-1593840185</t>
  </si>
  <si>
    <t>-773092471</t>
  </si>
  <si>
    <t>-733569569</t>
  </si>
  <si>
    <t>-1137808653</t>
  </si>
  <si>
    <t>249218163</t>
  </si>
  <si>
    <t>-121594346</t>
  </si>
  <si>
    <t>-1357881645</t>
  </si>
  <si>
    <t>1056849029</t>
  </si>
  <si>
    <t>-1795947919</t>
  </si>
  <si>
    <t>-1489668564</t>
  </si>
  <si>
    <t>-501937453</t>
  </si>
  <si>
    <t>RZ-3P.21</t>
  </si>
  <si>
    <t>Rozvaděč F-RZ-3P.21</t>
  </si>
  <si>
    <t>168297187</t>
  </si>
  <si>
    <t>S01A9S65263-p</t>
  </si>
  <si>
    <t>Vypínač MCB 2P, In=63A</t>
  </si>
  <si>
    <t>-1649187501</t>
  </si>
  <si>
    <t>"ZIS" 2</t>
  </si>
  <si>
    <t>"VDO" 2</t>
  </si>
  <si>
    <t>1893845887</t>
  </si>
  <si>
    <t>O0141008r</t>
  </si>
  <si>
    <t>Odpínač válcových pojistek, OPV10-2, Ie 32 A, Ue 690 V a.c, pro válcové pojistkové vložky 10x38</t>
  </si>
  <si>
    <t>991299896</t>
  </si>
  <si>
    <t>741320135</t>
  </si>
  <si>
    <t>Montáž jistič dvoupólový nn do 25 A ve skříni</t>
  </si>
  <si>
    <t>432194358</t>
  </si>
  <si>
    <t>B03B92057204tp</t>
  </si>
  <si>
    <t>PŘEPÍNACÍ A MONITOROVACÍ MODUL, 2-pólový, 63A, 400V, sběrnice BMS + hlídač izolace + generátor &lt;viz TP ZIS&gt;</t>
  </si>
  <si>
    <t>1654140430</t>
  </si>
  <si>
    <t>Podrobný popis a požadované parametry viz Technické podmínky - specifikace "Komponenty pro ZIS"</t>
  </si>
  <si>
    <t>"část ZIS" 1</t>
  </si>
  <si>
    <t>"část VDO" 1</t>
  </si>
  <si>
    <t>741330122r</t>
  </si>
  <si>
    <t>Montáž přepínač sítí, ve skříni, dvojpólový do 63 A</t>
  </si>
  <si>
    <t>1484036049</t>
  </si>
  <si>
    <t>B03B942709tp</t>
  </si>
  <si>
    <t>PROUDOVÝ TRANSFORMÁTOR, 50/0,05A</t>
  </si>
  <si>
    <t>-1341070672</t>
  </si>
  <si>
    <t>"ZIS" 1</t>
  </si>
  <si>
    <t>"VDO" 1</t>
  </si>
  <si>
    <t>B03B98021000tp</t>
  </si>
  <si>
    <t>PROUDOVÝ TRANSFORMÁTOR, 100/0,1A &lt;viz TP ZIS&gt;</t>
  </si>
  <si>
    <t>2044246041</t>
  </si>
  <si>
    <t>741350201</t>
  </si>
  <si>
    <t>Montáž transformátor měřící proudový nn násuvný se zapojením vodičů</t>
  </si>
  <si>
    <t>-1500959500</t>
  </si>
  <si>
    <t>-1454639772</t>
  </si>
  <si>
    <t>2*2*2</t>
  </si>
  <si>
    <t>H01SVN1299r</t>
  </si>
  <si>
    <t>Kontrolka LED dvojnásobná zelená, 230V AC, na DIN lištu</t>
  </si>
  <si>
    <t>-207965194</t>
  </si>
  <si>
    <t>1*2</t>
  </si>
  <si>
    <t>741330507</t>
  </si>
  <si>
    <t>Montáž signální přístroj světelný se zapojením vodičů</t>
  </si>
  <si>
    <t>-521667845</t>
  </si>
  <si>
    <t>S01A9F04210-p</t>
  </si>
  <si>
    <t>Jistič MCB 2P/10A/C, Icu=10kA</t>
  </si>
  <si>
    <t>-1976316776</t>
  </si>
  <si>
    <t>S01A9F04216-p</t>
  </si>
  <si>
    <t>Jistič MCB 2P/16A/C, Icu=10kA</t>
  </si>
  <si>
    <t>-1533981540</t>
  </si>
  <si>
    <t>"ZIS" 12</t>
  </si>
  <si>
    <t>"VDO" 12</t>
  </si>
  <si>
    <t>-150460499</t>
  </si>
  <si>
    <t>B03B924209tp</t>
  </si>
  <si>
    <t>"NZ-1"  NAPÁJECÍ ZDROJ 230V AC / 24V DC, 10VA &lt;viz TP ZIS&gt;</t>
  </si>
  <si>
    <t>243753312</t>
  </si>
  <si>
    <t>B03B95100250tp</t>
  </si>
  <si>
    <t>"RZ-1" Slučovač napájení - redundantní napájecí zdroj, 2x DC 9-35V, 20VA/ DC 9-35V</t>
  </si>
  <si>
    <t>-535972415</t>
  </si>
  <si>
    <t>-408172355</t>
  </si>
  <si>
    <t>B03B924201tp</t>
  </si>
  <si>
    <t>"NZ-2" NAPÁJECÍ ZDROJ 230V AC / 20V AC, 9VA</t>
  </si>
  <si>
    <t>-152224497</t>
  </si>
  <si>
    <t>-33483222</t>
  </si>
  <si>
    <t>B03B91080101tp</t>
  </si>
  <si>
    <t>Vyhodnocovací jednotka s integrovanými měřícími transformátory, 6x transf., BMS, napájení DC 14-28V</t>
  </si>
  <si>
    <t>2051228765</t>
  </si>
  <si>
    <t>388886831</t>
  </si>
  <si>
    <t>B03B91080110</t>
  </si>
  <si>
    <t>Příchytka na DIN lištu pro XM150 - Příslušenství</t>
  </si>
  <si>
    <t>-1849095607</t>
  </si>
  <si>
    <t>752193718</t>
  </si>
  <si>
    <t>82248593</t>
  </si>
  <si>
    <t>"ZIS" 2+2+2*12</t>
  </si>
  <si>
    <t>"VDO" 2+4+2*12</t>
  </si>
  <si>
    <t>-1334693874</t>
  </si>
  <si>
    <t>-1967894501</t>
  </si>
  <si>
    <t>"ZIS" 2+2</t>
  </si>
  <si>
    <t>"VDO" 2+2</t>
  </si>
  <si>
    <t>-1368535792</t>
  </si>
  <si>
    <t>RZ-3P.22</t>
  </si>
  <si>
    <t>Rozvaděč F-RZ-3P.22</t>
  </si>
  <si>
    <t>1025911540</t>
  </si>
  <si>
    <t>351586171</t>
  </si>
  <si>
    <t>-1836791210</t>
  </si>
  <si>
    <t>639919779</t>
  </si>
  <si>
    <t>1271769146</t>
  </si>
  <si>
    <t>672968435</t>
  </si>
  <si>
    <t>-1658841650</t>
  </si>
  <si>
    <t>-1718348941</t>
  </si>
  <si>
    <t>1191423213</t>
  </si>
  <si>
    <t>1747695581</t>
  </si>
  <si>
    <t>321318920</t>
  </si>
  <si>
    <t>-379759437</t>
  </si>
  <si>
    <t>-608704741</t>
  </si>
  <si>
    <t>-532102652</t>
  </si>
  <si>
    <t>212315135</t>
  </si>
  <si>
    <t>-1584637956</t>
  </si>
  <si>
    <t>242258590</t>
  </si>
  <si>
    <t>-269717750</t>
  </si>
  <si>
    <t>-1300993444</t>
  </si>
  <si>
    <t>1645982865</t>
  </si>
  <si>
    <t>1436489780</t>
  </si>
  <si>
    <t>-207212202</t>
  </si>
  <si>
    <t>1833140583</t>
  </si>
  <si>
    <t>-638421953</t>
  </si>
  <si>
    <t>-1347349103</t>
  </si>
  <si>
    <t>631780941</t>
  </si>
  <si>
    <t>-55970755</t>
  </si>
  <si>
    <t>514837393</t>
  </si>
  <si>
    <t>1336417872</t>
  </si>
  <si>
    <t>RZ-4P.21</t>
  </si>
  <si>
    <t>Rozvaděč F-RZ-4P.21</t>
  </si>
  <si>
    <t>R04s06002000400</t>
  </si>
  <si>
    <t>Rozváděč 600x2000x400 (š,v,hl) s MP, &lt;viz TP ROZV&gt;</t>
  </si>
  <si>
    <t>-792237990</t>
  </si>
  <si>
    <t>R04p0600100</t>
  </si>
  <si>
    <t>Podstavec rozvaděče 600x100mm (š,v)</t>
  </si>
  <si>
    <t>1718093979</t>
  </si>
  <si>
    <t>-946452730</t>
  </si>
  <si>
    <t>-946770183</t>
  </si>
  <si>
    <t>-1970950691</t>
  </si>
  <si>
    <t>-1739810193</t>
  </si>
  <si>
    <t>-1042121786</t>
  </si>
  <si>
    <t>38760727</t>
  </si>
  <si>
    <t>1665458902</t>
  </si>
  <si>
    <t>1649600562</t>
  </si>
  <si>
    <t>855687721</t>
  </si>
  <si>
    <t>2120806619</t>
  </si>
  <si>
    <t>-1400151497</t>
  </si>
  <si>
    <t>-359655311</t>
  </si>
  <si>
    <t>920869999</t>
  </si>
  <si>
    <t>-683800321</t>
  </si>
  <si>
    <t>-1643138445</t>
  </si>
  <si>
    <t>549200177</t>
  </si>
  <si>
    <t>670401173</t>
  </si>
  <si>
    <t>-1990634414</t>
  </si>
  <si>
    <t>277253278</t>
  </si>
  <si>
    <t>-1033658972</t>
  </si>
  <si>
    <t>1068790397</t>
  </si>
  <si>
    <t>1762557545</t>
  </si>
  <si>
    <t>2034800895</t>
  </si>
  <si>
    <t>-556209434</t>
  </si>
  <si>
    <t>-480891148</t>
  </si>
  <si>
    <t>871141116</t>
  </si>
  <si>
    <t>-1434333006</t>
  </si>
  <si>
    <t>-1020971860</t>
  </si>
  <si>
    <t>-584435362</t>
  </si>
  <si>
    <t>686406408</t>
  </si>
  <si>
    <t>1558618376</t>
  </si>
  <si>
    <t>-371475173</t>
  </si>
  <si>
    <t>RZ-4P.22</t>
  </si>
  <si>
    <t>Rozvaděč F-RZ-4P.22</t>
  </si>
  <si>
    <t>-98675576</t>
  </si>
  <si>
    <t>-1785211720</t>
  </si>
  <si>
    <t>558971354</t>
  </si>
  <si>
    <t>1163377945</t>
  </si>
  <si>
    <t>541314851</t>
  </si>
  <si>
    <t>-375833341</t>
  </si>
  <si>
    <t>895126262</t>
  </si>
  <si>
    <t>-2071826507</t>
  </si>
  <si>
    <t>-1764619057</t>
  </si>
  <si>
    <t>-38469493</t>
  </si>
  <si>
    <t>-1006539176</t>
  </si>
  <si>
    <t>559913463</t>
  </si>
  <si>
    <t>-1865571347</t>
  </si>
  <si>
    <t>1789632229</t>
  </si>
  <si>
    <t>652492139</t>
  </si>
  <si>
    <t>1234769547</t>
  </si>
  <si>
    <t>1125174187</t>
  </si>
  <si>
    <t>311070449</t>
  </si>
  <si>
    <t>-1773419290</t>
  </si>
  <si>
    <t>1285187991</t>
  </si>
  <si>
    <t>1771346701</t>
  </si>
  <si>
    <t>-1367857242</t>
  </si>
  <si>
    <t>694452662</t>
  </si>
  <si>
    <t>-1639305265</t>
  </si>
  <si>
    <t>371161707</t>
  </si>
  <si>
    <t>-863274116</t>
  </si>
  <si>
    <t>-1653305324</t>
  </si>
  <si>
    <t>-996339248</t>
  </si>
  <si>
    <t>1152184695</t>
  </si>
  <si>
    <t>-537116721</t>
  </si>
  <si>
    <t>1336759161</t>
  </si>
  <si>
    <t>-164172956</t>
  </si>
  <si>
    <t>223193532</t>
  </si>
  <si>
    <t>150907564</t>
  </si>
  <si>
    <t>RT-3P.21/22</t>
  </si>
  <si>
    <t>Rozvaděč RT-3P.21/22</t>
  </si>
  <si>
    <t>1974676092</t>
  </si>
  <si>
    <t>-516620099</t>
  </si>
  <si>
    <t>755662695</t>
  </si>
  <si>
    <t>868767375</t>
  </si>
  <si>
    <t>-1485844693</t>
  </si>
  <si>
    <t>-37537611</t>
  </si>
  <si>
    <t>-891271290</t>
  </si>
  <si>
    <t>46081549</t>
  </si>
  <si>
    <t>B03B92090144tp</t>
  </si>
  <si>
    <t>1F - TRANSFORMÁTOR - oddělovací, Prim. 400V, Sek. 230V, 6,3kVA, In=17A, Io&lt;8x In, Po&lt;35W, Pk&lt;130W, 35 dB, IP00, 2x TČ</t>
  </si>
  <si>
    <t>-672153269</t>
  </si>
  <si>
    <t>741350171</t>
  </si>
  <si>
    <t>Montáž transformátor 3fázový nn od 5 kVA do 100 kg bez zapojení vodičů</t>
  </si>
  <si>
    <t>1004493454</t>
  </si>
  <si>
    <t>RT-4P.21/22</t>
  </si>
  <si>
    <t>Rozvaděč RT-4P.21/22</t>
  </si>
  <si>
    <t>412989233</t>
  </si>
  <si>
    <t>-1073820301</t>
  </si>
  <si>
    <t>518970779</t>
  </si>
  <si>
    <t>266403724</t>
  </si>
  <si>
    <t>30689053</t>
  </si>
  <si>
    <t>1611831420</t>
  </si>
  <si>
    <t>1820910286</t>
  </si>
  <si>
    <t>-1897384379</t>
  </si>
  <si>
    <t>-942221021</t>
  </si>
  <si>
    <t>-583509047</t>
  </si>
  <si>
    <t>RU-4P.71</t>
  </si>
  <si>
    <t>Rozvaděč F-RU-4P.71</t>
  </si>
  <si>
    <t>H01GD213J-p</t>
  </si>
  <si>
    <t>Rozvodnice nástěnná 2 řadá, 26 mod., 300x300x100mm</t>
  </si>
  <si>
    <t>-420692804</t>
  </si>
  <si>
    <t>S01A9S65340-p</t>
  </si>
  <si>
    <t>Vypínač MCB 3P, In=40A</t>
  </si>
  <si>
    <t>1720781202</t>
  </si>
  <si>
    <t>-2032145365</t>
  </si>
  <si>
    <t>1586416956</t>
  </si>
  <si>
    <t>" DG M TNS 275" 1</t>
  </si>
  <si>
    <t>-1190738900</t>
  </si>
  <si>
    <t>1305195058</t>
  </si>
  <si>
    <t>-383079799</t>
  </si>
  <si>
    <t>2018487186</t>
  </si>
  <si>
    <t>3*1</t>
  </si>
  <si>
    <t>-1122409433</t>
  </si>
  <si>
    <t>-106090116</t>
  </si>
  <si>
    <t>201159800</t>
  </si>
  <si>
    <t>1324345945</t>
  </si>
  <si>
    <t>-2129617410</t>
  </si>
  <si>
    <t>-1090244473</t>
  </si>
  <si>
    <t>MX</t>
  </si>
  <si>
    <t>Svorkové skříně MX</t>
  </si>
  <si>
    <t>O0140554r</t>
  </si>
  <si>
    <t>Rozvodnicová skříň 1x8m, 250x250x100mm, pro zapuštěnou montáž, neprůhledné dveře, počet řad 1, počet modulů 8.</t>
  </si>
  <si>
    <t>-965267870</t>
  </si>
  <si>
    <t>"3NP" 10+5</t>
  </si>
  <si>
    <t>"4NP" 4+2</t>
  </si>
  <si>
    <t>"str" 3</t>
  </si>
  <si>
    <t>741210001</t>
  </si>
  <si>
    <t>Montáž rozvodnice oceloplechová nebo plastová běžná do 20 kg</t>
  </si>
  <si>
    <t>168247322</t>
  </si>
  <si>
    <t>K11kk01526</t>
  </si>
  <si>
    <t>EPS 2, SVORKOVNICE EKVIPOTENCIÁLNÍ, BEZ KRYTU</t>
  </si>
  <si>
    <t>1873760271</t>
  </si>
  <si>
    <t>"2x počet MX" 2*24</t>
  </si>
  <si>
    <t>KX</t>
  </si>
  <si>
    <t>Svorkové skříně KX</t>
  </si>
  <si>
    <t>K11kk02174</t>
  </si>
  <si>
    <t>KO 125 E, KRABICE ODBOČNÁ, ŠEDÁ</t>
  </si>
  <si>
    <t>1289169458</t>
  </si>
  <si>
    <t>"3NP" 5</t>
  </si>
  <si>
    <t>"4NP" 3</t>
  </si>
  <si>
    <t>"stroj" 5</t>
  </si>
  <si>
    <t>555751188</t>
  </si>
  <si>
    <t>K11kk02176</t>
  </si>
  <si>
    <t>KO 125 V, VÍČKO KRABICE, BÍLÁ</t>
  </si>
  <si>
    <t>-1390649028</t>
  </si>
  <si>
    <t>741112001</t>
  </si>
  <si>
    <t>Montáž krabice zapuštěná plastová kruhová</t>
  </si>
  <si>
    <t>1487480838</t>
  </si>
  <si>
    <t>ZS</t>
  </si>
  <si>
    <t>Zásuvkové skříně ZS</t>
  </si>
  <si>
    <t>H03770973732-t</t>
  </si>
  <si>
    <t>Zásuvková rozvodnice IP44. 2x zas. 230V/16A, 1x zas. 400V/16A, 1x zas. 400V/32A, proudový chránič 4p. jistič 1x16A, jistič 3x16A, jistič 1x32A</t>
  </si>
  <si>
    <t>1351306477</t>
  </si>
  <si>
    <t>"4NP" 4</t>
  </si>
  <si>
    <t>531626804</t>
  </si>
  <si>
    <t>mon_ZIS_BMS</t>
  </si>
  <si>
    <t>Monitoring zdravotnické sítě ZIS a VDO</t>
  </si>
  <si>
    <t>B04B95100001</t>
  </si>
  <si>
    <t>"MP2 I/O" PANEL PRO DÁLK. SIGNALIZACI ALARMU, montáž do panelu, do zdi, AC 18-28 V/DC 18-30 V &lt;viz TP ZIS&gt;</t>
  </si>
  <si>
    <t>1661115787</t>
  </si>
  <si>
    <t>"UPS" 1</t>
  </si>
  <si>
    <t>B04B95100002</t>
  </si>
  <si>
    <t>"MP3" PANEL PRO DÁLK. SIGNALIZACI ALARMU, montáž do panelu, do zdi, AC 18-28 V/DC 18-30 V</t>
  </si>
  <si>
    <t>-418532758</t>
  </si>
  <si>
    <t>"3NP" 2</t>
  </si>
  <si>
    <t>741331007RR</t>
  </si>
  <si>
    <t>Montáž monitorovacího panelu MP (ZIS/VDO), do panelu nebo do zdi</t>
  </si>
  <si>
    <t>1821051687</t>
  </si>
  <si>
    <t>mbmsatics</t>
  </si>
  <si>
    <t>BMS-RT, Oživení a naprogramování přepínače sítí s vestavěným hlídačem izolace a generátorem pro monitorování unikajícíh proudů</t>
  </si>
  <si>
    <t>-294545249</t>
  </si>
  <si>
    <t>"ATICS ISO" 8</t>
  </si>
  <si>
    <t>mbmlinetrax</t>
  </si>
  <si>
    <t>BMS-RZ, Oživení / konfigurace vyhodnocovací jednotky s integrovanými měřícími transformátory</t>
  </si>
  <si>
    <t>-294423804</t>
  </si>
  <si>
    <t>"RZ 2*12" 4*(2)</t>
  </si>
  <si>
    <t>mbmsmk2430</t>
  </si>
  <si>
    <t>Oživení / naprogramování monitorovacího panelu MP2+MP3</t>
  </si>
  <si>
    <t>1147867069</t>
  </si>
  <si>
    <t>"MP2" 1</t>
  </si>
  <si>
    <t>"MP3" 6</t>
  </si>
  <si>
    <t>mbmsobsl</t>
  </si>
  <si>
    <t>Uvedení systému do provozu, zaškolení obsluhy</t>
  </si>
  <si>
    <t>1027537417</t>
  </si>
  <si>
    <t>"1x technik, 1 den na soustavu"</t>
  </si>
  <si>
    <t>1*1*4*2</t>
  </si>
  <si>
    <t>emmp-ULM</t>
  </si>
  <si>
    <t>Úložný materiál, žebříky, žlaby</t>
  </si>
  <si>
    <t>K11kk02636r</t>
  </si>
  <si>
    <t>KZ 35X50X0.75, KABELOVÝ ŽLAB S INT.SPOJ., POZINKOVÁNO SENDZIMIR, kompletní, vč. konzol, spojek a úchytů</t>
  </si>
  <si>
    <t>1093291891</t>
  </si>
  <si>
    <t>"3NP" 10*5+5*5</t>
  </si>
  <si>
    <t>"4NP" 60</t>
  </si>
  <si>
    <t>"4NP sv" 40</t>
  </si>
  <si>
    <t>"PR" 20</t>
  </si>
  <si>
    <t>m-kz-050-nm</t>
  </si>
  <si>
    <t>Montáž kabelového žlabu š. 50mm, včetně nosného a pomocného instalačního materiálu (hmoždiny, závitové tyče atd.)</t>
  </si>
  <si>
    <t>749422906</t>
  </si>
  <si>
    <t>K11kk02656r</t>
  </si>
  <si>
    <t>KZ 60X100X1.00, KABELOVÝ ŽLAB S INT.SPOJ., POZINKOVÁNO SENDZIMIR, kompletní, vč. konzol, spojek a úchytů</t>
  </si>
  <si>
    <t>-1936849472</t>
  </si>
  <si>
    <t>"3NP sv"  0</t>
  </si>
  <si>
    <t>"4NP sv"  55</t>
  </si>
  <si>
    <t>"OSV-7NP" 20*2+16*4</t>
  </si>
  <si>
    <t>"PR" 21</t>
  </si>
  <si>
    <t>m-kz-100-nm</t>
  </si>
  <si>
    <t>Montáž kabelového žlabu š. 100mm, včetně nosného a pomocného instalačního materiálu (hmoždiny, závitové tyče atd.)</t>
  </si>
  <si>
    <t>-908544734</t>
  </si>
  <si>
    <t>K11kk02680r</t>
  </si>
  <si>
    <t>KZ 60X200X1.00, KABELOVÝ ŽLAB S INT.SPOJ., POZINKOVÁNO SENDZIMIR, kompletní, vč. konzol, spojek a úchytů</t>
  </si>
  <si>
    <t>-2114216230</t>
  </si>
  <si>
    <t>"3NP" 20</t>
  </si>
  <si>
    <t>"4NP" 4*5+5</t>
  </si>
  <si>
    <t>"PR" 25</t>
  </si>
  <si>
    <t>m-kz-200-nm</t>
  </si>
  <si>
    <t>Montáž kabelového žlabu š. 200mm, včetně nosného a pomocného instalačního materiálu (hmoždiny, závitové tyče atd.)</t>
  </si>
  <si>
    <t>-1291698018</t>
  </si>
  <si>
    <t>K11kk02714r.1</t>
  </si>
  <si>
    <t>KZ 60X500X1.25, KABELOVÝ ŽLAB S INT.SPOJ., POZINKOVÁNO SENDZIMIR, kompletní, vč. konzol, spojek a úchytů</t>
  </si>
  <si>
    <t>1447027480</t>
  </si>
  <si>
    <t>"3NP" 56"</t>
  </si>
  <si>
    <t>"4NP" 58"</t>
  </si>
  <si>
    <t>"PR" 36</t>
  </si>
  <si>
    <t>m-kz-500-nm</t>
  </si>
  <si>
    <t>Montáž kabelového žlabu š. 500mm, včetně nosného a pomocného instalačního materiálu (hmoždiny, závitové tyče atd.)</t>
  </si>
  <si>
    <t>-969464840</t>
  </si>
  <si>
    <t>K11kk02656pozar</t>
  </si>
  <si>
    <t>KZP 60X100X1.50, KABELOVÝ ŽLAB S INT.SPOJ., POZINKOVÁNO SENDZIMIR, kompletní, vč. konzol, spojek a úchytů, provedení s požární odolností</t>
  </si>
  <si>
    <t>-2062811892</t>
  </si>
  <si>
    <t>"3NP"  130</t>
  </si>
  <si>
    <t>"4NP"  110</t>
  </si>
  <si>
    <t>"PR" 30</t>
  </si>
  <si>
    <t>1315374292</t>
  </si>
  <si>
    <t>34571004</t>
  </si>
  <si>
    <t>lišta elektroinstalační hranatá bílá 20 x 20, HF</t>
  </si>
  <si>
    <t>-502990726</t>
  </si>
  <si>
    <t>2*20*10</t>
  </si>
  <si>
    <t>34571007</t>
  </si>
  <si>
    <t>lišta elektroinstalační hranatá bílá 40x20</t>
  </si>
  <si>
    <t>653417893</t>
  </si>
  <si>
    <t>2*100</t>
  </si>
  <si>
    <t>34571008</t>
  </si>
  <si>
    <t>lišta elektroinstalační hranatá bílá 40 x 40, HF</t>
  </si>
  <si>
    <t>-529961589</t>
  </si>
  <si>
    <t>60+40</t>
  </si>
  <si>
    <t>741110511</t>
  </si>
  <si>
    <t>Montáž lišta a kanálek vkládací šířky do 60 mm s víčkem</t>
  </si>
  <si>
    <t>-2122374754</t>
  </si>
  <si>
    <t>34571072</t>
  </si>
  <si>
    <t>trubka elektroinstalační ohebná z PVC (EN) 2320</t>
  </si>
  <si>
    <t>-1849775385</t>
  </si>
  <si>
    <t>40*2*6</t>
  </si>
  <si>
    <t>741110061</t>
  </si>
  <si>
    <t>Montáž trubka plastová ohebná D přes 11 do 23 mm uložená pod omítku</t>
  </si>
  <si>
    <t>-265334527</t>
  </si>
  <si>
    <t>34571073</t>
  </si>
  <si>
    <t>trubka elektroinstalační ohebná z PVC (EN) 2325</t>
  </si>
  <si>
    <t>968815995</t>
  </si>
  <si>
    <t>40*2*2</t>
  </si>
  <si>
    <t>34571074</t>
  </si>
  <si>
    <t>trubka elektroinstalační ohebná z PVC (EN) 2332</t>
  </si>
  <si>
    <t>839411627</t>
  </si>
  <si>
    <t>741110062</t>
  </si>
  <si>
    <t>Montáž trubka plastová ohebná D přes 23 do 35 mm uložená pod omítku</t>
  </si>
  <si>
    <t>1069318728</t>
  </si>
  <si>
    <t>K11kk02282</t>
  </si>
  <si>
    <t>KRABICE PŘÍSTROJOVÁ, do SDK</t>
  </si>
  <si>
    <t>310126409</t>
  </si>
  <si>
    <t>"3NP sv" 30</t>
  </si>
  <si>
    <t>"4NP sv" 54</t>
  </si>
  <si>
    <t>"zas M" 1*75+2*60</t>
  </si>
  <si>
    <t>"zas D" 1*19+2*28</t>
  </si>
  <si>
    <t>"zas Z" 2*21</t>
  </si>
  <si>
    <t>"zas V" 2*19</t>
  </si>
  <si>
    <t>"RP" 60</t>
  </si>
  <si>
    <t>741112062</t>
  </si>
  <si>
    <t>Montáž krabice přístrojová zapuštěná plastová kruhová pro sádrokartonové příčky</t>
  </si>
  <si>
    <t>-1739351122</t>
  </si>
  <si>
    <t>K11kk02286</t>
  </si>
  <si>
    <t>KRABICE PŘÍSTROJOVÁ, s možností spojení v souvislou řadu s roztečí 71mm</t>
  </si>
  <si>
    <t>577974238</t>
  </si>
  <si>
    <t>"3NP sv" 65</t>
  </si>
  <si>
    <t>"4NP sv" 22</t>
  </si>
  <si>
    <t>"zas M" 1*32+2*17+3*1</t>
  </si>
  <si>
    <t>"zas D" 1*9+2*12</t>
  </si>
  <si>
    <t>"zas Z" 2*6</t>
  </si>
  <si>
    <t>"zas V" 2*5</t>
  </si>
  <si>
    <t>"RP" 40</t>
  </si>
  <si>
    <t>741112061</t>
  </si>
  <si>
    <t>Montáž krabice přístrojová zapuštěná plastová kruhová</t>
  </si>
  <si>
    <t>-92727310</t>
  </si>
  <si>
    <t>K11kk02424</t>
  </si>
  <si>
    <t>KRABICE ODBOČNÁ S VÍČKEM vestavná do SDK</t>
  </si>
  <si>
    <t>-1994166676</t>
  </si>
  <si>
    <t>"uzem AP" 3*4+3+4*5</t>
  </si>
  <si>
    <t>"STR" 10</t>
  </si>
  <si>
    <t>K11kk02254</t>
  </si>
  <si>
    <t>KOM 97/LU, KRABICE ODBOČNÁ - SÁDR., OKROVÁ</t>
  </si>
  <si>
    <t>-1469361902</t>
  </si>
  <si>
    <t>"Infra-sch.aut." 4</t>
  </si>
  <si>
    <t>741112002</t>
  </si>
  <si>
    <t>Montáž krabice zapuštěná plastová kruhová pro sádrokartonové příčky</t>
  </si>
  <si>
    <t>850059618</t>
  </si>
  <si>
    <t>K11kk02173</t>
  </si>
  <si>
    <t>KO 125, KRABICE ODBOČNÁ, ŠEDÁ</t>
  </si>
  <si>
    <t>-630158466</t>
  </si>
  <si>
    <t>741112003</t>
  </si>
  <si>
    <t>Montáž krabice zapuštěná plastová čtyřhranná</t>
  </si>
  <si>
    <t>983542842</t>
  </si>
  <si>
    <t>K11kk02432</t>
  </si>
  <si>
    <t>KRABICE UNIVERZÁLNÍ 68mm  S VÍČKEM A SVORKOVNICÍ</t>
  </si>
  <si>
    <t>462639382</t>
  </si>
  <si>
    <t>K11kk02393</t>
  </si>
  <si>
    <t>KRABICE ROZVODNÁ 97mm, S VÍČKEM A SVORKOVNICÍ</t>
  </si>
  <si>
    <t>1679452190</t>
  </si>
  <si>
    <t>"Infra-sch.aut." 8</t>
  </si>
  <si>
    <t>-583920393</t>
  </si>
  <si>
    <t>K11kk00795</t>
  </si>
  <si>
    <t>KRABICE PANCÉŘOVÁ,  +VÍKO+PRŮCH.+SVORK./TM.ŠEDÁ (93x93x47mm)</t>
  </si>
  <si>
    <t>1338959531</t>
  </si>
  <si>
    <t>"3NP sv" 85</t>
  </si>
  <si>
    <t>"4NP sv" 75</t>
  </si>
  <si>
    <t>"zas" 0</t>
  </si>
  <si>
    <t>"RP" 20</t>
  </si>
  <si>
    <t>K11kk00804</t>
  </si>
  <si>
    <t>KRABICE PANCÉŘOVÁ,  +VÍKO+PRŮCH.+SVORK./TM.ŠEDÁ (116+x116x50mm)</t>
  </si>
  <si>
    <t>1455700278</t>
  </si>
  <si>
    <t>741112201</t>
  </si>
  <si>
    <t>Montáž krabice pancéřová protahovací plastová 120x120 mm</t>
  </si>
  <si>
    <t>-645501616</t>
  </si>
  <si>
    <t>K11kk00820</t>
  </si>
  <si>
    <t>KRABICE S KRYTÍM IP 54, POŽÁRNÍ ODOLNOST P90-R, RAL2004 (vč. kotev)</t>
  </si>
  <si>
    <t>1381769365</t>
  </si>
  <si>
    <t>"NO" 35+42</t>
  </si>
  <si>
    <t>"STR" 13</t>
  </si>
  <si>
    <t>741112022</t>
  </si>
  <si>
    <t>Montáž krabice nástěnná plastová čtyřhranná do 160x160 mm</t>
  </si>
  <si>
    <t>334726563</t>
  </si>
  <si>
    <t>SKD1</t>
  </si>
  <si>
    <t>Svazkový kabelový držák (60x30mm) včetně kotvy</t>
  </si>
  <si>
    <t>1924488244</t>
  </si>
  <si>
    <t>2*60*2</t>
  </si>
  <si>
    <t>K11kk00511P</t>
  </si>
  <si>
    <t>PŘÍCHYTKA KABELOVÁ TYP OMEGA14÷17MM, POZINKOVÁNO, POŽÁRNÍ ODOLNOST, vč. kotvy</t>
  </si>
  <si>
    <t>-1708218771</t>
  </si>
  <si>
    <t>"3NP zp" 430</t>
  </si>
  <si>
    <t>"4NP zp" 580</t>
  </si>
  <si>
    <t>741910611</t>
  </si>
  <si>
    <t>Montáž příchytka kovová pro kabelové lávky a žebříky kabel D do 40 mm</t>
  </si>
  <si>
    <t>-1238131864</t>
  </si>
  <si>
    <t>emmp-VK</t>
  </si>
  <si>
    <t>Vodiče a kabely</t>
  </si>
  <si>
    <t>741130001</t>
  </si>
  <si>
    <t>Ukončení vodič izolovaný do 2,5mm2 v rozváděči nebo na přístroji</t>
  </si>
  <si>
    <t>1633759056</t>
  </si>
  <si>
    <t>"2x1,5" 2*2*(19+6+13+4)</t>
  </si>
  <si>
    <t>"3x1,5" 3*2*(23+14+2+2+8)</t>
  </si>
  <si>
    <t>"3Cx1,5" 3*2*(20*3+2*3)</t>
  </si>
  <si>
    <t>"5Cx1,5" 5*2*35</t>
  </si>
  <si>
    <t>"3x2,5" 3*2*(24*4+80*3+6*3)</t>
  </si>
  <si>
    <t>"5x2,5" 5*2*10</t>
  </si>
  <si>
    <t>741130004</t>
  </si>
  <si>
    <t>Ukončení vodič izolovaný do 6 mm2 v rozváděči nebo na přístroji</t>
  </si>
  <si>
    <t>-833045808</t>
  </si>
  <si>
    <t>"1x4+1x6" 1*2*(30*10)</t>
  </si>
  <si>
    <t>"5x6" 5*2*(7)</t>
  </si>
  <si>
    <t>"MX" 24*(10)</t>
  </si>
  <si>
    <t>"KX" 14*2</t>
  </si>
  <si>
    <t>741130005</t>
  </si>
  <si>
    <t>Ukončení vodič izolovaný do 10 mm2 v rozváděči nebo na přístroji</t>
  </si>
  <si>
    <t>-16609921</t>
  </si>
  <si>
    <t>"4x10"  4*2*(4*4+4+4)</t>
  </si>
  <si>
    <t>"5x10" 5*2*(5)</t>
  </si>
  <si>
    <t>"MX" 24*4</t>
  </si>
  <si>
    <t>741130006</t>
  </si>
  <si>
    <t>Ukončení vodič izolovaný do 16 mm2 v rozváděči nebo na přístroji</t>
  </si>
  <si>
    <t>591319375</t>
  </si>
  <si>
    <t>"5x16" 5*2*(6+3+1)</t>
  </si>
  <si>
    <t>"KX" 25*2</t>
  </si>
  <si>
    <t>741130007</t>
  </si>
  <si>
    <t>Ukončení vodič izolovaný do 25 mm2 v rozváděči nebo na přístroji</t>
  </si>
  <si>
    <t>-34981294</t>
  </si>
  <si>
    <t>"5x25"5*2*(0)</t>
  </si>
  <si>
    <t>"MX" 24*2</t>
  </si>
  <si>
    <t>741130012</t>
  </si>
  <si>
    <t>Ukončení vodič izolovaný do 70 mm2 v rozváděči nebo na přístroji</t>
  </si>
  <si>
    <t>-1705220356</t>
  </si>
  <si>
    <t>"5x70" 5*2*(2+2+2)</t>
  </si>
  <si>
    <t>K0111091002</t>
  </si>
  <si>
    <t>H07V-U 4,0</t>
  </si>
  <si>
    <t>1946778117</t>
  </si>
  <si>
    <t>"KX" 24*20</t>
  </si>
  <si>
    <t>"MX-10 zas" 24*2*20</t>
  </si>
  <si>
    <t>K0111091003</t>
  </si>
  <si>
    <t>H07V-U 6,0</t>
  </si>
  <si>
    <t>-1577749229</t>
  </si>
  <si>
    <t>"MX-AP" 24*40</t>
  </si>
  <si>
    <t>"MX-OST" 24*70</t>
  </si>
  <si>
    <t>741120001</t>
  </si>
  <si>
    <t>Montáž vodič Cu izolovaný plný a laněný žíla 0,35-6 mm2 pod omítku (CY)</t>
  </si>
  <si>
    <t>-1543865473</t>
  </si>
  <si>
    <t>K0111091004</t>
  </si>
  <si>
    <t>H07V-U 10</t>
  </si>
  <si>
    <t>-1473362820</t>
  </si>
  <si>
    <t>"MX-VZT" 24*20</t>
  </si>
  <si>
    <t>"mosty,tubusy" (10+6+8)*30</t>
  </si>
  <si>
    <t>"OST" 50*20</t>
  </si>
  <si>
    <t>K01CP1800160F</t>
  </si>
  <si>
    <t>H07V-R 16</t>
  </si>
  <si>
    <t>1148419526</t>
  </si>
  <si>
    <t>"KX" 24*40</t>
  </si>
  <si>
    <t>"ZLABY"  100</t>
  </si>
  <si>
    <t>741120003</t>
  </si>
  <si>
    <t>Montáž vodič Cu izolovaný plný a laněný žíla 10-16 mm2 pod omítku (CY)</t>
  </si>
  <si>
    <t>1980419937</t>
  </si>
  <si>
    <t>K01CP1800250F</t>
  </si>
  <si>
    <t>H07V-R 25</t>
  </si>
  <si>
    <t>1476922087</t>
  </si>
  <si>
    <t>"MX" 24*10</t>
  </si>
  <si>
    <t>"RMDxXX" (3+3)*40</t>
  </si>
  <si>
    <t>"RZxx" 4*20</t>
  </si>
  <si>
    <t>"RT" 2*10</t>
  </si>
  <si>
    <t>741120203</t>
  </si>
  <si>
    <t>Montáž vodič Cu izolovaný plný a laněný s PVC pláštěm žíla 25-35 mm2 volně (CY, CHAH-R(V))</t>
  </si>
  <si>
    <t>1747657369</t>
  </si>
  <si>
    <t>K01CP1800500F</t>
  </si>
  <si>
    <t>H07V-R 50</t>
  </si>
  <si>
    <t>-1904427265</t>
  </si>
  <si>
    <t>"stoup" 40+5*5</t>
  </si>
  <si>
    <t>741120205</t>
  </si>
  <si>
    <t>Montáž vodič Cu izolovaný plný a laněný s PVC pláštěm žíla 50-70 mm2 volně (CY, CHAH-R(V))</t>
  </si>
  <si>
    <t>-629762970</t>
  </si>
  <si>
    <t>K0111110084c</t>
  </si>
  <si>
    <t>CYKY(J) 5C x 6</t>
  </si>
  <si>
    <t>1241345894</t>
  </si>
  <si>
    <t>"ZS" 5*15</t>
  </si>
  <si>
    <t>"Z+P" 15</t>
  </si>
  <si>
    <t>741122642</t>
  </si>
  <si>
    <t>Montáž kabel Cu plný kulatý žíla 5x4 až 6 mm2 uložený pevně (CYKY)</t>
  </si>
  <si>
    <t>131543200</t>
  </si>
  <si>
    <t>K0111187000J</t>
  </si>
  <si>
    <t>CYKY-J 4x10 RE</t>
  </si>
  <si>
    <t>-951109928</t>
  </si>
  <si>
    <t>"RZ" 3*15+3*15+3*10+3*10</t>
  </si>
  <si>
    <t>"RT" 4*15</t>
  </si>
  <si>
    <t>"Z+P" 70</t>
  </si>
  <si>
    <t>741122623</t>
  </si>
  <si>
    <t>Montáž kabel Cu plný kulatý žíla 4x10 mm2 uložený pevně (CYKY)</t>
  </si>
  <si>
    <t>903943965</t>
  </si>
  <si>
    <t>K0111183001J</t>
  </si>
  <si>
    <t>1-CYKY-J 5x25 RMV</t>
  </si>
  <si>
    <t>-1912289992</t>
  </si>
  <si>
    <t>"Rx" 35</t>
  </si>
  <si>
    <t>"Z+P" 0</t>
  </si>
  <si>
    <t>741122624r525</t>
  </si>
  <si>
    <t>Montáž kabel Cu plný kulatý žíla 5x25 mm2 uložený pevně (CYKY)</t>
  </si>
  <si>
    <t>-1561453949</t>
  </si>
  <si>
    <t>K01DG200001502B-a</t>
  </si>
  <si>
    <t>1-CXKH-R(O)  2Ax1,5 RE B2s1d0</t>
  </si>
  <si>
    <t>724348708</t>
  </si>
  <si>
    <t>"3NP sv" 460</t>
  </si>
  <si>
    <t>"4NP sv" 320</t>
  </si>
  <si>
    <t>"LS" 10*5</t>
  </si>
  <si>
    <t>"nap. MP BMS" 6*35</t>
  </si>
  <si>
    <t>"Z+P" 420</t>
  </si>
  <si>
    <t>741122601</t>
  </si>
  <si>
    <t>Montáž kabel Cu plný kulatý žíla 2x1,5 až 6 mm2 uložený pevně (CYKY)</t>
  </si>
  <si>
    <t>-1794921649</t>
  </si>
  <si>
    <t>K01DG200001503B-a</t>
  </si>
  <si>
    <t>1-CXKH-R(O)  3Ax1,5 RE B2s1d0</t>
  </si>
  <si>
    <t>476299189</t>
  </si>
  <si>
    <t>"3NP sv" 150</t>
  </si>
  <si>
    <t>"4NP sv" 180</t>
  </si>
  <si>
    <t>"Nap. ZTI" 14*20</t>
  </si>
  <si>
    <t>"Z+P" 250</t>
  </si>
  <si>
    <t>K01DG200001503B-c</t>
  </si>
  <si>
    <t>1-CXKH-R(J)  3Cx1,5 RE B2s1d0</t>
  </si>
  <si>
    <t>1460629587</t>
  </si>
  <si>
    <t>"3NP sv" 1265</t>
  </si>
  <si>
    <t>"4NP sv" 1290</t>
  </si>
  <si>
    <t>"Z+P" 1015</t>
  </si>
  <si>
    <t>K01DG200002503B-c</t>
  </si>
  <si>
    <t>1-CXKH-R(J)  3Cx2,5 RE B2s1d0</t>
  </si>
  <si>
    <t>-828177996</t>
  </si>
  <si>
    <t>"RMD" 3*(60*35)+3*(6*20)</t>
  </si>
  <si>
    <t>"RZ" 4*2*(12*35)</t>
  </si>
  <si>
    <t>"RU" 5*30</t>
  </si>
  <si>
    <t>"Z+P" 2800</t>
  </si>
  <si>
    <t>741122211</t>
  </si>
  <si>
    <t>Montáž kabel Cu plný kulatý žíla 3x1,5 až 6 mm2 uložený volně (CYKY)</t>
  </si>
  <si>
    <t>1242091519</t>
  </si>
  <si>
    <t>K01DG200001505B-c</t>
  </si>
  <si>
    <t>1-CXKH-R(J)  5Cx1,5 RE B2s1d0</t>
  </si>
  <si>
    <t>-584163656</t>
  </si>
  <si>
    <t>"3NP sv" 440</t>
  </si>
  <si>
    <t>"4NP sv" 515</t>
  </si>
  <si>
    <t>"Z+P" 385</t>
  </si>
  <si>
    <t>741122231</t>
  </si>
  <si>
    <t>Montáž kabel Cu plný kulatý žíla 5x1,5 až 2,5 mm2 uložený volně (např. CYKY)</t>
  </si>
  <si>
    <t>-732927548</t>
  </si>
  <si>
    <t>K0116073009c</t>
  </si>
  <si>
    <t>1-CXKH-R(J) 5Cx10 RE B2s1d0</t>
  </si>
  <si>
    <t>-633010782</t>
  </si>
  <si>
    <t>"RU" (79+5*5)</t>
  </si>
  <si>
    <t>"Z+P" 36</t>
  </si>
  <si>
    <t>741122643</t>
  </si>
  <si>
    <t>Montáž kabel Cu plný kulatý žíla 5x10 mm2 uložený pevně (CYKY)</t>
  </si>
  <si>
    <t>675226828</t>
  </si>
  <si>
    <t>K0116073010-c</t>
  </si>
  <si>
    <t>1-CXKH-R(J) 5Cx16 RE B2s1d0</t>
  </si>
  <si>
    <t>-940728457</t>
  </si>
  <si>
    <t>"RMD" 2*(30+5*5)+2*(78+5*5)+2*(120+5*5)</t>
  </si>
  <si>
    <t>"DT" (118+5*5)+(78+5*5)+(30+5*5)</t>
  </si>
  <si>
    <t>"RV-04" (78+5*5)</t>
  </si>
  <si>
    <t>"Z+P" 300</t>
  </si>
  <si>
    <t>741122644</t>
  </si>
  <si>
    <t>Montáž kabel Cu plný kulatý žíla 5x16 mm2 uložený pevně (CYKY)</t>
  </si>
  <si>
    <t>-1415509678</t>
  </si>
  <si>
    <t>K0116073004-c</t>
  </si>
  <si>
    <t>1-CXKH-R(J) 5Cx70 SM B2s1d0</t>
  </si>
  <si>
    <t>-424508080</t>
  </si>
  <si>
    <t>"RMD" 2*(104+4*5)+2*(120+4*5)+2*(50+5*5)</t>
  </si>
  <si>
    <t>"Z+P" 202</t>
  </si>
  <si>
    <t>741122632r550</t>
  </si>
  <si>
    <t>Montáž kabel Cu plný kulatý žíla 5x50 až 5x95 mm2 uložený pevně (CYKY)</t>
  </si>
  <si>
    <t>860623625</t>
  </si>
  <si>
    <t>K01DG230001502B-a</t>
  </si>
  <si>
    <t>1-CXKH-V P60-R (O) 2Ax1,5 RE B2s1d0</t>
  </si>
  <si>
    <t>1445341704</t>
  </si>
  <si>
    <t>"monit. NO-RMD" 80+60+6*20</t>
  </si>
  <si>
    <t>"Z+P" 140</t>
  </si>
  <si>
    <t>943860538</t>
  </si>
  <si>
    <t>K01DG230001503B-c</t>
  </si>
  <si>
    <t>1-CXKH-V P60-R (J) 3Cx1,5 RE B2s1d0</t>
  </si>
  <si>
    <t>255241728</t>
  </si>
  <si>
    <t>"3NP sv" 960</t>
  </si>
  <si>
    <t>"4NP sv" 770</t>
  </si>
  <si>
    <t>"pož.kl."100+250+200+250+150+150+100+250</t>
  </si>
  <si>
    <t>"Z+P" 1200</t>
  </si>
  <si>
    <t>K01DG230002503B-c</t>
  </si>
  <si>
    <t>1-CXKH-V P60-R (J) 3Cx2,5 RE B2s1d0</t>
  </si>
  <si>
    <t>454266745</t>
  </si>
  <si>
    <t>"PV9" 50</t>
  </si>
  <si>
    <t>"PV13" 95</t>
  </si>
  <si>
    <t>"Z+P" 60</t>
  </si>
  <si>
    <t>741122611</t>
  </si>
  <si>
    <t>Montáž kabel Cu plný kulatý žíla 3x1,5 až 6 mm2 uložený pevně (CYKY)</t>
  </si>
  <si>
    <t>1963061717</t>
  </si>
  <si>
    <t>K01DG230002505B</t>
  </si>
  <si>
    <t>1-CXKH-V P60-R (J) 5Cx2,5  RE B2s1d0</t>
  </si>
  <si>
    <t>1057806114</t>
  </si>
  <si>
    <t>"PV10" 85</t>
  </si>
  <si>
    <t>"PV14" 140</t>
  </si>
  <si>
    <t>"Z+P" 90</t>
  </si>
  <si>
    <t>741122641</t>
  </si>
  <si>
    <t>Montáž kabel Cu plný kulatý žíla 5x1,5 až 2,5 mm2 uložený pevně (např. CYKY)</t>
  </si>
  <si>
    <t>-249034702</t>
  </si>
  <si>
    <t>K01DG230006005B-c</t>
  </si>
  <si>
    <t>1-CXKH-V P60-R (J) 5Cx6 RE B2s1d0</t>
  </si>
  <si>
    <t>-864916227</t>
  </si>
  <si>
    <t>"pož.VZT" 3*140</t>
  </si>
  <si>
    <t>"Z+P" 180</t>
  </si>
  <si>
    <t>534916572</t>
  </si>
  <si>
    <t>K0116074018-c</t>
  </si>
  <si>
    <t>1-CXKH-V P60-R (J) 4Cx10 RE B2s1d0</t>
  </si>
  <si>
    <t>-1017887133</t>
  </si>
  <si>
    <t>"RZ" 2*(104+4*5)+2*(50+5*5)</t>
  </si>
  <si>
    <t>"RT" 2*40+2*30</t>
  </si>
  <si>
    <t>"Z+P" 162</t>
  </si>
  <si>
    <t>-1725223534</t>
  </si>
  <si>
    <t>K03lam00244</t>
  </si>
  <si>
    <t>1-CXFE-R 5x1</t>
  </si>
  <si>
    <t>1560870252</t>
  </si>
  <si>
    <t>"UPS-MP" 120</t>
  </si>
  <si>
    <t>"Z+P" 50</t>
  </si>
  <si>
    <t>741124703</t>
  </si>
  <si>
    <t>Montáž kabel Cu stíněný ovládací žíly 2 až 19x1 mm2 uložený volně (JYTY)</t>
  </si>
  <si>
    <t>316558875</t>
  </si>
  <si>
    <t>K03lam00365</t>
  </si>
  <si>
    <t>J-H(St)H 2x2x0,80</t>
  </si>
  <si>
    <t>431504529</t>
  </si>
  <si>
    <t>"bus BMS" 120+60+6*20</t>
  </si>
  <si>
    <t>"Z+P" 120</t>
  </si>
  <si>
    <t>741124701</t>
  </si>
  <si>
    <t>Montáž kabel Cu stíněný ovládací žíly 2 až 19x0,8 mm2 uložený volně (JYTY)</t>
  </si>
  <si>
    <t>708792623</t>
  </si>
  <si>
    <t>emmp-IP</t>
  </si>
  <si>
    <t>Instalační přístroje - zásuvky, spínače</t>
  </si>
  <si>
    <t>uzem_ss_m8</t>
  </si>
  <si>
    <t>Samořezný šroub M6</t>
  </si>
  <si>
    <t>642060000</t>
  </si>
  <si>
    <t>"KZ (MX+KX)" 20+20+16</t>
  </si>
  <si>
    <t>"VZT" 2*2*30</t>
  </si>
  <si>
    <t>"ost TECH" 35*2</t>
  </si>
  <si>
    <t>uzem_vp_M6</t>
  </si>
  <si>
    <t>Vějířová podložka pro šroub M6</t>
  </si>
  <si>
    <t>590578462</t>
  </si>
  <si>
    <t>E01I132707</t>
  </si>
  <si>
    <t>Zemnicí svorka ZS 4 (standard: Ms matice + podložka)</t>
  </si>
  <si>
    <t>1084851315</t>
  </si>
  <si>
    <t>"VB" 50*(2)</t>
  </si>
  <si>
    <t>741420021</t>
  </si>
  <si>
    <t>Montáž svorka hromosvodná se 2 šrouby</t>
  </si>
  <si>
    <t>-1039292321</t>
  </si>
  <si>
    <t>E01I131307</t>
  </si>
  <si>
    <t>Zemnicí svorka ZSA 16</t>
  </si>
  <si>
    <t>-328956678</t>
  </si>
  <si>
    <t>"UT" 2*50</t>
  </si>
  <si>
    <t>"MP" 2*2*10</t>
  </si>
  <si>
    <t>"STR" 40</t>
  </si>
  <si>
    <t>E01I142708</t>
  </si>
  <si>
    <t>Páska měděná uzemňovací ZS 16 - délka 0,5 m</t>
  </si>
  <si>
    <t>173533139</t>
  </si>
  <si>
    <t>-1422920208</t>
  </si>
  <si>
    <t>G0120020730</t>
  </si>
  <si>
    <t>CU proudová odbočná svorka 6÷50mm2</t>
  </si>
  <si>
    <t>-1444407129</t>
  </si>
  <si>
    <t>2*20</t>
  </si>
  <si>
    <t>1497340667</t>
  </si>
  <si>
    <t>LS</t>
  </si>
  <si>
    <t>Loketní spínač, ovladač el. dveří, 90x125mm</t>
  </si>
  <si>
    <t>1914406979</t>
  </si>
  <si>
    <t>"el.dv" 2*(4+5)</t>
  </si>
  <si>
    <t>"ed-ls" 2</t>
  </si>
  <si>
    <t>741310011</t>
  </si>
  <si>
    <t>Montáž ovladač nástěnný 1/0-tlačítkový zapínací prostředí normální</t>
  </si>
  <si>
    <t>-1613161064</t>
  </si>
  <si>
    <t>S03MM216525r</t>
  </si>
  <si>
    <t>Komplet skříňka s hřibovým tlačítkem 1Z/1R, s ochranou proti náhodnému stisknutí</t>
  </si>
  <si>
    <t>-409343410</t>
  </si>
  <si>
    <t>"CS+TS+UPS STOP" 3</t>
  </si>
  <si>
    <t>1194140819</t>
  </si>
  <si>
    <t>A025519B-A02387 B</t>
  </si>
  <si>
    <t>Zásuvka jednonás. chráněná, s clonkami, s víčkem, s bezšr. svorkami, barva alpská bílá</t>
  </si>
  <si>
    <t>1554200794</t>
  </si>
  <si>
    <t>"ukl.z" 64</t>
  </si>
  <si>
    <t>"uzr" 10</t>
  </si>
  <si>
    <t>A025519B-A02357 B</t>
  </si>
  <si>
    <t>Zásuvka jednonás. chráněná, s clonkami, s bezšroub. svorkami, barva alpská bílá</t>
  </si>
  <si>
    <t>866369325</t>
  </si>
  <si>
    <t>1*43+2*77+3*1</t>
  </si>
  <si>
    <t>"ost" 30</t>
  </si>
  <si>
    <t>A025519B-A02357 Z</t>
  </si>
  <si>
    <t>Zásuvka jednonás. chráněná, s clonkami, s bezšroub. svorkami, barva zelená</t>
  </si>
  <si>
    <t>1867746490</t>
  </si>
  <si>
    <t>1*28+2*40</t>
  </si>
  <si>
    <t>"ost" 42</t>
  </si>
  <si>
    <t>A025519B-A02357 R</t>
  </si>
  <si>
    <t>Zásuvka jednonás. chráněná, s clonkami, s bezšroub. svorkami, barva červená</t>
  </si>
  <si>
    <t>-1206743182</t>
  </si>
  <si>
    <t>"ups" 22</t>
  </si>
  <si>
    <t>A025589B-A02357 Y</t>
  </si>
  <si>
    <t>Zásuvka jednonás. s clon., se signalizací provozního stavu, bezšroub. sv., barva žlutá</t>
  </si>
  <si>
    <t>-462560123</t>
  </si>
  <si>
    <t>"ZIS" 2*27</t>
  </si>
  <si>
    <t>"ZR" 12</t>
  </si>
  <si>
    <t>A025589B-A02357 P</t>
  </si>
  <si>
    <t>Zásuvka jednonás. s clon., se signalizací provozního stavu, bezšroub. sv., barva oranžová</t>
  </si>
  <si>
    <t>-1961725917</t>
  </si>
  <si>
    <t>"VDO" 2*24</t>
  </si>
  <si>
    <t>"VR" 12</t>
  </si>
  <si>
    <t>A022495-0-0059</t>
  </si>
  <si>
    <t>Svorka pro vyrovnání potenciálů dvojnásobná, zapuštěná, barva alpská bílá</t>
  </si>
  <si>
    <t>1436593564</t>
  </si>
  <si>
    <t>"3NP" 3</t>
  </si>
  <si>
    <t>"4NP" 5</t>
  </si>
  <si>
    <t>"LR" 10+4</t>
  </si>
  <si>
    <t>A021754-0-2155</t>
  </si>
  <si>
    <t>Rámeček s popisovým polem, jednonásobný, barva alpská bílá</t>
  </si>
  <si>
    <t>-478304209</t>
  </si>
  <si>
    <t>741313001</t>
  </si>
  <si>
    <t>Montáž zásuvka (polo)zapuštěná bezšroubové připojení 2P+PE se zapojením vodičů</t>
  </si>
  <si>
    <t>283349210</t>
  </si>
  <si>
    <t>A01ab03806-G</t>
  </si>
  <si>
    <t>Zásuvka M45x45 (Mosaic) s ochranným kolíkem, s clonkami, barva zelená</t>
  </si>
  <si>
    <t>-685089477</t>
  </si>
  <si>
    <t>"zas M45 zelená" 2*3</t>
  </si>
  <si>
    <t>A01ab03806-Y</t>
  </si>
  <si>
    <t>Zásuvka M45x45 (Mosaic) s ochranným kolíkem, s clonkami, barva žlutá</t>
  </si>
  <si>
    <t>1018040927</t>
  </si>
  <si>
    <t>"zas M45 žlutá" 2*3</t>
  </si>
  <si>
    <t>A01ab03806-O</t>
  </si>
  <si>
    <t>Zásuvka M45x45 (Mosaic) s ochranným kolíkem, s clonkami, barva oranžová</t>
  </si>
  <si>
    <t>-1969570183</t>
  </si>
  <si>
    <t>"zas M45 oranžová" 2*3</t>
  </si>
  <si>
    <t>741313002</t>
  </si>
  <si>
    <t>Montáž zásuvka (polo)zapuštěná bezšroubové připojení 2P+PE dvojí zapojení - průběžná</t>
  </si>
  <si>
    <t>1878880354</t>
  </si>
  <si>
    <t>A025518A-2999 B</t>
  </si>
  <si>
    <t>Zásuvka jednonás. s clonkami, víčkem, rámečkem, s drápky, IP44, barva bílá</t>
  </si>
  <si>
    <t>-1302504893</t>
  </si>
  <si>
    <t>741313033 R</t>
  </si>
  <si>
    <t>Montáž zásuvka vestavná šroubové připojení 2P+PE se zapojením vodičů, IP44</t>
  </si>
  <si>
    <t>-350787777</t>
  </si>
  <si>
    <t>A025518-2929 B</t>
  </si>
  <si>
    <t>Zásuvka jednonásobná s víčkem, IP44, barva bílá, nástěnná montáž</t>
  </si>
  <si>
    <t>-939473818</t>
  </si>
  <si>
    <t>741313082</t>
  </si>
  <si>
    <t>Montáž zásuvka chráněná v krabici šroubové připojení 2P+PE prostředí venkovní, mokré</t>
  </si>
  <si>
    <t>1721659902</t>
  </si>
  <si>
    <t>FI1Fi14.81</t>
  </si>
  <si>
    <t>Schodišťový automat 30s-20min., 230VAC, 16A, Fin14.81</t>
  </si>
  <si>
    <t>-1991306854</t>
  </si>
  <si>
    <t>"infra zářiče" 12</t>
  </si>
  <si>
    <t>741330763</t>
  </si>
  <si>
    <t>Montáž relé časové bez zapojení</t>
  </si>
  <si>
    <t>-1433400150</t>
  </si>
  <si>
    <t>AA0420073052</t>
  </si>
  <si>
    <t>ES-P loketní spínač ALU, 250x80mm, A.A.</t>
  </si>
  <si>
    <t>-682849966</t>
  </si>
  <si>
    <t>"LS" 31</t>
  </si>
  <si>
    <t>741310101</t>
  </si>
  <si>
    <t>Montáž vypínač (polo)zapuštěný bezšroubové připojení 1-jednopólový</t>
  </si>
  <si>
    <t>-1446504707</t>
  </si>
  <si>
    <t>A023559-A01345</t>
  </si>
  <si>
    <t>Přístroj spínače jednopólového, řazení 1, barva alpská bílá</t>
  </si>
  <si>
    <t>-1721563223</t>
  </si>
  <si>
    <t>"3NP" 32</t>
  </si>
  <si>
    <t>"4NP" 15</t>
  </si>
  <si>
    <t>"infra z" 12</t>
  </si>
  <si>
    <t>"RP" 10</t>
  </si>
  <si>
    <t>A023559B-A00651214</t>
  </si>
  <si>
    <t>Kryt spínače jednoduchý, barva alpská bílá</t>
  </si>
  <si>
    <t>1094169225</t>
  </si>
  <si>
    <t>-20063451</t>
  </si>
  <si>
    <t>1069638845</t>
  </si>
  <si>
    <t>A023559-A01345-1So</t>
  </si>
  <si>
    <t>Přístroj spínače jednopólového, řazení 1So, barva alpská bílá</t>
  </si>
  <si>
    <t>1252402540</t>
  </si>
  <si>
    <t>"3NP" 12</t>
  </si>
  <si>
    <t>"RP" 2</t>
  </si>
  <si>
    <t>A023559B-A00653214</t>
  </si>
  <si>
    <t>Kryt spínače jednoduchý, s čirým průzorem, barva alpská bílá</t>
  </si>
  <si>
    <t>1988003270</t>
  </si>
  <si>
    <t>1381458607</t>
  </si>
  <si>
    <t>741310103</t>
  </si>
  <si>
    <t>Montáž vypínač (polo)zapuštěný bezšroubové připojení 1So-1pólový s orientační doutnavkou</t>
  </si>
  <si>
    <t>-1885146836</t>
  </si>
  <si>
    <t>A023559-A21345-1S</t>
  </si>
  <si>
    <t>Přístroj spínače jednopólového, řazení 1S, barva alpská bílá</t>
  </si>
  <si>
    <t>-855434197</t>
  </si>
  <si>
    <t>"3NP" 1</t>
  </si>
  <si>
    <t>"Vyš.sv." 2</t>
  </si>
  <si>
    <t>"RP" 1</t>
  </si>
  <si>
    <t>502302569</t>
  </si>
  <si>
    <t>1689056902</t>
  </si>
  <si>
    <t>741310102</t>
  </si>
  <si>
    <t>Montáž vypínač (polo)zapuštěný bezšroubové připojení 1S-jednopólový se signální doutnavkou</t>
  </si>
  <si>
    <t>-1624914717</t>
  </si>
  <si>
    <t>A023559-A05345</t>
  </si>
  <si>
    <t>Přístroj přepínače sériového, řazení 5, barva</t>
  </si>
  <si>
    <t>-945242467</t>
  </si>
  <si>
    <t>"3NP" 14</t>
  </si>
  <si>
    <t>A023559B-A00652214</t>
  </si>
  <si>
    <t>Kryt spínače dělený, barva alpská bílá</t>
  </si>
  <si>
    <t>1402579505</t>
  </si>
  <si>
    <t>-1544369564</t>
  </si>
  <si>
    <t>741310121</t>
  </si>
  <si>
    <t>Montáž přepínač (polo)zapuštěný bezšroubové připojení 5-seriový</t>
  </si>
  <si>
    <t>-611595468</t>
  </si>
  <si>
    <t>A023559-A06345</t>
  </si>
  <si>
    <t>Přístroj přepínače střídavého, řazení 6, 6So, barva</t>
  </si>
  <si>
    <t>1317875597</t>
  </si>
  <si>
    <t>"4NP" 14</t>
  </si>
  <si>
    <t>-161760001</t>
  </si>
  <si>
    <t>1238090417</t>
  </si>
  <si>
    <t>741310122</t>
  </si>
  <si>
    <t>Montáž přepínač (polo)zapuštěný bezšroubové připojení 6-střídavý</t>
  </si>
  <si>
    <t>2115940591</t>
  </si>
  <si>
    <t>A026599-0-3026</t>
  </si>
  <si>
    <t>Přístroj potenc. DALI TW výkon. pro tlač. spín. a otoč. ovl. (2116/11), barva bílá</t>
  </si>
  <si>
    <t>578472401</t>
  </si>
  <si>
    <t>"3NP" 7</t>
  </si>
  <si>
    <t>"4NP" 10</t>
  </si>
  <si>
    <t>A026599-0-0237</t>
  </si>
  <si>
    <t>Kryt stmívače s otočným ovládáním, s upevňovací maticí, barva alpská bílá</t>
  </si>
  <si>
    <t>211685512</t>
  </si>
  <si>
    <t>-689535753</t>
  </si>
  <si>
    <t>741310203</t>
  </si>
  <si>
    <t>Montáž vypínač (polo)zapuštěný šroubové připojení 1-jednopólový s plynulou regulací</t>
  </si>
  <si>
    <t>1867247542</t>
  </si>
  <si>
    <t>A023559-A91345</t>
  </si>
  <si>
    <t>Přístroj ovládače zapínacího, řazení 1/0, 1/0S, 1/0So, barva</t>
  </si>
  <si>
    <t>499204814</t>
  </si>
  <si>
    <t>"3NP" 13</t>
  </si>
  <si>
    <t>"4NP" 12</t>
  </si>
  <si>
    <t>"RP" 3</t>
  </si>
  <si>
    <t>-1035529726</t>
  </si>
  <si>
    <t>-748298905</t>
  </si>
  <si>
    <t>1844551724</t>
  </si>
  <si>
    <t>A023558A-06940 Br</t>
  </si>
  <si>
    <t>Spínač jednopólový, s krytem a rámečkem, řazení 1, IP44</t>
  </si>
  <si>
    <t>2093575298</t>
  </si>
  <si>
    <t>"3NP" 11</t>
  </si>
  <si>
    <t>"4NP" 1</t>
  </si>
  <si>
    <t>741310251</t>
  </si>
  <si>
    <t>Montáž vypínač (polo)zapuštěný šroubové připojení 1-jednopólových prostředí venkovní/mokré</t>
  </si>
  <si>
    <t>1125470824</t>
  </si>
  <si>
    <t>A023558A-05940 B</t>
  </si>
  <si>
    <t>Přepínač sériový, s krytem a rámečkem, řazení 5, IP44, barva bílá</t>
  </si>
  <si>
    <t>-1225747874</t>
  </si>
  <si>
    <t>741310261</t>
  </si>
  <si>
    <t>Montáž přepínač (polo)zapuštěný šroubové připojení 5-sériových prostředí venkovní/mokré</t>
  </si>
  <si>
    <t>-1119224870</t>
  </si>
  <si>
    <t>A023553-01929 B</t>
  </si>
  <si>
    <t>Spínač jednopólový, řazení 1, IP44, na povrch, barva bílá</t>
  </si>
  <si>
    <t>500611862</t>
  </si>
  <si>
    <t>"4NP" 6</t>
  </si>
  <si>
    <t>741310031</t>
  </si>
  <si>
    <t>Montáž vypínač nástěnný 1-jednopólový prostředí venkovní/mokré</t>
  </si>
  <si>
    <t>-93104411</t>
  </si>
  <si>
    <t>A023553-05929 B</t>
  </si>
  <si>
    <t>Přepínač sériový, řazení 5, IP44, na povrch, barva bílá</t>
  </si>
  <si>
    <t>394104056</t>
  </si>
  <si>
    <t>"4NP" 2</t>
  </si>
  <si>
    <t>741310041</t>
  </si>
  <si>
    <t>Montáž přepínač nástěnný 5-sériový prostředí venkovní/mokré</t>
  </si>
  <si>
    <t>733285623</t>
  </si>
  <si>
    <t>A026800-0-2519</t>
  </si>
  <si>
    <t xml:space="preserve">"IR1" Snímač pohybu stropní, vestavný do SDK, IP40,  specifikace - viz Technické podmínky </t>
  </si>
  <si>
    <t>-1349821643</t>
  </si>
  <si>
    <t>F0418.41</t>
  </si>
  <si>
    <t xml:space="preserve">"IR3" Snímač pohybu stropní, vestavný do SDK, IP54,  specifikace - viz Technické podmínky </t>
  </si>
  <si>
    <t>-1972270387</t>
  </si>
  <si>
    <t>741311003</t>
  </si>
  <si>
    <t>Montáž čidlo pohybu vestavné se zapojením vodičů</t>
  </si>
  <si>
    <t>-58439938</t>
  </si>
  <si>
    <t>emmp-OSV</t>
  </si>
  <si>
    <t>Svítidla a světelné zdroje</t>
  </si>
  <si>
    <t>A11</t>
  </si>
  <si>
    <t>Svítidlo A11, specifikace viz Technické podmínky</t>
  </si>
  <si>
    <t>1085454237</t>
  </si>
  <si>
    <t>0+0+4</t>
  </si>
  <si>
    <t>A11s</t>
  </si>
  <si>
    <t>Svítidlo A11s, specifikace viz Technické podmínky</t>
  </si>
  <si>
    <t>1619637347</t>
  </si>
  <si>
    <t>0+16+23</t>
  </si>
  <si>
    <t>A21</t>
  </si>
  <si>
    <t>Svítidlo A21, specifikace viz Technické podmínky</t>
  </si>
  <si>
    <t>1395669590</t>
  </si>
  <si>
    <t>A21s</t>
  </si>
  <si>
    <t>Svítidlo A21s, specifikace viz Technické podmínky</t>
  </si>
  <si>
    <t>0+0+2</t>
  </si>
  <si>
    <t>A51s</t>
  </si>
  <si>
    <t>Svítidlo A51s, specifikace viz Technické podmínky</t>
  </si>
  <si>
    <t>-334236677</t>
  </si>
  <si>
    <t>0+4+0</t>
  </si>
  <si>
    <t>B11</t>
  </si>
  <si>
    <t>Svítidlo B11, specifikace viz Technické podmínky</t>
  </si>
  <si>
    <t>1797650081</t>
  </si>
  <si>
    <t>B12</t>
  </si>
  <si>
    <t>Svítidlo B12, specifikace viz Technické podmínky</t>
  </si>
  <si>
    <t>-2032319132</t>
  </si>
  <si>
    <t>0+26+2</t>
  </si>
  <si>
    <t>C12</t>
  </si>
  <si>
    <t>Svítidlo C12, specifikace viz Technické podmínky</t>
  </si>
  <si>
    <t>277677644</t>
  </si>
  <si>
    <t>C31s</t>
  </si>
  <si>
    <t>Svítidlo C31s, specifikace viz Technické podmínky</t>
  </si>
  <si>
    <t>2065920799</t>
  </si>
  <si>
    <t>C41</t>
  </si>
  <si>
    <t>Svítidlo C41, specifikace viz Technické podmínky</t>
  </si>
  <si>
    <t>-264724608</t>
  </si>
  <si>
    <t>Svítidlo D12, specifikace viz Technické podmínky</t>
  </si>
  <si>
    <t>254737248</t>
  </si>
  <si>
    <t>2+7+1</t>
  </si>
  <si>
    <t>D22</t>
  </si>
  <si>
    <t>Svítidlo D22, specifikace viz Technické podmínky</t>
  </si>
  <si>
    <t>599621585</t>
  </si>
  <si>
    <t>0+0+1</t>
  </si>
  <si>
    <t>D31</t>
  </si>
  <si>
    <t>Svítidlo D31, specifikace viz Technické podmínky</t>
  </si>
  <si>
    <t>-946654434</t>
  </si>
  <si>
    <t>0+0+3</t>
  </si>
  <si>
    <t>D31s</t>
  </si>
  <si>
    <t>Svítidlo D31s, specifikace viz Technické podmínky</t>
  </si>
  <si>
    <t>670794078</t>
  </si>
  <si>
    <t>0+17+16</t>
  </si>
  <si>
    <t>D41</t>
  </si>
  <si>
    <t>Svítidlo D41, specifikace viz Technické podmínky</t>
  </si>
  <si>
    <t>1271716882</t>
  </si>
  <si>
    <t>741372112</t>
  </si>
  <si>
    <t>Montáž svítidlo LED bytové vestavné podhledové čtvercové do 0,36 m2</t>
  </si>
  <si>
    <t>1075305835</t>
  </si>
  <si>
    <t>K1</t>
  </si>
  <si>
    <t>Svítidlo K1, specifikace viz Technické podmínky</t>
  </si>
  <si>
    <t>329267529</t>
  </si>
  <si>
    <t>0+6+14</t>
  </si>
  <si>
    <t>K2</t>
  </si>
  <si>
    <t>Svítidlo K2, specifikace viz Technické podmínky</t>
  </si>
  <si>
    <t>802311410</t>
  </si>
  <si>
    <t>0+1+2</t>
  </si>
  <si>
    <t>K3</t>
  </si>
  <si>
    <t>Svítidlo K3, specifikace viz Technické podmínky</t>
  </si>
  <si>
    <t>-755038172</t>
  </si>
  <si>
    <t>0+11+3</t>
  </si>
  <si>
    <t>741372101</t>
  </si>
  <si>
    <t>Montáž svítidlo LED bytové vestavné podhledové bodové</t>
  </si>
  <si>
    <t>831754943</t>
  </si>
  <si>
    <t>M1</t>
  </si>
  <si>
    <t>Svítidlo M1, specifikace viz Technické podmínky</t>
  </si>
  <si>
    <t>2081404348</t>
  </si>
  <si>
    <t>P1</t>
  </si>
  <si>
    <t>Svítidlo P1, specifikace viz Technické podmínky</t>
  </si>
  <si>
    <t>1222506733</t>
  </si>
  <si>
    <t>0+0+23</t>
  </si>
  <si>
    <t>P2</t>
  </si>
  <si>
    <t>320410184</t>
  </si>
  <si>
    <t>741372062</t>
  </si>
  <si>
    <t>Montáž svítidlo LED bytové přisazené stropní panelové do 0,36 m2</t>
  </si>
  <si>
    <t>-777982529</t>
  </si>
  <si>
    <t>N11</t>
  </si>
  <si>
    <t>Nouzové svítidlo N11, specifikace viz Technické podmínky</t>
  </si>
  <si>
    <t>1427596964</t>
  </si>
  <si>
    <t>8+6</t>
  </si>
  <si>
    <t>N12</t>
  </si>
  <si>
    <t>Nouzové svítidlo N12, specifikace viz Technické podmínky</t>
  </si>
  <si>
    <t>610785092</t>
  </si>
  <si>
    <t>16+10</t>
  </si>
  <si>
    <t>N32</t>
  </si>
  <si>
    <t>Nouzové svítidlo N32, specifikace viz Technické podmínky</t>
  </si>
  <si>
    <t>-771722051</t>
  </si>
  <si>
    <t>4+8</t>
  </si>
  <si>
    <t>741372101.1</t>
  </si>
  <si>
    <t>-779556056</t>
  </si>
  <si>
    <t>N6</t>
  </si>
  <si>
    <t>Nouzové svítidlo N6, specifikace viz Technické podmínky</t>
  </si>
  <si>
    <t>382885266</t>
  </si>
  <si>
    <t>0+5</t>
  </si>
  <si>
    <t>N71</t>
  </si>
  <si>
    <t>Nouzové svítidlo N71, specifikace viz Technické podmínky</t>
  </si>
  <si>
    <t>-546007454</t>
  </si>
  <si>
    <t>N72</t>
  </si>
  <si>
    <t>Nouzové svítidlo N72, specifikace viz Technické podmínky</t>
  </si>
  <si>
    <t>1824435212</t>
  </si>
  <si>
    <t>0+2</t>
  </si>
  <si>
    <t>N73</t>
  </si>
  <si>
    <t>Nouzové svítidlo N73, specifikace viz Technické podmínky</t>
  </si>
  <si>
    <t>1531237328</t>
  </si>
  <si>
    <t>741372021</t>
  </si>
  <si>
    <t>Montáž svítidlo LED bytové přisazené nástěnné panelové do 0,09 m2</t>
  </si>
  <si>
    <t>1209269954</t>
  </si>
  <si>
    <t>ZTBEDYEY</t>
  </si>
  <si>
    <t>DALI DayLight, senzor denního osvětlení, přisazený na strop</t>
  </si>
  <si>
    <t>457029739</t>
  </si>
  <si>
    <t>ZTBLITEINFDAY</t>
  </si>
  <si>
    <t>Licence pro DALI DayLight senzor</t>
  </si>
  <si>
    <t>1577789177</t>
  </si>
  <si>
    <t>334472530</t>
  </si>
  <si>
    <t>ZGS</t>
  </si>
  <si>
    <t>Oživení a nastavení osvětlení DALI do 250svítidel</t>
  </si>
  <si>
    <t>-1632055676</t>
  </si>
  <si>
    <t>-1812310061</t>
  </si>
  <si>
    <t>741371843</t>
  </si>
  <si>
    <t>Demontáž svítidla bytového se standardní paticí přisazeného do 0,36 m2 bez zachováním funkčnosti</t>
  </si>
  <si>
    <t>685932621</t>
  </si>
  <si>
    <t>80+80</t>
  </si>
  <si>
    <t>emmp-ROP</t>
  </si>
  <si>
    <t>Revize a ostatní práce</t>
  </si>
  <si>
    <t>-463757529</t>
  </si>
  <si>
    <t>"RU" 1</t>
  </si>
  <si>
    <t>"MX" 24</t>
  </si>
  <si>
    <t>741210003</t>
  </si>
  <si>
    <t>Montáž rozvodnice oceloplechová nebo plastová běžná do 100 kg</t>
  </si>
  <si>
    <t>-526484756</t>
  </si>
  <si>
    <t>"RMD-VZT" 3</t>
  </si>
  <si>
    <t>741210201</t>
  </si>
  <si>
    <t>Montáž rozváděč skříňový nebo panelový dělitelný pole do 200 kg</t>
  </si>
  <si>
    <t>1182824963</t>
  </si>
  <si>
    <t>"RT" 2</t>
  </si>
  <si>
    <t>"RMD-Z" 3</t>
  </si>
  <si>
    <t>"RZ" 4</t>
  </si>
  <si>
    <t>580106013</t>
  </si>
  <si>
    <t>Měření, zkoušení a prověření ochrany chráničem napěťovým nebo proudovým</t>
  </si>
  <si>
    <t>-1177662058</t>
  </si>
  <si>
    <t>"R" 200</t>
  </si>
  <si>
    <t>210280101</t>
  </si>
  <si>
    <t>Kontrola rozváděčů nn silových hmotnosti do 200 kg</t>
  </si>
  <si>
    <t>-1408603515</t>
  </si>
  <si>
    <t>"RMD" 6</t>
  </si>
  <si>
    <t>210280102</t>
  </si>
  <si>
    <t>Kontrola rozváděčů nn silových hmotnosti do 300 kg</t>
  </si>
  <si>
    <t>-827275482</t>
  </si>
  <si>
    <t>T01VS055DIE</t>
  </si>
  <si>
    <t>Dielektrický koberec</t>
  </si>
  <si>
    <t>-101386597</t>
  </si>
  <si>
    <t>T01VS055OP-M</t>
  </si>
  <si>
    <t>Ochranné pomůcky pro malou rozvodnu - viz technickou zprávu</t>
  </si>
  <si>
    <t>1144001385</t>
  </si>
  <si>
    <t>580106020-ks</t>
  </si>
  <si>
    <t>Měření izolačního odporu podlahy</t>
  </si>
  <si>
    <t>-1082542553</t>
  </si>
  <si>
    <t>4+5</t>
  </si>
  <si>
    <t>HZS3131TICR1E</t>
  </si>
  <si>
    <t>Kontrola a protokol TIČR - rozvody NN</t>
  </si>
  <si>
    <t>1255709211</t>
  </si>
  <si>
    <t>"Kontrola a protokol TIČR 8h/patro" 8*2</t>
  </si>
  <si>
    <t>210280003R</t>
  </si>
  <si>
    <t>Zkoušky a prohlídky elektrických rozvodů a zařízení celková prohlídka, zkoušení, měření a vyhotovení revizní zprávy pro objem montážních prací pro objem mtž prací do 1 000 000 Kč</t>
  </si>
  <si>
    <t>-2028411301</t>
  </si>
  <si>
    <t>merosv1</t>
  </si>
  <si>
    <t>Měření umělého osvětlení (intenzita, oslnění, rovnoměrnost, barevné podání) v prostorách s trvalým pobytem osob a zpracování protokolu pro kolaudaci/hygienu</t>
  </si>
  <si>
    <t>-40673037</t>
  </si>
  <si>
    <t>"měření  - 1os/8h/1patro"1*8*1*2</t>
  </si>
  <si>
    <t>"protokol" 8</t>
  </si>
  <si>
    <t>D1_01_4g-H - Bleskosvod, uzemnění</t>
  </si>
  <si>
    <t>Ing. Bačík</t>
  </si>
  <si>
    <t>D1.01.4g-H - Silnoproudá elektrotechnika - bleskosvod</t>
  </si>
  <si>
    <t>D1.01.4g-H</t>
  </si>
  <si>
    <t>Silnoproudá elektrotechnika - bleskosvod</t>
  </si>
  <si>
    <t>T01Z250</t>
  </si>
  <si>
    <t>Páska 30x4 m, páska 30x4 (0,95 kg/m), balení 20kg, provedení FeZn</t>
  </si>
  <si>
    <t>-1581010204</t>
  </si>
  <si>
    <t>"uzemnění" 1,2*(280)</t>
  </si>
  <si>
    <t>"vývod uzemnění" 6*5</t>
  </si>
  <si>
    <t>"z+p" 44</t>
  </si>
  <si>
    <t>741410022</t>
  </si>
  <si>
    <t>Montáž vodič uzemňovací pásek průřezu do 120 mm2 v průmyslové výstavbě v zemi</t>
  </si>
  <si>
    <t>1751735065</t>
  </si>
  <si>
    <t>T01Z205</t>
  </si>
  <si>
    <t>Drát 8 , drát O 8 mm (0,40 kg/m) , provedení FeZn</t>
  </si>
  <si>
    <t>-297674579</t>
  </si>
  <si>
    <t>"svod" 1,2*(24*18)</t>
  </si>
  <si>
    <t>"atiky" 1,2*(200)</t>
  </si>
  <si>
    <t>"plocha" 1,2*(10*10)</t>
  </si>
  <si>
    <t>"plocha" 1,2*(2*60)</t>
  </si>
  <si>
    <t>"hroty 0,5m" (0,5+0,4)*(200/5)</t>
  </si>
  <si>
    <t>"z+p" 142</t>
  </si>
  <si>
    <t>T01Z215</t>
  </si>
  <si>
    <t>Drát 10, drát O 10 mm (0,62 kg/m), provedení FeZn</t>
  </si>
  <si>
    <t>1124781576</t>
  </si>
  <si>
    <t>"vývod pro svod" 24*5</t>
  </si>
  <si>
    <t>"z+p" 30</t>
  </si>
  <si>
    <t>741420001</t>
  </si>
  <si>
    <t>Montáž drát nebo lano hromosvodné svodové D do 10 mm s podpěrou</t>
  </si>
  <si>
    <t>-188643911</t>
  </si>
  <si>
    <t>741420054</t>
  </si>
  <si>
    <t>Montáž vedení hromosvodné-tvarování prvku</t>
  </si>
  <si>
    <t>1578479246</t>
  </si>
  <si>
    <t>"venk. svod"24*18</t>
  </si>
  <si>
    <t>"schodiště" 2*2</t>
  </si>
  <si>
    <t>"TopWet" 50</t>
  </si>
  <si>
    <t>"ostatní" 100</t>
  </si>
  <si>
    <t>T01V015</t>
  </si>
  <si>
    <t>SS, svorka spojovací, provedení FeZn</t>
  </si>
  <si>
    <t>-1296286474</t>
  </si>
  <si>
    <t>"svody" 3*24</t>
  </si>
  <si>
    <t>"plocha" 3*3*10+3*3*15</t>
  </si>
  <si>
    <t>"hroty" 3*(40)</t>
  </si>
  <si>
    <t>"rss" 48</t>
  </si>
  <si>
    <t>T01V040</t>
  </si>
  <si>
    <t>SP, svorka připojovací, provedení FeZn</t>
  </si>
  <si>
    <t>-922418488</t>
  </si>
  <si>
    <t>"rsp" 4</t>
  </si>
  <si>
    <t>T01VN2030</t>
  </si>
  <si>
    <t>SP N, svorka připojovací , provedení nerez</t>
  </si>
  <si>
    <t>-337730202</t>
  </si>
  <si>
    <t>"pospoj" 27</t>
  </si>
  <si>
    <t>"sshodiště" 4</t>
  </si>
  <si>
    <t>"rspn" 13</t>
  </si>
  <si>
    <t>T01V001</t>
  </si>
  <si>
    <t>SU, svorka univerzální, provedení FeZn</t>
  </si>
  <si>
    <t>-306403725</t>
  </si>
  <si>
    <t>T01V050</t>
  </si>
  <si>
    <t>SK, svorka křížová, provedení FeZn</t>
  </si>
  <si>
    <t>-956979421</t>
  </si>
  <si>
    <t>5*10</t>
  </si>
  <si>
    <t>"rsk" 10</t>
  </si>
  <si>
    <t>T01V055</t>
  </si>
  <si>
    <t>SJ 1, svorka k jímací tyči, provedení FeZn</t>
  </si>
  <si>
    <t>-222395567</t>
  </si>
  <si>
    <t>T01V095</t>
  </si>
  <si>
    <t>ST, svorka na okapové svody , provedení FeZn</t>
  </si>
  <si>
    <t>2103156400</t>
  </si>
  <si>
    <t>T01V099</t>
  </si>
  <si>
    <t>ST 4, svorka na potrubí 5/4~      (43 mm), provedení FeZn</t>
  </si>
  <si>
    <t>-336574790</t>
  </si>
  <si>
    <t>"konzola Topwet" 30</t>
  </si>
  <si>
    <t>T01V030</t>
  </si>
  <si>
    <t>SZb, svorka zkušební , provedení FeZn</t>
  </si>
  <si>
    <t>-355867926</t>
  </si>
  <si>
    <t>"svod" 24</t>
  </si>
  <si>
    <t>-1830586052</t>
  </si>
  <si>
    <t>T01V110</t>
  </si>
  <si>
    <t>SR 2b, svorka páska-páska, provedení FeZn</t>
  </si>
  <si>
    <t>736537815</t>
  </si>
  <si>
    <t>2*35</t>
  </si>
  <si>
    <t>"rsr" 20</t>
  </si>
  <si>
    <t>T01V120</t>
  </si>
  <si>
    <t>SR 3b, svorka páska-drát, provedení FeZn</t>
  </si>
  <si>
    <t>1044768210</t>
  </si>
  <si>
    <t>2*24</t>
  </si>
  <si>
    <t>"rsr" 12</t>
  </si>
  <si>
    <t>741420022</t>
  </si>
  <si>
    <t>Montáž svorka hromosvodná se 3 šrouby</t>
  </si>
  <si>
    <t>192348762</t>
  </si>
  <si>
    <t>T01V145-1p</t>
  </si>
  <si>
    <t>PV 1p, podpěra vedení do zdiva, provedení plast, s hmoždinkou</t>
  </si>
  <si>
    <t>733125607</t>
  </si>
  <si>
    <t>"boční svody" 16*24</t>
  </si>
  <si>
    <t>"rpv" 36</t>
  </si>
  <si>
    <t>T01V250</t>
  </si>
  <si>
    <t>PV 21c, podp. ved. na ploché stř. - plast-štěrk, provedení plast</t>
  </si>
  <si>
    <t>-1999286473</t>
  </si>
  <si>
    <t>"plocha" 5*10+10*3</t>
  </si>
  <si>
    <t>"rpv" 30</t>
  </si>
  <si>
    <t>T01VS100</t>
  </si>
  <si>
    <t>Nástavec PV 21c, nástavec PV 21c, provedení plast</t>
  </si>
  <si>
    <t>-1757669545</t>
  </si>
  <si>
    <t>T01VS105</t>
  </si>
  <si>
    <t>Víčko PV 21c, víčko PV 21c, provedení plast</t>
  </si>
  <si>
    <t>298431347</t>
  </si>
  <si>
    <t>T01Z110</t>
  </si>
  <si>
    <t>PV 21d, podp. ved. na ploché stř. - beton, provedení FeZn</t>
  </si>
  <si>
    <t>-1179336266</t>
  </si>
  <si>
    <t>"atika"200</t>
  </si>
  <si>
    <t>"rpv" 20</t>
  </si>
  <si>
    <t>T01V275</t>
  </si>
  <si>
    <t>PV 32, podp. vedení na želez. konstrukce, provedení FeZn</t>
  </si>
  <si>
    <t>-110917386</t>
  </si>
  <si>
    <t>"atika" 11+19+11+5+16+20+32+18+18+5+7+6+26+6+17+13</t>
  </si>
  <si>
    <t>"rp" 20</t>
  </si>
  <si>
    <t>741420021pd</t>
  </si>
  <si>
    <t>Montáž podpěr</t>
  </si>
  <si>
    <t>-66299447</t>
  </si>
  <si>
    <t>T01V347</t>
  </si>
  <si>
    <t>DJDc, držák jímače a trubky do dřeva, provedení FeZn</t>
  </si>
  <si>
    <t>671248036</t>
  </si>
  <si>
    <t>2*(24)</t>
  </si>
  <si>
    <t>T01V370</t>
  </si>
  <si>
    <t>OT 1,7, ochranná trubka , provedení FeZn</t>
  </si>
  <si>
    <t>228973396</t>
  </si>
  <si>
    <t>741420051</t>
  </si>
  <si>
    <t>Montáž vedení hromosvodné-úhelník nebo trubka s držáky do zdiva</t>
  </si>
  <si>
    <t>608885058</t>
  </si>
  <si>
    <t>T01V390</t>
  </si>
  <si>
    <t>JR 2,0, jímací tyč s rovným koncem, provedení FeZn</t>
  </si>
  <si>
    <t>882934759</t>
  </si>
  <si>
    <t>"JT 2m" 22</t>
  </si>
  <si>
    <t>T01V545</t>
  </si>
  <si>
    <t>PB19, podstavec betonový 19kg, provedení FeZn</t>
  </si>
  <si>
    <t>898461324</t>
  </si>
  <si>
    <t>T01V547</t>
  </si>
  <si>
    <t>OJ, objímka jímací tyče, provedení FeZn</t>
  </si>
  <si>
    <t>1602103713</t>
  </si>
  <si>
    <t>741430005</t>
  </si>
  <si>
    <t>Montáž tyč jímací délky do 3 m na stojan</t>
  </si>
  <si>
    <t>-1622964192</t>
  </si>
  <si>
    <t>D01549001</t>
  </si>
  <si>
    <t>549001, UF - krabice pro zkušební svorky (se svorkou), 230x150x120mmlitina, barva černá, pro prům. 7</t>
  </si>
  <si>
    <t>1988540699</t>
  </si>
  <si>
    <t>"zemní krabice pro skrytý svod" 6</t>
  </si>
  <si>
    <t>460080012</t>
  </si>
  <si>
    <t>Základové konstrukce z monolitického betonu C 8/10 bez bednění</t>
  </si>
  <si>
    <t>259730860</t>
  </si>
  <si>
    <t>"obetonování zemní krabice" 6*(0,2*1,2*0,2)</t>
  </si>
  <si>
    <t>D01554011</t>
  </si>
  <si>
    <t>554011, Smrštitelná trubička černá, vel. 1~, pro prům. 16mm / pásek 30mm</t>
  </si>
  <si>
    <t>-1467289304</t>
  </si>
  <si>
    <t>"zemní spoje pásku" 24/2</t>
  </si>
  <si>
    <t>741420084</t>
  </si>
  <si>
    <t>Montáž vedení hromosvodné-vodotěsná ucpávka</t>
  </si>
  <si>
    <t>1698111978</t>
  </si>
  <si>
    <t>"izolace spojů" 24</t>
  </si>
  <si>
    <t>D01830208</t>
  </si>
  <si>
    <t>830208, vodič CUI D 20mm, Cu 8mm, přdvybavený pro instalaci, L 3,5m</t>
  </si>
  <si>
    <t>-767072494</t>
  </si>
  <si>
    <t>"svody u chodníku" 6</t>
  </si>
  <si>
    <t>D01275220</t>
  </si>
  <si>
    <t>275220, Podpěra vedení PA šedá pro vodiče HVI/CUI, D 20mm s prstencem D 30mm a závitem M8</t>
  </si>
  <si>
    <t>-1766081567</t>
  </si>
  <si>
    <t>741420002</t>
  </si>
  <si>
    <t>Montáž drát nebo lano hromosvodné svodové D přes 10mm s podpěrou</t>
  </si>
  <si>
    <t>1531408882</t>
  </si>
  <si>
    <t>T01stitkyatabulky</t>
  </si>
  <si>
    <t>Ozančovací štítky, výstražné tabulky (viz popis v technické zprávě)</t>
  </si>
  <si>
    <t>sada</t>
  </si>
  <si>
    <t>1662342883</t>
  </si>
  <si>
    <t>460171184</t>
  </si>
  <si>
    <t>Hloubení kabelových nezapažených rýh strojně š 35 cm hl 90 cm v hornině tř II skupiny 5</t>
  </si>
  <si>
    <t>-1093111269</t>
  </si>
  <si>
    <t>460161183</t>
  </si>
  <si>
    <t>Hloubení kabelových rýh ručně š 35 cm hl 90 cm v hornině tř II skupiny 4</t>
  </si>
  <si>
    <t>-588095364</t>
  </si>
  <si>
    <t>460411124</t>
  </si>
  <si>
    <t>Zásyp jam při elektromontážích strojně včetně zhutnění v hornině tř II skupiny 5</t>
  </si>
  <si>
    <t>-664150777</t>
  </si>
  <si>
    <t>(240+20)*0,9*0,4</t>
  </si>
  <si>
    <t>741810001</t>
  </si>
  <si>
    <t>Zkoušky a prohlídky elektrických rozvodů a zařízení celková prohlídka a vyhotovení revizní zprávy pro objem montážních prací do 100 tis. Kč</t>
  </si>
  <si>
    <t>134098852</t>
  </si>
  <si>
    <t>ticr</t>
  </si>
  <si>
    <t>Kontrola a protokol TIČR</t>
  </si>
  <si>
    <t>-1046237636</t>
  </si>
  <si>
    <t>"1os x 8h" 1*8</t>
  </si>
  <si>
    <t>D1_01_4h1 - Slaboproudá elektrotechnika</t>
  </si>
  <si>
    <t>Robert Frýba</t>
  </si>
  <si>
    <t>D1.01.4h1 - Slaboproudá elektrotechnika</t>
  </si>
  <si>
    <t xml:space="preserve">    SPOL - Společná část rozvodů</t>
  </si>
  <si>
    <t xml:space="preserve">    SK - Strukturovaná kabeláž</t>
  </si>
  <si>
    <t xml:space="preserve">      SK-MAT - Montážní práce a materiál</t>
  </si>
  <si>
    <t xml:space="preserve">      SK-DR - Datové rozvaděče</t>
  </si>
  <si>
    <t xml:space="preserve">      SK-AKT - Aktivní prvky</t>
  </si>
  <si>
    <t xml:space="preserve">    DZ - Dorozumívací zařízení "sestra-pacient"</t>
  </si>
  <si>
    <t xml:space="preserve">    STA - Společná televizní anténa</t>
  </si>
  <si>
    <t xml:space="preserve">    DT - Domácí telefon</t>
  </si>
  <si>
    <t xml:space="preserve">    ACS - Přístupový systém</t>
  </si>
  <si>
    <t xml:space="preserve">    CCTV - Bezpečnostní kamerový systém</t>
  </si>
  <si>
    <t xml:space="preserve">    JČ - Jednotný čas</t>
  </si>
  <si>
    <t>D1.01.4h1</t>
  </si>
  <si>
    <t>SPOL</t>
  </si>
  <si>
    <t>Společná část rozvodů</t>
  </si>
  <si>
    <t>dem001</t>
  </si>
  <si>
    <t>Demontáž stávajících rozvodů a technologie SLP</t>
  </si>
  <si>
    <t>1538609728</t>
  </si>
  <si>
    <t>K11kk02697</t>
  </si>
  <si>
    <t>KZI 60X300X1.25,ŽLAB S INT.SPOJ. POZINKOVÁNO SENDZIMIR</t>
  </si>
  <si>
    <t>-792150232</t>
  </si>
  <si>
    <t>K11kk02697ns</t>
  </si>
  <si>
    <t>Nosný systém pro kabelový žlab š.300mm, konzoly, výložníky,závitové tyče, spojky, příslušenství</t>
  </si>
  <si>
    <t>192009618</t>
  </si>
  <si>
    <t>742110107</t>
  </si>
  <si>
    <t>Montáž kabelového žlabu pro slaboproud drátěného 500/100 mm</t>
  </si>
  <si>
    <t>1187646490</t>
  </si>
  <si>
    <t>K11kk02001</t>
  </si>
  <si>
    <t>KL 60X500, LÁVKA KABELOVÁ, POZINKOVÁNO SENDZIMIR</t>
  </si>
  <si>
    <t>538400497</t>
  </si>
  <si>
    <t>K11kk02714ns</t>
  </si>
  <si>
    <t>Nosný systém pro kabelový žlab š.500mm, konzoly, výložníky,závitové tyče, spojky, příslušenství</t>
  </si>
  <si>
    <t>8446841</t>
  </si>
  <si>
    <t>Mkz500</t>
  </si>
  <si>
    <t>Montáž kabelového žebříku š. 500mm, včetně úchytného a nosného materiálu (konzoly, závitové tyče, hm</t>
  </si>
  <si>
    <t>1316228043</t>
  </si>
  <si>
    <t>SK</t>
  </si>
  <si>
    <t>Strukturovaná kabeláž</t>
  </si>
  <si>
    <t>SK-MAT</t>
  </si>
  <si>
    <t>Montážní práce a materiál</t>
  </si>
  <si>
    <t>2207028</t>
  </si>
  <si>
    <t>Svazkový držák Grip 15x NYM3x1,5, St, pásově zinkováno</t>
  </si>
  <si>
    <t>950114723</t>
  </si>
  <si>
    <t>742110161</t>
  </si>
  <si>
    <t>Montáž spony pro uchycení kabelů pro slaboproud</t>
  </si>
  <si>
    <t>289948735</t>
  </si>
  <si>
    <t>K11kk02427</t>
  </si>
  <si>
    <t>KU 68-1901, KRABICE UNIVERZÁLNÍ, ŠEDÁ</t>
  </si>
  <si>
    <t>-1224385603</t>
  </si>
  <si>
    <t>742110503</t>
  </si>
  <si>
    <t>Montáž krabic pro slaboproud zapuštěných plastových odbočných univerzální s víčkem</t>
  </si>
  <si>
    <t>-515143182</t>
  </si>
  <si>
    <t>K11kk00286</t>
  </si>
  <si>
    <t>2316, LPFLEX 125 N PVC, ŠEDOBÍLÁ/RAL 9002</t>
  </si>
  <si>
    <t>749285579</t>
  </si>
  <si>
    <t>1600</t>
  </si>
  <si>
    <t>742110001</t>
  </si>
  <si>
    <t>Montáž trubek pro slaboproud plastových ohebných uložených pod omítku se zasekáním</t>
  </si>
  <si>
    <t>-688885665</t>
  </si>
  <si>
    <t>SK4338</t>
  </si>
  <si>
    <t>Zásuvka datová 2xRJ45 STP Cat.6A bílá, sestava datová zásuvka, nosná maska, rámeček, 2x keystone Cat6A beznástrojový certifikovaný</t>
  </si>
  <si>
    <t>1761899764</t>
  </si>
  <si>
    <t>136811-1</t>
  </si>
  <si>
    <t>Modul zásuvkový 22,5x45 se záclonkou</t>
  </si>
  <si>
    <t>312010077</t>
  </si>
  <si>
    <t>KEJ-C6A-S-10</t>
  </si>
  <si>
    <t>Keystone modul RJ45 KEJ-C6A-S-10G RJ45 Cat.6A STP, beznástrojová montáž, určen do zásuvkového modulu 22,5x45</t>
  </si>
  <si>
    <t>1339004259</t>
  </si>
  <si>
    <t>742330042</t>
  </si>
  <si>
    <t>Montáž datové dvouzásuvky</t>
  </si>
  <si>
    <t>228809665</t>
  </si>
  <si>
    <t>742330041</t>
  </si>
  <si>
    <t>Montáž datové jednozásuvky</t>
  </si>
  <si>
    <t>1452143786</t>
  </si>
  <si>
    <t>Z0010-39461</t>
  </si>
  <si>
    <t>Instalační kabel CAT6A STP LSOHFR B2ca-s1,d1,a1</t>
  </si>
  <si>
    <t>-993581670</t>
  </si>
  <si>
    <t>24000</t>
  </si>
  <si>
    <t>742121001</t>
  </si>
  <si>
    <t>Montáž kabelů sdělovacích pro vnitřní rozvody do 15 žil</t>
  </si>
  <si>
    <t>580874957</t>
  </si>
  <si>
    <t>T0108</t>
  </si>
  <si>
    <t>Ukončení UTP kabelu v zásuvce - zařezání RJ45</t>
  </si>
  <si>
    <t>1827858900</t>
  </si>
  <si>
    <t>T0114</t>
  </si>
  <si>
    <t>Popis modulu RJ 45 v zásuvce</t>
  </si>
  <si>
    <t>1229010042</t>
  </si>
  <si>
    <t>SK-DR</t>
  </si>
  <si>
    <t>Datové rozvaděče</t>
  </si>
  <si>
    <t>RMA-42-A86–CAX–A1</t>
  </si>
  <si>
    <t>19" rozvaděč stojanový 42U/600x800,přední dveře prosklené, zadní dveře dvoukřídlé a perforované</t>
  </si>
  <si>
    <t>1676605235</t>
  </si>
  <si>
    <t>DR-RAX-MS-X81-X1</t>
  </si>
  <si>
    <t>Sada koleček s max. doporučenou nosností všech 4 koleček 800 kg</t>
  </si>
  <si>
    <t>-116254938</t>
  </si>
  <si>
    <t>DR-RAX-CH-X02-A1</t>
  </si>
  <si>
    <t>Ventilační jednotka do 19" racku, 4x ventilátor</t>
  </si>
  <si>
    <t>-516299646</t>
  </si>
  <si>
    <t>742330002</t>
  </si>
  <si>
    <t>Montáž rozvaděče stojanového</t>
  </si>
  <si>
    <t>560002840</t>
  </si>
  <si>
    <t>DR-RAB-PD-X11-A1</t>
  </si>
  <si>
    <t xml:space="preserve">Rozvodný panel 1U, 7x zásuvka, bleskojistka, podsvícený vypínač, 3x1.5mm 2m kabel </t>
  </si>
  <si>
    <t>-927107495</t>
  </si>
  <si>
    <t>742330022</t>
  </si>
  <si>
    <t>Montáž napájecího panelu do rozvaděče</t>
  </si>
  <si>
    <t>3008655</t>
  </si>
  <si>
    <t>DR-RAX-UP-X28-A1</t>
  </si>
  <si>
    <t>Výsuvná 19" police 1U, hloubka 450mm. Max zatížení 30kg</t>
  </si>
  <si>
    <t>-1404190726</t>
  </si>
  <si>
    <t>742330021</t>
  </si>
  <si>
    <t>Montáž police do rozvaděče</t>
  </si>
  <si>
    <t>-1537904147</t>
  </si>
  <si>
    <t>Z6AS-PNL-U48K</t>
  </si>
  <si>
    <t>19" Patch panel 48 portů, Cat. 6A, stíněný, 2U neosazený - černý</t>
  </si>
  <si>
    <t>-394250602</t>
  </si>
  <si>
    <t>Z6A-SK01</t>
  </si>
  <si>
    <t>Modul (keystone), RJ45, Cat. 6A, stíněný, černý</t>
  </si>
  <si>
    <t>484473988</t>
  </si>
  <si>
    <t>DR-HSERU50IGC</t>
  </si>
  <si>
    <t>19" patchpanel telefonní, 50xRJ-45 UTP, 3,6 / 4,5</t>
  </si>
  <si>
    <t>1889035776</t>
  </si>
  <si>
    <t>742330024</t>
  </si>
  <si>
    <t>Montáž patch panelu 24 portů UTP/FTP</t>
  </si>
  <si>
    <t>-1552299900</t>
  </si>
  <si>
    <t>T0113</t>
  </si>
  <si>
    <t>Popis modulu RJ 45 v datovém rozvaděči</t>
  </si>
  <si>
    <t>1791017997</t>
  </si>
  <si>
    <t>T0116</t>
  </si>
  <si>
    <t>Proměření tras  + vyhotovení protokolu</t>
  </si>
  <si>
    <t>port</t>
  </si>
  <si>
    <t>1830258962</t>
  </si>
  <si>
    <t>DR-DBC14805</t>
  </si>
  <si>
    <t>19" vyvaz.kovový panel,5x velké kovové oko, 1U</t>
  </si>
  <si>
    <t>-44983724</t>
  </si>
  <si>
    <t>742330023</t>
  </si>
  <si>
    <t>Montáž vyvazovacíhoho panelu 1U</t>
  </si>
  <si>
    <t>-1413802437</t>
  </si>
  <si>
    <t>H6GLU01K1U</t>
  </si>
  <si>
    <t>Propoj.patch kabel Cat.6A, stíněný, LSZH, 1m, šedý</t>
  </si>
  <si>
    <t>-2136548111</t>
  </si>
  <si>
    <t>H6GLU02K2U</t>
  </si>
  <si>
    <t>Propoj. kabel, Cat.6A stíněný, 2xRJ-45, délka 2m,zelený</t>
  </si>
  <si>
    <t>-1769297304</t>
  </si>
  <si>
    <t>DR-DSSRA050</t>
  </si>
  <si>
    <t>Montážní sada M6 (šroub, matice, podložka - sada 50 ks)</t>
  </si>
  <si>
    <t>439598296</t>
  </si>
  <si>
    <t>DR-HSELS169SC</t>
  </si>
  <si>
    <t>19" FO optický rozvaděč - vana - kompletně vybavený ,24xSC 9/125,pigtail a kazeta, spojky 1U</t>
  </si>
  <si>
    <t>6127356</t>
  </si>
  <si>
    <t>742330026</t>
  </si>
  <si>
    <t>Montáž panelu pro 24 x optický konektor</t>
  </si>
  <si>
    <t>174429658</t>
  </si>
  <si>
    <t>742330031</t>
  </si>
  <si>
    <t>Teplem smrštitelná ochrana sváru</t>
  </si>
  <si>
    <t>158285557</t>
  </si>
  <si>
    <t>skd001</t>
  </si>
  <si>
    <t>Mikrotrubička LSOH vnitřní tenkostěnná 10/8mm, pro indoor použití, vnitřní lubrikační vrstva SILICORE</t>
  </si>
  <si>
    <t>-2020189613</t>
  </si>
  <si>
    <t>skd002</t>
  </si>
  <si>
    <t>Kabel optický k zafouknutí, 12 vláken SM 9/125, G.652D, MLT, LSOH , d3,8mm, 700N</t>
  </si>
  <si>
    <t>1085533937</t>
  </si>
  <si>
    <t>SKI001</t>
  </si>
  <si>
    <t>Svařování optických vláken</t>
  </si>
  <si>
    <t>-2093655099</t>
  </si>
  <si>
    <t>742330102</t>
  </si>
  <si>
    <t>Měření optického segmentu, měření útlumu, 2 okna</t>
  </si>
  <si>
    <t>-242763788</t>
  </si>
  <si>
    <t>ZCM42556</t>
  </si>
  <si>
    <t>Optický propojovací kabel SM OS1/OS2 9/125, SC/APC-SC/PC, 2m, LSOH žlutý dup. 2x 2,8mm, I/L 0,2dB (C+), R/L -50dB (G2+)</t>
  </si>
  <si>
    <t>907538253</t>
  </si>
  <si>
    <t>OP1051</t>
  </si>
  <si>
    <t>Optický propojovací kabel LC-SC 9/125, délka 2m</t>
  </si>
  <si>
    <t>1586424384</t>
  </si>
  <si>
    <t>OP1052</t>
  </si>
  <si>
    <t>Optický propojovací kabel LC-LC 9/125, délka 1m</t>
  </si>
  <si>
    <t>725536283</t>
  </si>
  <si>
    <t>SK-AKT</t>
  </si>
  <si>
    <t>Aktivní prvky</t>
  </si>
  <si>
    <t>WS-C3650-48TS</t>
  </si>
  <si>
    <t>Switch L3 řízený. Rozhraní: 48 x RJ-45 10/100/1000, 4 x 1Gbe SFP</t>
  </si>
  <si>
    <t>722347658</t>
  </si>
  <si>
    <t>WS-C3650-48PS</t>
  </si>
  <si>
    <t>Switch, řízený. Rozhraní: 48 x RJ-45 10/100/1000 PoE+, 4 x 1Gbe SFP</t>
  </si>
  <si>
    <t>-1055685697</t>
  </si>
  <si>
    <t>SFP001</t>
  </si>
  <si>
    <t>1000BASE  SFP transceiver module, 1310nm</t>
  </si>
  <si>
    <t>-2028901475</t>
  </si>
  <si>
    <t>UBNTUAP-AC-PRO-E</t>
  </si>
  <si>
    <t>AP/Hotspot 1750 Mbps , 2,4/5 GHz, 802.11ac, MIMO 3×3, 802.3af/802.3at</t>
  </si>
  <si>
    <t>1454409027</t>
  </si>
  <si>
    <t>843375-425</t>
  </si>
  <si>
    <t>Server DL360 Gen9 E5-2620v4/16G/2x300GB SAS/500 videointegrace OS</t>
  </si>
  <si>
    <t>-1075417287</t>
  </si>
  <si>
    <t>Q2R20A</t>
  </si>
  <si>
    <t>Diskové pole HPE MSA 1050 12Gb SAS DC LFF Storage</t>
  </si>
  <si>
    <t>1021046048</t>
  </si>
  <si>
    <t>693689-B21</t>
  </si>
  <si>
    <t>Pevný disk HPE 4TB 6G SAS 7.2K 3.5in DP MDL HDD</t>
  </si>
  <si>
    <t>-796429138</t>
  </si>
  <si>
    <t>P00487-B21</t>
  </si>
  <si>
    <t>Microsoft Windows Server Standard 2016 x64 CZ</t>
  </si>
  <si>
    <t>17752754</t>
  </si>
  <si>
    <t>742330011</t>
  </si>
  <si>
    <t>Montáž zařízení do rozvaděče (switch, UPS, DVR, server) bez nastavení</t>
  </si>
  <si>
    <t>1259512221</t>
  </si>
  <si>
    <t>SKI002</t>
  </si>
  <si>
    <t>Oživení a konfigurace systému, školení obsluhy</t>
  </si>
  <si>
    <t>1570763957</t>
  </si>
  <si>
    <t>DZ</t>
  </si>
  <si>
    <t>Dorozumívací zařízení "sestra-pacient"</t>
  </si>
  <si>
    <t>MT-07-IP</t>
  </si>
  <si>
    <t>Hlavní terminál IP</t>
  </si>
  <si>
    <t>1318634115</t>
  </si>
  <si>
    <t>742360127</t>
  </si>
  <si>
    <t>Montáž terminálu personálu</t>
  </si>
  <si>
    <t>-2049379903</t>
  </si>
  <si>
    <t>CT - 07L IP</t>
  </si>
  <si>
    <t>Kabel k terminálu (5m)</t>
  </si>
  <si>
    <t>-72173048</t>
  </si>
  <si>
    <t>CMT - 07 IP</t>
  </si>
  <si>
    <t>Zásuvka terminálu IP</t>
  </si>
  <si>
    <t>428969283</t>
  </si>
  <si>
    <t>PS - 07 IP</t>
  </si>
  <si>
    <t>Napájecí zdroj a registrační server pro management a uložení konfigurace všech prvků systému (max 100)</t>
  </si>
  <si>
    <t>1239242665</t>
  </si>
  <si>
    <t>742360302</t>
  </si>
  <si>
    <t>Montáž napáječe</t>
  </si>
  <si>
    <t>-289930830</t>
  </si>
  <si>
    <t>SR - 07 IP</t>
  </si>
  <si>
    <t>Řídící server VOIP</t>
  </si>
  <si>
    <t>-1825420573</t>
  </si>
  <si>
    <t>742360304</t>
  </si>
  <si>
    <t>Montáž systémového serveru VoIP</t>
  </si>
  <si>
    <t>-1292402535</t>
  </si>
  <si>
    <t>BC-07H IP</t>
  </si>
  <si>
    <t>Zásuvka pacienta IPs držákem</t>
  </si>
  <si>
    <t>1826356337</t>
  </si>
  <si>
    <t>PT-07DSIP</t>
  </si>
  <si>
    <t>Terminál pacienta</t>
  </si>
  <si>
    <t>-1524629149</t>
  </si>
  <si>
    <t>742360013</t>
  </si>
  <si>
    <t>Montáž závěsu lůžkové jednotky s reproduktorem</t>
  </si>
  <si>
    <t>-1862434890</t>
  </si>
  <si>
    <t>RT-07V IP</t>
  </si>
  <si>
    <t>Pokojový terminál s dohovorem IP</t>
  </si>
  <si>
    <t>-1671390054</t>
  </si>
  <si>
    <t>742360022</t>
  </si>
  <si>
    <t>Montáž komunikační jednotky s displejem</t>
  </si>
  <si>
    <t>125147513</t>
  </si>
  <si>
    <t>EC-07 IP</t>
  </si>
  <si>
    <t>Táhlo a tlačítko nouzového volání nouzového volání IP</t>
  </si>
  <si>
    <t>834682151</t>
  </si>
  <si>
    <t>742360102</t>
  </si>
  <si>
    <t>Montáž volací šňůry s nouzovým voláním</t>
  </si>
  <si>
    <t>1622329244</t>
  </si>
  <si>
    <t>DZ-LED-CL</t>
  </si>
  <si>
    <t>Svítidlo signalizační LED</t>
  </si>
  <si>
    <t>742865148</t>
  </si>
  <si>
    <t>742360201</t>
  </si>
  <si>
    <t>Montáž svítidla</t>
  </si>
  <si>
    <t>996215613</t>
  </si>
  <si>
    <t>-293612979</t>
  </si>
  <si>
    <t>742110501</t>
  </si>
  <si>
    <t>Montáž krabic pro slaboproud zapuštěných plastových odbočných kruhových s víčkem a se zasekáním</t>
  </si>
  <si>
    <t>2052145802</t>
  </si>
  <si>
    <t>DZ-IFS</t>
  </si>
  <si>
    <t>Instalační rámeček jednonásobný</t>
  </si>
  <si>
    <t>-837798693</t>
  </si>
  <si>
    <t>-1740493477</t>
  </si>
  <si>
    <t>742110001.1</t>
  </si>
  <si>
    <t>832623415</t>
  </si>
  <si>
    <t>27655147</t>
  </si>
  <si>
    <t>Kabel F/UTP Cat.5e 4x2xAWG24, LS0H</t>
  </si>
  <si>
    <t>-1931115030</t>
  </si>
  <si>
    <t>1500</t>
  </si>
  <si>
    <t>2049994910962</t>
  </si>
  <si>
    <t xml:space="preserve">Kabel 2x2,5 CXKH-R </t>
  </si>
  <si>
    <t>-991475931</t>
  </si>
  <si>
    <t>-335279752</t>
  </si>
  <si>
    <t>1700</t>
  </si>
  <si>
    <t>SWI-16</t>
  </si>
  <si>
    <t>Datový switch 16 portů</t>
  </si>
  <si>
    <t>692821320</t>
  </si>
  <si>
    <t>POE-15</t>
  </si>
  <si>
    <t>Napájecí injektor 15 portů</t>
  </si>
  <si>
    <t>-1954717016</t>
  </si>
  <si>
    <t>DC-12V</t>
  </si>
  <si>
    <t>Modul DC 12V</t>
  </si>
  <si>
    <t>1955183573</t>
  </si>
  <si>
    <t>742360301</t>
  </si>
  <si>
    <t>Montáž switch modulu</t>
  </si>
  <si>
    <t>1570110082</t>
  </si>
  <si>
    <t>742360421</t>
  </si>
  <si>
    <t>Kontrola a otestování rozvodného vedení</t>
  </si>
  <si>
    <t>1325936273</t>
  </si>
  <si>
    <t>742360401</t>
  </si>
  <si>
    <t>Instalace SW pacient-sestra</t>
  </si>
  <si>
    <t>898912779</t>
  </si>
  <si>
    <t>Společná televizní anténa</t>
  </si>
  <si>
    <t>STARF001</t>
  </si>
  <si>
    <t>Sestava STA rozvaděče, skříň, zdroj, zesilovač pro 50 účastníků</t>
  </si>
  <si>
    <t>-686476410</t>
  </si>
  <si>
    <t>742420041</t>
  </si>
  <si>
    <t>Montáž anténního domovního zesilovače</t>
  </si>
  <si>
    <t>971880885</t>
  </si>
  <si>
    <t>-257813615</t>
  </si>
  <si>
    <t>742110001-2</t>
  </si>
  <si>
    <t>-232232374</t>
  </si>
  <si>
    <t>STARF002</t>
  </si>
  <si>
    <t>RG-59U/48FA-LSZH-FRPO 6,0 mm, Impedance 75Ohm Bezhalogenový, samozhášivý</t>
  </si>
  <si>
    <t>1906506956</t>
  </si>
  <si>
    <t>STARF003</t>
  </si>
  <si>
    <t>Zatažení koaxiálního kabelu do trubky, uložení do žlabu</t>
  </si>
  <si>
    <t>1954289625</t>
  </si>
  <si>
    <t>-2088802998</t>
  </si>
  <si>
    <t>37451121r</t>
  </si>
  <si>
    <t>zásuvka tv+r bílá průběžná</t>
  </si>
  <si>
    <t>41902737</t>
  </si>
  <si>
    <t>37451121k</t>
  </si>
  <si>
    <t>zásuvka tv+r bílá koncová</t>
  </si>
  <si>
    <t>415883689</t>
  </si>
  <si>
    <t>STARF004</t>
  </si>
  <si>
    <t>Napojení na stávající systém STA</t>
  </si>
  <si>
    <t>-889203812</t>
  </si>
  <si>
    <t>742420121</t>
  </si>
  <si>
    <t>Montáž televizní zásuvky koncové nebo průběžné</t>
  </si>
  <si>
    <t>1551660887</t>
  </si>
  <si>
    <t>742420201</t>
  </si>
  <si>
    <t>Nastavení zesilovače dle úrovně na zásuvkách</t>
  </si>
  <si>
    <t>1767008221</t>
  </si>
  <si>
    <t>DT</t>
  </si>
  <si>
    <t>Domácí telefon</t>
  </si>
  <si>
    <t>9137131U</t>
  </si>
  <si>
    <t>IP Dveřní Interkom 3 tlačítka, ovládání zámku, možnost instalace kamery</t>
  </si>
  <si>
    <t>-1988224670</t>
  </si>
  <si>
    <t>9135351E</t>
  </si>
  <si>
    <t>Zápustná krabice pro interkom</t>
  </si>
  <si>
    <t>-228055904</t>
  </si>
  <si>
    <t>742320051</t>
  </si>
  <si>
    <t>Montáž dveřního komunikačního tabla</t>
  </si>
  <si>
    <t>-1088010338</t>
  </si>
  <si>
    <t>1014176</t>
  </si>
  <si>
    <t>IP telefonní přístroj T19 PoE</t>
  </si>
  <si>
    <t>-1847530024</t>
  </si>
  <si>
    <t>742310006</t>
  </si>
  <si>
    <t>Montáž domácího nástěnného audio/video telefonu</t>
  </si>
  <si>
    <t>-1433458866</t>
  </si>
  <si>
    <t>DTRF001</t>
  </si>
  <si>
    <t>-419597632</t>
  </si>
  <si>
    <t>ACS</t>
  </si>
  <si>
    <t>Přístupový systém</t>
  </si>
  <si>
    <t>REA::MP</t>
  </si>
  <si>
    <t>Řídící jednotka přístupového systému. Řízení max. 4ks externích čteček. Napájení PoE. Krytí IP 55.</t>
  </si>
  <si>
    <t>-2025704513</t>
  </si>
  <si>
    <t>742240005</t>
  </si>
  <si>
    <t>Montáž řídící jednotky pro připojení čteček k elektronické kontrole vstupu</t>
  </si>
  <si>
    <t>-245429902</t>
  </si>
  <si>
    <t>REA-ET</t>
  </si>
  <si>
    <t>Licence ethernet</t>
  </si>
  <si>
    <t>-1909278820</t>
  </si>
  <si>
    <t>H5ULG05K0G</t>
  </si>
  <si>
    <t>Propoj. kabel, Cat.5e nestíněný,2xRJ-45, délka 5m</t>
  </si>
  <si>
    <t>1341739822</t>
  </si>
  <si>
    <t>ACSSRC</t>
  </si>
  <si>
    <t>Zálohovaný napájecí zdroj 12V/5A</t>
  </si>
  <si>
    <t>1443720042</t>
  </si>
  <si>
    <t>742240008</t>
  </si>
  <si>
    <t>Montáž spínavého zdroje s krytem 12V, 3,5 A s akumulátorem 12V/17 Ah k elektronické kontrole vstupu</t>
  </si>
  <si>
    <t>-653884802</t>
  </si>
  <si>
    <t>ACSAKU</t>
  </si>
  <si>
    <t xml:space="preserve">Akumulátor 12V/17Ah </t>
  </si>
  <si>
    <t>1520558540</t>
  </si>
  <si>
    <t>L-PRO-DUAL</t>
  </si>
  <si>
    <t>Externí čtečka bezkontaktních karet duální -  podpora čtení bezkontaktních karet na frekvenci 125 kHz i 13.56 MHz, včetně podpory NFC technologie</t>
  </si>
  <si>
    <t>815892621</t>
  </si>
  <si>
    <t>L-PRO-DUAL-K</t>
  </si>
  <si>
    <t>Externí čtečka bezkontaktních karet duální s klávesnicí -  podpora čtení bezkontaktních karet na frekvenci 125 kHz i 13.56 MHz, včetně podpory NFC technologie</t>
  </si>
  <si>
    <t>27364916</t>
  </si>
  <si>
    <t>PAD-PRO</t>
  </si>
  <si>
    <t>Podložka pro montáž na zeď</t>
  </si>
  <si>
    <t>-1221047556</t>
  </si>
  <si>
    <t>742240001</t>
  </si>
  <si>
    <t>Montáž čtečky karet k elektronické kontrole vstupu</t>
  </si>
  <si>
    <t>1118478581</t>
  </si>
  <si>
    <t>K11kk02431</t>
  </si>
  <si>
    <t>KU 68-1902, KRABICE UNIVERZÁLNÍ, ŠEDÁ S VÍČKEM</t>
  </si>
  <si>
    <t>853190250</t>
  </si>
  <si>
    <t>723582052</t>
  </si>
  <si>
    <t>-585903647</t>
  </si>
  <si>
    <t>594964113</t>
  </si>
  <si>
    <t>SDELKAB1Read</t>
  </si>
  <si>
    <t>Stíněný kabel 2x0,5 + 8x0,22mm, lanko</t>
  </si>
  <si>
    <t>712238236</t>
  </si>
  <si>
    <t>SDELKAB2Zam</t>
  </si>
  <si>
    <t>Kabel 2x0,75 + 4x0,22</t>
  </si>
  <si>
    <t>897295556</t>
  </si>
  <si>
    <t>2049994910962_2</t>
  </si>
  <si>
    <t>841056739</t>
  </si>
  <si>
    <t>390744701</t>
  </si>
  <si>
    <t>1232608295</t>
  </si>
  <si>
    <t>ACSLIC</t>
  </si>
  <si>
    <t>Licence SW na 1 ks čtecích hlavy,  manuál, instalace na 1 pracovní stanici</t>
  </si>
  <si>
    <t>-1162533897</t>
  </si>
  <si>
    <t>ACSRF001</t>
  </si>
  <si>
    <t>Oživení a konfigurace systému,školení obsluhy</t>
  </si>
  <si>
    <t>-714421021</t>
  </si>
  <si>
    <t>CCTV</t>
  </si>
  <si>
    <t>Bezpečnostní kamerový systém</t>
  </si>
  <si>
    <t>DS-2CD2123G0-I</t>
  </si>
  <si>
    <t>Vnitřní IP DOME kamera, 2Mpx,IR 30m, provedení Antivandal (IK10)</t>
  </si>
  <si>
    <t>773523334</t>
  </si>
  <si>
    <t>H5ULG02K0G</t>
  </si>
  <si>
    <t>Propoj. kabel, Cat.5e nestíněný,2xRJ-45, délka 2m,barva šedá</t>
  </si>
  <si>
    <t>-54804747</t>
  </si>
  <si>
    <t>742230004</t>
  </si>
  <si>
    <t>Montáž vnitřní kamery</t>
  </si>
  <si>
    <t>932355453</t>
  </si>
  <si>
    <t>742230103</t>
  </si>
  <si>
    <t>Nastavení záběru podle přání uživatele</t>
  </si>
  <si>
    <t>1171968208</t>
  </si>
  <si>
    <t>CCTV_LIC</t>
  </si>
  <si>
    <t>Licence pro připojení zařízení do dohledového software XP Enterprise</t>
  </si>
  <si>
    <t>196693869</t>
  </si>
  <si>
    <t>CCTVRF001</t>
  </si>
  <si>
    <t>Oživení, integrace nových zařízení do stávajícího systému,školení obsluhy</t>
  </si>
  <si>
    <t>36454753</t>
  </si>
  <si>
    <t>JČ</t>
  </si>
  <si>
    <t>Jednotný čas</t>
  </si>
  <si>
    <t>JC-EK28</t>
  </si>
  <si>
    <t>Ručkové podružné analogové hodiny, kulaté, prům. 28cm - 1 strana</t>
  </si>
  <si>
    <t>-421123189</t>
  </si>
  <si>
    <t>742340002</t>
  </si>
  <si>
    <t>Montáž nástěnných hodin</t>
  </si>
  <si>
    <t>1840100251</t>
  </si>
  <si>
    <t>JC-EK28D</t>
  </si>
  <si>
    <t>Ručkové podružné analogové hodiny, kulaté, prům. 28cm - 2 strany</t>
  </si>
  <si>
    <t>1002836097</t>
  </si>
  <si>
    <t>JC-SZ28</t>
  </si>
  <si>
    <t>Stropní závěs pro analogové hodiny</t>
  </si>
  <si>
    <t>-1373708088</t>
  </si>
  <si>
    <t>742340001</t>
  </si>
  <si>
    <t>Montáž závěsných hodin oboustranných</t>
  </si>
  <si>
    <t>710044785</t>
  </si>
  <si>
    <t>634662201</t>
  </si>
  <si>
    <t>412704516</t>
  </si>
  <si>
    <t>9882692</t>
  </si>
  <si>
    <t>Kabel U/UTP Cat.5e 4x2xAWG24, LS0H</t>
  </si>
  <si>
    <t>1436308140</t>
  </si>
  <si>
    <t>1354211394</t>
  </si>
  <si>
    <t>JC-INST</t>
  </si>
  <si>
    <t>Oživení systému, školení obsluhy</t>
  </si>
  <si>
    <t>271993355</t>
  </si>
  <si>
    <t>D1_01_4h3 - Elektrická požární signalizace a nouzový zvukový systém</t>
  </si>
  <si>
    <t>EPS - Elektrická požární signalizace</t>
  </si>
  <si>
    <t>NZS - Nouzový zvukový systém</t>
  </si>
  <si>
    <t>EPS</t>
  </si>
  <si>
    <t>Elektrická požární signalizace</t>
  </si>
  <si>
    <t>EPS007-MHS817</t>
  </si>
  <si>
    <t>Tablo obsluhy k ústředně MHU117</t>
  </si>
  <si>
    <t>-1058399461</t>
  </si>
  <si>
    <t>742210071</t>
  </si>
  <si>
    <t>Montáž ovládacícho tabla externího pro EPS</t>
  </si>
  <si>
    <t>113293989</t>
  </si>
  <si>
    <t>EPS010-MHG262</t>
  </si>
  <si>
    <t>Hlásič kouře optický interaktivní</t>
  </si>
  <si>
    <t>-400829708</t>
  </si>
  <si>
    <t>EPS011-MHG262i</t>
  </si>
  <si>
    <t>Hlásič kouře optický interaktivní s izolátorem</t>
  </si>
  <si>
    <t>-1086207069</t>
  </si>
  <si>
    <t>EPS012-MHG362</t>
  </si>
  <si>
    <t>Hlásič teplot interaktivní,(45÷90)°C</t>
  </si>
  <si>
    <t>1691042325</t>
  </si>
  <si>
    <t>EPS013-MHY734</t>
  </si>
  <si>
    <t>Patice pro adresovatelné a interaktivní hlásiče</t>
  </si>
  <si>
    <t>1111707556</t>
  </si>
  <si>
    <t>742210131</t>
  </si>
  <si>
    <t>Montáž soklu hlásiče nebo patice</t>
  </si>
  <si>
    <t>1329729480</t>
  </si>
  <si>
    <t>742210121</t>
  </si>
  <si>
    <t>Montáž hlásiče automatického bodového</t>
  </si>
  <si>
    <t>-1619590589</t>
  </si>
  <si>
    <t>EPS014-MHA142</t>
  </si>
  <si>
    <t>Hlásič tlačítkový adresný a konvenční (s náhradním sklem, bez klíče)</t>
  </si>
  <si>
    <t>-583578710</t>
  </si>
  <si>
    <t>742210151</t>
  </si>
  <si>
    <t>Montáž tlačítkového hlásiče se sklíčkem</t>
  </si>
  <si>
    <t>1026207556</t>
  </si>
  <si>
    <t>EPS017-MHY923</t>
  </si>
  <si>
    <t>Prvek vstupně/výstupní (1in/1out) v krabici</t>
  </si>
  <si>
    <t>1331834648</t>
  </si>
  <si>
    <t>742210301</t>
  </si>
  <si>
    <t>Montáž vstupně výstupního reléového prvku 1 kontakt s krytem</t>
  </si>
  <si>
    <t>905192779</t>
  </si>
  <si>
    <t>EPS018-MHY924S</t>
  </si>
  <si>
    <t>Siréna ROLP/R/D s vestavěným modulem MHY 924 bez akumulátoru</t>
  </si>
  <si>
    <t>-979915307</t>
  </si>
  <si>
    <t>742210261</t>
  </si>
  <si>
    <t>Montáž sirény nebo majáku nebo signalizace</t>
  </si>
  <si>
    <t>-1800918978</t>
  </si>
  <si>
    <t>EPS015-MHY925/8</t>
  </si>
  <si>
    <t>Jednotka vstupně/výstupní (8xIN/8xOUT) v krabici</t>
  </si>
  <si>
    <t>-1690036218</t>
  </si>
  <si>
    <t>742210305</t>
  </si>
  <si>
    <t>Montáž vstupně výstupního reléového prvku 5 a více kontaktů s krytem</t>
  </si>
  <si>
    <t>-1665378893</t>
  </si>
  <si>
    <t>JE-H(St)H 1x2x0,8</t>
  </si>
  <si>
    <t>Kabel, 2 vodiče, bezhalogenový a plamen nešířící pro kruhové linky EPS, s funkční integritou 30 minut</t>
  </si>
  <si>
    <t>606750024</t>
  </si>
  <si>
    <t>JE-H(St)H 2x2x0,8</t>
  </si>
  <si>
    <t>Kabel 4 vodiče, s funkčností při požáru 30min pro ovládací výstupy EPS</t>
  </si>
  <si>
    <t>1797067162</t>
  </si>
  <si>
    <t>0823952</t>
  </si>
  <si>
    <t>Kabel JXFE-V 2x2x0,8 FE180/P30-90-R/h B2cas1d0 pro RS485</t>
  </si>
  <si>
    <t>153055099</t>
  </si>
  <si>
    <t>EPS018MAT</t>
  </si>
  <si>
    <t>Příchytka pro kabel do 8mm, turbošroub</t>
  </si>
  <si>
    <t>-1264720258</t>
  </si>
  <si>
    <t>5400</t>
  </si>
  <si>
    <t>742111001</t>
  </si>
  <si>
    <t>Montáž příchytky pro kabely samostatné ohniodolné pro slaboproud</t>
  </si>
  <si>
    <t>-1488956930</t>
  </si>
  <si>
    <t>1545033395</t>
  </si>
  <si>
    <t>1750</t>
  </si>
  <si>
    <t xml:space="preserve">2316, LPFLEX 125 N PVC, ŠEDOBÍLÁ/RAL 9002 </t>
  </si>
  <si>
    <t>592606592</t>
  </si>
  <si>
    <t>843086685</t>
  </si>
  <si>
    <t>742210251</t>
  </si>
  <si>
    <t>Připojení kontaktu ovládaného nebo monitorovaného</t>
  </si>
  <si>
    <t>1298353174</t>
  </si>
  <si>
    <t>NZS</t>
  </si>
  <si>
    <t>Nouzový zvukový systém</t>
  </si>
  <si>
    <t>583501.RE</t>
  </si>
  <si>
    <t>Dig.stan.hlas. DCS15 EN54-16, 12 tlac.</t>
  </si>
  <si>
    <t>85337705</t>
  </si>
  <si>
    <t>742410101</t>
  </si>
  <si>
    <t>Montáž dálkové stanice hlasatele rozhlasu</t>
  </si>
  <si>
    <t>-1650871103</t>
  </si>
  <si>
    <t>NZS-KAB1</t>
  </si>
  <si>
    <t>Kabel FE180/E90 2x2</t>
  </si>
  <si>
    <t>-1537845876</t>
  </si>
  <si>
    <t>800</t>
  </si>
  <si>
    <t>-1344396402</t>
  </si>
  <si>
    <t>NZS-MAT1</t>
  </si>
  <si>
    <t>Příchytka pro kabel do 12mm, turbošroub</t>
  </si>
  <si>
    <t>-303786344</t>
  </si>
  <si>
    <t>2400</t>
  </si>
  <si>
    <t>-1540891856</t>
  </si>
  <si>
    <t>583496</t>
  </si>
  <si>
    <t>Konc. clen repr. linky EOL pro</t>
  </si>
  <si>
    <t>-1615726241</t>
  </si>
  <si>
    <t>NZS-12290</t>
  </si>
  <si>
    <t>DL 06-130/T-EN54 - Stropní reproduktor 100V s protipožárním krytem a keramickou svorkovnicí a tepelnou pojistkou, podhledový kulatý 6/3/1,5W</t>
  </si>
  <si>
    <t>1656059833</t>
  </si>
  <si>
    <t>742410062</t>
  </si>
  <si>
    <t>Montáž reproduktoru podhledového s krytem rozhlasu</t>
  </si>
  <si>
    <t>-472922372</t>
  </si>
  <si>
    <t>582470</t>
  </si>
  <si>
    <t>Nástěnný reproduktor L-VWM06A EN EN54-24 6/3/1,5W s keramickou svorkovnicí a tepelnou pojistkou</t>
  </si>
  <si>
    <t>1224947788</t>
  </si>
  <si>
    <t>742410063</t>
  </si>
  <si>
    <t>Montáž reproduktoru nástěnného rozhlasu</t>
  </si>
  <si>
    <t>-819617101</t>
  </si>
  <si>
    <t>NZS-KNV</t>
  </si>
  <si>
    <t>Media konvertor pro přenos DAL po optickém kabelu SM/ETH</t>
  </si>
  <si>
    <t>-158534351</t>
  </si>
  <si>
    <t>D1_01_4i - Medicinální plyny</t>
  </si>
  <si>
    <t>Martina Poživilová</t>
  </si>
  <si>
    <t>Pol102</t>
  </si>
  <si>
    <t>měděná trubka 8x1</t>
  </si>
  <si>
    <t>Pol103</t>
  </si>
  <si>
    <t>měděná trubka 12x1</t>
  </si>
  <si>
    <t>Pol104</t>
  </si>
  <si>
    <t>měděná trubka 18x1</t>
  </si>
  <si>
    <t>Pol105</t>
  </si>
  <si>
    <t>prořez trubek 3%</t>
  </si>
  <si>
    <t>Pol106</t>
  </si>
  <si>
    <t>Ag pájka 45+pasta</t>
  </si>
  <si>
    <t>g</t>
  </si>
  <si>
    <t>Pol107</t>
  </si>
  <si>
    <t>chránička potrubí-oc.trubka 26.9x2.6 (0,5m)</t>
  </si>
  <si>
    <t>Pol108</t>
  </si>
  <si>
    <t>chránička potrubí-oc.trubka 31.8x2.6 (0,5m)</t>
  </si>
  <si>
    <t>Pol109</t>
  </si>
  <si>
    <t>chránička potrubí-oc.trubka 44.5x3.2 (0,5m)</t>
  </si>
  <si>
    <t>Pol110</t>
  </si>
  <si>
    <t>protipožární ucpávka</t>
  </si>
  <si>
    <t>Pol111</t>
  </si>
  <si>
    <t>tvarovky Cu do pr.18</t>
  </si>
  <si>
    <t>Pol112</t>
  </si>
  <si>
    <t>konzole jednoduchá</t>
  </si>
  <si>
    <t>Pol113</t>
  </si>
  <si>
    <t>konzole středně složitá</t>
  </si>
  <si>
    <t>Pol114</t>
  </si>
  <si>
    <t>značení potrubí</t>
  </si>
  <si>
    <t>Pol115</t>
  </si>
  <si>
    <t>ochranný plyn pro pájení Cu trubek</t>
  </si>
  <si>
    <t>Pol116</t>
  </si>
  <si>
    <t>propláchnutí rozvodu dusíkem</t>
  </si>
  <si>
    <t>Pol117</t>
  </si>
  <si>
    <t>napojení na stávající rozvod vč.odstavení části rozvodu</t>
  </si>
  <si>
    <t>Pol118</t>
  </si>
  <si>
    <t>úseková tlaková zkouška</t>
  </si>
  <si>
    <t>Pol119</t>
  </si>
  <si>
    <t>závěrečná tlaková zkouška</t>
  </si>
  <si>
    <t>Pol120</t>
  </si>
  <si>
    <t>kulový kohout DN15 vč.šroubení</t>
  </si>
  <si>
    <t>Pol121</t>
  </si>
  <si>
    <t>lahvový uzavírací ventil</t>
  </si>
  <si>
    <t>Pol122</t>
  </si>
  <si>
    <t>manometr pr.60 rozsah 0-1MPa</t>
  </si>
  <si>
    <t>Pol123</t>
  </si>
  <si>
    <t>ventilová krabice pro 2 plyny kompletní do zdi (2xuzav.ventil,2xpřip.zálohy,2xčidlo snímání tlaku)</t>
  </si>
  <si>
    <t>Pol124</t>
  </si>
  <si>
    <t>ventil.krabice pro 3 plyny kompletní do zdi (3xuzav.ventil,3xpřip.zálohy,3xčidlo snímání tlaku)</t>
  </si>
  <si>
    <t>Pol125</t>
  </si>
  <si>
    <t>monitorovací zařízení s dotyk.LCD displejem pro 12 vstupů do zdi, uživatelsky nastavitelné, příprava pro měření spotřeby plynu</t>
  </si>
  <si>
    <t>Pol126</t>
  </si>
  <si>
    <t>kabel signalizace</t>
  </si>
  <si>
    <t>Pol127</t>
  </si>
  <si>
    <t>lékařský nástěnný panel s terminální jednotkou  pod omítku</t>
  </si>
  <si>
    <t>Pol128</t>
  </si>
  <si>
    <t>nástěnná lůžková rampa pro 1 lůžko, délka 1650mm, výbava :  1x O2, 3x zásuvka MDO, 1x zásuvka DO, 2x zdířka ochr.pospojení, 2x datová zásuvka RJ45, 2x medilišta 400mm, osvětlení přímé (ovládané z rampy), nepřímé (ovládané ode dveří), noční (ovládané ode d</t>
  </si>
  <si>
    <t>Pol129</t>
  </si>
  <si>
    <t>nástěnná lůžková rampa pro 2 lůžka, délka 3800mm, výbava pro 1 lůžko :  1x O2, 3x zásuvka MDO, 1x zásuvka DO, 2x zdířka ochr.pospojení, 2x datová zásuvka RJ45, 2x medilišta 400mm, osvětlení přímé (ovládané z rampy), nepřímé (ovládané ode dveří), noční (ov</t>
  </si>
  <si>
    <t>Pol130</t>
  </si>
  <si>
    <t>nástěnná lůžková rampa pro 1 lůžko, délka 1650mm, výbava :  1x O2, 4x zásuvka VDO-LED, 8x zásuvka ZIS-LED, 4x zdířka ochr.pospojení, 2x datová zásuvka RJ45, 2x medilišta 400mm, osvětlení přímé (ovládané z rampy), nepřímé (ovládané ode dveří), noční (ovlád</t>
  </si>
  <si>
    <t>Pol131</t>
  </si>
  <si>
    <t xml:space="preserve">nástěnná lůžková rampa pro 2 lůžka, délka 3300mm, výbava pro 1 lůžko :  1x O2, 4x zásuvka VDO-LED, 8x zásuvka ZIS-LED, 4x zdířka ochr.pospojení, 2x datová zásuvka RJ45, 2x medilišta 400mm, osvětlení přímé (ovládané z rampy), nepřímé (ovládané ode dveří), </t>
  </si>
  <si>
    <t>Pol132</t>
  </si>
  <si>
    <t xml:space="preserve">nástěnná lůžková rampa pro 3 lůžka, délka 5150mm, výbava pro 1 lůžko :  1x O2, 4x zásuvka VDO-LED, 8x zásuvka ZIS-LED, 4x zdířka ochr.pospojení, 2x datová zásuvka RJ45, 2x medilišta 400mm, osvětlení přímé (ovládané z rampy), nepřímé (ovládané ode dveří), </t>
  </si>
  <si>
    <t>Pol133</t>
  </si>
  <si>
    <t>nástěnná lůžková rampa pro 2 lůžka, délka 3800mm, výbava pro 1 lůžko :  1x O2, 2x zásuvka VDO-LED, 2x zásuvka ZIS-LED, 4x zásuvka MDO, 4x zásuvka DO, 4x zdířka ochr.pospojení, 2x datová zásuvka RJ45, 2x medilišta 400mm, osvětlení přímé (ovládané z rampy),</t>
  </si>
  <si>
    <t>Pol134</t>
  </si>
  <si>
    <t>nástěnná lůžková rampa pro 3 lůžka, délka 4650mm, výbava pro 1 lůžko :  2x O2, 2x AIR04, 8x zásuvka VDO-LED, 8x zásuvka ZIS-LED, 4x zdířka ochr.pospojení, 2x datová zásuvka RJ45, 2x medilišta 400mm, osvětlení přímé (ovládané z rampy), nepřímé (ovládané od</t>
  </si>
  <si>
    <t>Pol135</t>
  </si>
  <si>
    <t>otočný kyvný stropní jednoramenný stativ anesteziologický, výbava : hlava 1010mm, rameno 800mm, 2x O2, 2x AIR04, 2x N2O, 1x AGSS, 6x zásuvka VDO-LED, 13x zásuvka ZIS-LED, 8x zdířka ochr.pospojení, 3x datová zásuvka RJ45, 2x medilišta, 1x police s ovládání</t>
  </si>
  <si>
    <t>Pol136</t>
  </si>
  <si>
    <t>otočný kyvný stropní dvouramenný stativ chirurgický, výbava : hlava 1250mm, rameno 800/800mm, 5x zásuvka VDO-LED, 10x zásuvka ZIS-LED, 6x zdířka ochr.pospojení, 3x datová zásuvka RJ45, 2x medilišta, 1x police s ovládáním, 2x police standard</t>
  </si>
  <si>
    <t>Pol137</t>
  </si>
  <si>
    <t>zkoušky a revize plynových částí</t>
  </si>
  <si>
    <t>D2_51 - Lékařská technologie - pevně spojená</t>
  </si>
  <si>
    <t>Rudolf Svoboda</t>
  </si>
  <si>
    <t>P001 - 4.NP Porodní oddělení</t>
  </si>
  <si>
    <t xml:space="preserve">P002 - 3.NP šestinedělí </t>
  </si>
  <si>
    <t>P001</t>
  </si>
  <si>
    <t>4.NP Porodní oddělení</t>
  </si>
  <si>
    <t>230001</t>
  </si>
  <si>
    <t>svítidlo operační LED stropní, 2-zdrojové (2x160 000 Lx) s přípravou na kameru</t>
  </si>
  <si>
    <t>232123</t>
  </si>
  <si>
    <t>svítidlo vyšetřovací stropní</t>
  </si>
  <si>
    <t>232141</t>
  </si>
  <si>
    <t>svítidlo zákrokové LED stropní 1-zdrojové</t>
  </si>
  <si>
    <t>376130</t>
  </si>
  <si>
    <t>desinfektor podložních mís - kapacita 2 podložní mísy v 1 cyklu</t>
  </si>
  <si>
    <t>420001</t>
  </si>
  <si>
    <t>linka pracovní vč. umyvadla, dřezu, chladničky na léky, dolní+horní skříňky</t>
  </si>
  <si>
    <t>420002</t>
  </si>
  <si>
    <t>linka pracovní vč.umyvadla, chladničky, dolní + horní skříňky, skříň šatní uzamykatelná</t>
  </si>
  <si>
    <t>420003</t>
  </si>
  <si>
    <t>linka pracovní vč. umyvadla, chladničky, dolní + horní skříňky, skříň šatní uzamykatelná</t>
  </si>
  <si>
    <t>420004</t>
  </si>
  <si>
    <t>420005</t>
  </si>
  <si>
    <t>linka pracovní vč. umyvadla, dřezu, dolní+horní skříňky, chladničky na léky s monitorací teploty</t>
  </si>
  <si>
    <t>420006</t>
  </si>
  <si>
    <t>lékárna 2-křídlá uzamykatelná, se zásuvkami</t>
  </si>
  <si>
    <t>420007</t>
  </si>
  <si>
    <t>linka pracovní vč. dřezu, dolní + horní skříňky, chladničky na léky, uzamykatelné lékárny</t>
  </si>
  <si>
    <t>420008</t>
  </si>
  <si>
    <t>linka pracovní vč. dřezu, chladničky, dolní + horní skříňky</t>
  </si>
  <si>
    <t>420012</t>
  </si>
  <si>
    <t>linka kuchyňská vč. dřezu, umyvadla, dolní+horní skříňky, myčky nádobí</t>
  </si>
  <si>
    <t>420013</t>
  </si>
  <si>
    <t>linka kuchyňská vč.dřezu, myčky nádobí,  dolní+horní skříňky</t>
  </si>
  <si>
    <t>420050</t>
  </si>
  <si>
    <t>sestava skříní šatních uzamykatelných, 1x díl policový na uložení oděvu na převlečení otců    VESTAVNÁ</t>
  </si>
  <si>
    <t>420051</t>
  </si>
  <si>
    <t>sestava šatních skříní uzamykatelných (5x)     VESTAVNÁ</t>
  </si>
  <si>
    <t>420056</t>
  </si>
  <si>
    <t>skříň policová 2-dvéřová uzamykatelná           VESTAVNÁ</t>
  </si>
  <si>
    <t>420057</t>
  </si>
  <si>
    <t>sestava skříňová policová uzamykatelná, centrální zámek, VESTAVNÁ</t>
  </si>
  <si>
    <t>420058</t>
  </si>
  <si>
    <t>449000</t>
  </si>
  <si>
    <t>linka pracovní vč. 1-dřezu, dolní + horní skříňky,  prac. deska  se zadním límcem, celonerezové prov</t>
  </si>
  <si>
    <t>449002</t>
  </si>
  <si>
    <t>linka pracovní vč. dřezu a umyvadla, dolní+horní skříňky, celonerezové provedení</t>
  </si>
  <si>
    <t>492000</t>
  </si>
  <si>
    <t>směšovač dezinfekce</t>
  </si>
  <si>
    <t>P002</t>
  </si>
  <si>
    <t xml:space="preserve">3.NP šestinedělí </t>
  </si>
  <si>
    <t>173611</t>
  </si>
  <si>
    <t>infralampa (automatické vypínání)</t>
  </si>
  <si>
    <t>232124</t>
  </si>
  <si>
    <t>svítidlo vyšetřovací nástěnné</t>
  </si>
  <si>
    <t>420009</t>
  </si>
  <si>
    <t>linka pracovní vč. dřezu, umyvadla, chladničky na léky, dolní+horní skříňky uzamykatelné</t>
  </si>
  <si>
    <t>420010</t>
  </si>
  <si>
    <t>linka pracovní - 2x pult pracovní s mřížkou nad topením,  lékárna uzymakatelná</t>
  </si>
  <si>
    <t>420014</t>
  </si>
  <si>
    <t>linka pracovní vč. umyvadla, chladničky podstavné, dolní + horní skříňky, přebalovací pult</t>
  </si>
  <si>
    <t>420015</t>
  </si>
  <si>
    <t>linka pracovní vč. 1-dřezu, dolní + horní skříňky</t>
  </si>
  <si>
    <t>420018</t>
  </si>
  <si>
    <t>linka kuchyňská vč. umyv.,dřezu,myčky nádobí,chladničky podstavné dolní+horní skříňky,uzamyk. boxy 1</t>
  </si>
  <si>
    <t>420019</t>
  </si>
  <si>
    <t>linka kuchyňská vč. dřezu, dolní + horní skříňky,  chladnička podstavná</t>
  </si>
  <si>
    <t>420021</t>
  </si>
  <si>
    <t>linka pracovní vč. dřezu, umyvadla, chladničky na léky, dolní+horní skříňky, lékárna uzamyk.</t>
  </si>
  <si>
    <t>420024</t>
  </si>
  <si>
    <t>pult pracovní vč.mřížky nad topením, vč. skříní policových uzamykatelných</t>
  </si>
  <si>
    <t>420026</t>
  </si>
  <si>
    <t>linka kuchyňská vč. dřezu a umyvadla, myčky nádobí, dolní + horní skříňky</t>
  </si>
  <si>
    <t>440000</t>
  </si>
  <si>
    <t>pult mycí a přebalovací (přebalovací pult 700x700 mm)</t>
  </si>
  <si>
    <t>440001</t>
  </si>
  <si>
    <t>komplet mycí a přebalovací, dolní skříňky</t>
  </si>
  <si>
    <t>440002</t>
  </si>
  <si>
    <t>440005</t>
  </si>
  <si>
    <t>pult mycí a přebalovací (přebalovací pult 700x700 mm), skříň policová 2-dvéřová</t>
  </si>
  <si>
    <t>442014</t>
  </si>
  <si>
    <t>linka pracovní vč. dřezu - dolní+horní skříňky, prac.deska se zadním límcem, celonerezové provedení</t>
  </si>
  <si>
    <t>449009</t>
  </si>
  <si>
    <t>linka pracovní vč. 1-dřez, deska prac. se zadním límcem, dolní+horní skříňky, celonerezové provedení</t>
  </si>
  <si>
    <t>460524</t>
  </si>
  <si>
    <t>skříň šatní 1-dvéřová uzamykatelná                            VESTAVNÁ</t>
  </si>
  <si>
    <t>469901</t>
  </si>
  <si>
    <t>skříň policová uzamykatelná                                           VESTAVNÁ</t>
  </si>
  <si>
    <t>469902</t>
  </si>
  <si>
    <t>469903</t>
  </si>
  <si>
    <t>D2_52 - Vestabna čistých prostor</t>
  </si>
  <si>
    <t>1 - Stropní podhled systému</t>
  </si>
  <si>
    <t xml:space="preserve">2 - Příčky systému </t>
  </si>
  <si>
    <t xml:space="preserve">3 - Stropní svítidla systému </t>
  </si>
  <si>
    <t>4 - Dveře systému, okna</t>
  </si>
  <si>
    <t xml:space="preserve">5 - Vzduchotechnické prvky systému </t>
  </si>
  <si>
    <t>6 - Instalační prvky</t>
  </si>
  <si>
    <t>7 - Nábytek pro operační sály</t>
  </si>
  <si>
    <t>10 - Vedlejší náklady</t>
  </si>
  <si>
    <t>Stropní podhled systému</t>
  </si>
  <si>
    <t>1.1</t>
  </si>
  <si>
    <t xml:space="preserve">Podhled - těsný min. do 30 Pa vůči atmosférickému tlaku, modulový a universální. Do podhledu lze jednoduše zakomponovat revizní kazety, koncové prvky rozvodu vzduchu, svítidla a ostatní prvky. Podhled se skládá z vlastní nosné ocelové konstrukce a kazet. </t>
  </si>
  <si>
    <t>m²</t>
  </si>
  <si>
    <t xml:space="preserve">Ocelová konstrukce podhledu je skrytá nad kazetami podhledu a kotví se do stavebního stropu závěsy s vloženými silentbloky. </t>
  </si>
  <si>
    <t xml:space="preserve">Konstrukce se skládá z nosných a montážních profilů. Do závěsů se kotví nosné profily. </t>
  </si>
  <si>
    <t xml:space="preserve">Ty jsou pomocí křížových spojek spojeny s montážním profilem. </t>
  </si>
  <si>
    <t xml:space="preserve">Montážní profil má předpružený tvar, do které se zasouvají kazety podhledu. Tento systém uchycení umožňuje vytvořit rozebíratelný spoj.  </t>
  </si>
  <si>
    <t xml:space="preserve">Kazety jsou zasunuty do ocelové konstrukce a rozebíratelně upevněny pomocí lisovaných zámků. </t>
  </si>
  <si>
    <t xml:space="preserve">Okrajové kazety jsou vloženy do hliníkového obvodového profilu. </t>
  </si>
  <si>
    <t xml:space="preserve">Kazety mají základní modulový rozměr (600x1200)mm jsou vyrobeny z pozinkované oceli, lakované v barevném odstínu </t>
  </si>
  <si>
    <t xml:space="preserve">RAL 9010 (maximálně 30% lesku). Spáry mezi kazetami podhledu jsou tmeleny silikonovým tmelem. H podhledu 2.800mm. </t>
  </si>
  <si>
    <t>H stavebního stropu 3.250mm.</t>
  </si>
  <si>
    <t>1.2</t>
  </si>
  <si>
    <t>Revizní kazeta (600x600)mm do podhledu (600x1200)mm z ocelového lakovaného plechu v barevném provedení shodném s kazetami podhledu</t>
  </si>
  <si>
    <t xml:space="preserve">Příčky systému </t>
  </si>
  <si>
    <t>2.1</t>
  </si>
  <si>
    <t>Obkladové panely nerezové,  barevně lakované, hladký povrch, montáž pomocí příchytek ze strany panelů ve svislé montážní mezeře na svislou ocelovou konstrukci, zaručující snadnou montáž, případně demontáž.</t>
  </si>
  <si>
    <t xml:space="preserve">Základní rastr  1200  mm, Výška panelů 900mm, tloušťka panelů je 19 mm. </t>
  </si>
  <si>
    <t xml:space="preserve">V panelech budou provedeny výřezy pro umístění stěnových prvků. Nalepené těsnění pro dotěsnění vodorovných spár. </t>
  </si>
  <si>
    <t xml:space="preserve">Materiál: nerezová ocel s vlepenou výztuhou. </t>
  </si>
  <si>
    <t xml:space="preserve">Barva povrchu podle vzorníku NCS, pastelová, matná (maximálně 30% lesku) -  v souladu s architektonickým řešením stavby. </t>
  </si>
  <si>
    <t xml:space="preserve">Odolnost proti čistícím a desinfekčním prostředkům.   </t>
  </si>
  <si>
    <t>2.2</t>
  </si>
  <si>
    <t xml:space="preserve">Základní rastr 1200mm, Výška panelů 200mm, tloušťka panelů je 19 mm. </t>
  </si>
  <si>
    <t>Odolnost proti čistícím a desinfekčním prostředkům.</t>
  </si>
  <si>
    <t>2.3</t>
  </si>
  <si>
    <t xml:space="preserve">Základní rastr 1200mm, Výška panelů 1.600mm, tloušťka panelů je 19 mm. </t>
  </si>
  <si>
    <t>2.4</t>
  </si>
  <si>
    <t>Podlahová ocelová nosná kostrukce, výška 100mm, kotvená do betonové podlahy po obvodě místností, musí umožnit nalepení fabionu a podlahové krytiny. Materiál: galvanicky zinkovaná nebo chromátovaná ocel, případně nerezová ocel.</t>
  </si>
  <si>
    <t>2.5</t>
  </si>
  <si>
    <t>Svislá ocelová konstrukce, výška min. 2900mm, kotvená pomocí vzpěr do stěny, v horní části svázaná ocelovým profilem. Materiál: galvanicky zinkovaná ocel nebo chromátované ocelové uzavřené profily min. 40*40*2mm.</t>
  </si>
  <si>
    <t>2.6</t>
  </si>
  <si>
    <t>Vodorovné ocelové výztuhy montované pomocí cca 4ks samořezných šroubů na svislou konstrukci v místě montáže nabytku, instalace vody a odpadů, stěnových kanálů apod. Materiál: galvanicky zinkovaná  nebo chromátovaná ocel min.tl. 2mm,</t>
  </si>
  <si>
    <t>délka max. 1200mm, výška 50mm</t>
  </si>
  <si>
    <t>2.7</t>
  </si>
  <si>
    <t>délka max. 1200mm, výška 100mm</t>
  </si>
  <si>
    <t>2.8</t>
  </si>
  <si>
    <t>Polyuretanové těsnění - samolepící lepené na ocelovou konstrukci v místě dotyku obkladových panelů, tl.3mm</t>
  </si>
  <si>
    <t>2.9</t>
  </si>
  <si>
    <t>Krycí těsnění - silikonové těsnění pro překrytí montážní mezery. Barva v odstínu stejném jako barva obkladových panelů. Provedení vhodné pro operační sály.</t>
  </si>
  <si>
    <t xml:space="preserve">Stropní svítidla systému </t>
  </si>
  <si>
    <t>3.1</t>
  </si>
  <si>
    <t>Stropní svítidlo do rastru 600x600, M6 LED 68W , s vloženým matným difuzorem s mikroiprismatickou strukturou a spodním krycím chemicky kaleným sklem v úpravě proti odrazu laserového paprsku, odnímatelným bez použití nářadí,</t>
  </si>
  <si>
    <t xml:space="preserve">s indexem podání barev lepším než Ra=90,  </t>
  </si>
  <si>
    <t>barva svítidla shodná s barvou stropních kazet,  s plynulou změnou intenzity osvětlení systém DALI, IP65.</t>
  </si>
  <si>
    <t>3.2</t>
  </si>
  <si>
    <t>Stropní svítidlo do rastru 600x1200, M12 LED 136W , s vloženým matným difuzorem s mikroiprismatickou strukturou a spodním krycím chemicky kaleným sklem v úpravě proti odrazu laserového paprsku, odnímatelným bez použití nářadí,</t>
  </si>
  <si>
    <t>Dveře systému, okna</t>
  </si>
  <si>
    <t>4.1</t>
  </si>
  <si>
    <t>Dveře nerezové, automaticky posuvné jednokřídlé, prosklené (400x500)mm bezpečnostním sklem s magneticky ovládavou žaluzií, s elektrickým pohonem 230V, 50/60Hz, řízení mikroprocesorem s možností plynulé změny nastavení otvírací rychlosti min. 10-30cm/s,</t>
  </si>
  <si>
    <t xml:space="preserve">funkce pro částečné  a plné otevření, včetně bezdotykových ovladačů. </t>
  </si>
  <si>
    <t xml:space="preserve">Material: nerezová ocel - AISI 304,  průchozí šířka 1300mm, výška 2055mm,  </t>
  </si>
  <si>
    <t xml:space="preserve">Barva povrchu podle vzorníku NCS, pastelová, matná (maximálně 30% lesku) -  v souladu s architektonickým řešením stavby.  </t>
  </si>
  <si>
    <t>Nerezová zárubeň - AISI 316L, povrchová úprava - kartáčováno.</t>
  </si>
  <si>
    <t>4.2</t>
  </si>
  <si>
    <t xml:space="preserve">Material: nerezová ocel - AISI 304,  průchozí šířka 1100mm, výška 2055mm,  </t>
  </si>
  <si>
    <t>4.3</t>
  </si>
  <si>
    <t>Dveře nerezové, automaticky otáčivé jednokřídlé, proslkené, s magnetickou žaluzií, prosklení 400 x 500 mm, barevně lakované - barva povrchu podle vzorníku NCS, pastelová, matná -  v souladu s architektonickým řešením stavby</t>
  </si>
  <si>
    <t xml:space="preserve">kování: koule - koule, nerez. s elektrickým pohonem - 230V,50/60Hz, </t>
  </si>
  <si>
    <t xml:space="preserve">funkce trvale otevřeno, průchozí šířka 900mm, výška 2.045mm. </t>
  </si>
  <si>
    <t>4.4</t>
  </si>
  <si>
    <t>Dveře nerezové, automaticky otáčivé jednokřídlé, proslkené, s magnetickou žaluzií, prosklení 400 x 500 mm, barevně lakované - barva povrchu podle vzorníku NCS, pastelová, matná -  v souladu s architektonickým řešením stavby,</t>
  </si>
  <si>
    <t xml:space="preserve">funkce trvale otevřeno, průchozí šířka 800mm, výška 2.045mm. </t>
  </si>
  <si>
    <t>4.5</t>
  </si>
  <si>
    <t>Okno předsazené, osazovací rozměr (1700x1268) mm. Jednostranně osazeno bezpečnostním sklem. Ze strany OS ve farma provedení, včetně ostění a napojení na stavební okno.</t>
  </si>
  <si>
    <t xml:space="preserve">Materiál konstrukce okna a ostění nerezový plech AISI 304 lakovaný shodně se stěnovými panely. </t>
  </si>
  <si>
    <t>Horní hrana okna musí končit pod okrajovou lištou podhledu.</t>
  </si>
  <si>
    <t xml:space="preserve">Vzduchotechnické prvky systému </t>
  </si>
  <si>
    <t>5.1</t>
  </si>
  <si>
    <t>Laminární pole LF1420 s integrovaným osvětlením, min. 2 ks svítidel LED min 33W, s plynulou změnou intenzity osvětlení řízenou signálem DALI,  s indexem podání barev lepším než Ra=90,  2.300m³/h vzduchu,</t>
  </si>
  <si>
    <t xml:space="preserve">HEPA filtry s třídou filtrace min H14 s oboustranou ochranou mřížkou. </t>
  </si>
  <si>
    <t xml:space="preserve">Příruby pro přívod vzduchu budou osazeny minimálně 250 mm od spodního okraje laminárního pole. </t>
  </si>
  <si>
    <t xml:space="preserve">Příruba o rozměru (700x160)mm, výška pole max. 430mm.  </t>
  </si>
  <si>
    <t xml:space="preserve">Filtrační nástavce laminárního pole budou těsně svařeny, osazené v rámu z dutého protlačovaného hliníkového profilu, </t>
  </si>
  <si>
    <t xml:space="preserve">jehož obvodová drážka umožní připojení kazet podhledu. </t>
  </si>
  <si>
    <t xml:space="preserve">Prostor mezi filtračními nástavcemi budou dokrytovány lakovanými pozinkovanými plechy. </t>
  </si>
  <si>
    <t xml:space="preserve">Funkční rozměr laminárního pole : 1.400*2.000 mm. Materiál: Al slitina a pozinkovaná ocel, barevně lakovaná v barvě podhledu. </t>
  </si>
  <si>
    <t xml:space="preserve">Dělený dvouvrstvý laminarizátor s průchodem tubusu operačního svítidla. </t>
  </si>
  <si>
    <t xml:space="preserve">Upevnění laminarizátoru pomocí rychlouzávěrů do těla laminárního pole. </t>
  </si>
  <si>
    <t xml:space="preserve">Laminarizátor musí být upevněn na otočný závěs umožňující jeho svislé zavěšení v případě </t>
  </si>
  <si>
    <t>servisního zásahu - výměna filtru nebo světelných zdrojů.</t>
  </si>
  <si>
    <t>5.2</t>
  </si>
  <si>
    <t>Odsávací výúsť OVFN 600, 500 m3/hod,určený pro osazení do podhledu o rastru 600mm, výška nástavce 390mm, průměr připojovací příruby 250mm, perforovaná výustka, barevný odstín shodný s podhledem,</t>
  </si>
  <si>
    <t>5.3</t>
  </si>
  <si>
    <t>Odsávací kanál VZT s regulační klapkou, 600x100, montovaný za obkladovými panely a umožňující odtah vzduchu jak u země, tak i u stropu operačního sálu. Kanál je osazen ze strany sálu 2 kusy odnímatelných nerezových mřížek, 600x400,</t>
  </si>
  <si>
    <t xml:space="preserve">s možností regulace ve vrchní části a filtrem proti hrubým nečistotám ve spodní části. </t>
  </si>
  <si>
    <t>Materiál krycích mřížek - AISI 316L, povrchová úprava - kartáčováno.</t>
  </si>
  <si>
    <t>Instalační prvky</t>
  </si>
  <si>
    <t>6.1</t>
  </si>
  <si>
    <t>Pracovní stanice s obrazovkou min. 27" s klávesnicí a touchpadem Zobrazovací monitor s integrovaným PC. Stanice musí být zabudována v rovině s obkladovými panely stěn sálu, krytí panelu ze strany sálů min. IP65.</t>
  </si>
  <si>
    <t xml:space="preserve">Musí být čistitelná a desinfikovatelná pomocí běžně používaných prostředků v nemocnici.  </t>
  </si>
  <si>
    <t xml:space="preserve">Procesor min. Intel i5 poslední generace, RAM 8 GB,  HD SSD 250GB, WIN 10 PRO CZ 64 bit , 1 x RS232, </t>
  </si>
  <si>
    <t xml:space="preserve">2 x LAN 10/100/1000 MB/s, min. 2 x USB 3.0, min 6 x USB 2.0, </t>
  </si>
  <si>
    <t>síťový izolátor 4kV RJ45(1 GB/s), ovládání pomocí dotykové obrazovky, 1 PCI slot.</t>
  </si>
  <si>
    <t xml:space="preserve">Sklopná klávesnice musí světelně upozornit na nutnost provedení desinfekce jejího povrchu. </t>
  </si>
  <si>
    <t xml:space="preserve">Rozlišením minimálně 1920x1080 pixelů  (FULL HD) .  </t>
  </si>
  <si>
    <t xml:space="preserve">Panel musí být umožnit připojit přímo následující videosignály:DVI,  DP,  VGA. </t>
  </si>
  <si>
    <t>Přepínání vstupů pomocí dotykových přepínačů integrovaných do čelního skla samotného panelu ( podmínka )</t>
  </si>
  <si>
    <t xml:space="preserve"> a funkce zap/vyp (zelené podsvícení u zapnutého přístroje ) musí být dostupné ze strany operačního sálu . </t>
  </si>
  <si>
    <t xml:space="preserve">Zobrazovací panel musí být vybaven senzorem jasu pro stabilizaci intenzity podsvícení panelu. </t>
  </si>
  <si>
    <t>Podsvícení technologie LED. Panel musí mít certifikaci dle           EN 60601 – zdravotnický prostředek.</t>
  </si>
  <si>
    <t>6.4</t>
  </si>
  <si>
    <t>Informační panel zobarazující čas, stopky, telotu a vlhkost na sálech. Zabudovaný v rovině obkladových panelů, napojen na MaR ( teplota, vlhkost - signál 0-10V), stopky ovládány pomocí tlačítek instalovaných v pracovní stanici 27".</t>
  </si>
  <si>
    <t>Nábytek pro operační sály</t>
  </si>
  <si>
    <t>7.1</t>
  </si>
  <si>
    <t>• 1 x vysoká skříň dvoukřídlá, uzamykatelná - rozměr 1000x570x2100 mm, barva dveří RAL</t>
  </si>
  <si>
    <t xml:space="preserve">Vnitřní vybavení: </t>
  </si>
  <si>
    <t>- 2 x kovová plně výsuvná zásuvka s čelem o výšce 150 mm s teleskopickými výjezdy s pomalým dotahem</t>
  </si>
  <si>
    <t xml:space="preserve">a s integrovaným přestavitelným dělením </t>
  </si>
  <si>
    <t>- 1 x kovová plně výsuvná zásuvka s čelem o výšce 100 mm s teleskopickými výjezdy s pomalým dotahem</t>
  </si>
  <si>
    <t>- 3 x kovová plně výsuvná zásuvka s čelem o výšce 60 mm s teleskopickými výjezdy s pomalým dotahem</t>
  </si>
  <si>
    <t>a s integrovaným přestavitelným dělením na šicí materiál</t>
  </si>
  <si>
    <t> 3 x přestavitelná nerezová police o tl. min. 20 mm</t>
  </si>
  <si>
    <t>• 1 x pracovní deska z umělého kamene - rozměr 1600x700x40 mm</t>
  </si>
  <si>
    <t>• 1 x hliníkové LED světlo s vypínačem - délka 1600 mm</t>
  </si>
  <si>
    <t>• 3 x vysoká skříň jednokřídlá, rozměr 400x670x2100 mm, barva dveří RAL ……</t>
  </si>
  <si>
    <t>- 5 x nerezový teleskopický výjezd pro STE kontejnery</t>
  </si>
  <si>
    <t>• 1 x vysoká skříň dvoukřídlá, uzamykatelná - rozměr 900x670x2100 mm, barva dveří RAL ……</t>
  </si>
  <si>
    <t>- 3 x kovová plně výsuvná zásuvka s čelem o výšce 100 mm s teleskopickými výjezdy s pomalým dotahem</t>
  </si>
  <si>
    <t>- 1 x kovová plně výsuvná zásuvka s čelem o výšce 60 mm s teleskopickými výjezdy s pomalým dotahem</t>
  </si>
  <si>
    <t>3 x horní šikmý zákryt</t>
  </si>
  <si>
    <t>2 x vysoký boční zákryt</t>
  </si>
  <si>
    <t>2 x krycí lišta soklů</t>
  </si>
  <si>
    <t>Technická specifikace:</t>
  </si>
  <si>
    <t xml:space="preserve">• Speciální systém pro uložení sterilního materiálu z vhodného materiálu, který nepodléhá destrukci vlivem používání ve </t>
  </si>
  <si>
    <t>zdravotnickém prostředí a standardních chemikálií pro povrchovou desinfekci</t>
  </si>
  <si>
    <t xml:space="preserve">• Materiál - elektrolyticky pozinkovaná ocel, tloušťka materiálu (plechu) min. 1 mm (nepřijatelné je řešení z nerezové oceli z </t>
  </si>
  <si>
    <t xml:space="preserve">důvodu možnosti používání akrylátových popisovacích lišt a dalšího vybavení upevňovaných magneticky na dveře, </t>
  </si>
  <si>
    <t>zásuvky nebo korpusy skříní)</t>
  </si>
  <si>
    <t>• Vhodná a odolná povrchová úprava (musí být odolná vůči UV záření, germicidnímu záření a běžně používaným desinfekčním prostředkům)</t>
  </si>
  <si>
    <t xml:space="preserve">• Povrchově upravený práškovou epoxypolyesterovou barvou, barevné provedení čelních ploch podle popisu jednotlivých sestav, </t>
  </si>
  <si>
    <t>(dveře lakovány i z vnitřní strany), korpusy a krycí lišty soklů celoplošně v neutrální barvě RAL 9002</t>
  </si>
  <si>
    <t>• Korpusy skříní a přední dveře dvoustěnné s vlepenou izolací – prachotěsnou, zvukotěsnou</t>
  </si>
  <si>
    <t>• Dveře musí být opatřené celoobvodovým těsněním, závěsy s úhlem otevření min. 260° a případně zabudovanými zámky</t>
  </si>
  <si>
    <t xml:space="preserve">• Pracovní desky musí být z vhodného materiálu umožňujícího snadnou údržbu a dezinfekci – nerezová ocel 18/10, </t>
  </si>
  <si>
    <t xml:space="preserve">tloušťky min. 1,2 mm, sendvičového provedení  o tl. 40 mm s okapovou hranou, ze spodní strany vepředu zakrytované </t>
  </si>
  <si>
    <t xml:space="preserve">nerezovým plechem o šířce min. 80 mm, se zadním lemem o výšce 40 mm a tloušťce 20 mm nebo z umělého </t>
  </si>
  <si>
    <t>kamene (např. Corian, Varicor atd.) – dle popisu jednotlivých sestav</t>
  </si>
  <si>
    <t>• Police nerezové, umožňující snadnou údržbu a dezinfekci, s možností snadného přestavení.</t>
  </si>
  <si>
    <t xml:space="preserve">• Velká variabilnost systému - možnost zabudovat ISO modulový systém, systém teleskopických kovových zásuvek, </t>
  </si>
  <si>
    <t xml:space="preserve">přestavitelných nerezových polic, teleskopických výjezdů pro STE kontejnery a jejich kombinaci, </t>
  </si>
  <si>
    <t>možnost zabudovat chladničku na léky, zásuvky pro ohřev infuzí, separátor odpadu, trezor atd.</t>
  </si>
  <si>
    <t xml:space="preserve">• Vnitřní vybavení skříňových sestav obsahuje v části vnitřního prostoru systém kovových barevně lakovaných zásuvek s </t>
  </si>
  <si>
    <t>plnými teleskopickými výjezdy v kombinaci  s přestavitelnými nerezovými policemi a systém ISO košů (modulů) v kombinaci s</t>
  </si>
  <si>
    <t xml:space="preserve"> nerezovými přestavitelnými policemi.  Zásuvky musí být vybaveny plnými teleskopickými výjezdy s pomalým dotahem a </t>
  </si>
  <si>
    <t>vnitřním dělením dle popisu jednotlivých sestav</t>
  </si>
  <si>
    <t xml:space="preserve">• Systém s minimem nedostupných míst pro údržbu a desinfekci směrem k podlaze a stěnám (např. přitmelením k podlaze, </t>
  </si>
  <si>
    <t>dokrytováním ke stěnám a nahoře šikmým či rovným zákrytem ke zdi, resp. stropu)</t>
  </si>
  <si>
    <t xml:space="preserve">• Možnost výškového přizpůsobení vzhledem k nerovnostem podlahy (sokl každé skříně s výškově stavitelnými skrytými nožkami, </t>
  </si>
  <si>
    <t>sokly zakrytovány krycím plechem)</t>
  </si>
  <si>
    <t>• Provedení zaručující po ukončení životnosti snadnou recyklovatelnost.</t>
  </si>
  <si>
    <t>Vedlejší náklady</t>
  </si>
  <si>
    <t>10.2</t>
  </si>
  <si>
    <t>Balné a doprava materiálu</t>
  </si>
  <si>
    <t>10.4</t>
  </si>
  <si>
    <t>Přesuny hmot</t>
  </si>
  <si>
    <t>VRN - Vedlejší rozpočtové náklady</t>
  </si>
  <si>
    <t xml:space="preserve">    VRN1 - Průzkumné, geodetické a projektové práce</t>
  </si>
  <si>
    <t xml:space="preserve">    VRN3 - Zařízení staveniště</t>
  </si>
  <si>
    <t xml:space="preserve">    VRN4 - Inženýrská činnost</t>
  </si>
  <si>
    <t xml:space="preserve">    VRN6 - Územní vlivy</t>
  </si>
  <si>
    <t xml:space="preserve">    VRN9 - Ostatní náklady</t>
  </si>
  <si>
    <t>VRN1</t>
  </si>
  <si>
    <t>Průzkumné, geodetické a projektové práce</t>
  </si>
  <si>
    <t>013254000</t>
  </si>
  <si>
    <t>Dokumentace skutečného provedení stavby</t>
  </si>
  <si>
    <t>Soubor</t>
  </si>
  <si>
    <t>CS ÚRS 2020 01</t>
  </si>
  <si>
    <t>1024</t>
  </si>
  <si>
    <t>69715357</t>
  </si>
  <si>
    <t>013294000r</t>
  </si>
  <si>
    <t>Výrobní a dílenská dokumentace</t>
  </si>
  <si>
    <t>990484448</t>
  </si>
  <si>
    <t>VRN3</t>
  </si>
  <si>
    <t>Zařízení staveniště</t>
  </si>
  <si>
    <t>030001000</t>
  </si>
  <si>
    <t>941237226</t>
  </si>
  <si>
    <t>VRN4</t>
  </si>
  <si>
    <t>Inženýrská činnost</t>
  </si>
  <si>
    <t>045002000</t>
  </si>
  <si>
    <t>Kompletační a koordinační činnost</t>
  </si>
  <si>
    <t>-1541233457</t>
  </si>
  <si>
    <t>045002000r</t>
  </si>
  <si>
    <t>Zkoušky, atesty a revize jinde neobsažené</t>
  </si>
  <si>
    <t>1278529387</t>
  </si>
  <si>
    <t>VRN6</t>
  </si>
  <si>
    <t>Územní vlivy</t>
  </si>
  <si>
    <t>060001000</t>
  </si>
  <si>
    <t>1842545551</t>
  </si>
  <si>
    <t>VRN9</t>
  </si>
  <si>
    <t>Ostatní náklady</t>
  </si>
  <si>
    <t>090001000r</t>
  </si>
  <si>
    <t>Ostatní náklady jinde neuvedené</t>
  </si>
  <si>
    <t>-1234662669</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</si>
</sst>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0" fillId="0" borderId="0" applyNumberFormat="0" applyFill="0" applyBorder="0" applyAlignment="0" applyProtection="0"/>
  </cellStyleXfs>
  <cellXfs count="32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3"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8" fillId="0" borderId="14"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5"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28" fillId="0" borderId="19" xfId="0" applyNumberFormat="1" applyFont="1" applyBorder="1" applyAlignment="1" applyProtection="1">
      <alignment vertical="center"/>
    </xf>
    <xf numFmtId="4" fontId="28" fillId="0" borderId="20" xfId="0" applyNumberFormat="1" applyFont="1" applyBorder="1" applyAlignment="1" applyProtection="1">
      <alignment vertical="center"/>
    </xf>
    <xf numFmtId="166"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0" fontId="31" fillId="0" borderId="0" xfId="0" applyFont="1" applyAlignment="1">
      <alignment horizontal="left" vertical="center"/>
    </xf>
    <xf numFmtId="0" fontId="0" fillId="0" borderId="1" xfId="0" applyBorder="1"/>
    <xf numFmtId="0" fontId="0" fillId="0" borderId="2" xfId="0" applyBorder="1"/>
    <xf numFmtId="0" fontId="13"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0" fillId="0" borderId="12" xfId="0" applyFont="1" applyBorder="1" applyAlignment="1">
      <alignment vertical="center"/>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36"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37"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167" fontId="22" fillId="2" borderId="22" xfId="0" applyNumberFormat="1" applyFont="1" applyFill="1" applyBorder="1" applyAlignment="1" applyProtection="1">
      <alignment vertical="center"/>
      <protection locked="0"/>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22" fillId="4" borderId="6"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26" fillId="0" borderId="0" xfId="0" applyFont="1" applyAlignment="1" applyProtection="1">
      <alignment horizontal="left" vertical="center" wrapText="1"/>
    </xf>
    <xf numFmtId="0" fontId="30" fillId="0" borderId="0" xfId="0" applyFont="1" applyAlignment="1" applyProtection="1">
      <alignment horizontal="left" vertical="center" wrapText="1"/>
    </xf>
    <xf numFmtId="0" fontId="22" fillId="4" borderId="7" xfId="0" applyFont="1" applyFill="1" applyBorder="1" applyAlignment="1" applyProtection="1">
      <alignment horizontal="center"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4" fontId="24" fillId="0" borderId="0" xfId="0" applyNumberFormat="1" applyFont="1" applyAlignment="1" applyProtection="1">
      <alignment horizontal="righ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7"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18"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7" xfId="0" applyNumberFormat="1" applyFont="1" applyFill="1" applyBorder="1" applyAlignment="1" applyProtection="1">
      <alignment vertical="center"/>
    </xf>
    <xf numFmtId="0" fontId="0" fillId="3" borderId="7" xfId="0" applyFont="1" applyFill="1" applyBorder="1" applyAlignment="1" applyProtection="1">
      <alignment vertical="center"/>
    </xf>
    <xf numFmtId="0" fontId="0" fillId="3" borderId="8" xfId="0" applyFont="1" applyFill="1" applyBorder="1" applyAlignment="1" applyProtection="1">
      <alignment vertical="center"/>
    </xf>
    <xf numFmtId="0" fontId="4" fillId="3" borderId="7"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0" fontId="22" fillId="4" borderId="7" xfId="0" applyFont="1" applyFill="1" applyBorder="1" applyAlignment="1" applyProtection="1">
      <alignment horizontal="right" vertical="center"/>
    </xf>
    <xf numFmtId="4" fontId="27" fillId="0" borderId="0" xfId="0" applyNumberFormat="1" applyFont="1" applyAlignment="1" applyProtection="1">
      <alignment horizontal="right" vertical="center"/>
    </xf>
    <xf numFmtId="0" fontId="27"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2" fillId="4" borderId="8" xfId="0" applyFont="1" applyFill="1" applyBorder="1" applyAlignment="1" applyProtection="1">
      <alignment horizontal="left" vertical="center"/>
    </xf>
    <xf numFmtId="4" fontId="27" fillId="0" borderId="0" xfId="0" applyNumberFormat="1" applyFont="1" applyAlignment="1" applyProtection="1">
      <alignment vertical="center"/>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14" fontId="2" fillId="2" borderId="0" xfId="0" applyNumberFormat="1"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11"/>
  <sheetViews>
    <sheetView showGridLines="0" tabSelected="1" workbookViewId="0">
      <selection activeCell="AO8" sqref="AO8"/>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6" t="s">
        <v>0</v>
      </c>
      <c r="AZ1" s="16" t="s">
        <v>1</v>
      </c>
      <c r="BA1" s="16" t="s">
        <v>2</v>
      </c>
      <c r="BB1" s="16" t="s">
        <v>3</v>
      </c>
      <c r="BT1" s="16" t="s">
        <v>4</v>
      </c>
      <c r="BU1" s="16" t="s">
        <v>4</v>
      </c>
      <c r="BV1" s="16" t="s">
        <v>5</v>
      </c>
    </row>
    <row r="2" spans="1:74" s="1" customFormat="1" ht="36.950000000000003" customHeight="1">
      <c r="AR2" s="291"/>
      <c r="AS2" s="291"/>
      <c r="AT2" s="291"/>
      <c r="AU2" s="291"/>
      <c r="AV2" s="291"/>
      <c r="AW2" s="291"/>
      <c r="AX2" s="291"/>
      <c r="AY2" s="291"/>
      <c r="AZ2" s="291"/>
      <c r="BA2" s="291"/>
      <c r="BB2" s="291"/>
      <c r="BC2" s="291"/>
      <c r="BD2" s="291"/>
      <c r="BE2" s="291"/>
      <c r="BS2" s="17" t="s">
        <v>6</v>
      </c>
      <c r="BT2" s="17" t="s">
        <v>7</v>
      </c>
    </row>
    <row r="3" spans="1:74" s="1" customFormat="1"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s="1" customFormat="1" ht="24.95"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s="1" customFormat="1" ht="12" customHeight="1">
      <c r="B5" s="21"/>
      <c r="C5" s="22"/>
      <c r="D5" s="26" t="s">
        <v>13</v>
      </c>
      <c r="E5" s="22"/>
      <c r="F5" s="22"/>
      <c r="G5" s="22"/>
      <c r="H5" s="22"/>
      <c r="I5" s="22"/>
      <c r="J5" s="22"/>
      <c r="K5" s="275" t="s">
        <v>14</v>
      </c>
      <c r="L5" s="276"/>
      <c r="M5" s="276"/>
      <c r="N5" s="276"/>
      <c r="O5" s="276"/>
      <c r="P5" s="276"/>
      <c r="Q5" s="276"/>
      <c r="R5" s="276"/>
      <c r="S5" s="276"/>
      <c r="T5" s="276"/>
      <c r="U5" s="276"/>
      <c r="V5" s="276"/>
      <c r="W5" s="276"/>
      <c r="X5" s="276"/>
      <c r="Y5" s="276"/>
      <c r="Z5" s="276"/>
      <c r="AA5" s="276"/>
      <c r="AB5" s="276"/>
      <c r="AC5" s="276"/>
      <c r="AD5" s="276"/>
      <c r="AE5" s="276"/>
      <c r="AF5" s="276"/>
      <c r="AG5" s="276"/>
      <c r="AH5" s="276"/>
      <c r="AI5" s="276"/>
      <c r="AJ5" s="276"/>
      <c r="AK5" s="276"/>
      <c r="AL5" s="276"/>
      <c r="AM5" s="276"/>
      <c r="AN5" s="276"/>
      <c r="AO5" s="276"/>
      <c r="AP5" s="22"/>
      <c r="AQ5" s="22"/>
      <c r="AR5" s="20"/>
      <c r="BE5" s="272" t="s">
        <v>15</v>
      </c>
      <c r="BS5" s="17" t="s">
        <v>6</v>
      </c>
    </row>
    <row r="6" spans="1:74" s="1" customFormat="1" ht="36.950000000000003" customHeight="1">
      <c r="B6" s="21"/>
      <c r="C6" s="22"/>
      <c r="D6" s="28" t="s">
        <v>16</v>
      </c>
      <c r="E6" s="22"/>
      <c r="F6" s="22"/>
      <c r="G6" s="22"/>
      <c r="H6" s="22"/>
      <c r="I6" s="22"/>
      <c r="J6" s="22"/>
      <c r="K6" s="277" t="s">
        <v>17</v>
      </c>
      <c r="L6" s="276"/>
      <c r="M6" s="276"/>
      <c r="N6" s="276"/>
      <c r="O6" s="276"/>
      <c r="P6" s="276"/>
      <c r="Q6" s="276"/>
      <c r="R6" s="276"/>
      <c r="S6" s="276"/>
      <c r="T6" s="276"/>
      <c r="U6" s="276"/>
      <c r="V6" s="276"/>
      <c r="W6" s="276"/>
      <c r="X6" s="276"/>
      <c r="Y6" s="276"/>
      <c r="Z6" s="276"/>
      <c r="AA6" s="276"/>
      <c r="AB6" s="276"/>
      <c r="AC6" s="276"/>
      <c r="AD6" s="276"/>
      <c r="AE6" s="276"/>
      <c r="AF6" s="276"/>
      <c r="AG6" s="276"/>
      <c r="AH6" s="276"/>
      <c r="AI6" s="276"/>
      <c r="AJ6" s="276"/>
      <c r="AK6" s="276"/>
      <c r="AL6" s="276"/>
      <c r="AM6" s="276"/>
      <c r="AN6" s="276"/>
      <c r="AO6" s="276"/>
      <c r="AP6" s="22"/>
      <c r="AQ6" s="22"/>
      <c r="AR6" s="20"/>
      <c r="BE6" s="273"/>
      <c r="BS6" s="17" t="s">
        <v>6</v>
      </c>
    </row>
    <row r="7" spans="1:74" s="1" customFormat="1" ht="12" customHeight="1">
      <c r="B7" s="21"/>
      <c r="C7" s="22"/>
      <c r="D7" s="29"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29" t="s">
        <v>19</v>
      </c>
      <c r="AL7" s="22"/>
      <c r="AM7" s="22"/>
      <c r="AN7" s="27" t="s">
        <v>1</v>
      </c>
      <c r="AO7" s="22"/>
      <c r="AP7" s="22"/>
      <c r="AQ7" s="22"/>
      <c r="AR7" s="20"/>
      <c r="BE7" s="273"/>
      <c r="BS7" s="17" t="s">
        <v>6</v>
      </c>
    </row>
    <row r="8" spans="1:74" s="1" customFormat="1" ht="12" customHeight="1">
      <c r="B8" s="21"/>
      <c r="C8" s="22"/>
      <c r="D8" s="29"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22</v>
      </c>
      <c r="AL8" s="22"/>
      <c r="AM8" s="22"/>
      <c r="AN8" s="319">
        <v>44379</v>
      </c>
      <c r="AO8" s="22"/>
      <c r="AP8" s="22"/>
      <c r="AQ8" s="22"/>
      <c r="AR8" s="20"/>
      <c r="BE8" s="273"/>
      <c r="BS8" s="17" t="s">
        <v>6</v>
      </c>
    </row>
    <row r="9" spans="1:74" s="1" customFormat="1" ht="14.45"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273"/>
      <c r="BS9" s="17" t="s">
        <v>6</v>
      </c>
    </row>
    <row r="10" spans="1:74" s="1" customFormat="1" ht="12" customHeight="1">
      <c r="B10" s="21"/>
      <c r="C10" s="22"/>
      <c r="D10" s="29" t="s">
        <v>23</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24</v>
      </c>
      <c r="AL10" s="22"/>
      <c r="AM10" s="22"/>
      <c r="AN10" s="27" t="s">
        <v>1</v>
      </c>
      <c r="AO10" s="22"/>
      <c r="AP10" s="22"/>
      <c r="AQ10" s="22"/>
      <c r="AR10" s="20"/>
      <c r="BE10" s="273"/>
      <c r="BS10" s="17" t="s">
        <v>6</v>
      </c>
    </row>
    <row r="11" spans="1:74" s="1" customFormat="1" ht="18.399999999999999" customHeight="1">
      <c r="B11" s="21"/>
      <c r="C11" s="22"/>
      <c r="D11" s="22"/>
      <c r="E11" s="27" t="s">
        <v>25</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26</v>
      </c>
      <c r="AL11" s="22"/>
      <c r="AM11" s="22"/>
      <c r="AN11" s="27" t="s">
        <v>1</v>
      </c>
      <c r="AO11" s="22"/>
      <c r="AP11" s="22"/>
      <c r="AQ11" s="22"/>
      <c r="AR11" s="20"/>
      <c r="BE11" s="273"/>
      <c r="BS11" s="17" t="s">
        <v>6</v>
      </c>
    </row>
    <row r="12" spans="1:74" s="1" customFormat="1" ht="6.95"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273"/>
      <c r="BS12" s="17" t="s">
        <v>6</v>
      </c>
    </row>
    <row r="13" spans="1:74" s="1" customFormat="1" ht="12" customHeight="1">
      <c r="B13" s="21"/>
      <c r="C13" s="22"/>
      <c r="D13" s="29" t="s">
        <v>27</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24</v>
      </c>
      <c r="AL13" s="22"/>
      <c r="AM13" s="22"/>
      <c r="AN13" s="31" t="s">
        <v>28</v>
      </c>
      <c r="AO13" s="22"/>
      <c r="AP13" s="22"/>
      <c r="AQ13" s="22"/>
      <c r="AR13" s="20"/>
      <c r="BE13" s="273"/>
      <c r="BS13" s="17" t="s">
        <v>6</v>
      </c>
    </row>
    <row r="14" spans="1:74" ht="12.75">
      <c r="B14" s="21"/>
      <c r="C14" s="22"/>
      <c r="D14" s="22"/>
      <c r="E14" s="278" t="s">
        <v>28</v>
      </c>
      <c r="F14" s="279"/>
      <c r="G14" s="279"/>
      <c r="H14" s="279"/>
      <c r="I14" s="279"/>
      <c r="J14" s="279"/>
      <c r="K14" s="279"/>
      <c r="L14" s="279"/>
      <c r="M14" s="279"/>
      <c r="N14" s="279"/>
      <c r="O14" s="279"/>
      <c r="P14" s="279"/>
      <c r="Q14" s="279"/>
      <c r="R14" s="279"/>
      <c r="S14" s="279"/>
      <c r="T14" s="279"/>
      <c r="U14" s="279"/>
      <c r="V14" s="279"/>
      <c r="W14" s="279"/>
      <c r="X14" s="279"/>
      <c r="Y14" s="279"/>
      <c r="Z14" s="279"/>
      <c r="AA14" s="279"/>
      <c r="AB14" s="279"/>
      <c r="AC14" s="279"/>
      <c r="AD14" s="279"/>
      <c r="AE14" s="279"/>
      <c r="AF14" s="279"/>
      <c r="AG14" s="279"/>
      <c r="AH14" s="279"/>
      <c r="AI14" s="279"/>
      <c r="AJ14" s="279"/>
      <c r="AK14" s="29" t="s">
        <v>26</v>
      </c>
      <c r="AL14" s="22"/>
      <c r="AM14" s="22"/>
      <c r="AN14" s="31" t="s">
        <v>28</v>
      </c>
      <c r="AO14" s="22"/>
      <c r="AP14" s="22"/>
      <c r="AQ14" s="22"/>
      <c r="AR14" s="20"/>
      <c r="BE14" s="273"/>
      <c r="BS14" s="17" t="s">
        <v>6</v>
      </c>
    </row>
    <row r="15" spans="1:74" s="1" customFormat="1" ht="6.95"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273"/>
      <c r="BS15" s="17" t="s">
        <v>4</v>
      </c>
    </row>
    <row r="16" spans="1:74" s="1" customFormat="1" ht="12" customHeight="1">
      <c r="B16" s="21"/>
      <c r="C16" s="22"/>
      <c r="D16" s="29" t="s">
        <v>29</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24</v>
      </c>
      <c r="AL16" s="22"/>
      <c r="AM16" s="22"/>
      <c r="AN16" s="27" t="s">
        <v>1</v>
      </c>
      <c r="AO16" s="22"/>
      <c r="AP16" s="22"/>
      <c r="AQ16" s="22"/>
      <c r="AR16" s="20"/>
      <c r="BE16" s="273"/>
      <c r="BS16" s="17" t="s">
        <v>4</v>
      </c>
    </row>
    <row r="17" spans="1:71" s="1" customFormat="1" ht="18.399999999999999" customHeight="1">
      <c r="B17" s="21"/>
      <c r="C17" s="22"/>
      <c r="D17" s="22"/>
      <c r="E17" s="27" t="s">
        <v>30</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26</v>
      </c>
      <c r="AL17" s="22"/>
      <c r="AM17" s="22"/>
      <c r="AN17" s="27" t="s">
        <v>1</v>
      </c>
      <c r="AO17" s="22"/>
      <c r="AP17" s="22"/>
      <c r="AQ17" s="22"/>
      <c r="AR17" s="20"/>
      <c r="BE17" s="273"/>
      <c r="BS17" s="17" t="s">
        <v>31</v>
      </c>
    </row>
    <row r="18" spans="1:71" s="1" customFormat="1" ht="6.95"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273"/>
      <c r="BS18" s="17" t="s">
        <v>6</v>
      </c>
    </row>
    <row r="19" spans="1:71" s="1" customFormat="1" ht="12" customHeight="1">
      <c r="B19" s="21"/>
      <c r="C19" s="22"/>
      <c r="D19" s="29" t="s">
        <v>32</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24</v>
      </c>
      <c r="AL19" s="22"/>
      <c r="AM19" s="22"/>
      <c r="AN19" s="27" t="s">
        <v>1</v>
      </c>
      <c r="AO19" s="22"/>
      <c r="AP19" s="22"/>
      <c r="AQ19" s="22"/>
      <c r="AR19" s="20"/>
      <c r="BE19" s="273"/>
      <c r="BS19" s="17" t="s">
        <v>6</v>
      </c>
    </row>
    <row r="20" spans="1:71" s="1" customFormat="1" ht="18.399999999999999" customHeight="1">
      <c r="B20" s="21"/>
      <c r="C20" s="22"/>
      <c r="D20" s="22"/>
      <c r="E20" s="27" t="s">
        <v>33</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26</v>
      </c>
      <c r="AL20" s="22"/>
      <c r="AM20" s="22"/>
      <c r="AN20" s="27" t="s">
        <v>1</v>
      </c>
      <c r="AO20" s="22"/>
      <c r="AP20" s="22"/>
      <c r="AQ20" s="22"/>
      <c r="AR20" s="20"/>
      <c r="BE20" s="273"/>
      <c r="BS20" s="17" t="s">
        <v>31</v>
      </c>
    </row>
    <row r="21" spans="1:71" s="1" customFormat="1" ht="6.95"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273"/>
    </row>
    <row r="22" spans="1:71" s="1" customFormat="1" ht="12" customHeight="1">
      <c r="B22" s="21"/>
      <c r="C22" s="22"/>
      <c r="D22" s="29" t="s">
        <v>34</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273"/>
    </row>
    <row r="23" spans="1:71" s="1" customFormat="1" ht="16.5" customHeight="1">
      <c r="B23" s="21"/>
      <c r="C23" s="22"/>
      <c r="D23" s="22"/>
      <c r="E23" s="280" t="s">
        <v>1</v>
      </c>
      <c r="F23" s="280"/>
      <c r="G23" s="280"/>
      <c r="H23" s="280"/>
      <c r="I23" s="280"/>
      <c r="J23" s="280"/>
      <c r="K23" s="280"/>
      <c r="L23" s="280"/>
      <c r="M23" s="280"/>
      <c r="N23" s="280"/>
      <c r="O23" s="280"/>
      <c r="P23" s="280"/>
      <c r="Q23" s="280"/>
      <c r="R23" s="280"/>
      <c r="S23" s="280"/>
      <c r="T23" s="280"/>
      <c r="U23" s="280"/>
      <c r="V23" s="280"/>
      <c r="W23" s="280"/>
      <c r="X23" s="280"/>
      <c r="Y23" s="280"/>
      <c r="Z23" s="280"/>
      <c r="AA23" s="280"/>
      <c r="AB23" s="280"/>
      <c r="AC23" s="280"/>
      <c r="AD23" s="280"/>
      <c r="AE23" s="280"/>
      <c r="AF23" s="280"/>
      <c r="AG23" s="280"/>
      <c r="AH23" s="280"/>
      <c r="AI23" s="280"/>
      <c r="AJ23" s="280"/>
      <c r="AK23" s="280"/>
      <c r="AL23" s="280"/>
      <c r="AM23" s="280"/>
      <c r="AN23" s="280"/>
      <c r="AO23" s="22"/>
      <c r="AP23" s="22"/>
      <c r="AQ23" s="22"/>
      <c r="AR23" s="20"/>
      <c r="BE23" s="273"/>
    </row>
    <row r="24" spans="1:71" s="1" customFormat="1" ht="6.95"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273"/>
    </row>
    <row r="25" spans="1:71" s="1" customFormat="1" ht="6.95" customHeight="1">
      <c r="B25" s="21"/>
      <c r="C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22"/>
      <c r="AQ25" s="22"/>
      <c r="AR25" s="20"/>
      <c r="BE25" s="273"/>
    </row>
    <row r="26" spans="1:71" s="2" customFormat="1" ht="25.9" customHeight="1">
      <c r="A26" s="34"/>
      <c r="B26" s="35"/>
      <c r="C26" s="36"/>
      <c r="D26" s="37" t="s">
        <v>35</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281">
        <f>ROUND(AG94,2)</f>
        <v>0</v>
      </c>
      <c r="AL26" s="282"/>
      <c r="AM26" s="282"/>
      <c r="AN26" s="282"/>
      <c r="AO26" s="282"/>
      <c r="AP26" s="36"/>
      <c r="AQ26" s="36"/>
      <c r="AR26" s="39"/>
      <c r="BE26" s="273"/>
    </row>
    <row r="27" spans="1:71" s="2" customFormat="1" ht="6.95" customHeight="1">
      <c r="A27" s="34"/>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273"/>
    </row>
    <row r="28" spans="1:71" s="2" customFormat="1" ht="12.75">
      <c r="A28" s="34"/>
      <c r="B28" s="35"/>
      <c r="C28" s="36"/>
      <c r="D28" s="36"/>
      <c r="E28" s="36"/>
      <c r="F28" s="36"/>
      <c r="G28" s="36"/>
      <c r="H28" s="36"/>
      <c r="I28" s="36"/>
      <c r="J28" s="36"/>
      <c r="K28" s="36"/>
      <c r="L28" s="283" t="s">
        <v>36</v>
      </c>
      <c r="M28" s="283"/>
      <c r="N28" s="283"/>
      <c r="O28" s="283"/>
      <c r="P28" s="283"/>
      <c r="Q28" s="36"/>
      <c r="R28" s="36"/>
      <c r="S28" s="36"/>
      <c r="T28" s="36"/>
      <c r="U28" s="36"/>
      <c r="V28" s="36"/>
      <c r="W28" s="283" t="s">
        <v>37</v>
      </c>
      <c r="X28" s="283"/>
      <c r="Y28" s="283"/>
      <c r="Z28" s="283"/>
      <c r="AA28" s="283"/>
      <c r="AB28" s="283"/>
      <c r="AC28" s="283"/>
      <c r="AD28" s="283"/>
      <c r="AE28" s="283"/>
      <c r="AF28" s="36"/>
      <c r="AG28" s="36"/>
      <c r="AH28" s="36"/>
      <c r="AI28" s="36"/>
      <c r="AJ28" s="36"/>
      <c r="AK28" s="283" t="s">
        <v>38</v>
      </c>
      <c r="AL28" s="283"/>
      <c r="AM28" s="283"/>
      <c r="AN28" s="283"/>
      <c r="AO28" s="283"/>
      <c r="AP28" s="36"/>
      <c r="AQ28" s="36"/>
      <c r="AR28" s="39"/>
      <c r="BE28" s="273"/>
    </row>
    <row r="29" spans="1:71" s="3" customFormat="1" ht="14.45" customHeight="1">
      <c r="B29" s="40"/>
      <c r="C29" s="41"/>
      <c r="D29" s="29" t="s">
        <v>39</v>
      </c>
      <c r="E29" s="41"/>
      <c r="F29" s="29" t="s">
        <v>40</v>
      </c>
      <c r="G29" s="41"/>
      <c r="H29" s="41"/>
      <c r="I29" s="41"/>
      <c r="J29" s="41"/>
      <c r="K29" s="41"/>
      <c r="L29" s="286">
        <v>0.21</v>
      </c>
      <c r="M29" s="285"/>
      <c r="N29" s="285"/>
      <c r="O29" s="285"/>
      <c r="P29" s="285"/>
      <c r="Q29" s="41"/>
      <c r="R29" s="41"/>
      <c r="S29" s="41"/>
      <c r="T29" s="41"/>
      <c r="U29" s="41"/>
      <c r="V29" s="41"/>
      <c r="W29" s="284">
        <f>ROUND(AZ94, 2)</f>
        <v>0</v>
      </c>
      <c r="X29" s="285"/>
      <c r="Y29" s="285"/>
      <c r="Z29" s="285"/>
      <c r="AA29" s="285"/>
      <c r="AB29" s="285"/>
      <c r="AC29" s="285"/>
      <c r="AD29" s="285"/>
      <c r="AE29" s="285"/>
      <c r="AF29" s="41"/>
      <c r="AG29" s="41"/>
      <c r="AH29" s="41"/>
      <c r="AI29" s="41"/>
      <c r="AJ29" s="41"/>
      <c r="AK29" s="284">
        <f>ROUND(AV94, 2)</f>
        <v>0</v>
      </c>
      <c r="AL29" s="285"/>
      <c r="AM29" s="285"/>
      <c r="AN29" s="285"/>
      <c r="AO29" s="285"/>
      <c r="AP29" s="41"/>
      <c r="AQ29" s="41"/>
      <c r="AR29" s="42"/>
      <c r="BE29" s="274"/>
    </row>
    <row r="30" spans="1:71" s="3" customFormat="1" ht="14.45" customHeight="1">
      <c r="B30" s="40"/>
      <c r="C30" s="41"/>
      <c r="D30" s="41"/>
      <c r="E30" s="41"/>
      <c r="F30" s="29" t="s">
        <v>41</v>
      </c>
      <c r="G30" s="41"/>
      <c r="H30" s="41"/>
      <c r="I30" s="41"/>
      <c r="J30" s="41"/>
      <c r="K30" s="41"/>
      <c r="L30" s="286">
        <v>0.15</v>
      </c>
      <c r="M30" s="285"/>
      <c r="N30" s="285"/>
      <c r="O30" s="285"/>
      <c r="P30" s="285"/>
      <c r="Q30" s="41"/>
      <c r="R30" s="41"/>
      <c r="S30" s="41"/>
      <c r="T30" s="41"/>
      <c r="U30" s="41"/>
      <c r="V30" s="41"/>
      <c r="W30" s="284">
        <f>ROUND(BA94, 2)</f>
        <v>0</v>
      </c>
      <c r="X30" s="285"/>
      <c r="Y30" s="285"/>
      <c r="Z30" s="285"/>
      <c r="AA30" s="285"/>
      <c r="AB30" s="285"/>
      <c r="AC30" s="285"/>
      <c r="AD30" s="285"/>
      <c r="AE30" s="285"/>
      <c r="AF30" s="41"/>
      <c r="AG30" s="41"/>
      <c r="AH30" s="41"/>
      <c r="AI30" s="41"/>
      <c r="AJ30" s="41"/>
      <c r="AK30" s="284">
        <f>ROUND(AW94, 2)</f>
        <v>0</v>
      </c>
      <c r="AL30" s="285"/>
      <c r="AM30" s="285"/>
      <c r="AN30" s="285"/>
      <c r="AO30" s="285"/>
      <c r="AP30" s="41"/>
      <c r="AQ30" s="41"/>
      <c r="AR30" s="42"/>
      <c r="BE30" s="274"/>
    </row>
    <row r="31" spans="1:71" s="3" customFormat="1" ht="14.45" hidden="1" customHeight="1">
      <c r="B31" s="40"/>
      <c r="C31" s="41"/>
      <c r="D31" s="41"/>
      <c r="E31" s="41"/>
      <c r="F31" s="29" t="s">
        <v>42</v>
      </c>
      <c r="G31" s="41"/>
      <c r="H31" s="41"/>
      <c r="I31" s="41"/>
      <c r="J31" s="41"/>
      <c r="K31" s="41"/>
      <c r="L31" s="286">
        <v>0.21</v>
      </c>
      <c r="M31" s="285"/>
      <c r="N31" s="285"/>
      <c r="O31" s="285"/>
      <c r="P31" s="285"/>
      <c r="Q31" s="41"/>
      <c r="R31" s="41"/>
      <c r="S31" s="41"/>
      <c r="T31" s="41"/>
      <c r="U31" s="41"/>
      <c r="V31" s="41"/>
      <c r="W31" s="284">
        <f>ROUND(BB94, 2)</f>
        <v>0</v>
      </c>
      <c r="X31" s="285"/>
      <c r="Y31" s="285"/>
      <c r="Z31" s="285"/>
      <c r="AA31" s="285"/>
      <c r="AB31" s="285"/>
      <c r="AC31" s="285"/>
      <c r="AD31" s="285"/>
      <c r="AE31" s="285"/>
      <c r="AF31" s="41"/>
      <c r="AG31" s="41"/>
      <c r="AH31" s="41"/>
      <c r="AI31" s="41"/>
      <c r="AJ31" s="41"/>
      <c r="AK31" s="284">
        <v>0</v>
      </c>
      <c r="AL31" s="285"/>
      <c r="AM31" s="285"/>
      <c r="AN31" s="285"/>
      <c r="AO31" s="285"/>
      <c r="AP31" s="41"/>
      <c r="AQ31" s="41"/>
      <c r="AR31" s="42"/>
      <c r="BE31" s="274"/>
    </row>
    <row r="32" spans="1:71" s="3" customFormat="1" ht="14.45" hidden="1" customHeight="1">
      <c r="B32" s="40"/>
      <c r="C32" s="41"/>
      <c r="D32" s="41"/>
      <c r="E32" s="41"/>
      <c r="F32" s="29" t="s">
        <v>43</v>
      </c>
      <c r="G32" s="41"/>
      <c r="H32" s="41"/>
      <c r="I32" s="41"/>
      <c r="J32" s="41"/>
      <c r="K32" s="41"/>
      <c r="L32" s="286">
        <v>0.15</v>
      </c>
      <c r="M32" s="285"/>
      <c r="N32" s="285"/>
      <c r="O32" s="285"/>
      <c r="P32" s="285"/>
      <c r="Q32" s="41"/>
      <c r="R32" s="41"/>
      <c r="S32" s="41"/>
      <c r="T32" s="41"/>
      <c r="U32" s="41"/>
      <c r="V32" s="41"/>
      <c r="W32" s="284">
        <f>ROUND(BC94, 2)</f>
        <v>0</v>
      </c>
      <c r="X32" s="285"/>
      <c r="Y32" s="285"/>
      <c r="Z32" s="285"/>
      <c r="AA32" s="285"/>
      <c r="AB32" s="285"/>
      <c r="AC32" s="285"/>
      <c r="AD32" s="285"/>
      <c r="AE32" s="285"/>
      <c r="AF32" s="41"/>
      <c r="AG32" s="41"/>
      <c r="AH32" s="41"/>
      <c r="AI32" s="41"/>
      <c r="AJ32" s="41"/>
      <c r="AK32" s="284">
        <v>0</v>
      </c>
      <c r="AL32" s="285"/>
      <c r="AM32" s="285"/>
      <c r="AN32" s="285"/>
      <c r="AO32" s="285"/>
      <c r="AP32" s="41"/>
      <c r="AQ32" s="41"/>
      <c r="AR32" s="42"/>
      <c r="BE32" s="274"/>
    </row>
    <row r="33" spans="1:57" s="3" customFormat="1" ht="14.45" hidden="1" customHeight="1">
      <c r="B33" s="40"/>
      <c r="C33" s="41"/>
      <c r="D33" s="41"/>
      <c r="E33" s="41"/>
      <c r="F33" s="29" t="s">
        <v>44</v>
      </c>
      <c r="G33" s="41"/>
      <c r="H33" s="41"/>
      <c r="I33" s="41"/>
      <c r="J33" s="41"/>
      <c r="K33" s="41"/>
      <c r="L33" s="286">
        <v>0</v>
      </c>
      <c r="M33" s="285"/>
      <c r="N33" s="285"/>
      <c r="O33" s="285"/>
      <c r="P33" s="285"/>
      <c r="Q33" s="41"/>
      <c r="R33" s="41"/>
      <c r="S33" s="41"/>
      <c r="T33" s="41"/>
      <c r="U33" s="41"/>
      <c r="V33" s="41"/>
      <c r="W33" s="284">
        <f>ROUND(BD94, 2)</f>
        <v>0</v>
      </c>
      <c r="X33" s="285"/>
      <c r="Y33" s="285"/>
      <c r="Z33" s="285"/>
      <c r="AA33" s="285"/>
      <c r="AB33" s="285"/>
      <c r="AC33" s="285"/>
      <c r="AD33" s="285"/>
      <c r="AE33" s="285"/>
      <c r="AF33" s="41"/>
      <c r="AG33" s="41"/>
      <c r="AH33" s="41"/>
      <c r="AI33" s="41"/>
      <c r="AJ33" s="41"/>
      <c r="AK33" s="284">
        <v>0</v>
      </c>
      <c r="AL33" s="285"/>
      <c r="AM33" s="285"/>
      <c r="AN33" s="285"/>
      <c r="AO33" s="285"/>
      <c r="AP33" s="41"/>
      <c r="AQ33" s="41"/>
      <c r="AR33" s="42"/>
      <c r="BE33" s="274"/>
    </row>
    <row r="34" spans="1:57" s="2" customFormat="1" ht="6.95" customHeight="1">
      <c r="A34" s="34"/>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273"/>
    </row>
    <row r="35" spans="1:57" s="2" customFormat="1" ht="25.9" customHeight="1">
      <c r="A35" s="34"/>
      <c r="B35" s="35"/>
      <c r="C35" s="43"/>
      <c r="D35" s="44" t="s">
        <v>45</v>
      </c>
      <c r="E35" s="45"/>
      <c r="F35" s="45"/>
      <c r="G35" s="45"/>
      <c r="H35" s="45"/>
      <c r="I35" s="45"/>
      <c r="J35" s="45"/>
      <c r="K35" s="45"/>
      <c r="L35" s="45"/>
      <c r="M35" s="45"/>
      <c r="N35" s="45"/>
      <c r="O35" s="45"/>
      <c r="P35" s="45"/>
      <c r="Q35" s="45"/>
      <c r="R35" s="45"/>
      <c r="S35" s="45"/>
      <c r="T35" s="46" t="s">
        <v>46</v>
      </c>
      <c r="U35" s="45"/>
      <c r="V35" s="45"/>
      <c r="W35" s="45"/>
      <c r="X35" s="290" t="s">
        <v>47</v>
      </c>
      <c r="Y35" s="288"/>
      <c r="Z35" s="288"/>
      <c r="AA35" s="288"/>
      <c r="AB35" s="288"/>
      <c r="AC35" s="45"/>
      <c r="AD35" s="45"/>
      <c r="AE35" s="45"/>
      <c r="AF35" s="45"/>
      <c r="AG35" s="45"/>
      <c r="AH35" s="45"/>
      <c r="AI35" s="45"/>
      <c r="AJ35" s="45"/>
      <c r="AK35" s="287">
        <f>SUM(AK26:AK33)</f>
        <v>0</v>
      </c>
      <c r="AL35" s="288"/>
      <c r="AM35" s="288"/>
      <c r="AN35" s="288"/>
      <c r="AO35" s="289"/>
      <c r="AP35" s="43"/>
      <c r="AQ35" s="43"/>
      <c r="AR35" s="39"/>
      <c r="BE35" s="34"/>
    </row>
    <row r="36" spans="1:57" s="2" customFormat="1" ht="6.95" customHeight="1">
      <c r="A36" s="34"/>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c r="BE36" s="34"/>
    </row>
    <row r="37" spans="1:57" s="2" customFormat="1" ht="14.45" customHeight="1">
      <c r="A37" s="34"/>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9"/>
      <c r="BE37" s="34"/>
    </row>
    <row r="38" spans="1:57" s="1" customFormat="1" ht="14.45"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pans="1:57" s="1" customFormat="1" ht="14.45"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pans="1:57" s="1" customFormat="1" ht="14.45"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pans="1:57" s="1" customFormat="1" ht="14.45"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pans="1:57" s="1" customFormat="1" ht="14.45"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pans="1:57" s="1" customFormat="1" ht="14.45"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pans="1:57" s="1" customFormat="1" ht="14.45"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pans="1:57" s="1" customFormat="1" ht="14.45"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pans="1:57" s="1" customFormat="1" ht="14.45"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pans="1:57" s="1" customFormat="1" ht="14.45"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pans="1:57" s="1" customFormat="1" ht="14.45"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pans="1:57" s="2" customFormat="1" ht="14.45" customHeight="1">
      <c r="B49" s="47"/>
      <c r="C49" s="48"/>
      <c r="D49" s="49" t="s">
        <v>48</v>
      </c>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49" t="s">
        <v>49</v>
      </c>
      <c r="AI49" s="50"/>
      <c r="AJ49" s="50"/>
      <c r="AK49" s="50"/>
      <c r="AL49" s="50"/>
      <c r="AM49" s="50"/>
      <c r="AN49" s="50"/>
      <c r="AO49" s="50"/>
      <c r="AP49" s="48"/>
      <c r="AQ49" s="48"/>
      <c r="AR49" s="51"/>
    </row>
    <row r="50" spans="1:57" ht="11.25">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spans="1:57" ht="11.25">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spans="1:57" ht="11.25">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spans="1:57" ht="11.25">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spans="1:57" ht="11.25">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spans="1:57" ht="11.2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spans="1:57" ht="11.25">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spans="1:57" ht="11.25">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spans="1:57" ht="11.25">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spans="1:57" ht="11.25">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pans="1:57" s="2" customFormat="1" ht="12.75">
      <c r="A60" s="34"/>
      <c r="B60" s="35"/>
      <c r="C60" s="36"/>
      <c r="D60" s="52" t="s">
        <v>50</v>
      </c>
      <c r="E60" s="38"/>
      <c r="F60" s="38"/>
      <c r="G60" s="38"/>
      <c r="H60" s="38"/>
      <c r="I60" s="38"/>
      <c r="J60" s="38"/>
      <c r="K60" s="38"/>
      <c r="L60" s="38"/>
      <c r="M60" s="38"/>
      <c r="N60" s="38"/>
      <c r="O60" s="38"/>
      <c r="P60" s="38"/>
      <c r="Q60" s="38"/>
      <c r="R60" s="38"/>
      <c r="S60" s="38"/>
      <c r="T60" s="38"/>
      <c r="U60" s="38"/>
      <c r="V60" s="52" t="s">
        <v>51</v>
      </c>
      <c r="W60" s="38"/>
      <c r="X60" s="38"/>
      <c r="Y60" s="38"/>
      <c r="Z60" s="38"/>
      <c r="AA60" s="38"/>
      <c r="AB60" s="38"/>
      <c r="AC60" s="38"/>
      <c r="AD60" s="38"/>
      <c r="AE60" s="38"/>
      <c r="AF60" s="38"/>
      <c r="AG60" s="38"/>
      <c r="AH60" s="52" t="s">
        <v>50</v>
      </c>
      <c r="AI60" s="38"/>
      <c r="AJ60" s="38"/>
      <c r="AK60" s="38"/>
      <c r="AL60" s="38"/>
      <c r="AM60" s="52" t="s">
        <v>51</v>
      </c>
      <c r="AN60" s="38"/>
      <c r="AO60" s="38"/>
      <c r="AP60" s="36"/>
      <c r="AQ60" s="36"/>
      <c r="AR60" s="39"/>
      <c r="BE60" s="34"/>
    </row>
    <row r="61" spans="1:57" ht="11.25">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spans="1:57" ht="11.25">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spans="1:57" ht="11.25">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pans="1:57" s="2" customFormat="1" ht="12.75">
      <c r="A64" s="34"/>
      <c r="B64" s="35"/>
      <c r="C64" s="36"/>
      <c r="D64" s="49" t="s">
        <v>52</v>
      </c>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49" t="s">
        <v>53</v>
      </c>
      <c r="AI64" s="53"/>
      <c r="AJ64" s="53"/>
      <c r="AK64" s="53"/>
      <c r="AL64" s="53"/>
      <c r="AM64" s="53"/>
      <c r="AN64" s="53"/>
      <c r="AO64" s="53"/>
      <c r="AP64" s="36"/>
      <c r="AQ64" s="36"/>
      <c r="AR64" s="39"/>
      <c r="BE64" s="34"/>
    </row>
    <row r="65" spans="1:57" ht="11.2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spans="1:57" ht="11.25">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spans="1:57" ht="11.25">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spans="1:57" ht="11.25">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spans="1:57" ht="11.25">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spans="1:57" ht="11.25">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spans="1:57" ht="11.25">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spans="1:57" ht="11.25">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spans="1:57" ht="11.25">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spans="1:57" ht="11.25">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pans="1:57" s="2" customFormat="1" ht="12.75">
      <c r="A75" s="34"/>
      <c r="B75" s="35"/>
      <c r="C75" s="36"/>
      <c r="D75" s="52" t="s">
        <v>50</v>
      </c>
      <c r="E75" s="38"/>
      <c r="F75" s="38"/>
      <c r="G75" s="38"/>
      <c r="H75" s="38"/>
      <c r="I75" s="38"/>
      <c r="J75" s="38"/>
      <c r="K75" s="38"/>
      <c r="L75" s="38"/>
      <c r="M75" s="38"/>
      <c r="N75" s="38"/>
      <c r="O75" s="38"/>
      <c r="P75" s="38"/>
      <c r="Q75" s="38"/>
      <c r="R75" s="38"/>
      <c r="S75" s="38"/>
      <c r="T75" s="38"/>
      <c r="U75" s="38"/>
      <c r="V75" s="52" t="s">
        <v>51</v>
      </c>
      <c r="W75" s="38"/>
      <c r="X75" s="38"/>
      <c r="Y75" s="38"/>
      <c r="Z75" s="38"/>
      <c r="AA75" s="38"/>
      <c r="AB75" s="38"/>
      <c r="AC75" s="38"/>
      <c r="AD75" s="38"/>
      <c r="AE75" s="38"/>
      <c r="AF75" s="38"/>
      <c r="AG75" s="38"/>
      <c r="AH75" s="52" t="s">
        <v>50</v>
      </c>
      <c r="AI75" s="38"/>
      <c r="AJ75" s="38"/>
      <c r="AK75" s="38"/>
      <c r="AL75" s="38"/>
      <c r="AM75" s="52" t="s">
        <v>51</v>
      </c>
      <c r="AN75" s="38"/>
      <c r="AO75" s="38"/>
      <c r="AP75" s="36"/>
      <c r="AQ75" s="36"/>
      <c r="AR75" s="39"/>
      <c r="BE75" s="34"/>
    </row>
    <row r="76" spans="1:57" s="2" customFormat="1" ht="11.25">
      <c r="A76" s="34"/>
      <c r="B76" s="35"/>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9"/>
      <c r="BE76" s="34"/>
    </row>
    <row r="77" spans="1:57" s="2" customFormat="1" ht="6.95" customHeight="1">
      <c r="A77" s="34"/>
      <c r="B77" s="54"/>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39"/>
      <c r="BE77" s="34"/>
    </row>
    <row r="81" spans="1:91" s="2" customFormat="1" ht="6.95" customHeight="1">
      <c r="A81" s="34"/>
      <c r="B81" s="56"/>
      <c r="C81" s="57"/>
      <c r="D81" s="57"/>
      <c r="E81" s="57"/>
      <c r="F81" s="57"/>
      <c r="G81" s="57"/>
      <c r="H81" s="57"/>
      <c r="I81" s="57"/>
      <c r="J81" s="57"/>
      <c r="K81" s="57"/>
      <c r="L81" s="57"/>
      <c r="M81" s="57"/>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39"/>
      <c r="BE81" s="34"/>
    </row>
    <row r="82" spans="1:91" s="2" customFormat="1" ht="24.95" customHeight="1">
      <c r="A82" s="34"/>
      <c r="B82" s="35"/>
      <c r="C82" s="23" t="s">
        <v>54</v>
      </c>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9"/>
      <c r="BE82" s="34"/>
    </row>
    <row r="83" spans="1:91" s="2" customFormat="1" ht="6.95" customHeight="1">
      <c r="A83" s="34"/>
      <c r="B83" s="35"/>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9"/>
      <c r="BE83" s="34"/>
    </row>
    <row r="84" spans="1:91" s="4" customFormat="1" ht="12" customHeight="1">
      <c r="B84" s="58"/>
      <c r="C84" s="29" t="s">
        <v>13</v>
      </c>
      <c r="D84" s="59"/>
      <c r="E84" s="59"/>
      <c r="F84" s="59"/>
      <c r="G84" s="59"/>
      <c r="H84" s="59"/>
      <c r="I84" s="59"/>
      <c r="J84" s="59"/>
      <c r="K84" s="59"/>
      <c r="L84" s="59" t="str">
        <f>K5</f>
        <v>A16-20-P</v>
      </c>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60"/>
    </row>
    <row r="85" spans="1:91" s="5" customFormat="1" ht="36.950000000000003" customHeight="1">
      <c r="B85" s="61"/>
      <c r="C85" s="62" t="s">
        <v>16</v>
      </c>
      <c r="D85" s="63"/>
      <c r="E85" s="63"/>
      <c r="F85" s="63"/>
      <c r="G85" s="63"/>
      <c r="H85" s="63"/>
      <c r="I85" s="63"/>
      <c r="J85" s="63"/>
      <c r="K85" s="63"/>
      <c r="L85" s="269" t="str">
        <f>K6</f>
        <v>Modernizace gyn-por oddělení - porodnice, šestinedělí, Krajská zdravotní a.s. – Nemocnice Teplice o.z.</v>
      </c>
      <c r="M85" s="270"/>
      <c r="N85" s="270"/>
      <c r="O85" s="270"/>
      <c r="P85" s="270"/>
      <c r="Q85" s="270"/>
      <c r="R85" s="270"/>
      <c r="S85" s="270"/>
      <c r="T85" s="270"/>
      <c r="U85" s="270"/>
      <c r="V85" s="270"/>
      <c r="W85" s="270"/>
      <c r="X85" s="270"/>
      <c r="Y85" s="270"/>
      <c r="Z85" s="270"/>
      <c r="AA85" s="270"/>
      <c r="AB85" s="270"/>
      <c r="AC85" s="270"/>
      <c r="AD85" s="270"/>
      <c r="AE85" s="270"/>
      <c r="AF85" s="270"/>
      <c r="AG85" s="270"/>
      <c r="AH85" s="270"/>
      <c r="AI85" s="270"/>
      <c r="AJ85" s="270"/>
      <c r="AK85" s="270"/>
      <c r="AL85" s="270"/>
      <c r="AM85" s="270"/>
      <c r="AN85" s="270"/>
      <c r="AO85" s="270"/>
      <c r="AP85" s="63"/>
      <c r="AQ85" s="63"/>
      <c r="AR85" s="64"/>
    </row>
    <row r="86" spans="1:91" s="2" customFormat="1" ht="6.95" customHeight="1">
      <c r="A86" s="34"/>
      <c r="B86" s="35"/>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9"/>
      <c r="BE86" s="34"/>
    </row>
    <row r="87" spans="1:91" s="2" customFormat="1" ht="12" customHeight="1">
      <c r="A87" s="34"/>
      <c r="B87" s="35"/>
      <c r="C87" s="29" t="s">
        <v>20</v>
      </c>
      <c r="D87" s="36"/>
      <c r="E87" s="36"/>
      <c r="F87" s="36"/>
      <c r="G87" s="36"/>
      <c r="H87" s="36"/>
      <c r="I87" s="36"/>
      <c r="J87" s="36"/>
      <c r="K87" s="36"/>
      <c r="L87" s="65" t="str">
        <f>IF(K8="","",K8)</f>
        <v>Teplice</v>
      </c>
      <c r="M87" s="36"/>
      <c r="N87" s="36"/>
      <c r="O87" s="36"/>
      <c r="P87" s="36"/>
      <c r="Q87" s="36"/>
      <c r="R87" s="36"/>
      <c r="S87" s="36"/>
      <c r="T87" s="36"/>
      <c r="U87" s="36"/>
      <c r="V87" s="36"/>
      <c r="W87" s="36"/>
      <c r="X87" s="36"/>
      <c r="Y87" s="36"/>
      <c r="Z87" s="36"/>
      <c r="AA87" s="36"/>
      <c r="AB87" s="36"/>
      <c r="AC87" s="36"/>
      <c r="AD87" s="36"/>
      <c r="AE87" s="36"/>
      <c r="AF87" s="36"/>
      <c r="AG87" s="36"/>
      <c r="AH87" s="36"/>
      <c r="AI87" s="29" t="s">
        <v>22</v>
      </c>
      <c r="AJ87" s="36"/>
      <c r="AK87" s="36"/>
      <c r="AL87" s="36"/>
      <c r="AM87" s="297">
        <f>IF(AN8= "","",AN8)</f>
        <v>44379</v>
      </c>
      <c r="AN87" s="297"/>
      <c r="AO87" s="36"/>
      <c r="AP87" s="36"/>
      <c r="AQ87" s="36"/>
      <c r="AR87" s="39"/>
      <c r="BE87" s="34"/>
    </row>
    <row r="88" spans="1:91" s="2" customFormat="1" ht="6.95" customHeight="1">
      <c r="A88" s="34"/>
      <c r="B88" s="35"/>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9"/>
      <c r="BE88" s="34"/>
    </row>
    <row r="89" spans="1:91" s="2" customFormat="1" ht="25.7" customHeight="1">
      <c r="A89" s="34"/>
      <c r="B89" s="35"/>
      <c r="C89" s="29" t="s">
        <v>23</v>
      </c>
      <c r="D89" s="36"/>
      <c r="E89" s="36"/>
      <c r="F89" s="36"/>
      <c r="G89" s="36"/>
      <c r="H89" s="36"/>
      <c r="I89" s="36"/>
      <c r="J89" s="36"/>
      <c r="K89" s="36"/>
      <c r="L89" s="59" t="str">
        <f>IF(E11= "","",E11)</f>
        <v>Krajská zdravotní a.s, Ústí nad Labem</v>
      </c>
      <c r="M89" s="36"/>
      <c r="N89" s="36"/>
      <c r="O89" s="36"/>
      <c r="P89" s="36"/>
      <c r="Q89" s="36"/>
      <c r="R89" s="36"/>
      <c r="S89" s="36"/>
      <c r="T89" s="36"/>
      <c r="U89" s="36"/>
      <c r="V89" s="36"/>
      <c r="W89" s="36"/>
      <c r="X89" s="36"/>
      <c r="Y89" s="36"/>
      <c r="Z89" s="36"/>
      <c r="AA89" s="36"/>
      <c r="AB89" s="36"/>
      <c r="AC89" s="36"/>
      <c r="AD89" s="36"/>
      <c r="AE89" s="36"/>
      <c r="AF89" s="36"/>
      <c r="AG89" s="36"/>
      <c r="AH89" s="36"/>
      <c r="AI89" s="29" t="s">
        <v>29</v>
      </c>
      <c r="AJ89" s="36"/>
      <c r="AK89" s="36"/>
      <c r="AL89" s="36"/>
      <c r="AM89" s="298" t="str">
        <f>IF(E17="","",E17)</f>
        <v>Penta Projekt s.r.o., Mrštíkova 12, Jihlava</v>
      </c>
      <c r="AN89" s="299"/>
      <c r="AO89" s="299"/>
      <c r="AP89" s="299"/>
      <c r="AQ89" s="36"/>
      <c r="AR89" s="39"/>
      <c r="AS89" s="302" t="s">
        <v>55</v>
      </c>
      <c r="AT89" s="303"/>
      <c r="AU89" s="67"/>
      <c r="AV89" s="67"/>
      <c r="AW89" s="67"/>
      <c r="AX89" s="67"/>
      <c r="AY89" s="67"/>
      <c r="AZ89" s="67"/>
      <c r="BA89" s="67"/>
      <c r="BB89" s="67"/>
      <c r="BC89" s="67"/>
      <c r="BD89" s="68"/>
      <c r="BE89" s="34"/>
    </row>
    <row r="90" spans="1:91" s="2" customFormat="1" ht="15.2" customHeight="1">
      <c r="A90" s="34"/>
      <c r="B90" s="35"/>
      <c r="C90" s="29" t="s">
        <v>27</v>
      </c>
      <c r="D90" s="36"/>
      <c r="E90" s="36"/>
      <c r="F90" s="36"/>
      <c r="G90" s="36"/>
      <c r="H90" s="36"/>
      <c r="I90" s="36"/>
      <c r="J90" s="36"/>
      <c r="K90" s="36"/>
      <c r="L90" s="59" t="str">
        <f>IF(E14= "Vyplň údaj","",E14)</f>
        <v/>
      </c>
      <c r="M90" s="36"/>
      <c r="N90" s="36"/>
      <c r="O90" s="36"/>
      <c r="P90" s="36"/>
      <c r="Q90" s="36"/>
      <c r="R90" s="36"/>
      <c r="S90" s="36"/>
      <c r="T90" s="36"/>
      <c r="U90" s="36"/>
      <c r="V90" s="36"/>
      <c r="W90" s="36"/>
      <c r="X90" s="36"/>
      <c r="Y90" s="36"/>
      <c r="Z90" s="36"/>
      <c r="AA90" s="36"/>
      <c r="AB90" s="36"/>
      <c r="AC90" s="36"/>
      <c r="AD90" s="36"/>
      <c r="AE90" s="36"/>
      <c r="AF90" s="36"/>
      <c r="AG90" s="36"/>
      <c r="AH90" s="36"/>
      <c r="AI90" s="29" t="s">
        <v>32</v>
      </c>
      <c r="AJ90" s="36"/>
      <c r="AK90" s="36"/>
      <c r="AL90" s="36"/>
      <c r="AM90" s="298" t="str">
        <f>IF(E20="","",E20)</f>
        <v>Ing. Avuk</v>
      </c>
      <c r="AN90" s="299"/>
      <c r="AO90" s="299"/>
      <c r="AP90" s="299"/>
      <c r="AQ90" s="36"/>
      <c r="AR90" s="39"/>
      <c r="AS90" s="304"/>
      <c r="AT90" s="305"/>
      <c r="AU90" s="69"/>
      <c r="AV90" s="69"/>
      <c r="AW90" s="69"/>
      <c r="AX90" s="69"/>
      <c r="AY90" s="69"/>
      <c r="AZ90" s="69"/>
      <c r="BA90" s="69"/>
      <c r="BB90" s="69"/>
      <c r="BC90" s="69"/>
      <c r="BD90" s="70"/>
      <c r="BE90" s="34"/>
    </row>
    <row r="91" spans="1:91" s="2" customFormat="1" ht="10.9" customHeight="1">
      <c r="A91" s="34"/>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9"/>
      <c r="AS91" s="306"/>
      <c r="AT91" s="307"/>
      <c r="AU91" s="71"/>
      <c r="AV91" s="71"/>
      <c r="AW91" s="71"/>
      <c r="AX91" s="71"/>
      <c r="AY91" s="71"/>
      <c r="AZ91" s="71"/>
      <c r="BA91" s="71"/>
      <c r="BB91" s="71"/>
      <c r="BC91" s="71"/>
      <c r="BD91" s="72"/>
      <c r="BE91" s="34"/>
    </row>
    <row r="92" spans="1:91" s="2" customFormat="1" ht="29.25" customHeight="1">
      <c r="A92" s="34"/>
      <c r="B92" s="35"/>
      <c r="C92" s="264" t="s">
        <v>56</v>
      </c>
      <c r="D92" s="265"/>
      <c r="E92" s="265"/>
      <c r="F92" s="265"/>
      <c r="G92" s="265"/>
      <c r="H92" s="73"/>
      <c r="I92" s="268" t="s">
        <v>57</v>
      </c>
      <c r="J92" s="265"/>
      <c r="K92" s="265"/>
      <c r="L92" s="265"/>
      <c r="M92" s="265"/>
      <c r="N92" s="265"/>
      <c r="O92" s="265"/>
      <c r="P92" s="265"/>
      <c r="Q92" s="265"/>
      <c r="R92" s="265"/>
      <c r="S92" s="265"/>
      <c r="T92" s="265"/>
      <c r="U92" s="265"/>
      <c r="V92" s="265"/>
      <c r="W92" s="265"/>
      <c r="X92" s="265"/>
      <c r="Y92" s="265"/>
      <c r="Z92" s="265"/>
      <c r="AA92" s="265"/>
      <c r="AB92" s="265"/>
      <c r="AC92" s="265"/>
      <c r="AD92" s="265"/>
      <c r="AE92" s="265"/>
      <c r="AF92" s="265"/>
      <c r="AG92" s="294" t="s">
        <v>58</v>
      </c>
      <c r="AH92" s="265"/>
      <c r="AI92" s="265"/>
      <c r="AJ92" s="265"/>
      <c r="AK92" s="265"/>
      <c r="AL92" s="265"/>
      <c r="AM92" s="265"/>
      <c r="AN92" s="268" t="s">
        <v>59</v>
      </c>
      <c r="AO92" s="265"/>
      <c r="AP92" s="300"/>
      <c r="AQ92" s="74" t="s">
        <v>60</v>
      </c>
      <c r="AR92" s="39"/>
      <c r="AS92" s="75" t="s">
        <v>61</v>
      </c>
      <c r="AT92" s="76" t="s">
        <v>62</v>
      </c>
      <c r="AU92" s="76" t="s">
        <v>63</v>
      </c>
      <c r="AV92" s="76" t="s">
        <v>64</v>
      </c>
      <c r="AW92" s="76" t="s">
        <v>65</v>
      </c>
      <c r="AX92" s="76" t="s">
        <v>66</v>
      </c>
      <c r="AY92" s="76" t="s">
        <v>67</v>
      </c>
      <c r="AZ92" s="76" t="s">
        <v>68</v>
      </c>
      <c r="BA92" s="76" t="s">
        <v>69</v>
      </c>
      <c r="BB92" s="76" t="s">
        <v>70</v>
      </c>
      <c r="BC92" s="76" t="s">
        <v>71</v>
      </c>
      <c r="BD92" s="77" t="s">
        <v>72</v>
      </c>
      <c r="BE92" s="34"/>
    </row>
    <row r="93" spans="1:91" s="2" customFormat="1" ht="10.9" customHeight="1">
      <c r="A93" s="34"/>
      <c r="B93" s="35"/>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9"/>
      <c r="AS93" s="78"/>
      <c r="AT93" s="79"/>
      <c r="AU93" s="79"/>
      <c r="AV93" s="79"/>
      <c r="AW93" s="79"/>
      <c r="AX93" s="79"/>
      <c r="AY93" s="79"/>
      <c r="AZ93" s="79"/>
      <c r="BA93" s="79"/>
      <c r="BB93" s="79"/>
      <c r="BC93" s="79"/>
      <c r="BD93" s="80"/>
      <c r="BE93" s="34"/>
    </row>
    <row r="94" spans="1:91" s="6" customFormat="1" ht="32.450000000000003" customHeight="1">
      <c r="B94" s="81"/>
      <c r="C94" s="82" t="s">
        <v>73</v>
      </c>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271">
        <f>ROUND(AG95+SUM(AG107:AG109),2)</f>
        <v>0</v>
      </c>
      <c r="AH94" s="271"/>
      <c r="AI94" s="271"/>
      <c r="AJ94" s="271"/>
      <c r="AK94" s="271"/>
      <c r="AL94" s="271"/>
      <c r="AM94" s="271"/>
      <c r="AN94" s="308">
        <f t="shared" ref="AN94:AN109" si="0">SUM(AG94,AT94)</f>
        <v>0</v>
      </c>
      <c r="AO94" s="308"/>
      <c r="AP94" s="308"/>
      <c r="AQ94" s="85" t="s">
        <v>1</v>
      </c>
      <c r="AR94" s="86"/>
      <c r="AS94" s="87">
        <f>ROUND(AS95+SUM(AS107:AS109),2)</f>
        <v>0</v>
      </c>
      <c r="AT94" s="88">
        <f t="shared" ref="AT94:AT109" si="1">ROUND(SUM(AV94:AW94),2)</f>
        <v>0</v>
      </c>
      <c r="AU94" s="89">
        <f>ROUND(AU95+SUM(AU107:AU109),5)</f>
        <v>0</v>
      </c>
      <c r="AV94" s="88">
        <f>ROUND(AZ94*L29,2)</f>
        <v>0</v>
      </c>
      <c r="AW94" s="88">
        <f>ROUND(BA94*L30,2)</f>
        <v>0</v>
      </c>
      <c r="AX94" s="88">
        <f>ROUND(BB94*L29,2)</f>
        <v>0</v>
      </c>
      <c r="AY94" s="88">
        <f>ROUND(BC94*L30,2)</f>
        <v>0</v>
      </c>
      <c r="AZ94" s="88">
        <f>ROUND(AZ95+SUM(AZ107:AZ109),2)</f>
        <v>0</v>
      </c>
      <c r="BA94" s="88">
        <f>ROUND(BA95+SUM(BA107:BA109),2)</f>
        <v>0</v>
      </c>
      <c r="BB94" s="88">
        <f>ROUND(BB95+SUM(BB107:BB109),2)</f>
        <v>0</v>
      </c>
      <c r="BC94" s="88">
        <f>ROUND(BC95+SUM(BC107:BC109),2)</f>
        <v>0</v>
      </c>
      <c r="BD94" s="90">
        <f>ROUND(BD95+SUM(BD107:BD109),2)</f>
        <v>0</v>
      </c>
      <c r="BS94" s="91" t="s">
        <v>74</v>
      </c>
      <c r="BT94" s="91" t="s">
        <v>75</v>
      </c>
      <c r="BU94" s="92" t="s">
        <v>76</v>
      </c>
      <c r="BV94" s="91" t="s">
        <v>77</v>
      </c>
      <c r="BW94" s="91" t="s">
        <v>5</v>
      </c>
      <c r="BX94" s="91" t="s">
        <v>78</v>
      </c>
      <c r="CL94" s="91" t="s">
        <v>1</v>
      </c>
    </row>
    <row r="95" spans="1:91" s="7" customFormat="1" ht="16.5" customHeight="1">
      <c r="B95" s="93"/>
      <c r="C95" s="94"/>
      <c r="D95" s="266" t="s">
        <v>79</v>
      </c>
      <c r="E95" s="266"/>
      <c r="F95" s="266"/>
      <c r="G95" s="266"/>
      <c r="H95" s="266"/>
      <c r="I95" s="95"/>
      <c r="J95" s="266" t="s">
        <v>80</v>
      </c>
      <c r="K95" s="266"/>
      <c r="L95" s="266"/>
      <c r="M95" s="266"/>
      <c r="N95" s="266"/>
      <c r="O95" s="266"/>
      <c r="P95" s="266"/>
      <c r="Q95" s="266"/>
      <c r="R95" s="266"/>
      <c r="S95" s="266"/>
      <c r="T95" s="266"/>
      <c r="U95" s="266"/>
      <c r="V95" s="266"/>
      <c r="W95" s="266"/>
      <c r="X95" s="266"/>
      <c r="Y95" s="266"/>
      <c r="Z95" s="266"/>
      <c r="AA95" s="266"/>
      <c r="AB95" s="266"/>
      <c r="AC95" s="266"/>
      <c r="AD95" s="266"/>
      <c r="AE95" s="266"/>
      <c r="AF95" s="266"/>
      <c r="AG95" s="295">
        <f>ROUND(SUM(AG96:AG106),2)</f>
        <v>0</v>
      </c>
      <c r="AH95" s="296"/>
      <c r="AI95" s="296"/>
      <c r="AJ95" s="296"/>
      <c r="AK95" s="296"/>
      <c r="AL95" s="296"/>
      <c r="AM95" s="296"/>
      <c r="AN95" s="301">
        <f t="shared" si="0"/>
        <v>0</v>
      </c>
      <c r="AO95" s="296"/>
      <c r="AP95" s="296"/>
      <c r="AQ95" s="96" t="s">
        <v>81</v>
      </c>
      <c r="AR95" s="97"/>
      <c r="AS95" s="98">
        <f>ROUND(SUM(AS96:AS106),2)</f>
        <v>0</v>
      </c>
      <c r="AT95" s="99">
        <f t="shared" si="1"/>
        <v>0</v>
      </c>
      <c r="AU95" s="100">
        <f>ROUND(SUM(AU96:AU106),5)</f>
        <v>0</v>
      </c>
      <c r="AV95" s="99">
        <f>ROUND(AZ95*L29,2)</f>
        <v>0</v>
      </c>
      <c r="AW95" s="99">
        <f>ROUND(BA95*L30,2)</f>
        <v>0</v>
      </c>
      <c r="AX95" s="99">
        <f>ROUND(BB95*L29,2)</f>
        <v>0</v>
      </c>
      <c r="AY95" s="99">
        <f>ROUND(BC95*L30,2)</f>
        <v>0</v>
      </c>
      <c r="AZ95" s="99">
        <f>ROUND(SUM(AZ96:AZ106),2)</f>
        <v>0</v>
      </c>
      <c r="BA95" s="99">
        <f>ROUND(SUM(BA96:BA106),2)</f>
        <v>0</v>
      </c>
      <c r="BB95" s="99">
        <f>ROUND(SUM(BB96:BB106),2)</f>
        <v>0</v>
      </c>
      <c r="BC95" s="99">
        <f>ROUND(SUM(BC96:BC106),2)</f>
        <v>0</v>
      </c>
      <c r="BD95" s="101">
        <f>ROUND(SUM(BD96:BD106),2)</f>
        <v>0</v>
      </c>
      <c r="BS95" s="102" t="s">
        <v>74</v>
      </c>
      <c r="BT95" s="102" t="s">
        <v>82</v>
      </c>
      <c r="BU95" s="102" t="s">
        <v>76</v>
      </c>
      <c r="BV95" s="102" t="s">
        <v>77</v>
      </c>
      <c r="BW95" s="102" t="s">
        <v>83</v>
      </c>
      <c r="BX95" s="102" t="s">
        <v>5</v>
      </c>
      <c r="CL95" s="102" t="s">
        <v>1</v>
      </c>
      <c r="CM95" s="102" t="s">
        <v>84</v>
      </c>
    </row>
    <row r="96" spans="1:91" s="4" customFormat="1" ht="16.5" customHeight="1">
      <c r="A96" s="103" t="s">
        <v>85</v>
      </c>
      <c r="B96" s="58"/>
      <c r="C96" s="104"/>
      <c r="D96" s="104"/>
      <c r="E96" s="267" t="s">
        <v>86</v>
      </c>
      <c r="F96" s="267"/>
      <c r="G96" s="267"/>
      <c r="H96" s="267"/>
      <c r="I96" s="267"/>
      <c r="J96" s="104"/>
      <c r="K96" s="267" t="s">
        <v>87</v>
      </c>
      <c r="L96" s="267"/>
      <c r="M96" s="267"/>
      <c r="N96" s="267"/>
      <c r="O96" s="267"/>
      <c r="P96" s="267"/>
      <c r="Q96" s="267"/>
      <c r="R96" s="267"/>
      <c r="S96" s="267"/>
      <c r="T96" s="267"/>
      <c r="U96" s="267"/>
      <c r="V96" s="267"/>
      <c r="W96" s="267"/>
      <c r="X96" s="267"/>
      <c r="Y96" s="267"/>
      <c r="Z96" s="267"/>
      <c r="AA96" s="267"/>
      <c r="AB96" s="267"/>
      <c r="AC96" s="267"/>
      <c r="AD96" s="267"/>
      <c r="AE96" s="267"/>
      <c r="AF96" s="267"/>
      <c r="AG96" s="292">
        <f>'D1_01_1 - Stavební'!J32</f>
        <v>0</v>
      </c>
      <c r="AH96" s="293"/>
      <c r="AI96" s="293"/>
      <c r="AJ96" s="293"/>
      <c r="AK96" s="293"/>
      <c r="AL96" s="293"/>
      <c r="AM96" s="293"/>
      <c r="AN96" s="292">
        <f t="shared" si="0"/>
        <v>0</v>
      </c>
      <c r="AO96" s="293"/>
      <c r="AP96" s="293"/>
      <c r="AQ96" s="105" t="s">
        <v>88</v>
      </c>
      <c r="AR96" s="60"/>
      <c r="AS96" s="106">
        <v>0</v>
      </c>
      <c r="AT96" s="107">
        <f t="shared" si="1"/>
        <v>0</v>
      </c>
      <c r="AU96" s="108">
        <f>'D1_01_1 - Stavební'!P163</f>
        <v>0</v>
      </c>
      <c r="AV96" s="107">
        <f>'D1_01_1 - Stavební'!J35</f>
        <v>0</v>
      </c>
      <c r="AW96" s="107">
        <f>'D1_01_1 - Stavební'!J36</f>
        <v>0</v>
      </c>
      <c r="AX96" s="107">
        <f>'D1_01_1 - Stavební'!J37</f>
        <v>0</v>
      </c>
      <c r="AY96" s="107">
        <f>'D1_01_1 - Stavební'!J38</f>
        <v>0</v>
      </c>
      <c r="AZ96" s="107">
        <f>'D1_01_1 - Stavební'!F35</f>
        <v>0</v>
      </c>
      <c r="BA96" s="107">
        <f>'D1_01_1 - Stavební'!F36</f>
        <v>0</v>
      </c>
      <c r="BB96" s="107">
        <f>'D1_01_1 - Stavební'!F37</f>
        <v>0</v>
      </c>
      <c r="BC96" s="107">
        <f>'D1_01_1 - Stavební'!F38</f>
        <v>0</v>
      </c>
      <c r="BD96" s="109">
        <f>'D1_01_1 - Stavební'!F39</f>
        <v>0</v>
      </c>
      <c r="BT96" s="110" t="s">
        <v>84</v>
      </c>
      <c r="BV96" s="110" t="s">
        <v>77</v>
      </c>
      <c r="BW96" s="110" t="s">
        <v>89</v>
      </c>
      <c r="BX96" s="110" t="s">
        <v>83</v>
      </c>
      <c r="CL96" s="110" t="s">
        <v>1</v>
      </c>
    </row>
    <row r="97" spans="1:91" s="4" customFormat="1" ht="16.5" customHeight="1">
      <c r="A97" s="103" t="s">
        <v>85</v>
      </c>
      <c r="B97" s="58"/>
      <c r="C97" s="104"/>
      <c r="D97" s="104"/>
      <c r="E97" s="267" t="s">
        <v>90</v>
      </c>
      <c r="F97" s="267"/>
      <c r="G97" s="267"/>
      <c r="H97" s="267"/>
      <c r="I97" s="267"/>
      <c r="J97" s="104"/>
      <c r="K97" s="267" t="s">
        <v>91</v>
      </c>
      <c r="L97" s="267"/>
      <c r="M97" s="267"/>
      <c r="N97" s="267"/>
      <c r="O97" s="267"/>
      <c r="P97" s="267"/>
      <c r="Q97" s="267"/>
      <c r="R97" s="267"/>
      <c r="S97" s="267"/>
      <c r="T97" s="267"/>
      <c r="U97" s="267"/>
      <c r="V97" s="267"/>
      <c r="W97" s="267"/>
      <c r="X97" s="267"/>
      <c r="Y97" s="267"/>
      <c r="Z97" s="267"/>
      <c r="AA97" s="267"/>
      <c r="AB97" s="267"/>
      <c r="AC97" s="267"/>
      <c r="AD97" s="267"/>
      <c r="AE97" s="267"/>
      <c r="AF97" s="267"/>
      <c r="AG97" s="292">
        <f>'D1_01_3 - Požárně bezpečn...'!J32</f>
        <v>0</v>
      </c>
      <c r="AH97" s="293"/>
      <c r="AI97" s="293"/>
      <c r="AJ97" s="293"/>
      <c r="AK97" s="293"/>
      <c r="AL97" s="293"/>
      <c r="AM97" s="293"/>
      <c r="AN97" s="292">
        <f t="shared" si="0"/>
        <v>0</v>
      </c>
      <c r="AO97" s="293"/>
      <c r="AP97" s="293"/>
      <c r="AQ97" s="105" t="s">
        <v>88</v>
      </c>
      <c r="AR97" s="60"/>
      <c r="AS97" s="106">
        <v>0</v>
      </c>
      <c r="AT97" s="107">
        <f t="shared" si="1"/>
        <v>0</v>
      </c>
      <c r="AU97" s="108">
        <f>'D1_01_3 - Požárně bezpečn...'!P124</f>
        <v>0</v>
      </c>
      <c r="AV97" s="107">
        <f>'D1_01_3 - Požárně bezpečn...'!J35</f>
        <v>0</v>
      </c>
      <c r="AW97" s="107">
        <f>'D1_01_3 - Požárně bezpečn...'!J36</f>
        <v>0</v>
      </c>
      <c r="AX97" s="107">
        <f>'D1_01_3 - Požárně bezpečn...'!J37</f>
        <v>0</v>
      </c>
      <c r="AY97" s="107">
        <f>'D1_01_3 - Požárně bezpečn...'!J38</f>
        <v>0</v>
      </c>
      <c r="AZ97" s="107">
        <f>'D1_01_3 - Požárně bezpečn...'!F35</f>
        <v>0</v>
      </c>
      <c r="BA97" s="107">
        <f>'D1_01_3 - Požárně bezpečn...'!F36</f>
        <v>0</v>
      </c>
      <c r="BB97" s="107">
        <f>'D1_01_3 - Požárně bezpečn...'!F37</f>
        <v>0</v>
      </c>
      <c r="BC97" s="107">
        <f>'D1_01_3 - Požárně bezpečn...'!F38</f>
        <v>0</v>
      </c>
      <c r="BD97" s="109">
        <f>'D1_01_3 - Požárně bezpečn...'!F39</f>
        <v>0</v>
      </c>
      <c r="BT97" s="110" t="s">
        <v>84</v>
      </c>
      <c r="BV97" s="110" t="s">
        <v>77</v>
      </c>
      <c r="BW97" s="110" t="s">
        <v>92</v>
      </c>
      <c r="BX97" s="110" t="s">
        <v>83</v>
      </c>
      <c r="CL97" s="110" t="s">
        <v>1</v>
      </c>
    </row>
    <row r="98" spans="1:91" s="4" customFormat="1" ht="16.5" customHeight="1">
      <c r="A98" s="103" t="s">
        <v>85</v>
      </c>
      <c r="B98" s="58"/>
      <c r="C98" s="104"/>
      <c r="D98" s="104"/>
      <c r="E98" s="267" t="s">
        <v>93</v>
      </c>
      <c r="F98" s="267"/>
      <c r="G98" s="267"/>
      <c r="H98" s="267"/>
      <c r="I98" s="267"/>
      <c r="J98" s="104"/>
      <c r="K98" s="267" t="s">
        <v>94</v>
      </c>
      <c r="L98" s="267"/>
      <c r="M98" s="267"/>
      <c r="N98" s="267"/>
      <c r="O98" s="267"/>
      <c r="P98" s="267"/>
      <c r="Q98" s="267"/>
      <c r="R98" s="267"/>
      <c r="S98" s="267"/>
      <c r="T98" s="267"/>
      <c r="U98" s="267"/>
      <c r="V98" s="267"/>
      <c r="W98" s="267"/>
      <c r="X98" s="267"/>
      <c r="Y98" s="267"/>
      <c r="Z98" s="267"/>
      <c r="AA98" s="267"/>
      <c r="AB98" s="267"/>
      <c r="AC98" s="267"/>
      <c r="AD98" s="267"/>
      <c r="AE98" s="267"/>
      <c r="AF98" s="267"/>
      <c r="AG98" s="292">
        <f>'D1_01_4a - Vytápění'!J32</f>
        <v>0</v>
      </c>
      <c r="AH98" s="293"/>
      <c r="AI98" s="293"/>
      <c r="AJ98" s="293"/>
      <c r="AK98" s="293"/>
      <c r="AL98" s="293"/>
      <c r="AM98" s="293"/>
      <c r="AN98" s="292">
        <f t="shared" si="0"/>
        <v>0</v>
      </c>
      <c r="AO98" s="293"/>
      <c r="AP98" s="293"/>
      <c r="AQ98" s="105" t="s">
        <v>88</v>
      </c>
      <c r="AR98" s="60"/>
      <c r="AS98" s="106">
        <v>0</v>
      </c>
      <c r="AT98" s="107">
        <f t="shared" si="1"/>
        <v>0</v>
      </c>
      <c r="AU98" s="108">
        <f>'D1_01_4a - Vytápění'!P129</f>
        <v>0</v>
      </c>
      <c r="AV98" s="107">
        <f>'D1_01_4a - Vytápění'!J35</f>
        <v>0</v>
      </c>
      <c r="AW98" s="107">
        <f>'D1_01_4a - Vytápění'!J36</f>
        <v>0</v>
      </c>
      <c r="AX98" s="107">
        <f>'D1_01_4a - Vytápění'!J37</f>
        <v>0</v>
      </c>
      <c r="AY98" s="107">
        <f>'D1_01_4a - Vytápění'!J38</f>
        <v>0</v>
      </c>
      <c r="AZ98" s="107">
        <f>'D1_01_4a - Vytápění'!F35</f>
        <v>0</v>
      </c>
      <c r="BA98" s="107">
        <f>'D1_01_4a - Vytápění'!F36</f>
        <v>0</v>
      </c>
      <c r="BB98" s="107">
        <f>'D1_01_4a - Vytápění'!F37</f>
        <v>0</v>
      </c>
      <c r="BC98" s="107">
        <f>'D1_01_4a - Vytápění'!F38</f>
        <v>0</v>
      </c>
      <c r="BD98" s="109">
        <f>'D1_01_4a - Vytápění'!F39</f>
        <v>0</v>
      </c>
      <c r="BT98" s="110" t="s">
        <v>84</v>
      </c>
      <c r="BV98" s="110" t="s">
        <v>77</v>
      </c>
      <c r="BW98" s="110" t="s">
        <v>95</v>
      </c>
      <c r="BX98" s="110" t="s">
        <v>83</v>
      </c>
      <c r="CL98" s="110" t="s">
        <v>1</v>
      </c>
    </row>
    <row r="99" spans="1:91" s="4" customFormat="1" ht="16.5" customHeight="1">
      <c r="A99" s="103" t="s">
        <v>85</v>
      </c>
      <c r="B99" s="58"/>
      <c r="C99" s="104"/>
      <c r="D99" s="104"/>
      <c r="E99" s="267" t="s">
        <v>96</v>
      </c>
      <c r="F99" s="267"/>
      <c r="G99" s="267"/>
      <c r="H99" s="267"/>
      <c r="I99" s="267"/>
      <c r="J99" s="104"/>
      <c r="K99" s="267" t="s">
        <v>97</v>
      </c>
      <c r="L99" s="267"/>
      <c r="M99" s="267"/>
      <c r="N99" s="267"/>
      <c r="O99" s="267"/>
      <c r="P99" s="267"/>
      <c r="Q99" s="267"/>
      <c r="R99" s="267"/>
      <c r="S99" s="267"/>
      <c r="T99" s="267"/>
      <c r="U99" s="267"/>
      <c r="V99" s="267"/>
      <c r="W99" s="267"/>
      <c r="X99" s="267"/>
      <c r="Y99" s="267"/>
      <c r="Z99" s="267"/>
      <c r="AA99" s="267"/>
      <c r="AB99" s="267"/>
      <c r="AC99" s="267"/>
      <c r="AD99" s="267"/>
      <c r="AE99" s="267"/>
      <c r="AF99" s="267"/>
      <c r="AG99" s="292">
        <f>'D1_01_4c - Vzduchotechnika'!J32</f>
        <v>0</v>
      </c>
      <c r="AH99" s="293"/>
      <c r="AI99" s="293"/>
      <c r="AJ99" s="293"/>
      <c r="AK99" s="293"/>
      <c r="AL99" s="293"/>
      <c r="AM99" s="293"/>
      <c r="AN99" s="292">
        <f t="shared" si="0"/>
        <v>0</v>
      </c>
      <c r="AO99" s="293"/>
      <c r="AP99" s="293"/>
      <c r="AQ99" s="105" t="s">
        <v>88</v>
      </c>
      <c r="AR99" s="60"/>
      <c r="AS99" s="106">
        <v>0</v>
      </c>
      <c r="AT99" s="107">
        <f t="shared" si="1"/>
        <v>0</v>
      </c>
      <c r="AU99" s="108">
        <f>'D1_01_4c - Vzduchotechnika'!P132</f>
        <v>0</v>
      </c>
      <c r="AV99" s="107">
        <f>'D1_01_4c - Vzduchotechnika'!J35</f>
        <v>0</v>
      </c>
      <c r="AW99" s="107">
        <f>'D1_01_4c - Vzduchotechnika'!J36</f>
        <v>0</v>
      </c>
      <c r="AX99" s="107">
        <f>'D1_01_4c - Vzduchotechnika'!J37</f>
        <v>0</v>
      </c>
      <c r="AY99" s="107">
        <f>'D1_01_4c - Vzduchotechnika'!J38</f>
        <v>0</v>
      </c>
      <c r="AZ99" s="107">
        <f>'D1_01_4c - Vzduchotechnika'!F35</f>
        <v>0</v>
      </c>
      <c r="BA99" s="107">
        <f>'D1_01_4c - Vzduchotechnika'!F36</f>
        <v>0</v>
      </c>
      <c r="BB99" s="107">
        <f>'D1_01_4c - Vzduchotechnika'!F37</f>
        <v>0</v>
      </c>
      <c r="BC99" s="107">
        <f>'D1_01_4c - Vzduchotechnika'!F38</f>
        <v>0</v>
      </c>
      <c r="BD99" s="109">
        <f>'D1_01_4c - Vzduchotechnika'!F39</f>
        <v>0</v>
      </c>
      <c r="BT99" s="110" t="s">
        <v>84</v>
      </c>
      <c r="BV99" s="110" t="s">
        <v>77</v>
      </c>
      <c r="BW99" s="110" t="s">
        <v>98</v>
      </c>
      <c r="BX99" s="110" t="s">
        <v>83</v>
      </c>
      <c r="CL99" s="110" t="s">
        <v>1</v>
      </c>
    </row>
    <row r="100" spans="1:91" s="4" customFormat="1" ht="16.5" customHeight="1">
      <c r="A100" s="103" t="s">
        <v>85</v>
      </c>
      <c r="B100" s="58"/>
      <c r="C100" s="104"/>
      <c r="D100" s="104"/>
      <c r="E100" s="267" t="s">
        <v>99</v>
      </c>
      <c r="F100" s="267"/>
      <c r="G100" s="267"/>
      <c r="H100" s="267"/>
      <c r="I100" s="267"/>
      <c r="J100" s="104"/>
      <c r="K100" s="267" t="s">
        <v>100</v>
      </c>
      <c r="L100" s="267"/>
      <c r="M100" s="267"/>
      <c r="N100" s="267"/>
      <c r="O100" s="267"/>
      <c r="P100" s="267"/>
      <c r="Q100" s="267"/>
      <c r="R100" s="267"/>
      <c r="S100" s="267"/>
      <c r="T100" s="267"/>
      <c r="U100" s="267"/>
      <c r="V100" s="267"/>
      <c r="W100" s="267"/>
      <c r="X100" s="267"/>
      <c r="Y100" s="267"/>
      <c r="Z100" s="267"/>
      <c r="AA100" s="267"/>
      <c r="AB100" s="267"/>
      <c r="AC100" s="267"/>
      <c r="AD100" s="267"/>
      <c r="AE100" s="267"/>
      <c r="AF100" s="267"/>
      <c r="AG100" s="292">
        <f>'D1_01_4d - Měření a regulace'!J32</f>
        <v>0</v>
      </c>
      <c r="AH100" s="293"/>
      <c r="AI100" s="293"/>
      <c r="AJ100" s="293"/>
      <c r="AK100" s="293"/>
      <c r="AL100" s="293"/>
      <c r="AM100" s="293"/>
      <c r="AN100" s="292">
        <f t="shared" si="0"/>
        <v>0</v>
      </c>
      <c r="AO100" s="293"/>
      <c r="AP100" s="293"/>
      <c r="AQ100" s="105" t="s">
        <v>88</v>
      </c>
      <c r="AR100" s="60"/>
      <c r="AS100" s="106">
        <v>0</v>
      </c>
      <c r="AT100" s="107">
        <f t="shared" si="1"/>
        <v>0</v>
      </c>
      <c r="AU100" s="108">
        <f>'D1_01_4d - Měření a regulace'!P131</f>
        <v>0</v>
      </c>
      <c r="AV100" s="107">
        <f>'D1_01_4d - Měření a regulace'!J35</f>
        <v>0</v>
      </c>
      <c r="AW100" s="107">
        <f>'D1_01_4d - Měření a regulace'!J36</f>
        <v>0</v>
      </c>
      <c r="AX100" s="107">
        <f>'D1_01_4d - Měření a regulace'!J37</f>
        <v>0</v>
      </c>
      <c r="AY100" s="107">
        <f>'D1_01_4d - Měření a regulace'!J38</f>
        <v>0</v>
      </c>
      <c r="AZ100" s="107">
        <f>'D1_01_4d - Měření a regulace'!F35</f>
        <v>0</v>
      </c>
      <c r="BA100" s="107">
        <f>'D1_01_4d - Měření a regulace'!F36</f>
        <v>0</v>
      </c>
      <c r="BB100" s="107">
        <f>'D1_01_4d - Měření a regulace'!F37</f>
        <v>0</v>
      </c>
      <c r="BC100" s="107">
        <f>'D1_01_4d - Měření a regulace'!F38</f>
        <v>0</v>
      </c>
      <c r="BD100" s="109">
        <f>'D1_01_4d - Měření a regulace'!F39</f>
        <v>0</v>
      </c>
      <c r="BT100" s="110" t="s">
        <v>84</v>
      </c>
      <c r="BV100" s="110" t="s">
        <v>77</v>
      </c>
      <c r="BW100" s="110" t="s">
        <v>101</v>
      </c>
      <c r="BX100" s="110" t="s">
        <v>83</v>
      </c>
      <c r="CL100" s="110" t="s">
        <v>1</v>
      </c>
    </row>
    <row r="101" spans="1:91" s="4" customFormat="1" ht="16.5" customHeight="1">
      <c r="A101" s="103" t="s">
        <v>85</v>
      </c>
      <c r="B101" s="58"/>
      <c r="C101" s="104"/>
      <c r="D101" s="104"/>
      <c r="E101" s="267" t="s">
        <v>102</v>
      </c>
      <c r="F101" s="267"/>
      <c r="G101" s="267"/>
      <c r="H101" s="267"/>
      <c r="I101" s="267"/>
      <c r="J101" s="104"/>
      <c r="K101" s="267" t="s">
        <v>103</v>
      </c>
      <c r="L101" s="267"/>
      <c r="M101" s="267"/>
      <c r="N101" s="267"/>
      <c r="O101" s="267"/>
      <c r="P101" s="267"/>
      <c r="Q101" s="267"/>
      <c r="R101" s="267"/>
      <c r="S101" s="267"/>
      <c r="T101" s="267"/>
      <c r="U101" s="267"/>
      <c r="V101" s="267"/>
      <c r="W101" s="267"/>
      <c r="X101" s="267"/>
      <c r="Y101" s="267"/>
      <c r="Z101" s="267"/>
      <c r="AA101" s="267"/>
      <c r="AB101" s="267"/>
      <c r="AC101" s="267"/>
      <c r="AD101" s="267"/>
      <c r="AE101" s="267"/>
      <c r="AF101" s="267"/>
      <c r="AG101" s="292">
        <f>'D1_01_4e - Zdravotně tech...'!J32</f>
        <v>0</v>
      </c>
      <c r="AH101" s="293"/>
      <c r="AI101" s="293"/>
      <c r="AJ101" s="293"/>
      <c r="AK101" s="293"/>
      <c r="AL101" s="293"/>
      <c r="AM101" s="293"/>
      <c r="AN101" s="292">
        <f t="shared" si="0"/>
        <v>0</v>
      </c>
      <c r="AO101" s="293"/>
      <c r="AP101" s="293"/>
      <c r="AQ101" s="105" t="s">
        <v>88</v>
      </c>
      <c r="AR101" s="60"/>
      <c r="AS101" s="106">
        <v>0</v>
      </c>
      <c r="AT101" s="107">
        <f t="shared" si="1"/>
        <v>0</v>
      </c>
      <c r="AU101" s="108">
        <f>'D1_01_4e - Zdravotně tech...'!P127</f>
        <v>0</v>
      </c>
      <c r="AV101" s="107">
        <f>'D1_01_4e - Zdravotně tech...'!J35</f>
        <v>0</v>
      </c>
      <c r="AW101" s="107">
        <f>'D1_01_4e - Zdravotně tech...'!J36</f>
        <v>0</v>
      </c>
      <c r="AX101" s="107">
        <f>'D1_01_4e - Zdravotně tech...'!J37</f>
        <v>0</v>
      </c>
      <c r="AY101" s="107">
        <f>'D1_01_4e - Zdravotně tech...'!J38</f>
        <v>0</v>
      </c>
      <c r="AZ101" s="107">
        <f>'D1_01_4e - Zdravotně tech...'!F35</f>
        <v>0</v>
      </c>
      <c r="BA101" s="107">
        <f>'D1_01_4e - Zdravotně tech...'!F36</f>
        <v>0</v>
      </c>
      <c r="BB101" s="107">
        <f>'D1_01_4e - Zdravotně tech...'!F37</f>
        <v>0</v>
      </c>
      <c r="BC101" s="107">
        <f>'D1_01_4e - Zdravotně tech...'!F38</f>
        <v>0</v>
      </c>
      <c r="BD101" s="109">
        <f>'D1_01_4e - Zdravotně tech...'!F39</f>
        <v>0</v>
      </c>
      <c r="BT101" s="110" t="s">
        <v>84</v>
      </c>
      <c r="BV101" s="110" t="s">
        <v>77</v>
      </c>
      <c r="BW101" s="110" t="s">
        <v>104</v>
      </c>
      <c r="BX101" s="110" t="s">
        <v>83</v>
      </c>
      <c r="CL101" s="110" t="s">
        <v>1</v>
      </c>
    </row>
    <row r="102" spans="1:91" s="4" customFormat="1" ht="23.25" customHeight="1">
      <c r="A102" s="103" t="s">
        <v>85</v>
      </c>
      <c r="B102" s="58"/>
      <c r="C102" s="104"/>
      <c r="D102" s="104"/>
      <c r="E102" s="267" t="s">
        <v>105</v>
      </c>
      <c r="F102" s="267"/>
      <c r="G102" s="267"/>
      <c r="H102" s="267"/>
      <c r="I102" s="267"/>
      <c r="J102" s="104"/>
      <c r="K102" s="267" t="s">
        <v>106</v>
      </c>
      <c r="L102" s="267"/>
      <c r="M102" s="267"/>
      <c r="N102" s="267"/>
      <c r="O102" s="267"/>
      <c r="P102" s="267"/>
      <c r="Q102" s="267"/>
      <c r="R102" s="267"/>
      <c r="S102" s="267"/>
      <c r="T102" s="267"/>
      <c r="U102" s="267"/>
      <c r="V102" s="267"/>
      <c r="W102" s="267"/>
      <c r="X102" s="267"/>
      <c r="Y102" s="267"/>
      <c r="Z102" s="267"/>
      <c r="AA102" s="267"/>
      <c r="AB102" s="267"/>
      <c r="AC102" s="267"/>
      <c r="AD102" s="267"/>
      <c r="AE102" s="267"/>
      <c r="AF102" s="267"/>
      <c r="AG102" s="292">
        <f>'D1_01_4g-S - Silnoproudá ...'!J32</f>
        <v>0</v>
      </c>
      <c r="AH102" s="293"/>
      <c r="AI102" s="293"/>
      <c r="AJ102" s="293"/>
      <c r="AK102" s="293"/>
      <c r="AL102" s="293"/>
      <c r="AM102" s="293"/>
      <c r="AN102" s="292">
        <f t="shared" si="0"/>
        <v>0</v>
      </c>
      <c r="AO102" s="293"/>
      <c r="AP102" s="293"/>
      <c r="AQ102" s="105" t="s">
        <v>88</v>
      </c>
      <c r="AR102" s="60"/>
      <c r="AS102" s="106">
        <v>0</v>
      </c>
      <c r="AT102" s="107">
        <f t="shared" si="1"/>
        <v>0</v>
      </c>
      <c r="AU102" s="108">
        <f>'D1_01_4g-S - Silnoproudá ...'!P143</f>
        <v>0</v>
      </c>
      <c r="AV102" s="107">
        <f>'D1_01_4g-S - Silnoproudá ...'!J35</f>
        <v>0</v>
      </c>
      <c r="AW102" s="107">
        <f>'D1_01_4g-S - Silnoproudá ...'!J36</f>
        <v>0</v>
      </c>
      <c r="AX102" s="107">
        <f>'D1_01_4g-S - Silnoproudá ...'!J37</f>
        <v>0</v>
      </c>
      <c r="AY102" s="107">
        <f>'D1_01_4g-S - Silnoproudá ...'!J38</f>
        <v>0</v>
      </c>
      <c r="AZ102" s="107">
        <f>'D1_01_4g-S - Silnoproudá ...'!F35</f>
        <v>0</v>
      </c>
      <c r="BA102" s="107">
        <f>'D1_01_4g-S - Silnoproudá ...'!F36</f>
        <v>0</v>
      </c>
      <c r="BB102" s="107">
        <f>'D1_01_4g-S - Silnoproudá ...'!F37</f>
        <v>0</v>
      </c>
      <c r="BC102" s="107">
        <f>'D1_01_4g-S - Silnoproudá ...'!F38</f>
        <v>0</v>
      </c>
      <c r="BD102" s="109">
        <f>'D1_01_4g-S - Silnoproudá ...'!F39</f>
        <v>0</v>
      </c>
      <c r="BT102" s="110" t="s">
        <v>84</v>
      </c>
      <c r="BV102" s="110" t="s">
        <v>77</v>
      </c>
      <c r="BW102" s="110" t="s">
        <v>107</v>
      </c>
      <c r="BX102" s="110" t="s">
        <v>83</v>
      </c>
      <c r="CL102" s="110" t="s">
        <v>1</v>
      </c>
    </row>
    <row r="103" spans="1:91" s="4" customFormat="1" ht="23.25" customHeight="1">
      <c r="A103" s="103" t="s">
        <v>85</v>
      </c>
      <c r="B103" s="58"/>
      <c r="C103" s="104"/>
      <c r="D103" s="104"/>
      <c r="E103" s="267" t="s">
        <v>108</v>
      </c>
      <c r="F103" s="267"/>
      <c r="G103" s="267"/>
      <c r="H103" s="267"/>
      <c r="I103" s="267"/>
      <c r="J103" s="104"/>
      <c r="K103" s="267" t="s">
        <v>109</v>
      </c>
      <c r="L103" s="267"/>
      <c r="M103" s="267"/>
      <c r="N103" s="267"/>
      <c r="O103" s="267"/>
      <c r="P103" s="267"/>
      <c r="Q103" s="267"/>
      <c r="R103" s="267"/>
      <c r="S103" s="267"/>
      <c r="T103" s="267"/>
      <c r="U103" s="267"/>
      <c r="V103" s="267"/>
      <c r="W103" s="267"/>
      <c r="X103" s="267"/>
      <c r="Y103" s="267"/>
      <c r="Z103" s="267"/>
      <c r="AA103" s="267"/>
      <c r="AB103" s="267"/>
      <c r="AC103" s="267"/>
      <c r="AD103" s="267"/>
      <c r="AE103" s="267"/>
      <c r="AF103" s="267"/>
      <c r="AG103" s="292">
        <f>'D1_01_4g-H - Bleskosvod, ...'!J32</f>
        <v>0</v>
      </c>
      <c r="AH103" s="293"/>
      <c r="AI103" s="293"/>
      <c r="AJ103" s="293"/>
      <c r="AK103" s="293"/>
      <c r="AL103" s="293"/>
      <c r="AM103" s="293"/>
      <c r="AN103" s="292">
        <f t="shared" si="0"/>
        <v>0</v>
      </c>
      <c r="AO103" s="293"/>
      <c r="AP103" s="293"/>
      <c r="AQ103" s="105" t="s">
        <v>88</v>
      </c>
      <c r="AR103" s="60"/>
      <c r="AS103" s="106">
        <v>0</v>
      </c>
      <c r="AT103" s="107">
        <f t="shared" si="1"/>
        <v>0</v>
      </c>
      <c r="AU103" s="108">
        <f>'D1_01_4g-H - Bleskosvod, ...'!P121</f>
        <v>0</v>
      </c>
      <c r="AV103" s="107">
        <f>'D1_01_4g-H - Bleskosvod, ...'!J35</f>
        <v>0</v>
      </c>
      <c r="AW103" s="107">
        <f>'D1_01_4g-H - Bleskosvod, ...'!J36</f>
        <v>0</v>
      </c>
      <c r="AX103" s="107">
        <f>'D1_01_4g-H - Bleskosvod, ...'!J37</f>
        <v>0</v>
      </c>
      <c r="AY103" s="107">
        <f>'D1_01_4g-H - Bleskosvod, ...'!J38</f>
        <v>0</v>
      </c>
      <c r="AZ103" s="107">
        <f>'D1_01_4g-H - Bleskosvod, ...'!F35</f>
        <v>0</v>
      </c>
      <c r="BA103" s="107">
        <f>'D1_01_4g-H - Bleskosvod, ...'!F36</f>
        <v>0</v>
      </c>
      <c r="BB103" s="107">
        <f>'D1_01_4g-H - Bleskosvod, ...'!F37</f>
        <v>0</v>
      </c>
      <c r="BC103" s="107">
        <f>'D1_01_4g-H - Bleskosvod, ...'!F38</f>
        <v>0</v>
      </c>
      <c r="BD103" s="109">
        <f>'D1_01_4g-H - Bleskosvod, ...'!F39</f>
        <v>0</v>
      </c>
      <c r="BT103" s="110" t="s">
        <v>84</v>
      </c>
      <c r="BV103" s="110" t="s">
        <v>77</v>
      </c>
      <c r="BW103" s="110" t="s">
        <v>110</v>
      </c>
      <c r="BX103" s="110" t="s">
        <v>83</v>
      </c>
      <c r="CL103" s="110" t="s">
        <v>1</v>
      </c>
    </row>
    <row r="104" spans="1:91" s="4" customFormat="1" ht="23.25" customHeight="1">
      <c r="A104" s="103" t="s">
        <v>85</v>
      </c>
      <c r="B104" s="58"/>
      <c r="C104" s="104"/>
      <c r="D104" s="104"/>
      <c r="E104" s="267" t="s">
        <v>111</v>
      </c>
      <c r="F104" s="267"/>
      <c r="G104" s="267"/>
      <c r="H104" s="267"/>
      <c r="I104" s="267"/>
      <c r="J104" s="104"/>
      <c r="K104" s="267" t="s">
        <v>112</v>
      </c>
      <c r="L104" s="267"/>
      <c r="M104" s="267"/>
      <c r="N104" s="267"/>
      <c r="O104" s="267"/>
      <c r="P104" s="267"/>
      <c r="Q104" s="267"/>
      <c r="R104" s="267"/>
      <c r="S104" s="267"/>
      <c r="T104" s="267"/>
      <c r="U104" s="267"/>
      <c r="V104" s="267"/>
      <c r="W104" s="267"/>
      <c r="X104" s="267"/>
      <c r="Y104" s="267"/>
      <c r="Z104" s="267"/>
      <c r="AA104" s="267"/>
      <c r="AB104" s="267"/>
      <c r="AC104" s="267"/>
      <c r="AD104" s="267"/>
      <c r="AE104" s="267"/>
      <c r="AF104" s="267"/>
      <c r="AG104" s="292">
        <f>'D1_01_4h1 - Slaboproudá e...'!J32</f>
        <v>0</v>
      </c>
      <c r="AH104" s="293"/>
      <c r="AI104" s="293"/>
      <c r="AJ104" s="293"/>
      <c r="AK104" s="293"/>
      <c r="AL104" s="293"/>
      <c r="AM104" s="293"/>
      <c r="AN104" s="292">
        <f t="shared" si="0"/>
        <v>0</v>
      </c>
      <c r="AO104" s="293"/>
      <c r="AP104" s="293"/>
      <c r="AQ104" s="105" t="s">
        <v>88</v>
      </c>
      <c r="AR104" s="60"/>
      <c r="AS104" s="106">
        <v>0</v>
      </c>
      <c r="AT104" s="107">
        <f t="shared" si="1"/>
        <v>0</v>
      </c>
      <c r="AU104" s="108">
        <f>'D1_01_4h1 - Slaboproudá e...'!P132</f>
        <v>0</v>
      </c>
      <c r="AV104" s="107">
        <f>'D1_01_4h1 - Slaboproudá e...'!J35</f>
        <v>0</v>
      </c>
      <c r="AW104" s="107">
        <f>'D1_01_4h1 - Slaboproudá e...'!J36</f>
        <v>0</v>
      </c>
      <c r="AX104" s="107">
        <f>'D1_01_4h1 - Slaboproudá e...'!J37</f>
        <v>0</v>
      </c>
      <c r="AY104" s="107">
        <f>'D1_01_4h1 - Slaboproudá e...'!J38</f>
        <v>0</v>
      </c>
      <c r="AZ104" s="107">
        <f>'D1_01_4h1 - Slaboproudá e...'!F35</f>
        <v>0</v>
      </c>
      <c r="BA104" s="107">
        <f>'D1_01_4h1 - Slaboproudá e...'!F36</f>
        <v>0</v>
      </c>
      <c r="BB104" s="107">
        <f>'D1_01_4h1 - Slaboproudá e...'!F37</f>
        <v>0</v>
      </c>
      <c r="BC104" s="107">
        <f>'D1_01_4h1 - Slaboproudá e...'!F38</f>
        <v>0</v>
      </c>
      <c r="BD104" s="109">
        <f>'D1_01_4h1 - Slaboproudá e...'!F39</f>
        <v>0</v>
      </c>
      <c r="BT104" s="110" t="s">
        <v>84</v>
      </c>
      <c r="BV104" s="110" t="s">
        <v>77</v>
      </c>
      <c r="BW104" s="110" t="s">
        <v>113</v>
      </c>
      <c r="BX104" s="110" t="s">
        <v>83</v>
      </c>
      <c r="CL104" s="110" t="s">
        <v>1</v>
      </c>
    </row>
    <row r="105" spans="1:91" s="4" customFormat="1" ht="23.25" customHeight="1">
      <c r="A105" s="103" t="s">
        <v>85</v>
      </c>
      <c r="B105" s="58"/>
      <c r="C105" s="104"/>
      <c r="D105" s="104"/>
      <c r="E105" s="267" t="s">
        <v>114</v>
      </c>
      <c r="F105" s="267"/>
      <c r="G105" s="267"/>
      <c r="H105" s="267"/>
      <c r="I105" s="267"/>
      <c r="J105" s="104"/>
      <c r="K105" s="267" t="s">
        <v>115</v>
      </c>
      <c r="L105" s="267"/>
      <c r="M105" s="267"/>
      <c r="N105" s="267"/>
      <c r="O105" s="267"/>
      <c r="P105" s="267"/>
      <c r="Q105" s="267"/>
      <c r="R105" s="267"/>
      <c r="S105" s="267"/>
      <c r="T105" s="267"/>
      <c r="U105" s="267"/>
      <c r="V105" s="267"/>
      <c r="W105" s="267"/>
      <c r="X105" s="267"/>
      <c r="Y105" s="267"/>
      <c r="Z105" s="267"/>
      <c r="AA105" s="267"/>
      <c r="AB105" s="267"/>
      <c r="AC105" s="267"/>
      <c r="AD105" s="267"/>
      <c r="AE105" s="267"/>
      <c r="AF105" s="267"/>
      <c r="AG105" s="292">
        <f>'D1_01_4h3 - Elektrická po...'!J32</f>
        <v>0</v>
      </c>
      <c r="AH105" s="293"/>
      <c r="AI105" s="293"/>
      <c r="AJ105" s="293"/>
      <c r="AK105" s="293"/>
      <c r="AL105" s="293"/>
      <c r="AM105" s="293"/>
      <c r="AN105" s="292">
        <f t="shared" si="0"/>
        <v>0</v>
      </c>
      <c r="AO105" s="293"/>
      <c r="AP105" s="293"/>
      <c r="AQ105" s="105" t="s">
        <v>88</v>
      </c>
      <c r="AR105" s="60"/>
      <c r="AS105" s="106">
        <v>0</v>
      </c>
      <c r="AT105" s="107">
        <f t="shared" si="1"/>
        <v>0</v>
      </c>
      <c r="AU105" s="108">
        <f>'D1_01_4h3 - Elektrická po...'!P122</f>
        <v>0</v>
      </c>
      <c r="AV105" s="107">
        <f>'D1_01_4h3 - Elektrická po...'!J35</f>
        <v>0</v>
      </c>
      <c r="AW105" s="107">
        <f>'D1_01_4h3 - Elektrická po...'!J36</f>
        <v>0</v>
      </c>
      <c r="AX105" s="107">
        <f>'D1_01_4h3 - Elektrická po...'!J37</f>
        <v>0</v>
      </c>
      <c r="AY105" s="107">
        <f>'D1_01_4h3 - Elektrická po...'!J38</f>
        <v>0</v>
      </c>
      <c r="AZ105" s="107">
        <f>'D1_01_4h3 - Elektrická po...'!F35</f>
        <v>0</v>
      </c>
      <c r="BA105" s="107">
        <f>'D1_01_4h3 - Elektrická po...'!F36</f>
        <v>0</v>
      </c>
      <c r="BB105" s="107">
        <f>'D1_01_4h3 - Elektrická po...'!F37</f>
        <v>0</v>
      </c>
      <c r="BC105" s="107">
        <f>'D1_01_4h3 - Elektrická po...'!F38</f>
        <v>0</v>
      </c>
      <c r="BD105" s="109">
        <f>'D1_01_4h3 - Elektrická po...'!F39</f>
        <v>0</v>
      </c>
      <c r="BT105" s="110" t="s">
        <v>84</v>
      </c>
      <c r="BV105" s="110" t="s">
        <v>77</v>
      </c>
      <c r="BW105" s="110" t="s">
        <v>116</v>
      </c>
      <c r="BX105" s="110" t="s">
        <v>83</v>
      </c>
      <c r="CL105" s="110" t="s">
        <v>1</v>
      </c>
    </row>
    <row r="106" spans="1:91" s="4" customFormat="1" ht="16.5" customHeight="1">
      <c r="A106" s="103" t="s">
        <v>85</v>
      </c>
      <c r="B106" s="58"/>
      <c r="C106" s="104"/>
      <c r="D106" s="104"/>
      <c r="E106" s="267" t="s">
        <v>117</v>
      </c>
      <c r="F106" s="267"/>
      <c r="G106" s="267"/>
      <c r="H106" s="267"/>
      <c r="I106" s="267"/>
      <c r="J106" s="104"/>
      <c r="K106" s="267" t="s">
        <v>118</v>
      </c>
      <c r="L106" s="267"/>
      <c r="M106" s="267"/>
      <c r="N106" s="267"/>
      <c r="O106" s="267"/>
      <c r="P106" s="267"/>
      <c r="Q106" s="267"/>
      <c r="R106" s="267"/>
      <c r="S106" s="267"/>
      <c r="T106" s="267"/>
      <c r="U106" s="267"/>
      <c r="V106" s="267"/>
      <c r="W106" s="267"/>
      <c r="X106" s="267"/>
      <c r="Y106" s="267"/>
      <c r="Z106" s="267"/>
      <c r="AA106" s="267"/>
      <c r="AB106" s="267"/>
      <c r="AC106" s="267"/>
      <c r="AD106" s="267"/>
      <c r="AE106" s="267"/>
      <c r="AF106" s="267"/>
      <c r="AG106" s="292">
        <f>'D1_01_4i - Medicinální plyny'!J32</f>
        <v>0</v>
      </c>
      <c r="AH106" s="293"/>
      <c r="AI106" s="293"/>
      <c r="AJ106" s="293"/>
      <c r="AK106" s="293"/>
      <c r="AL106" s="293"/>
      <c r="AM106" s="293"/>
      <c r="AN106" s="292">
        <f t="shared" si="0"/>
        <v>0</v>
      </c>
      <c r="AO106" s="293"/>
      <c r="AP106" s="293"/>
      <c r="AQ106" s="105" t="s">
        <v>88</v>
      </c>
      <c r="AR106" s="60"/>
      <c r="AS106" s="106">
        <v>0</v>
      </c>
      <c r="AT106" s="107">
        <f t="shared" si="1"/>
        <v>0</v>
      </c>
      <c r="AU106" s="108">
        <f>'D1_01_4i - Medicinální plyny'!P120</f>
        <v>0</v>
      </c>
      <c r="AV106" s="107">
        <f>'D1_01_4i - Medicinální plyny'!J35</f>
        <v>0</v>
      </c>
      <c r="AW106" s="107">
        <f>'D1_01_4i - Medicinální plyny'!J36</f>
        <v>0</v>
      </c>
      <c r="AX106" s="107">
        <f>'D1_01_4i - Medicinální plyny'!J37</f>
        <v>0</v>
      </c>
      <c r="AY106" s="107">
        <f>'D1_01_4i - Medicinální plyny'!J38</f>
        <v>0</v>
      </c>
      <c r="AZ106" s="107">
        <f>'D1_01_4i - Medicinální plyny'!F35</f>
        <v>0</v>
      </c>
      <c r="BA106" s="107">
        <f>'D1_01_4i - Medicinální plyny'!F36</f>
        <v>0</v>
      </c>
      <c r="BB106" s="107">
        <f>'D1_01_4i - Medicinální plyny'!F37</f>
        <v>0</v>
      </c>
      <c r="BC106" s="107">
        <f>'D1_01_4i - Medicinální plyny'!F38</f>
        <v>0</v>
      </c>
      <c r="BD106" s="109">
        <f>'D1_01_4i - Medicinální plyny'!F39</f>
        <v>0</v>
      </c>
      <c r="BT106" s="110" t="s">
        <v>84</v>
      </c>
      <c r="BV106" s="110" t="s">
        <v>77</v>
      </c>
      <c r="BW106" s="110" t="s">
        <v>119</v>
      </c>
      <c r="BX106" s="110" t="s">
        <v>83</v>
      </c>
      <c r="CL106" s="110" t="s">
        <v>1</v>
      </c>
    </row>
    <row r="107" spans="1:91" s="7" customFormat="1" ht="16.5" customHeight="1">
      <c r="A107" s="103" t="s">
        <v>85</v>
      </c>
      <c r="B107" s="93"/>
      <c r="C107" s="94"/>
      <c r="D107" s="266" t="s">
        <v>120</v>
      </c>
      <c r="E107" s="266"/>
      <c r="F107" s="266"/>
      <c r="G107" s="266"/>
      <c r="H107" s="266"/>
      <c r="I107" s="95"/>
      <c r="J107" s="266" t="s">
        <v>121</v>
      </c>
      <c r="K107" s="266"/>
      <c r="L107" s="266"/>
      <c r="M107" s="266"/>
      <c r="N107" s="266"/>
      <c r="O107" s="266"/>
      <c r="P107" s="266"/>
      <c r="Q107" s="266"/>
      <c r="R107" s="266"/>
      <c r="S107" s="266"/>
      <c r="T107" s="266"/>
      <c r="U107" s="266"/>
      <c r="V107" s="266"/>
      <c r="W107" s="266"/>
      <c r="X107" s="266"/>
      <c r="Y107" s="266"/>
      <c r="Z107" s="266"/>
      <c r="AA107" s="266"/>
      <c r="AB107" s="266"/>
      <c r="AC107" s="266"/>
      <c r="AD107" s="266"/>
      <c r="AE107" s="266"/>
      <c r="AF107" s="266"/>
      <c r="AG107" s="301">
        <f>'D2_51 - Lékařská technolo...'!J30</f>
        <v>0</v>
      </c>
      <c r="AH107" s="296"/>
      <c r="AI107" s="296"/>
      <c r="AJ107" s="296"/>
      <c r="AK107" s="296"/>
      <c r="AL107" s="296"/>
      <c r="AM107" s="296"/>
      <c r="AN107" s="301">
        <f t="shared" si="0"/>
        <v>0</v>
      </c>
      <c r="AO107" s="296"/>
      <c r="AP107" s="296"/>
      <c r="AQ107" s="96" t="s">
        <v>81</v>
      </c>
      <c r="AR107" s="97"/>
      <c r="AS107" s="98">
        <v>0</v>
      </c>
      <c r="AT107" s="99">
        <f t="shared" si="1"/>
        <v>0</v>
      </c>
      <c r="AU107" s="100">
        <f>'D2_51 - Lékařská technolo...'!P118</f>
        <v>0</v>
      </c>
      <c r="AV107" s="99">
        <f>'D2_51 - Lékařská technolo...'!J33</f>
        <v>0</v>
      </c>
      <c r="AW107" s="99">
        <f>'D2_51 - Lékařská technolo...'!J34</f>
        <v>0</v>
      </c>
      <c r="AX107" s="99">
        <f>'D2_51 - Lékařská technolo...'!J35</f>
        <v>0</v>
      </c>
      <c r="AY107" s="99">
        <f>'D2_51 - Lékařská technolo...'!J36</f>
        <v>0</v>
      </c>
      <c r="AZ107" s="99">
        <f>'D2_51 - Lékařská technolo...'!F33</f>
        <v>0</v>
      </c>
      <c r="BA107" s="99">
        <f>'D2_51 - Lékařská technolo...'!F34</f>
        <v>0</v>
      </c>
      <c r="BB107" s="99">
        <f>'D2_51 - Lékařská technolo...'!F35</f>
        <v>0</v>
      </c>
      <c r="BC107" s="99">
        <f>'D2_51 - Lékařská technolo...'!F36</f>
        <v>0</v>
      </c>
      <c r="BD107" s="101">
        <f>'D2_51 - Lékařská technolo...'!F37</f>
        <v>0</v>
      </c>
      <c r="BT107" s="102" t="s">
        <v>82</v>
      </c>
      <c r="BV107" s="102" t="s">
        <v>77</v>
      </c>
      <c r="BW107" s="102" t="s">
        <v>122</v>
      </c>
      <c r="BX107" s="102" t="s">
        <v>5</v>
      </c>
      <c r="CL107" s="102" t="s">
        <v>1</v>
      </c>
      <c r="CM107" s="102" t="s">
        <v>84</v>
      </c>
    </row>
    <row r="108" spans="1:91" s="7" customFormat="1" ht="16.5" customHeight="1">
      <c r="A108" s="103" t="s">
        <v>85</v>
      </c>
      <c r="B108" s="93"/>
      <c r="C108" s="94"/>
      <c r="D108" s="266" t="s">
        <v>123</v>
      </c>
      <c r="E108" s="266"/>
      <c r="F108" s="266"/>
      <c r="G108" s="266"/>
      <c r="H108" s="266"/>
      <c r="I108" s="95"/>
      <c r="J108" s="266" t="s">
        <v>124</v>
      </c>
      <c r="K108" s="266"/>
      <c r="L108" s="266"/>
      <c r="M108" s="266"/>
      <c r="N108" s="266"/>
      <c r="O108" s="266"/>
      <c r="P108" s="266"/>
      <c r="Q108" s="266"/>
      <c r="R108" s="266"/>
      <c r="S108" s="266"/>
      <c r="T108" s="266"/>
      <c r="U108" s="266"/>
      <c r="V108" s="266"/>
      <c r="W108" s="266"/>
      <c r="X108" s="266"/>
      <c r="Y108" s="266"/>
      <c r="Z108" s="266"/>
      <c r="AA108" s="266"/>
      <c r="AB108" s="266"/>
      <c r="AC108" s="266"/>
      <c r="AD108" s="266"/>
      <c r="AE108" s="266"/>
      <c r="AF108" s="266"/>
      <c r="AG108" s="301">
        <f>'D2_52 - Vestabna čistých ...'!J30</f>
        <v>0</v>
      </c>
      <c r="AH108" s="296"/>
      <c r="AI108" s="296"/>
      <c r="AJ108" s="296"/>
      <c r="AK108" s="296"/>
      <c r="AL108" s="296"/>
      <c r="AM108" s="296"/>
      <c r="AN108" s="301">
        <f t="shared" si="0"/>
        <v>0</v>
      </c>
      <c r="AO108" s="296"/>
      <c r="AP108" s="296"/>
      <c r="AQ108" s="96" t="s">
        <v>81</v>
      </c>
      <c r="AR108" s="97"/>
      <c r="AS108" s="98">
        <v>0</v>
      </c>
      <c r="AT108" s="99">
        <f t="shared" si="1"/>
        <v>0</v>
      </c>
      <c r="AU108" s="100">
        <f>'D2_52 - Vestabna čistých ...'!P124</f>
        <v>0</v>
      </c>
      <c r="AV108" s="99">
        <f>'D2_52 - Vestabna čistých ...'!J33</f>
        <v>0</v>
      </c>
      <c r="AW108" s="99">
        <f>'D2_52 - Vestabna čistých ...'!J34</f>
        <v>0</v>
      </c>
      <c r="AX108" s="99">
        <f>'D2_52 - Vestabna čistých ...'!J35</f>
        <v>0</v>
      </c>
      <c r="AY108" s="99">
        <f>'D2_52 - Vestabna čistých ...'!J36</f>
        <v>0</v>
      </c>
      <c r="AZ108" s="99">
        <f>'D2_52 - Vestabna čistých ...'!F33</f>
        <v>0</v>
      </c>
      <c r="BA108" s="99">
        <f>'D2_52 - Vestabna čistých ...'!F34</f>
        <v>0</v>
      </c>
      <c r="BB108" s="99">
        <f>'D2_52 - Vestabna čistých ...'!F35</f>
        <v>0</v>
      </c>
      <c r="BC108" s="99">
        <f>'D2_52 - Vestabna čistých ...'!F36</f>
        <v>0</v>
      </c>
      <c r="BD108" s="101">
        <f>'D2_52 - Vestabna čistých ...'!F37</f>
        <v>0</v>
      </c>
      <c r="BT108" s="102" t="s">
        <v>82</v>
      </c>
      <c r="BV108" s="102" t="s">
        <v>77</v>
      </c>
      <c r="BW108" s="102" t="s">
        <v>125</v>
      </c>
      <c r="BX108" s="102" t="s">
        <v>5</v>
      </c>
      <c r="CL108" s="102" t="s">
        <v>1</v>
      </c>
      <c r="CM108" s="102" t="s">
        <v>84</v>
      </c>
    </row>
    <row r="109" spans="1:91" s="7" customFormat="1" ht="16.5" customHeight="1">
      <c r="A109" s="103" t="s">
        <v>85</v>
      </c>
      <c r="B109" s="93"/>
      <c r="C109" s="94"/>
      <c r="D109" s="266" t="s">
        <v>126</v>
      </c>
      <c r="E109" s="266"/>
      <c r="F109" s="266"/>
      <c r="G109" s="266"/>
      <c r="H109" s="266"/>
      <c r="I109" s="95"/>
      <c r="J109" s="266" t="s">
        <v>127</v>
      </c>
      <c r="K109" s="266"/>
      <c r="L109" s="266"/>
      <c r="M109" s="266"/>
      <c r="N109" s="266"/>
      <c r="O109" s="266"/>
      <c r="P109" s="266"/>
      <c r="Q109" s="266"/>
      <c r="R109" s="266"/>
      <c r="S109" s="266"/>
      <c r="T109" s="266"/>
      <c r="U109" s="266"/>
      <c r="V109" s="266"/>
      <c r="W109" s="266"/>
      <c r="X109" s="266"/>
      <c r="Y109" s="266"/>
      <c r="Z109" s="266"/>
      <c r="AA109" s="266"/>
      <c r="AB109" s="266"/>
      <c r="AC109" s="266"/>
      <c r="AD109" s="266"/>
      <c r="AE109" s="266"/>
      <c r="AF109" s="266"/>
      <c r="AG109" s="301">
        <f>'VRN - Vedlejší rozpočtové...'!J30</f>
        <v>0</v>
      </c>
      <c r="AH109" s="296"/>
      <c r="AI109" s="296"/>
      <c r="AJ109" s="296"/>
      <c r="AK109" s="296"/>
      <c r="AL109" s="296"/>
      <c r="AM109" s="296"/>
      <c r="AN109" s="301">
        <f t="shared" si="0"/>
        <v>0</v>
      </c>
      <c r="AO109" s="296"/>
      <c r="AP109" s="296"/>
      <c r="AQ109" s="96" t="s">
        <v>81</v>
      </c>
      <c r="AR109" s="97"/>
      <c r="AS109" s="111">
        <v>0</v>
      </c>
      <c r="AT109" s="112">
        <f t="shared" si="1"/>
        <v>0</v>
      </c>
      <c r="AU109" s="113">
        <f>'VRN - Vedlejší rozpočtové...'!P122</f>
        <v>0</v>
      </c>
      <c r="AV109" s="112">
        <f>'VRN - Vedlejší rozpočtové...'!J33</f>
        <v>0</v>
      </c>
      <c r="AW109" s="112">
        <f>'VRN - Vedlejší rozpočtové...'!J34</f>
        <v>0</v>
      </c>
      <c r="AX109" s="112">
        <f>'VRN - Vedlejší rozpočtové...'!J35</f>
        <v>0</v>
      </c>
      <c r="AY109" s="112">
        <f>'VRN - Vedlejší rozpočtové...'!J36</f>
        <v>0</v>
      </c>
      <c r="AZ109" s="112">
        <f>'VRN - Vedlejší rozpočtové...'!F33</f>
        <v>0</v>
      </c>
      <c r="BA109" s="112">
        <f>'VRN - Vedlejší rozpočtové...'!F34</f>
        <v>0</v>
      </c>
      <c r="BB109" s="112">
        <f>'VRN - Vedlejší rozpočtové...'!F35</f>
        <v>0</v>
      </c>
      <c r="BC109" s="112">
        <f>'VRN - Vedlejší rozpočtové...'!F36</f>
        <v>0</v>
      </c>
      <c r="BD109" s="114">
        <f>'VRN - Vedlejší rozpočtové...'!F37</f>
        <v>0</v>
      </c>
      <c r="BT109" s="102" t="s">
        <v>82</v>
      </c>
      <c r="BV109" s="102" t="s">
        <v>77</v>
      </c>
      <c r="BW109" s="102" t="s">
        <v>128</v>
      </c>
      <c r="BX109" s="102" t="s">
        <v>5</v>
      </c>
      <c r="CL109" s="102" t="s">
        <v>1</v>
      </c>
      <c r="CM109" s="102" t="s">
        <v>84</v>
      </c>
    </row>
    <row r="110" spans="1:91" s="2" customFormat="1" ht="30" customHeight="1">
      <c r="A110" s="34"/>
      <c r="B110" s="35"/>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9"/>
      <c r="AS110" s="34"/>
      <c r="AT110" s="34"/>
      <c r="AU110" s="34"/>
      <c r="AV110" s="34"/>
      <c r="AW110" s="34"/>
      <c r="AX110" s="34"/>
      <c r="AY110" s="34"/>
      <c r="AZ110" s="34"/>
      <c r="BA110" s="34"/>
      <c r="BB110" s="34"/>
      <c r="BC110" s="34"/>
      <c r="BD110" s="34"/>
      <c r="BE110" s="34"/>
    </row>
    <row r="111" spans="1:91" s="2" customFormat="1" ht="6.95" customHeight="1">
      <c r="A111" s="34"/>
      <c r="B111" s="54"/>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39"/>
      <c r="AS111" s="34"/>
      <c r="AT111" s="34"/>
      <c r="AU111" s="34"/>
      <c r="AV111" s="34"/>
      <c r="AW111" s="34"/>
      <c r="AX111" s="34"/>
      <c r="AY111" s="34"/>
      <c r="AZ111" s="34"/>
      <c r="BA111" s="34"/>
      <c r="BB111" s="34"/>
      <c r="BC111" s="34"/>
      <c r="BD111" s="34"/>
      <c r="BE111" s="34"/>
    </row>
  </sheetData>
  <sheetProtection algorithmName="SHA-512" hashValue="bI+oXY3axUmnV0ugsiVxY0N32huADaCYZtbklDlFS6JPlI0/wQ7UOtCJJwhKk5BXTF77hlgryLd09ankF9YHhA==" saltValue="BfrR2hsQ8XuT46GtTJgoqUpxFZ5zNtoU2Hk/QP0yIDfQmvOz6PjnILGSGNC05a7IeOmZw/DIzkwBVF/Z+i+n2g==" spinCount="100000" sheet="1" objects="1" scenarios="1" formatColumns="0" formatRows="0"/>
  <mergeCells count="98">
    <mergeCell ref="AN107:AP107"/>
    <mergeCell ref="AG107:AM107"/>
    <mergeCell ref="AN108:AP108"/>
    <mergeCell ref="AG108:AM108"/>
    <mergeCell ref="AN109:AP109"/>
    <mergeCell ref="AG109:AM109"/>
    <mergeCell ref="AS89:AT91"/>
    <mergeCell ref="AN105:AP105"/>
    <mergeCell ref="AG105:AM105"/>
    <mergeCell ref="AN106:AP106"/>
    <mergeCell ref="AG106:AM106"/>
    <mergeCell ref="AN94:AP94"/>
    <mergeCell ref="AR2:BE2"/>
    <mergeCell ref="AG101:AM101"/>
    <mergeCell ref="AG103:AM103"/>
    <mergeCell ref="AG102:AM102"/>
    <mergeCell ref="AG92:AM92"/>
    <mergeCell ref="AG100:AM100"/>
    <mergeCell ref="AG99:AM99"/>
    <mergeCell ref="AG96:AM96"/>
    <mergeCell ref="AG97:AM97"/>
    <mergeCell ref="AG98:AM98"/>
    <mergeCell ref="AG95:AM95"/>
    <mergeCell ref="AM87:AN87"/>
    <mergeCell ref="AM89:AP89"/>
    <mergeCell ref="AM90:AP90"/>
    <mergeCell ref="AN99:AP99"/>
    <mergeCell ref="AN103:AP103"/>
    <mergeCell ref="L33:P33"/>
    <mergeCell ref="AK33:AO33"/>
    <mergeCell ref="W33:AE33"/>
    <mergeCell ref="AK35:AO35"/>
    <mergeCell ref="X35:AB35"/>
    <mergeCell ref="W31:AE31"/>
    <mergeCell ref="L31:P31"/>
    <mergeCell ref="L32:P32"/>
    <mergeCell ref="W32:AE32"/>
    <mergeCell ref="AK32:AO3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D107:H107"/>
    <mergeCell ref="J107:AF107"/>
    <mergeCell ref="D108:H108"/>
    <mergeCell ref="J108:AF108"/>
    <mergeCell ref="D109:H109"/>
    <mergeCell ref="J109:AF109"/>
    <mergeCell ref="L85:AO85"/>
    <mergeCell ref="E105:I105"/>
    <mergeCell ref="K105:AF105"/>
    <mergeCell ref="E106:I106"/>
    <mergeCell ref="K106:AF106"/>
    <mergeCell ref="AG94:AM94"/>
    <mergeCell ref="AG104:AM104"/>
    <mergeCell ref="AN104:AP104"/>
    <mergeCell ref="AN96:AP96"/>
    <mergeCell ref="AN92:AP92"/>
    <mergeCell ref="AN101:AP101"/>
    <mergeCell ref="AN97:AP97"/>
    <mergeCell ref="AN100:AP100"/>
    <mergeCell ref="AN95:AP95"/>
    <mergeCell ref="AN102:AP102"/>
    <mergeCell ref="AN98:AP98"/>
    <mergeCell ref="K97:AF97"/>
    <mergeCell ref="K101:AF101"/>
    <mergeCell ref="K102:AF102"/>
    <mergeCell ref="K103:AF103"/>
    <mergeCell ref="K99:AF99"/>
    <mergeCell ref="K98:AF98"/>
    <mergeCell ref="C92:G92"/>
    <mergeCell ref="D95:H95"/>
    <mergeCell ref="E97:I97"/>
    <mergeCell ref="E104:I104"/>
    <mergeCell ref="E98:I98"/>
    <mergeCell ref="E103:I103"/>
    <mergeCell ref="E102:I102"/>
    <mergeCell ref="E101:I101"/>
    <mergeCell ref="E99:I99"/>
    <mergeCell ref="E100:I100"/>
    <mergeCell ref="E96:I96"/>
    <mergeCell ref="I92:AF92"/>
    <mergeCell ref="J95:AF95"/>
    <mergeCell ref="K96:AF96"/>
    <mergeCell ref="K104:AF104"/>
    <mergeCell ref="K100:AF100"/>
  </mergeCells>
  <hyperlinks>
    <hyperlink ref="A96" location="'D1_01_1 - Stavební'!C2" display="/"/>
    <hyperlink ref="A97" location="'D1_01_3 - Požárně bezpečn...'!C2" display="/"/>
    <hyperlink ref="A98" location="'D1_01_4a - Vytápění'!C2" display="/"/>
    <hyperlink ref="A99" location="'D1_01_4c - Vzduchotechnika'!C2" display="/"/>
    <hyperlink ref="A100" location="'D1_01_4d - Měření a regulace'!C2" display="/"/>
    <hyperlink ref="A101" location="'D1_01_4e - Zdravotně tech...'!C2" display="/"/>
    <hyperlink ref="A102" location="'D1_01_4g-S - Silnoproudá ...'!C2" display="/"/>
    <hyperlink ref="A103" location="'D1_01_4g-H - Bleskosvod, ...'!C2" display="/"/>
    <hyperlink ref="A104" location="'D1_01_4h1 - Slaboproudá e...'!C2" display="/"/>
    <hyperlink ref="A105" location="'D1_01_4h3 - Elektrická po...'!C2" display="/"/>
    <hyperlink ref="A106" location="'D1_01_4i - Medicinální plyny'!C2" display="/"/>
    <hyperlink ref="A107" location="'D2_51 - Lékařská technolo...'!C2" display="/"/>
    <hyperlink ref="A108" location="'D2_52 - Vestabna čistých ...'!C2" display="/"/>
    <hyperlink ref="A109" location="'VRN - Vedlejší rozpočtové...'!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645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291"/>
      <c r="M2" s="291"/>
      <c r="N2" s="291"/>
      <c r="O2" s="291"/>
      <c r="P2" s="291"/>
      <c r="Q2" s="291"/>
      <c r="R2" s="291"/>
      <c r="S2" s="291"/>
      <c r="T2" s="291"/>
      <c r="U2" s="291"/>
      <c r="V2" s="291"/>
      <c r="AT2" s="17" t="s">
        <v>89</v>
      </c>
      <c r="AZ2" s="115" t="s">
        <v>129</v>
      </c>
      <c r="BA2" s="115" t="s">
        <v>130</v>
      </c>
      <c r="BB2" s="115" t="s">
        <v>1</v>
      </c>
      <c r="BC2" s="115" t="s">
        <v>131</v>
      </c>
      <c r="BD2" s="115" t="s">
        <v>84</v>
      </c>
    </row>
    <row r="3" spans="1:56" s="1" customFormat="1" ht="6.95" customHeight="1">
      <c r="B3" s="116"/>
      <c r="C3" s="117"/>
      <c r="D3" s="117"/>
      <c r="E3" s="117"/>
      <c r="F3" s="117"/>
      <c r="G3" s="117"/>
      <c r="H3" s="117"/>
      <c r="I3" s="117"/>
      <c r="J3" s="117"/>
      <c r="K3" s="117"/>
      <c r="L3" s="20"/>
      <c r="AT3" s="17" t="s">
        <v>84</v>
      </c>
    </row>
    <row r="4" spans="1:56" s="1" customFormat="1" ht="24.95" customHeight="1">
      <c r="B4" s="20"/>
      <c r="D4" s="118" t="s">
        <v>132</v>
      </c>
      <c r="L4" s="20"/>
      <c r="M4" s="119" t="s">
        <v>10</v>
      </c>
      <c r="AT4" s="17" t="s">
        <v>4</v>
      </c>
    </row>
    <row r="5" spans="1:56" s="1" customFormat="1" ht="6.95" customHeight="1">
      <c r="B5" s="20"/>
      <c r="L5" s="20"/>
    </row>
    <row r="6" spans="1:56" s="1" customFormat="1" ht="12" customHeight="1">
      <c r="B6" s="20"/>
      <c r="D6" s="120" t="s">
        <v>16</v>
      </c>
      <c r="L6" s="20"/>
    </row>
    <row r="7" spans="1:56" s="1" customFormat="1" ht="26.25" customHeight="1">
      <c r="B7" s="20"/>
      <c r="E7" s="309" t="str">
        <f>'Rekapitulace stavby'!K6</f>
        <v>Modernizace gyn-por oddělení - porodnice, šestinedělí, Krajská zdravotní a.s. – Nemocnice Teplice o.z.</v>
      </c>
      <c r="F7" s="310"/>
      <c r="G7" s="310"/>
      <c r="H7" s="310"/>
      <c r="L7" s="20"/>
    </row>
    <row r="8" spans="1:56" s="1" customFormat="1" ht="12" customHeight="1">
      <c r="B8" s="20"/>
      <c r="D8" s="120" t="s">
        <v>133</v>
      </c>
      <c r="L8" s="20"/>
    </row>
    <row r="9" spans="1:5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5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56" s="2" customFormat="1" ht="16.5" customHeight="1">
      <c r="A11" s="34"/>
      <c r="B11" s="39"/>
      <c r="C11" s="34"/>
      <c r="D11" s="34"/>
      <c r="E11" s="312" t="s">
        <v>136</v>
      </c>
      <c r="F11" s="311"/>
      <c r="G11" s="311"/>
      <c r="H11" s="311"/>
      <c r="I11" s="34"/>
      <c r="J11" s="34"/>
      <c r="K11" s="34"/>
      <c r="L11" s="51"/>
      <c r="S11" s="34"/>
      <c r="T11" s="34"/>
      <c r="U11" s="34"/>
      <c r="V11" s="34"/>
      <c r="W11" s="34"/>
      <c r="X11" s="34"/>
      <c r="Y11" s="34"/>
      <c r="Z11" s="34"/>
      <c r="AA11" s="34"/>
      <c r="AB11" s="34"/>
      <c r="AC11" s="34"/>
      <c r="AD11" s="34"/>
      <c r="AE11" s="34"/>
    </row>
    <row r="12" spans="1:5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5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5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5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5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137</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ROUND(J163,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ROUND((SUM(BE163:BE6453)),  2)</f>
        <v>0</v>
      </c>
      <c r="G35" s="34"/>
      <c r="H35" s="34"/>
      <c r="I35" s="131">
        <v>0.21</v>
      </c>
      <c r="J35" s="130">
        <f>ROUND(((SUM(BE163:BE6453))*I35),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ROUND((SUM(BF163:BF6453)),  2)</f>
        <v>0</v>
      </c>
      <c r="G36" s="34"/>
      <c r="H36" s="34"/>
      <c r="I36" s="131">
        <v>0.15</v>
      </c>
      <c r="J36" s="130">
        <f>ROUND(((SUM(BF163:BF6453))*I36),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ROUND((SUM(BG163:BG6453)),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ROUND((SUM(BH163:BH6453)),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ROUND((SUM(BI163:BI6453)),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69" t="str">
        <f>E11</f>
        <v>D1_01_1 - Stavební</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Ing. Avuk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J163</f>
        <v>0</v>
      </c>
      <c r="K98" s="36"/>
      <c r="L98" s="51"/>
      <c r="S98" s="34"/>
      <c r="T98" s="34"/>
      <c r="U98" s="34"/>
      <c r="V98" s="34"/>
      <c r="W98" s="34"/>
      <c r="X98" s="34"/>
      <c r="Y98" s="34"/>
      <c r="Z98" s="34"/>
      <c r="AA98" s="34"/>
      <c r="AB98" s="34"/>
      <c r="AC98" s="34"/>
      <c r="AD98" s="34"/>
      <c r="AE98" s="34"/>
      <c r="AU98" s="17" t="s">
        <v>142</v>
      </c>
    </row>
    <row r="99" spans="1:47" s="9" customFormat="1" ht="24.95" customHeight="1">
      <c r="B99" s="154"/>
      <c r="C99" s="155"/>
      <c r="D99" s="156" t="s">
        <v>143</v>
      </c>
      <c r="E99" s="157"/>
      <c r="F99" s="157"/>
      <c r="G99" s="157"/>
      <c r="H99" s="157"/>
      <c r="I99" s="157"/>
      <c r="J99" s="158">
        <f>J164</f>
        <v>0</v>
      </c>
      <c r="K99" s="155"/>
      <c r="L99" s="159"/>
    </row>
    <row r="100" spans="1:47" s="10" customFormat="1" ht="19.899999999999999" customHeight="1">
      <c r="B100" s="160"/>
      <c r="C100" s="104"/>
      <c r="D100" s="161" t="s">
        <v>144</v>
      </c>
      <c r="E100" s="162"/>
      <c r="F100" s="162"/>
      <c r="G100" s="162"/>
      <c r="H100" s="162"/>
      <c r="I100" s="162"/>
      <c r="J100" s="163">
        <f>J165</f>
        <v>0</v>
      </c>
      <c r="K100" s="104"/>
      <c r="L100" s="164"/>
    </row>
    <row r="101" spans="1:47" s="10" customFormat="1" ht="19.899999999999999" customHeight="1">
      <c r="B101" s="160"/>
      <c r="C101" s="104"/>
      <c r="D101" s="161" t="s">
        <v>145</v>
      </c>
      <c r="E101" s="162"/>
      <c r="F101" s="162"/>
      <c r="G101" s="162"/>
      <c r="H101" s="162"/>
      <c r="I101" s="162"/>
      <c r="J101" s="163">
        <f>J441</f>
        <v>0</v>
      </c>
      <c r="K101" s="104"/>
      <c r="L101" s="164"/>
    </row>
    <row r="102" spans="1:47" s="10" customFormat="1" ht="19.899999999999999" customHeight="1">
      <c r="B102" s="160"/>
      <c r="C102" s="104"/>
      <c r="D102" s="161" t="s">
        <v>146</v>
      </c>
      <c r="E102" s="162"/>
      <c r="F102" s="162"/>
      <c r="G102" s="162"/>
      <c r="H102" s="162"/>
      <c r="I102" s="162"/>
      <c r="J102" s="163">
        <f>J607</f>
        <v>0</v>
      </c>
      <c r="K102" s="104"/>
      <c r="L102" s="164"/>
    </row>
    <row r="103" spans="1:47" s="10" customFormat="1" ht="14.85" customHeight="1">
      <c r="B103" s="160"/>
      <c r="C103" s="104"/>
      <c r="D103" s="161" t="s">
        <v>147</v>
      </c>
      <c r="E103" s="162"/>
      <c r="F103" s="162"/>
      <c r="G103" s="162"/>
      <c r="H103" s="162"/>
      <c r="I103" s="162"/>
      <c r="J103" s="163">
        <f>J608</f>
        <v>0</v>
      </c>
      <c r="K103" s="104"/>
      <c r="L103" s="164"/>
    </row>
    <row r="104" spans="1:47" s="10" customFormat="1" ht="14.85" customHeight="1">
      <c r="B104" s="160"/>
      <c r="C104" s="104"/>
      <c r="D104" s="161" t="s">
        <v>148</v>
      </c>
      <c r="E104" s="162"/>
      <c r="F104" s="162"/>
      <c r="G104" s="162"/>
      <c r="H104" s="162"/>
      <c r="I104" s="162"/>
      <c r="J104" s="163">
        <f>J934</f>
        <v>0</v>
      </c>
      <c r="K104" s="104"/>
      <c r="L104" s="164"/>
    </row>
    <row r="105" spans="1:47" s="10" customFormat="1" ht="14.85" customHeight="1">
      <c r="B105" s="160"/>
      <c r="C105" s="104"/>
      <c r="D105" s="161" t="s">
        <v>149</v>
      </c>
      <c r="E105" s="162"/>
      <c r="F105" s="162"/>
      <c r="G105" s="162"/>
      <c r="H105" s="162"/>
      <c r="I105" s="162"/>
      <c r="J105" s="163">
        <f>J1128</f>
        <v>0</v>
      </c>
      <c r="K105" s="104"/>
      <c r="L105" s="164"/>
    </row>
    <row r="106" spans="1:47" s="10" customFormat="1" ht="19.899999999999999" customHeight="1">
      <c r="B106" s="160"/>
      <c r="C106" s="104"/>
      <c r="D106" s="161" t="s">
        <v>150</v>
      </c>
      <c r="E106" s="162"/>
      <c r="F106" s="162"/>
      <c r="G106" s="162"/>
      <c r="H106" s="162"/>
      <c r="I106" s="162"/>
      <c r="J106" s="163">
        <f>J1484</f>
        <v>0</v>
      </c>
      <c r="K106" s="104"/>
      <c r="L106" s="164"/>
    </row>
    <row r="107" spans="1:47" s="10" customFormat="1" ht="14.85" customHeight="1">
      <c r="B107" s="160"/>
      <c r="C107" s="104"/>
      <c r="D107" s="161" t="s">
        <v>151</v>
      </c>
      <c r="E107" s="162"/>
      <c r="F107" s="162"/>
      <c r="G107" s="162"/>
      <c r="H107" s="162"/>
      <c r="I107" s="162"/>
      <c r="J107" s="163">
        <f>J1485</f>
        <v>0</v>
      </c>
      <c r="K107" s="104"/>
      <c r="L107" s="164"/>
    </row>
    <row r="108" spans="1:47" s="10" customFormat="1" ht="14.85" customHeight="1">
      <c r="B108" s="160"/>
      <c r="C108" s="104"/>
      <c r="D108" s="161" t="s">
        <v>152</v>
      </c>
      <c r="E108" s="162"/>
      <c r="F108" s="162"/>
      <c r="G108" s="162"/>
      <c r="H108" s="162"/>
      <c r="I108" s="162"/>
      <c r="J108" s="163">
        <f>J1590</f>
        <v>0</v>
      </c>
      <c r="K108" s="104"/>
      <c r="L108" s="164"/>
    </row>
    <row r="109" spans="1:47" s="10" customFormat="1" ht="14.85" customHeight="1">
      <c r="B109" s="160"/>
      <c r="C109" s="104"/>
      <c r="D109" s="161" t="s">
        <v>153</v>
      </c>
      <c r="E109" s="162"/>
      <c r="F109" s="162"/>
      <c r="G109" s="162"/>
      <c r="H109" s="162"/>
      <c r="I109" s="162"/>
      <c r="J109" s="163">
        <f>J1641</f>
        <v>0</v>
      </c>
      <c r="K109" s="104"/>
      <c r="L109" s="164"/>
    </row>
    <row r="110" spans="1:47" s="10" customFormat="1" ht="14.85" customHeight="1">
      <c r="B110" s="160"/>
      <c r="C110" s="104"/>
      <c r="D110" s="161" t="s">
        <v>154</v>
      </c>
      <c r="E110" s="162"/>
      <c r="F110" s="162"/>
      <c r="G110" s="162"/>
      <c r="H110" s="162"/>
      <c r="I110" s="162"/>
      <c r="J110" s="163">
        <f>J2750</f>
        <v>0</v>
      </c>
      <c r="K110" s="104"/>
      <c r="L110" s="164"/>
    </row>
    <row r="111" spans="1:47" s="10" customFormat="1" ht="14.85" customHeight="1">
      <c r="B111" s="160"/>
      <c r="C111" s="104"/>
      <c r="D111" s="161" t="s">
        <v>155</v>
      </c>
      <c r="E111" s="162"/>
      <c r="F111" s="162"/>
      <c r="G111" s="162"/>
      <c r="H111" s="162"/>
      <c r="I111" s="162"/>
      <c r="J111" s="163">
        <f>J2762</f>
        <v>0</v>
      </c>
      <c r="K111" s="104"/>
      <c r="L111" s="164"/>
    </row>
    <row r="112" spans="1:47" s="9" customFormat="1" ht="24.95" customHeight="1">
      <c r="B112" s="154"/>
      <c r="C112" s="155"/>
      <c r="D112" s="156" t="s">
        <v>156</v>
      </c>
      <c r="E112" s="157"/>
      <c r="F112" s="157"/>
      <c r="G112" s="157"/>
      <c r="H112" s="157"/>
      <c r="I112" s="157"/>
      <c r="J112" s="158">
        <f>J2772</f>
        <v>0</v>
      </c>
      <c r="K112" s="155"/>
      <c r="L112" s="159"/>
    </row>
    <row r="113" spans="2:12" s="10" customFormat="1" ht="19.899999999999999" customHeight="1">
      <c r="B113" s="160"/>
      <c r="C113" s="104"/>
      <c r="D113" s="161" t="s">
        <v>157</v>
      </c>
      <c r="E113" s="162"/>
      <c r="F113" s="162"/>
      <c r="G113" s="162"/>
      <c r="H113" s="162"/>
      <c r="I113" s="162"/>
      <c r="J113" s="163">
        <f>J2773</f>
        <v>0</v>
      </c>
      <c r="K113" s="104"/>
      <c r="L113" s="164"/>
    </row>
    <row r="114" spans="2:12" s="10" customFormat="1" ht="19.899999999999999" customHeight="1">
      <c r="B114" s="160"/>
      <c r="C114" s="104"/>
      <c r="D114" s="161" t="s">
        <v>158</v>
      </c>
      <c r="E114" s="162"/>
      <c r="F114" s="162"/>
      <c r="G114" s="162"/>
      <c r="H114" s="162"/>
      <c r="I114" s="162"/>
      <c r="J114" s="163">
        <f>J2857</f>
        <v>0</v>
      </c>
      <c r="K114" s="104"/>
      <c r="L114" s="164"/>
    </row>
    <row r="115" spans="2:12" s="10" customFormat="1" ht="19.899999999999999" customHeight="1">
      <c r="B115" s="160"/>
      <c r="C115" s="104"/>
      <c r="D115" s="161" t="s">
        <v>159</v>
      </c>
      <c r="E115" s="162"/>
      <c r="F115" s="162"/>
      <c r="G115" s="162"/>
      <c r="H115" s="162"/>
      <c r="I115" s="162"/>
      <c r="J115" s="163">
        <f>J3057</f>
        <v>0</v>
      </c>
      <c r="K115" s="104"/>
      <c r="L115" s="164"/>
    </row>
    <row r="116" spans="2:12" s="10" customFormat="1" ht="19.899999999999999" customHeight="1">
      <c r="B116" s="160"/>
      <c r="C116" s="104"/>
      <c r="D116" s="161" t="s">
        <v>160</v>
      </c>
      <c r="E116" s="162"/>
      <c r="F116" s="162"/>
      <c r="G116" s="162"/>
      <c r="H116" s="162"/>
      <c r="I116" s="162"/>
      <c r="J116" s="163">
        <f>J3427</f>
        <v>0</v>
      </c>
      <c r="K116" s="104"/>
      <c r="L116" s="164"/>
    </row>
    <row r="117" spans="2:12" s="10" customFormat="1" ht="19.899999999999999" customHeight="1">
      <c r="B117" s="160"/>
      <c r="C117" s="104"/>
      <c r="D117" s="161" t="s">
        <v>161</v>
      </c>
      <c r="E117" s="162"/>
      <c r="F117" s="162"/>
      <c r="G117" s="162"/>
      <c r="H117" s="162"/>
      <c r="I117" s="162"/>
      <c r="J117" s="163">
        <f>J3469</f>
        <v>0</v>
      </c>
      <c r="K117" s="104"/>
      <c r="L117" s="164"/>
    </row>
    <row r="118" spans="2:12" s="10" customFormat="1" ht="19.899999999999999" customHeight="1">
      <c r="B118" s="160"/>
      <c r="C118" s="104"/>
      <c r="D118" s="161" t="s">
        <v>162</v>
      </c>
      <c r="E118" s="162"/>
      <c r="F118" s="162"/>
      <c r="G118" s="162"/>
      <c r="H118" s="162"/>
      <c r="I118" s="162"/>
      <c r="J118" s="163">
        <f>J3482</f>
        <v>0</v>
      </c>
      <c r="K118" s="104"/>
      <c r="L118" s="164"/>
    </row>
    <row r="119" spans="2:12" s="10" customFormat="1" ht="19.899999999999999" customHeight="1">
      <c r="B119" s="160"/>
      <c r="C119" s="104"/>
      <c r="D119" s="161" t="s">
        <v>163</v>
      </c>
      <c r="E119" s="162"/>
      <c r="F119" s="162"/>
      <c r="G119" s="162"/>
      <c r="H119" s="162"/>
      <c r="I119" s="162"/>
      <c r="J119" s="163">
        <f>J3621</f>
        <v>0</v>
      </c>
      <c r="K119" s="104"/>
      <c r="L119" s="164"/>
    </row>
    <row r="120" spans="2:12" s="10" customFormat="1" ht="19.899999999999999" customHeight="1">
      <c r="B120" s="160"/>
      <c r="C120" s="104"/>
      <c r="D120" s="161" t="s">
        <v>164</v>
      </c>
      <c r="E120" s="162"/>
      <c r="F120" s="162"/>
      <c r="G120" s="162"/>
      <c r="H120" s="162"/>
      <c r="I120" s="162"/>
      <c r="J120" s="163">
        <f>J4055</f>
        <v>0</v>
      </c>
      <c r="K120" s="104"/>
      <c r="L120" s="164"/>
    </row>
    <row r="121" spans="2:12" s="10" customFormat="1" ht="19.899999999999999" customHeight="1">
      <c r="B121" s="160"/>
      <c r="C121" s="104"/>
      <c r="D121" s="161" t="s">
        <v>165</v>
      </c>
      <c r="E121" s="162"/>
      <c r="F121" s="162"/>
      <c r="G121" s="162"/>
      <c r="H121" s="162"/>
      <c r="I121" s="162"/>
      <c r="J121" s="163">
        <f>J4110</f>
        <v>0</v>
      </c>
      <c r="K121" s="104"/>
      <c r="L121" s="164"/>
    </row>
    <row r="122" spans="2:12" s="10" customFormat="1" ht="19.899999999999999" customHeight="1">
      <c r="B122" s="160"/>
      <c r="C122" s="104"/>
      <c r="D122" s="161" t="s">
        <v>166</v>
      </c>
      <c r="E122" s="162"/>
      <c r="F122" s="162"/>
      <c r="G122" s="162"/>
      <c r="H122" s="162"/>
      <c r="I122" s="162"/>
      <c r="J122" s="163">
        <f>J4250</f>
        <v>0</v>
      </c>
      <c r="K122" s="104"/>
      <c r="L122" s="164"/>
    </row>
    <row r="123" spans="2:12" s="10" customFormat="1" ht="14.85" customHeight="1">
      <c r="B123" s="160"/>
      <c r="C123" s="104"/>
      <c r="D123" s="161" t="s">
        <v>167</v>
      </c>
      <c r="E123" s="162"/>
      <c r="F123" s="162"/>
      <c r="G123" s="162"/>
      <c r="H123" s="162"/>
      <c r="I123" s="162"/>
      <c r="J123" s="163">
        <f>J4253</f>
        <v>0</v>
      </c>
      <c r="K123" s="104"/>
      <c r="L123" s="164"/>
    </row>
    <row r="124" spans="2:12" s="10" customFormat="1" ht="14.85" customHeight="1">
      <c r="B124" s="160"/>
      <c r="C124" s="104"/>
      <c r="D124" s="161" t="s">
        <v>168</v>
      </c>
      <c r="E124" s="162"/>
      <c r="F124" s="162"/>
      <c r="G124" s="162"/>
      <c r="H124" s="162"/>
      <c r="I124" s="162"/>
      <c r="J124" s="163">
        <f>J4350</f>
        <v>0</v>
      </c>
      <c r="K124" s="104"/>
      <c r="L124" s="164"/>
    </row>
    <row r="125" spans="2:12" s="10" customFormat="1" ht="14.85" customHeight="1">
      <c r="B125" s="160"/>
      <c r="C125" s="104"/>
      <c r="D125" s="161" t="s">
        <v>169</v>
      </c>
      <c r="E125" s="162"/>
      <c r="F125" s="162"/>
      <c r="G125" s="162"/>
      <c r="H125" s="162"/>
      <c r="I125" s="162"/>
      <c r="J125" s="163">
        <f>J4399</f>
        <v>0</v>
      </c>
      <c r="K125" s="104"/>
      <c r="L125" s="164"/>
    </row>
    <row r="126" spans="2:12" s="10" customFormat="1" ht="19.899999999999999" customHeight="1">
      <c r="B126" s="160"/>
      <c r="C126" s="104"/>
      <c r="D126" s="161" t="s">
        <v>170</v>
      </c>
      <c r="E126" s="162"/>
      <c r="F126" s="162"/>
      <c r="G126" s="162"/>
      <c r="H126" s="162"/>
      <c r="I126" s="162"/>
      <c r="J126" s="163">
        <f>J4586</f>
        <v>0</v>
      </c>
      <c r="K126" s="104"/>
      <c r="L126" s="164"/>
    </row>
    <row r="127" spans="2:12" s="10" customFormat="1" ht="14.85" customHeight="1">
      <c r="B127" s="160"/>
      <c r="C127" s="104"/>
      <c r="D127" s="161" t="s">
        <v>171</v>
      </c>
      <c r="E127" s="162"/>
      <c r="F127" s="162"/>
      <c r="G127" s="162"/>
      <c r="H127" s="162"/>
      <c r="I127" s="162"/>
      <c r="J127" s="163">
        <f>J4589</f>
        <v>0</v>
      </c>
      <c r="K127" s="104"/>
      <c r="L127" s="164"/>
    </row>
    <row r="128" spans="2:12" s="10" customFormat="1" ht="14.85" customHeight="1">
      <c r="B128" s="160"/>
      <c r="C128" s="104"/>
      <c r="D128" s="161" t="s">
        <v>172</v>
      </c>
      <c r="E128" s="162"/>
      <c r="F128" s="162"/>
      <c r="G128" s="162"/>
      <c r="H128" s="162"/>
      <c r="I128" s="162"/>
      <c r="J128" s="163">
        <f>J4632</f>
        <v>0</v>
      </c>
      <c r="K128" s="104"/>
      <c r="L128" s="164"/>
    </row>
    <row r="129" spans="1:31" s="10" customFormat="1" ht="14.85" customHeight="1">
      <c r="B129" s="160"/>
      <c r="C129" s="104"/>
      <c r="D129" s="161" t="s">
        <v>173</v>
      </c>
      <c r="E129" s="162"/>
      <c r="F129" s="162"/>
      <c r="G129" s="162"/>
      <c r="H129" s="162"/>
      <c r="I129" s="162"/>
      <c r="J129" s="163">
        <f>J4711</f>
        <v>0</v>
      </c>
      <c r="K129" s="104"/>
      <c r="L129" s="164"/>
    </row>
    <row r="130" spans="1:31" s="10" customFormat="1" ht="14.85" customHeight="1">
      <c r="B130" s="160"/>
      <c r="C130" s="104"/>
      <c r="D130" s="161" t="s">
        <v>174</v>
      </c>
      <c r="E130" s="162"/>
      <c r="F130" s="162"/>
      <c r="G130" s="162"/>
      <c r="H130" s="162"/>
      <c r="I130" s="162"/>
      <c r="J130" s="163">
        <f>J4806</f>
        <v>0</v>
      </c>
      <c r="K130" s="104"/>
      <c r="L130" s="164"/>
    </row>
    <row r="131" spans="1:31" s="10" customFormat="1" ht="14.85" customHeight="1">
      <c r="B131" s="160"/>
      <c r="C131" s="104"/>
      <c r="D131" s="161" t="s">
        <v>175</v>
      </c>
      <c r="E131" s="162"/>
      <c r="F131" s="162"/>
      <c r="G131" s="162"/>
      <c r="H131" s="162"/>
      <c r="I131" s="162"/>
      <c r="J131" s="163">
        <f>J4925</f>
        <v>0</v>
      </c>
      <c r="K131" s="104"/>
      <c r="L131" s="164"/>
    </row>
    <row r="132" spans="1:31" s="10" customFormat="1" ht="14.85" customHeight="1">
      <c r="B132" s="160"/>
      <c r="C132" s="104"/>
      <c r="D132" s="161" t="s">
        <v>176</v>
      </c>
      <c r="E132" s="162"/>
      <c r="F132" s="162"/>
      <c r="G132" s="162"/>
      <c r="H132" s="162"/>
      <c r="I132" s="162"/>
      <c r="J132" s="163">
        <f>J5218</f>
        <v>0</v>
      </c>
      <c r="K132" s="104"/>
      <c r="L132" s="164"/>
    </row>
    <row r="133" spans="1:31" s="10" customFormat="1" ht="14.85" customHeight="1">
      <c r="B133" s="160"/>
      <c r="C133" s="104"/>
      <c r="D133" s="161" t="s">
        <v>177</v>
      </c>
      <c r="E133" s="162"/>
      <c r="F133" s="162"/>
      <c r="G133" s="162"/>
      <c r="H133" s="162"/>
      <c r="I133" s="162"/>
      <c r="J133" s="163">
        <f>J5321</f>
        <v>0</v>
      </c>
      <c r="K133" s="104"/>
      <c r="L133" s="164"/>
    </row>
    <row r="134" spans="1:31" s="10" customFormat="1" ht="14.85" customHeight="1">
      <c r="B134" s="160"/>
      <c r="C134" s="104"/>
      <c r="D134" s="161" t="s">
        <v>178</v>
      </c>
      <c r="E134" s="162"/>
      <c r="F134" s="162"/>
      <c r="G134" s="162"/>
      <c r="H134" s="162"/>
      <c r="I134" s="162"/>
      <c r="J134" s="163">
        <f>J5400</f>
        <v>0</v>
      </c>
      <c r="K134" s="104"/>
      <c r="L134" s="164"/>
    </row>
    <row r="135" spans="1:31" s="10" customFormat="1" ht="19.899999999999999" customHeight="1">
      <c r="B135" s="160"/>
      <c r="C135" s="104"/>
      <c r="D135" s="161" t="s">
        <v>179</v>
      </c>
      <c r="E135" s="162"/>
      <c r="F135" s="162"/>
      <c r="G135" s="162"/>
      <c r="H135" s="162"/>
      <c r="I135" s="162"/>
      <c r="J135" s="163">
        <f>J5413</f>
        <v>0</v>
      </c>
      <c r="K135" s="104"/>
      <c r="L135" s="164"/>
    </row>
    <row r="136" spans="1:31" s="10" customFormat="1" ht="19.899999999999999" customHeight="1">
      <c r="B136" s="160"/>
      <c r="C136" s="104"/>
      <c r="D136" s="161" t="s">
        <v>180</v>
      </c>
      <c r="E136" s="162"/>
      <c r="F136" s="162"/>
      <c r="G136" s="162"/>
      <c r="H136" s="162"/>
      <c r="I136" s="162"/>
      <c r="J136" s="163">
        <f>J5438</f>
        <v>0</v>
      </c>
      <c r="K136" s="104"/>
      <c r="L136" s="164"/>
    </row>
    <row r="137" spans="1:31" s="10" customFormat="1" ht="19.899999999999999" customHeight="1">
      <c r="B137" s="160"/>
      <c r="C137" s="104"/>
      <c r="D137" s="161" t="s">
        <v>181</v>
      </c>
      <c r="E137" s="162"/>
      <c r="F137" s="162"/>
      <c r="G137" s="162"/>
      <c r="H137" s="162"/>
      <c r="I137" s="162"/>
      <c r="J137" s="163">
        <f>J5471</f>
        <v>0</v>
      </c>
      <c r="K137" s="104"/>
      <c r="L137" s="164"/>
    </row>
    <row r="138" spans="1:31" s="10" customFormat="1" ht="19.899999999999999" customHeight="1">
      <c r="B138" s="160"/>
      <c r="C138" s="104"/>
      <c r="D138" s="161" t="s">
        <v>182</v>
      </c>
      <c r="E138" s="162"/>
      <c r="F138" s="162"/>
      <c r="G138" s="162"/>
      <c r="H138" s="162"/>
      <c r="I138" s="162"/>
      <c r="J138" s="163">
        <f>J5868</f>
        <v>0</v>
      </c>
      <c r="K138" s="104"/>
      <c r="L138" s="164"/>
    </row>
    <row r="139" spans="1:31" s="10" customFormat="1" ht="19.899999999999999" customHeight="1">
      <c r="B139" s="160"/>
      <c r="C139" s="104"/>
      <c r="D139" s="161" t="s">
        <v>183</v>
      </c>
      <c r="E139" s="162"/>
      <c r="F139" s="162"/>
      <c r="G139" s="162"/>
      <c r="H139" s="162"/>
      <c r="I139" s="162"/>
      <c r="J139" s="163">
        <f>J5895</f>
        <v>0</v>
      </c>
      <c r="K139" s="104"/>
      <c r="L139" s="164"/>
    </row>
    <row r="140" spans="1:31" s="10" customFormat="1" ht="19.899999999999999" customHeight="1">
      <c r="B140" s="160"/>
      <c r="C140" s="104"/>
      <c r="D140" s="161" t="s">
        <v>184</v>
      </c>
      <c r="E140" s="162"/>
      <c r="F140" s="162"/>
      <c r="G140" s="162"/>
      <c r="H140" s="162"/>
      <c r="I140" s="162"/>
      <c r="J140" s="163">
        <f>J6238</f>
        <v>0</v>
      </c>
      <c r="K140" s="104"/>
      <c r="L140" s="164"/>
    </row>
    <row r="141" spans="1:31" s="10" customFormat="1" ht="19.899999999999999" customHeight="1">
      <c r="B141" s="160"/>
      <c r="C141" s="104"/>
      <c r="D141" s="161" t="s">
        <v>185</v>
      </c>
      <c r="E141" s="162"/>
      <c r="F141" s="162"/>
      <c r="G141" s="162"/>
      <c r="H141" s="162"/>
      <c r="I141" s="162"/>
      <c r="J141" s="163">
        <f>J6293</f>
        <v>0</v>
      </c>
      <c r="K141" s="104"/>
      <c r="L141" s="164"/>
    </row>
    <row r="142" spans="1:31" s="2" customFormat="1" ht="21.75" customHeight="1">
      <c r="A142" s="34"/>
      <c r="B142" s="35"/>
      <c r="C142" s="36"/>
      <c r="D142" s="36"/>
      <c r="E142" s="36"/>
      <c r="F142" s="36"/>
      <c r="G142" s="36"/>
      <c r="H142" s="36"/>
      <c r="I142" s="36"/>
      <c r="J142" s="36"/>
      <c r="K142" s="36"/>
      <c r="L142" s="51"/>
      <c r="S142" s="34"/>
      <c r="T142" s="34"/>
      <c r="U142" s="34"/>
      <c r="V142" s="34"/>
      <c r="W142" s="34"/>
      <c r="X142" s="34"/>
      <c r="Y142" s="34"/>
      <c r="Z142" s="34"/>
      <c r="AA142" s="34"/>
      <c r="AB142" s="34"/>
      <c r="AC142" s="34"/>
      <c r="AD142" s="34"/>
      <c r="AE142" s="34"/>
    </row>
    <row r="143" spans="1:31" s="2" customFormat="1" ht="6.95" customHeight="1">
      <c r="A143" s="34"/>
      <c r="B143" s="54"/>
      <c r="C143" s="55"/>
      <c r="D143" s="55"/>
      <c r="E143" s="55"/>
      <c r="F143" s="55"/>
      <c r="G143" s="55"/>
      <c r="H143" s="55"/>
      <c r="I143" s="55"/>
      <c r="J143" s="55"/>
      <c r="K143" s="55"/>
      <c r="L143" s="51"/>
      <c r="S143" s="34"/>
      <c r="T143" s="34"/>
      <c r="U143" s="34"/>
      <c r="V143" s="34"/>
      <c r="W143" s="34"/>
      <c r="X143" s="34"/>
      <c r="Y143" s="34"/>
      <c r="Z143" s="34"/>
      <c r="AA143" s="34"/>
      <c r="AB143" s="34"/>
      <c r="AC143" s="34"/>
      <c r="AD143" s="34"/>
      <c r="AE143" s="34"/>
    </row>
    <row r="147" spans="1:31" s="2" customFormat="1" ht="6.95" customHeight="1">
      <c r="A147" s="34"/>
      <c r="B147" s="56"/>
      <c r="C147" s="57"/>
      <c r="D147" s="57"/>
      <c r="E147" s="57"/>
      <c r="F147" s="57"/>
      <c r="G147" s="57"/>
      <c r="H147" s="57"/>
      <c r="I147" s="57"/>
      <c r="J147" s="57"/>
      <c r="K147" s="57"/>
      <c r="L147" s="51"/>
      <c r="S147" s="34"/>
      <c r="T147" s="34"/>
      <c r="U147" s="34"/>
      <c r="V147" s="34"/>
      <c r="W147" s="34"/>
      <c r="X147" s="34"/>
      <c r="Y147" s="34"/>
      <c r="Z147" s="34"/>
      <c r="AA147" s="34"/>
      <c r="AB147" s="34"/>
      <c r="AC147" s="34"/>
      <c r="AD147" s="34"/>
      <c r="AE147" s="34"/>
    </row>
    <row r="148" spans="1:31" s="2" customFormat="1" ht="24.95" customHeight="1">
      <c r="A148" s="34"/>
      <c r="B148" s="35"/>
      <c r="C148" s="23" t="s">
        <v>186</v>
      </c>
      <c r="D148" s="36"/>
      <c r="E148" s="36"/>
      <c r="F148" s="36"/>
      <c r="G148" s="36"/>
      <c r="H148" s="36"/>
      <c r="I148" s="36"/>
      <c r="J148" s="36"/>
      <c r="K148" s="36"/>
      <c r="L148" s="51"/>
      <c r="S148" s="34"/>
      <c r="T148" s="34"/>
      <c r="U148" s="34"/>
      <c r="V148" s="34"/>
      <c r="W148" s="34"/>
      <c r="X148" s="34"/>
      <c r="Y148" s="34"/>
      <c r="Z148" s="34"/>
      <c r="AA148" s="34"/>
      <c r="AB148" s="34"/>
      <c r="AC148" s="34"/>
      <c r="AD148" s="34"/>
      <c r="AE148" s="34"/>
    </row>
    <row r="149" spans="1:31" s="2" customFormat="1" ht="6.95" customHeight="1">
      <c r="A149" s="34"/>
      <c r="B149" s="35"/>
      <c r="C149" s="36"/>
      <c r="D149" s="36"/>
      <c r="E149" s="36"/>
      <c r="F149" s="36"/>
      <c r="G149" s="36"/>
      <c r="H149" s="36"/>
      <c r="I149" s="36"/>
      <c r="J149" s="36"/>
      <c r="K149" s="36"/>
      <c r="L149" s="51"/>
      <c r="S149" s="34"/>
      <c r="T149" s="34"/>
      <c r="U149" s="34"/>
      <c r="V149" s="34"/>
      <c r="W149" s="34"/>
      <c r="X149" s="34"/>
      <c r="Y149" s="34"/>
      <c r="Z149" s="34"/>
      <c r="AA149" s="34"/>
      <c r="AB149" s="34"/>
      <c r="AC149" s="34"/>
      <c r="AD149" s="34"/>
      <c r="AE149" s="34"/>
    </row>
    <row r="150" spans="1:31" s="2" customFormat="1" ht="12" customHeight="1">
      <c r="A150" s="34"/>
      <c r="B150" s="35"/>
      <c r="C150" s="29" t="s">
        <v>16</v>
      </c>
      <c r="D150" s="36"/>
      <c r="E150" s="36"/>
      <c r="F150" s="36"/>
      <c r="G150" s="36"/>
      <c r="H150" s="36"/>
      <c r="I150" s="36"/>
      <c r="J150" s="36"/>
      <c r="K150" s="36"/>
      <c r="L150" s="51"/>
      <c r="S150" s="34"/>
      <c r="T150" s="34"/>
      <c r="U150" s="34"/>
      <c r="V150" s="34"/>
      <c r="W150" s="34"/>
      <c r="X150" s="34"/>
      <c r="Y150" s="34"/>
      <c r="Z150" s="34"/>
      <c r="AA150" s="34"/>
      <c r="AB150" s="34"/>
      <c r="AC150" s="34"/>
      <c r="AD150" s="34"/>
      <c r="AE150" s="34"/>
    </row>
    <row r="151" spans="1:31" s="2" customFormat="1" ht="26.25" customHeight="1">
      <c r="A151" s="34"/>
      <c r="B151" s="35"/>
      <c r="C151" s="36"/>
      <c r="D151" s="36"/>
      <c r="E151" s="316" t="str">
        <f>E7</f>
        <v>Modernizace gyn-por oddělení - porodnice, šestinedělí, Krajská zdravotní a.s. – Nemocnice Teplice o.z.</v>
      </c>
      <c r="F151" s="317"/>
      <c r="G151" s="317"/>
      <c r="H151" s="317"/>
      <c r="I151" s="36"/>
      <c r="J151" s="36"/>
      <c r="K151" s="36"/>
      <c r="L151" s="51"/>
      <c r="S151" s="34"/>
      <c r="T151" s="34"/>
      <c r="U151" s="34"/>
      <c r="V151" s="34"/>
      <c r="W151" s="34"/>
      <c r="X151" s="34"/>
      <c r="Y151" s="34"/>
      <c r="Z151" s="34"/>
      <c r="AA151" s="34"/>
      <c r="AB151" s="34"/>
      <c r="AC151" s="34"/>
      <c r="AD151" s="34"/>
      <c r="AE151" s="34"/>
    </row>
    <row r="152" spans="1:31" s="1" customFormat="1" ht="12" customHeight="1">
      <c r="B152" s="21"/>
      <c r="C152" s="29" t="s">
        <v>133</v>
      </c>
      <c r="D152" s="22"/>
      <c r="E152" s="22"/>
      <c r="F152" s="22"/>
      <c r="G152" s="22"/>
      <c r="H152" s="22"/>
      <c r="I152" s="22"/>
      <c r="J152" s="22"/>
      <c r="K152" s="22"/>
      <c r="L152" s="20"/>
    </row>
    <row r="153" spans="1:31" s="2" customFormat="1" ht="16.5" customHeight="1">
      <c r="A153" s="34"/>
      <c r="B153" s="35"/>
      <c r="C153" s="36"/>
      <c r="D153" s="36"/>
      <c r="E153" s="316" t="s">
        <v>134</v>
      </c>
      <c r="F153" s="318"/>
      <c r="G153" s="318"/>
      <c r="H153" s="318"/>
      <c r="I153" s="36"/>
      <c r="J153" s="36"/>
      <c r="K153" s="36"/>
      <c r="L153" s="51"/>
      <c r="S153" s="34"/>
      <c r="T153" s="34"/>
      <c r="U153" s="34"/>
      <c r="V153" s="34"/>
      <c r="W153" s="34"/>
      <c r="X153" s="34"/>
      <c r="Y153" s="34"/>
      <c r="Z153" s="34"/>
      <c r="AA153" s="34"/>
      <c r="AB153" s="34"/>
      <c r="AC153" s="34"/>
      <c r="AD153" s="34"/>
      <c r="AE153" s="34"/>
    </row>
    <row r="154" spans="1:31" s="2" customFormat="1" ht="12" customHeight="1">
      <c r="A154" s="34"/>
      <c r="B154" s="35"/>
      <c r="C154" s="29" t="s">
        <v>135</v>
      </c>
      <c r="D154" s="36"/>
      <c r="E154" s="36"/>
      <c r="F154" s="36"/>
      <c r="G154" s="36"/>
      <c r="H154" s="36"/>
      <c r="I154" s="36"/>
      <c r="J154" s="36"/>
      <c r="K154" s="36"/>
      <c r="L154" s="51"/>
      <c r="S154" s="34"/>
      <c r="T154" s="34"/>
      <c r="U154" s="34"/>
      <c r="V154" s="34"/>
      <c r="W154" s="34"/>
      <c r="X154" s="34"/>
      <c r="Y154" s="34"/>
      <c r="Z154" s="34"/>
      <c r="AA154" s="34"/>
      <c r="AB154" s="34"/>
      <c r="AC154" s="34"/>
      <c r="AD154" s="34"/>
      <c r="AE154" s="34"/>
    </row>
    <row r="155" spans="1:31" s="2" customFormat="1" ht="16.5" customHeight="1">
      <c r="A155" s="34"/>
      <c r="B155" s="35"/>
      <c r="C155" s="36"/>
      <c r="D155" s="36"/>
      <c r="E155" s="269" t="str">
        <f>E11</f>
        <v>D1_01_1 - Stavební</v>
      </c>
      <c r="F155" s="318"/>
      <c r="G155" s="318"/>
      <c r="H155" s="318"/>
      <c r="I155" s="36"/>
      <c r="J155" s="36"/>
      <c r="K155" s="36"/>
      <c r="L155" s="51"/>
      <c r="S155" s="34"/>
      <c r="T155" s="34"/>
      <c r="U155" s="34"/>
      <c r="V155" s="34"/>
      <c r="W155" s="34"/>
      <c r="X155" s="34"/>
      <c r="Y155" s="34"/>
      <c r="Z155" s="34"/>
      <c r="AA155" s="34"/>
      <c r="AB155" s="34"/>
      <c r="AC155" s="34"/>
      <c r="AD155" s="34"/>
      <c r="AE155" s="34"/>
    </row>
    <row r="156" spans="1:31" s="2" customFormat="1" ht="6.95" customHeight="1">
      <c r="A156" s="34"/>
      <c r="B156" s="35"/>
      <c r="C156" s="36"/>
      <c r="D156" s="36"/>
      <c r="E156" s="36"/>
      <c r="F156" s="36"/>
      <c r="G156" s="36"/>
      <c r="H156" s="36"/>
      <c r="I156" s="36"/>
      <c r="J156" s="36"/>
      <c r="K156" s="36"/>
      <c r="L156" s="51"/>
      <c r="S156" s="34"/>
      <c r="T156" s="34"/>
      <c r="U156" s="34"/>
      <c r="V156" s="34"/>
      <c r="W156" s="34"/>
      <c r="X156" s="34"/>
      <c r="Y156" s="34"/>
      <c r="Z156" s="34"/>
      <c r="AA156" s="34"/>
      <c r="AB156" s="34"/>
      <c r="AC156" s="34"/>
      <c r="AD156" s="34"/>
      <c r="AE156" s="34"/>
    </row>
    <row r="157" spans="1:31" s="2" customFormat="1" ht="12" customHeight="1">
      <c r="A157" s="34"/>
      <c r="B157" s="35"/>
      <c r="C157" s="29" t="s">
        <v>20</v>
      </c>
      <c r="D157" s="36"/>
      <c r="E157" s="36"/>
      <c r="F157" s="27" t="str">
        <f>F14</f>
        <v>Teplice</v>
      </c>
      <c r="G157" s="36"/>
      <c r="H157" s="36"/>
      <c r="I157" s="29" t="s">
        <v>22</v>
      </c>
      <c r="J157" s="66">
        <f>IF(J14="","",J14)</f>
        <v>44379</v>
      </c>
      <c r="K157" s="36"/>
      <c r="L157" s="51"/>
      <c r="S157" s="34"/>
      <c r="T157" s="34"/>
      <c r="U157" s="34"/>
      <c r="V157" s="34"/>
      <c r="W157" s="34"/>
      <c r="X157" s="34"/>
      <c r="Y157" s="34"/>
      <c r="Z157" s="34"/>
      <c r="AA157" s="34"/>
      <c r="AB157" s="34"/>
      <c r="AC157" s="34"/>
      <c r="AD157" s="34"/>
      <c r="AE157" s="34"/>
    </row>
    <row r="158" spans="1:31" s="2" customFormat="1" ht="6.95" customHeight="1">
      <c r="A158" s="34"/>
      <c r="B158" s="35"/>
      <c r="C158" s="36"/>
      <c r="D158" s="36"/>
      <c r="E158" s="36"/>
      <c r="F158" s="36"/>
      <c r="G158" s="36"/>
      <c r="H158" s="36"/>
      <c r="I158" s="36"/>
      <c r="J158" s="36"/>
      <c r="K158" s="36"/>
      <c r="L158" s="51"/>
      <c r="S158" s="34"/>
      <c r="T158" s="34"/>
      <c r="U158" s="34"/>
      <c r="V158" s="34"/>
      <c r="W158" s="34"/>
      <c r="X158" s="34"/>
      <c r="Y158" s="34"/>
      <c r="Z158" s="34"/>
      <c r="AA158" s="34"/>
      <c r="AB158" s="34"/>
      <c r="AC158" s="34"/>
      <c r="AD158" s="34"/>
      <c r="AE158" s="34"/>
    </row>
    <row r="159" spans="1:31" s="2" customFormat="1" ht="25.7" customHeight="1">
      <c r="A159" s="34"/>
      <c r="B159" s="35"/>
      <c r="C159" s="29" t="s">
        <v>23</v>
      </c>
      <c r="D159" s="36"/>
      <c r="E159" s="36"/>
      <c r="F159" s="27" t="str">
        <f>E17</f>
        <v>Krajská zdravotní a.s., Ústí nad Labem</v>
      </c>
      <c r="G159" s="36"/>
      <c r="H159" s="36"/>
      <c r="I159" s="29" t="s">
        <v>29</v>
      </c>
      <c r="J159" s="32" t="str">
        <f>E23</f>
        <v>Penta Projekt s.r.o., Mrštíkova 12, Jihlava</v>
      </c>
      <c r="K159" s="36"/>
      <c r="L159" s="51"/>
      <c r="S159" s="34"/>
      <c r="T159" s="34"/>
      <c r="U159" s="34"/>
      <c r="V159" s="34"/>
      <c r="W159" s="34"/>
      <c r="X159" s="34"/>
      <c r="Y159" s="34"/>
      <c r="Z159" s="34"/>
      <c r="AA159" s="34"/>
      <c r="AB159" s="34"/>
      <c r="AC159" s="34"/>
      <c r="AD159" s="34"/>
      <c r="AE159" s="34"/>
    </row>
    <row r="160" spans="1:31" s="2" customFormat="1" ht="15.2" customHeight="1">
      <c r="A160" s="34"/>
      <c r="B160" s="35"/>
      <c r="C160" s="29" t="s">
        <v>27</v>
      </c>
      <c r="D160" s="36"/>
      <c r="E160" s="36"/>
      <c r="F160" s="27" t="str">
        <f>IF(E20="","",E20)</f>
        <v>Vyplň údaj</v>
      </c>
      <c r="G160" s="36"/>
      <c r="H160" s="36"/>
      <c r="I160" s="29" t="s">
        <v>32</v>
      </c>
      <c r="J160" s="32" t="str">
        <f>E26</f>
        <v>Ing. Avuk</v>
      </c>
      <c r="K160" s="36"/>
      <c r="L160" s="51"/>
      <c r="S160" s="34"/>
      <c r="T160" s="34"/>
      <c r="U160" s="34"/>
      <c r="V160" s="34"/>
      <c r="W160" s="34"/>
      <c r="X160" s="34"/>
      <c r="Y160" s="34"/>
      <c r="Z160" s="34"/>
      <c r="AA160" s="34"/>
      <c r="AB160" s="34"/>
      <c r="AC160" s="34"/>
      <c r="AD160" s="34"/>
      <c r="AE160" s="34"/>
    </row>
    <row r="161" spans="1:65" s="2" customFormat="1" ht="10.35" customHeight="1">
      <c r="A161" s="34"/>
      <c r="B161" s="35"/>
      <c r="C161" s="36"/>
      <c r="D161" s="36"/>
      <c r="E161" s="36"/>
      <c r="F161" s="36"/>
      <c r="G161" s="36"/>
      <c r="H161" s="36"/>
      <c r="I161" s="36"/>
      <c r="J161" s="36"/>
      <c r="K161" s="36"/>
      <c r="L161" s="51"/>
      <c r="S161" s="34"/>
      <c r="T161" s="34"/>
      <c r="U161" s="34"/>
      <c r="V161" s="34"/>
      <c r="W161" s="34"/>
      <c r="X161" s="34"/>
      <c r="Y161" s="34"/>
      <c r="Z161" s="34"/>
      <c r="AA161" s="34"/>
      <c r="AB161" s="34"/>
      <c r="AC161" s="34"/>
      <c r="AD161" s="34"/>
      <c r="AE161" s="34"/>
    </row>
    <row r="162" spans="1:65" s="11" customFormat="1" ht="29.25" customHeight="1">
      <c r="A162" s="165"/>
      <c r="B162" s="166"/>
      <c r="C162" s="167" t="s">
        <v>187</v>
      </c>
      <c r="D162" s="168" t="s">
        <v>60</v>
      </c>
      <c r="E162" s="168" t="s">
        <v>56</v>
      </c>
      <c r="F162" s="168" t="s">
        <v>57</v>
      </c>
      <c r="G162" s="168" t="s">
        <v>188</v>
      </c>
      <c r="H162" s="168" t="s">
        <v>189</v>
      </c>
      <c r="I162" s="168" t="s">
        <v>190</v>
      </c>
      <c r="J162" s="168" t="s">
        <v>140</v>
      </c>
      <c r="K162" s="169" t="s">
        <v>191</v>
      </c>
      <c r="L162" s="170"/>
      <c r="M162" s="75" t="s">
        <v>1</v>
      </c>
      <c r="N162" s="76" t="s">
        <v>39</v>
      </c>
      <c r="O162" s="76" t="s">
        <v>192</v>
      </c>
      <c r="P162" s="76" t="s">
        <v>193</v>
      </c>
      <c r="Q162" s="76" t="s">
        <v>194</v>
      </c>
      <c r="R162" s="76" t="s">
        <v>195</v>
      </c>
      <c r="S162" s="76" t="s">
        <v>196</v>
      </c>
      <c r="T162" s="77" t="s">
        <v>197</v>
      </c>
      <c r="U162" s="165"/>
      <c r="V162" s="165"/>
      <c r="W162" s="165"/>
      <c r="X162" s="165"/>
      <c r="Y162" s="165"/>
      <c r="Z162" s="165"/>
      <c r="AA162" s="165"/>
      <c r="AB162" s="165"/>
      <c r="AC162" s="165"/>
      <c r="AD162" s="165"/>
      <c r="AE162" s="165"/>
    </row>
    <row r="163" spans="1:65" s="2" customFormat="1" ht="22.9" customHeight="1">
      <c r="A163" s="34"/>
      <c r="B163" s="35"/>
      <c r="C163" s="82" t="s">
        <v>198</v>
      </c>
      <c r="D163" s="36"/>
      <c r="E163" s="36"/>
      <c r="F163" s="36"/>
      <c r="G163" s="36"/>
      <c r="H163" s="36"/>
      <c r="I163" s="36"/>
      <c r="J163" s="171">
        <f>BK163</f>
        <v>0</v>
      </c>
      <c r="K163" s="36"/>
      <c r="L163" s="39"/>
      <c r="M163" s="78"/>
      <c r="N163" s="172"/>
      <c r="O163" s="79"/>
      <c r="P163" s="173">
        <f>P164+P2772</f>
        <v>0</v>
      </c>
      <c r="Q163" s="79"/>
      <c r="R163" s="173">
        <f>R164+R2772</f>
        <v>1413.60001975</v>
      </c>
      <c r="S163" s="79"/>
      <c r="T163" s="174">
        <f>T164+T2772</f>
        <v>2043.4911414599999</v>
      </c>
      <c r="U163" s="34"/>
      <c r="V163" s="34"/>
      <c r="W163" s="34"/>
      <c r="X163" s="34"/>
      <c r="Y163" s="34"/>
      <c r="Z163" s="34"/>
      <c r="AA163" s="34"/>
      <c r="AB163" s="34"/>
      <c r="AC163" s="34"/>
      <c r="AD163" s="34"/>
      <c r="AE163" s="34"/>
      <c r="AT163" s="17" t="s">
        <v>74</v>
      </c>
      <c r="AU163" s="17" t="s">
        <v>142</v>
      </c>
      <c r="BK163" s="175">
        <f>BK164+BK2772</f>
        <v>0</v>
      </c>
    </row>
    <row r="164" spans="1:65" s="12" customFormat="1" ht="25.9" customHeight="1">
      <c r="B164" s="176"/>
      <c r="C164" s="177"/>
      <c r="D164" s="178" t="s">
        <v>74</v>
      </c>
      <c r="E164" s="179" t="s">
        <v>199</v>
      </c>
      <c r="F164" s="179" t="s">
        <v>200</v>
      </c>
      <c r="G164" s="177"/>
      <c r="H164" s="177"/>
      <c r="I164" s="180"/>
      <c r="J164" s="181">
        <f>BK164</f>
        <v>0</v>
      </c>
      <c r="K164" s="177"/>
      <c r="L164" s="182"/>
      <c r="M164" s="183"/>
      <c r="N164" s="184"/>
      <c r="O164" s="184"/>
      <c r="P164" s="185">
        <f>P165+P441+P607+P1484</f>
        <v>0</v>
      </c>
      <c r="Q164" s="184"/>
      <c r="R164" s="185">
        <f>R165+R441+R607+R1484</f>
        <v>1097.2115817199999</v>
      </c>
      <c r="S164" s="184"/>
      <c r="T164" s="186">
        <f>T165+T441+T607+T1484</f>
        <v>2038.6384497099998</v>
      </c>
      <c r="AR164" s="187" t="s">
        <v>82</v>
      </c>
      <c r="AT164" s="188" t="s">
        <v>74</v>
      </c>
      <c r="AU164" s="188" t="s">
        <v>75</v>
      </c>
      <c r="AY164" s="187" t="s">
        <v>201</v>
      </c>
      <c r="BK164" s="189">
        <f>BK165+BK441+BK607+BK1484</f>
        <v>0</v>
      </c>
    </row>
    <row r="165" spans="1:65" s="12" customFormat="1" ht="22.9" customHeight="1">
      <c r="B165" s="176"/>
      <c r="C165" s="177"/>
      <c r="D165" s="178" t="s">
        <v>74</v>
      </c>
      <c r="E165" s="190" t="s">
        <v>202</v>
      </c>
      <c r="F165" s="190" t="s">
        <v>203</v>
      </c>
      <c r="G165" s="177"/>
      <c r="H165" s="177"/>
      <c r="I165" s="180"/>
      <c r="J165" s="191">
        <f>BK165</f>
        <v>0</v>
      </c>
      <c r="K165" s="177"/>
      <c r="L165" s="182"/>
      <c r="M165" s="183"/>
      <c r="N165" s="184"/>
      <c r="O165" s="184"/>
      <c r="P165" s="185">
        <f>SUM(P166:P440)</f>
        <v>0</v>
      </c>
      <c r="Q165" s="184"/>
      <c r="R165" s="185">
        <f>SUM(R166:R440)</f>
        <v>264.07973468000006</v>
      </c>
      <c r="S165" s="184"/>
      <c r="T165" s="186">
        <f>SUM(T166:T440)</f>
        <v>0</v>
      </c>
      <c r="AR165" s="187" t="s">
        <v>82</v>
      </c>
      <c r="AT165" s="188" t="s">
        <v>74</v>
      </c>
      <c r="AU165" s="188" t="s">
        <v>82</v>
      </c>
      <c r="AY165" s="187" t="s">
        <v>201</v>
      </c>
      <c r="BK165" s="189">
        <f>SUM(BK166:BK440)</f>
        <v>0</v>
      </c>
    </row>
    <row r="166" spans="1:65" s="2" customFormat="1" ht="24">
      <c r="A166" s="34"/>
      <c r="B166" s="35"/>
      <c r="C166" s="192" t="s">
        <v>82</v>
      </c>
      <c r="D166" s="192" t="s">
        <v>204</v>
      </c>
      <c r="E166" s="193" t="s">
        <v>205</v>
      </c>
      <c r="F166" s="194" t="s">
        <v>206</v>
      </c>
      <c r="G166" s="195" t="s">
        <v>207</v>
      </c>
      <c r="H166" s="196">
        <v>365</v>
      </c>
      <c r="I166" s="197"/>
      <c r="J166" s="198">
        <f>ROUND(I166*H166,2)</f>
        <v>0</v>
      </c>
      <c r="K166" s="194" t="s">
        <v>208</v>
      </c>
      <c r="L166" s="39"/>
      <c r="M166" s="199" t="s">
        <v>1</v>
      </c>
      <c r="N166" s="200" t="s">
        <v>40</v>
      </c>
      <c r="O166" s="71"/>
      <c r="P166" s="201">
        <f>O166*H166</f>
        <v>0</v>
      </c>
      <c r="Q166" s="201">
        <v>1.2619999999999999E-2</v>
      </c>
      <c r="R166" s="201">
        <f>Q166*H166</f>
        <v>4.6063000000000001</v>
      </c>
      <c r="S166" s="201">
        <v>0</v>
      </c>
      <c r="T166" s="202">
        <f>S166*H166</f>
        <v>0</v>
      </c>
      <c r="U166" s="34"/>
      <c r="V166" s="34"/>
      <c r="W166" s="34"/>
      <c r="X166" s="34"/>
      <c r="Y166" s="34"/>
      <c r="Z166" s="34"/>
      <c r="AA166" s="34"/>
      <c r="AB166" s="34"/>
      <c r="AC166" s="34"/>
      <c r="AD166" s="34"/>
      <c r="AE166" s="34"/>
      <c r="AR166" s="203" t="s">
        <v>209</v>
      </c>
      <c r="AT166" s="203" t="s">
        <v>204</v>
      </c>
      <c r="AU166" s="203" t="s">
        <v>84</v>
      </c>
      <c r="AY166" s="17" t="s">
        <v>201</v>
      </c>
      <c r="BE166" s="204">
        <f>IF(N166="základní",J166,0)</f>
        <v>0</v>
      </c>
      <c r="BF166" s="204">
        <f>IF(N166="snížená",J166,0)</f>
        <v>0</v>
      </c>
      <c r="BG166" s="204">
        <f>IF(N166="zákl. přenesená",J166,0)</f>
        <v>0</v>
      </c>
      <c r="BH166" s="204">
        <f>IF(N166="sníž. přenesená",J166,0)</f>
        <v>0</v>
      </c>
      <c r="BI166" s="204">
        <f>IF(N166="nulová",J166,0)</f>
        <v>0</v>
      </c>
      <c r="BJ166" s="17" t="s">
        <v>82</v>
      </c>
      <c r="BK166" s="204">
        <f>ROUND(I166*H166,2)</f>
        <v>0</v>
      </c>
      <c r="BL166" s="17" t="s">
        <v>209</v>
      </c>
      <c r="BM166" s="203" t="s">
        <v>210</v>
      </c>
    </row>
    <row r="167" spans="1:65" s="13" customFormat="1" ht="22.5">
      <c r="B167" s="205"/>
      <c r="C167" s="206"/>
      <c r="D167" s="207" t="s">
        <v>211</v>
      </c>
      <c r="E167" s="208" t="s">
        <v>1</v>
      </c>
      <c r="F167" s="209" t="s">
        <v>212</v>
      </c>
      <c r="G167" s="206"/>
      <c r="H167" s="208" t="s">
        <v>1</v>
      </c>
      <c r="I167" s="210"/>
      <c r="J167" s="206"/>
      <c r="K167" s="206"/>
      <c r="L167" s="211"/>
      <c r="M167" s="212"/>
      <c r="N167" s="213"/>
      <c r="O167" s="213"/>
      <c r="P167" s="213"/>
      <c r="Q167" s="213"/>
      <c r="R167" s="213"/>
      <c r="S167" s="213"/>
      <c r="T167" s="214"/>
      <c r="AT167" s="215" t="s">
        <v>211</v>
      </c>
      <c r="AU167" s="215" t="s">
        <v>84</v>
      </c>
      <c r="AV167" s="13" t="s">
        <v>82</v>
      </c>
      <c r="AW167" s="13" t="s">
        <v>31</v>
      </c>
      <c r="AX167" s="13" t="s">
        <v>75</v>
      </c>
      <c r="AY167" s="215" t="s">
        <v>201</v>
      </c>
    </row>
    <row r="168" spans="1:65" s="13" customFormat="1" ht="11.25">
      <c r="B168" s="205"/>
      <c r="C168" s="206"/>
      <c r="D168" s="207" t="s">
        <v>211</v>
      </c>
      <c r="E168" s="208" t="s">
        <v>1</v>
      </c>
      <c r="F168" s="209" t="s">
        <v>213</v>
      </c>
      <c r="G168" s="206"/>
      <c r="H168" s="208" t="s">
        <v>1</v>
      </c>
      <c r="I168" s="210"/>
      <c r="J168" s="206"/>
      <c r="K168" s="206"/>
      <c r="L168" s="211"/>
      <c r="M168" s="212"/>
      <c r="N168" s="213"/>
      <c r="O168" s="213"/>
      <c r="P168" s="213"/>
      <c r="Q168" s="213"/>
      <c r="R168" s="213"/>
      <c r="S168" s="213"/>
      <c r="T168" s="214"/>
      <c r="AT168" s="215" t="s">
        <v>211</v>
      </c>
      <c r="AU168" s="215" t="s">
        <v>84</v>
      </c>
      <c r="AV168" s="13" t="s">
        <v>82</v>
      </c>
      <c r="AW168" s="13" t="s">
        <v>31</v>
      </c>
      <c r="AX168" s="13" t="s">
        <v>75</v>
      </c>
      <c r="AY168" s="215" t="s">
        <v>201</v>
      </c>
    </row>
    <row r="169" spans="1:65" s="14" customFormat="1" ht="11.25">
      <c r="B169" s="216"/>
      <c r="C169" s="217"/>
      <c r="D169" s="207" t="s">
        <v>211</v>
      </c>
      <c r="E169" s="218" t="s">
        <v>1</v>
      </c>
      <c r="F169" s="219" t="s">
        <v>214</v>
      </c>
      <c r="G169" s="217"/>
      <c r="H169" s="220">
        <v>365</v>
      </c>
      <c r="I169" s="221"/>
      <c r="J169" s="217"/>
      <c r="K169" s="217"/>
      <c r="L169" s="222"/>
      <c r="M169" s="223"/>
      <c r="N169" s="224"/>
      <c r="O169" s="224"/>
      <c r="P169" s="224"/>
      <c r="Q169" s="224"/>
      <c r="R169" s="224"/>
      <c r="S169" s="224"/>
      <c r="T169" s="225"/>
      <c r="AT169" s="226" t="s">
        <v>211</v>
      </c>
      <c r="AU169" s="226" t="s">
        <v>84</v>
      </c>
      <c r="AV169" s="14" t="s">
        <v>84</v>
      </c>
      <c r="AW169" s="14" t="s">
        <v>31</v>
      </c>
      <c r="AX169" s="14" t="s">
        <v>75</v>
      </c>
      <c r="AY169" s="226" t="s">
        <v>201</v>
      </c>
    </row>
    <row r="170" spans="1:65" s="2" customFormat="1" ht="24">
      <c r="A170" s="34"/>
      <c r="B170" s="35"/>
      <c r="C170" s="192" t="s">
        <v>84</v>
      </c>
      <c r="D170" s="192" t="s">
        <v>204</v>
      </c>
      <c r="E170" s="193" t="s">
        <v>215</v>
      </c>
      <c r="F170" s="194" t="s">
        <v>216</v>
      </c>
      <c r="G170" s="195" t="s">
        <v>207</v>
      </c>
      <c r="H170" s="196">
        <v>123</v>
      </c>
      <c r="I170" s="197"/>
      <c r="J170" s="198">
        <f>ROUND(I170*H170,2)</f>
        <v>0</v>
      </c>
      <c r="K170" s="194" t="s">
        <v>208</v>
      </c>
      <c r="L170" s="39"/>
      <c r="M170" s="199" t="s">
        <v>1</v>
      </c>
      <c r="N170" s="200" t="s">
        <v>40</v>
      </c>
      <c r="O170" s="71"/>
      <c r="P170" s="201">
        <f>O170*H170</f>
        <v>0</v>
      </c>
      <c r="Q170" s="201">
        <v>2.5239999999999999E-2</v>
      </c>
      <c r="R170" s="201">
        <f>Q170*H170</f>
        <v>3.1045199999999999</v>
      </c>
      <c r="S170" s="201">
        <v>0</v>
      </c>
      <c r="T170" s="202">
        <f>S170*H170</f>
        <v>0</v>
      </c>
      <c r="U170" s="34"/>
      <c r="V170" s="34"/>
      <c r="W170" s="34"/>
      <c r="X170" s="34"/>
      <c r="Y170" s="34"/>
      <c r="Z170" s="34"/>
      <c r="AA170" s="34"/>
      <c r="AB170" s="34"/>
      <c r="AC170" s="34"/>
      <c r="AD170" s="34"/>
      <c r="AE170" s="34"/>
      <c r="AR170" s="203" t="s">
        <v>209</v>
      </c>
      <c r="AT170" s="203" t="s">
        <v>204</v>
      </c>
      <c r="AU170" s="203" t="s">
        <v>84</v>
      </c>
      <c r="AY170" s="17" t="s">
        <v>201</v>
      </c>
      <c r="BE170" s="204">
        <f>IF(N170="základní",J170,0)</f>
        <v>0</v>
      </c>
      <c r="BF170" s="204">
        <f>IF(N170="snížená",J170,0)</f>
        <v>0</v>
      </c>
      <c r="BG170" s="204">
        <f>IF(N170="zákl. přenesená",J170,0)</f>
        <v>0</v>
      </c>
      <c r="BH170" s="204">
        <f>IF(N170="sníž. přenesená",J170,0)</f>
        <v>0</v>
      </c>
      <c r="BI170" s="204">
        <f>IF(N170="nulová",J170,0)</f>
        <v>0</v>
      </c>
      <c r="BJ170" s="17" t="s">
        <v>82</v>
      </c>
      <c r="BK170" s="204">
        <f>ROUND(I170*H170,2)</f>
        <v>0</v>
      </c>
      <c r="BL170" s="17" t="s">
        <v>209</v>
      </c>
      <c r="BM170" s="203" t="s">
        <v>217</v>
      </c>
    </row>
    <row r="171" spans="1:65" s="13" customFormat="1" ht="22.5">
      <c r="B171" s="205"/>
      <c r="C171" s="206"/>
      <c r="D171" s="207" t="s">
        <v>211</v>
      </c>
      <c r="E171" s="208" t="s">
        <v>1</v>
      </c>
      <c r="F171" s="209" t="s">
        <v>212</v>
      </c>
      <c r="G171" s="206"/>
      <c r="H171" s="208" t="s">
        <v>1</v>
      </c>
      <c r="I171" s="210"/>
      <c r="J171" s="206"/>
      <c r="K171" s="206"/>
      <c r="L171" s="211"/>
      <c r="M171" s="212"/>
      <c r="N171" s="213"/>
      <c r="O171" s="213"/>
      <c r="P171" s="213"/>
      <c r="Q171" s="213"/>
      <c r="R171" s="213"/>
      <c r="S171" s="213"/>
      <c r="T171" s="214"/>
      <c r="AT171" s="215" t="s">
        <v>211</v>
      </c>
      <c r="AU171" s="215" t="s">
        <v>84</v>
      </c>
      <c r="AV171" s="13" t="s">
        <v>82</v>
      </c>
      <c r="AW171" s="13" t="s">
        <v>31</v>
      </c>
      <c r="AX171" s="13" t="s">
        <v>75</v>
      </c>
      <c r="AY171" s="215" t="s">
        <v>201</v>
      </c>
    </row>
    <row r="172" spans="1:65" s="13" customFormat="1" ht="11.25">
      <c r="B172" s="205"/>
      <c r="C172" s="206"/>
      <c r="D172" s="207" t="s">
        <v>211</v>
      </c>
      <c r="E172" s="208" t="s">
        <v>1</v>
      </c>
      <c r="F172" s="209" t="s">
        <v>213</v>
      </c>
      <c r="G172" s="206"/>
      <c r="H172" s="208" t="s">
        <v>1</v>
      </c>
      <c r="I172" s="210"/>
      <c r="J172" s="206"/>
      <c r="K172" s="206"/>
      <c r="L172" s="211"/>
      <c r="M172" s="212"/>
      <c r="N172" s="213"/>
      <c r="O172" s="213"/>
      <c r="P172" s="213"/>
      <c r="Q172" s="213"/>
      <c r="R172" s="213"/>
      <c r="S172" s="213"/>
      <c r="T172" s="214"/>
      <c r="AT172" s="215" t="s">
        <v>211</v>
      </c>
      <c r="AU172" s="215" t="s">
        <v>84</v>
      </c>
      <c r="AV172" s="13" t="s">
        <v>82</v>
      </c>
      <c r="AW172" s="13" t="s">
        <v>31</v>
      </c>
      <c r="AX172" s="13" t="s">
        <v>75</v>
      </c>
      <c r="AY172" s="215" t="s">
        <v>201</v>
      </c>
    </row>
    <row r="173" spans="1:65" s="14" customFormat="1" ht="11.25">
      <c r="B173" s="216"/>
      <c r="C173" s="217"/>
      <c r="D173" s="207" t="s">
        <v>211</v>
      </c>
      <c r="E173" s="218" t="s">
        <v>1</v>
      </c>
      <c r="F173" s="219" t="s">
        <v>218</v>
      </c>
      <c r="G173" s="217"/>
      <c r="H173" s="220">
        <v>123</v>
      </c>
      <c r="I173" s="221"/>
      <c r="J173" s="217"/>
      <c r="K173" s="217"/>
      <c r="L173" s="222"/>
      <c r="M173" s="223"/>
      <c r="N173" s="224"/>
      <c r="O173" s="224"/>
      <c r="P173" s="224"/>
      <c r="Q173" s="224"/>
      <c r="R173" s="224"/>
      <c r="S173" s="224"/>
      <c r="T173" s="225"/>
      <c r="AT173" s="226" t="s">
        <v>211</v>
      </c>
      <c r="AU173" s="226" t="s">
        <v>84</v>
      </c>
      <c r="AV173" s="14" t="s">
        <v>84</v>
      </c>
      <c r="AW173" s="14" t="s">
        <v>31</v>
      </c>
      <c r="AX173" s="14" t="s">
        <v>75</v>
      </c>
      <c r="AY173" s="226" t="s">
        <v>201</v>
      </c>
    </row>
    <row r="174" spans="1:65" s="2" customFormat="1" ht="24">
      <c r="A174" s="34"/>
      <c r="B174" s="35"/>
      <c r="C174" s="192" t="s">
        <v>202</v>
      </c>
      <c r="D174" s="192" t="s">
        <v>204</v>
      </c>
      <c r="E174" s="193" t="s">
        <v>219</v>
      </c>
      <c r="F174" s="194" t="s">
        <v>220</v>
      </c>
      <c r="G174" s="195" t="s">
        <v>207</v>
      </c>
      <c r="H174" s="196">
        <v>56</v>
      </c>
      <c r="I174" s="197"/>
      <c r="J174" s="198">
        <f>ROUND(I174*H174,2)</f>
        <v>0</v>
      </c>
      <c r="K174" s="194" t="s">
        <v>208</v>
      </c>
      <c r="L174" s="39"/>
      <c r="M174" s="199" t="s">
        <v>1</v>
      </c>
      <c r="N174" s="200" t="s">
        <v>40</v>
      </c>
      <c r="O174" s="71"/>
      <c r="P174" s="201">
        <f>O174*H174</f>
        <v>0</v>
      </c>
      <c r="Q174" s="201">
        <v>0.12021</v>
      </c>
      <c r="R174" s="201">
        <f>Q174*H174</f>
        <v>6.7317599999999995</v>
      </c>
      <c r="S174" s="201">
        <v>0</v>
      </c>
      <c r="T174" s="202">
        <f>S174*H174</f>
        <v>0</v>
      </c>
      <c r="U174" s="34"/>
      <c r="V174" s="34"/>
      <c r="W174" s="34"/>
      <c r="X174" s="34"/>
      <c r="Y174" s="34"/>
      <c r="Z174" s="34"/>
      <c r="AA174" s="34"/>
      <c r="AB174" s="34"/>
      <c r="AC174" s="34"/>
      <c r="AD174" s="34"/>
      <c r="AE174" s="34"/>
      <c r="AR174" s="203" t="s">
        <v>209</v>
      </c>
      <c r="AT174" s="203" t="s">
        <v>204</v>
      </c>
      <c r="AU174" s="203" t="s">
        <v>84</v>
      </c>
      <c r="AY174" s="17" t="s">
        <v>201</v>
      </c>
      <c r="BE174" s="204">
        <f>IF(N174="základní",J174,0)</f>
        <v>0</v>
      </c>
      <c r="BF174" s="204">
        <f>IF(N174="snížená",J174,0)</f>
        <v>0</v>
      </c>
      <c r="BG174" s="204">
        <f>IF(N174="zákl. přenesená",J174,0)</f>
        <v>0</v>
      </c>
      <c r="BH174" s="204">
        <f>IF(N174="sníž. přenesená",J174,0)</f>
        <v>0</v>
      </c>
      <c r="BI174" s="204">
        <f>IF(N174="nulová",J174,0)</f>
        <v>0</v>
      </c>
      <c r="BJ174" s="17" t="s">
        <v>82</v>
      </c>
      <c r="BK174" s="204">
        <f>ROUND(I174*H174,2)</f>
        <v>0</v>
      </c>
      <c r="BL174" s="17" t="s">
        <v>209</v>
      </c>
      <c r="BM174" s="203" t="s">
        <v>221</v>
      </c>
    </row>
    <row r="175" spans="1:65" s="13" customFormat="1" ht="22.5">
      <c r="B175" s="205"/>
      <c r="C175" s="206"/>
      <c r="D175" s="207" t="s">
        <v>211</v>
      </c>
      <c r="E175" s="208" t="s">
        <v>1</v>
      </c>
      <c r="F175" s="209" t="s">
        <v>212</v>
      </c>
      <c r="G175" s="206"/>
      <c r="H175" s="208" t="s">
        <v>1</v>
      </c>
      <c r="I175" s="210"/>
      <c r="J175" s="206"/>
      <c r="K175" s="206"/>
      <c r="L175" s="211"/>
      <c r="M175" s="212"/>
      <c r="N175" s="213"/>
      <c r="O175" s="213"/>
      <c r="P175" s="213"/>
      <c r="Q175" s="213"/>
      <c r="R175" s="213"/>
      <c r="S175" s="213"/>
      <c r="T175" s="214"/>
      <c r="AT175" s="215" t="s">
        <v>211</v>
      </c>
      <c r="AU175" s="215" t="s">
        <v>84</v>
      </c>
      <c r="AV175" s="13" t="s">
        <v>82</v>
      </c>
      <c r="AW175" s="13" t="s">
        <v>31</v>
      </c>
      <c r="AX175" s="13" t="s">
        <v>75</v>
      </c>
      <c r="AY175" s="215" t="s">
        <v>201</v>
      </c>
    </row>
    <row r="176" spans="1:65" s="13" customFormat="1" ht="11.25">
      <c r="B176" s="205"/>
      <c r="C176" s="206"/>
      <c r="D176" s="207" t="s">
        <v>211</v>
      </c>
      <c r="E176" s="208" t="s">
        <v>1</v>
      </c>
      <c r="F176" s="209" t="s">
        <v>213</v>
      </c>
      <c r="G176" s="206"/>
      <c r="H176" s="208" t="s">
        <v>1</v>
      </c>
      <c r="I176" s="210"/>
      <c r="J176" s="206"/>
      <c r="K176" s="206"/>
      <c r="L176" s="211"/>
      <c r="M176" s="212"/>
      <c r="N176" s="213"/>
      <c r="O176" s="213"/>
      <c r="P176" s="213"/>
      <c r="Q176" s="213"/>
      <c r="R176" s="213"/>
      <c r="S176" s="213"/>
      <c r="T176" s="214"/>
      <c r="AT176" s="215" t="s">
        <v>211</v>
      </c>
      <c r="AU176" s="215" t="s">
        <v>84</v>
      </c>
      <c r="AV176" s="13" t="s">
        <v>82</v>
      </c>
      <c r="AW176" s="13" t="s">
        <v>31</v>
      </c>
      <c r="AX176" s="13" t="s">
        <v>75</v>
      </c>
      <c r="AY176" s="215" t="s">
        <v>201</v>
      </c>
    </row>
    <row r="177" spans="1:65" s="14" customFormat="1" ht="11.25">
      <c r="B177" s="216"/>
      <c r="C177" s="217"/>
      <c r="D177" s="207" t="s">
        <v>211</v>
      </c>
      <c r="E177" s="218" t="s">
        <v>1</v>
      </c>
      <c r="F177" s="219" t="s">
        <v>222</v>
      </c>
      <c r="G177" s="217"/>
      <c r="H177" s="220">
        <v>56</v>
      </c>
      <c r="I177" s="221"/>
      <c r="J177" s="217"/>
      <c r="K177" s="217"/>
      <c r="L177" s="222"/>
      <c r="M177" s="223"/>
      <c r="N177" s="224"/>
      <c r="O177" s="224"/>
      <c r="P177" s="224"/>
      <c r="Q177" s="224"/>
      <c r="R177" s="224"/>
      <c r="S177" s="224"/>
      <c r="T177" s="225"/>
      <c r="AT177" s="226" t="s">
        <v>211</v>
      </c>
      <c r="AU177" s="226" t="s">
        <v>84</v>
      </c>
      <c r="AV177" s="14" t="s">
        <v>84</v>
      </c>
      <c r="AW177" s="14" t="s">
        <v>31</v>
      </c>
      <c r="AX177" s="14" t="s">
        <v>75</v>
      </c>
      <c r="AY177" s="226" t="s">
        <v>201</v>
      </c>
    </row>
    <row r="178" spans="1:65" s="2" customFormat="1" ht="24">
      <c r="A178" s="34"/>
      <c r="B178" s="35"/>
      <c r="C178" s="192" t="s">
        <v>209</v>
      </c>
      <c r="D178" s="192" t="s">
        <v>204</v>
      </c>
      <c r="E178" s="193" t="s">
        <v>223</v>
      </c>
      <c r="F178" s="194" t="s">
        <v>224</v>
      </c>
      <c r="G178" s="195" t="s">
        <v>207</v>
      </c>
      <c r="H178" s="196">
        <v>28</v>
      </c>
      <c r="I178" s="197"/>
      <c r="J178" s="198">
        <f>ROUND(I178*H178,2)</f>
        <v>0</v>
      </c>
      <c r="K178" s="194" t="s">
        <v>208</v>
      </c>
      <c r="L178" s="39"/>
      <c r="M178" s="199" t="s">
        <v>1</v>
      </c>
      <c r="N178" s="200" t="s">
        <v>40</v>
      </c>
      <c r="O178" s="71"/>
      <c r="P178" s="201">
        <f>O178*H178</f>
        <v>0</v>
      </c>
      <c r="Q178" s="201">
        <v>0.24041999999999999</v>
      </c>
      <c r="R178" s="201">
        <f>Q178*H178</f>
        <v>6.7317599999999995</v>
      </c>
      <c r="S178" s="201">
        <v>0</v>
      </c>
      <c r="T178" s="202">
        <f>S178*H178</f>
        <v>0</v>
      </c>
      <c r="U178" s="34"/>
      <c r="V178" s="34"/>
      <c r="W178" s="34"/>
      <c r="X178" s="34"/>
      <c r="Y178" s="34"/>
      <c r="Z178" s="34"/>
      <c r="AA178" s="34"/>
      <c r="AB178" s="34"/>
      <c r="AC178" s="34"/>
      <c r="AD178" s="34"/>
      <c r="AE178" s="34"/>
      <c r="AR178" s="203" t="s">
        <v>209</v>
      </c>
      <c r="AT178" s="203" t="s">
        <v>204</v>
      </c>
      <c r="AU178" s="203" t="s">
        <v>84</v>
      </c>
      <c r="AY178" s="17" t="s">
        <v>201</v>
      </c>
      <c r="BE178" s="204">
        <f>IF(N178="základní",J178,0)</f>
        <v>0</v>
      </c>
      <c r="BF178" s="204">
        <f>IF(N178="snížená",J178,0)</f>
        <v>0</v>
      </c>
      <c r="BG178" s="204">
        <f>IF(N178="zákl. přenesená",J178,0)</f>
        <v>0</v>
      </c>
      <c r="BH178" s="204">
        <f>IF(N178="sníž. přenesená",J178,0)</f>
        <v>0</v>
      </c>
      <c r="BI178" s="204">
        <f>IF(N178="nulová",J178,0)</f>
        <v>0</v>
      </c>
      <c r="BJ178" s="17" t="s">
        <v>82</v>
      </c>
      <c r="BK178" s="204">
        <f>ROUND(I178*H178,2)</f>
        <v>0</v>
      </c>
      <c r="BL178" s="17" t="s">
        <v>209</v>
      </c>
      <c r="BM178" s="203" t="s">
        <v>225</v>
      </c>
    </row>
    <row r="179" spans="1:65" s="13" customFormat="1" ht="22.5">
      <c r="B179" s="205"/>
      <c r="C179" s="206"/>
      <c r="D179" s="207" t="s">
        <v>211</v>
      </c>
      <c r="E179" s="208" t="s">
        <v>1</v>
      </c>
      <c r="F179" s="209" t="s">
        <v>212</v>
      </c>
      <c r="G179" s="206"/>
      <c r="H179" s="208" t="s">
        <v>1</v>
      </c>
      <c r="I179" s="210"/>
      <c r="J179" s="206"/>
      <c r="K179" s="206"/>
      <c r="L179" s="211"/>
      <c r="M179" s="212"/>
      <c r="N179" s="213"/>
      <c r="O179" s="213"/>
      <c r="P179" s="213"/>
      <c r="Q179" s="213"/>
      <c r="R179" s="213"/>
      <c r="S179" s="213"/>
      <c r="T179" s="214"/>
      <c r="AT179" s="215" t="s">
        <v>211</v>
      </c>
      <c r="AU179" s="215" t="s">
        <v>84</v>
      </c>
      <c r="AV179" s="13" t="s">
        <v>82</v>
      </c>
      <c r="AW179" s="13" t="s">
        <v>31</v>
      </c>
      <c r="AX179" s="13" t="s">
        <v>75</v>
      </c>
      <c r="AY179" s="215" t="s">
        <v>201</v>
      </c>
    </row>
    <row r="180" spans="1:65" s="13" customFormat="1" ht="11.25">
      <c r="B180" s="205"/>
      <c r="C180" s="206"/>
      <c r="D180" s="207" t="s">
        <v>211</v>
      </c>
      <c r="E180" s="208" t="s">
        <v>1</v>
      </c>
      <c r="F180" s="209" t="s">
        <v>213</v>
      </c>
      <c r="G180" s="206"/>
      <c r="H180" s="208" t="s">
        <v>1</v>
      </c>
      <c r="I180" s="210"/>
      <c r="J180" s="206"/>
      <c r="K180" s="206"/>
      <c r="L180" s="211"/>
      <c r="M180" s="212"/>
      <c r="N180" s="213"/>
      <c r="O180" s="213"/>
      <c r="P180" s="213"/>
      <c r="Q180" s="213"/>
      <c r="R180" s="213"/>
      <c r="S180" s="213"/>
      <c r="T180" s="214"/>
      <c r="AT180" s="215" t="s">
        <v>211</v>
      </c>
      <c r="AU180" s="215" t="s">
        <v>84</v>
      </c>
      <c r="AV180" s="13" t="s">
        <v>82</v>
      </c>
      <c r="AW180" s="13" t="s">
        <v>31</v>
      </c>
      <c r="AX180" s="13" t="s">
        <v>75</v>
      </c>
      <c r="AY180" s="215" t="s">
        <v>201</v>
      </c>
    </row>
    <row r="181" spans="1:65" s="14" customFormat="1" ht="11.25">
      <c r="B181" s="216"/>
      <c r="C181" s="217"/>
      <c r="D181" s="207" t="s">
        <v>211</v>
      </c>
      <c r="E181" s="218" t="s">
        <v>1</v>
      </c>
      <c r="F181" s="219" t="s">
        <v>226</v>
      </c>
      <c r="G181" s="217"/>
      <c r="H181" s="220">
        <v>28</v>
      </c>
      <c r="I181" s="221"/>
      <c r="J181" s="217"/>
      <c r="K181" s="217"/>
      <c r="L181" s="222"/>
      <c r="M181" s="223"/>
      <c r="N181" s="224"/>
      <c r="O181" s="224"/>
      <c r="P181" s="224"/>
      <c r="Q181" s="224"/>
      <c r="R181" s="224"/>
      <c r="S181" s="224"/>
      <c r="T181" s="225"/>
      <c r="AT181" s="226" t="s">
        <v>211</v>
      </c>
      <c r="AU181" s="226" t="s">
        <v>84</v>
      </c>
      <c r="AV181" s="14" t="s">
        <v>84</v>
      </c>
      <c r="AW181" s="14" t="s">
        <v>31</v>
      </c>
      <c r="AX181" s="14" t="s">
        <v>75</v>
      </c>
      <c r="AY181" s="226" t="s">
        <v>201</v>
      </c>
    </row>
    <row r="182" spans="1:65" s="2" customFormat="1" ht="33" customHeight="1">
      <c r="A182" s="34"/>
      <c r="B182" s="35"/>
      <c r="C182" s="192" t="s">
        <v>227</v>
      </c>
      <c r="D182" s="192" t="s">
        <v>204</v>
      </c>
      <c r="E182" s="193" t="s">
        <v>228</v>
      </c>
      <c r="F182" s="194" t="s">
        <v>229</v>
      </c>
      <c r="G182" s="195" t="s">
        <v>230</v>
      </c>
      <c r="H182" s="196">
        <v>40.74</v>
      </c>
      <c r="I182" s="197"/>
      <c r="J182" s="198">
        <f>ROUND(I182*H182,2)</f>
        <v>0</v>
      </c>
      <c r="K182" s="194" t="s">
        <v>208</v>
      </c>
      <c r="L182" s="39"/>
      <c r="M182" s="199" t="s">
        <v>1</v>
      </c>
      <c r="N182" s="200" t="s">
        <v>40</v>
      </c>
      <c r="O182" s="71"/>
      <c r="P182" s="201">
        <f>O182*H182</f>
        <v>0</v>
      </c>
      <c r="Q182" s="201">
        <v>0.45195000000000002</v>
      </c>
      <c r="R182" s="201">
        <f>Q182*H182</f>
        <v>18.412443000000003</v>
      </c>
      <c r="S182" s="201">
        <v>0</v>
      </c>
      <c r="T182" s="202">
        <f>S182*H182</f>
        <v>0</v>
      </c>
      <c r="U182" s="34"/>
      <c r="V182" s="34"/>
      <c r="W182" s="34"/>
      <c r="X182" s="34"/>
      <c r="Y182" s="34"/>
      <c r="Z182" s="34"/>
      <c r="AA182" s="34"/>
      <c r="AB182" s="34"/>
      <c r="AC182" s="34"/>
      <c r="AD182" s="34"/>
      <c r="AE182" s="34"/>
      <c r="AR182" s="203" t="s">
        <v>209</v>
      </c>
      <c r="AT182" s="203" t="s">
        <v>204</v>
      </c>
      <c r="AU182" s="203" t="s">
        <v>84</v>
      </c>
      <c r="AY182" s="17" t="s">
        <v>201</v>
      </c>
      <c r="BE182" s="204">
        <f>IF(N182="základní",J182,0)</f>
        <v>0</v>
      </c>
      <c r="BF182" s="204">
        <f>IF(N182="snížená",J182,0)</f>
        <v>0</v>
      </c>
      <c r="BG182" s="204">
        <f>IF(N182="zákl. přenesená",J182,0)</f>
        <v>0</v>
      </c>
      <c r="BH182" s="204">
        <f>IF(N182="sníž. přenesená",J182,0)</f>
        <v>0</v>
      </c>
      <c r="BI182" s="204">
        <f>IF(N182="nulová",J182,0)</f>
        <v>0</v>
      </c>
      <c r="BJ182" s="17" t="s">
        <v>82</v>
      </c>
      <c r="BK182" s="204">
        <f>ROUND(I182*H182,2)</f>
        <v>0</v>
      </c>
      <c r="BL182" s="17" t="s">
        <v>209</v>
      </c>
      <c r="BM182" s="203" t="s">
        <v>231</v>
      </c>
    </row>
    <row r="183" spans="1:65" s="2" customFormat="1" ht="68.25">
      <c r="A183" s="34"/>
      <c r="B183" s="35"/>
      <c r="C183" s="36"/>
      <c r="D183" s="207" t="s">
        <v>232</v>
      </c>
      <c r="E183" s="36"/>
      <c r="F183" s="227" t="s">
        <v>233</v>
      </c>
      <c r="G183" s="36"/>
      <c r="H183" s="36"/>
      <c r="I183" s="228"/>
      <c r="J183" s="36"/>
      <c r="K183" s="36"/>
      <c r="L183" s="39"/>
      <c r="M183" s="229"/>
      <c r="N183" s="230"/>
      <c r="O183" s="71"/>
      <c r="P183" s="71"/>
      <c r="Q183" s="71"/>
      <c r="R183" s="71"/>
      <c r="S183" s="71"/>
      <c r="T183" s="72"/>
      <c r="U183" s="34"/>
      <c r="V183" s="34"/>
      <c r="W183" s="34"/>
      <c r="X183" s="34"/>
      <c r="Y183" s="34"/>
      <c r="Z183" s="34"/>
      <c r="AA183" s="34"/>
      <c r="AB183" s="34"/>
      <c r="AC183" s="34"/>
      <c r="AD183" s="34"/>
      <c r="AE183" s="34"/>
      <c r="AT183" s="17" t="s">
        <v>232</v>
      </c>
      <c r="AU183" s="17" t="s">
        <v>84</v>
      </c>
    </row>
    <row r="184" spans="1:65" s="13" customFormat="1" ht="22.5">
      <c r="B184" s="205"/>
      <c r="C184" s="206"/>
      <c r="D184" s="207" t="s">
        <v>211</v>
      </c>
      <c r="E184" s="208" t="s">
        <v>1</v>
      </c>
      <c r="F184" s="209" t="s">
        <v>212</v>
      </c>
      <c r="G184" s="206"/>
      <c r="H184" s="208" t="s">
        <v>1</v>
      </c>
      <c r="I184" s="210"/>
      <c r="J184" s="206"/>
      <c r="K184" s="206"/>
      <c r="L184" s="211"/>
      <c r="M184" s="212"/>
      <c r="N184" s="213"/>
      <c r="O184" s="213"/>
      <c r="P184" s="213"/>
      <c r="Q184" s="213"/>
      <c r="R184" s="213"/>
      <c r="S184" s="213"/>
      <c r="T184" s="214"/>
      <c r="AT184" s="215" t="s">
        <v>211</v>
      </c>
      <c r="AU184" s="215" t="s">
        <v>84</v>
      </c>
      <c r="AV184" s="13" t="s">
        <v>82</v>
      </c>
      <c r="AW184" s="13" t="s">
        <v>31</v>
      </c>
      <c r="AX184" s="13" t="s">
        <v>75</v>
      </c>
      <c r="AY184" s="215" t="s">
        <v>201</v>
      </c>
    </row>
    <row r="185" spans="1:65" s="13" customFormat="1" ht="11.25">
      <c r="B185" s="205"/>
      <c r="C185" s="206"/>
      <c r="D185" s="207" t="s">
        <v>211</v>
      </c>
      <c r="E185" s="208" t="s">
        <v>1</v>
      </c>
      <c r="F185" s="209" t="s">
        <v>213</v>
      </c>
      <c r="G185" s="206"/>
      <c r="H185" s="208" t="s">
        <v>1</v>
      </c>
      <c r="I185" s="210"/>
      <c r="J185" s="206"/>
      <c r="K185" s="206"/>
      <c r="L185" s="211"/>
      <c r="M185" s="212"/>
      <c r="N185" s="213"/>
      <c r="O185" s="213"/>
      <c r="P185" s="213"/>
      <c r="Q185" s="213"/>
      <c r="R185" s="213"/>
      <c r="S185" s="213"/>
      <c r="T185" s="214"/>
      <c r="AT185" s="215" t="s">
        <v>211</v>
      </c>
      <c r="AU185" s="215" t="s">
        <v>84</v>
      </c>
      <c r="AV185" s="13" t="s">
        <v>82</v>
      </c>
      <c r="AW185" s="13" t="s">
        <v>31</v>
      </c>
      <c r="AX185" s="13" t="s">
        <v>75</v>
      </c>
      <c r="AY185" s="215" t="s">
        <v>201</v>
      </c>
    </row>
    <row r="186" spans="1:65" s="13" customFormat="1" ht="11.25">
      <c r="B186" s="205"/>
      <c r="C186" s="206"/>
      <c r="D186" s="207" t="s">
        <v>211</v>
      </c>
      <c r="E186" s="208" t="s">
        <v>1</v>
      </c>
      <c r="F186" s="209" t="s">
        <v>234</v>
      </c>
      <c r="G186" s="206"/>
      <c r="H186" s="208" t="s">
        <v>1</v>
      </c>
      <c r="I186" s="210"/>
      <c r="J186" s="206"/>
      <c r="K186" s="206"/>
      <c r="L186" s="211"/>
      <c r="M186" s="212"/>
      <c r="N186" s="213"/>
      <c r="O186" s="213"/>
      <c r="P186" s="213"/>
      <c r="Q186" s="213"/>
      <c r="R186" s="213"/>
      <c r="S186" s="213"/>
      <c r="T186" s="214"/>
      <c r="AT186" s="215" t="s">
        <v>211</v>
      </c>
      <c r="AU186" s="215" t="s">
        <v>84</v>
      </c>
      <c r="AV186" s="13" t="s">
        <v>82</v>
      </c>
      <c r="AW186" s="13" t="s">
        <v>31</v>
      </c>
      <c r="AX186" s="13" t="s">
        <v>75</v>
      </c>
      <c r="AY186" s="215" t="s">
        <v>201</v>
      </c>
    </row>
    <row r="187" spans="1:65" s="14" customFormat="1" ht="11.25">
      <c r="B187" s="216"/>
      <c r="C187" s="217"/>
      <c r="D187" s="207" t="s">
        <v>211</v>
      </c>
      <c r="E187" s="218" t="s">
        <v>1</v>
      </c>
      <c r="F187" s="219" t="s">
        <v>235</v>
      </c>
      <c r="G187" s="217"/>
      <c r="H187" s="220">
        <v>40.74</v>
      </c>
      <c r="I187" s="221"/>
      <c r="J187" s="217"/>
      <c r="K187" s="217"/>
      <c r="L187" s="222"/>
      <c r="M187" s="223"/>
      <c r="N187" s="224"/>
      <c r="O187" s="224"/>
      <c r="P187" s="224"/>
      <c r="Q187" s="224"/>
      <c r="R187" s="224"/>
      <c r="S187" s="224"/>
      <c r="T187" s="225"/>
      <c r="AT187" s="226" t="s">
        <v>211</v>
      </c>
      <c r="AU187" s="226" t="s">
        <v>84</v>
      </c>
      <c r="AV187" s="14" t="s">
        <v>84</v>
      </c>
      <c r="AW187" s="14" t="s">
        <v>31</v>
      </c>
      <c r="AX187" s="14" t="s">
        <v>75</v>
      </c>
      <c r="AY187" s="226" t="s">
        <v>201</v>
      </c>
    </row>
    <row r="188" spans="1:65" s="2" customFormat="1" ht="16.5" customHeight="1">
      <c r="A188" s="34"/>
      <c r="B188" s="35"/>
      <c r="C188" s="192" t="s">
        <v>236</v>
      </c>
      <c r="D188" s="192" t="s">
        <v>204</v>
      </c>
      <c r="E188" s="193" t="s">
        <v>237</v>
      </c>
      <c r="F188" s="194" t="s">
        <v>238</v>
      </c>
      <c r="G188" s="195" t="s">
        <v>239</v>
      </c>
      <c r="H188" s="196">
        <v>0.20599999999999999</v>
      </c>
      <c r="I188" s="197"/>
      <c r="J188" s="198">
        <f>ROUND(I188*H188,2)</f>
        <v>0</v>
      </c>
      <c r="K188" s="194" t="s">
        <v>208</v>
      </c>
      <c r="L188" s="39"/>
      <c r="M188" s="199" t="s">
        <v>1</v>
      </c>
      <c r="N188" s="200" t="s">
        <v>40</v>
      </c>
      <c r="O188" s="71"/>
      <c r="P188" s="201">
        <f>O188*H188</f>
        <v>0</v>
      </c>
      <c r="Q188" s="201">
        <v>1.04922</v>
      </c>
      <c r="R188" s="201">
        <f>Q188*H188</f>
        <v>0.21613932</v>
      </c>
      <c r="S188" s="201">
        <v>0</v>
      </c>
      <c r="T188" s="202">
        <f>S188*H188</f>
        <v>0</v>
      </c>
      <c r="U188" s="34"/>
      <c r="V188" s="34"/>
      <c r="W188" s="34"/>
      <c r="X188" s="34"/>
      <c r="Y188" s="34"/>
      <c r="Z188" s="34"/>
      <c r="AA188" s="34"/>
      <c r="AB188" s="34"/>
      <c r="AC188" s="34"/>
      <c r="AD188" s="34"/>
      <c r="AE188" s="34"/>
      <c r="AR188" s="203" t="s">
        <v>209</v>
      </c>
      <c r="AT188" s="203" t="s">
        <v>204</v>
      </c>
      <c r="AU188" s="203" t="s">
        <v>84</v>
      </c>
      <c r="AY188" s="17" t="s">
        <v>201</v>
      </c>
      <c r="BE188" s="204">
        <f>IF(N188="základní",J188,0)</f>
        <v>0</v>
      </c>
      <c r="BF188" s="204">
        <f>IF(N188="snížená",J188,0)</f>
        <v>0</v>
      </c>
      <c r="BG188" s="204">
        <f>IF(N188="zákl. přenesená",J188,0)</f>
        <v>0</v>
      </c>
      <c r="BH188" s="204">
        <f>IF(N188="sníž. přenesená",J188,0)</f>
        <v>0</v>
      </c>
      <c r="BI188" s="204">
        <f>IF(N188="nulová",J188,0)</f>
        <v>0</v>
      </c>
      <c r="BJ188" s="17" t="s">
        <v>82</v>
      </c>
      <c r="BK188" s="204">
        <f>ROUND(I188*H188,2)</f>
        <v>0</v>
      </c>
      <c r="BL188" s="17" t="s">
        <v>209</v>
      </c>
      <c r="BM188" s="203" t="s">
        <v>240</v>
      </c>
    </row>
    <row r="189" spans="1:65" s="13" customFormat="1" ht="11.25">
      <c r="B189" s="205"/>
      <c r="C189" s="206"/>
      <c r="D189" s="207" t="s">
        <v>211</v>
      </c>
      <c r="E189" s="208" t="s">
        <v>1</v>
      </c>
      <c r="F189" s="209" t="s">
        <v>241</v>
      </c>
      <c r="G189" s="206"/>
      <c r="H189" s="208" t="s">
        <v>1</v>
      </c>
      <c r="I189" s="210"/>
      <c r="J189" s="206"/>
      <c r="K189" s="206"/>
      <c r="L189" s="211"/>
      <c r="M189" s="212"/>
      <c r="N189" s="213"/>
      <c r="O189" s="213"/>
      <c r="P189" s="213"/>
      <c r="Q189" s="213"/>
      <c r="R189" s="213"/>
      <c r="S189" s="213"/>
      <c r="T189" s="214"/>
      <c r="AT189" s="215" t="s">
        <v>211</v>
      </c>
      <c r="AU189" s="215" t="s">
        <v>84</v>
      </c>
      <c r="AV189" s="13" t="s">
        <v>82</v>
      </c>
      <c r="AW189" s="13" t="s">
        <v>31</v>
      </c>
      <c r="AX189" s="13" t="s">
        <v>75</v>
      </c>
      <c r="AY189" s="215" t="s">
        <v>201</v>
      </c>
    </row>
    <row r="190" spans="1:65" s="13" customFormat="1" ht="11.25">
      <c r="B190" s="205"/>
      <c r="C190" s="206"/>
      <c r="D190" s="207" t="s">
        <v>211</v>
      </c>
      <c r="E190" s="208" t="s">
        <v>1</v>
      </c>
      <c r="F190" s="209" t="s">
        <v>213</v>
      </c>
      <c r="G190" s="206"/>
      <c r="H190" s="208" t="s">
        <v>1</v>
      </c>
      <c r="I190" s="210"/>
      <c r="J190" s="206"/>
      <c r="K190" s="206"/>
      <c r="L190" s="211"/>
      <c r="M190" s="212"/>
      <c r="N190" s="213"/>
      <c r="O190" s="213"/>
      <c r="P190" s="213"/>
      <c r="Q190" s="213"/>
      <c r="R190" s="213"/>
      <c r="S190" s="213"/>
      <c r="T190" s="214"/>
      <c r="AT190" s="215" t="s">
        <v>211</v>
      </c>
      <c r="AU190" s="215" t="s">
        <v>84</v>
      </c>
      <c r="AV190" s="13" t="s">
        <v>82</v>
      </c>
      <c r="AW190" s="13" t="s">
        <v>31</v>
      </c>
      <c r="AX190" s="13" t="s">
        <v>75</v>
      </c>
      <c r="AY190" s="215" t="s">
        <v>201</v>
      </c>
    </row>
    <row r="191" spans="1:65" s="13" customFormat="1" ht="11.25">
      <c r="B191" s="205"/>
      <c r="C191" s="206"/>
      <c r="D191" s="207" t="s">
        <v>211</v>
      </c>
      <c r="E191" s="208" t="s">
        <v>1</v>
      </c>
      <c r="F191" s="209" t="s">
        <v>234</v>
      </c>
      <c r="G191" s="206"/>
      <c r="H191" s="208" t="s">
        <v>1</v>
      </c>
      <c r="I191" s="210"/>
      <c r="J191" s="206"/>
      <c r="K191" s="206"/>
      <c r="L191" s="211"/>
      <c r="M191" s="212"/>
      <c r="N191" s="213"/>
      <c r="O191" s="213"/>
      <c r="P191" s="213"/>
      <c r="Q191" s="213"/>
      <c r="R191" s="213"/>
      <c r="S191" s="213"/>
      <c r="T191" s="214"/>
      <c r="AT191" s="215" t="s">
        <v>211</v>
      </c>
      <c r="AU191" s="215" t="s">
        <v>84</v>
      </c>
      <c r="AV191" s="13" t="s">
        <v>82</v>
      </c>
      <c r="AW191" s="13" t="s">
        <v>31</v>
      </c>
      <c r="AX191" s="13" t="s">
        <v>75</v>
      </c>
      <c r="AY191" s="215" t="s">
        <v>201</v>
      </c>
    </row>
    <row r="192" spans="1:65" s="14" customFormat="1" ht="11.25">
      <c r="B192" s="216"/>
      <c r="C192" s="217"/>
      <c r="D192" s="207" t="s">
        <v>211</v>
      </c>
      <c r="E192" s="218" t="s">
        <v>1</v>
      </c>
      <c r="F192" s="219" t="s">
        <v>242</v>
      </c>
      <c r="G192" s="217"/>
      <c r="H192" s="220">
        <v>0.20599999999999999</v>
      </c>
      <c r="I192" s="221"/>
      <c r="J192" s="217"/>
      <c r="K192" s="217"/>
      <c r="L192" s="222"/>
      <c r="M192" s="223"/>
      <c r="N192" s="224"/>
      <c r="O192" s="224"/>
      <c r="P192" s="224"/>
      <c r="Q192" s="224"/>
      <c r="R192" s="224"/>
      <c r="S192" s="224"/>
      <c r="T192" s="225"/>
      <c r="AT192" s="226" t="s">
        <v>211</v>
      </c>
      <c r="AU192" s="226" t="s">
        <v>84</v>
      </c>
      <c r="AV192" s="14" t="s">
        <v>84</v>
      </c>
      <c r="AW192" s="14" t="s">
        <v>31</v>
      </c>
      <c r="AX192" s="14" t="s">
        <v>75</v>
      </c>
      <c r="AY192" s="226" t="s">
        <v>201</v>
      </c>
    </row>
    <row r="193" spans="1:65" s="2" customFormat="1" ht="21.75" customHeight="1">
      <c r="A193" s="34"/>
      <c r="B193" s="35"/>
      <c r="C193" s="192" t="s">
        <v>243</v>
      </c>
      <c r="D193" s="192" t="s">
        <v>204</v>
      </c>
      <c r="E193" s="193" t="s">
        <v>244</v>
      </c>
      <c r="F193" s="194" t="s">
        <v>245</v>
      </c>
      <c r="G193" s="195" t="s">
        <v>246</v>
      </c>
      <c r="H193" s="196">
        <v>59.423000000000002</v>
      </c>
      <c r="I193" s="197"/>
      <c r="J193" s="198">
        <f>ROUND(I193*H193,2)</f>
        <v>0</v>
      </c>
      <c r="K193" s="194" t="s">
        <v>208</v>
      </c>
      <c r="L193" s="39"/>
      <c r="M193" s="199" t="s">
        <v>1</v>
      </c>
      <c r="N193" s="200" t="s">
        <v>40</v>
      </c>
      <c r="O193" s="71"/>
      <c r="P193" s="201">
        <f>O193*H193</f>
        <v>0</v>
      </c>
      <c r="Q193" s="201">
        <v>1.7863599999999999</v>
      </c>
      <c r="R193" s="201">
        <f>Q193*H193</f>
        <v>106.15087028000001</v>
      </c>
      <c r="S193" s="201">
        <v>0</v>
      </c>
      <c r="T193" s="202">
        <f>S193*H193</f>
        <v>0</v>
      </c>
      <c r="U193" s="34"/>
      <c r="V193" s="34"/>
      <c r="W193" s="34"/>
      <c r="X193" s="34"/>
      <c r="Y193" s="34"/>
      <c r="Z193" s="34"/>
      <c r="AA193" s="34"/>
      <c r="AB193" s="34"/>
      <c r="AC193" s="34"/>
      <c r="AD193" s="34"/>
      <c r="AE193" s="34"/>
      <c r="AR193" s="203" t="s">
        <v>209</v>
      </c>
      <c r="AT193" s="203" t="s">
        <v>204</v>
      </c>
      <c r="AU193" s="203" t="s">
        <v>84</v>
      </c>
      <c r="AY193" s="17" t="s">
        <v>201</v>
      </c>
      <c r="BE193" s="204">
        <f>IF(N193="základní",J193,0)</f>
        <v>0</v>
      </c>
      <c r="BF193" s="204">
        <f>IF(N193="snížená",J193,0)</f>
        <v>0</v>
      </c>
      <c r="BG193" s="204">
        <f>IF(N193="zákl. přenesená",J193,0)</f>
        <v>0</v>
      </c>
      <c r="BH193" s="204">
        <f>IF(N193="sníž. přenesená",J193,0)</f>
        <v>0</v>
      </c>
      <c r="BI193" s="204">
        <f>IF(N193="nulová",J193,0)</f>
        <v>0</v>
      </c>
      <c r="BJ193" s="17" t="s">
        <v>82</v>
      </c>
      <c r="BK193" s="204">
        <f>ROUND(I193*H193,2)</f>
        <v>0</v>
      </c>
      <c r="BL193" s="17" t="s">
        <v>209</v>
      </c>
      <c r="BM193" s="203" t="s">
        <v>247</v>
      </c>
    </row>
    <row r="194" spans="1:65" s="2" customFormat="1" ht="87.75">
      <c r="A194" s="34"/>
      <c r="B194" s="35"/>
      <c r="C194" s="36"/>
      <c r="D194" s="207" t="s">
        <v>232</v>
      </c>
      <c r="E194" s="36"/>
      <c r="F194" s="227" t="s">
        <v>248</v>
      </c>
      <c r="G194" s="36"/>
      <c r="H194" s="36"/>
      <c r="I194" s="228"/>
      <c r="J194" s="36"/>
      <c r="K194" s="36"/>
      <c r="L194" s="39"/>
      <c r="M194" s="229"/>
      <c r="N194" s="230"/>
      <c r="O194" s="71"/>
      <c r="P194" s="71"/>
      <c r="Q194" s="71"/>
      <c r="R194" s="71"/>
      <c r="S194" s="71"/>
      <c r="T194" s="72"/>
      <c r="U194" s="34"/>
      <c r="V194" s="34"/>
      <c r="W194" s="34"/>
      <c r="X194" s="34"/>
      <c r="Y194" s="34"/>
      <c r="Z194" s="34"/>
      <c r="AA194" s="34"/>
      <c r="AB194" s="34"/>
      <c r="AC194" s="34"/>
      <c r="AD194" s="34"/>
      <c r="AE194" s="34"/>
      <c r="AT194" s="17" t="s">
        <v>232</v>
      </c>
      <c r="AU194" s="17" t="s">
        <v>84</v>
      </c>
    </row>
    <row r="195" spans="1:65" s="13" customFormat="1" ht="22.5">
      <c r="B195" s="205"/>
      <c r="C195" s="206"/>
      <c r="D195" s="207" t="s">
        <v>211</v>
      </c>
      <c r="E195" s="208" t="s">
        <v>1</v>
      </c>
      <c r="F195" s="209" t="s">
        <v>249</v>
      </c>
      <c r="G195" s="206"/>
      <c r="H195" s="208" t="s">
        <v>1</v>
      </c>
      <c r="I195" s="210"/>
      <c r="J195" s="206"/>
      <c r="K195" s="206"/>
      <c r="L195" s="211"/>
      <c r="M195" s="212"/>
      <c r="N195" s="213"/>
      <c r="O195" s="213"/>
      <c r="P195" s="213"/>
      <c r="Q195" s="213"/>
      <c r="R195" s="213"/>
      <c r="S195" s="213"/>
      <c r="T195" s="214"/>
      <c r="AT195" s="215" t="s">
        <v>211</v>
      </c>
      <c r="AU195" s="215" t="s">
        <v>84</v>
      </c>
      <c r="AV195" s="13" t="s">
        <v>82</v>
      </c>
      <c r="AW195" s="13" t="s">
        <v>31</v>
      </c>
      <c r="AX195" s="13" t="s">
        <v>75</v>
      </c>
      <c r="AY195" s="215" t="s">
        <v>201</v>
      </c>
    </row>
    <row r="196" spans="1:65" s="13" customFormat="1" ht="11.25">
      <c r="B196" s="205"/>
      <c r="C196" s="206"/>
      <c r="D196" s="207" t="s">
        <v>211</v>
      </c>
      <c r="E196" s="208" t="s">
        <v>1</v>
      </c>
      <c r="F196" s="209" t="s">
        <v>213</v>
      </c>
      <c r="G196" s="206"/>
      <c r="H196" s="208" t="s">
        <v>1</v>
      </c>
      <c r="I196" s="210"/>
      <c r="J196" s="206"/>
      <c r="K196" s="206"/>
      <c r="L196" s="211"/>
      <c r="M196" s="212"/>
      <c r="N196" s="213"/>
      <c r="O196" s="213"/>
      <c r="P196" s="213"/>
      <c r="Q196" s="213"/>
      <c r="R196" s="213"/>
      <c r="S196" s="213"/>
      <c r="T196" s="214"/>
      <c r="AT196" s="215" t="s">
        <v>211</v>
      </c>
      <c r="AU196" s="215" t="s">
        <v>84</v>
      </c>
      <c r="AV196" s="13" t="s">
        <v>82</v>
      </c>
      <c r="AW196" s="13" t="s">
        <v>31</v>
      </c>
      <c r="AX196" s="13" t="s">
        <v>75</v>
      </c>
      <c r="AY196" s="215" t="s">
        <v>201</v>
      </c>
    </row>
    <row r="197" spans="1:65" s="13" customFormat="1" ht="11.25">
      <c r="B197" s="205"/>
      <c r="C197" s="206"/>
      <c r="D197" s="207" t="s">
        <v>211</v>
      </c>
      <c r="E197" s="208" t="s">
        <v>1</v>
      </c>
      <c r="F197" s="209" t="s">
        <v>250</v>
      </c>
      <c r="G197" s="206"/>
      <c r="H197" s="208" t="s">
        <v>1</v>
      </c>
      <c r="I197" s="210"/>
      <c r="J197" s="206"/>
      <c r="K197" s="206"/>
      <c r="L197" s="211"/>
      <c r="M197" s="212"/>
      <c r="N197" s="213"/>
      <c r="O197" s="213"/>
      <c r="P197" s="213"/>
      <c r="Q197" s="213"/>
      <c r="R197" s="213"/>
      <c r="S197" s="213"/>
      <c r="T197" s="214"/>
      <c r="AT197" s="215" t="s">
        <v>211</v>
      </c>
      <c r="AU197" s="215" t="s">
        <v>84</v>
      </c>
      <c r="AV197" s="13" t="s">
        <v>82</v>
      </c>
      <c r="AW197" s="13" t="s">
        <v>31</v>
      </c>
      <c r="AX197" s="13" t="s">
        <v>75</v>
      </c>
      <c r="AY197" s="215" t="s">
        <v>201</v>
      </c>
    </row>
    <row r="198" spans="1:65" s="13" customFormat="1" ht="11.25">
      <c r="B198" s="205"/>
      <c r="C198" s="206"/>
      <c r="D198" s="207" t="s">
        <v>211</v>
      </c>
      <c r="E198" s="208" t="s">
        <v>1</v>
      </c>
      <c r="F198" s="209" t="s">
        <v>251</v>
      </c>
      <c r="G198" s="206"/>
      <c r="H198" s="208" t="s">
        <v>1</v>
      </c>
      <c r="I198" s="210"/>
      <c r="J198" s="206"/>
      <c r="K198" s="206"/>
      <c r="L198" s="211"/>
      <c r="M198" s="212"/>
      <c r="N198" s="213"/>
      <c r="O198" s="213"/>
      <c r="P198" s="213"/>
      <c r="Q198" s="213"/>
      <c r="R198" s="213"/>
      <c r="S198" s="213"/>
      <c r="T198" s="214"/>
      <c r="AT198" s="215" t="s">
        <v>211</v>
      </c>
      <c r="AU198" s="215" t="s">
        <v>84</v>
      </c>
      <c r="AV198" s="13" t="s">
        <v>82</v>
      </c>
      <c r="AW198" s="13" t="s">
        <v>31</v>
      </c>
      <c r="AX198" s="13" t="s">
        <v>75</v>
      </c>
      <c r="AY198" s="215" t="s">
        <v>201</v>
      </c>
    </row>
    <row r="199" spans="1:65" s="13" customFormat="1" ht="11.25">
      <c r="B199" s="205"/>
      <c r="C199" s="206"/>
      <c r="D199" s="207" t="s">
        <v>211</v>
      </c>
      <c r="E199" s="208" t="s">
        <v>1</v>
      </c>
      <c r="F199" s="209" t="s">
        <v>252</v>
      </c>
      <c r="G199" s="206"/>
      <c r="H199" s="208" t="s">
        <v>1</v>
      </c>
      <c r="I199" s="210"/>
      <c r="J199" s="206"/>
      <c r="K199" s="206"/>
      <c r="L199" s="211"/>
      <c r="M199" s="212"/>
      <c r="N199" s="213"/>
      <c r="O199" s="213"/>
      <c r="P199" s="213"/>
      <c r="Q199" s="213"/>
      <c r="R199" s="213"/>
      <c r="S199" s="213"/>
      <c r="T199" s="214"/>
      <c r="AT199" s="215" t="s">
        <v>211</v>
      </c>
      <c r="AU199" s="215" t="s">
        <v>84</v>
      </c>
      <c r="AV199" s="13" t="s">
        <v>82</v>
      </c>
      <c r="AW199" s="13" t="s">
        <v>31</v>
      </c>
      <c r="AX199" s="13" t="s">
        <v>75</v>
      </c>
      <c r="AY199" s="215" t="s">
        <v>201</v>
      </c>
    </row>
    <row r="200" spans="1:65" s="14" customFormat="1" ht="11.25">
      <c r="B200" s="216"/>
      <c r="C200" s="217"/>
      <c r="D200" s="207" t="s">
        <v>211</v>
      </c>
      <c r="E200" s="218" t="s">
        <v>1</v>
      </c>
      <c r="F200" s="219" t="s">
        <v>253</v>
      </c>
      <c r="G200" s="217"/>
      <c r="H200" s="220">
        <v>1.02</v>
      </c>
      <c r="I200" s="221"/>
      <c r="J200" s="217"/>
      <c r="K200" s="217"/>
      <c r="L200" s="222"/>
      <c r="M200" s="223"/>
      <c r="N200" s="224"/>
      <c r="O200" s="224"/>
      <c r="P200" s="224"/>
      <c r="Q200" s="224"/>
      <c r="R200" s="224"/>
      <c r="S200" s="224"/>
      <c r="T200" s="225"/>
      <c r="AT200" s="226" t="s">
        <v>211</v>
      </c>
      <c r="AU200" s="226" t="s">
        <v>84</v>
      </c>
      <c r="AV200" s="14" t="s">
        <v>84</v>
      </c>
      <c r="AW200" s="14" t="s">
        <v>31</v>
      </c>
      <c r="AX200" s="14" t="s">
        <v>75</v>
      </c>
      <c r="AY200" s="226" t="s">
        <v>201</v>
      </c>
    </row>
    <row r="201" spans="1:65" s="14" customFormat="1" ht="11.25">
      <c r="B201" s="216"/>
      <c r="C201" s="217"/>
      <c r="D201" s="207" t="s">
        <v>211</v>
      </c>
      <c r="E201" s="218" t="s">
        <v>1</v>
      </c>
      <c r="F201" s="219" t="s">
        <v>254</v>
      </c>
      <c r="G201" s="217"/>
      <c r="H201" s="220">
        <v>0.54</v>
      </c>
      <c r="I201" s="221"/>
      <c r="J201" s="217"/>
      <c r="K201" s="217"/>
      <c r="L201" s="222"/>
      <c r="M201" s="223"/>
      <c r="N201" s="224"/>
      <c r="O201" s="224"/>
      <c r="P201" s="224"/>
      <c r="Q201" s="224"/>
      <c r="R201" s="224"/>
      <c r="S201" s="224"/>
      <c r="T201" s="225"/>
      <c r="AT201" s="226" t="s">
        <v>211</v>
      </c>
      <c r="AU201" s="226" t="s">
        <v>84</v>
      </c>
      <c r="AV201" s="14" t="s">
        <v>84</v>
      </c>
      <c r="AW201" s="14" t="s">
        <v>31</v>
      </c>
      <c r="AX201" s="14" t="s">
        <v>75</v>
      </c>
      <c r="AY201" s="226" t="s">
        <v>201</v>
      </c>
    </row>
    <row r="202" spans="1:65" s="14" customFormat="1" ht="11.25">
      <c r="B202" s="216"/>
      <c r="C202" s="217"/>
      <c r="D202" s="207" t="s">
        <v>211</v>
      </c>
      <c r="E202" s="218" t="s">
        <v>1</v>
      </c>
      <c r="F202" s="219" t="s">
        <v>255</v>
      </c>
      <c r="G202" s="217"/>
      <c r="H202" s="220">
        <v>2.1339999999999999</v>
      </c>
      <c r="I202" s="221"/>
      <c r="J202" s="217"/>
      <c r="K202" s="217"/>
      <c r="L202" s="222"/>
      <c r="M202" s="223"/>
      <c r="N202" s="224"/>
      <c r="O202" s="224"/>
      <c r="P202" s="224"/>
      <c r="Q202" s="224"/>
      <c r="R202" s="224"/>
      <c r="S202" s="224"/>
      <c r="T202" s="225"/>
      <c r="AT202" s="226" t="s">
        <v>211</v>
      </c>
      <c r="AU202" s="226" t="s">
        <v>84</v>
      </c>
      <c r="AV202" s="14" t="s">
        <v>84</v>
      </c>
      <c r="AW202" s="14" t="s">
        <v>31</v>
      </c>
      <c r="AX202" s="14" t="s">
        <v>75</v>
      </c>
      <c r="AY202" s="226" t="s">
        <v>201</v>
      </c>
    </row>
    <row r="203" spans="1:65" s="14" customFormat="1" ht="11.25">
      <c r="B203" s="216"/>
      <c r="C203" s="217"/>
      <c r="D203" s="207" t="s">
        <v>211</v>
      </c>
      <c r="E203" s="218" t="s">
        <v>1</v>
      </c>
      <c r="F203" s="219" t="s">
        <v>256</v>
      </c>
      <c r="G203" s="217"/>
      <c r="H203" s="220">
        <v>1.222</v>
      </c>
      <c r="I203" s="221"/>
      <c r="J203" s="217"/>
      <c r="K203" s="217"/>
      <c r="L203" s="222"/>
      <c r="M203" s="223"/>
      <c r="N203" s="224"/>
      <c r="O203" s="224"/>
      <c r="P203" s="224"/>
      <c r="Q203" s="224"/>
      <c r="R203" s="224"/>
      <c r="S203" s="224"/>
      <c r="T203" s="225"/>
      <c r="AT203" s="226" t="s">
        <v>211</v>
      </c>
      <c r="AU203" s="226" t="s">
        <v>84</v>
      </c>
      <c r="AV203" s="14" t="s">
        <v>84</v>
      </c>
      <c r="AW203" s="14" t="s">
        <v>31</v>
      </c>
      <c r="AX203" s="14" t="s">
        <v>75</v>
      </c>
      <c r="AY203" s="226" t="s">
        <v>201</v>
      </c>
    </row>
    <row r="204" spans="1:65" s="14" customFormat="1" ht="11.25">
      <c r="B204" s="216"/>
      <c r="C204" s="217"/>
      <c r="D204" s="207" t="s">
        <v>211</v>
      </c>
      <c r="E204" s="218" t="s">
        <v>1</v>
      </c>
      <c r="F204" s="219" t="s">
        <v>257</v>
      </c>
      <c r="G204" s="217"/>
      <c r="H204" s="220">
        <v>1.8720000000000001</v>
      </c>
      <c r="I204" s="221"/>
      <c r="J204" s="217"/>
      <c r="K204" s="217"/>
      <c r="L204" s="222"/>
      <c r="M204" s="223"/>
      <c r="N204" s="224"/>
      <c r="O204" s="224"/>
      <c r="P204" s="224"/>
      <c r="Q204" s="224"/>
      <c r="R204" s="224"/>
      <c r="S204" s="224"/>
      <c r="T204" s="225"/>
      <c r="AT204" s="226" t="s">
        <v>211</v>
      </c>
      <c r="AU204" s="226" t="s">
        <v>84</v>
      </c>
      <c r="AV204" s="14" t="s">
        <v>84</v>
      </c>
      <c r="AW204" s="14" t="s">
        <v>31</v>
      </c>
      <c r="AX204" s="14" t="s">
        <v>75</v>
      </c>
      <c r="AY204" s="226" t="s">
        <v>201</v>
      </c>
    </row>
    <row r="205" spans="1:65" s="14" customFormat="1" ht="11.25">
      <c r="B205" s="216"/>
      <c r="C205" s="217"/>
      <c r="D205" s="207" t="s">
        <v>211</v>
      </c>
      <c r="E205" s="218" t="s">
        <v>1</v>
      </c>
      <c r="F205" s="219" t="s">
        <v>258</v>
      </c>
      <c r="G205" s="217"/>
      <c r="H205" s="220">
        <v>2.331</v>
      </c>
      <c r="I205" s="221"/>
      <c r="J205" s="217"/>
      <c r="K205" s="217"/>
      <c r="L205" s="222"/>
      <c r="M205" s="223"/>
      <c r="N205" s="224"/>
      <c r="O205" s="224"/>
      <c r="P205" s="224"/>
      <c r="Q205" s="224"/>
      <c r="R205" s="224"/>
      <c r="S205" s="224"/>
      <c r="T205" s="225"/>
      <c r="AT205" s="226" t="s">
        <v>211</v>
      </c>
      <c r="AU205" s="226" t="s">
        <v>84</v>
      </c>
      <c r="AV205" s="14" t="s">
        <v>84</v>
      </c>
      <c r="AW205" s="14" t="s">
        <v>31</v>
      </c>
      <c r="AX205" s="14" t="s">
        <v>75</v>
      </c>
      <c r="AY205" s="226" t="s">
        <v>201</v>
      </c>
    </row>
    <row r="206" spans="1:65" s="14" customFormat="1" ht="11.25">
      <c r="B206" s="216"/>
      <c r="C206" s="217"/>
      <c r="D206" s="207" t="s">
        <v>211</v>
      </c>
      <c r="E206" s="218" t="s">
        <v>1</v>
      </c>
      <c r="F206" s="219" t="s">
        <v>259</v>
      </c>
      <c r="G206" s="217"/>
      <c r="H206" s="220">
        <v>1.68</v>
      </c>
      <c r="I206" s="221"/>
      <c r="J206" s="217"/>
      <c r="K206" s="217"/>
      <c r="L206" s="222"/>
      <c r="M206" s="223"/>
      <c r="N206" s="224"/>
      <c r="O206" s="224"/>
      <c r="P206" s="224"/>
      <c r="Q206" s="224"/>
      <c r="R206" s="224"/>
      <c r="S206" s="224"/>
      <c r="T206" s="225"/>
      <c r="AT206" s="226" t="s">
        <v>211</v>
      </c>
      <c r="AU206" s="226" t="s">
        <v>84</v>
      </c>
      <c r="AV206" s="14" t="s">
        <v>84</v>
      </c>
      <c r="AW206" s="14" t="s">
        <v>31</v>
      </c>
      <c r="AX206" s="14" t="s">
        <v>75</v>
      </c>
      <c r="AY206" s="226" t="s">
        <v>201</v>
      </c>
    </row>
    <row r="207" spans="1:65" s="14" customFormat="1" ht="11.25">
      <c r="B207" s="216"/>
      <c r="C207" s="217"/>
      <c r="D207" s="207" t="s">
        <v>211</v>
      </c>
      <c r="E207" s="218" t="s">
        <v>1</v>
      </c>
      <c r="F207" s="219" t="s">
        <v>260</v>
      </c>
      <c r="G207" s="217"/>
      <c r="H207" s="220">
        <v>2.1</v>
      </c>
      <c r="I207" s="221"/>
      <c r="J207" s="217"/>
      <c r="K207" s="217"/>
      <c r="L207" s="222"/>
      <c r="M207" s="223"/>
      <c r="N207" s="224"/>
      <c r="O207" s="224"/>
      <c r="P207" s="224"/>
      <c r="Q207" s="224"/>
      <c r="R207" s="224"/>
      <c r="S207" s="224"/>
      <c r="T207" s="225"/>
      <c r="AT207" s="226" t="s">
        <v>211</v>
      </c>
      <c r="AU207" s="226" t="s">
        <v>84</v>
      </c>
      <c r="AV207" s="14" t="s">
        <v>84</v>
      </c>
      <c r="AW207" s="14" t="s">
        <v>31</v>
      </c>
      <c r="AX207" s="14" t="s">
        <v>75</v>
      </c>
      <c r="AY207" s="226" t="s">
        <v>201</v>
      </c>
    </row>
    <row r="208" spans="1:65" s="14" customFormat="1" ht="11.25">
      <c r="B208" s="216"/>
      <c r="C208" s="217"/>
      <c r="D208" s="207" t="s">
        <v>211</v>
      </c>
      <c r="E208" s="218" t="s">
        <v>1</v>
      </c>
      <c r="F208" s="219" t="s">
        <v>261</v>
      </c>
      <c r="G208" s="217"/>
      <c r="H208" s="220">
        <v>1.38</v>
      </c>
      <c r="I208" s="221"/>
      <c r="J208" s="217"/>
      <c r="K208" s="217"/>
      <c r="L208" s="222"/>
      <c r="M208" s="223"/>
      <c r="N208" s="224"/>
      <c r="O208" s="224"/>
      <c r="P208" s="224"/>
      <c r="Q208" s="224"/>
      <c r="R208" s="224"/>
      <c r="S208" s="224"/>
      <c r="T208" s="225"/>
      <c r="AT208" s="226" t="s">
        <v>211</v>
      </c>
      <c r="AU208" s="226" t="s">
        <v>84</v>
      </c>
      <c r="AV208" s="14" t="s">
        <v>84</v>
      </c>
      <c r="AW208" s="14" t="s">
        <v>31</v>
      </c>
      <c r="AX208" s="14" t="s">
        <v>75</v>
      </c>
      <c r="AY208" s="226" t="s">
        <v>201</v>
      </c>
    </row>
    <row r="209" spans="2:51" s="14" customFormat="1" ht="11.25">
      <c r="B209" s="216"/>
      <c r="C209" s="217"/>
      <c r="D209" s="207" t="s">
        <v>211</v>
      </c>
      <c r="E209" s="218" t="s">
        <v>1</v>
      </c>
      <c r="F209" s="219" t="s">
        <v>262</v>
      </c>
      <c r="G209" s="217"/>
      <c r="H209" s="220">
        <v>2.242</v>
      </c>
      <c r="I209" s="221"/>
      <c r="J209" s="217"/>
      <c r="K209" s="217"/>
      <c r="L209" s="222"/>
      <c r="M209" s="223"/>
      <c r="N209" s="224"/>
      <c r="O209" s="224"/>
      <c r="P209" s="224"/>
      <c r="Q209" s="224"/>
      <c r="R209" s="224"/>
      <c r="S209" s="224"/>
      <c r="T209" s="225"/>
      <c r="AT209" s="226" t="s">
        <v>211</v>
      </c>
      <c r="AU209" s="226" t="s">
        <v>84</v>
      </c>
      <c r="AV209" s="14" t="s">
        <v>84</v>
      </c>
      <c r="AW209" s="14" t="s">
        <v>31</v>
      </c>
      <c r="AX209" s="14" t="s">
        <v>75</v>
      </c>
      <c r="AY209" s="226" t="s">
        <v>201</v>
      </c>
    </row>
    <row r="210" spans="2:51" s="14" customFormat="1" ht="11.25">
      <c r="B210" s="216"/>
      <c r="C210" s="217"/>
      <c r="D210" s="207" t="s">
        <v>211</v>
      </c>
      <c r="E210" s="218" t="s">
        <v>1</v>
      </c>
      <c r="F210" s="219" t="s">
        <v>263</v>
      </c>
      <c r="G210" s="217"/>
      <c r="H210" s="220">
        <v>3.12</v>
      </c>
      <c r="I210" s="221"/>
      <c r="J210" s="217"/>
      <c r="K210" s="217"/>
      <c r="L210" s="222"/>
      <c r="M210" s="223"/>
      <c r="N210" s="224"/>
      <c r="O210" s="224"/>
      <c r="P210" s="224"/>
      <c r="Q210" s="224"/>
      <c r="R210" s="224"/>
      <c r="S210" s="224"/>
      <c r="T210" s="225"/>
      <c r="AT210" s="226" t="s">
        <v>211</v>
      </c>
      <c r="AU210" s="226" t="s">
        <v>84</v>
      </c>
      <c r="AV210" s="14" t="s">
        <v>84</v>
      </c>
      <c r="AW210" s="14" t="s">
        <v>31</v>
      </c>
      <c r="AX210" s="14" t="s">
        <v>75</v>
      </c>
      <c r="AY210" s="226" t="s">
        <v>201</v>
      </c>
    </row>
    <row r="211" spans="2:51" s="14" customFormat="1" ht="11.25">
      <c r="B211" s="216"/>
      <c r="C211" s="217"/>
      <c r="D211" s="207" t="s">
        <v>211</v>
      </c>
      <c r="E211" s="218" t="s">
        <v>1</v>
      </c>
      <c r="F211" s="219" t="s">
        <v>264</v>
      </c>
      <c r="G211" s="217"/>
      <c r="H211" s="220">
        <v>2.1789999999999998</v>
      </c>
      <c r="I211" s="221"/>
      <c r="J211" s="217"/>
      <c r="K211" s="217"/>
      <c r="L211" s="222"/>
      <c r="M211" s="223"/>
      <c r="N211" s="224"/>
      <c r="O211" s="224"/>
      <c r="P211" s="224"/>
      <c r="Q211" s="224"/>
      <c r="R211" s="224"/>
      <c r="S211" s="224"/>
      <c r="T211" s="225"/>
      <c r="AT211" s="226" t="s">
        <v>211</v>
      </c>
      <c r="AU211" s="226" t="s">
        <v>84</v>
      </c>
      <c r="AV211" s="14" t="s">
        <v>84</v>
      </c>
      <c r="AW211" s="14" t="s">
        <v>31</v>
      </c>
      <c r="AX211" s="14" t="s">
        <v>75</v>
      </c>
      <c r="AY211" s="226" t="s">
        <v>201</v>
      </c>
    </row>
    <row r="212" spans="2:51" s="14" customFormat="1" ht="11.25">
      <c r="B212" s="216"/>
      <c r="C212" s="217"/>
      <c r="D212" s="207" t="s">
        <v>211</v>
      </c>
      <c r="E212" s="218" t="s">
        <v>1</v>
      </c>
      <c r="F212" s="219" t="s">
        <v>265</v>
      </c>
      <c r="G212" s="217"/>
      <c r="H212" s="220">
        <v>2.64</v>
      </c>
      <c r="I212" s="221"/>
      <c r="J212" s="217"/>
      <c r="K212" s="217"/>
      <c r="L212" s="222"/>
      <c r="M212" s="223"/>
      <c r="N212" s="224"/>
      <c r="O212" s="224"/>
      <c r="P212" s="224"/>
      <c r="Q212" s="224"/>
      <c r="R212" s="224"/>
      <c r="S212" s="224"/>
      <c r="T212" s="225"/>
      <c r="AT212" s="226" t="s">
        <v>211</v>
      </c>
      <c r="AU212" s="226" t="s">
        <v>84</v>
      </c>
      <c r="AV212" s="14" t="s">
        <v>84</v>
      </c>
      <c r="AW212" s="14" t="s">
        <v>31</v>
      </c>
      <c r="AX212" s="14" t="s">
        <v>75</v>
      </c>
      <c r="AY212" s="226" t="s">
        <v>201</v>
      </c>
    </row>
    <row r="213" spans="2:51" s="14" customFormat="1" ht="11.25">
      <c r="B213" s="216"/>
      <c r="C213" s="217"/>
      <c r="D213" s="207" t="s">
        <v>211</v>
      </c>
      <c r="E213" s="218" t="s">
        <v>1</v>
      </c>
      <c r="F213" s="219" t="s">
        <v>266</v>
      </c>
      <c r="G213" s="217"/>
      <c r="H213" s="220">
        <v>0.81899999999999995</v>
      </c>
      <c r="I213" s="221"/>
      <c r="J213" s="217"/>
      <c r="K213" s="217"/>
      <c r="L213" s="222"/>
      <c r="M213" s="223"/>
      <c r="N213" s="224"/>
      <c r="O213" s="224"/>
      <c r="P213" s="224"/>
      <c r="Q213" s="224"/>
      <c r="R213" s="224"/>
      <c r="S213" s="224"/>
      <c r="T213" s="225"/>
      <c r="AT213" s="226" t="s">
        <v>211</v>
      </c>
      <c r="AU213" s="226" t="s">
        <v>84</v>
      </c>
      <c r="AV213" s="14" t="s">
        <v>84</v>
      </c>
      <c r="AW213" s="14" t="s">
        <v>31</v>
      </c>
      <c r="AX213" s="14" t="s">
        <v>75</v>
      </c>
      <c r="AY213" s="226" t="s">
        <v>201</v>
      </c>
    </row>
    <row r="214" spans="2:51" s="14" customFormat="1" ht="11.25">
      <c r="B214" s="216"/>
      <c r="C214" s="217"/>
      <c r="D214" s="207" t="s">
        <v>211</v>
      </c>
      <c r="E214" s="218" t="s">
        <v>1</v>
      </c>
      <c r="F214" s="219" t="s">
        <v>267</v>
      </c>
      <c r="G214" s="217"/>
      <c r="H214" s="220">
        <v>2.6989999999999998</v>
      </c>
      <c r="I214" s="221"/>
      <c r="J214" s="217"/>
      <c r="K214" s="217"/>
      <c r="L214" s="222"/>
      <c r="M214" s="223"/>
      <c r="N214" s="224"/>
      <c r="O214" s="224"/>
      <c r="P214" s="224"/>
      <c r="Q214" s="224"/>
      <c r="R214" s="224"/>
      <c r="S214" s="224"/>
      <c r="T214" s="225"/>
      <c r="AT214" s="226" t="s">
        <v>211</v>
      </c>
      <c r="AU214" s="226" t="s">
        <v>84</v>
      </c>
      <c r="AV214" s="14" t="s">
        <v>84</v>
      </c>
      <c r="AW214" s="14" t="s">
        <v>31</v>
      </c>
      <c r="AX214" s="14" t="s">
        <v>75</v>
      </c>
      <c r="AY214" s="226" t="s">
        <v>201</v>
      </c>
    </row>
    <row r="215" spans="2:51" s="14" customFormat="1" ht="11.25">
      <c r="B215" s="216"/>
      <c r="C215" s="217"/>
      <c r="D215" s="207" t="s">
        <v>211</v>
      </c>
      <c r="E215" s="218" t="s">
        <v>1</v>
      </c>
      <c r="F215" s="219" t="s">
        <v>268</v>
      </c>
      <c r="G215" s="217"/>
      <c r="H215" s="220">
        <v>3.24</v>
      </c>
      <c r="I215" s="221"/>
      <c r="J215" s="217"/>
      <c r="K215" s="217"/>
      <c r="L215" s="222"/>
      <c r="M215" s="223"/>
      <c r="N215" s="224"/>
      <c r="O215" s="224"/>
      <c r="P215" s="224"/>
      <c r="Q215" s="224"/>
      <c r="R215" s="224"/>
      <c r="S215" s="224"/>
      <c r="T215" s="225"/>
      <c r="AT215" s="226" t="s">
        <v>211</v>
      </c>
      <c r="AU215" s="226" t="s">
        <v>84</v>
      </c>
      <c r="AV215" s="14" t="s">
        <v>84</v>
      </c>
      <c r="AW215" s="14" t="s">
        <v>31</v>
      </c>
      <c r="AX215" s="14" t="s">
        <v>75</v>
      </c>
      <c r="AY215" s="226" t="s">
        <v>201</v>
      </c>
    </row>
    <row r="216" spans="2:51" s="14" customFormat="1" ht="11.25">
      <c r="B216" s="216"/>
      <c r="C216" s="217"/>
      <c r="D216" s="207" t="s">
        <v>211</v>
      </c>
      <c r="E216" s="218" t="s">
        <v>1</v>
      </c>
      <c r="F216" s="219" t="s">
        <v>269</v>
      </c>
      <c r="G216" s="217"/>
      <c r="H216" s="220">
        <v>0.72</v>
      </c>
      <c r="I216" s="221"/>
      <c r="J216" s="217"/>
      <c r="K216" s="217"/>
      <c r="L216" s="222"/>
      <c r="M216" s="223"/>
      <c r="N216" s="224"/>
      <c r="O216" s="224"/>
      <c r="P216" s="224"/>
      <c r="Q216" s="224"/>
      <c r="R216" s="224"/>
      <c r="S216" s="224"/>
      <c r="T216" s="225"/>
      <c r="AT216" s="226" t="s">
        <v>211</v>
      </c>
      <c r="AU216" s="226" t="s">
        <v>84</v>
      </c>
      <c r="AV216" s="14" t="s">
        <v>84</v>
      </c>
      <c r="AW216" s="14" t="s">
        <v>31</v>
      </c>
      <c r="AX216" s="14" t="s">
        <v>75</v>
      </c>
      <c r="AY216" s="226" t="s">
        <v>201</v>
      </c>
    </row>
    <row r="217" spans="2:51" s="13" customFormat="1" ht="11.25">
      <c r="B217" s="205"/>
      <c r="C217" s="206"/>
      <c r="D217" s="207" t="s">
        <v>211</v>
      </c>
      <c r="E217" s="208" t="s">
        <v>1</v>
      </c>
      <c r="F217" s="209" t="s">
        <v>213</v>
      </c>
      <c r="G217" s="206"/>
      <c r="H217" s="208" t="s">
        <v>1</v>
      </c>
      <c r="I217" s="210"/>
      <c r="J217" s="206"/>
      <c r="K217" s="206"/>
      <c r="L217" s="211"/>
      <c r="M217" s="212"/>
      <c r="N217" s="213"/>
      <c r="O217" s="213"/>
      <c r="P217" s="213"/>
      <c r="Q217" s="213"/>
      <c r="R217" s="213"/>
      <c r="S217" s="213"/>
      <c r="T217" s="214"/>
      <c r="AT217" s="215" t="s">
        <v>211</v>
      </c>
      <c r="AU217" s="215" t="s">
        <v>84</v>
      </c>
      <c r="AV217" s="13" t="s">
        <v>82</v>
      </c>
      <c r="AW217" s="13" t="s">
        <v>31</v>
      </c>
      <c r="AX217" s="13" t="s">
        <v>75</v>
      </c>
      <c r="AY217" s="215" t="s">
        <v>201</v>
      </c>
    </row>
    <row r="218" spans="2:51" s="13" customFormat="1" ht="11.25">
      <c r="B218" s="205"/>
      <c r="C218" s="206"/>
      <c r="D218" s="207" t="s">
        <v>211</v>
      </c>
      <c r="E218" s="208" t="s">
        <v>1</v>
      </c>
      <c r="F218" s="209" t="s">
        <v>270</v>
      </c>
      <c r="G218" s="206"/>
      <c r="H218" s="208" t="s">
        <v>1</v>
      </c>
      <c r="I218" s="210"/>
      <c r="J218" s="206"/>
      <c r="K218" s="206"/>
      <c r="L218" s="211"/>
      <c r="M218" s="212"/>
      <c r="N218" s="213"/>
      <c r="O218" s="213"/>
      <c r="P218" s="213"/>
      <c r="Q218" s="213"/>
      <c r="R218" s="213"/>
      <c r="S218" s="213"/>
      <c r="T218" s="214"/>
      <c r="AT218" s="215" t="s">
        <v>211</v>
      </c>
      <c r="AU218" s="215" t="s">
        <v>84</v>
      </c>
      <c r="AV218" s="13" t="s">
        <v>82</v>
      </c>
      <c r="AW218" s="13" t="s">
        <v>31</v>
      </c>
      <c r="AX218" s="13" t="s">
        <v>75</v>
      </c>
      <c r="AY218" s="215" t="s">
        <v>201</v>
      </c>
    </row>
    <row r="219" spans="2:51" s="14" customFormat="1" ht="11.25">
      <c r="B219" s="216"/>
      <c r="C219" s="217"/>
      <c r="D219" s="207" t="s">
        <v>211</v>
      </c>
      <c r="E219" s="218" t="s">
        <v>1</v>
      </c>
      <c r="F219" s="219" t="s">
        <v>271</v>
      </c>
      <c r="G219" s="217"/>
      <c r="H219" s="220">
        <v>0.88400000000000001</v>
      </c>
      <c r="I219" s="221"/>
      <c r="J219" s="217"/>
      <c r="K219" s="217"/>
      <c r="L219" s="222"/>
      <c r="M219" s="223"/>
      <c r="N219" s="224"/>
      <c r="O219" s="224"/>
      <c r="P219" s="224"/>
      <c r="Q219" s="224"/>
      <c r="R219" s="224"/>
      <c r="S219" s="224"/>
      <c r="T219" s="225"/>
      <c r="AT219" s="226" t="s">
        <v>211</v>
      </c>
      <c r="AU219" s="226" t="s">
        <v>84</v>
      </c>
      <c r="AV219" s="14" t="s">
        <v>84</v>
      </c>
      <c r="AW219" s="14" t="s">
        <v>31</v>
      </c>
      <c r="AX219" s="14" t="s">
        <v>75</v>
      </c>
      <c r="AY219" s="226" t="s">
        <v>201</v>
      </c>
    </row>
    <row r="220" spans="2:51" s="14" customFormat="1" ht="11.25">
      <c r="B220" s="216"/>
      <c r="C220" s="217"/>
      <c r="D220" s="207" t="s">
        <v>211</v>
      </c>
      <c r="E220" s="218" t="s">
        <v>1</v>
      </c>
      <c r="F220" s="219" t="s">
        <v>272</v>
      </c>
      <c r="G220" s="217"/>
      <c r="H220" s="220">
        <v>1.772</v>
      </c>
      <c r="I220" s="221"/>
      <c r="J220" s="217"/>
      <c r="K220" s="217"/>
      <c r="L220" s="222"/>
      <c r="M220" s="223"/>
      <c r="N220" s="224"/>
      <c r="O220" s="224"/>
      <c r="P220" s="224"/>
      <c r="Q220" s="224"/>
      <c r="R220" s="224"/>
      <c r="S220" s="224"/>
      <c r="T220" s="225"/>
      <c r="AT220" s="226" t="s">
        <v>211</v>
      </c>
      <c r="AU220" s="226" t="s">
        <v>84</v>
      </c>
      <c r="AV220" s="14" t="s">
        <v>84</v>
      </c>
      <c r="AW220" s="14" t="s">
        <v>31</v>
      </c>
      <c r="AX220" s="14" t="s">
        <v>75</v>
      </c>
      <c r="AY220" s="226" t="s">
        <v>201</v>
      </c>
    </row>
    <row r="221" spans="2:51" s="14" customFormat="1" ht="11.25">
      <c r="B221" s="216"/>
      <c r="C221" s="217"/>
      <c r="D221" s="207" t="s">
        <v>211</v>
      </c>
      <c r="E221" s="218" t="s">
        <v>1</v>
      </c>
      <c r="F221" s="219" t="s">
        <v>273</v>
      </c>
      <c r="G221" s="217"/>
      <c r="H221" s="220">
        <v>1.3979999999999999</v>
      </c>
      <c r="I221" s="221"/>
      <c r="J221" s="217"/>
      <c r="K221" s="217"/>
      <c r="L221" s="222"/>
      <c r="M221" s="223"/>
      <c r="N221" s="224"/>
      <c r="O221" s="224"/>
      <c r="P221" s="224"/>
      <c r="Q221" s="224"/>
      <c r="R221" s="224"/>
      <c r="S221" s="224"/>
      <c r="T221" s="225"/>
      <c r="AT221" s="226" t="s">
        <v>211</v>
      </c>
      <c r="AU221" s="226" t="s">
        <v>84</v>
      </c>
      <c r="AV221" s="14" t="s">
        <v>84</v>
      </c>
      <c r="AW221" s="14" t="s">
        <v>31</v>
      </c>
      <c r="AX221" s="14" t="s">
        <v>75</v>
      </c>
      <c r="AY221" s="226" t="s">
        <v>201</v>
      </c>
    </row>
    <row r="222" spans="2:51" s="14" customFormat="1" ht="11.25">
      <c r="B222" s="216"/>
      <c r="C222" s="217"/>
      <c r="D222" s="207" t="s">
        <v>211</v>
      </c>
      <c r="E222" s="218" t="s">
        <v>1</v>
      </c>
      <c r="F222" s="219" t="s">
        <v>274</v>
      </c>
      <c r="G222" s="217"/>
      <c r="H222" s="220">
        <v>2.0150000000000001</v>
      </c>
      <c r="I222" s="221"/>
      <c r="J222" s="217"/>
      <c r="K222" s="217"/>
      <c r="L222" s="222"/>
      <c r="M222" s="223"/>
      <c r="N222" s="224"/>
      <c r="O222" s="224"/>
      <c r="P222" s="224"/>
      <c r="Q222" s="224"/>
      <c r="R222" s="224"/>
      <c r="S222" s="224"/>
      <c r="T222" s="225"/>
      <c r="AT222" s="226" t="s">
        <v>211</v>
      </c>
      <c r="AU222" s="226" t="s">
        <v>84</v>
      </c>
      <c r="AV222" s="14" t="s">
        <v>84</v>
      </c>
      <c r="AW222" s="14" t="s">
        <v>31</v>
      </c>
      <c r="AX222" s="14" t="s">
        <v>75</v>
      </c>
      <c r="AY222" s="226" t="s">
        <v>201</v>
      </c>
    </row>
    <row r="223" spans="2:51" s="14" customFormat="1" ht="11.25">
      <c r="B223" s="216"/>
      <c r="C223" s="217"/>
      <c r="D223" s="207" t="s">
        <v>211</v>
      </c>
      <c r="E223" s="218" t="s">
        <v>1</v>
      </c>
      <c r="F223" s="219" t="s">
        <v>275</v>
      </c>
      <c r="G223" s="217"/>
      <c r="H223" s="220">
        <v>0.35399999999999998</v>
      </c>
      <c r="I223" s="221"/>
      <c r="J223" s="217"/>
      <c r="K223" s="217"/>
      <c r="L223" s="222"/>
      <c r="M223" s="223"/>
      <c r="N223" s="224"/>
      <c r="O223" s="224"/>
      <c r="P223" s="224"/>
      <c r="Q223" s="224"/>
      <c r="R223" s="224"/>
      <c r="S223" s="224"/>
      <c r="T223" s="225"/>
      <c r="AT223" s="226" t="s">
        <v>211</v>
      </c>
      <c r="AU223" s="226" t="s">
        <v>84</v>
      </c>
      <c r="AV223" s="14" t="s">
        <v>84</v>
      </c>
      <c r="AW223" s="14" t="s">
        <v>31</v>
      </c>
      <c r="AX223" s="14" t="s">
        <v>75</v>
      </c>
      <c r="AY223" s="226" t="s">
        <v>201</v>
      </c>
    </row>
    <row r="224" spans="2:51" s="14" customFormat="1" ht="11.25">
      <c r="B224" s="216"/>
      <c r="C224" s="217"/>
      <c r="D224" s="207" t="s">
        <v>211</v>
      </c>
      <c r="E224" s="218" t="s">
        <v>1</v>
      </c>
      <c r="F224" s="219" t="s">
        <v>276</v>
      </c>
      <c r="G224" s="217"/>
      <c r="H224" s="220">
        <v>0.35399999999999998</v>
      </c>
      <c r="I224" s="221"/>
      <c r="J224" s="217"/>
      <c r="K224" s="217"/>
      <c r="L224" s="222"/>
      <c r="M224" s="223"/>
      <c r="N224" s="224"/>
      <c r="O224" s="224"/>
      <c r="P224" s="224"/>
      <c r="Q224" s="224"/>
      <c r="R224" s="224"/>
      <c r="S224" s="224"/>
      <c r="T224" s="225"/>
      <c r="AT224" s="226" t="s">
        <v>211</v>
      </c>
      <c r="AU224" s="226" t="s">
        <v>84</v>
      </c>
      <c r="AV224" s="14" t="s">
        <v>84</v>
      </c>
      <c r="AW224" s="14" t="s">
        <v>31</v>
      </c>
      <c r="AX224" s="14" t="s">
        <v>75</v>
      </c>
      <c r="AY224" s="226" t="s">
        <v>201</v>
      </c>
    </row>
    <row r="225" spans="2:51" s="14" customFormat="1" ht="11.25">
      <c r="B225" s="216"/>
      <c r="C225" s="217"/>
      <c r="D225" s="207" t="s">
        <v>211</v>
      </c>
      <c r="E225" s="218" t="s">
        <v>1</v>
      </c>
      <c r="F225" s="219" t="s">
        <v>277</v>
      </c>
      <c r="G225" s="217"/>
      <c r="H225" s="220">
        <v>0.79</v>
      </c>
      <c r="I225" s="221"/>
      <c r="J225" s="217"/>
      <c r="K225" s="217"/>
      <c r="L225" s="222"/>
      <c r="M225" s="223"/>
      <c r="N225" s="224"/>
      <c r="O225" s="224"/>
      <c r="P225" s="224"/>
      <c r="Q225" s="224"/>
      <c r="R225" s="224"/>
      <c r="S225" s="224"/>
      <c r="T225" s="225"/>
      <c r="AT225" s="226" t="s">
        <v>211</v>
      </c>
      <c r="AU225" s="226" t="s">
        <v>84</v>
      </c>
      <c r="AV225" s="14" t="s">
        <v>84</v>
      </c>
      <c r="AW225" s="14" t="s">
        <v>31</v>
      </c>
      <c r="AX225" s="14" t="s">
        <v>75</v>
      </c>
      <c r="AY225" s="226" t="s">
        <v>201</v>
      </c>
    </row>
    <row r="226" spans="2:51" s="14" customFormat="1" ht="11.25">
      <c r="B226" s="216"/>
      <c r="C226" s="217"/>
      <c r="D226" s="207" t="s">
        <v>211</v>
      </c>
      <c r="E226" s="218" t="s">
        <v>1</v>
      </c>
      <c r="F226" s="219" t="s">
        <v>278</v>
      </c>
      <c r="G226" s="217"/>
      <c r="H226" s="220">
        <v>0.50600000000000001</v>
      </c>
      <c r="I226" s="221"/>
      <c r="J226" s="217"/>
      <c r="K226" s="217"/>
      <c r="L226" s="222"/>
      <c r="M226" s="223"/>
      <c r="N226" s="224"/>
      <c r="O226" s="224"/>
      <c r="P226" s="224"/>
      <c r="Q226" s="224"/>
      <c r="R226" s="224"/>
      <c r="S226" s="224"/>
      <c r="T226" s="225"/>
      <c r="AT226" s="226" t="s">
        <v>211</v>
      </c>
      <c r="AU226" s="226" t="s">
        <v>84</v>
      </c>
      <c r="AV226" s="14" t="s">
        <v>84</v>
      </c>
      <c r="AW226" s="14" t="s">
        <v>31</v>
      </c>
      <c r="AX226" s="14" t="s">
        <v>75</v>
      </c>
      <c r="AY226" s="226" t="s">
        <v>201</v>
      </c>
    </row>
    <row r="227" spans="2:51" s="13" customFormat="1" ht="11.25">
      <c r="B227" s="205"/>
      <c r="C227" s="206"/>
      <c r="D227" s="207" t="s">
        <v>211</v>
      </c>
      <c r="E227" s="208" t="s">
        <v>1</v>
      </c>
      <c r="F227" s="209" t="s">
        <v>213</v>
      </c>
      <c r="G227" s="206"/>
      <c r="H227" s="208" t="s">
        <v>1</v>
      </c>
      <c r="I227" s="210"/>
      <c r="J227" s="206"/>
      <c r="K227" s="206"/>
      <c r="L227" s="211"/>
      <c r="M227" s="212"/>
      <c r="N227" s="213"/>
      <c r="O227" s="213"/>
      <c r="P227" s="213"/>
      <c r="Q227" s="213"/>
      <c r="R227" s="213"/>
      <c r="S227" s="213"/>
      <c r="T227" s="214"/>
      <c r="AT227" s="215" t="s">
        <v>211</v>
      </c>
      <c r="AU227" s="215" t="s">
        <v>84</v>
      </c>
      <c r="AV227" s="13" t="s">
        <v>82</v>
      </c>
      <c r="AW227" s="13" t="s">
        <v>31</v>
      </c>
      <c r="AX227" s="13" t="s">
        <v>75</v>
      </c>
      <c r="AY227" s="215" t="s">
        <v>201</v>
      </c>
    </row>
    <row r="228" spans="2:51" s="13" customFormat="1" ht="11.25">
      <c r="B228" s="205"/>
      <c r="C228" s="206"/>
      <c r="D228" s="207" t="s">
        <v>211</v>
      </c>
      <c r="E228" s="208" t="s">
        <v>1</v>
      </c>
      <c r="F228" s="209" t="s">
        <v>279</v>
      </c>
      <c r="G228" s="206"/>
      <c r="H228" s="208" t="s">
        <v>1</v>
      </c>
      <c r="I228" s="210"/>
      <c r="J228" s="206"/>
      <c r="K228" s="206"/>
      <c r="L228" s="211"/>
      <c r="M228" s="212"/>
      <c r="N228" s="213"/>
      <c r="O228" s="213"/>
      <c r="P228" s="213"/>
      <c r="Q228" s="213"/>
      <c r="R228" s="213"/>
      <c r="S228" s="213"/>
      <c r="T228" s="214"/>
      <c r="AT228" s="215" t="s">
        <v>211</v>
      </c>
      <c r="AU228" s="215" t="s">
        <v>84</v>
      </c>
      <c r="AV228" s="13" t="s">
        <v>82</v>
      </c>
      <c r="AW228" s="13" t="s">
        <v>31</v>
      </c>
      <c r="AX228" s="13" t="s">
        <v>75</v>
      </c>
      <c r="AY228" s="215" t="s">
        <v>201</v>
      </c>
    </row>
    <row r="229" spans="2:51" s="13" customFormat="1" ht="11.25">
      <c r="B229" s="205"/>
      <c r="C229" s="206"/>
      <c r="D229" s="207" t="s">
        <v>211</v>
      </c>
      <c r="E229" s="208" t="s">
        <v>1</v>
      </c>
      <c r="F229" s="209" t="s">
        <v>252</v>
      </c>
      <c r="G229" s="206"/>
      <c r="H229" s="208" t="s">
        <v>1</v>
      </c>
      <c r="I229" s="210"/>
      <c r="J229" s="206"/>
      <c r="K229" s="206"/>
      <c r="L229" s="211"/>
      <c r="M229" s="212"/>
      <c r="N229" s="213"/>
      <c r="O229" s="213"/>
      <c r="P229" s="213"/>
      <c r="Q229" s="213"/>
      <c r="R229" s="213"/>
      <c r="S229" s="213"/>
      <c r="T229" s="214"/>
      <c r="AT229" s="215" t="s">
        <v>211</v>
      </c>
      <c r="AU229" s="215" t="s">
        <v>84</v>
      </c>
      <c r="AV229" s="13" t="s">
        <v>82</v>
      </c>
      <c r="AW229" s="13" t="s">
        <v>31</v>
      </c>
      <c r="AX229" s="13" t="s">
        <v>75</v>
      </c>
      <c r="AY229" s="215" t="s">
        <v>201</v>
      </c>
    </row>
    <row r="230" spans="2:51" s="14" customFormat="1" ht="11.25">
      <c r="B230" s="216"/>
      <c r="C230" s="217"/>
      <c r="D230" s="207" t="s">
        <v>211</v>
      </c>
      <c r="E230" s="218" t="s">
        <v>1</v>
      </c>
      <c r="F230" s="219" t="s">
        <v>280</v>
      </c>
      <c r="G230" s="217"/>
      <c r="H230" s="220">
        <v>0.71699999999999997</v>
      </c>
      <c r="I230" s="221"/>
      <c r="J230" s="217"/>
      <c r="K230" s="217"/>
      <c r="L230" s="222"/>
      <c r="M230" s="223"/>
      <c r="N230" s="224"/>
      <c r="O230" s="224"/>
      <c r="P230" s="224"/>
      <c r="Q230" s="224"/>
      <c r="R230" s="224"/>
      <c r="S230" s="224"/>
      <c r="T230" s="225"/>
      <c r="AT230" s="226" t="s">
        <v>211</v>
      </c>
      <c r="AU230" s="226" t="s">
        <v>84</v>
      </c>
      <c r="AV230" s="14" t="s">
        <v>84</v>
      </c>
      <c r="AW230" s="14" t="s">
        <v>31</v>
      </c>
      <c r="AX230" s="14" t="s">
        <v>75</v>
      </c>
      <c r="AY230" s="226" t="s">
        <v>201</v>
      </c>
    </row>
    <row r="231" spans="2:51" s="14" customFormat="1" ht="11.25">
      <c r="B231" s="216"/>
      <c r="C231" s="217"/>
      <c r="D231" s="207" t="s">
        <v>211</v>
      </c>
      <c r="E231" s="218" t="s">
        <v>1</v>
      </c>
      <c r="F231" s="219" t="s">
        <v>281</v>
      </c>
      <c r="G231" s="217"/>
      <c r="H231" s="220">
        <v>2.1989999999999998</v>
      </c>
      <c r="I231" s="221"/>
      <c r="J231" s="217"/>
      <c r="K231" s="217"/>
      <c r="L231" s="222"/>
      <c r="M231" s="223"/>
      <c r="N231" s="224"/>
      <c r="O231" s="224"/>
      <c r="P231" s="224"/>
      <c r="Q231" s="224"/>
      <c r="R231" s="224"/>
      <c r="S231" s="224"/>
      <c r="T231" s="225"/>
      <c r="AT231" s="226" t="s">
        <v>211</v>
      </c>
      <c r="AU231" s="226" t="s">
        <v>84</v>
      </c>
      <c r="AV231" s="14" t="s">
        <v>84</v>
      </c>
      <c r="AW231" s="14" t="s">
        <v>31</v>
      </c>
      <c r="AX231" s="14" t="s">
        <v>75</v>
      </c>
      <c r="AY231" s="226" t="s">
        <v>201</v>
      </c>
    </row>
    <row r="232" spans="2:51" s="14" customFormat="1" ht="11.25">
      <c r="B232" s="216"/>
      <c r="C232" s="217"/>
      <c r="D232" s="207" t="s">
        <v>211</v>
      </c>
      <c r="E232" s="218" t="s">
        <v>1</v>
      </c>
      <c r="F232" s="219" t="s">
        <v>282</v>
      </c>
      <c r="G232" s="217"/>
      <c r="H232" s="220">
        <v>1.6559999999999999</v>
      </c>
      <c r="I232" s="221"/>
      <c r="J232" s="217"/>
      <c r="K232" s="217"/>
      <c r="L232" s="222"/>
      <c r="M232" s="223"/>
      <c r="N232" s="224"/>
      <c r="O232" s="224"/>
      <c r="P232" s="224"/>
      <c r="Q232" s="224"/>
      <c r="R232" s="224"/>
      <c r="S232" s="224"/>
      <c r="T232" s="225"/>
      <c r="AT232" s="226" t="s">
        <v>211</v>
      </c>
      <c r="AU232" s="226" t="s">
        <v>84</v>
      </c>
      <c r="AV232" s="14" t="s">
        <v>84</v>
      </c>
      <c r="AW232" s="14" t="s">
        <v>31</v>
      </c>
      <c r="AX232" s="14" t="s">
        <v>75</v>
      </c>
      <c r="AY232" s="226" t="s">
        <v>201</v>
      </c>
    </row>
    <row r="233" spans="2:51" s="14" customFormat="1" ht="11.25">
      <c r="B233" s="216"/>
      <c r="C233" s="217"/>
      <c r="D233" s="207" t="s">
        <v>211</v>
      </c>
      <c r="E233" s="218" t="s">
        <v>1</v>
      </c>
      <c r="F233" s="219" t="s">
        <v>283</v>
      </c>
      <c r="G233" s="217"/>
      <c r="H233" s="220">
        <v>1.7529999999999999</v>
      </c>
      <c r="I233" s="221"/>
      <c r="J233" s="217"/>
      <c r="K233" s="217"/>
      <c r="L233" s="222"/>
      <c r="M233" s="223"/>
      <c r="N233" s="224"/>
      <c r="O233" s="224"/>
      <c r="P233" s="224"/>
      <c r="Q233" s="224"/>
      <c r="R233" s="224"/>
      <c r="S233" s="224"/>
      <c r="T233" s="225"/>
      <c r="AT233" s="226" t="s">
        <v>211</v>
      </c>
      <c r="AU233" s="226" t="s">
        <v>84</v>
      </c>
      <c r="AV233" s="14" t="s">
        <v>84</v>
      </c>
      <c r="AW233" s="14" t="s">
        <v>31</v>
      </c>
      <c r="AX233" s="14" t="s">
        <v>75</v>
      </c>
      <c r="AY233" s="226" t="s">
        <v>201</v>
      </c>
    </row>
    <row r="234" spans="2:51" s="14" customFormat="1" ht="11.25">
      <c r="B234" s="216"/>
      <c r="C234" s="217"/>
      <c r="D234" s="207" t="s">
        <v>211</v>
      </c>
      <c r="E234" s="218" t="s">
        <v>1</v>
      </c>
      <c r="F234" s="219" t="s">
        <v>284</v>
      </c>
      <c r="G234" s="217"/>
      <c r="H234" s="220">
        <v>1.7250000000000001</v>
      </c>
      <c r="I234" s="221"/>
      <c r="J234" s="217"/>
      <c r="K234" s="217"/>
      <c r="L234" s="222"/>
      <c r="M234" s="223"/>
      <c r="N234" s="224"/>
      <c r="O234" s="224"/>
      <c r="P234" s="224"/>
      <c r="Q234" s="224"/>
      <c r="R234" s="224"/>
      <c r="S234" s="224"/>
      <c r="T234" s="225"/>
      <c r="AT234" s="226" t="s">
        <v>211</v>
      </c>
      <c r="AU234" s="226" t="s">
        <v>84</v>
      </c>
      <c r="AV234" s="14" t="s">
        <v>84</v>
      </c>
      <c r="AW234" s="14" t="s">
        <v>31</v>
      </c>
      <c r="AX234" s="14" t="s">
        <v>75</v>
      </c>
      <c r="AY234" s="226" t="s">
        <v>201</v>
      </c>
    </row>
    <row r="235" spans="2:51" s="14" customFormat="1" ht="11.25">
      <c r="B235" s="216"/>
      <c r="C235" s="217"/>
      <c r="D235" s="207" t="s">
        <v>211</v>
      </c>
      <c r="E235" s="218" t="s">
        <v>1</v>
      </c>
      <c r="F235" s="219" t="s">
        <v>285</v>
      </c>
      <c r="G235" s="217"/>
      <c r="H235" s="220">
        <v>1.2</v>
      </c>
      <c r="I235" s="221"/>
      <c r="J235" s="217"/>
      <c r="K235" s="217"/>
      <c r="L235" s="222"/>
      <c r="M235" s="223"/>
      <c r="N235" s="224"/>
      <c r="O235" s="224"/>
      <c r="P235" s="224"/>
      <c r="Q235" s="224"/>
      <c r="R235" s="224"/>
      <c r="S235" s="224"/>
      <c r="T235" s="225"/>
      <c r="AT235" s="226" t="s">
        <v>211</v>
      </c>
      <c r="AU235" s="226" t="s">
        <v>84</v>
      </c>
      <c r="AV235" s="14" t="s">
        <v>84</v>
      </c>
      <c r="AW235" s="14" t="s">
        <v>31</v>
      </c>
      <c r="AX235" s="14" t="s">
        <v>75</v>
      </c>
      <c r="AY235" s="226" t="s">
        <v>201</v>
      </c>
    </row>
    <row r="236" spans="2:51" s="13" customFormat="1" ht="11.25">
      <c r="B236" s="205"/>
      <c r="C236" s="206"/>
      <c r="D236" s="207" t="s">
        <v>211</v>
      </c>
      <c r="E236" s="208" t="s">
        <v>1</v>
      </c>
      <c r="F236" s="209" t="s">
        <v>213</v>
      </c>
      <c r="G236" s="206"/>
      <c r="H236" s="208" t="s">
        <v>1</v>
      </c>
      <c r="I236" s="210"/>
      <c r="J236" s="206"/>
      <c r="K236" s="206"/>
      <c r="L236" s="211"/>
      <c r="M236" s="212"/>
      <c r="N236" s="213"/>
      <c r="O236" s="213"/>
      <c r="P236" s="213"/>
      <c r="Q236" s="213"/>
      <c r="R236" s="213"/>
      <c r="S236" s="213"/>
      <c r="T236" s="214"/>
      <c r="AT236" s="215" t="s">
        <v>211</v>
      </c>
      <c r="AU236" s="215" t="s">
        <v>84</v>
      </c>
      <c r="AV236" s="13" t="s">
        <v>82</v>
      </c>
      <c r="AW236" s="13" t="s">
        <v>31</v>
      </c>
      <c r="AX236" s="13" t="s">
        <v>75</v>
      </c>
      <c r="AY236" s="215" t="s">
        <v>201</v>
      </c>
    </row>
    <row r="237" spans="2:51" s="13" customFormat="1" ht="11.25">
      <c r="B237" s="205"/>
      <c r="C237" s="206"/>
      <c r="D237" s="207" t="s">
        <v>211</v>
      </c>
      <c r="E237" s="208" t="s">
        <v>1</v>
      </c>
      <c r="F237" s="209" t="s">
        <v>270</v>
      </c>
      <c r="G237" s="206"/>
      <c r="H237" s="208" t="s">
        <v>1</v>
      </c>
      <c r="I237" s="210"/>
      <c r="J237" s="206"/>
      <c r="K237" s="206"/>
      <c r="L237" s="211"/>
      <c r="M237" s="212"/>
      <c r="N237" s="213"/>
      <c r="O237" s="213"/>
      <c r="P237" s="213"/>
      <c r="Q237" s="213"/>
      <c r="R237" s="213"/>
      <c r="S237" s="213"/>
      <c r="T237" s="214"/>
      <c r="AT237" s="215" t="s">
        <v>211</v>
      </c>
      <c r="AU237" s="215" t="s">
        <v>84</v>
      </c>
      <c r="AV237" s="13" t="s">
        <v>82</v>
      </c>
      <c r="AW237" s="13" t="s">
        <v>31</v>
      </c>
      <c r="AX237" s="13" t="s">
        <v>75</v>
      </c>
      <c r="AY237" s="215" t="s">
        <v>201</v>
      </c>
    </row>
    <row r="238" spans="2:51" s="14" customFormat="1" ht="11.25">
      <c r="B238" s="216"/>
      <c r="C238" s="217"/>
      <c r="D238" s="207" t="s">
        <v>211</v>
      </c>
      <c r="E238" s="218" t="s">
        <v>1</v>
      </c>
      <c r="F238" s="219" t="s">
        <v>286</v>
      </c>
      <c r="G238" s="217"/>
      <c r="H238" s="220">
        <v>0.97499999999999998</v>
      </c>
      <c r="I238" s="221"/>
      <c r="J238" s="217"/>
      <c r="K238" s="217"/>
      <c r="L238" s="222"/>
      <c r="M238" s="223"/>
      <c r="N238" s="224"/>
      <c r="O238" s="224"/>
      <c r="P238" s="224"/>
      <c r="Q238" s="224"/>
      <c r="R238" s="224"/>
      <c r="S238" s="224"/>
      <c r="T238" s="225"/>
      <c r="AT238" s="226" t="s">
        <v>211</v>
      </c>
      <c r="AU238" s="226" t="s">
        <v>84</v>
      </c>
      <c r="AV238" s="14" t="s">
        <v>84</v>
      </c>
      <c r="AW238" s="14" t="s">
        <v>31</v>
      </c>
      <c r="AX238" s="14" t="s">
        <v>75</v>
      </c>
      <c r="AY238" s="226" t="s">
        <v>201</v>
      </c>
    </row>
    <row r="239" spans="2:51" s="14" customFormat="1" ht="11.25">
      <c r="B239" s="216"/>
      <c r="C239" s="217"/>
      <c r="D239" s="207" t="s">
        <v>211</v>
      </c>
      <c r="E239" s="218" t="s">
        <v>1</v>
      </c>
      <c r="F239" s="219" t="s">
        <v>287</v>
      </c>
      <c r="G239" s="217"/>
      <c r="H239" s="220">
        <v>1.4950000000000001</v>
      </c>
      <c r="I239" s="221"/>
      <c r="J239" s="217"/>
      <c r="K239" s="217"/>
      <c r="L239" s="222"/>
      <c r="M239" s="223"/>
      <c r="N239" s="224"/>
      <c r="O239" s="224"/>
      <c r="P239" s="224"/>
      <c r="Q239" s="224"/>
      <c r="R239" s="224"/>
      <c r="S239" s="224"/>
      <c r="T239" s="225"/>
      <c r="AT239" s="226" t="s">
        <v>211</v>
      </c>
      <c r="AU239" s="226" t="s">
        <v>84</v>
      </c>
      <c r="AV239" s="14" t="s">
        <v>84</v>
      </c>
      <c r="AW239" s="14" t="s">
        <v>31</v>
      </c>
      <c r="AX239" s="14" t="s">
        <v>75</v>
      </c>
      <c r="AY239" s="226" t="s">
        <v>201</v>
      </c>
    </row>
    <row r="240" spans="2:51" s="14" customFormat="1" ht="11.25">
      <c r="B240" s="216"/>
      <c r="C240" s="217"/>
      <c r="D240" s="207" t="s">
        <v>211</v>
      </c>
      <c r="E240" s="218" t="s">
        <v>1</v>
      </c>
      <c r="F240" s="219" t="s">
        <v>288</v>
      </c>
      <c r="G240" s="217"/>
      <c r="H240" s="220">
        <v>1.7889999999999999</v>
      </c>
      <c r="I240" s="221"/>
      <c r="J240" s="217"/>
      <c r="K240" s="217"/>
      <c r="L240" s="222"/>
      <c r="M240" s="223"/>
      <c r="N240" s="224"/>
      <c r="O240" s="224"/>
      <c r="P240" s="224"/>
      <c r="Q240" s="224"/>
      <c r="R240" s="224"/>
      <c r="S240" s="224"/>
      <c r="T240" s="225"/>
      <c r="AT240" s="226" t="s">
        <v>211</v>
      </c>
      <c r="AU240" s="226" t="s">
        <v>84</v>
      </c>
      <c r="AV240" s="14" t="s">
        <v>84</v>
      </c>
      <c r="AW240" s="14" t="s">
        <v>31</v>
      </c>
      <c r="AX240" s="14" t="s">
        <v>75</v>
      </c>
      <c r="AY240" s="226" t="s">
        <v>201</v>
      </c>
    </row>
    <row r="241" spans="1:65" s="14" customFormat="1" ht="11.25">
      <c r="B241" s="216"/>
      <c r="C241" s="217"/>
      <c r="D241" s="207" t="s">
        <v>211</v>
      </c>
      <c r="E241" s="218" t="s">
        <v>1</v>
      </c>
      <c r="F241" s="219" t="s">
        <v>289</v>
      </c>
      <c r="G241" s="217"/>
      <c r="H241" s="220">
        <v>1.55</v>
      </c>
      <c r="I241" s="221"/>
      <c r="J241" s="217"/>
      <c r="K241" s="217"/>
      <c r="L241" s="222"/>
      <c r="M241" s="223"/>
      <c r="N241" s="224"/>
      <c r="O241" s="224"/>
      <c r="P241" s="224"/>
      <c r="Q241" s="224"/>
      <c r="R241" s="224"/>
      <c r="S241" s="224"/>
      <c r="T241" s="225"/>
      <c r="AT241" s="226" t="s">
        <v>211</v>
      </c>
      <c r="AU241" s="226" t="s">
        <v>84</v>
      </c>
      <c r="AV241" s="14" t="s">
        <v>84</v>
      </c>
      <c r="AW241" s="14" t="s">
        <v>31</v>
      </c>
      <c r="AX241" s="14" t="s">
        <v>75</v>
      </c>
      <c r="AY241" s="226" t="s">
        <v>201</v>
      </c>
    </row>
    <row r="242" spans="1:65" s="14" customFormat="1" ht="11.25">
      <c r="B242" s="216"/>
      <c r="C242" s="217"/>
      <c r="D242" s="207" t="s">
        <v>211</v>
      </c>
      <c r="E242" s="218" t="s">
        <v>1</v>
      </c>
      <c r="F242" s="219" t="s">
        <v>290</v>
      </c>
      <c r="G242" s="217"/>
      <c r="H242" s="220">
        <v>3.516</v>
      </c>
      <c r="I242" s="221"/>
      <c r="J242" s="217"/>
      <c r="K242" s="217"/>
      <c r="L242" s="222"/>
      <c r="M242" s="223"/>
      <c r="N242" s="224"/>
      <c r="O242" s="224"/>
      <c r="P242" s="224"/>
      <c r="Q242" s="224"/>
      <c r="R242" s="224"/>
      <c r="S242" s="224"/>
      <c r="T242" s="225"/>
      <c r="AT242" s="226" t="s">
        <v>211</v>
      </c>
      <c r="AU242" s="226" t="s">
        <v>84</v>
      </c>
      <c r="AV242" s="14" t="s">
        <v>84</v>
      </c>
      <c r="AW242" s="14" t="s">
        <v>31</v>
      </c>
      <c r="AX242" s="14" t="s">
        <v>75</v>
      </c>
      <c r="AY242" s="226" t="s">
        <v>201</v>
      </c>
    </row>
    <row r="243" spans="1:65" s="14" customFormat="1" ht="11.25">
      <c r="B243" s="216"/>
      <c r="C243" s="217"/>
      <c r="D243" s="207" t="s">
        <v>211</v>
      </c>
      <c r="E243" s="218" t="s">
        <v>1</v>
      </c>
      <c r="F243" s="219" t="s">
        <v>291</v>
      </c>
      <c r="G243" s="217"/>
      <c r="H243" s="220">
        <v>0.83699999999999997</v>
      </c>
      <c r="I243" s="221"/>
      <c r="J243" s="217"/>
      <c r="K243" s="217"/>
      <c r="L243" s="222"/>
      <c r="M243" s="223"/>
      <c r="N243" s="224"/>
      <c r="O243" s="224"/>
      <c r="P243" s="224"/>
      <c r="Q243" s="224"/>
      <c r="R243" s="224"/>
      <c r="S243" s="224"/>
      <c r="T243" s="225"/>
      <c r="AT243" s="226" t="s">
        <v>211</v>
      </c>
      <c r="AU243" s="226" t="s">
        <v>84</v>
      </c>
      <c r="AV243" s="14" t="s">
        <v>84</v>
      </c>
      <c r="AW243" s="14" t="s">
        <v>31</v>
      </c>
      <c r="AX243" s="14" t="s">
        <v>75</v>
      </c>
      <c r="AY243" s="226" t="s">
        <v>201</v>
      </c>
    </row>
    <row r="244" spans="1:65" s="2" customFormat="1" ht="36">
      <c r="A244" s="34"/>
      <c r="B244" s="35"/>
      <c r="C244" s="192" t="s">
        <v>292</v>
      </c>
      <c r="D244" s="192" t="s">
        <v>204</v>
      </c>
      <c r="E244" s="193" t="s">
        <v>293</v>
      </c>
      <c r="F244" s="194" t="s">
        <v>294</v>
      </c>
      <c r="G244" s="195" t="s">
        <v>230</v>
      </c>
      <c r="H244" s="196">
        <v>18.643000000000001</v>
      </c>
      <c r="I244" s="197"/>
      <c r="J244" s="198">
        <f>ROUND(I244*H244,2)</f>
        <v>0</v>
      </c>
      <c r="K244" s="194" t="s">
        <v>208</v>
      </c>
      <c r="L244" s="39"/>
      <c r="M244" s="199" t="s">
        <v>1</v>
      </c>
      <c r="N244" s="200" t="s">
        <v>40</v>
      </c>
      <c r="O244" s="71"/>
      <c r="P244" s="201">
        <f>O244*H244</f>
        <v>0</v>
      </c>
      <c r="Q244" s="201">
        <v>0.33190999999999998</v>
      </c>
      <c r="R244" s="201">
        <f>Q244*H244</f>
        <v>6.18779813</v>
      </c>
      <c r="S244" s="201">
        <v>0</v>
      </c>
      <c r="T244" s="202">
        <f>S244*H244</f>
        <v>0</v>
      </c>
      <c r="U244" s="34"/>
      <c r="V244" s="34"/>
      <c r="W244" s="34"/>
      <c r="X244" s="34"/>
      <c r="Y244" s="34"/>
      <c r="Z244" s="34"/>
      <c r="AA244" s="34"/>
      <c r="AB244" s="34"/>
      <c r="AC244" s="34"/>
      <c r="AD244" s="34"/>
      <c r="AE244" s="34"/>
      <c r="AR244" s="203" t="s">
        <v>209</v>
      </c>
      <c r="AT244" s="203" t="s">
        <v>204</v>
      </c>
      <c r="AU244" s="203" t="s">
        <v>84</v>
      </c>
      <c r="AY244" s="17" t="s">
        <v>201</v>
      </c>
      <c r="BE244" s="204">
        <f>IF(N244="základní",J244,0)</f>
        <v>0</v>
      </c>
      <c r="BF244" s="204">
        <f>IF(N244="snížená",J244,0)</f>
        <v>0</v>
      </c>
      <c r="BG244" s="204">
        <f>IF(N244="zákl. přenesená",J244,0)</f>
        <v>0</v>
      </c>
      <c r="BH244" s="204">
        <f>IF(N244="sníž. přenesená",J244,0)</f>
        <v>0</v>
      </c>
      <c r="BI244" s="204">
        <f>IF(N244="nulová",J244,0)</f>
        <v>0</v>
      </c>
      <c r="BJ244" s="17" t="s">
        <v>82</v>
      </c>
      <c r="BK244" s="204">
        <f>ROUND(I244*H244,2)</f>
        <v>0</v>
      </c>
      <c r="BL244" s="17" t="s">
        <v>209</v>
      </c>
      <c r="BM244" s="203" t="s">
        <v>295</v>
      </c>
    </row>
    <row r="245" spans="1:65" s="2" customFormat="1" ht="165.75">
      <c r="A245" s="34"/>
      <c r="B245" s="35"/>
      <c r="C245" s="36"/>
      <c r="D245" s="207" t="s">
        <v>232</v>
      </c>
      <c r="E245" s="36"/>
      <c r="F245" s="227" t="s">
        <v>296</v>
      </c>
      <c r="G245" s="36"/>
      <c r="H245" s="36"/>
      <c r="I245" s="228"/>
      <c r="J245" s="36"/>
      <c r="K245" s="36"/>
      <c r="L245" s="39"/>
      <c r="M245" s="229"/>
      <c r="N245" s="230"/>
      <c r="O245" s="71"/>
      <c r="P245" s="71"/>
      <c r="Q245" s="71"/>
      <c r="R245" s="71"/>
      <c r="S245" s="71"/>
      <c r="T245" s="72"/>
      <c r="U245" s="34"/>
      <c r="V245" s="34"/>
      <c r="W245" s="34"/>
      <c r="X245" s="34"/>
      <c r="Y245" s="34"/>
      <c r="Z245" s="34"/>
      <c r="AA245" s="34"/>
      <c r="AB245" s="34"/>
      <c r="AC245" s="34"/>
      <c r="AD245" s="34"/>
      <c r="AE245" s="34"/>
      <c r="AT245" s="17" t="s">
        <v>232</v>
      </c>
      <c r="AU245" s="17" t="s">
        <v>84</v>
      </c>
    </row>
    <row r="246" spans="1:65" s="13" customFormat="1" ht="22.5">
      <c r="B246" s="205"/>
      <c r="C246" s="206"/>
      <c r="D246" s="207" t="s">
        <v>211</v>
      </c>
      <c r="E246" s="208" t="s">
        <v>1</v>
      </c>
      <c r="F246" s="209" t="s">
        <v>212</v>
      </c>
      <c r="G246" s="206"/>
      <c r="H246" s="208" t="s">
        <v>1</v>
      </c>
      <c r="I246" s="210"/>
      <c r="J246" s="206"/>
      <c r="K246" s="206"/>
      <c r="L246" s="211"/>
      <c r="M246" s="212"/>
      <c r="N246" s="213"/>
      <c r="O246" s="213"/>
      <c r="P246" s="213"/>
      <c r="Q246" s="213"/>
      <c r="R246" s="213"/>
      <c r="S246" s="213"/>
      <c r="T246" s="214"/>
      <c r="AT246" s="215" t="s">
        <v>211</v>
      </c>
      <c r="AU246" s="215" t="s">
        <v>84</v>
      </c>
      <c r="AV246" s="13" t="s">
        <v>82</v>
      </c>
      <c r="AW246" s="13" t="s">
        <v>31</v>
      </c>
      <c r="AX246" s="13" t="s">
        <v>75</v>
      </c>
      <c r="AY246" s="215" t="s">
        <v>201</v>
      </c>
    </row>
    <row r="247" spans="1:65" s="13" customFormat="1" ht="11.25">
      <c r="B247" s="205"/>
      <c r="C247" s="206"/>
      <c r="D247" s="207" t="s">
        <v>211</v>
      </c>
      <c r="E247" s="208" t="s">
        <v>1</v>
      </c>
      <c r="F247" s="209" t="s">
        <v>213</v>
      </c>
      <c r="G247" s="206"/>
      <c r="H247" s="208" t="s">
        <v>1</v>
      </c>
      <c r="I247" s="210"/>
      <c r="J247" s="206"/>
      <c r="K247" s="206"/>
      <c r="L247" s="211"/>
      <c r="M247" s="212"/>
      <c r="N247" s="213"/>
      <c r="O247" s="213"/>
      <c r="P247" s="213"/>
      <c r="Q247" s="213"/>
      <c r="R247" s="213"/>
      <c r="S247" s="213"/>
      <c r="T247" s="214"/>
      <c r="AT247" s="215" t="s">
        <v>211</v>
      </c>
      <c r="AU247" s="215" t="s">
        <v>84</v>
      </c>
      <c r="AV247" s="13" t="s">
        <v>82</v>
      </c>
      <c r="AW247" s="13" t="s">
        <v>31</v>
      </c>
      <c r="AX247" s="13" t="s">
        <v>75</v>
      </c>
      <c r="AY247" s="215" t="s">
        <v>201</v>
      </c>
    </row>
    <row r="248" spans="1:65" s="13" customFormat="1" ht="11.25">
      <c r="B248" s="205"/>
      <c r="C248" s="206"/>
      <c r="D248" s="207" t="s">
        <v>211</v>
      </c>
      <c r="E248" s="208" t="s">
        <v>1</v>
      </c>
      <c r="F248" s="209" t="s">
        <v>297</v>
      </c>
      <c r="G248" s="206"/>
      <c r="H248" s="208" t="s">
        <v>1</v>
      </c>
      <c r="I248" s="210"/>
      <c r="J248" s="206"/>
      <c r="K248" s="206"/>
      <c r="L248" s="211"/>
      <c r="M248" s="212"/>
      <c r="N248" s="213"/>
      <c r="O248" s="213"/>
      <c r="P248" s="213"/>
      <c r="Q248" s="213"/>
      <c r="R248" s="213"/>
      <c r="S248" s="213"/>
      <c r="T248" s="214"/>
      <c r="AT248" s="215" t="s">
        <v>211</v>
      </c>
      <c r="AU248" s="215" t="s">
        <v>84</v>
      </c>
      <c r="AV248" s="13" t="s">
        <v>82</v>
      </c>
      <c r="AW248" s="13" t="s">
        <v>31</v>
      </c>
      <c r="AX248" s="13" t="s">
        <v>75</v>
      </c>
      <c r="AY248" s="215" t="s">
        <v>201</v>
      </c>
    </row>
    <row r="249" spans="1:65" s="14" customFormat="1" ht="33.75">
      <c r="B249" s="216"/>
      <c r="C249" s="217"/>
      <c r="D249" s="207" t="s">
        <v>211</v>
      </c>
      <c r="E249" s="218" t="s">
        <v>1</v>
      </c>
      <c r="F249" s="219" t="s">
        <v>298</v>
      </c>
      <c r="G249" s="217"/>
      <c r="H249" s="220">
        <v>18.643000000000001</v>
      </c>
      <c r="I249" s="221"/>
      <c r="J249" s="217"/>
      <c r="K249" s="217"/>
      <c r="L249" s="222"/>
      <c r="M249" s="223"/>
      <c r="N249" s="224"/>
      <c r="O249" s="224"/>
      <c r="P249" s="224"/>
      <c r="Q249" s="224"/>
      <c r="R249" s="224"/>
      <c r="S249" s="224"/>
      <c r="T249" s="225"/>
      <c r="AT249" s="226" t="s">
        <v>211</v>
      </c>
      <c r="AU249" s="226" t="s">
        <v>84</v>
      </c>
      <c r="AV249" s="14" t="s">
        <v>84</v>
      </c>
      <c r="AW249" s="14" t="s">
        <v>31</v>
      </c>
      <c r="AX249" s="14" t="s">
        <v>75</v>
      </c>
      <c r="AY249" s="226" t="s">
        <v>201</v>
      </c>
    </row>
    <row r="250" spans="1:65" s="2" customFormat="1" ht="36">
      <c r="A250" s="34"/>
      <c r="B250" s="35"/>
      <c r="C250" s="192" t="s">
        <v>299</v>
      </c>
      <c r="D250" s="192" t="s">
        <v>204</v>
      </c>
      <c r="E250" s="193" t="s">
        <v>300</v>
      </c>
      <c r="F250" s="194" t="s">
        <v>301</v>
      </c>
      <c r="G250" s="195" t="s">
        <v>230</v>
      </c>
      <c r="H250" s="196">
        <v>131.685</v>
      </c>
      <c r="I250" s="197"/>
      <c r="J250" s="198">
        <f>ROUND(I250*H250,2)</f>
        <v>0</v>
      </c>
      <c r="K250" s="194" t="s">
        <v>208</v>
      </c>
      <c r="L250" s="39"/>
      <c r="M250" s="199" t="s">
        <v>1</v>
      </c>
      <c r="N250" s="200" t="s">
        <v>40</v>
      </c>
      <c r="O250" s="71"/>
      <c r="P250" s="201">
        <f>O250*H250</f>
        <v>0</v>
      </c>
      <c r="Q250" s="201">
        <v>0.30726999999999999</v>
      </c>
      <c r="R250" s="201">
        <f>Q250*H250</f>
        <v>40.462849949999999</v>
      </c>
      <c r="S250" s="201">
        <v>0</v>
      </c>
      <c r="T250" s="202">
        <f>S250*H250</f>
        <v>0</v>
      </c>
      <c r="U250" s="34"/>
      <c r="V250" s="34"/>
      <c r="W250" s="34"/>
      <c r="X250" s="34"/>
      <c r="Y250" s="34"/>
      <c r="Z250" s="34"/>
      <c r="AA250" s="34"/>
      <c r="AB250" s="34"/>
      <c r="AC250" s="34"/>
      <c r="AD250" s="34"/>
      <c r="AE250" s="34"/>
      <c r="AR250" s="203" t="s">
        <v>209</v>
      </c>
      <c r="AT250" s="203" t="s">
        <v>204</v>
      </c>
      <c r="AU250" s="203" t="s">
        <v>84</v>
      </c>
      <c r="AY250" s="17" t="s">
        <v>201</v>
      </c>
      <c r="BE250" s="204">
        <f>IF(N250="základní",J250,0)</f>
        <v>0</v>
      </c>
      <c r="BF250" s="204">
        <f>IF(N250="snížená",J250,0)</f>
        <v>0</v>
      </c>
      <c r="BG250" s="204">
        <f>IF(N250="zákl. přenesená",J250,0)</f>
        <v>0</v>
      </c>
      <c r="BH250" s="204">
        <f>IF(N250="sníž. přenesená",J250,0)</f>
        <v>0</v>
      </c>
      <c r="BI250" s="204">
        <f>IF(N250="nulová",J250,0)</f>
        <v>0</v>
      </c>
      <c r="BJ250" s="17" t="s">
        <v>82</v>
      </c>
      <c r="BK250" s="204">
        <f>ROUND(I250*H250,2)</f>
        <v>0</v>
      </c>
      <c r="BL250" s="17" t="s">
        <v>209</v>
      </c>
      <c r="BM250" s="203" t="s">
        <v>302</v>
      </c>
    </row>
    <row r="251" spans="1:65" s="2" customFormat="1" ht="165.75">
      <c r="A251" s="34"/>
      <c r="B251" s="35"/>
      <c r="C251" s="36"/>
      <c r="D251" s="207" t="s">
        <v>232</v>
      </c>
      <c r="E251" s="36"/>
      <c r="F251" s="227" t="s">
        <v>296</v>
      </c>
      <c r="G251" s="36"/>
      <c r="H251" s="36"/>
      <c r="I251" s="228"/>
      <c r="J251" s="36"/>
      <c r="K251" s="36"/>
      <c r="L251" s="39"/>
      <c r="M251" s="229"/>
      <c r="N251" s="230"/>
      <c r="O251" s="71"/>
      <c r="P251" s="71"/>
      <c r="Q251" s="71"/>
      <c r="R251" s="71"/>
      <c r="S251" s="71"/>
      <c r="T251" s="72"/>
      <c r="U251" s="34"/>
      <c r="V251" s="34"/>
      <c r="W251" s="34"/>
      <c r="X251" s="34"/>
      <c r="Y251" s="34"/>
      <c r="Z251" s="34"/>
      <c r="AA251" s="34"/>
      <c r="AB251" s="34"/>
      <c r="AC251" s="34"/>
      <c r="AD251" s="34"/>
      <c r="AE251" s="34"/>
      <c r="AT251" s="17" t="s">
        <v>232</v>
      </c>
      <c r="AU251" s="17" t="s">
        <v>84</v>
      </c>
    </row>
    <row r="252" spans="1:65" s="13" customFormat="1" ht="22.5">
      <c r="B252" s="205"/>
      <c r="C252" s="206"/>
      <c r="D252" s="207" t="s">
        <v>211</v>
      </c>
      <c r="E252" s="208" t="s">
        <v>1</v>
      </c>
      <c r="F252" s="209" t="s">
        <v>249</v>
      </c>
      <c r="G252" s="206"/>
      <c r="H252" s="208" t="s">
        <v>1</v>
      </c>
      <c r="I252" s="210"/>
      <c r="J252" s="206"/>
      <c r="K252" s="206"/>
      <c r="L252" s="211"/>
      <c r="M252" s="212"/>
      <c r="N252" s="213"/>
      <c r="O252" s="213"/>
      <c r="P252" s="213"/>
      <c r="Q252" s="213"/>
      <c r="R252" s="213"/>
      <c r="S252" s="213"/>
      <c r="T252" s="214"/>
      <c r="AT252" s="215" t="s">
        <v>211</v>
      </c>
      <c r="AU252" s="215" t="s">
        <v>84</v>
      </c>
      <c r="AV252" s="13" t="s">
        <v>82</v>
      </c>
      <c r="AW252" s="13" t="s">
        <v>31</v>
      </c>
      <c r="AX252" s="13" t="s">
        <v>75</v>
      </c>
      <c r="AY252" s="215" t="s">
        <v>201</v>
      </c>
    </row>
    <row r="253" spans="1:65" s="13" customFormat="1" ht="11.25">
      <c r="B253" s="205"/>
      <c r="C253" s="206"/>
      <c r="D253" s="207" t="s">
        <v>211</v>
      </c>
      <c r="E253" s="208" t="s">
        <v>1</v>
      </c>
      <c r="F253" s="209" t="s">
        <v>213</v>
      </c>
      <c r="G253" s="206"/>
      <c r="H253" s="208" t="s">
        <v>1</v>
      </c>
      <c r="I253" s="210"/>
      <c r="J253" s="206"/>
      <c r="K253" s="206"/>
      <c r="L253" s="211"/>
      <c r="M253" s="212"/>
      <c r="N253" s="213"/>
      <c r="O253" s="213"/>
      <c r="P253" s="213"/>
      <c r="Q253" s="213"/>
      <c r="R253" s="213"/>
      <c r="S253" s="213"/>
      <c r="T253" s="214"/>
      <c r="AT253" s="215" t="s">
        <v>211</v>
      </c>
      <c r="AU253" s="215" t="s">
        <v>84</v>
      </c>
      <c r="AV253" s="13" t="s">
        <v>82</v>
      </c>
      <c r="AW253" s="13" t="s">
        <v>31</v>
      </c>
      <c r="AX253" s="13" t="s">
        <v>75</v>
      </c>
      <c r="AY253" s="215" t="s">
        <v>201</v>
      </c>
    </row>
    <row r="254" spans="1:65" s="13" customFormat="1" ht="11.25">
      <c r="B254" s="205"/>
      <c r="C254" s="206"/>
      <c r="D254" s="207" t="s">
        <v>211</v>
      </c>
      <c r="E254" s="208" t="s">
        <v>1</v>
      </c>
      <c r="F254" s="209" t="s">
        <v>270</v>
      </c>
      <c r="G254" s="206"/>
      <c r="H254" s="208" t="s">
        <v>1</v>
      </c>
      <c r="I254" s="210"/>
      <c r="J254" s="206"/>
      <c r="K254" s="206"/>
      <c r="L254" s="211"/>
      <c r="M254" s="212"/>
      <c r="N254" s="213"/>
      <c r="O254" s="213"/>
      <c r="P254" s="213"/>
      <c r="Q254" s="213"/>
      <c r="R254" s="213"/>
      <c r="S254" s="213"/>
      <c r="T254" s="214"/>
      <c r="AT254" s="215" t="s">
        <v>211</v>
      </c>
      <c r="AU254" s="215" t="s">
        <v>84</v>
      </c>
      <c r="AV254" s="13" t="s">
        <v>82</v>
      </c>
      <c r="AW254" s="13" t="s">
        <v>31</v>
      </c>
      <c r="AX254" s="13" t="s">
        <v>75</v>
      </c>
      <c r="AY254" s="215" t="s">
        <v>201</v>
      </c>
    </row>
    <row r="255" spans="1:65" s="14" customFormat="1" ht="11.25">
      <c r="B255" s="216"/>
      <c r="C255" s="217"/>
      <c r="D255" s="207" t="s">
        <v>211</v>
      </c>
      <c r="E255" s="218" t="s">
        <v>1</v>
      </c>
      <c r="F255" s="219" t="s">
        <v>303</v>
      </c>
      <c r="G255" s="217"/>
      <c r="H255" s="220">
        <v>69.790000000000006</v>
      </c>
      <c r="I255" s="221"/>
      <c r="J255" s="217"/>
      <c r="K255" s="217"/>
      <c r="L255" s="222"/>
      <c r="M255" s="223"/>
      <c r="N255" s="224"/>
      <c r="O255" s="224"/>
      <c r="P255" s="224"/>
      <c r="Q255" s="224"/>
      <c r="R255" s="224"/>
      <c r="S255" s="224"/>
      <c r="T255" s="225"/>
      <c r="AT255" s="226" t="s">
        <v>211</v>
      </c>
      <c r="AU255" s="226" t="s">
        <v>84</v>
      </c>
      <c r="AV255" s="14" t="s">
        <v>84</v>
      </c>
      <c r="AW255" s="14" t="s">
        <v>31</v>
      </c>
      <c r="AX255" s="14" t="s">
        <v>75</v>
      </c>
      <c r="AY255" s="226" t="s">
        <v>201</v>
      </c>
    </row>
    <row r="256" spans="1:65" s="14" customFormat="1" ht="11.25">
      <c r="B256" s="216"/>
      <c r="C256" s="217"/>
      <c r="D256" s="207" t="s">
        <v>211</v>
      </c>
      <c r="E256" s="218" t="s">
        <v>1</v>
      </c>
      <c r="F256" s="219" t="s">
        <v>304</v>
      </c>
      <c r="G256" s="217"/>
      <c r="H256" s="220">
        <v>61.895000000000003</v>
      </c>
      <c r="I256" s="221"/>
      <c r="J256" s="217"/>
      <c r="K256" s="217"/>
      <c r="L256" s="222"/>
      <c r="M256" s="223"/>
      <c r="N256" s="224"/>
      <c r="O256" s="224"/>
      <c r="P256" s="224"/>
      <c r="Q256" s="224"/>
      <c r="R256" s="224"/>
      <c r="S256" s="224"/>
      <c r="T256" s="225"/>
      <c r="AT256" s="226" t="s">
        <v>211</v>
      </c>
      <c r="AU256" s="226" t="s">
        <v>84</v>
      </c>
      <c r="AV256" s="14" t="s">
        <v>84</v>
      </c>
      <c r="AW256" s="14" t="s">
        <v>31</v>
      </c>
      <c r="AX256" s="14" t="s">
        <v>75</v>
      </c>
      <c r="AY256" s="226" t="s">
        <v>201</v>
      </c>
    </row>
    <row r="257" spans="1:65" s="2" customFormat="1" ht="36">
      <c r="A257" s="34"/>
      <c r="B257" s="35"/>
      <c r="C257" s="192" t="s">
        <v>305</v>
      </c>
      <c r="D257" s="192" t="s">
        <v>204</v>
      </c>
      <c r="E257" s="193" t="s">
        <v>306</v>
      </c>
      <c r="F257" s="194" t="s">
        <v>307</v>
      </c>
      <c r="G257" s="195" t="s">
        <v>230</v>
      </c>
      <c r="H257" s="196">
        <v>1.36</v>
      </c>
      <c r="I257" s="197"/>
      <c r="J257" s="198">
        <f>ROUND(I257*H257,2)</f>
        <v>0</v>
      </c>
      <c r="K257" s="194" t="s">
        <v>208</v>
      </c>
      <c r="L257" s="39"/>
      <c r="M257" s="199" t="s">
        <v>1</v>
      </c>
      <c r="N257" s="200" t="s">
        <v>40</v>
      </c>
      <c r="O257" s="71"/>
      <c r="P257" s="201">
        <f>O257*H257</f>
        <v>0</v>
      </c>
      <c r="Q257" s="201">
        <v>0.14854000000000001</v>
      </c>
      <c r="R257" s="201">
        <f>Q257*H257</f>
        <v>0.20201440000000001</v>
      </c>
      <c r="S257" s="201">
        <v>0</v>
      </c>
      <c r="T257" s="202">
        <f>S257*H257</f>
        <v>0</v>
      </c>
      <c r="U257" s="34"/>
      <c r="V257" s="34"/>
      <c r="W257" s="34"/>
      <c r="X257" s="34"/>
      <c r="Y257" s="34"/>
      <c r="Z257" s="34"/>
      <c r="AA257" s="34"/>
      <c r="AB257" s="34"/>
      <c r="AC257" s="34"/>
      <c r="AD257" s="34"/>
      <c r="AE257" s="34"/>
      <c r="AR257" s="203" t="s">
        <v>209</v>
      </c>
      <c r="AT257" s="203" t="s">
        <v>204</v>
      </c>
      <c r="AU257" s="203" t="s">
        <v>84</v>
      </c>
      <c r="AY257" s="17" t="s">
        <v>201</v>
      </c>
      <c r="BE257" s="204">
        <f>IF(N257="základní",J257,0)</f>
        <v>0</v>
      </c>
      <c r="BF257" s="204">
        <f>IF(N257="snížená",J257,0)</f>
        <v>0</v>
      </c>
      <c r="BG257" s="204">
        <f>IF(N257="zákl. přenesená",J257,0)</f>
        <v>0</v>
      </c>
      <c r="BH257" s="204">
        <f>IF(N257="sníž. přenesená",J257,0)</f>
        <v>0</v>
      </c>
      <c r="BI257" s="204">
        <f>IF(N257="nulová",J257,0)</f>
        <v>0</v>
      </c>
      <c r="BJ257" s="17" t="s">
        <v>82</v>
      </c>
      <c r="BK257" s="204">
        <f>ROUND(I257*H257,2)</f>
        <v>0</v>
      </c>
      <c r="BL257" s="17" t="s">
        <v>209</v>
      </c>
      <c r="BM257" s="203" t="s">
        <v>308</v>
      </c>
    </row>
    <row r="258" spans="1:65" s="13" customFormat="1" ht="22.5">
      <c r="B258" s="205"/>
      <c r="C258" s="206"/>
      <c r="D258" s="207" t="s">
        <v>211</v>
      </c>
      <c r="E258" s="208" t="s">
        <v>1</v>
      </c>
      <c r="F258" s="209" t="s">
        <v>212</v>
      </c>
      <c r="G258" s="206"/>
      <c r="H258" s="208" t="s">
        <v>1</v>
      </c>
      <c r="I258" s="210"/>
      <c r="J258" s="206"/>
      <c r="K258" s="206"/>
      <c r="L258" s="211"/>
      <c r="M258" s="212"/>
      <c r="N258" s="213"/>
      <c r="O258" s="213"/>
      <c r="P258" s="213"/>
      <c r="Q258" s="213"/>
      <c r="R258" s="213"/>
      <c r="S258" s="213"/>
      <c r="T258" s="214"/>
      <c r="AT258" s="215" t="s">
        <v>211</v>
      </c>
      <c r="AU258" s="215" t="s">
        <v>84</v>
      </c>
      <c r="AV258" s="13" t="s">
        <v>82</v>
      </c>
      <c r="AW258" s="13" t="s">
        <v>31</v>
      </c>
      <c r="AX258" s="13" t="s">
        <v>75</v>
      </c>
      <c r="AY258" s="215" t="s">
        <v>201</v>
      </c>
    </row>
    <row r="259" spans="1:65" s="13" customFormat="1" ht="11.25">
      <c r="B259" s="205"/>
      <c r="C259" s="206"/>
      <c r="D259" s="207" t="s">
        <v>211</v>
      </c>
      <c r="E259" s="208" t="s">
        <v>1</v>
      </c>
      <c r="F259" s="209" t="s">
        <v>213</v>
      </c>
      <c r="G259" s="206"/>
      <c r="H259" s="208" t="s">
        <v>1</v>
      </c>
      <c r="I259" s="210"/>
      <c r="J259" s="206"/>
      <c r="K259" s="206"/>
      <c r="L259" s="211"/>
      <c r="M259" s="212"/>
      <c r="N259" s="213"/>
      <c r="O259" s="213"/>
      <c r="P259" s="213"/>
      <c r="Q259" s="213"/>
      <c r="R259" s="213"/>
      <c r="S259" s="213"/>
      <c r="T259" s="214"/>
      <c r="AT259" s="215" t="s">
        <v>211</v>
      </c>
      <c r="AU259" s="215" t="s">
        <v>84</v>
      </c>
      <c r="AV259" s="13" t="s">
        <v>82</v>
      </c>
      <c r="AW259" s="13" t="s">
        <v>31</v>
      </c>
      <c r="AX259" s="13" t="s">
        <v>75</v>
      </c>
      <c r="AY259" s="215" t="s">
        <v>201</v>
      </c>
    </row>
    <row r="260" spans="1:65" s="13" customFormat="1" ht="11.25">
      <c r="B260" s="205"/>
      <c r="C260" s="206"/>
      <c r="D260" s="207" t="s">
        <v>211</v>
      </c>
      <c r="E260" s="208" t="s">
        <v>1</v>
      </c>
      <c r="F260" s="209" t="s">
        <v>309</v>
      </c>
      <c r="G260" s="206"/>
      <c r="H260" s="208" t="s">
        <v>1</v>
      </c>
      <c r="I260" s="210"/>
      <c r="J260" s="206"/>
      <c r="K260" s="206"/>
      <c r="L260" s="211"/>
      <c r="M260" s="212"/>
      <c r="N260" s="213"/>
      <c r="O260" s="213"/>
      <c r="P260" s="213"/>
      <c r="Q260" s="213"/>
      <c r="R260" s="213"/>
      <c r="S260" s="213"/>
      <c r="T260" s="214"/>
      <c r="AT260" s="215" t="s">
        <v>211</v>
      </c>
      <c r="AU260" s="215" t="s">
        <v>84</v>
      </c>
      <c r="AV260" s="13" t="s">
        <v>82</v>
      </c>
      <c r="AW260" s="13" t="s">
        <v>31</v>
      </c>
      <c r="AX260" s="13" t="s">
        <v>75</v>
      </c>
      <c r="AY260" s="215" t="s">
        <v>201</v>
      </c>
    </row>
    <row r="261" spans="1:65" s="14" customFormat="1" ht="11.25">
      <c r="B261" s="216"/>
      <c r="C261" s="217"/>
      <c r="D261" s="207" t="s">
        <v>211</v>
      </c>
      <c r="E261" s="218" t="s">
        <v>1</v>
      </c>
      <c r="F261" s="219" t="s">
        <v>310</v>
      </c>
      <c r="G261" s="217"/>
      <c r="H261" s="220">
        <v>1.36</v>
      </c>
      <c r="I261" s="221"/>
      <c r="J261" s="217"/>
      <c r="K261" s="217"/>
      <c r="L261" s="222"/>
      <c r="M261" s="223"/>
      <c r="N261" s="224"/>
      <c r="O261" s="224"/>
      <c r="P261" s="224"/>
      <c r="Q261" s="224"/>
      <c r="R261" s="224"/>
      <c r="S261" s="224"/>
      <c r="T261" s="225"/>
      <c r="AT261" s="226" t="s">
        <v>211</v>
      </c>
      <c r="AU261" s="226" t="s">
        <v>84</v>
      </c>
      <c r="AV261" s="14" t="s">
        <v>84</v>
      </c>
      <c r="AW261" s="14" t="s">
        <v>31</v>
      </c>
      <c r="AX261" s="14" t="s">
        <v>75</v>
      </c>
      <c r="AY261" s="226" t="s">
        <v>201</v>
      </c>
    </row>
    <row r="262" spans="1:65" s="2" customFormat="1" ht="24">
      <c r="A262" s="34"/>
      <c r="B262" s="35"/>
      <c r="C262" s="192" t="s">
        <v>311</v>
      </c>
      <c r="D262" s="192" t="s">
        <v>204</v>
      </c>
      <c r="E262" s="193" t="s">
        <v>312</v>
      </c>
      <c r="F262" s="194" t="s">
        <v>313</v>
      </c>
      <c r="G262" s="195" t="s">
        <v>230</v>
      </c>
      <c r="H262" s="196">
        <v>4.2080000000000002</v>
      </c>
      <c r="I262" s="197"/>
      <c r="J262" s="198">
        <f>ROUND(I262*H262,2)</f>
        <v>0</v>
      </c>
      <c r="K262" s="194" t="s">
        <v>208</v>
      </c>
      <c r="L262" s="39"/>
      <c r="M262" s="199" t="s">
        <v>1</v>
      </c>
      <c r="N262" s="200" t="s">
        <v>40</v>
      </c>
      <c r="O262" s="71"/>
      <c r="P262" s="201">
        <f>O262*H262</f>
        <v>0</v>
      </c>
      <c r="Q262" s="201">
        <v>0.23458000000000001</v>
      </c>
      <c r="R262" s="201">
        <f>Q262*H262</f>
        <v>0.9871126400000001</v>
      </c>
      <c r="S262" s="201">
        <v>0</v>
      </c>
      <c r="T262" s="202">
        <f>S262*H262</f>
        <v>0</v>
      </c>
      <c r="U262" s="34"/>
      <c r="V262" s="34"/>
      <c r="W262" s="34"/>
      <c r="X262" s="34"/>
      <c r="Y262" s="34"/>
      <c r="Z262" s="34"/>
      <c r="AA262" s="34"/>
      <c r="AB262" s="34"/>
      <c r="AC262" s="34"/>
      <c r="AD262" s="34"/>
      <c r="AE262" s="34"/>
      <c r="AR262" s="203" t="s">
        <v>209</v>
      </c>
      <c r="AT262" s="203" t="s">
        <v>204</v>
      </c>
      <c r="AU262" s="203" t="s">
        <v>84</v>
      </c>
      <c r="AY262" s="17" t="s">
        <v>201</v>
      </c>
      <c r="BE262" s="204">
        <f>IF(N262="základní",J262,0)</f>
        <v>0</v>
      </c>
      <c r="BF262" s="204">
        <f>IF(N262="snížená",J262,0)</f>
        <v>0</v>
      </c>
      <c r="BG262" s="204">
        <f>IF(N262="zákl. přenesená",J262,0)</f>
        <v>0</v>
      </c>
      <c r="BH262" s="204">
        <f>IF(N262="sníž. přenesená",J262,0)</f>
        <v>0</v>
      </c>
      <c r="BI262" s="204">
        <f>IF(N262="nulová",J262,0)</f>
        <v>0</v>
      </c>
      <c r="BJ262" s="17" t="s">
        <v>82</v>
      </c>
      <c r="BK262" s="204">
        <f>ROUND(I262*H262,2)</f>
        <v>0</v>
      </c>
      <c r="BL262" s="17" t="s">
        <v>209</v>
      </c>
      <c r="BM262" s="203" t="s">
        <v>314</v>
      </c>
    </row>
    <row r="263" spans="1:65" s="2" customFormat="1" ht="97.5">
      <c r="A263" s="34"/>
      <c r="B263" s="35"/>
      <c r="C263" s="36"/>
      <c r="D263" s="207" t="s">
        <v>232</v>
      </c>
      <c r="E263" s="36"/>
      <c r="F263" s="227" t="s">
        <v>315</v>
      </c>
      <c r="G263" s="36"/>
      <c r="H263" s="36"/>
      <c r="I263" s="228"/>
      <c r="J263" s="36"/>
      <c r="K263" s="36"/>
      <c r="L263" s="39"/>
      <c r="M263" s="229"/>
      <c r="N263" s="230"/>
      <c r="O263" s="71"/>
      <c r="P263" s="71"/>
      <c r="Q263" s="71"/>
      <c r="R263" s="71"/>
      <c r="S263" s="71"/>
      <c r="T263" s="72"/>
      <c r="U263" s="34"/>
      <c r="V263" s="34"/>
      <c r="W263" s="34"/>
      <c r="X263" s="34"/>
      <c r="Y263" s="34"/>
      <c r="Z263" s="34"/>
      <c r="AA263" s="34"/>
      <c r="AB263" s="34"/>
      <c r="AC263" s="34"/>
      <c r="AD263" s="34"/>
      <c r="AE263" s="34"/>
      <c r="AT263" s="17" t="s">
        <v>232</v>
      </c>
      <c r="AU263" s="17" t="s">
        <v>84</v>
      </c>
    </row>
    <row r="264" spans="1:65" s="13" customFormat="1" ht="22.5">
      <c r="B264" s="205"/>
      <c r="C264" s="206"/>
      <c r="D264" s="207" t="s">
        <v>211</v>
      </c>
      <c r="E264" s="208" t="s">
        <v>1</v>
      </c>
      <c r="F264" s="209" t="s">
        <v>249</v>
      </c>
      <c r="G264" s="206"/>
      <c r="H264" s="208" t="s">
        <v>1</v>
      </c>
      <c r="I264" s="210"/>
      <c r="J264" s="206"/>
      <c r="K264" s="206"/>
      <c r="L264" s="211"/>
      <c r="M264" s="212"/>
      <c r="N264" s="213"/>
      <c r="O264" s="213"/>
      <c r="P264" s="213"/>
      <c r="Q264" s="213"/>
      <c r="R264" s="213"/>
      <c r="S264" s="213"/>
      <c r="T264" s="214"/>
      <c r="AT264" s="215" t="s">
        <v>211</v>
      </c>
      <c r="AU264" s="215" t="s">
        <v>84</v>
      </c>
      <c r="AV264" s="13" t="s">
        <v>82</v>
      </c>
      <c r="AW264" s="13" t="s">
        <v>31</v>
      </c>
      <c r="AX264" s="13" t="s">
        <v>75</v>
      </c>
      <c r="AY264" s="215" t="s">
        <v>201</v>
      </c>
    </row>
    <row r="265" spans="1:65" s="13" customFormat="1" ht="11.25">
      <c r="B265" s="205"/>
      <c r="C265" s="206"/>
      <c r="D265" s="207" t="s">
        <v>211</v>
      </c>
      <c r="E265" s="208" t="s">
        <v>1</v>
      </c>
      <c r="F265" s="209" t="s">
        <v>213</v>
      </c>
      <c r="G265" s="206"/>
      <c r="H265" s="208" t="s">
        <v>1</v>
      </c>
      <c r="I265" s="210"/>
      <c r="J265" s="206"/>
      <c r="K265" s="206"/>
      <c r="L265" s="211"/>
      <c r="M265" s="212"/>
      <c r="N265" s="213"/>
      <c r="O265" s="213"/>
      <c r="P265" s="213"/>
      <c r="Q265" s="213"/>
      <c r="R265" s="213"/>
      <c r="S265" s="213"/>
      <c r="T265" s="214"/>
      <c r="AT265" s="215" t="s">
        <v>211</v>
      </c>
      <c r="AU265" s="215" t="s">
        <v>84</v>
      </c>
      <c r="AV265" s="13" t="s">
        <v>82</v>
      </c>
      <c r="AW265" s="13" t="s">
        <v>31</v>
      </c>
      <c r="AX265" s="13" t="s">
        <v>75</v>
      </c>
      <c r="AY265" s="215" t="s">
        <v>201</v>
      </c>
    </row>
    <row r="266" spans="1:65" s="13" customFormat="1" ht="11.25">
      <c r="B266" s="205"/>
      <c r="C266" s="206"/>
      <c r="D266" s="207" t="s">
        <v>211</v>
      </c>
      <c r="E266" s="208" t="s">
        <v>1</v>
      </c>
      <c r="F266" s="209" t="s">
        <v>252</v>
      </c>
      <c r="G266" s="206"/>
      <c r="H266" s="208" t="s">
        <v>1</v>
      </c>
      <c r="I266" s="210"/>
      <c r="J266" s="206"/>
      <c r="K266" s="206"/>
      <c r="L266" s="211"/>
      <c r="M266" s="212"/>
      <c r="N266" s="213"/>
      <c r="O266" s="213"/>
      <c r="P266" s="213"/>
      <c r="Q266" s="213"/>
      <c r="R266" s="213"/>
      <c r="S266" s="213"/>
      <c r="T266" s="214"/>
      <c r="AT266" s="215" t="s">
        <v>211</v>
      </c>
      <c r="AU266" s="215" t="s">
        <v>84</v>
      </c>
      <c r="AV266" s="13" t="s">
        <v>82</v>
      </c>
      <c r="AW266" s="13" t="s">
        <v>31</v>
      </c>
      <c r="AX266" s="13" t="s">
        <v>75</v>
      </c>
      <c r="AY266" s="215" t="s">
        <v>201</v>
      </c>
    </row>
    <row r="267" spans="1:65" s="14" customFormat="1" ht="11.25">
      <c r="B267" s="216"/>
      <c r="C267" s="217"/>
      <c r="D267" s="207" t="s">
        <v>211</v>
      </c>
      <c r="E267" s="218" t="s">
        <v>1</v>
      </c>
      <c r="F267" s="219" t="s">
        <v>316</v>
      </c>
      <c r="G267" s="217"/>
      <c r="H267" s="220">
        <v>4.2080000000000002</v>
      </c>
      <c r="I267" s="221"/>
      <c r="J267" s="217"/>
      <c r="K267" s="217"/>
      <c r="L267" s="222"/>
      <c r="M267" s="223"/>
      <c r="N267" s="224"/>
      <c r="O267" s="224"/>
      <c r="P267" s="224"/>
      <c r="Q267" s="224"/>
      <c r="R267" s="224"/>
      <c r="S267" s="224"/>
      <c r="T267" s="225"/>
      <c r="AT267" s="226" t="s">
        <v>211</v>
      </c>
      <c r="AU267" s="226" t="s">
        <v>84</v>
      </c>
      <c r="AV267" s="14" t="s">
        <v>84</v>
      </c>
      <c r="AW267" s="14" t="s">
        <v>31</v>
      </c>
      <c r="AX267" s="14" t="s">
        <v>75</v>
      </c>
      <c r="AY267" s="226" t="s">
        <v>201</v>
      </c>
    </row>
    <row r="268" spans="1:65" s="2" customFormat="1" ht="24">
      <c r="A268" s="34"/>
      <c r="B268" s="35"/>
      <c r="C268" s="192" t="s">
        <v>317</v>
      </c>
      <c r="D268" s="192" t="s">
        <v>204</v>
      </c>
      <c r="E268" s="193" t="s">
        <v>318</v>
      </c>
      <c r="F268" s="194" t="s">
        <v>319</v>
      </c>
      <c r="G268" s="195" t="s">
        <v>320</v>
      </c>
      <c r="H268" s="196">
        <v>23.3</v>
      </c>
      <c r="I268" s="197"/>
      <c r="J268" s="198">
        <f>ROUND(I268*H268,2)</f>
        <v>0</v>
      </c>
      <c r="K268" s="194" t="s">
        <v>208</v>
      </c>
      <c r="L268" s="39"/>
      <c r="M268" s="199" t="s">
        <v>1</v>
      </c>
      <c r="N268" s="200" t="s">
        <v>40</v>
      </c>
      <c r="O268" s="71"/>
      <c r="P268" s="201">
        <f>O268*H268</f>
        <v>0</v>
      </c>
      <c r="Q268" s="201">
        <v>1.2999999999999999E-4</v>
      </c>
      <c r="R268" s="201">
        <f>Q268*H268</f>
        <v>3.029E-3</v>
      </c>
      <c r="S268" s="201">
        <v>0</v>
      </c>
      <c r="T268" s="202">
        <f>S268*H268</f>
        <v>0</v>
      </c>
      <c r="U268" s="34"/>
      <c r="V268" s="34"/>
      <c r="W268" s="34"/>
      <c r="X268" s="34"/>
      <c r="Y268" s="34"/>
      <c r="Z268" s="34"/>
      <c r="AA268" s="34"/>
      <c r="AB268" s="34"/>
      <c r="AC268" s="34"/>
      <c r="AD268" s="34"/>
      <c r="AE268" s="34"/>
      <c r="AR268" s="203" t="s">
        <v>209</v>
      </c>
      <c r="AT268" s="203" t="s">
        <v>204</v>
      </c>
      <c r="AU268" s="203" t="s">
        <v>84</v>
      </c>
      <c r="AY268" s="17" t="s">
        <v>201</v>
      </c>
      <c r="BE268" s="204">
        <f>IF(N268="základní",J268,0)</f>
        <v>0</v>
      </c>
      <c r="BF268" s="204">
        <f>IF(N268="snížená",J268,0)</f>
        <v>0</v>
      </c>
      <c r="BG268" s="204">
        <f>IF(N268="zákl. přenesená",J268,0)</f>
        <v>0</v>
      </c>
      <c r="BH268" s="204">
        <f>IF(N268="sníž. přenesená",J268,0)</f>
        <v>0</v>
      </c>
      <c r="BI268" s="204">
        <f>IF(N268="nulová",J268,0)</f>
        <v>0</v>
      </c>
      <c r="BJ268" s="17" t="s">
        <v>82</v>
      </c>
      <c r="BK268" s="204">
        <f>ROUND(I268*H268,2)</f>
        <v>0</v>
      </c>
      <c r="BL268" s="17" t="s">
        <v>209</v>
      </c>
      <c r="BM268" s="203" t="s">
        <v>321</v>
      </c>
    </row>
    <row r="269" spans="1:65" s="13" customFormat="1" ht="22.5">
      <c r="B269" s="205"/>
      <c r="C269" s="206"/>
      <c r="D269" s="207" t="s">
        <v>211</v>
      </c>
      <c r="E269" s="208" t="s">
        <v>1</v>
      </c>
      <c r="F269" s="209" t="s">
        <v>249</v>
      </c>
      <c r="G269" s="206"/>
      <c r="H269" s="208" t="s">
        <v>1</v>
      </c>
      <c r="I269" s="210"/>
      <c r="J269" s="206"/>
      <c r="K269" s="206"/>
      <c r="L269" s="211"/>
      <c r="M269" s="212"/>
      <c r="N269" s="213"/>
      <c r="O269" s="213"/>
      <c r="P269" s="213"/>
      <c r="Q269" s="213"/>
      <c r="R269" s="213"/>
      <c r="S269" s="213"/>
      <c r="T269" s="214"/>
      <c r="AT269" s="215" t="s">
        <v>211</v>
      </c>
      <c r="AU269" s="215" t="s">
        <v>84</v>
      </c>
      <c r="AV269" s="13" t="s">
        <v>82</v>
      </c>
      <c r="AW269" s="13" t="s">
        <v>31</v>
      </c>
      <c r="AX269" s="13" t="s">
        <v>75</v>
      </c>
      <c r="AY269" s="215" t="s">
        <v>201</v>
      </c>
    </row>
    <row r="270" spans="1:65" s="13" customFormat="1" ht="11.25">
      <c r="B270" s="205"/>
      <c r="C270" s="206"/>
      <c r="D270" s="207" t="s">
        <v>211</v>
      </c>
      <c r="E270" s="208" t="s">
        <v>1</v>
      </c>
      <c r="F270" s="209" t="s">
        <v>213</v>
      </c>
      <c r="G270" s="206"/>
      <c r="H270" s="208" t="s">
        <v>1</v>
      </c>
      <c r="I270" s="210"/>
      <c r="J270" s="206"/>
      <c r="K270" s="206"/>
      <c r="L270" s="211"/>
      <c r="M270" s="212"/>
      <c r="N270" s="213"/>
      <c r="O270" s="213"/>
      <c r="P270" s="213"/>
      <c r="Q270" s="213"/>
      <c r="R270" s="213"/>
      <c r="S270" s="213"/>
      <c r="T270" s="214"/>
      <c r="AT270" s="215" t="s">
        <v>211</v>
      </c>
      <c r="AU270" s="215" t="s">
        <v>84</v>
      </c>
      <c r="AV270" s="13" t="s">
        <v>82</v>
      </c>
      <c r="AW270" s="13" t="s">
        <v>31</v>
      </c>
      <c r="AX270" s="13" t="s">
        <v>75</v>
      </c>
      <c r="AY270" s="215" t="s">
        <v>201</v>
      </c>
    </row>
    <row r="271" spans="1:65" s="13" customFormat="1" ht="11.25">
      <c r="B271" s="205"/>
      <c r="C271" s="206"/>
      <c r="D271" s="207" t="s">
        <v>211</v>
      </c>
      <c r="E271" s="208" t="s">
        <v>1</v>
      </c>
      <c r="F271" s="209" t="s">
        <v>270</v>
      </c>
      <c r="G271" s="206"/>
      <c r="H271" s="208" t="s">
        <v>1</v>
      </c>
      <c r="I271" s="210"/>
      <c r="J271" s="206"/>
      <c r="K271" s="206"/>
      <c r="L271" s="211"/>
      <c r="M271" s="212"/>
      <c r="N271" s="213"/>
      <c r="O271" s="213"/>
      <c r="P271" s="213"/>
      <c r="Q271" s="213"/>
      <c r="R271" s="213"/>
      <c r="S271" s="213"/>
      <c r="T271" s="214"/>
      <c r="AT271" s="215" t="s">
        <v>211</v>
      </c>
      <c r="AU271" s="215" t="s">
        <v>84</v>
      </c>
      <c r="AV271" s="13" t="s">
        <v>82</v>
      </c>
      <c r="AW271" s="13" t="s">
        <v>31</v>
      </c>
      <c r="AX271" s="13" t="s">
        <v>75</v>
      </c>
      <c r="AY271" s="215" t="s">
        <v>201</v>
      </c>
    </row>
    <row r="272" spans="1:65" s="14" customFormat="1" ht="11.25">
      <c r="B272" s="216"/>
      <c r="C272" s="217"/>
      <c r="D272" s="207" t="s">
        <v>211</v>
      </c>
      <c r="E272" s="218" t="s">
        <v>1</v>
      </c>
      <c r="F272" s="219" t="s">
        <v>322</v>
      </c>
      <c r="G272" s="217"/>
      <c r="H272" s="220">
        <v>6.7</v>
      </c>
      <c r="I272" s="221"/>
      <c r="J272" s="217"/>
      <c r="K272" s="217"/>
      <c r="L272" s="222"/>
      <c r="M272" s="223"/>
      <c r="N272" s="224"/>
      <c r="O272" s="224"/>
      <c r="P272" s="224"/>
      <c r="Q272" s="224"/>
      <c r="R272" s="224"/>
      <c r="S272" s="224"/>
      <c r="T272" s="225"/>
      <c r="AT272" s="226" t="s">
        <v>211</v>
      </c>
      <c r="AU272" s="226" t="s">
        <v>84</v>
      </c>
      <c r="AV272" s="14" t="s">
        <v>84</v>
      </c>
      <c r="AW272" s="14" t="s">
        <v>31</v>
      </c>
      <c r="AX272" s="14" t="s">
        <v>75</v>
      </c>
      <c r="AY272" s="226" t="s">
        <v>201</v>
      </c>
    </row>
    <row r="273" spans="1:65" s="13" customFormat="1" ht="11.25">
      <c r="B273" s="205"/>
      <c r="C273" s="206"/>
      <c r="D273" s="207" t="s">
        <v>211</v>
      </c>
      <c r="E273" s="208" t="s">
        <v>1</v>
      </c>
      <c r="F273" s="209" t="s">
        <v>323</v>
      </c>
      <c r="G273" s="206"/>
      <c r="H273" s="208" t="s">
        <v>1</v>
      </c>
      <c r="I273" s="210"/>
      <c r="J273" s="206"/>
      <c r="K273" s="206"/>
      <c r="L273" s="211"/>
      <c r="M273" s="212"/>
      <c r="N273" s="213"/>
      <c r="O273" s="213"/>
      <c r="P273" s="213"/>
      <c r="Q273" s="213"/>
      <c r="R273" s="213"/>
      <c r="S273" s="213"/>
      <c r="T273" s="214"/>
      <c r="AT273" s="215" t="s">
        <v>211</v>
      </c>
      <c r="AU273" s="215" t="s">
        <v>84</v>
      </c>
      <c r="AV273" s="13" t="s">
        <v>82</v>
      </c>
      <c r="AW273" s="13" t="s">
        <v>31</v>
      </c>
      <c r="AX273" s="13" t="s">
        <v>75</v>
      </c>
      <c r="AY273" s="215" t="s">
        <v>201</v>
      </c>
    </row>
    <row r="274" spans="1:65" s="14" customFormat="1" ht="11.25">
      <c r="B274" s="216"/>
      <c r="C274" s="217"/>
      <c r="D274" s="207" t="s">
        <v>211</v>
      </c>
      <c r="E274" s="218" t="s">
        <v>1</v>
      </c>
      <c r="F274" s="219" t="s">
        <v>324</v>
      </c>
      <c r="G274" s="217"/>
      <c r="H274" s="220">
        <v>16.600000000000001</v>
      </c>
      <c r="I274" s="221"/>
      <c r="J274" s="217"/>
      <c r="K274" s="217"/>
      <c r="L274" s="222"/>
      <c r="M274" s="223"/>
      <c r="N274" s="224"/>
      <c r="O274" s="224"/>
      <c r="P274" s="224"/>
      <c r="Q274" s="224"/>
      <c r="R274" s="224"/>
      <c r="S274" s="224"/>
      <c r="T274" s="225"/>
      <c r="AT274" s="226" t="s">
        <v>211</v>
      </c>
      <c r="AU274" s="226" t="s">
        <v>84</v>
      </c>
      <c r="AV274" s="14" t="s">
        <v>84</v>
      </c>
      <c r="AW274" s="14" t="s">
        <v>31</v>
      </c>
      <c r="AX274" s="14" t="s">
        <v>75</v>
      </c>
      <c r="AY274" s="226" t="s">
        <v>201</v>
      </c>
    </row>
    <row r="275" spans="1:65" s="2" customFormat="1" ht="21.75" customHeight="1">
      <c r="A275" s="34"/>
      <c r="B275" s="35"/>
      <c r="C275" s="192" t="s">
        <v>325</v>
      </c>
      <c r="D275" s="192" t="s">
        <v>204</v>
      </c>
      <c r="E275" s="193" t="s">
        <v>326</v>
      </c>
      <c r="F275" s="194" t="s">
        <v>327</v>
      </c>
      <c r="G275" s="195" t="s">
        <v>207</v>
      </c>
      <c r="H275" s="196">
        <v>20</v>
      </c>
      <c r="I275" s="197"/>
      <c r="J275" s="198">
        <f>ROUND(I275*H275,2)</f>
        <v>0</v>
      </c>
      <c r="K275" s="194" t="s">
        <v>208</v>
      </c>
      <c r="L275" s="39"/>
      <c r="M275" s="199" t="s">
        <v>1</v>
      </c>
      <c r="N275" s="200" t="s">
        <v>40</v>
      </c>
      <c r="O275" s="71"/>
      <c r="P275" s="201">
        <f>O275*H275</f>
        <v>0</v>
      </c>
      <c r="Q275" s="201">
        <v>6.3549999999999995E-2</v>
      </c>
      <c r="R275" s="201">
        <f>Q275*H275</f>
        <v>1.2709999999999999</v>
      </c>
      <c r="S275" s="201">
        <v>0</v>
      </c>
      <c r="T275" s="202">
        <f>S275*H275</f>
        <v>0</v>
      </c>
      <c r="U275" s="34"/>
      <c r="V275" s="34"/>
      <c r="W275" s="34"/>
      <c r="X275" s="34"/>
      <c r="Y275" s="34"/>
      <c r="Z275" s="34"/>
      <c r="AA275" s="34"/>
      <c r="AB275" s="34"/>
      <c r="AC275" s="34"/>
      <c r="AD275" s="34"/>
      <c r="AE275" s="34"/>
      <c r="AR275" s="203" t="s">
        <v>209</v>
      </c>
      <c r="AT275" s="203" t="s">
        <v>204</v>
      </c>
      <c r="AU275" s="203" t="s">
        <v>84</v>
      </c>
      <c r="AY275" s="17" t="s">
        <v>201</v>
      </c>
      <c r="BE275" s="204">
        <f>IF(N275="základní",J275,0)</f>
        <v>0</v>
      </c>
      <c r="BF275" s="204">
        <f>IF(N275="snížená",J275,0)</f>
        <v>0</v>
      </c>
      <c r="BG275" s="204">
        <f>IF(N275="zákl. přenesená",J275,0)</f>
        <v>0</v>
      </c>
      <c r="BH275" s="204">
        <f>IF(N275="sníž. přenesená",J275,0)</f>
        <v>0</v>
      </c>
      <c r="BI275" s="204">
        <f>IF(N275="nulová",J275,0)</f>
        <v>0</v>
      </c>
      <c r="BJ275" s="17" t="s">
        <v>82</v>
      </c>
      <c r="BK275" s="204">
        <f>ROUND(I275*H275,2)</f>
        <v>0</v>
      </c>
      <c r="BL275" s="17" t="s">
        <v>209</v>
      </c>
      <c r="BM275" s="203" t="s">
        <v>328</v>
      </c>
    </row>
    <row r="276" spans="1:65" s="2" customFormat="1" ht="399.75">
      <c r="A276" s="34"/>
      <c r="B276" s="35"/>
      <c r="C276" s="36"/>
      <c r="D276" s="207" t="s">
        <v>232</v>
      </c>
      <c r="E276" s="36"/>
      <c r="F276" s="227" t="s">
        <v>329</v>
      </c>
      <c r="G276" s="36"/>
      <c r="H276" s="36"/>
      <c r="I276" s="228"/>
      <c r="J276" s="36"/>
      <c r="K276" s="36"/>
      <c r="L276" s="39"/>
      <c r="M276" s="229"/>
      <c r="N276" s="230"/>
      <c r="O276" s="71"/>
      <c r="P276" s="71"/>
      <c r="Q276" s="71"/>
      <c r="R276" s="71"/>
      <c r="S276" s="71"/>
      <c r="T276" s="72"/>
      <c r="U276" s="34"/>
      <c r="V276" s="34"/>
      <c r="W276" s="34"/>
      <c r="X276" s="34"/>
      <c r="Y276" s="34"/>
      <c r="Z276" s="34"/>
      <c r="AA276" s="34"/>
      <c r="AB276" s="34"/>
      <c r="AC276" s="34"/>
      <c r="AD276" s="34"/>
      <c r="AE276" s="34"/>
      <c r="AT276" s="17" t="s">
        <v>232</v>
      </c>
      <c r="AU276" s="17" t="s">
        <v>84</v>
      </c>
    </row>
    <row r="277" spans="1:65" s="13" customFormat="1" ht="11.25">
      <c r="B277" s="205"/>
      <c r="C277" s="206"/>
      <c r="D277" s="207" t="s">
        <v>211</v>
      </c>
      <c r="E277" s="208" t="s">
        <v>1</v>
      </c>
      <c r="F277" s="209" t="s">
        <v>241</v>
      </c>
      <c r="G277" s="206"/>
      <c r="H277" s="208" t="s">
        <v>1</v>
      </c>
      <c r="I277" s="210"/>
      <c r="J277" s="206"/>
      <c r="K277" s="206"/>
      <c r="L277" s="211"/>
      <c r="M277" s="212"/>
      <c r="N277" s="213"/>
      <c r="O277" s="213"/>
      <c r="P277" s="213"/>
      <c r="Q277" s="213"/>
      <c r="R277" s="213"/>
      <c r="S277" s="213"/>
      <c r="T277" s="214"/>
      <c r="AT277" s="215" t="s">
        <v>211</v>
      </c>
      <c r="AU277" s="215" t="s">
        <v>84</v>
      </c>
      <c r="AV277" s="13" t="s">
        <v>82</v>
      </c>
      <c r="AW277" s="13" t="s">
        <v>31</v>
      </c>
      <c r="AX277" s="13" t="s">
        <v>75</v>
      </c>
      <c r="AY277" s="215" t="s">
        <v>201</v>
      </c>
    </row>
    <row r="278" spans="1:65" s="13" customFormat="1" ht="11.25">
      <c r="B278" s="205"/>
      <c r="C278" s="206"/>
      <c r="D278" s="207" t="s">
        <v>211</v>
      </c>
      <c r="E278" s="208" t="s">
        <v>1</v>
      </c>
      <c r="F278" s="209" t="s">
        <v>213</v>
      </c>
      <c r="G278" s="206"/>
      <c r="H278" s="208" t="s">
        <v>1</v>
      </c>
      <c r="I278" s="210"/>
      <c r="J278" s="206"/>
      <c r="K278" s="206"/>
      <c r="L278" s="211"/>
      <c r="M278" s="212"/>
      <c r="N278" s="213"/>
      <c r="O278" s="213"/>
      <c r="P278" s="213"/>
      <c r="Q278" s="213"/>
      <c r="R278" s="213"/>
      <c r="S278" s="213"/>
      <c r="T278" s="214"/>
      <c r="AT278" s="215" t="s">
        <v>211</v>
      </c>
      <c r="AU278" s="215" t="s">
        <v>84</v>
      </c>
      <c r="AV278" s="13" t="s">
        <v>82</v>
      </c>
      <c r="AW278" s="13" t="s">
        <v>31</v>
      </c>
      <c r="AX278" s="13" t="s">
        <v>75</v>
      </c>
      <c r="AY278" s="215" t="s">
        <v>201</v>
      </c>
    </row>
    <row r="279" spans="1:65" s="13" customFormat="1" ht="11.25">
      <c r="B279" s="205"/>
      <c r="C279" s="206"/>
      <c r="D279" s="207" t="s">
        <v>211</v>
      </c>
      <c r="E279" s="208" t="s">
        <v>1</v>
      </c>
      <c r="F279" s="209" t="s">
        <v>252</v>
      </c>
      <c r="G279" s="206"/>
      <c r="H279" s="208" t="s">
        <v>1</v>
      </c>
      <c r="I279" s="210"/>
      <c r="J279" s="206"/>
      <c r="K279" s="206"/>
      <c r="L279" s="211"/>
      <c r="M279" s="212"/>
      <c r="N279" s="213"/>
      <c r="O279" s="213"/>
      <c r="P279" s="213"/>
      <c r="Q279" s="213"/>
      <c r="R279" s="213"/>
      <c r="S279" s="213"/>
      <c r="T279" s="214"/>
      <c r="AT279" s="215" t="s">
        <v>211</v>
      </c>
      <c r="AU279" s="215" t="s">
        <v>84</v>
      </c>
      <c r="AV279" s="13" t="s">
        <v>82</v>
      </c>
      <c r="AW279" s="13" t="s">
        <v>31</v>
      </c>
      <c r="AX279" s="13" t="s">
        <v>75</v>
      </c>
      <c r="AY279" s="215" t="s">
        <v>201</v>
      </c>
    </row>
    <row r="280" spans="1:65" s="14" customFormat="1" ht="11.25">
      <c r="B280" s="216"/>
      <c r="C280" s="217"/>
      <c r="D280" s="207" t="s">
        <v>211</v>
      </c>
      <c r="E280" s="218" t="s">
        <v>1</v>
      </c>
      <c r="F280" s="219" t="s">
        <v>330</v>
      </c>
      <c r="G280" s="217"/>
      <c r="H280" s="220">
        <v>4</v>
      </c>
      <c r="I280" s="221"/>
      <c r="J280" s="217"/>
      <c r="K280" s="217"/>
      <c r="L280" s="222"/>
      <c r="M280" s="223"/>
      <c r="N280" s="224"/>
      <c r="O280" s="224"/>
      <c r="P280" s="224"/>
      <c r="Q280" s="224"/>
      <c r="R280" s="224"/>
      <c r="S280" s="224"/>
      <c r="T280" s="225"/>
      <c r="AT280" s="226" t="s">
        <v>211</v>
      </c>
      <c r="AU280" s="226" t="s">
        <v>84</v>
      </c>
      <c r="AV280" s="14" t="s">
        <v>84</v>
      </c>
      <c r="AW280" s="14" t="s">
        <v>31</v>
      </c>
      <c r="AX280" s="14" t="s">
        <v>75</v>
      </c>
      <c r="AY280" s="226" t="s">
        <v>201</v>
      </c>
    </row>
    <row r="281" spans="1:65" s="13" customFormat="1" ht="11.25">
      <c r="B281" s="205"/>
      <c r="C281" s="206"/>
      <c r="D281" s="207" t="s">
        <v>211</v>
      </c>
      <c r="E281" s="208" t="s">
        <v>1</v>
      </c>
      <c r="F281" s="209" t="s">
        <v>270</v>
      </c>
      <c r="G281" s="206"/>
      <c r="H281" s="208" t="s">
        <v>1</v>
      </c>
      <c r="I281" s="210"/>
      <c r="J281" s="206"/>
      <c r="K281" s="206"/>
      <c r="L281" s="211"/>
      <c r="M281" s="212"/>
      <c r="N281" s="213"/>
      <c r="O281" s="213"/>
      <c r="P281" s="213"/>
      <c r="Q281" s="213"/>
      <c r="R281" s="213"/>
      <c r="S281" s="213"/>
      <c r="T281" s="214"/>
      <c r="AT281" s="215" t="s">
        <v>211</v>
      </c>
      <c r="AU281" s="215" t="s">
        <v>84</v>
      </c>
      <c r="AV281" s="13" t="s">
        <v>82</v>
      </c>
      <c r="AW281" s="13" t="s">
        <v>31</v>
      </c>
      <c r="AX281" s="13" t="s">
        <v>75</v>
      </c>
      <c r="AY281" s="215" t="s">
        <v>201</v>
      </c>
    </row>
    <row r="282" spans="1:65" s="14" customFormat="1" ht="11.25">
      <c r="B282" s="216"/>
      <c r="C282" s="217"/>
      <c r="D282" s="207" t="s">
        <v>211</v>
      </c>
      <c r="E282" s="218" t="s">
        <v>1</v>
      </c>
      <c r="F282" s="219" t="s">
        <v>331</v>
      </c>
      <c r="G282" s="217"/>
      <c r="H282" s="220">
        <v>16</v>
      </c>
      <c r="I282" s="221"/>
      <c r="J282" s="217"/>
      <c r="K282" s="217"/>
      <c r="L282" s="222"/>
      <c r="M282" s="223"/>
      <c r="N282" s="224"/>
      <c r="O282" s="224"/>
      <c r="P282" s="224"/>
      <c r="Q282" s="224"/>
      <c r="R282" s="224"/>
      <c r="S282" s="224"/>
      <c r="T282" s="225"/>
      <c r="AT282" s="226" t="s">
        <v>211</v>
      </c>
      <c r="AU282" s="226" t="s">
        <v>84</v>
      </c>
      <c r="AV282" s="14" t="s">
        <v>84</v>
      </c>
      <c r="AW282" s="14" t="s">
        <v>31</v>
      </c>
      <c r="AX282" s="14" t="s">
        <v>75</v>
      </c>
      <c r="AY282" s="226" t="s">
        <v>201</v>
      </c>
    </row>
    <row r="283" spans="1:65" s="2" customFormat="1" ht="16.5" customHeight="1">
      <c r="A283" s="34"/>
      <c r="B283" s="35"/>
      <c r="C283" s="192" t="s">
        <v>332</v>
      </c>
      <c r="D283" s="192" t="s">
        <v>204</v>
      </c>
      <c r="E283" s="193" t="s">
        <v>333</v>
      </c>
      <c r="F283" s="194" t="s">
        <v>334</v>
      </c>
      <c r="G283" s="195" t="s">
        <v>246</v>
      </c>
      <c r="H283" s="196">
        <v>22.492000000000001</v>
      </c>
      <c r="I283" s="197"/>
      <c r="J283" s="198">
        <f>ROUND(I283*H283,2)</f>
        <v>0</v>
      </c>
      <c r="K283" s="194" t="s">
        <v>208</v>
      </c>
      <c r="L283" s="39"/>
      <c r="M283" s="199" t="s">
        <v>1</v>
      </c>
      <c r="N283" s="200" t="s">
        <v>40</v>
      </c>
      <c r="O283" s="71"/>
      <c r="P283" s="201">
        <f>O283*H283</f>
        <v>0</v>
      </c>
      <c r="Q283" s="201">
        <v>1.94302</v>
      </c>
      <c r="R283" s="201">
        <f>Q283*H283</f>
        <v>43.702405840000004</v>
      </c>
      <c r="S283" s="201">
        <v>0</v>
      </c>
      <c r="T283" s="202">
        <f>S283*H283</f>
        <v>0</v>
      </c>
      <c r="U283" s="34"/>
      <c r="V283" s="34"/>
      <c r="W283" s="34"/>
      <c r="X283" s="34"/>
      <c r="Y283" s="34"/>
      <c r="Z283" s="34"/>
      <c r="AA283" s="34"/>
      <c r="AB283" s="34"/>
      <c r="AC283" s="34"/>
      <c r="AD283" s="34"/>
      <c r="AE283" s="34"/>
      <c r="AR283" s="203" t="s">
        <v>209</v>
      </c>
      <c r="AT283" s="203" t="s">
        <v>204</v>
      </c>
      <c r="AU283" s="203" t="s">
        <v>84</v>
      </c>
      <c r="AY283" s="17" t="s">
        <v>201</v>
      </c>
      <c r="BE283" s="204">
        <f>IF(N283="základní",J283,0)</f>
        <v>0</v>
      </c>
      <c r="BF283" s="204">
        <f>IF(N283="snížená",J283,0)</f>
        <v>0</v>
      </c>
      <c r="BG283" s="204">
        <f>IF(N283="zákl. přenesená",J283,0)</f>
        <v>0</v>
      </c>
      <c r="BH283" s="204">
        <f>IF(N283="sníž. přenesená",J283,0)</f>
        <v>0</v>
      </c>
      <c r="BI283" s="204">
        <f>IF(N283="nulová",J283,0)</f>
        <v>0</v>
      </c>
      <c r="BJ283" s="17" t="s">
        <v>82</v>
      </c>
      <c r="BK283" s="204">
        <f>ROUND(I283*H283,2)</f>
        <v>0</v>
      </c>
      <c r="BL283" s="17" t="s">
        <v>209</v>
      </c>
      <c r="BM283" s="203" t="s">
        <v>335</v>
      </c>
    </row>
    <row r="284" spans="1:65" s="2" customFormat="1" ht="78">
      <c r="A284" s="34"/>
      <c r="B284" s="35"/>
      <c r="C284" s="36"/>
      <c r="D284" s="207" t="s">
        <v>232</v>
      </c>
      <c r="E284" s="36"/>
      <c r="F284" s="227" t="s">
        <v>336</v>
      </c>
      <c r="G284" s="36"/>
      <c r="H284" s="36"/>
      <c r="I284" s="228"/>
      <c r="J284" s="36"/>
      <c r="K284" s="36"/>
      <c r="L284" s="39"/>
      <c r="M284" s="229"/>
      <c r="N284" s="230"/>
      <c r="O284" s="71"/>
      <c r="P284" s="71"/>
      <c r="Q284" s="71"/>
      <c r="R284" s="71"/>
      <c r="S284" s="71"/>
      <c r="T284" s="72"/>
      <c r="U284" s="34"/>
      <c r="V284" s="34"/>
      <c r="W284" s="34"/>
      <c r="X284" s="34"/>
      <c r="Y284" s="34"/>
      <c r="Z284" s="34"/>
      <c r="AA284" s="34"/>
      <c r="AB284" s="34"/>
      <c r="AC284" s="34"/>
      <c r="AD284" s="34"/>
      <c r="AE284" s="34"/>
      <c r="AT284" s="17" t="s">
        <v>232</v>
      </c>
      <c r="AU284" s="17" t="s">
        <v>84</v>
      </c>
    </row>
    <row r="285" spans="1:65" s="13" customFormat="1" ht="11.25">
      <c r="B285" s="205"/>
      <c r="C285" s="206"/>
      <c r="D285" s="207" t="s">
        <v>211</v>
      </c>
      <c r="E285" s="208" t="s">
        <v>1</v>
      </c>
      <c r="F285" s="209" t="s">
        <v>337</v>
      </c>
      <c r="G285" s="206"/>
      <c r="H285" s="208" t="s">
        <v>1</v>
      </c>
      <c r="I285" s="210"/>
      <c r="J285" s="206"/>
      <c r="K285" s="206"/>
      <c r="L285" s="211"/>
      <c r="M285" s="212"/>
      <c r="N285" s="213"/>
      <c r="O285" s="213"/>
      <c r="P285" s="213"/>
      <c r="Q285" s="213"/>
      <c r="R285" s="213"/>
      <c r="S285" s="213"/>
      <c r="T285" s="214"/>
      <c r="AT285" s="215" t="s">
        <v>211</v>
      </c>
      <c r="AU285" s="215" t="s">
        <v>84</v>
      </c>
      <c r="AV285" s="13" t="s">
        <v>82</v>
      </c>
      <c r="AW285" s="13" t="s">
        <v>31</v>
      </c>
      <c r="AX285" s="13" t="s">
        <v>75</v>
      </c>
      <c r="AY285" s="215" t="s">
        <v>201</v>
      </c>
    </row>
    <row r="286" spans="1:65" s="13" customFormat="1" ht="11.25">
      <c r="B286" s="205"/>
      <c r="C286" s="206"/>
      <c r="D286" s="207" t="s">
        <v>211</v>
      </c>
      <c r="E286" s="208" t="s">
        <v>1</v>
      </c>
      <c r="F286" s="209" t="s">
        <v>213</v>
      </c>
      <c r="G286" s="206"/>
      <c r="H286" s="208" t="s">
        <v>1</v>
      </c>
      <c r="I286" s="210"/>
      <c r="J286" s="206"/>
      <c r="K286" s="206"/>
      <c r="L286" s="211"/>
      <c r="M286" s="212"/>
      <c r="N286" s="213"/>
      <c r="O286" s="213"/>
      <c r="P286" s="213"/>
      <c r="Q286" s="213"/>
      <c r="R286" s="213"/>
      <c r="S286" s="213"/>
      <c r="T286" s="214"/>
      <c r="AT286" s="215" t="s">
        <v>211</v>
      </c>
      <c r="AU286" s="215" t="s">
        <v>84</v>
      </c>
      <c r="AV286" s="13" t="s">
        <v>82</v>
      </c>
      <c r="AW286" s="13" t="s">
        <v>31</v>
      </c>
      <c r="AX286" s="13" t="s">
        <v>75</v>
      </c>
      <c r="AY286" s="215" t="s">
        <v>201</v>
      </c>
    </row>
    <row r="287" spans="1:65" s="13" customFormat="1" ht="11.25">
      <c r="B287" s="205"/>
      <c r="C287" s="206"/>
      <c r="D287" s="207" t="s">
        <v>211</v>
      </c>
      <c r="E287" s="208" t="s">
        <v>1</v>
      </c>
      <c r="F287" s="209" t="s">
        <v>338</v>
      </c>
      <c r="G287" s="206"/>
      <c r="H287" s="208" t="s">
        <v>1</v>
      </c>
      <c r="I287" s="210"/>
      <c r="J287" s="206"/>
      <c r="K287" s="206"/>
      <c r="L287" s="211"/>
      <c r="M287" s="212"/>
      <c r="N287" s="213"/>
      <c r="O287" s="213"/>
      <c r="P287" s="213"/>
      <c r="Q287" s="213"/>
      <c r="R287" s="213"/>
      <c r="S287" s="213"/>
      <c r="T287" s="214"/>
      <c r="AT287" s="215" t="s">
        <v>211</v>
      </c>
      <c r="AU287" s="215" t="s">
        <v>84</v>
      </c>
      <c r="AV287" s="13" t="s">
        <v>82</v>
      </c>
      <c r="AW287" s="13" t="s">
        <v>31</v>
      </c>
      <c r="AX287" s="13" t="s">
        <v>75</v>
      </c>
      <c r="AY287" s="215" t="s">
        <v>201</v>
      </c>
    </row>
    <row r="288" spans="1:65" s="14" customFormat="1" ht="11.25">
      <c r="B288" s="216"/>
      <c r="C288" s="217"/>
      <c r="D288" s="207" t="s">
        <v>211</v>
      </c>
      <c r="E288" s="218" t="s">
        <v>1</v>
      </c>
      <c r="F288" s="219" t="s">
        <v>339</v>
      </c>
      <c r="G288" s="217"/>
      <c r="H288" s="220">
        <v>0.93600000000000005</v>
      </c>
      <c r="I288" s="221"/>
      <c r="J288" s="217"/>
      <c r="K288" s="217"/>
      <c r="L288" s="222"/>
      <c r="M288" s="223"/>
      <c r="N288" s="224"/>
      <c r="O288" s="224"/>
      <c r="P288" s="224"/>
      <c r="Q288" s="224"/>
      <c r="R288" s="224"/>
      <c r="S288" s="224"/>
      <c r="T288" s="225"/>
      <c r="AT288" s="226" t="s">
        <v>211</v>
      </c>
      <c r="AU288" s="226" t="s">
        <v>84</v>
      </c>
      <c r="AV288" s="14" t="s">
        <v>84</v>
      </c>
      <c r="AW288" s="14" t="s">
        <v>31</v>
      </c>
      <c r="AX288" s="14" t="s">
        <v>75</v>
      </c>
      <c r="AY288" s="226" t="s">
        <v>201</v>
      </c>
    </row>
    <row r="289" spans="1:65" s="14" customFormat="1" ht="11.25">
      <c r="B289" s="216"/>
      <c r="C289" s="217"/>
      <c r="D289" s="207" t="s">
        <v>211</v>
      </c>
      <c r="E289" s="218" t="s">
        <v>1</v>
      </c>
      <c r="F289" s="219" t="s">
        <v>340</v>
      </c>
      <c r="G289" s="217"/>
      <c r="H289" s="220">
        <v>3.2759999999999998</v>
      </c>
      <c r="I289" s="221"/>
      <c r="J289" s="217"/>
      <c r="K289" s="217"/>
      <c r="L289" s="222"/>
      <c r="M289" s="223"/>
      <c r="N289" s="224"/>
      <c r="O289" s="224"/>
      <c r="P289" s="224"/>
      <c r="Q289" s="224"/>
      <c r="R289" s="224"/>
      <c r="S289" s="224"/>
      <c r="T289" s="225"/>
      <c r="AT289" s="226" t="s">
        <v>211</v>
      </c>
      <c r="AU289" s="226" t="s">
        <v>84</v>
      </c>
      <c r="AV289" s="14" t="s">
        <v>84</v>
      </c>
      <c r="AW289" s="14" t="s">
        <v>31</v>
      </c>
      <c r="AX289" s="14" t="s">
        <v>75</v>
      </c>
      <c r="AY289" s="226" t="s">
        <v>201</v>
      </c>
    </row>
    <row r="290" spans="1:65" s="13" customFormat="1" ht="11.25">
      <c r="B290" s="205"/>
      <c r="C290" s="206"/>
      <c r="D290" s="207" t="s">
        <v>211</v>
      </c>
      <c r="E290" s="208" t="s">
        <v>1</v>
      </c>
      <c r="F290" s="209" t="s">
        <v>252</v>
      </c>
      <c r="G290" s="206"/>
      <c r="H290" s="208" t="s">
        <v>1</v>
      </c>
      <c r="I290" s="210"/>
      <c r="J290" s="206"/>
      <c r="K290" s="206"/>
      <c r="L290" s="211"/>
      <c r="M290" s="212"/>
      <c r="N290" s="213"/>
      <c r="O290" s="213"/>
      <c r="P290" s="213"/>
      <c r="Q290" s="213"/>
      <c r="R290" s="213"/>
      <c r="S290" s="213"/>
      <c r="T290" s="214"/>
      <c r="AT290" s="215" t="s">
        <v>211</v>
      </c>
      <c r="AU290" s="215" t="s">
        <v>84</v>
      </c>
      <c r="AV290" s="13" t="s">
        <v>82</v>
      </c>
      <c r="AW290" s="13" t="s">
        <v>31</v>
      </c>
      <c r="AX290" s="13" t="s">
        <v>75</v>
      </c>
      <c r="AY290" s="215" t="s">
        <v>201</v>
      </c>
    </row>
    <row r="291" spans="1:65" s="14" customFormat="1" ht="11.25">
      <c r="B291" s="216"/>
      <c r="C291" s="217"/>
      <c r="D291" s="207" t="s">
        <v>211</v>
      </c>
      <c r="E291" s="218" t="s">
        <v>1</v>
      </c>
      <c r="F291" s="219" t="s">
        <v>341</v>
      </c>
      <c r="G291" s="217"/>
      <c r="H291" s="220">
        <v>2.73</v>
      </c>
      <c r="I291" s="221"/>
      <c r="J291" s="217"/>
      <c r="K291" s="217"/>
      <c r="L291" s="222"/>
      <c r="M291" s="223"/>
      <c r="N291" s="224"/>
      <c r="O291" s="224"/>
      <c r="P291" s="224"/>
      <c r="Q291" s="224"/>
      <c r="R291" s="224"/>
      <c r="S291" s="224"/>
      <c r="T291" s="225"/>
      <c r="AT291" s="226" t="s">
        <v>211</v>
      </c>
      <c r="AU291" s="226" t="s">
        <v>84</v>
      </c>
      <c r="AV291" s="14" t="s">
        <v>84</v>
      </c>
      <c r="AW291" s="14" t="s">
        <v>31</v>
      </c>
      <c r="AX291" s="14" t="s">
        <v>75</v>
      </c>
      <c r="AY291" s="226" t="s">
        <v>201</v>
      </c>
    </row>
    <row r="292" spans="1:65" s="14" customFormat="1" ht="22.5">
      <c r="B292" s="216"/>
      <c r="C292" s="217"/>
      <c r="D292" s="207" t="s">
        <v>211</v>
      </c>
      <c r="E292" s="218" t="s">
        <v>1</v>
      </c>
      <c r="F292" s="219" t="s">
        <v>342</v>
      </c>
      <c r="G292" s="217"/>
      <c r="H292" s="220">
        <v>1.804</v>
      </c>
      <c r="I292" s="221"/>
      <c r="J292" s="217"/>
      <c r="K292" s="217"/>
      <c r="L292" s="222"/>
      <c r="M292" s="223"/>
      <c r="N292" s="224"/>
      <c r="O292" s="224"/>
      <c r="P292" s="224"/>
      <c r="Q292" s="224"/>
      <c r="R292" s="224"/>
      <c r="S292" s="224"/>
      <c r="T292" s="225"/>
      <c r="AT292" s="226" t="s">
        <v>211</v>
      </c>
      <c r="AU292" s="226" t="s">
        <v>84</v>
      </c>
      <c r="AV292" s="14" t="s">
        <v>84</v>
      </c>
      <c r="AW292" s="14" t="s">
        <v>31</v>
      </c>
      <c r="AX292" s="14" t="s">
        <v>75</v>
      </c>
      <c r="AY292" s="226" t="s">
        <v>201</v>
      </c>
    </row>
    <row r="293" spans="1:65" s="14" customFormat="1" ht="22.5">
      <c r="B293" s="216"/>
      <c r="C293" s="217"/>
      <c r="D293" s="207" t="s">
        <v>211</v>
      </c>
      <c r="E293" s="218" t="s">
        <v>1</v>
      </c>
      <c r="F293" s="219" t="s">
        <v>343</v>
      </c>
      <c r="G293" s="217"/>
      <c r="H293" s="220">
        <v>3.2080000000000002</v>
      </c>
      <c r="I293" s="221"/>
      <c r="J293" s="217"/>
      <c r="K293" s="217"/>
      <c r="L293" s="222"/>
      <c r="M293" s="223"/>
      <c r="N293" s="224"/>
      <c r="O293" s="224"/>
      <c r="P293" s="224"/>
      <c r="Q293" s="224"/>
      <c r="R293" s="224"/>
      <c r="S293" s="224"/>
      <c r="T293" s="225"/>
      <c r="AT293" s="226" t="s">
        <v>211</v>
      </c>
      <c r="AU293" s="226" t="s">
        <v>84</v>
      </c>
      <c r="AV293" s="14" t="s">
        <v>84</v>
      </c>
      <c r="AW293" s="14" t="s">
        <v>31</v>
      </c>
      <c r="AX293" s="14" t="s">
        <v>75</v>
      </c>
      <c r="AY293" s="226" t="s">
        <v>201</v>
      </c>
    </row>
    <row r="294" spans="1:65" s="14" customFormat="1" ht="11.25">
      <c r="B294" s="216"/>
      <c r="C294" s="217"/>
      <c r="D294" s="207" t="s">
        <v>211</v>
      </c>
      <c r="E294" s="218" t="s">
        <v>1</v>
      </c>
      <c r="F294" s="219" t="s">
        <v>344</v>
      </c>
      <c r="G294" s="217"/>
      <c r="H294" s="220">
        <v>0.72599999999999998</v>
      </c>
      <c r="I294" s="221"/>
      <c r="J294" s="217"/>
      <c r="K294" s="217"/>
      <c r="L294" s="222"/>
      <c r="M294" s="223"/>
      <c r="N294" s="224"/>
      <c r="O294" s="224"/>
      <c r="P294" s="224"/>
      <c r="Q294" s="224"/>
      <c r="R294" s="224"/>
      <c r="S294" s="224"/>
      <c r="T294" s="225"/>
      <c r="AT294" s="226" t="s">
        <v>211</v>
      </c>
      <c r="AU294" s="226" t="s">
        <v>84</v>
      </c>
      <c r="AV294" s="14" t="s">
        <v>84</v>
      </c>
      <c r="AW294" s="14" t="s">
        <v>31</v>
      </c>
      <c r="AX294" s="14" t="s">
        <v>75</v>
      </c>
      <c r="AY294" s="226" t="s">
        <v>201</v>
      </c>
    </row>
    <row r="295" spans="1:65" s="14" customFormat="1" ht="11.25">
      <c r="B295" s="216"/>
      <c r="C295" s="217"/>
      <c r="D295" s="207" t="s">
        <v>211</v>
      </c>
      <c r="E295" s="218" t="s">
        <v>1</v>
      </c>
      <c r="F295" s="219" t="s">
        <v>345</v>
      </c>
      <c r="G295" s="217"/>
      <c r="H295" s="220">
        <v>2.34</v>
      </c>
      <c r="I295" s="221"/>
      <c r="J295" s="217"/>
      <c r="K295" s="217"/>
      <c r="L295" s="222"/>
      <c r="M295" s="223"/>
      <c r="N295" s="224"/>
      <c r="O295" s="224"/>
      <c r="P295" s="224"/>
      <c r="Q295" s="224"/>
      <c r="R295" s="224"/>
      <c r="S295" s="224"/>
      <c r="T295" s="225"/>
      <c r="AT295" s="226" t="s">
        <v>211</v>
      </c>
      <c r="AU295" s="226" t="s">
        <v>84</v>
      </c>
      <c r="AV295" s="14" t="s">
        <v>84</v>
      </c>
      <c r="AW295" s="14" t="s">
        <v>31</v>
      </c>
      <c r="AX295" s="14" t="s">
        <v>75</v>
      </c>
      <c r="AY295" s="226" t="s">
        <v>201</v>
      </c>
    </row>
    <row r="296" spans="1:65" s="13" customFormat="1" ht="11.25">
      <c r="B296" s="205"/>
      <c r="C296" s="206"/>
      <c r="D296" s="207" t="s">
        <v>211</v>
      </c>
      <c r="E296" s="208" t="s">
        <v>1</v>
      </c>
      <c r="F296" s="209" t="s">
        <v>270</v>
      </c>
      <c r="G296" s="206"/>
      <c r="H296" s="208" t="s">
        <v>1</v>
      </c>
      <c r="I296" s="210"/>
      <c r="J296" s="206"/>
      <c r="K296" s="206"/>
      <c r="L296" s="211"/>
      <c r="M296" s="212"/>
      <c r="N296" s="213"/>
      <c r="O296" s="213"/>
      <c r="P296" s="213"/>
      <c r="Q296" s="213"/>
      <c r="R296" s="213"/>
      <c r="S296" s="213"/>
      <c r="T296" s="214"/>
      <c r="AT296" s="215" t="s">
        <v>211</v>
      </c>
      <c r="AU296" s="215" t="s">
        <v>84</v>
      </c>
      <c r="AV296" s="13" t="s">
        <v>82</v>
      </c>
      <c r="AW296" s="13" t="s">
        <v>31</v>
      </c>
      <c r="AX296" s="13" t="s">
        <v>75</v>
      </c>
      <c r="AY296" s="215" t="s">
        <v>201</v>
      </c>
    </row>
    <row r="297" spans="1:65" s="14" customFormat="1" ht="22.5">
      <c r="B297" s="216"/>
      <c r="C297" s="217"/>
      <c r="D297" s="207" t="s">
        <v>211</v>
      </c>
      <c r="E297" s="218" t="s">
        <v>1</v>
      </c>
      <c r="F297" s="219" t="s">
        <v>346</v>
      </c>
      <c r="G297" s="217"/>
      <c r="H297" s="220">
        <v>1.4339999999999999</v>
      </c>
      <c r="I297" s="221"/>
      <c r="J297" s="217"/>
      <c r="K297" s="217"/>
      <c r="L297" s="222"/>
      <c r="M297" s="223"/>
      <c r="N297" s="224"/>
      <c r="O297" s="224"/>
      <c r="P297" s="224"/>
      <c r="Q297" s="224"/>
      <c r="R297" s="224"/>
      <c r="S297" s="224"/>
      <c r="T297" s="225"/>
      <c r="AT297" s="226" t="s">
        <v>211</v>
      </c>
      <c r="AU297" s="226" t="s">
        <v>84</v>
      </c>
      <c r="AV297" s="14" t="s">
        <v>84</v>
      </c>
      <c r="AW297" s="14" t="s">
        <v>31</v>
      </c>
      <c r="AX297" s="14" t="s">
        <v>75</v>
      </c>
      <c r="AY297" s="226" t="s">
        <v>201</v>
      </c>
    </row>
    <row r="298" spans="1:65" s="14" customFormat="1" ht="22.5">
      <c r="B298" s="216"/>
      <c r="C298" s="217"/>
      <c r="D298" s="207" t="s">
        <v>211</v>
      </c>
      <c r="E298" s="218" t="s">
        <v>1</v>
      </c>
      <c r="F298" s="219" t="s">
        <v>347</v>
      </c>
      <c r="G298" s="217"/>
      <c r="H298" s="220">
        <v>3.4649999999999999</v>
      </c>
      <c r="I298" s="221"/>
      <c r="J298" s="217"/>
      <c r="K298" s="217"/>
      <c r="L298" s="222"/>
      <c r="M298" s="223"/>
      <c r="N298" s="224"/>
      <c r="O298" s="224"/>
      <c r="P298" s="224"/>
      <c r="Q298" s="224"/>
      <c r="R298" s="224"/>
      <c r="S298" s="224"/>
      <c r="T298" s="225"/>
      <c r="AT298" s="226" t="s">
        <v>211</v>
      </c>
      <c r="AU298" s="226" t="s">
        <v>84</v>
      </c>
      <c r="AV298" s="14" t="s">
        <v>84</v>
      </c>
      <c r="AW298" s="14" t="s">
        <v>31</v>
      </c>
      <c r="AX298" s="14" t="s">
        <v>75</v>
      </c>
      <c r="AY298" s="226" t="s">
        <v>201</v>
      </c>
    </row>
    <row r="299" spans="1:65" s="14" customFormat="1" ht="11.25">
      <c r="B299" s="216"/>
      <c r="C299" s="217"/>
      <c r="D299" s="207" t="s">
        <v>211</v>
      </c>
      <c r="E299" s="218" t="s">
        <v>1</v>
      </c>
      <c r="F299" s="219" t="s">
        <v>348</v>
      </c>
      <c r="G299" s="217"/>
      <c r="H299" s="220">
        <v>2.2000000000000002</v>
      </c>
      <c r="I299" s="221"/>
      <c r="J299" s="217"/>
      <c r="K299" s="217"/>
      <c r="L299" s="222"/>
      <c r="M299" s="223"/>
      <c r="N299" s="224"/>
      <c r="O299" s="224"/>
      <c r="P299" s="224"/>
      <c r="Q299" s="224"/>
      <c r="R299" s="224"/>
      <c r="S299" s="224"/>
      <c r="T299" s="225"/>
      <c r="AT299" s="226" t="s">
        <v>211</v>
      </c>
      <c r="AU299" s="226" t="s">
        <v>84</v>
      </c>
      <c r="AV299" s="14" t="s">
        <v>84</v>
      </c>
      <c r="AW299" s="14" t="s">
        <v>31</v>
      </c>
      <c r="AX299" s="14" t="s">
        <v>75</v>
      </c>
      <c r="AY299" s="226" t="s">
        <v>201</v>
      </c>
    </row>
    <row r="300" spans="1:65" s="14" customFormat="1" ht="11.25">
      <c r="B300" s="216"/>
      <c r="C300" s="217"/>
      <c r="D300" s="207" t="s">
        <v>211</v>
      </c>
      <c r="E300" s="218" t="s">
        <v>1</v>
      </c>
      <c r="F300" s="219" t="s">
        <v>349</v>
      </c>
      <c r="G300" s="217"/>
      <c r="H300" s="220">
        <v>0.373</v>
      </c>
      <c r="I300" s="221"/>
      <c r="J300" s="217"/>
      <c r="K300" s="217"/>
      <c r="L300" s="222"/>
      <c r="M300" s="223"/>
      <c r="N300" s="224"/>
      <c r="O300" s="224"/>
      <c r="P300" s="224"/>
      <c r="Q300" s="224"/>
      <c r="R300" s="224"/>
      <c r="S300" s="224"/>
      <c r="T300" s="225"/>
      <c r="AT300" s="226" t="s">
        <v>211</v>
      </c>
      <c r="AU300" s="226" t="s">
        <v>84</v>
      </c>
      <c r="AV300" s="14" t="s">
        <v>84</v>
      </c>
      <c r="AW300" s="14" t="s">
        <v>31</v>
      </c>
      <c r="AX300" s="14" t="s">
        <v>75</v>
      </c>
      <c r="AY300" s="226" t="s">
        <v>201</v>
      </c>
    </row>
    <row r="301" spans="1:65" s="2" customFormat="1" ht="24">
      <c r="A301" s="34"/>
      <c r="B301" s="35"/>
      <c r="C301" s="192" t="s">
        <v>8</v>
      </c>
      <c r="D301" s="192" t="s">
        <v>204</v>
      </c>
      <c r="E301" s="193" t="s">
        <v>350</v>
      </c>
      <c r="F301" s="194" t="s">
        <v>351</v>
      </c>
      <c r="G301" s="195" t="s">
        <v>239</v>
      </c>
      <c r="H301" s="196">
        <v>5.2999999999999999E-2</v>
      </c>
      <c r="I301" s="197"/>
      <c r="J301" s="198">
        <f>ROUND(I301*H301,2)</f>
        <v>0</v>
      </c>
      <c r="K301" s="194" t="s">
        <v>208</v>
      </c>
      <c r="L301" s="39"/>
      <c r="M301" s="199" t="s">
        <v>1</v>
      </c>
      <c r="N301" s="200" t="s">
        <v>40</v>
      </c>
      <c r="O301" s="71"/>
      <c r="P301" s="201">
        <f>O301*H301</f>
        <v>0</v>
      </c>
      <c r="Q301" s="201">
        <v>1.9539999999999998E-2</v>
      </c>
      <c r="R301" s="201">
        <f>Q301*H301</f>
        <v>1.0356199999999999E-3</v>
      </c>
      <c r="S301" s="201">
        <v>0</v>
      </c>
      <c r="T301" s="202">
        <f>S301*H301</f>
        <v>0</v>
      </c>
      <c r="U301" s="34"/>
      <c r="V301" s="34"/>
      <c r="W301" s="34"/>
      <c r="X301" s="34"/>
      <c r="Y301" s="34"/>
      <c r="Z301" s="34"/>
      <c r="AA301" s="34"/>
      <c r="AB301" s="34"/>
      <c r="AC301" s="34"/>
      <c r="AD301" s="34"/>
      <c r="AE301" s="34"/>
      <c r="AR301" s="203" t="s">
        <v>209</v>
      </c>
      <c r="AT301" s="203" t="s">
        <v>204</v>
      </c>
      <c r="AU301" s="203" t="s">
        <v>84</v>
      </c>
      <c r="AY301" s="17" t="s">
        <v>201</v>
      </c>
      <c r="BE301" s="204">
        <f>IF(N301="základní",J301,0)</f>
        <v>0</v>
      </c>
      <c r="BF301" s="204">
        <f>IF(N301="snížená",J301,0)</f>
        <v>0</v>
      </c>
      <c r="BG301" s="204">
        <f>IF(N301="zákl. přenesená",J301,0)</f>
        <v>0</v>
      </c>
      <c r="BH301" s="204">
        <f>IF(N301="sníž. přenesená",J301,0)</f>
        <v>0</v>
      </c>
      <c r="BI301" s="204">
        <f>IF(N301="nulová",J301,0)</f>
        <v>0</v>
      </c>
      <c r="BJ301" s="17" t="s">
        <v>82</v>
      </c>
      <c r="BK301" s="204">
        <f>ROUND(I301*H301,2)</f>
        <v>0</v>
      </c>
      <c r="BL301" s="17" t="s">
        <v>209</v>
      </c>
      <c r="BM301" s="203" t="s">
        <v>352</v>
      </c>
    </row>
    <row r="302" spans="1:65" s="2" customFormat="1" ht="58.5">
      <c r="A302" s="34"/>
      <c r="B302" s="35"/>
      <c r="C302" s="36"/>
      <c r="D302" s="207" t="s">
        <v>232</v>
      </c>
      <c r="E302" s="36"/>
      <c r="F302" s="227" t="s">
        <v>353</v>
      </c>
      <c r="G302" s="36"/>
      <c r="H302" s="36"/>
      <c r="I302" s="228"/>
      <c r="J302" s="36"/>
      <c r="K302" s="36"/>
      <c r="L302" s="39"/>
      <c r="M302" s="229"/>
      <c r="N302" s="230"/>
      <c r="O302" s="71"/>
      <c r="P302" s="71"/>
      <c r="Q302" s="71"/>
      <c r="R302" s="71"/>
      <c r="S302" s="71"/>
      <c r="T302" s="72"/>
      <c r="U302" s="34"/>
      <c r="V302" s="34"/>
      <c r="W302" s="34"/>
      <c r="X302" s="34"/>
      <c r="Y302" s="34"/>
      <c r="Z302" s="34"/>
      <c r="AA302" s="34"/>
      <c r="AB302" s="34"/>
      <c r="AC302" s="34"/>
      <c r="AD302" s="34"/>
      <c r="AE302" s="34"/>
      <c r="AT302" s="17" t="s">
        <v>232</v>
      </c>
      <c r="AU302" s="17" t="s">
        <v>84</v>
      </c>
    </row>
    <row r="303" spans="1:65" s="2" customFormat="1" ht="16.5" customHeight="1">
      <c r="A303" s="34"/>
      <c r="B303" s="35"/>
      <c r="C303" s="231" t="s">
        <v>354</v>
      </c>
      <c r="D303" s="231" t="s">
        <v>355</v>
      </c>
      <c r="E303" s="232" t="s">
        <v>356</v>
      </c>
      <c r="F303" s="233" t="s">
        <v>357</v>
      </c>
      <c r="G303" s="234" t="s">
        <v>239</v>
      </c>
      <c r="H303" s="235">
        <v>5.2999999999999999E-2</v>
      </c>
      <c r="I303" s="236"/>
      <c r="J303" s="237">
        <f>ROUND(I303*H303,2)</f>
        <v>0</v>
      </c>
      <c r="K303" s="233" t="s">
        <v>208</v>
      </c>
      <c r="L303" s="238"/>
      <c r="M303" s="239" t="s">
        <v>1</v>
      </c>
      <c r="N303" s="240" t="s">
        <v>40</v>
      </c>
      <c r="O303" s="71"/>
      <c r="P303" s="201">
        <f>O303*H303</f>
        <v>0</v>
      </c>
      <c r="Q303" s="201">
        <v>1</v>
      </c>
      <c r="R303" s="201">
        <f>Q303*H303</f>
        <v>5.2999999999999999E-2</v>
      </c>
      <c r="S303" s="201">
        <v>0</v>
      </c>
      <c r="T303" s="202">
        <f>S303*H303</f>
        <v>0</v>
      </c>
      <c r="U303" s="34"/>
      <c r="V303" s="34"/>
      <c r="W303" s="34"/>
      <c r="X303" s="34"/>
      <c r="Y303" s="34"/>
      <c r="Z303" s="34"/>
      <c r="AA303" s="34"/>
      <c r="AB303" s="34"/>
      <c r="AC303" s="34"/>
      <c r="AD303" s="34"/>
      <c r="AE303" s="34"/>
      <c r="AR303" s="203" t="s">
        <v>292</v>
      </c>
      <c r="AT303" s="203" t="s">
        <v>355</v>
      </c>
      <c r="AU303" s="203" t="s">
        <v>84</v>
      </c>
      <c r="AY303" s="17" t="s">
        <v>201</v>
      </c>
      <c r="BE303" s="204">
        <f>IF(N303="základní",J303,0)</f>
        <v>0</v>
      </c>
      <c r="BF303" s="204">
        <f>IF(N303="snížená",J303,0)</f>
        <v>0</v>
      </c>
      <c r="BG303" s="204">
        <f>IF(N303="zákl. přenesená",J303,0)</f>
        <v>0</v>
      </c>
      <c r="BH303" s="204">
        <f>IF(N303="sníž. přenesená",J303,0)</f>
        <v>0</v>
      </c>
      <c r="BI303" s="204">
        <f>IF(N303="nulová",J303,0)</f>
        <v>0</v>
      </c>
      <c r="BJ303" s="17" t="s">
        <v>82</v>
      </c>
      <c r="BK303" s="204">
        <f>ROUND(I303*H303,2)</f>
        <v>0</v>
      </c>
      <c r="BL303" s="17" t="s">
        <v>209</v>
      </c>
      <c r="BM303" s="203" t="s">
        <v>358</v>
      </c>
    </row>
    <row r="304" spans="1:65" s="13" customFormat="1" ht="22.5">
      <c r="B304" s="205"/>
      <c r="C304" s="206"/>
      <c r="D304" s="207" t="s">
        <v>211</v>
      </c>
      <c r="E304" s="208" t="s">
        <v>1</v>
      </c>
      <c r="F304" s="209" t="s">
        <v>249</v>
      </c>
      <c r="G304" s="206"/>
      <c r="H304" s="208" t="s">
        <v>1</v>
      </c>
      <c r="I304" s="210"/>
      <c r="J304" s="206"/>
      <c r="K304" s="206"/>
      <c r="L304" s="211"/>
      <c r="M304" s="212"/>
      <c r="N304" s="213"/>
      <c r="O304" s="213"/>
      <c r="P304" s="213"/>
      <c r="Q304" s="213"/>
      <c r="R304" s="213"/>
      <c r="S304" s="213"/>
      <c r="T304" s="214"/>
      <c r="AT304" s="215" t="s">
        <v>211</v>
      </c>
      <c r="AU304" s="215" t="s">
        <v>84</v>
      </c>
      <c r="AV304" s="13" t="s">
        <v>82</v>
      </c>
      <c r="AW304" s="13" t="s">
        <v>31</v>
      </c>
      <c r="AX304" s="13" t="s">
        <v>75</v>
      </c>
      <c r="AY304" s="215" t="s">
        <v>201</v>
      </c>
    </row>
    <row r="305" spans="1:65" s="13" customFormat="1" ht="11.25">
      <c r="B305" s="205"/>
      <c r="C305" s="206"/>
      <c r="D305" s="207" t="s">
        <v>211</v>
      </c>
      <c r="E305" s="208" t="s">
        <v>1</v>
      </c>
      <c r="F305" s="209" t="s">
        <v>213</v>
      </c>
      <c r="G305" s="206"/>
      <c r="H305" s="208" t="s">
        <v>1</v>
      </c>
      <c r="I305" s="210"/>
      <c r="J305" s="206"/>
      <c r="K305" s="206"/>
      <c r="L305" s="211"/>
      <c r="M305" s="212"/>
      <c r="N305" s="213"/>
      <c r="O305" s="213"/>
      <c r="P305" s="213"/>
      <c r="Q305" s="213"/>
      <c r="R305" s="213"/>
      <c r="S305" s="213"/>
      <c r="T305" s="214"/>
      <c r="AT305" s="215" t="s">
        <v>211</v>
      </c>
      <c r="AU305" s="215" t="s">
        <v>84</v>
      </c>
      <c r="AV305" s="13" t="s">
        <v>82</v>
      </c>
      <c r="AW305" s="13" t="s">
        <v>31</v>
      </c>
      <c r="AX305" s="13" t="s">
        <v>75</v>
      </c>
      <c r="AY305" s="215" t="s">
        <v>201</v>
      </c>
    </row>
    <row r="306" spans="1:65" s="13" customFormat="1" ht="11.25">
      <c r="B306" s="205"/>
      <c r="C306" s="206"/>
      <c r="D306" s="207" t="s">
        <v>211</v>
      </c>
      <c r="E306" s="208" t="s">
        <v>1</v>
      </c>
      <c r="F306" s="209" t="s">
        <v>252</v>
      </c>
      <c r="G306" s="206"/>
      <c r="H306" s="208" t="s">
        <v>1</v>
      </c>
      <c r="I306" s="210"/>
      <c r="J306" s="206"/>
      <c r="K306" s="206"/>
      <c r="L306" s="211"/>
      <c r="M306" s="212"/>
      <c r="N306" s="213"/>
      <c r="O306" s="213"/>
      <c r="P306" s="213"/>
      <c r="Q306" s="213"/>
      <c r="R306" s="213"/>
      <c r="S306" s="213"/>
      <c r="T306" s="214"/>
      <c r="AT306" s="215" t="s">
        <v>211</v>
      </c>
      <c r="AU306" s="215" t="s">
        <v>84</v>
      </c>
      <c r="AV306" s="13" t="s">
        <v>82</v>
      </c>
      <c r="AW306" s="13" t="s">
        <v>31</v>
      </c>
      <c r="AX306" s="13" t="s">
        <v>75</v>
      </c>
      <c r="AY306" s="215" t="s">
        <v>201</v>
      </c>
    </row>
    <row r="307" spans="1:65" s="14" customFormat="1" ht="11.25">
      <c r="B307" s="216"/>
      <c r="C307" s="217"/>
      <c r="D307" s="207" t="s">
        <v>211</v>
      </c>
      <c r="E307" s="218" t="s">
        <v>1</v>
      </c>
      <c r="F307" s="219" t="s">
        <v>359</v>
      </c>
      <c r="G307" s="217"/>
      <c r="H307" s="220">
        <v>2.7E-2</v>
      </c>
      <c r="I307" s="221"/>
      <c r="J307" s="217"/>
      <c r="K307" s="217"/>
      <c r="L307" s="222"/>
      <c r="M307" s="223"/>
      <c r="N307" s="224"/>
      <c r="O307" s="224"/>
      <c r="P307" s="224"/>
      <c r="Q307" s="224"/>
      <c r="R307" s="224"/>
      <c r="S307" s="224"/>
      <c r="T307" s="225"/>
      <c r="AT307" s="226" t="s">
        <v>211</v>
      </c>
      <c r="AU307" s="226" t="s">
        <v>84</v>
      </c>
      <c r="AV307" s="14" t="s">
        <v>84</v>
      </c>
      <c r="AW307" s="14" t="s">
        <v>31</v>
      </c>
      <c r="AX307" s="14" t="s">
        <v>75</v>
      </c>
      <c r="AY307" s="226" t="s">
        <v>201</v>
      </c>
    </row>
    <row r="308" spans="1:65" s="14" customFormat="1" ht="11.25">
      <c r="B308" s="216"/>
      <c r="C308" s="217"/>
      <c r="D308" s="207" t="s">
        <v>211</v>
      </c>
      <c r="E308" s="218" t="s">
        <v>1</v>
      </c>
      <c r="F308" s="219" t="s">
        <v>360</v>
      </c>
      <c r="G308" s="217"/>
      <c r="H308" s="220">
        <v>2.5999999999999999E-2</v>
      </c>
      <c r="I308" s="221"/>
      <c r="J308" s="217"/>
      <c r="K308" s="217"/>
      <c r="L308" s="222"/>
      <c r="M308" s="223"/>
      <c r="N308" s="224"/>
      <c r="O308" s="224"/>
      <c r="P308" s="224"/>
      <c r="Q308" s="224"/>
      <c r="R308" s="224"/>
      <c r="S308" s="224"/>
      <c r="T308" s="225"/>
      <c r="AT308" s="226" t="s">
        <v>211</v>
      </c>
      <c r="AU308" s="226" t="s">
        <v>84</v>
      </c>
      <c r="AV308" s="14" t="s">
        <v>84</v>
      </c>
      <c r="AW308" s="14" t="s">
        <v>31</v>
      </c>
      <c r="AX308" s="14" t="s">
        <v>75</v>
      </c>
      <c r="AY308" s="226" t="s">
        <v>201</v>
      </c>
    </row>
    <row r="309" spans="1:65" s="2" customFormat="1" ht="24">
      <c r="A309" s="34"/>
      <c r="B309" s="35"/>
      <c r="C309" s="192" t="s">
        <v>361</v>
      </c>
      <c r="D309" s="192" t="s">
        <v>204</v>
      </c>
      <c r="E309" s="193" t="s">
        <v>362</v>
      </c>
      <c r="F309" s="194" t="s">
        <v>363</v>
      </c>
      <c r="G309" s="195" t="s">
        <v>239</v>
      </c>
      <c r="H309" s="196">
        <v>1.403</v>
      </c>
      <c r="I309" s="197"/>
      <c r="J309" s="198">
        <f>ROUND(I309*H309,2)</f>
        <v>0</v>
      </c>
      <c r="K309" s="194" t="s">
        <v>208</v>
      </c>
      <c r="L309" s="39"/>
      <c r="M309" s="199" t="s">
        <v>1</v>
      </c>
      <c r="N309" s="200" t="s">
        <v>40</v>
      </c>
      <c r="O309" s="71"/>
      <c r="P309" s="201">
        <f>O309*H309</f>
        <v>0</v>
      </c>
      <c r="Q309" s="201">
        <v>1.0900000000000001</v>
      </c>
      <c r="R309" s="201">
        <f>Q309*H309</f>
        <v>1.5292700000000001</v>
      </c>
      <c r="S309" s="201">
        <v>0</v>
      </c>
      <c r="T309" s="202">
        <f>S309*H309</f>
        <v>0</v>
      </c>
      <c r="U309" s="34"/>
      <c r="V309" s="34"/>
      <c r="W309" s="34"/>
      <c r="X309" s="34"/>
      <c r="Y309" s="34"/>
      <c r="Z309" s="34"/>
      <c r="AA309" s="34"/>
      <c r="AB309" s="34"/>
      <c r="AC309" s="34"/>
      <c r="AD309" s="34"/>
      <c r="AE309" s="34"/>
      <c r="AR309" s="203" t="s">
        <v>209</v>
      </c>
      <c r="AT309" s="203" t="s">
        <v>204</v>
      </c>
      <c r="AU309" s="203" t="s">
        <v>84</v>
      </c>
      <c r="AY309" s="17" t="s">
        <v>201</v>
      </c>
      <c r="BE309" s="204">
        <f>IF(N309="základní",J309,0)</f>
        <v>0</v>
      </c>
      <c r="BF309" s="204">
        <f>IF(N309="snížená",J309,0)</f>
        <v>0</v>
      </c>
      <c r="BG309" s="204">
        <f>IF(N309="zákl. přenesená",J309,0)</f>
        <v>0</v>
      </c>
      <c r="BH309" s="204">
        <f>IF(N309="sníž. přenesená",J309,0)</f>
        <v>0</v>
      </c>
      <c r="BI309" s="204">
        <f>IF(N309="nulová",J309,0)</f>
        <v>0</v>
      </c>
      <c r="BJ309" s="17" t="s">
        <v>82</v>
      </c>
      <c r="BK309" s="204">
        <f>ROUND(I309*H309,2)</f>
        <v>0</v>
      </c>
      <c r="BL309" s="17" t="s">
        <v>209</v>
      </c>
      <c r="BM309" s="203" t="s">
        <v>364</v>
      </c>
    </row>
    <row r="310" spans="1:65" s="2" customFormat="1" ht="39">
      <c r="A310" s="34"/>
      <c r="B310" s="35"/>
      <c r="C310" s="36"/>
      <c r="D310" s="207" t="s">
        <v>232</v>
      </c>
      <c r="E310" s="36"/>
      <c r="F310" s="227" t="s">
        <v>365</v>
      </c>
      <c r="G310" s="36"/>
      <c r="H310" s="36"/>
      <c r="I310" s="228"/>
      <c r="J310" s="36"/>
      <c r="K310" s="36"/>
      <c r="L310" s="39"/>
      <c r="M310" s="229"/>
      <c r="N310" s="230"/>
      <c r="O310" s="71"/>
      <c r="P310" s="71"/>
      <c r="Q310" s="71"/>
      <c r="R310" s="71"/>
      <c r="S310" s="71"/>
      <c r="T310" s="72"/>
      <c r="U310" s="34"/>
      <c r="V310" s="34"/>
      <c r="W310" s="34"/>
      <c r="X310" s="34"/>
      <c r="Y310" s="34"/>
      <c r="Z310" s="34"/>
      <c r="AA310" s="34"/>
      <c r="AB310" s="34"/>
      <c r="AC310" s="34"/>
      <c r="AD310" s="34"/>
      <c r="AE310" s="34"/>
      <c r="AT310" s="17" t="s">
        <v>232</v>
      </c>
      <c r="AU310" s="17" t="s">
        <v>84</v>
      </c>
    </row>
    <row r="311" spans="1:65" s="13" customFormat="1" ht="11.25">
      <c r="B311" s="205"/>
      <c r="C311" s="206"/>
      <c r="D311" s="207" t="s">
        <v>211</v>
      </c>
      <c r="E311" s="208" t="s">
        <v>1</v>
      </c>
      <c r="F311" s="209" t="s">
        <v>366</v>
      </c>
      <c r="G311" s="206"/>
      <c r="H311" s="208" t="s">
        <v>1</v>
      </c>
      <c r="I311" s="210"/>
      <c r="J311" s="206"/>
      <c r="K311" s="206"/>
      <c r="L311" s="211"/>
      <c r="M311" s="212"/>
      <c r="N311" s="213"/>
      <c r="O311" s="213"/>
      <c r="P311" s="213"/>
      <c r="Q311" s="213"/>
      <c r="R311" s="213"/>
      <c r="S311" s="213"/>
      <c r="T311" s="214"/>
      <c r="AT311" s="215" t="s">
        <v>211</v>
      </c>
      <c r="AU311" s="215" t="s">
        <v>84</v>
      </c>
      <c r="AV311" s="13" t="s">
        <v>82</v>
      </c>
      <c r="AW311" s="13" t="s">
        <v>31</v>
      </c>
      <c r="AX311" s="13" t="s">
        <v>75</v>
      </c>
      <c r="AY311" s="215" t="s">
        <v>201</v>
      </c>
    </row>
    <row r="312" spans="1:65" s="13" customFormat="1" ht="11.25">
      <c r="B312" s="205"/>
      <c r="C312" s="206"/>
      <c r="D312" s="207" t="s">
        <v>211</v>
      </c>
      <c r="E312" s="208" t="s">
        <v>1</v>
      </c>
      <c r="F312" s="209" t="s">
        <v>213</v>
      </c>
      <c r="G312" s="206"/>
      <c r="H312" s="208" t="s">
        <v>1</v>
      </c>
      <c r="I312" s="210"/>
      <c r="J312" s="206"/>
      <c r="K312" s="206"/>
      <c r="L312" s="211"/>
      <c r="M312" s="212"/>
      <c r="N312" s="213"/>
      <c r="O312" s="213"/>
      <c r="P312" s="213"/>
      <c r="Q312" s="213"/>
      <c r="R312" s="213"/>
      <c r="S312" s="213"/>
      <c r="T312" s="214"/>
      <c r="AT312" s="215" t="s">
        <v>211</v>
      </c>
      <c r="AU312" s="215" t="s">
        <v>84</v>
      </c>
      <c r="AV312" s="13" t="s">
        <v>82</v>
      </c>
      <c r="AW312" s="13" t="s">
        <v>31</v>
      </c>
      <c r="AX312" s="13" t="s">
        <v>75</v>
      </c>
      <c r="AY312" s="215" t="s">
        <v>201</v>
      </c>
    </row>
    <row r="313" spans="1:65" s="13" customFormat="1" ht="11.25">
      <c r="B313" s="205"/>
      <c r="C313" s="206"/>
      <c r="D313" s="207" t="s">
        <v>211</v>
      </c>
      <c r="E313" s="208" t="s">
        <v>1</v>
      </c>
      <c r="F313" s="209" t="s">
        <v>367</v>
      </c>
      <c r="G313" s="206"/>
      <c r="H313" s="208" t="s">
        <v>1</v>
      </c>
      <c r="I313" s="210"/>
      <c r="J313" s="206"/>
      <c r="K313" s="206"/>
      <c r="L313" s="211"/>
      <c r="M313" s="212"/>
      <c r="N313" s="213"/>
      <c r="O313" s="213"/>
      <c r="P313" s="213"/>
      <c r="Q313" s="213"/>
      <c r="R313" s="213"/>
      <c r="S313" s="213"/>
      <c r="T313" s="214"/>
      <c r="AT313" s="215" t="s">
        <v>211</v>
      </c>
      <c r="AU313" s="215" t="s">
        <v>84</v>
      </c>
      <c r="AV313" s="13" t="s">
        <v>82</v>
      </c>
      <c r="AW313" s="13" t="s">
        <v>31</v>
      </c>
      <c r="AX313" s="13" t="s">
        <v>75</v>
      </c>
      <c r="AY313" s="215" t="s">
        <v>201</v>
      </c>
    </row>
    <row r="314" spans="1:65" s="13" customFormat="1" ht="11.25">
      <c r="B314" s="205"/>
      <c r="C314" s="206"/>
      <c r="D314" s="207" t="s">
        <v>211</v>
      </c>
      <c r="E314" s="208" t="s">
        <v>1</v>
      </c>
      <c r="F314" s="209" t="s">
        <v>270</v>
      </c>
      <c r="G314" s="206"/>
      <c r="H314" s="208" t="s">
        <v>1</v>
      </c>
      <c r="I314" s="210"/>
      <c r="J314" s="206"/>
      <c r="K314" s="206"/>
      <c r="L314" s="211"/>
      <c r="M314" s="212"/>
      <c r="N314" s="213"/>
      <c r="O314" s="213"/>
      <c r="P314" s="213"/>
      <c r="Q314" s="213"/>
      <c r="R314" s="213"/>
      <c r="S314" s="213"/>
      <c r="T314" s="214"/>
      <c r="AT314" s="215" t="s">
        <v>211</v>
      </c>
      <c r="AU314" s="215" t="s">
        <v>84</v>
      </c>
      <c r="AV314" s="13" t="s">
        <v>82</v>
      </c>
      <c r="AW314" s="13" t="s">
        <v>31</v>
      </c>
      <c r="AX314" s="13" t="s">
        <v>75</v>
      </c>
      <c r="AY314" s="215" t="s">
        <v>201</v>
      </c>
    </row>
    <row r="315" spans="1:65" s="13" customFormat="1" ht="11.25">
      <c r="B315" s="205"/>
      <c r="C315" s="206"/>
      <c r="D315" s="207" t="s">
        <v>211</v>
      </c>
      <c r="E315" s="208" t="s">
        <v>1</v>
      </c>
      <c r="F315" s="209" t="s">
        <v>368</v>
      </c>
      <c r="G315" s="206"/>
      <c r="H315" s="208" t="s">
        <v>1</v>
      </c>
      <c r="I315" s="210"/>
      <c r="J315" s="206"/>
      <c r="K315" s="206"/>
      <c r="L315" s="211"/>
      <c r="M315" s="212"/>
      <c r="N315" s="213"/>
      <c r="O315" s="213"/>
      <c r="P315" s="213"/>
      <c r="Q315" s="213"/>
      <c r="R315" s="213"/>
      <c r="S315" s="213"/>
      <c r="T315" s="214"/>
      <c r="AT315" s="215" t="s">
        <v>211</v>
      </c>
      <c r="AU315" s="215" t="s">
        <v>84</v>
      </c>
      <c r="AV315" s="13" t="s">
        <v>82</v>
      </c>
      <c r="AW315" s="13" t="s">
        <v>31</v>
      </c>
      <c r="AX315" s="13" t="s">
        <v>75</v>
      </c>
      <c r="AY315" s="215" t="s">
        <v>201</v>
      </c>
    </row>
    <row r="316" spans="1:65" s="14" customFormat="1" ht="11.25">
      <c r="B316" s="216"/>
      <c r="C316" s="217"/>
      <c r="D316" s="207" t="s">
        <v>211</v>
      </c>
      <c r="E316" s="218" t="s">
        <v>1</v>
      </c>
      <c r="F316" s="219" t="s">
        <v>369</v>
      </c>
      <c r="G316" s="217"/>
      <c r="H316" s="220">
        <v>6.2E-2</v>
      </c>
      <c r="I316" s="221"/>
      <c r="J316" s="217"/>
      <c r="K316" s="217"/>
      <c r="L316" s="222"/>
      <c r="M316" s="223"/>
      <c r="N316" s="224"/>
      <c r="O316" s="224"/>
      <c r="P316" s="224"/>
      <c r="Q316" s="224"/>
      <c r="R316" s="224"/>
      <c r="S316" s="224"/>
      <c r="T316" s="225"/>
      <c r="AT316" s="226" t="s">
        <v>211</v>
      </c>
      <c r="AU316" s="226" t="s">
        <v>84</v>
      </c>
      <c r="AV316" s="14" t="s">
        <v>84</v>
      </c>
      <c r="AW316" s="14" t="s">
        <v>31</v>
      </c>
      <c r="AX316" s="14" t="s">
        <v>75</v>
      </c>
      <c r="AY316" s="226" t="s">
        <v>201</v>
      </c>
    </row>
    <row r="317" spans="1:65" s="14" customFormat="1" ht="11.25">
      <c r="B317" s="216"/>
      <c r="C317" s="217"/>
      <c r="D317" s="207" t="s">
        <v>211</v>
      </c>
      <c r="E317" s="218" t="s">
        <v>1</v>
      </c>
      <c r="F317" s="219" t="s">
        <v>370</v>
      </c>
      <c r="G317" s="217"/>
      <c r="H317" s="220">
        <v>0.20399999999999999</v>
      </c>
      <c r="I317" s="221"/>
      <c r="J317" s="217"/>
      <c r="K317" s="217"/>
      <c r="L317" s="222"/>
      <c r="M317" s="223"/>
      <c r="N317" s="224"/>
      <c r="O317" s="224"/>
      <c r="P317" s="224"/>
      <c r="Q317" s="224"/>
      <c r="R317" s="224"/>
      <c r="S317" s="224"/>
      <c r="T317" s="225"/>
      <c r="AT317" s="226" t="s">
        <v>211</v>
      </c>
      <c r="AU317" s="226" t="s">
        <v>84</v>
      </c>
      <c r="AV317" s="14" t="s">
        <v>84</v>
      </c>
      <c r="AW317" s="14" t="s">
        <v>31</v>
      </c>
      <c r="AX317" s="14" t="s">
        <v>75</v>
      </c>
      <c r="AY317" s="226" t="s">
        <v>201</v>
      </c>
    </row>
    <row r="318" spans="1:65" s="14" customFormat="1" ht="11.25">
      <c r="B318" s="216"/>
      <c r="C318" s="217"/>
      <c r="D318" s="207" t="s">
        <v>211</v>
      </c>
      <c r="E318" s="218" t="s">
        <v>1</v>
      </c>
      <c r="F318" s="219" t="s">
        <v>371</v>
      </c>
      <c r="G318" s="217"/>
      <c r="H318" s="220">
        <v>9.4E-2</v>
      </c>
      <c r="I318" s="221"/>
      <c r="J318" s="217"/>
      <c r="K318" s="217"/>
      <c r="L318" s="222"/>
      <c r="M318" s="223"/>
      <c r="N318" s="224"/>
      <c r="O318" s="224"/>
      <c r="P318" s="224"/>
      <c r="Q318" s="224"/>
      <c r="R318" s="224"/>
      <c r="S318" s="224"/>
      <c r="T318" s="225"/>
      <c r="AT318" s="226" t="s">
        <v>211</v>
      </c>
      <c r="AU318" s="226" t="s">
        <v>84</v>
      </c>
      <c r="AV318" s="14" t="s">
        <v>84</v>
      </c>
      <c r="AW318" s="14" t="s">
        <v>31</v>
      </c>
      <c r="AX318" s="14" t="s">
        <v>75</v>
      </c>
      <c r="AY318" s="226" t="s">
        <v>201</v>
      </c>
    </row>
    <row r="319" spans="1:65" s="14" customFormat="1" ht="11.25">
      <c r="B319" s="216"/>
      <c r="C319" s="217"/>
      <c r="D319" s="207" t="s">
        <v>211</v>
      </c>
      <c r="E319" s="218" t="s">
        <v>1</v>
      </c>
      <c r="F319" s="219" t="s">
        <v>372</v>
      </c>
      <c r="G319" s="217"/>
      <c r="H319" s="220">
        <v>5.5E-2</v>
      </c>
      <c r="I319" s="221"/>
      <c r="J319" s="217"/>
      <c r="K319" s="217"/>
      <c r="L319" s="222"/>
      <c r="M319" s="223"/>
      <c r="N319" s="224"/>
      <c r="O319" s="224"/>
      <c r="P319" s="224"/>
      <c r="Q319" s="224"/>
      <c r="R319" s="224"/>
      <c r="S319" s="224"/>
      <c r="T319" s="225"/>
      <c r="AT319" s="226" t="s">
        <v>211</v>
      </c>
      <c r="AU319" s="226" t="s">
        <v>84</v>
      </c>
      <c r="AV319" s="14" t="s">
        <v>84</v>
      </c>
      <c r="AW319" s="14" t="s">
        <v>31</v>
      </c>
      <c r="AX319" s="14" t="s">
        <v>75</v>
      </c>
      <c r="AY319" s="226" t="s">
        <v>201</v>
      </c>
    </row>
    <row r="320" spans="1:65" s="14" customFormat="1" ht="11.25">
      <c r="B320" s="216"/>
      <c r="C320" s="217"/>
      <c r="D320" s="207" t="s">
        <v>211</v>
      </c>
      <c r="E320" s="218" t="s">
        <v>1</v>
      </c>
      <c r="F320" s="219" t="s">
        <v>373</v>
      </c>
      <c r="G320" s="217"/>
      <c r="H320" s="220">
        <v>6.6000000000000003E-2</v>
      </c>
      <c r="I320" s="221"/>
      <c r="J320" s="217"/>
      <c r="K320" s="217"/>
      <c r="L320" s="222"/>
      <c r="M320" s="223"/>
      <c r="N320" s="224"/>
      <c r="O320" s="224"/>
      <c r="P320" s="224"/>
      <c r="Q320" s="224"/>
      <c r="R320" s="224"/>
      <c r="S320" s="224"/>
      <c r="T320" s="225"/>
      <c r="AT320" s="226" t="s">
        <v>211</v>
      </c>
      <c r="AU320" s="226" t="s">
        <v>84</v>
      </c>
      <c r="AV320" s="14" t="s">
        <v>84</v>
      </c>
      <c r="AW320" s="14" t="s">
        <v>31</v>
      </c>
      <c r="AX320" s="14" t="s">
        <v>75</v>
      </c>
      <c r="AY320" s="226" t="s">
        <v>201</v>
      </c>
    </row>
    <row r="321" spans="1:65" s="14" customFormat="1" ht="11.25">
      <c r="B321" s="216"/>
      <c r="C321" s="217"/>
      <c r="D321" s="207" t="s">
        <v>211</v>
      </c>
      <c r="E321" s="218" t="s">
        <v>1</v>
      </c>
      <c r="F321" s="219" t="s">
        <v>374</v>
      </c>
      <c r="G321" s="217"/>
      <c r="H321" s="220">
        <v>6.2E-2</v>
      </c>
      <c r="I321" s="221"/>
      <c r="J321" s="217"/>
      <c r="K321" s="217"/>
      <c r="L321" s="222"/>
      <c r="M321" s="223"/>
      <c r="N321" s="224"/>
      <c r="O321" s="224"/>
      <c r="P321" s="224"/>
      <c r="Q321" s="224"/>
      <c r="R321" s="224"/>
      <c r="S321" s="224"/>
      <c r="T321" s="225"/>
      <c r="AT321" s="226" t="s">
        <v>211</v>
      </c>
      <c r="AU321" s="226" t="s">
        <v>84</v>
      </c>
      <c r="AV321" s="14" t="s">
        <v>84</v>
      </c>
      <c r="AW321" s="14" t="s">
        <v>31</v>
      </c>
      <c r="AX321" s="14" t="s">
        <v>75</v>
      </c>
      <c r="AY321" s="226" t="s">
        <v>201</v>
      </c>
    </row>
    <row r="322" spans="1:65" s="14" customFormat="1" ht="11.25">
      <c r="B322" s="216"/>
      <c r="C322" s="217"/>
      <c r="D322" s="207" t="s">
        <v>211</v>
      </c>
      <c r="E322" s="218" t="s">
        <v>1</v>
      </c>
      <c r="F322" s="219" t="s">
        <v>375</v>
      </c>
      <c r="G322" s="217"/>
      <c r="H322" s="220">
        <v>0.05</v>
      </c>
      <c r="I322" s="221"/>
      <c r="J322" s="217"/>
      <c r="K322" s="217"/>
      <c r="L322" s="222"/>
      <c r="M322" s="223"/>
      <c r="N322" s="224"/>
      <c r="O322" s="224"/>
      <c r="P322" s="224"/>
      <c r="Q322" s="224"/>
      <c r="R322" s="224"/>
      <c r="S322" s="224"/>
      <c r="T322" s="225"/>
      <c r="AT322" s="226" t="s">
        <v>211</v>
      </c>
      <c r="AU322" s="226" t="s">
        <v>84</v>
      </c>
      <c r="AV322" s="14" t="s">
        <v>84</v>
      </c>
      <c r="AW322" s="14" t="s">
        <v>31</v>
      </c>
      <c r="AX322" s="14" t="s">
        <v>75</v>
      </c>
      <c r="AY322" s="226" t="s">
        <v>201</v>
      </c>
    </row>
    <row r="323" spans="1:65" s="14" customFormat="1" ht="11.25">
      <c r="B323" s="216"/>
      <c r="C323" s="217"/>
      <c r="D323" s="207" t="s">
        <v>211</v>
      </c>
      <c r="E323" s="218" t="s">
        <v>1</v>
      </c>
      <c r="F323" s="219" t="s">
        <v>376</v>
      </c>
      <c r="G323" s="217"/>
      <c r="H323" s="220">
        <v>4.3999999999999997E-2</v>
      </c>
      <c r="I323" s="221"/>
      <c r="J323" s="217"/>
      <c r="K323" s="217"/>
      <c r="L323" s="222"/>
      <c r="M323" s="223"/>
      <c r="N323" s="224"/>
      <c r="O323" s="224"/>
      <c r="P323" s="224"/>
      <c r="Q323" s="224"/>
      <c r="R323" s="224"/>
      <c r="S323" s="224"/>
      <c r="T323" s="225"/>
      <c r="AT323" s="226" t="s">
        <v>211</v>
      </c>
      <c r="AU323" s="226" t="s">
        <v>84</v>
      </c>
      <c r="AV323" s="14" t="s">
        <v>84</v>
      </c>
      <c r="AW323" s="14" t="s">
        <v>31</v>
      </c>
      <c r="AX323" s="14" t="s">
        <v>75</v>
      </c>
      <c r="AY323" s="226" t="s">
        <v>201</v>
      </c>
    </row>
    <row r="324" spans="1:65" s="14" customFormat="1" ht="11.25">
      <c r="B324" s="216"/>
      <c r="C324" s="217"/>
      <c r="D324" s="207" t="s">
        <v>211</v>
      </c>
      <c r="E324" s="218" t="s">
        <v>1</v>
      </c>
      <c r="F324" s="219" t="s">
        <v>377</v>
      </c>
      <c r="G324" s="217"/>
      <c r="H324" s="220">
        <v>0.27800000000000002</v>
      </c>
      <c r="I324" s="221"/>
      <c r="J324" s="217"/>
      <c r="K324" s="217"/>
      <c r="L324" s="222"/>
      <c r="M324" s="223"/>
      <c r="N324" s="224"/>
      <c r="O324" s="224"/>
      <c r="P324" s="224"/>
      <c r="Q324" s="224"/>
      <c r="R324" s="224"/>
      <c r="S324" s="224"/>
      <c r="T324" s="225"/>
      <c r="AT324" s="226" t="s">
        <v>211</v>
      </c>
      <c r="AU324" s="226" t="s">
        <v>84</v>
      </c>
      <c r="AV324" s="14" t="s">
        <v>84</v>
      </c>
      <c r="AW324" s="14" t="s">
        <v>31</v>
      </c>
      <c r="AX324" s="14" t="s">
        <v>75</v>
      </c>
      <c r="AY324" s="226" t="s">
        <v>201</v>
      </c>
    </row>
    <row r="325" spans="1:65" s="14" customFormat="1" ht="11.25">
      <c r="B325" s="216"/>
      <c r="C325" s="217"/>
      <c r="D325" s="207" t="s">
        <v>211</v>
      </c>
      <c r="E325" s="218" t="s">
        <v>1</v>
      </c>
      <c r="F325" s="219" t="s">
        <v>378</v>
      </c>
      <c r="G325" s="217"/>
      <c r="H325" s="220">
        <v>0.246</v>
      </c>
      <c r="I325" s="221"/>
      <c r="J325" s="217"/>
      <c r="K325" s="217"/>
      <c r="L325" s="222"/>
      <c r="M325" s="223"/>
      <c r="N325" s="224"/>
      <c r="O325" s="224"/>
      <c r="P325" s="224"/>
      <c r="Q325" s="224"/>
      <c r="R325" s="224"/>
      <c r="S325" s="224"/>
      <c r="T325" s="225"/>
      <c r="AT325" s="226" t="s">
        <v>211</v>
      </c>
      <c r="AU325" s="226" t="s">
        <v>84</v>
      </c>
      <c r="AV325" s="14" t="s">
        <v>84</v>
      </c>
      <c r="AW325" s="14" t="s">
        <v>31</v>
      </c>
      <c r="AX325" s="14" t="s">
        <v>75</v>
      </c>
      <c r="AY325" s="226" t="s">
        <v>201</v>
      </c>
    </row>
    <row r="326" spans="1:65" s="14" customFormat="1" ht="11.25">
      <c r="B326" s="216"/>
      <c r="C326" s="217"/>
      <c r="D326" s="207" t="s">
        <v>211</v>
      </c>
      <c r="E326" s="218" t="s">
        <v>1</v>
      </c>
      <c r="F326" s="219" t="s">
        <v>379</v>
      </c>
      <c r="G326" s="217"/>
      <c r="H326" s="220">
        <v>1.9E-2</v>
      </c>
      <c r="I326" s="221"/>
      <c r="J326" s="217"/>
      <c r="K326" s="217"/>
      <c r="L326" s="222"/>
      <c r="M326" s="223"/>
      <c r="N326" s="224"/>
      <c r="O326" s="224"/>
      <c r="P326" s="224"/>
      <c r="Q326" s="224"/>
      <c r="R326" s="224"/>
      <c r="S326" s="224"/>
      <c r="T326" s="225"/>
      <c r="AT326" s="226" t="s">
        <v>211</v>
      </c>
      <c r="AU326" s="226" t="s">
        <v>84</v>
      </c>
      <c r="AV326" s="14" t="s">
        <v>84</v>
      </c>
      <c r="AW326" s="14" t="s">
        <v>31</v>
      </c>
      <c r="AX326" s="14" t="s">
        <v>75</v>
      </c>
      <c r="AY326" s="226" t="s">
        <v>201</v>
      </c>
    </row>
    <row r="327" spans="1:65" s="14" customFormat="1" ht="11.25">
      <c r="B327" s="216"/>
      <c r="C327" s="217"/>
      <c r="D327" s="207" t="s">
        <v>211</v>
      </c>
      <c r="E327" s="218" t="s">
        <v>1</v>
      </c>
      <c r="F327" s="219" t="s">
        <v>380</v>
      </c>
      <c r="G327" s="217"/>
      <c r="H327" s="220">
        <v>2.1000000000000001E-2</v>
      </c>
      <c r="I327" s="221"/>
      <c r="J327" s="217"/>
      <c r="K327" s="217"/>
      <c r="L327" s="222"/>
      <c r="M327" s="223"/>
      <c r="N327" s="224"/>
      <c r="O327" s="224"/>
      <c r="P327" s="224"/>
      <c r="Q327" s="224"/>
      <c r="R327" s="224"/>
      <c r="S327" s="224"/>
      <c r="T327" s="225"/>
      <c r="AT327" s="226" t="s">
        <v>211</v>
      </c>
      <c r="AU327" s="226" t="s">
        <v>84</v>
      </c>
      <c r="AV327" s="14" t="s">
        <v>84</v>
      </c>
      <c r="AW327" s="14" t="s">
        <v>31</v>
      </c>
      <c r="AX327" s="14" t="s">
        <v>75</v>
      </c>
      <c r="AY327" s="226" t="s">
        <v>201</v>
      </c>
    </row>
    <row r="328" spans="1:65" s="14" customFormat="1" ht="11.25">
      <c r="B328" s="216"/>
      <c r="C328" s="217"/>
      <c r="D328" s="207" t="s">
        <v>211</v>
      </c>
      <c r="E328" s="218" t="s">
        <v>1</v>
      </c>
      <c r="F328" s="219" t="s">
        <v>381</v>
      </c>
      <c r="G328" s="217"/>
      <c r="H328" s="220">
        <v>1.9E-2</v>
      </c>
      <c r="I328" s="221"/>
      <c r="J328" s="217"/>
      <c r="K328" s="217"/>
      <c r="L328" s="222"/>
      <c r="M328" s="223"/>
      <c r="N328" s="224"/>
      <c r="O328" s="224"/>
      <c r="P328" s="224"/>
      <c r="Q328" s="224"/>
      <c r="R328" s="224"/>
      <c r="S328" s="224"/>
      <c r="T328" s="225"/>
      <c r="AT328" s="226" t="s">
        <v>211</v>
      </c>
      <c r="AU328" s="226" t="s">
        <v>84</v>
      </c>
      <c r="AV328" s="14" t="s">
        <v>84</v>
      </c>
      <c r="AW328" s="14" t="s">
        <v>31</v>
      </c>
      <c r="AX328" s="14" t="s">
        <v>75</v>
      </c>
      <c r="AY328" s="226" t="s">
        <v>201</v>
      </c>
    </row>
    <row r="329" spans="1:65" s="14" customFormat="1" ht="11.25">
      <c r="B329" s="216"/>
      <c r="C329" s="217"/>
      <c r="D329" s="207" t="s">
        <v>211</v>
      </c>
      <c r="E329" s="217"/>
      <c r="F329" s="219" t="s">
        <v>382</v>
      </c>
      <c r="G329" s="217"/>
      <c r="H329" s="220">
        <v>1.403</v>
      </c>
      <c r="I329" s="221"/>
      <c r="J329" s="217"/>
      <c r="K329" s="217"/>
      <c r="L329" s="222"/>
      <c r="M329" s="223"/>
      <c r="N329" s="224"/>
      <c r="O329" s="224"/>
      <c r="P329" s="224"/>
      <c r="Q329" s="224"/>
      <c r="R329" s="224"/>
      <c r="S329" s="224"/>
      <c r="T329" s="225"/>
      <c r="AT329" s="226" t="s">
        <v>211</v>
      </c>
      <c r="AU329" s="226" t="s">
        <v>84</v>
      </c>
      <c r="AV329" s="14" t="s">
        <v>84</v>
      </c>
      <c r="AW329" s="14" t="s">
        <v>4</v>
      </c>
      <c r="AX329" s="14" t="s">
        <v>82</v>
      </c>
      <c r="AY329" s="226" t="s">
        <v>201</v>
      </c>
    </row>
    <row r="330" spans="1:65" s="2" customFormat="1" ht="24">
      <c r="A330" s="34"/>
      <c r="B330" s="35"/>
      <c r="C330" s="192" t="s">
        <v>383</v>
      </c>
      <c r="D330" s="192" t="s">
        <v>204</v>
      </c>
      <c r="E330" s="193" t="s">
        <v>384</v>
      </c>
      <c r="F330" s="194" t="s">
        <v>385</v>
      </c>
      <c r="G330" s="195" t="s">
        <v>239</v>
      </c>
      <c r="H330" s="196">
        <v>8.16</v>
      </c>
      <c r="I330" s="197"/>
      <c r="J330" s="198">
        <f>ROUND(I330*H330,2)</f>
        <v>0</v>
      </c>
      <c r="K330" s="194" t="s">
        <v>208</v>
      </c>
      <c r="L330" s="39"/>
      <c r="M330" s="199" t="s">
        <v>1</v>
      </c>
      <c r="N330" s="200" t="s">
        <v>40</v>
      </c>
      <c r="O330" s="71"/>
      <c r="P330" s="201">
        <f>O330*H330</f>
        <v>0</v>
      </c>
      <c r="Q330" s="201">
        <v>1.0900000000000001</v>
      </c>
      <c r="R330" s="201">
        <f>Q330*H330</f>
        <v>8.894400000000001</v>
      </c>
      <c r="S330" s="201">
        <v>0</v>
      </c>
      <c r="T330" s="202">
        <f>S330*H330</f>
        <v>0</v>
      </c>
      <c r="U330" s="34"/>
      <c r="V330" s="34"/>
      <c r="W330" s="34"/>
      <c r="X330" s="34"/>
      <c r="Y330" s="34"/>
      <c r="Z330" s="34"/>
      <c r="AA330" s="34"/>
      <c r="AB330" s="34"/>
      <c r="AC330" s="34"/>
      <c r="AD330" s="34"/>
      <c r="AE330" s="34"/>
      <c r="AR330" s="203" t="s">
        <v>209</v>
      </c>
      <c r="AT330" s="203" t="s">
        <v>204</v>
      </c>
      <c r="AU330" s="203" t="s">
        <v>84</v>
      </c>
      <c r="AY330" s="17" t="s">
        <v>201</v>
      </c>
      <c r="BE330" s="204">
        <f>IF(N330="základní",J330,0)</f>
        <v>0</v>
      </c>
      <c r="BF330" s="204">
        <f>IF(N330="snížená",J330,0)</f>
        <v>0</v>
      </c>
      <c r="BG330" s="204">
        <f>IF(N330="zákl. přenesená",J330,0)</f>
        <v>0</v>
      </c>
      <c r="BH330" s="204">
        <f>IF(N330="sníž. přenesená",J330,0)</f>
        <v>0</v>
      </c>
      <c r="BI330" s="204">
        <f>IF(N330="nulová",J330,0)</f>
        <v>0</v>
      </c>
      <c r="BJ330" s="17" t="s">
        <v>82</v>
      </c>
      <c r="BK330" s="204">
        <f>ROUND(I330*H330,2)</f>
        <v>0</v>
      </c>
      <c r="BL330" s="17" t="s">
        <v>209</v>
      </c>
      <c r="BM330" s="203" t="s">
        <v>386</v>
      </c>
    </row>
    <row r="331" spans="1:65" s="2" customFormat="1" ht="39">
      <c r="A331" s="34"/>
      <c r="B331" s="35"/>
      <c r="C331" s="36"/>
      <c r="D331" s="207" t="s">
        <v>232</v>
      </c>
      <c r="E331" s="36"/>
      <c r="F331" s="227" t="s">
        <v>365</v>
      </c>
      <c r="G331" s="36"/>
      <c r="H331" s="36"/>
      <c r="I331" s="228"/>
      <c r="J331" s="36"/>
      <c r="K331" s="36"/>
      <c r="L331" s="39"/>
      <c r="M331" s="229"/>
      <c r="N331" s="230"/>
      <c r="O331" s="71"/>
      <c r="P331" s="71"/>
      <c r="Q331" s="71"/>
      <c r="R331" s="71"/>
      <c r="S331" s="71"/>
      <c r="T331" s="72"/>
      <c r="U331" s="34"/>
      <c r="V331" s="34"/>
      <c r="W331" s="34"/>
      <c r="X331" s="34"/>
      <c r="Y331" s="34"/>
      <c r="Z331" s="34"/>
      <c r="AA331" s="34"/>
      <c r="AB331" s="34"/>
      <c r="AC331" s="34"/>
      <c r="AD331" s="34"/>
      <c r="AE331" s="34"/>
      <c r="AT331" s="17" t="s">
        <v>232</v>
      </c>
      <c r="AU331" s="17" t="s">
        <v>84</v>
      </c>
    </row>
    <row r="332" spans="1:65" s="13" customFormat="1" ht="11.25">
      <c r="B332" s="205"/>
      <c r="C332" s="206"/>
      <c r="D332" s="207" t="s">
        <v>211</v>
      </c>
      <c r="E332" s="208" t="s">
        <v>1</v>
      </c>
      <c r="F332" s="209" t="s">
        <v>366</v>
      </c>
      <c r="G332" s="206"/>
      <c r="H332" s="208" t="s">
        <v>1</v>
      </c>
      <c r="I332" s="210"/>
      <c r="J332" s="206"/>
      <c r="K332" s="206"/>
      <c r="L332" s="211"/>
      <c r="M332" s="212"/>
      <c r="N332" s="213"/>
      <c r="O332" s="213"/>
      <c r="P332" s="213"/>
      <c r="Q332" s="213"/>
      <c r="R332" s="213"/>
      <c r="S332" s="213"/>
      <c r="T332" s="214"/>
      <c r="AT332" s="215" t="s">
        <v>211</v>
      </c>
      <c r="AU332" s="215" t="s">
        <v>84</v>
      </c>
      <c r="AV332" s="13" t="s">
        <v>82</v>
      </c>
      <c r="AW332" s="13" t="s">
        <v>31</v>
      </c>
      <c r="AX332" s="13" t="s">
        <v>75</v>
      </c>
      <c r="AY332" s="215" t="s">
        <v>201</v>
      </c>
    </row>
    <row r="333" spans="1:65" s="13" customFormat="1" ht="11.25">
      <c r="B333" s="205"/>
      <c r="C333" s="206"/>
      <c r="D333" s="207" t="s">
        <v>211</v>
      </c>
      <c r="E333" s="208" t="s">
        <v>1</v>
      </c>
      <c r="F333" s="209" t="s">
        <v>213</v>
      </c>
      <c r="G333" s="206"/>
      <c r="H333" s="208" t="s">
        <v>1</v>
      </c>
      <c r="I333" s="210"/>
      <c r="J333" s="206"/>
      <c r="K333" s="206"/>
      <c r="L333" s="211"/>
      <c r="M333" s="212"/>
      <c r="N333" s="213"/>
      <c r="O333" s="213"/>
      <c r="P333" s="213"/>
      <c r="Q333" s="213"/>
      <c r="R333" s="213"/>
      <c r="S333" s="213"/>
      <c r="T333" s="214"/>
      <c r="AT333" s="215" t="s">
        <v>211</v>
      </c>
      <c r="AU333" s="215" t="s">
        <v>84</v>
      </c>
      <c r="AV333" s="13" t="s">
        <v>82</v>
      </c>
      <c r="AW333" s="13" t="s">
        <v>31</v>
      </c>
      <c r="AX333" s="13" t="s">
        <v>75</v>
      </c>
      <c r="AY333" s="215" t="s">
        <v>201</v>
      </c>
    </row>
    <row r="334" spans="1:65" s="13" customFormat="1" ht="11.25">
      <c r="B334" s="205"/>
      <c r="C334" s="206"/>
      <c r="D334" s="207" t="s">
        <v>211</v>
      </c>
      <c r="E334" s="208" t="s">
        <v>1</v>
      </c>
      <c r="F334" s="209" t="s">
        <v>387</v>
      </c>
      <c r="G334" s="206"/>
      <c r="H334" s="208" t="s">
        <v>1</v>
      </c>
      <c r="I334" s="210"/>
      <c r="J334" s="206"/>
      <c r="K334" s="206"/>
      <c r="L334" s="211"/>
      <c r="M334" s="212"/>
      <c r="N334" s="213"/>
      <c r="O334" s="213"/>
      <c r="P334" s="213"/>
      <c r="Q334" s="213"/>
      <c r="R334" s="213"/>
      <c r="S334" s="213"/>
      <c r="T334" s="214"/>
      <c r="AT334" s="215" t="s">
        <v>211</v>
      </c>
      <c r="AU334" s="215" t="s">
        <v>84</v>
      </c>
      <c r="AV334" s="13" t="s">
        <v>82</v>
      </c>
      <c r="AW334" s="13" t="s">
        <v>31</v>
      </c>
      <c r="AX334" s="13" t="s">
        <v>75</v>
      </c>
      <c r="AY334" s="215" t="s">
        <v>201</v>
      </c>
    </row>
    <row r="335" spans="1:65" s="13" customFormat="1" ht="11.25">
      <c r="B335" s="205"/>
      <c r="C335" s="206"/>
      <c r="D335" s="207" t="s">
        <v>211</v>
      </c>
      <c r="E335" s="208" t="s">
        <v>1</v>
      </c>
      <c r="F335" s="209" t="s">
        <v>252</v>
      </c>
      <c r="G335" s="206"/>
      <c r="H335" s="208" t="s">
        <v>1</v>
      </c>
      <c r="I335" s="210"/>
      <c r="J335" s="206"/>
      <c r="K335" s="206"/>
      <c r="L335" s="211"/>
      <c r="M335" s="212"/>
      <c r="N335" s="213"/>
      <c r="O335" s="213"/>
      <c r="P335" s="213"/>
      <c r="Q335" s="213"/>
      <c r="R335" s="213"/>
      <c r="S335" s="213"/>
      <c r="T335" s="214"/>
      <c r="AT335" s="215" t="s">
        <v>211</v>
      </c>
      <c r="AU335" s="215" t="s">
        <v>84</v>
      </c>
      <c r="AV335" s="13" t="s">
        <v>82</v>
      </c>
      <c r="AW335" s="13" t="s">
        <v>31</v>
      </c>
      <c r="AX335" s="13" t="s">
        <v>75</v>
      </c>
      <c r="AY335" s="215" t="s">
        <v>201</v>
      </c>
    </row>
    <row r="336" spans="1:65" s="13" customFormat="1" ht="11.25">
      <c r="B336" s="205"/>
      <c r="C336" s="206"/>
      <c r="D336" s="207" t="s">
        <v>211</v>
      </c>
      <c r="E336" s="208" t="s">
        <v>1</v>
      </c>
      <c r="F336" s="209" t="s">
        <v>388</v>
      </c>
      <c r="G336" s="206"/>
      <c r="H336" s="208" t="s">
        <v>1</v>
      </c>
      <c r="I336" s="210"/>
      <c r="J336" s="206"/>
      <c r="K336" s="206"/>
      <c r="L336" s="211"/>
      <c r="M336" s="212"/>
      <c r="N336" s="213"/>
      <c r="O336" s="213"/>
      <c r="P336" s="213"/>
      <c r="Q336" s="213"/>
      <c r="R336" s="213"/>
      <c r="S336" s="213"/>
      <c r="T336" s="214"/>
      <c r="AT336" s="215" t="s">
        <v>211</v>
      </c>
      <c r="AU336" s="215" t="s">
        <v>84</v>
      </c>
      <c r="AV336" s="13" t="s">
        <v>82</v>
      </c>
      <c r="AW336" s="13" t="s">
        <v>31</v>
      </c>
      <c r="AX336" s="13" t="s">
        <v>75</v>
      </c>
      <c r="AY336" s="215" t="s">
        <v>201</v>
      </c>
    </row>
    <row r="337" spans="2:51" s="14" customFormat="1" ht="11.25">
      <c r="B337" s="216"/>
      <c r="C337" s="217"/>
      <c r="D337" s="207" t="s">
        <v>211</v>
      </c>
      <c r="E337" s="218" t="s">
        <v>1</v>
      </c>
      <c r="F337" s="219" t="s">
        <v>389</v>
      </c>
      <c r="G337" s="217"/>
      <c r="H337" s="220">
        <v>1.0840000000000001</v>
      </c>
      <c r="I337" s="221"/>
      <c r="J337" s="217"/>
      <c r="K337" s="217"/>
      <c r="L337" s="222"/>
      <c r="M337" s="223"/>
      <c r="N337" s="224"/>
      <c r="O337" s="224"/>
      <c r="P337" s="224"/>
      <c r="Q337" s="224"/>
      <c r="R337" s="224"/>
      <c r="S337" s="224"/>
      <c r="T337" s="225"/>
      <c r="AT337" s="226" t="s">
        <v>211</v>
      </c>
      <c r="AU337" s="226" t="s">
        <v>84</v>
      </c>
      <c r="AV337" s="14" t="s">
        <v>84</v>
      </c>
      <c r="AW337" s="14" t="s">
        <v>31</v>
      </c>
      <c r="AX337" s="14" t="s">
        <v>75</v>
      </c>
      <c r="AY337" s="226" t="s">
        <v>201</v>
      </c>
    </row>
    <row r="338" spans="2:51" s="14" customFormat="1" ht="11.25">
      <c r="B338" s="216"/>
      <c r="C338" s="217"/>
      <c r="D338" s="207" t="s">
        <v>211</v>
      </c>
      <c r="E338" s="218" t="s">
        <v>1</v>
      </c>
      <c r="F338" s="219" t="s">
        <v>390</v>
      </c>
      <c r="G338" s="217"/>
      <c r="H338" s="220">
        <v>9.1999999999999998E-2</v>
      </c>
      <c r="I338" s="221"/>
      <c r="J338" s="217"/>
      <c r="K338" s="217"/>
      <c r="L338" s="222"/>
      <c r="M338" s="223"/>
      <c r="N338" s="224"/>
      <c r="O338" s="224"/>
      <c r="P338" s="224"/>
      <c r="Q338" s="224"/>
      <c r="R338" s="224"/>
      <c r="S338" s="224"/>
      <c r="T338" s="225"/>
      <c r="AT338" s="226" t="s">
        <v>211</v>
      </c>
      <c r="AU338" s="226" t="s">
        <v>84</v>
      </c>
      <c r="AV338" s="14" t="s">
        <v>84</v>
      </c>
      <c r="AW338" s="14" t="s">
        <v>31</v>
      </c>
      <c r="AX338" s="14" t="s">
        <v>75</v>
      </c>
      <c r="AY338" s="226" t="s">
        <v>201</v>
      </c>
    </row>
    <row r="339" spans="2:51" s="13" customFormat="1" ht="11.25">
      <c r="B339" s="205"/>
      <c r="C339" s="206"/>
      <c r="D339" s="207" t="s">
        <v>211</v>
      </c>
      <c r="E339" s="208" t="s">
        <v>1</v>
      </c>
      <c r="F339" s="209" t="s">
        <v>391</v>
      </c>
      <c r="G339" s="206"/>
      <c r="H339" s="208" t="s">
        <v>1</v>
      </c>
      <c r="I339" s="210"/>
      <c r="J339" s="206"/>
      <c r="K339" s="206"/>
      <c r="L339" s="211"/>
      <c r="M339" s="212"/>
      <c r="N339" s="213"/>
      <c r="O339" s="213"/>
      <c r="P339" s="213"/>
      <c r="Q339" s="213"/>
      <c r="R339" s="213"/>
      <c r="S339" s="213"/>
      <c r="T339" s="214"/>
      <c r="AT339" s="215" t="s">
        <v>211</v>
      </c>
      <c r="AU339" s="215" t="s">
        <v>84</v>
      </c>
      <c r="AV339" s="13" t="s">
        <v>82</v>
      </c>
      <c r="AW339" s="13" t="s">
        <v>31</v>
      </c>
      <c r="AX339" s="13" t="s">
        <v>75</v>
      </c>
      <c r="AY339" s="215" t="s">
        <v>201</v>
      </c>
    </row>
    <row r="340" spans="2:51" s="14" customFormat="1" ht="11.25">
      <c r="B340" s="216"/>
      <c r="C340" s="217"/>
      <c r="D340" s="207" t="s">
        <v>211</v>
      </c>
      <c r="E340" s="218" t="s">
        <v>1</v>
      </c>
      <c r="F340" s="219" t="s">
        <v>392</v>
      </c>
      <c r="G340" s="217"/>
      <c r="H340" s="220">
        <v>0.18</v>
      </c>
      <c r="I340" s="221"/>
      <c r="J340" s="217"/>
      <c r="K340" s="217"/>
      <c r="L340" s="222"/>
      <c r="M340" s="223"/>
      <c r="N340" s="224"/>
      <c r="O340" s="224"/>
      <c r="P340" s="224"/>
      <c r="Q340" s="224"/>
      <c r="R340" s="224"/>
      <c r="S340" s="224"/>
      <c r="T340" s="225"/>
      <c r="AT340" s="226" t="s">
        <v>211</v>
      </c>
      <c r="AU340" s="226" t="s">
        <v>84</v>
      </c>
      <c r="AV340" s="14" t="s">
        <v>84</v>
      </c>
      <c r="AW340" s="14" t="s">
        <v>31</v>
      </c>
      <c r="AX340" s="14" t="s">
        <v>75</v>
      </c>
      <c r="AY340" s="226" t="s">
        <v>201</v>
      </c>
    </row>
    <row r="341" spans="2:51" s="14" customFormat="1" ht="11.25">
      <c r="B341" s="216"/>
      <c r="C341" s="217"/>
      <c r="D341" s="207" t="s">
        <v>211</v>
      </c>
      <c r="E341" s="218" t="s">
        <v>1</v>
      </c>
      <c r="F341" s="219" t="s">
        <v>393</v>
      </c>
      <c r="G341" s="217"/>
      <c r="H341" s="220">
        <v>0.19900000000000001</v>
      </c>
      <c r="I341" s="221"/>
      <c r="J341" s="217"/>
      <c r="K341" s="217"/>
      <c r="L341" s="222"/>
      <c r="M341" s="223"/>
      <c r="N341" s="224"/>
      <c r="O341" s="224"/>
      <c r="P341" s="224"/>
      <c r="Q341" s="224"/>
      <c r="R341" s="224"/>
      <c r="S341" s="224"/>
      <c r="T341" s="225"/>
      <c r="AT341" s="226" t="s">
        <v>211</v>
      </c>
      <c r="AU341" s="226" t="s">
        <v>84</v>
      </c>
      <c r="AV341" s="14" t="s">
        <v>84</v>
      </c>
      <c r="AW341" s="14" t="s">
        <v>31</v>
      </c>
      <c r="AX341" s="14" t="s">
        <v>75</v>
      </c>
      <c r="AY341" s="226" t="s">
        <v>201</v>
      </c>
    </row>
    <row r="342" spans="2:51" s="14" customFormat="1" ht="11.25">
      <c r="B342" s="216"/>
      <c r="C342" s="217"/>
      <c r="D342" s="207" t="s">
        <v>211</v>
      </c>
      <c r="E342" s="218" t="s">
        <v>1</v>
      </c>
      <c r="F342" s="219" t="s">
        <v>394</v>
      </c>
      <c r="G342" s="217"/>
      <c r="H342" s="220">
        <v>0.19600000000000001</v>
      </c>
      <c r="I342" s="221"/>
      <c r="J342" s="217"/>
      <c r="K342" s="217"/>
      <c r="L342" s="222"/>
      <c r="M342" s="223"/>
      <c r="N342" s="224"/>
      <c r="O342" s="224"/>
      <c r="P342" s="224"/>
      <c r="Q342" s="224"/>
      <c r="R342" s="224"/>
      <c r="S342" s="224"/>
      <c r="T342" s="225"/>
      <c r="AT342" s="226" t="s">
        <v>211</v>
      </c>
      <c r="AU342" s="226" t="s">
        <v>84</v>
      </c>
      <c r="AV342" s="14" t="s">
        <v>84</v>
      </c>
      <c r="AW342" s="14" t="s">
        <v>31</v>
      </c>
      <c r="AX342" s="14" t="s">
        <v>75</v>
      </c>
      <c r="AY342" s="226" t="s">
        <v>201</v>
      </c>
    </row>
    <row r="343" spans="2:51" s="14" customFormat="1" ht="11.25">
      <c r="B343" s="216"/>
      <c r="C343" s="217"/>
      <c r="D343" s="207" t="s">
        <v>211</v>
      </c>
      <c r="E343" s="218" t="s">
        <v>1</v>
      </c>
      <c r="F343" s="219" t="s">
        <v>395</v>
      </c>
      <c r="G343" s="217"/>
      <c r="H343" s="220">
        <v>0.184</v>
      </c>
      <c r="I343" s="221"/>
      <c r="J343" s="217"/>
      <c r="K343" s="217"/>
      <c r="L343" s="222"/>
      <c r="M343" s="223"/>
      <c r="N343" s="224"/>
      <c r="O343" s="224"/>
      <c r="P343" s="224"/>
      <c r="Q343" s="224"/>
      <c r="R343" s="224"/>
      <c r="S343" s="224"/>
      <c r="T343" s="225"/>
      <c r="AT343" s="226" t="s">
        <v>211</v>
      </c>
      <c r="AU343" s="226" t="s">
        <v>84</v>
      </c>
      <c r="AV343" s="14" t="s">
        <v>84</v>
      </c>
      <c r="AW343" s="14" t="s">
        <v>31</v>
      </c>
      <c r="AX343" s="14" t="s">
        <v>75</v>
      </c>
      <c r="AY343" s="226" t="s">
        <v>201</v>
      </c>
    </row>
    <row r="344" spans="2:51" s="14" customFormat="1" ht="11.25">
      <c r="B344" s="216"/>
      <c r="C344" s="217"/>
      <c r="D344" s="207" t="s">
        <v>211</v>
      </c>
      <c r="E344" s="218" t="s">
        <v>1</v>
      </c>
      <c r="F344" s="219" t="s">
        <v>396</v>
      </c>
      <c r="G344" s="217"/>
      <c r="H344" s="220">
        <v>0.10299999999999999</v>
      </c>
      <c r="I344" s="221"/>
      <c r="J344" s="217"/>
      <c r="K344" s="217"/>
      <c r="L344" s="222"/>
      <c r="M344" s="223"/>
      <c r="N344" s="224"/>
      <c r="O344" s="224"/>
      <c r="P344" s="224"/>
      <c r="Q344" s="224"/>
      <c r="R344" s="224"/>
      <c r="S344" s="224"/>
      <c r="T344" s="225"/>
      <c r="AT344" s="226" t="s">
        <v>211</v>
      </c>
      <c r="AU344" s="226" t="s">
        <v>84</v>
      </c>
      <c r="AV344" s="14" t="s">
        <v>84</v>
      </c>
      <c r="AW344" s="14" t="s">
        <v>31</v>
      </c>
      <c r="AX344" s="14" t="s">
        <v>75</v>
      </c>
      <c r="AY344" s="226" t="s">
        <v>201</v>
      </c>
    </row>
    <row r="345" spans="2:51" s="13" customFormat="1" ht="11.25">
      <c r="B345" s="205"/>
      <c r="C345" s="206"/>
      <c r="D345" s="207" t="s">
        <v>211</v>
      </c>
      <c r="E345" s="208" t="s">
        <v>1</v>
      </c>
      <c r="F345" s="209" t="s">
        <v>270</v>
      </c>
      <c r="G345" s="206"/>
      <c r="H345" s="208" t="s">
        <v>1</v>
      </c>
      <c r="I345" s="210"/>
      <c r="J345" s="206"/>
      <c r="K345" s="206"/>
      <c r="L345" s="211"/>
      <c r="M345" s="212"/>
      <c r="N345" s="213"/>
      <c r="O345" s="213"/>
      <c r="P345" s="213"/>
      <c r="Q345" s="213"/>
      <c r="R345" s="213"/>
      <c r="S345" s="213"/>
      <c r="T345" s="214"/>
      <c r="AT345" s="215" t="s">
        <v>211</v>
      </c>
      <c r="AU345" s="215" t="s">
        <v>84</v>
      </c>
      <c r="AV345" s="13" t="s">
        <v>82</v>
      </c>
      <c r="AW345" s="13" t="s">
        <v>31</v>
      </c>
      <c r="AX345" s="13" t="s">
        <v>75</v>
      </c>
      <c r="AY345" s="215" t="s">
        <v>201</v>
      </c>
    </row>
    <row r="346" spans="2:51" s="13" customFormat="1" ht="11.25">
      <c r="B346" s="205"/>
      <c r="C346" s="206"/>
      <c r="D346" s="207" t="s">
        <v>211</v>
      </c>
      <c r="E346" s="208" t="s">
        <v>1</v>
      </c>
      <c r="F346" s="209" t="s">
        <v>388</v>
      </c>
      <c r="G346" s="206"/>
      <c r="H346" s="208" t="s">
        <v>1</v>
      </c>
      <c r="I346" s="210"/>
      <c r="J346" s="206"/>
      <c r="K346" s="206"/>
      <c r="L346" s="211"/>
      <c r="M346" s="212"/>
      <c r="N346" s="213"/>
      <c r="O346" s="213"/>
      <c r="P346" s="213"/>
      <c r="Q346" s="213"/>
      <c r="R346" s="213"/>
      <c r="S346" s="213"/>
      <c r="T346" s="214"/>
      <c r="AT346" s="215" t="s">
        <v>211</v>
      </c>
      <c r="AU346" s="215" t="s">
        <v>84</v>
      </c>
      <c r="AV346" s="13" t="s">
        <v>82</v>
      </c>
      <c r="AW346" s="13" t="s">
        <v>31</v>
      </c>
      <c r="AX346" s="13" t="s">
        <v>75</v>
      </c>
      <c r="AY346" s="215" t="s">
        <v>201</v>
      </c>
    </row>
    <row r="347" spans="2:51" s="14" customFormat="1" ht="11.25">
      <c r="B347" s="216"/>
      <c r="C347" s="217"/>
      <c r="D347" s="207" t="s">
        <v>211</v>
      </c>
      <c r="E347" s="218" t="s">
        <v>1</v>
      </c>
      <c r="F347" s="219" t="s">
        <v>397</v>
      </c>
      <c r="G347" s="217"/>
      <c r="H347" s="220">
        <v>0.13400000000000001</v>
      </c>
      <c r="I347" s="221"/>
      <c r="J347" s="217"/>
      <c r="K347" s="217"/>
      <c r="L347" s="222"/>
      <c r="M347" s="223"/>
      <c r="N347" s="224"/>
      <c r="O347" s="224"/>
      <c r="P347" s="224"/>
      <c r="Q347" s="224"/>
      <c r="R347" s="224"/>
      <c r="S347" s="224"/>
      <c r="T347" s="225"/>
      <c r="AT347" s="226" t="s">
        <v>211</v>
      </c>
      <c r="AU347" s="226" t="s">
        <v>84</v>
      </c>
      <c r="AV347" s="14" t="s">
        <v>84</v>
      </c>
      <c r="AW347" s="14" t="s">
        <v>31</v>
      </c>
      <c r="AX347" s="14" t="s">
        <v>75</v>
      </c>
      <c r="AY347" s="226" t="s">
        <v>201</v>
      </c>
    </row>
    <row r="348" spans="2:51" s="14" customFormat="1" ht="11.25">
      <c r="B348" s="216"/>
      <c r="C348" s="217"/>
      <c r="D348" s="207" t="s">
        <v>211</v>
      </c>
      <c r="E348" s="218" t="s">
        <v>1</v>
      </c>
      <c r="F348" s="219" t="s">
        <v>398</v>
      </c>
      <c r="G348" s="217"/>
      <c r="H348" s="220">
        <v>4.5999999999999999E-2</v>
      </c>
      <c r="I348" s="221"/>
      <c r="J348" s="217"/>
      <c r="K348" s="217"/>
      <c r="L348" s="222"/>
      <c r="M348" s="223"/>
      <c r="N348" s="224"/>
      <c r="O348" s="224"/>
      <c r="P348" s="224"/>
      <c r="Q348" s="224"/>
      <c r="R348" s="224"/>
      <c r="S348" s="224"/>
      <c r="T348" s="225"/>
      <c r="AT348" s="226" t="s">
        <v>211</v>
      </c>
      <c r="AU348" s="226" t="s">
        <v>84</v>
      </c>
      <c r="AV348" s="14" t="s">
        <v>84</v>
      </c>
      <c r="AW348" s="14" t="s">
        <v>31</v>
      </c>
      <c r="AX348" s="14" t="s">
        <v>75</v>
      </c>
      <c r="AY348" s="226" t="s">
        <v>201</v>
      </c>
    </row>
    <row r="349" spans="2:51" s="13" customFormat="1" ht="11.25">
      <c r="B349" s="205"/>
      <c r="C349" s="206"/>
      <c r="D349" s="207" t="s">
        <v>211</v>
      </c>
      <c r="E349" s="208" t="s">
        <v>1</v>
      </c>
      <c r="F349" s="209" t="s">
        <v>391</v>
      </c>
      <c r="G349" s="206"/>
      <c r="H349" s="208" t="s">
        <v>1</v>
      </c>
      <c r="I349" s="210"/>
      <c r="J349" s="206"/>
      <c r="K349" s="206"/>
      <c r="L349" s="211"/>
      <c r="M349" s="212"/>
      <c r="N349" s="213"/>
      <c r="O349" s="213"/>
      <c r="P349" s="213"/>
      <c r="Q349" s="213"/>
      <c r="R349" s="213"/>
      <c r="S349" s="213"/>
      <c r="T349" s="214"/>
      <c r="AT349" s="215" t="s">
        <v>211</v>
      </c>
      <c r="AU349" s="215" t="s">
        <v>84</v>
      </c>
      <c r="AV349" s="13" t="s">
        <v>82</v>
      </c>
      <c r="AW349" s="13" t="s">
        <v>31</v>
      </c>
      <c r="AX349" s="13" t="s">
        <v>75</v>
      </c>
      <c r="AY349" s="215" t="s">
        <v>201</v>
      </c>
    </row>
    <row r="350" spans="2:51" s="14" customFormat="1" ht="11.25">
      <c r="B350" s="216"/>
      <c r="C350" s="217"/>
      <c r="D350" s="207" t="s">
        <v>211</v>
      </c>
      <c r="E350" s="218" t="s">
        <v>1</v>
      </c>
      <c r="F350" s="219" t="s">
        <v>399</v>
      </c>
      <c r="G350" s="217"/>
      <c r="H350" s="220">
        <v>0.27100000000000002</v>
      </c>
      <c r="I350" s="221"/>
      <c r="J350" s="217"/>
      <c r="K350" s="217"/>
      <c r="L350" s="222"/>
      <c r="M350" s="223"/>
      <c r="N350" s="224"/>
      <c r="O350" s="224"/>
      <c r="P350" s="224"/>
      <c r="Q350" s="224"/>
      <c r="R350" s="224"/>
      <c r="S350" s="224"/>
      <c r="T350" s="225"/>
      <c r="AT350" s="226" t="s">
        <v>211</v>
      </c>
      <c r="AU350" s="226" t="s">
        <v>84</v>
      </c>
      <c r="AV350" s="14" t="s">
        <v>84</v>
      </c>
      <c r="AW350" s="14" t="s">
        <v>31</v>
      </c>
      <c r="AX350" s="14" t="s">
        <v>75</v>
      </c>
      <c r="AY350" s="226" t="s">
        <v>201</v>
      </c>
    </row>
    <row r="351" spans="2:51" s="14" customFormat="1" ht="11.25">
      <c r="B351" s="216"/>
      <c r="C351" s="217"/>
      <c r="D351" s="207" t="s">
        <v>211</v>
      </c>
      <c r="E351" s="218" t="s">
        <v>1</v>
      </c>
      <c r="F351" s="219" t="s">
        <v>400</v>
      </c>
      <c r="G351" s="217"/>
      <c r="H351" s="220">
        <v>0.105</v>
      </c>
      <c r="I351" s="221"/>
      <c r="J351" s="217"/>
      <c r="K351" s="217"/>
      <c r="L351" s="222"/>
      <c r="M351" s="223"/>
      <c r="N351" s="224"/>
      <c r="O351" s="224"/>
      <c r="P351" s="224"/>
      <c r="Q351" s="224"/>
      <c r="R351" s="224"/>
      <c r="S351" s="224"/>
      <c r="T351" s="225"/>
      <c r="AT351" s="226" t="s">
        <v>211</v>
      </c>
      <c r="AU351" s="226" t="s">
        <v>84</v>
      </c>
      <c r="AV351" s="14" t="s">
        <v>84</v>
      </c>
      <c r="AW351" s="14" t="s">
        <v>31</v>
      </c>
      <c r="AX351" s="14" t="s">
        <v>75</v>
      </c>
      <c r="AY351" s="226" t="s">
        <v>201</v>
      </c>
    </row>
    <row r="352" spans="2:51" s="14" customFormat="1" ht="11.25">
      <c r="B352" s="216"/>
      <c r="C352" s="217"/>
      <c r="D352" s="207" t="s">
        <v>211</v>
      </c>
      <c r="E352" s="218" t="s">
        <v>1</v>
      </c>
      <c r="F352" s="219" t="s">
        <v>401</v>
      </c>
      <c r="G352" s="217"/>
      <c r="H352" s="220">
        <v>8.3000000000000004E-2</v>
      </c>
      <c r="I352" s="221"/>
      <c r="J352" s="217"/>
      <c r="K352" s="217"/>
      <c r="L352" s="222"/>
      <c r="M352" s="223"/>
      <c r="N352" s="224"/>
      <c r="O352" s="224"/>
      <c r="P352" s="224"/>
      <c r="Q352" s="224"/>
      <c r="R352" s="224"/>
      <c r="S352" s="224"/>
      <c r="T352" s="225"/>
      <c r="AT352" s="226" t="s">
        <v>211</v>
      </c>
      <c r="AU352" s="226" t="s">
        <v>84</v>
      </c>
      <c r="AV352" s="14" t="s">
        <v>84</v>
      </c>
      <c r="AW352" s="14" t="s">
        <v>31</v>
      </c>
      <c r="AX352" s="14" t="s">
        <v>75</v>
      </c>
      <c r="AY352" s="226" t="s">
        <v>201</v>
      </c>
    </row>
    <row r="353" spans="2:51" s="13" customFormat="1" ht="11.25">
      <c r="B353" s="205"/>
      <c r="C353" s="206"/>
      <c r="D353" s="207" t="s">
        <v>211</v>
      </c>
      <c r="E353" s="208" t="s">
        <v>1</v>
      </c>
      <c r="F353" s="209" t="s">
        <v>402</v>
      </c>
      <c r="G353" s="206"/>
      <c r="H353" s="208" t="s">
        <v>1</v>
      </c>
      <c r="I353" s="210"/>
      <c r="J353" s="206"/>
      <c r="K353" s="206"/>
      <c r="L353" s="211"/>
      <c r="M353" s="212"/>
      <c r="N353" s="213"/>
      <c r="O353" s="213"/>
      <c r="P353" s="213"/>
      <c r="Q353" s="213"/>
      <c r="R353" s="213"/>
      <c r="S353" s="213"/>
      <c r="T353" s="214"/>
      <c r="AT353" s="215" t="s">
        <v>211</v>
      </c>
      <c r="AU353" s="215" t="s">
        <v>84</v>
      </c>
      <c r="AV353" s="13" t="s">
        <v>82</v>
      </c>
      <c r="AW353" s="13" t="s">
        <v>31</v>
      </c>
      <c r="AX353" s="13" t="s">
        <v>75</v>
      </c>
      <c r="AY353" s="215" t="s">
        <v>201</v>
      </c>
    </row>
    <row r="354" spans="2:51" s="14" customFormat="1" ht="11.25">
      <c r="B354" s="216"/>
      <c r="C354" s="217"/>
      <c r="D354" s="207" t="s">
        <v>211</v>
      </c>
      <c r="E354" s="218" t="s">
        <v>1</v>
      </c>
      <c r="F354" s="219" t="s">
        <v>403</v>
      </c>
      <c r="G354" s="217"/>
      <c r="H354" s="220">
        <v>0.29799999999999999</v>
      </c>
      <c r="I354" s="221"/>
      <c r="J354" s="217"/>
      <c r="K354" s="217"/>
      <c r="L354" s="222"/>
      <c r="M354" s="223"/>
      <c r="N354" s="224"/>
      <c r="O354" s="224"/>
      <c r="P354" s="224"/>
      <c r="Q354" s="224"/>
      <c r="R354" s="224"/>
      <c r="S354" s="224"/>
      <c r="T354" s="225"/>
      <c r="AT354" s="226" t="s">
        <v>211</v>
      </c>
      <c r="AU354" s="226" t="s">
        <v>84</v>
      </c>
      <c r="AV354" s="14" t="s">
        <v>84</v>
      </c>
      <c r="AW354" s="14" t="s">
        <v>31</v>
      </c>
      <c r="AX354" s="14" t="s">
        <v>75</v>
      </c>
      <c r="AY354" s="226" t="s">
        <v>201</v>
      </c>
    </row>
    <row r="355" spans="2:51" s="14" customFormat="1" ht="11.25">
      <c r="B355" s="216"/>
      <c r="C355" s="217"/>
      <c r="D355" s="207" t="s">
        <v>211</v>
      </c>
      <c r="E355" s="218" t="s">
        <v>1</v>
      </c>
      <c r="F355" s="219" t="s">
        <v>404</v>
      </c>
      <c r="G355" s="217"/>
      <c r="H355" s="220">
        <v>0.29799999999999999</v>
      </c>
      <c r="I355" s="221"/>
      <c r="J355" s="217"/>
      <c r="K355" s="217"/>
      <c r="L355" s="222"/>
      <c r="M355" s="223"/>
      <c r="N355" s="224"/>
      <c r="O355" s="224"/>
      <c r="P355" s="224"/>
      <c r="Q355" s="224"/>
      <c r="R355" s="224"/>
      <c r="S355" s="224"/>
      <c r="T355" s="225"/>
      <c r="AT355" s="226" t="s">
        <v>211</v>
      </c>
      <c r="AU355" s="226" t="s">
        <v>84</v>
      </c>
      <c r="AV355" s="14" t="s">
        <v>84</v>
      </c>
      <c r="AW355" s="14" t="s">
        <v>31</v>
      </c>
      <c r="AX355" s="14" t="s">
        <v>75</v>
      </c>
      <c r="AY355" s="226" t="s">
        <v>201</v>
      </c>
    </row>
    <row r="356" spans="2:51" s="14" customFormat="1" ht="11.25">
      <c r="B356" s="216"/>
      <c r="C356" s="217"/>
      <c r="D356" s="207" t="s">
        <v>211</v>
      </c>
      <c r="E356" s="218" t="s">
        <v>1</v>
      </c>
      <c r="F356" s="219" t="s">
        <v>405</v>
      </c>
      <c r="G356" s="217"/>
      <c r="H356" s="220">
        <v>0.65700000000000003</v>
      </c>
      <c r="I356" s="221"/>
      <c r="J356" s="217"/>
      <c r="K356" s="217"/>
      <c r="L356" s="222"/>
      <c r="M356" s="223"/>
      <c r="N356" s="224"/>
      <c r="O356" s="224"/>
      <c r="P356" s="224"/>
      <c r="Q356" s="224"/>
      <c r="R356" s="224"/>
      <c r="S356" s="224"/>
      <c r="T356" s="225"/>
      <c r="AT356" s="226" t="s">
        <v>211</v>
      </c>
      <c r="AU356" s="226" t="s">
        <v>84</v>
      </c>
      <c r="AV356" s="14" t="s">
        <v>84</v>
      </c>
      <c r="AW356" s="14" t="s">
        <v>31</v>
      </c>
      <c r="AX356" s="14" t="s">
        <v>75</v>
      </c>
      <c r="AY356" s="226" t="s">
        <v>201</v>
      </c>
    </row>
    <row r="357" spans="2:51" s="13" customFormat="1" ht="11.25">
      <c r="B357" s="205"/>
      <c r="C357" s="206"/>
      <c r="D357" s="207" t="s">
        <v>211</v>
      </c>
      <c r="E357" s="208" t="s">
        <v>1</v>
      </c>
      <c r="F357" s="209" t="s">
        <v>213</v>
      </c>
      <c r="G357" s="206"/>
      <c r="H357" s="208" t="s">
        <v>1</v>
      </c>
      <c r="I357" s="210"/>
      <c r="J357" s="206"/>
      <c r="K357" s="206"/>
      <c r="L357" s="211"/>
      <c r="M357" s="212"/>
      <c r="N357" s="213"/>
      <c r="O357" s="213"/>
      <c r="P357" s="213"/>
      <c r="Q357" s="213"/>
      <c r="R357" s="213"/>
      <c r="S357" s="213"/>
      <c r="T357" s="214"/>
      <c r="AT357" s="215" t="s">
        <v>211</v>
      </c>
      <c r="AU357" s="215" t="s">
        <v>84</v>
      </c>
      <c r="AV357" s="13" t="s">
        <v>82</v>
      </c>
      <c r="AW357" s="13" t="s">
        <v>31</v>
      </c>
      <c r="AX357" s="13" t="s">
        <v>75</v>
      </c>
      <c r="AY357" s="215" t="s">
        <v>201</v>
      </c>
    </row>
    <row r="358" spans="2:51" s="13" customFormat="1" ht="22.5">
      <c r="B358" s="205"/>
      <c r="C358" s="206"/>
      <c r="D358" s="207" t="s">
        <v>211</v>
      </c>
      <c r="E358" s="208" t="s">
        <v>1</v>
      </c>
      <c r="F358" s="209" t="s">
        <v>406</v>
      </c>
      <c r="G358" s="206"/>
      <c r="H358" s="208" t="s">
        <v>1</v>
      </c>
      <c r="I358" s="210"/>
      <c r="J358" s="206"/>
      <c r="K358" s="206"/>
      <c r="L358" s="211"/>
      <c r="M358" s="212"/>
      <c r="N358" s="213"/>
      <c r="O358" s="213"/>
      <c r="P358" s="213"/>
      <c r="Q358" s="213"/>
      <c r="R358" s="213"/>
      <c r="S358" s="213"/>
      <c r="T358" s="214"/>
      <c r="AT358" s="215" t="s">
        <v>211</v>
      </c>
      <c r="AU358" s="215" t="s">
        <v>84</v>
      </c>
      <c r="AV358" s="13" t="s">
        <v>82</v>
      </c>
      <c r="AW358" s="13" t="s">
        <v>31</v>
      </c>
      <c r="AX358" s="13" t="s">
        <v>75</v>
      </c>
      <c r="AY358" s="215" t="s">
        <v>201</v>
      </c>
    </row>
    <row r="359" spans="2:51" s="13" customFormat="1" ht="11.25">
      <c r="B359" s="205"/>
      <c r="C359" s="206"/>
      <c r="D359" s="207" t="s">
        <v>211</v>
      </c>
      <c r="E359" s="208" t="s">
        <v>1</v>
      </c>
      <c r="F359" s="209" t="s">
        <v>338</v>
      </c>
      <c r="G359" s="206"/>
      <c r="H359" s="208" t="s">
        <v>1</v>
      </c>
      <c r="I359" s="210"/>
      <c r="J359" s="206"/>
      <c r="K359" s="206"/>
      <c r="L359" s="211"/>
      <c r="M359" s="212"/>
      <c r="N359" s="213"/>
      <c r="O359" s="213"/>
      <c r="P359" s="213"/>
      <c r="Q359" s="213"/>
      <c r="R359" s="213"/>
      <c r="S359" s="213"/>
      <c r="T359" s="214"/>
      <c r="AT359" s="215" t="s">
        <v>211</v>
      </c>
      <c r="AU359" s="215" t="s">
        <v>84</v>
      </c>
      <c r="AV359" s="13" t="s">
        <v>82</v>
      </c>
      <c r="AW359" s="13" t="s">
        <v>31</v>
      </c>
      <c r="AX359" s="13" t="s">
        <v>75</v>
      </c>
      <c r="AY359" s="215" t="s">
        <v>201</v>
      </c>
    </row>
    <row r="360" spans="2:51" s="13" customFormat="1" ht="11.25">
      <c r="B360" s="205"/>
      <c r="C360" s="206"/>
      <c r="D360" s="207" t="s">
        <v>211</v>
      </c>
      <c r="E360" s="208" t="s">
        <v>1</v>
      </c>
      <c r="F360" s="209" t="s">
        <v>402</v>
      </c>
      <c r="G360" s="206"/>
      <c r="H360" s="208" t="s">
        <v>1</v>
      </c>
      <c r="I360" s="210"/>
      <c r="J360" s="206"/>
      <c r="K360" s="206"/>
      <c r="L360" s="211"/>
      <c r="M360" s="212"/>
      <c r="N360" s="213"/>
      <c r="O360" s="213"/>
      <c r="P360" s="213"/>
      <c r="Q360" s="213"/>
      <c r="R360" s="213"/>
      <c r="S360" s="213"/>
      <c r="T360" s="214"/>
      <c r="AT360" s="215" t="s">
        <v>211</v>
      </c>
      <c r="AU360" s="215" t="s">
        <v>84</v>
      </c>
      <c r="AV360" s="13" t="s">
        <v>82</v>
      </c>
      <c r="AW360" s="13" t="s">
        <v>31</v>
      </c>
      <c r="AX360" s="13" t="s">
        <v>75</v>
      </c>
      <c r="AY360" s="215" t="s">
        <v>201</v>
      </c>
    </row>
    <row r="361" spans="2:51" s="14" customFormat="1" ht="11.25">
      <c r="B361" s="216"/>
      <c r="C361" s="217"/>
      <c r="D361" s="207" t="s">
        <v>211</v>
      </c>
      <c r="E361" s="218" t="s">
        <v>1</v>
      </c>
      <c r="F361" s="219" t="s">
        <v>407</v>
      </c>
      <c r="G361" s="217"/>
      <c r="H361" s="220">
        <v>0.29799999999999999</v>
      </c>
      <c r="I361" s="221"/>
      <c r="J361" s="217"/>
      <c r="K361" s="217"/>
      <c r="L361" s="222"/>
      <c r="M361" s="223"/>
      <c r="N361" s="224"/>
      <c r="O361" s="224"/>
      <c r="P361" s="224"/>
      <c r="Q361" s="224"/>
      <c r="R361" s="224"/>
      <c r="S361" s="224"/>
      <c r="T361" s="225"/>
      <c r="AT361" s="226" t="s">
        <v>211</v>
      </c>
      <c r="AU361" s="226" t="s">
        <v>84</v>
      </c>
      <c r="AV361" s="14" t="s">
        <v>84</v>
      </c>
      <c r="AW361" s="14" t="s">
        <v>31</v>
      </c>
      <c r="AX361" s="14" t="s">
        <v>75</v>
      </c>
      <c r="AY361" s="226" t="s">
        <v>201</v>
      </c>
    </row>
    <row r="362" spans="2:51" s="14" customFormat="1" ht="11.25">
      <c r="B362" s="216"/>
      <c r="C362" s="217"/>
      <c r="D362" s="207" t="s">
        <v>211</v>
      </c>
      <c r="E362" s="218" t="s">
        <v>1</v>
      </c>
      <c r="F362" s="219" t="s">
        <v>408</v>
      </c>
      <c r="G362" s="217"/>
      <c r="H362" s="220">
        <v>0.29799999999999999</v>
      </c>
      <c r="I362" s="221"/>
      <c r="J362" s="217"/>
      <c r="K362" s="217"/>
      <c r="L362" s="222"/>
      <c r="M362" s="223"/>
      <c r="N362" s="224"/>
      <c r="O362" s="224"/>
      <c r="P362" s="224"/>
      <c r="Q362" s="224"/>
      <c r="R362" s="224"/>
      <c r="S362" s="224"/>
      <c r="T362" s="225"/>
      <c r="AT362" s="226" t="s">
        <v>211</v>
      </c>
      <c r="AU362" s="226" t="s">
        <v>84</v>
      </c>
      <c r="AV362" s="14" t="s">
        <v>84</v>
      </c>
      <c r="AW362" s="14" t="s">
        <v>31</v>
      </c>
      <c r="AX362" s="14" t="s">
        <v>75</v>
      </c>
      <c r="AY362" s="226" t="s">
        <v>201</v>
      </c>
    </row>
    <row r="363" spans="2:51" s="14" customFormat="1" ht="11.25">
      <c r="B363" s="216"/>
      <c r="C363" s="217"/>
      <c r="D363" s="207" t="s">
        <v>211</v>
      </c>
      <c r="E363" s="218" t="s">
        <v>1</v>
      </c>
      <c r="F363" s="219" t="s">
        <v>409</v>
      </c>
      <c r="G363" s="217"/>
      <c r="H363" s="220">
        <v>0.29799999999999999</v>
      </c>
      <c r="I363" s="221"/>
      <c r="J363" s="217"/>
      <c r="K363" s="217"/>
      <c r="L363" s="222"/>
      <c r="M363" s="223"/>
      <c r="N363" s="224"/>
      <c r="O363" s="224"/>
      <c r="P363" s="224"/>
      <c r="Q363" s="224"/>
      <c r="R363" s="224"/>
      <c r="S363" s="224"/>
      <c r="T363" s="225"/>
      <c r="AT363" s="226" t="s">
        <v>211</v>
      </c>
      <c r="AU363" s="226" t="s">
        <v>84</v>
      </c>
      <c r="AV363" s="14" t="s">
        <v>84</v>
      </c>
      <c r="AW363" s="14" t="s">
        <v>31</v>
      </c>
      <c r="AX363" s="14" t="s">
        <v>75</v>
      </c>
      <c r="AY363" s="226" t="s">
        <v>201</v>
      </c>
    </row>
    <row r="364" spans="2:51" s="14" customFormat="1" ht="11.25">
      <c r="B364" s="216"/>
      <c r="C364" s="217"/>
      <c r="D364" s="207" t="s">
        <v>211</v>
      </c>
      <c r="E364" s="218" t="s">
        <v>1</v>
      </c>
      <c r="F364" s="219" t="s">
        <v>410</v>
      </c>
      <c r="G364" s="217"/>
      <c r="H364" s="220">
        <v>0.29799999999999999</v>
      </c>
      <c r="I364" s="221"/>
      <c r="J364" s="217"/>
      <c r="K364" s="217"/>
      <c r="L364" s="222"/>
      <c r="M364" s="223"/>
      <c r="N364" s="224"/>
      <c r="O364" s="224"/>
      <c r="P364" s="224"/>
      <c r="Q364" s="224"/>
      <c r="R364" s="224"/>
      <c r="S364" s="224"/>
      <c r="T364" s="225"/>
      <c r="AT364" s="226" t="s">
        <v>211</v>
      </c>
      <c r="AU364" s="226" t="s">
        <v>84</v>
      </c>
      <c r="AV364" s="14" t="s">
        <v>84</v>
      </c>
      <c r="AW364" s="14" t="s">
        <v>31</v>
      </c>
      <c r="AX364" s="14" t="s">
        <v>75</v>
      </c>
      <c r="AY364" s="226" t="s">
        <v>201</v>
      </c>
    </row>
    <row r="365" spans="2:51" s="14" customFormat="1" ht="11.25">
      <c r="B365" s="216"/>
      <c r="C365" s="217"/>
      <c r="D365" s="207" t="s">
        <v>211</v>
      </c>
      <c r="E365" s="218" t="s">
        <v>1</v>
      </c>
      <c r="F365" s="219" t="s">
        <v>411</v>
      </c>
      <c r="G365" s="217"/>
      <c r="H365" s="220">
        <v>0.29799999999999999</v>
      </c>
      <c r="I365" s="221"/>
      <c r="J365" s="217"/>
      <c r="K365" s="217"/>
      <c r="L365" s="222"/>
      <c r="M365" s="223"/>
      <c r="N365" s="224"/>
      <c r="O365" s="224"/>
      <c r="P365" s="224"/>
      <c r="Q365" s="224"/>
      <c r="R365" s="224"/>
      <c r="S365" s="224"/>
      <c r="T365" s="225"/>
      <c r="AT365" s="226" t="s">
        <v>211</v>
      </c>
      <c r="AU365" s="226" t="s">
        <v>84</v>
      </c>
      <c r="AV365" s="14" t="s">
        <v>84</v>
      </c>
      <c r="AW365" s="14" t="s">
        <v>31</v>
      </c>
      <c r="AX365" s="14" t="s">
        <v>75</v>
      </c>
      <c r="AY365" s="226" t="s">
        <v>201</v>
      </c>
    </row>
    <row r="366" spans="2:51" s="14" customFormat="1" ht="11.25">
      <c r="B366" s="216"/>
      <c r="C366" s="217"/>
      <c r="D366" s="207" t="s">
        <v>211</v>
      </c>
      <c r="E366" s="218" t="s">
        <v>1</v>
      </c>
      <c r="F366" s="219" t="s">
        <v>412</v>
      </c>
      <c r="G366" s="217"/>
      <c r="H366" s="220">
        <v>0.29799999999999999</v>
      </c>
      <c r="I366" s="221"/>
      <c r="J366" s="217"/>
      <c r="K366" s="217"/>
      <c r="L366" s="222"/>
      <c r="M366" s="223"/>
      <c r="N366" s="224"/>
      <c r="O366" s="224"/>
      <c r="P366" s="224"/>
      <c r="Q366" s="224"/>
      <c r="R366" s="224"/>
      <c r="S366" s="224"/>
      <c r="T366" s="225"/>
      <c r="AT366" s="226" t="s">
        <v>211</v>
      </c>
      <c r="AU366" s="226" t="s">
        <v>84</v>
      </c>
      <c r="AV366" s="14" t="s">
        <v>84</v>
      </c>
      <c r="AW366" s="14" t="s">
        <v>31</v>
      </c>
      <c r="AX366" s="14" t="s">
        <v>75</v>
      </c>
      <c r="AY366" s="226" t="s">
        <v>201</v>
      </c>
    </row>
    <row r="367" spans="2:51" s="14" customFormat="1" ht="11.25">
      <c r="B367" s="216"/>
      <c r="C367" s="217"/>
      <c r="D367" s="207" t="s">
        <v>211</v>
      </c>
      <c r="E367" s="218" t="s">
        <v>1</v>
      </c>
      <c r="F367" s="219" t="s">
        <v>413</v>
      </c>
      <c r="G367" s="217"/>
      <c r="H367" s="220">
        <v>0.29799999999999999</v>
      </c>
      <c r="I367" s="221"/>
      <c r="J367" s="217"/>
      <c r="K367" s="217"/>
      <c r="L367" s="222"/>
      <c r="M367" s="223"/>
      <c r="N367" s="224"/>
      <c r="O367" s="224"/>
      <c r="P367" s="224"/>
      <c r="Q367" s="224"/>
      <c r="R367" s="224"/>
      <c r="S367" s="224"/>
      <c r="T367" s="225"/>
      <c r="AT367" s="226" t="s">
        <v>211</v>
      </c>
      <c r="AU367" s="226" t="s">
        <v>84</v>
      </c>
      <c r="AV367" s="14" t="s">
        <v>84</v>
      </c>
      <c r="AW367" s="14" t="s">
        <v>31</v>
      </c>
      <c r="AX367" s="14" t="s">
        <v>75</v>
      </c>
      <c r="AY367" s="226" t="s">
        <v>201</v>
      </c>
    </row>
    <row r="368" spans="2:51" s="13" customFormat="1" ht="11.25">
      <c r="B368" s="205"/>
      <c r="C368" s="206"/>
      <c r="D368" s="207" t="s">
        <v>211</v>
      </c>
      <c r="E368" s="208" t="s">
        <v>1</v>
      </c>
      <c r="F368" s="209" t="s">
        <v>252</v>
      </c>
      <c r="G368" s="206"/>
      <c r="H368" s="208" t="s">
        <v>1</v>
      </c>
      <c r="I368" s="210"/>
      <c r="J368" s="206"/>
      <c r="K368" s="206"/>
      <c r="L368" s="211"/>
      <c r="M368" s="212"/>
      <c r="N368" s="213"/>
      <c r="O368" s="213"/>
      <c r="P368" s="213"/>
      <c r="Q368" s="213"/>
      <c r="R368" s="213"/>
      <c r="S368" s="213"/>
      <c r="T368" s="214"/>
      <c r="AT368" s="215" t="s">
        <v>211</v>
      </c>
      <c r="AU368" s="215" t="s">
        <v>84</v>
      </c>
      <c r="AV368" s="13" t="s">
        <v>82</v>
      </c>
      <c r="AW368" s="13" t="s">
        <v>31</v>
      </c>
      <c r="AX368" s="13" t="s">
        <v>75</v>
      </c>
      <c r="AY368" s="215" t="s">
        <v>201</v>
      </c>
    </row>
    <row r="369" spans="1:65" s="13" customFormat="1" ht="11.25">
      <c r="B369" s="205"/>
      <c r="C369" s="206"/>
      <c r="D369" s="207" t="s">
        <v>211</v>
      </c>
      <c r="E369" s="208" t="s">
        <v>1</v>
      </c>
      <c r="F369" s="209" t="s">
        <v>391</v>
      </c>
      <c r="G369" s="206"/>
      <c r="H369" s="208" t="s">
        <v>1</v>
      </c>
      <c r="I369" s="210"/>
      <c r="J369" s="206"/>
      <c r="K369" s="206"/>
      <c r="L369" s="211"/>
      <c r="M369" s="212"/>
      <c r="N369" s="213"/>
      <c r="O369" s="213"/>
      <c r="P369" s="213"/>
      <c r="Q369" s="213"/>
      <c r="R369" s="213"/>
      <c r="S369" s="213"/>
      <c r="T369" s="214"/>
      <c r="AT369" s="215" t="s">
        <v>211</v>
      </c>
      <c r="AU369" s="215" t="s">
        <v>84</v>
      </c>
      <c r="AV369" s="13" t="s">
        <v>82</v>
      </c>
      <c r="AW369" s="13" t="s">
        <v>31</v>
      </c>
      <c r="AX369" s="13" t="s">
        <v>75</v>
      </c>
      <c r="AY369" s="215" t="s">
        <v>201</v>
      </c>
    </row>
    <row r="370" spans="1:65" s="14" customFormat="1" ht="11.25">
      <c r="B370" s="216"/>
      <c r="C370" s="217"/>
      <c r="D370" s="207" t="s">
        <v>211</v>
      </c>
      <c r="E370" s="218" t="s">
        <v>1</v>
      </c>
      <c r="F370" s="219" t="s">
        <v>414</v>
      </c>
      <c r="G370" s="217"/>
      <c r="H370" s="220">
        <v>0.18</v>
      </c>
      <c r="I370" s="221"/>
      <c r="J370" s="217"/>
      <c r="K370" s="217"/>
      <c r="L370" s="222"/>
      <c r="M370" s="223"/>
      <c r="N370" s="224"/>
      <c r="O370" s="224"/>
      <c r="P370" s="224"/>
      <c r="Q370" s="224"/>
      <c r="R370" s="224"/>
      <c r="S370" s="224"/>
      <c r="T370" s="225"/>
      <c r="AT370" s="226" t="s">
        <v>211</v>
      </c>
      <c r="AU370" s="226" t="s">
        <v>84</v>
      </c>
      <c r="AV370" s="14" t="s">
        <v>84</v>
      </c>
      <c r="AW370" s="14" t="s">
        <v>31</v>
      </c>
      <c r="AX370" s="14" t="s">
        <v>75</v>
      </c>
      <c r="AY370" s="226" t="s">
        <v>201</v>
      </c>
    </row>
    <row r="371" spans="1:65" s="14" customFormat="1" ht="11.25">
      <c r="B371" s="216"/>
      <c r="C371" s="217"/>
      <c r="D371" s="207" t="s">
        <v>211</v>
      </c>
      <c r="E371" s="218" t="s">
        <v>1</v>
      </c>
      <c r="F371" s="219" t="s">
        <v>415</v>
      </c>
      <c r="G371" s="217"/>
      <c r="H371" s="220">
        <v>0.18</v>
      </c>
      <c r="I371" s="221"/>
      <c r="J371" s="217"/>
      <c r="K371" s="217"/>
      <c r="L371" s="222"/>
      <c r="M371" s="223"/>
      <c r="N371" s="224"/>
      <c r="O371" s="224"/>
      <c r="P371" s="224"/>
      <c r="Q371" s="224"/>
      <c r="R371" s="224"/>
      <c r="S371" s="224"/>
      <c r="T371" s="225"/>
      <c r="AT371" s="226" t="s">
        <v>211</v>
      </c>
      <c r="AU371" s="226" t="s">
        <v>84</v>
      </c>
      <c r="AV371" s="14" t="s">
        <v>84</v>
      </c>
      <c r="AW371" s="14" t="s">
        <v>31</v>
      </c>
      <c r="AX371" s="14" t="s">
        <v>75</v>
      </c>
      <c r="AY371" s="226" t="s">
        <v>201</v>
      </c>
    </row>
    <row r="372" spans="1:65" s="14" customFormat="1" ht="11.25">
      <c r="B372" s="216"/>
      <c r="C372" s="217"/>
      <c r="D372" s="207" t="s">
        <v>211</v>
      </c>
      <c r="E372" s="218" t="s">
        <v>1</v>
      </c>
      <c r="F372" s="219" t="s">
        <v>416</v>
      </c>
      <c r="G372" s="217"/>
      <c r="H372" s="220">
        <v>0.18</v>
      </c>
      <c r="I372" s="221"/>
      <c r="J372" s="217"/>
      <c r="K372" s="217"/>
      <c r="L372" s="222"/>
      <c r="M372" s="223"/>
      <c r="N372" s="224"/>
      <c r="O372" s="224"/>
      <c r="P372" s="224"/>
      <c r="Q372" s="224"/>
      <c r="R372" s="224"/>
      <c r="S372" s="224"/>
      <c r="T372" s="225"/>
      <c r="AT372" s="226" t="s">
        <v>211</v>
      </c>
      <c r="AU372" s="226" t="s">
        <v>84</v>
      </c>
      <c r="AV372" s="14" t="s">
        <v>84</v>
      </c>
      <c r="AW372" s="14" t="s">
        <v>31</v>
      </c>
      <c r="AX372" s="14" t="s">
        <v>75</v>
      </c>
      <c r="AY372" s="226" t="s">
        <v>201</v>
      </c>
    </row>
    <row r="373" spans="1:65" s="14" customFormat="1" ht="11.25">
      <c r="B373" s="216"/>
      <c r="C373" s="217"/>
      <c r="D373" s="207" t="s">
        <v>211</v>
      </c>
      <c r="E373" s="218" t="s">
        <v>1</v>
      </c>
      <c r="F373" s="219" t="s">
        <v>417</v>
      </c>
      <c r="G373" s="217"/>
      <c r="H373" s="220">
        <v>0.18</v>
      </c>
      <c r="I373" s="221"/>
      <c r="J373" s="217"/>
      <c r="K373" s="217"/>
      <c r="L373" s="222"/>
      <c r="M373" s="223"/>
      <c r="N373" s="224"/>
      <c r="O373" s="224"/>
      <c r="P373" s="224"/>
      <c r="Q373" s="224"/>
      <c r="R373" s="224"/>
      <c r="S373" s="224"/>
      <c r="T373" s="225"/>
      <c r="AT373" s="226" t="s">
        <v>211</v>
      </c>
      <c r="AU373" s="226" t="s">
        <v>84</v>
      </c>
      <c r="AV373" s="14" t="s">
        <v>84</v>
      </c>
      <c r="AW373" s="14" t="s">
        <v>31</v>
      </c>
      <c r="AX373" s="14" t="s">
        <v>75</v>
      </c>
      <c r="AY373" s="226" t="s">
        <v>201</v>
      </c>
    </row>
    <row r="374" spans="1:65" s="14" customFormat="1" ht="11.25">
      <c r="B374" s="216"/>
      <c r="C374" s="217"/>
      <c r="D374" s="207" t="s">
        <v>211</v>
      </c>
      <c r="E374" s="218" t="s">
        <v>1</v>
      </c>
      <c r="F374" s="219" t="s">
        <v>418</v>
      </c>
      <c r="G374" s="217"/>
      <c r="H374" s="220">
        <v>0.18</v>
      </c>
      <c r="I374" s="221"/>
      <c r="J374" s="217"/>
      <c r="K374" s="217"/>
      <c r="L374" s="222"/>
      <c r="M374" s="223"/>
      <c r="N374" s="224"/>
      <c r="O374" s="224"/>
      <c r="P374" s="224"/>
      <c r="Q374" s="224"/>
      <c r="R374" s="224"/>
      <c r="S374" s="224"/>
      <c r="T374" s="225"/>
      <c r="AT374" s="226" t="s">
        <v>211</v>
      </c>
      <c r="AU374" s="226" t="s">
        <v>84</v>
      </c>
      <c r="AV374" s="14" t="s">
        <v>84</v>
      </c>
      <c r="AW374" s="14" t="s">
        <v>31</v>
      </c>
      <c r="AX374" s="14" t="s">
        <v>75</v>
      </c>
      <c r="AY374" s="226" t="s">
        <v>201</v>
      </c>
    </row>
    <row r="375" spans="1:65" s="14" customFormat="1" ht="11.25">
      <c r="B375" s="216"/>
      <c r="C375" s="217"/>
      <c r="D375" s="207" t="s">
        <v>211</v>
      </c>
      <c r="E375" s="218" t="s">
        <v>1</v>
      </c>
      <c r="F375" s="219" t="s">
        <v>419</v>
      </c>
      <c r="G375" s="217"/>
      <c r="H375" s="220">
        <v>0.18</v>
      </c>
      <c r="I375" s="221"/>
      <c r="J375" s="217"/>
      <c r="K375" s="217"/>
      <c r="L375" s="222"/>
      <c r="M375" s="223"/>
      <c r="N375" s="224"/>
      <c r="O375" s="224"/>
      <c r="P375" s="224"/>
      <c r="Q375" s="224"/>
      <c r="R375" s="224"/>
      <c r="S375" s="224"/>
      <c r="T375" s="225"/>
      <c r="AT375" s="226" t="s">
        <v>211</v>
      </c>
      <c r="AU375" s="226" t="s">
        <v>84</v>
      </c>
      <c r="AV375" s="14" t="s">
        <v>84</v>
      </c>
      <c r="AW375" s="14" t="s">
        <v>31</v>
      </c>
      <c r="AX375" s="14" t="s">
        <v>75</v>
      </c>
      <c r="AY375" s="226" t="s">
        <v>201</v>
      </c>
    </row>
    <row r="376" spans="1:65" s="14" customFormat="1" ht="11.25">
      <c r="B376" s="216"/>
      <c r="C376" s="217"/>
      <c r="D376" s="207" t="s">
        <v>211</v>
      </c>
      <c r="E376" s="217"/>
      <c r="F376" s="219" t="s">
        <v>420</v>
      </c>
      <c r="G376" s="217"/>
      <c r="H376" s="220">
        <v>8.16</v>
      </c>
      <c r="I376" s="221"/>
      <c r="J376" s="217"/>
      <c r="K376" s="217"/>
      <c r="L376" s="222"/>
      <c r="M376" s="223"/>
      <c r="N376" s="224"/>
      <c r="O376" s="224"/>
      <c r="P376" s="224"/>
      <c r="Q376" s="224"/>
      <c r="R376" s="224"/>
      <c r="S376" s="224"/>
      <c r="T376" s="225"/>
      <c r="AT376" s="226" t="s">
        <v>211</v>
      </c>
      <c r="AU376" s="226" t="s">
        <v>84</v>
      </c>
      <c r="AV376" s="14" t="s">
        <v>84</v>
      </c>
      <c r="AW376" s="14" t="s">
        <v>4</v>
      </c>
      <c r="AX376" s="14" t="s">
        <v>82</v>
      </c>
      <c r="AY376" s="226" t="s">
        <v>201</v>
      </c>
    </row>
    <row r="377" spans="1:65" s="2" customFormat="1" ht="24">
      <c r="A377" s="34"/>
      <c r="B377" s="35"/>
      <c r="C377" s="192" t="s">
        <v>421</v>
      </c>
      <c r="D377" s="192" t="s">
        <v>204</v>
      </c>
      <c r="E377" s="193" t="s">
        <v>422</v>
      </c>
      <c r="F377" s="194" t="s">
        <v>423</v>
      </c>
      <c r="G377" s="195" t="s">
        <v>239</v>
      </c>
      <c r="H377" s="196">
        <v>3.0049999999999999</v>
      </c>
      <c r="I377" s="197"/>
      <c r="J377" s="198">
        <f>ROUND(I377*H377,2)</f>
        <v>0</v>
      </c>
      <c r="K377" s="194" t="s">
        <v>208</v>
      </c>
      <c r="L377" s="39"/>
      <c r="M377" s="199" t="s">
        <v>1</v>
      </c>
      <c r="N377" s="200" t="s">
        <v>40</v>
      </c>
      <c r="O377" s="71"/>
      <c r="P377" s="201">
        <f>O377*H377</f>
        <v>0</v>
      </c>
      <c r="Q377" s="201">
        <v>1.0900000000000001</v>
      </c>
      <c r="R377" s="201">
        <f>Q377*H377</f>
        <v>3.2754500000000002</v>
      </c>
      <c r="S377" s="201">
        <v>0</v>
      </c>
      <c r="T377" s="202">
        <f>S377*H377</f>
        <v>0</v>
      </c>
      <c r="U377" s="34"/>
      <c r="V377" s="34"/>
      <c r="W377" s="34"/>
      <c r="X377" s="34"/>
      <c r="Y377" s="34"/>
      <c r="Z377" s="34"/>
      <c r="AA377" s="34"/>
      <c r="AB377" s="34"/>
      <c r="AC377" s="34"/>
      <c r="AD377" s="34"/>
      <c r="AE377" s="34"/>
      <c r="AR377" s="203" t="s">
        <v>209</v>
      </c>
      <c r="AT377" s="203" t="s">
        <v>204</v>
      </c>
      <c r="AU377" s="203" t="s">
        <v>84</v>
      </c>
      <c r="AY377" s="17" t="s">
        <v>201</v>
      </c>
      <c r="BE377" s="204">
        <f>IF(N377="základní",J377,0)</f>
        <v>0</v>
      </c>
      <c r="BF377" s="204">
        <f>IF(N377="snížená",J377,0)</f>
        <v>0</v>
      </c>
      <c r="BG377" s="204">
        <f>IF(N377="zákl. přenesená",J377,0)</f>
        <v>0</v>
      </c>
      <c r="BH377" s="204">
        <f>IF(N377="sníž. přenesená",J377,0)</f>
        <v>0</v>
      </c>
      <c r="BI377" s="204">
        <f>IF(N377="nulová",J377,0)</f>
        <v>0</v>
      </c>
      <c r="BJ377" s="17" t="s">
        <v>82</v>
      </c>
      <c r="BK377" s="204">
        <f>ROUND(I377*H377,2)</f>
        <v>0</v>
      </c>
      <c r="BL377" s="17" t="s">
        <v>209</v>
      </c>
      <c r="BM377" s="203" t="s">
        <v>424</v>
      </c>
    </row>
    <row r="378" spans="1:65" s="13" customFormat="1" ht="11.25">
      <c r="B378" s="205"/>
      <c r="C378" s="206"/>
      <c r="D378" s="207" t="s">
        <v>211</v>
      </c>
      <c r="E378" s="208" t="s">
        <v>1</v>
      </c>
      <c r="F378" s="209" t="s">
        <v>366</v>
      </c>
      <c r="G378" s="206"/>
      <c r="H378" s="208" t="s">
        <v>1</v>
      </c>
      <c r="I378" s="210"/>
      <c r="J378" s="206"/>
      <c r="K378" s="206"/>
      <c r="L378" s="211"/>
      <c r="M378" s="212"/>
      <c r="N378" s="213"/>
      <c r="O378" s="213"/>
      <c r="P378" s="213"/>
      <c r="Q378" s="213"/>
      <c r="R378" s="213"/>
      <c r="S378" s="213"/>
      <c r="T378" s="214"/>
      <c r="AT378" s="215" t="s">
        <v>211</v>
      </c>
      <c r="AU378" s="215" t="s">
        <v>84</v>
      </c>
      <c r="AV378" s="13" t="s">
        <v>82</v>
      </c>
      <c r="AW378" s="13" t="s">
        <v>31</v>
      </c>
      <c r="AX378" s="13" t="s">
        <v>75</v>
      </c>
      <c r="AY378" s="215" t="s">
        <v>201</v>
      </c>
    </row>
    <row r="379" spans="1:65" s="13" customFormat="1" ht="11.25">
      <c r="B379" s="205"/>
      <c r="C379" s="206"/>
      <c r="D379" s="207" t="s">
        <v>211</v>
      </c>
      <c r="E379" s="208" t="s">
        <v>1</v>
      </c>
      <c r="F379" s="209" t="s">
        <v>213</v>
      </c>
      <c r="G379" s="206"/>
      <c r="H379" s="208" t="s">
        <v>1</v>
      </c>
      <c r="I379" s="210"/>
      <c r="J379" s="206"/>
      <c r="K379" s="206"/>
      <c r="L379" s="211"/>
      <c r="M379" s="212"/>
      <c r="N379" s="213"/>
      <c r="O379" s="213"/>
      <c r="P379" s="213"/>
      <c r="Q379" s="213"/>
      <c r="R379" s="213"/>
      <c r="S379" s="213"/>
      <c r="T379" s="214"/>
      <c r="AT379" s="215" t="s">
        <v>211</v>
      </c>
      <c r="AU379" s="215" t="s">
        <v>84</v>
      </c>
      <c r="AV379" s="13" t="s">
        <v>82</v>
      </c>
      <c r="AW379" s="13" t="s">
        <v>31</v>
      </c>
      <c r="AX379" s="13" t="s">
        <v>75</v>
      </c>
      <c r="AY379" s="215" t="s">
        <v>201</v>
      </c>
    </row>
    <row r="380" spans="1:65" s="13" customFormat="1" ht="11.25">
      <c r="B380" s="205"/>
      <c r="C380" s="206"/>
      <c r="D380" s="207" t="s">
        <v>211</v>
      </c>
      <c r="E380" s="208" t="s">
        <v>1</v>
      </c>
      <c r="F380" s="209" t="s">
        <v>367</v>
      </c>
      <c r="G380" s="206"/>
      <c r="H380" s="208" t="s">
        <v>1</v>
      </c>
      <c r="I380" s="210"/>
      <c r="J380" s="206"/>
      <c r="K380" s="206"/>
      <c r="L380" s="211"/>
      <c r="M380" s="212"/>
      <c r="N380" s="213"/>
      <c r="O380" s="213"/>
      <c r="P380" s="213"/>
      <c r="Q380" s="213"/>
      <c r="R380" s="213"/>
      <c r="S380" s="213"/>
      <c r="T380" s="214"/>
      <c r="AT380" s="215" t="s">
        <v>211</v>
      </c>
      <c r="AU380" s="215" t="s">
        <v>84</v>
      </c>
      <c r="AV380" s="13" t="s">
        <v>82</v>
      </c>
      <c r="AW380" s="13" t="s">
        <v>31</v>
      </c>
      <c r="AX380" s="13" t="s">
        <v>75</v>
      </c>
      <c r="AY380" s="215" t="s">
        <v>201</v>
      </c>
    </row>
    <row r="381" spans="1:65" s="13" customFormat="1" ht="11.25">
      <c r="B381" s="205"/>
      <c r="C381" s="206"/>
      <c r="D381" s="207" t="s">
        <v>211</v>
      </c>
      <c r="E381" s="208" t="s">
        <v>1</v>
      </c>
      <c r="F381" s="209" t="s">
        <v>252</v>
      </c>
      <c r="G381" s="206"/>
      <c r="H381" s="208" t="s">
        <v>1</v>
      </c>
      <c r="I381" s="210"/>
      <c r="J381" s="206"/>
      <c r="K381" s="206"/>
      <c r="L381" s="211"/>
      <c r="M381" s="212"/>
      <c r="N381" s="213"/>
      <c r="O381" s="213"/>
      <c r="P381" s="213"/>
      <c r="Q381" s="213"/>
      <c r="R381" s="213"/>
      <c r="S381" s="213"/>
      <c r="T381" s="214"/>
      <c r="AT381" s="215" t="s">
        <v>211</v>
      </c>
      <c r="AU381" s="215" t="s">
        <v>84</v>
      </c>
      <c r="AV381" s="13" t="s">
        <v>82</v>
      </c>
      <c r="AW381" s="13" t="s">
        <v>31</v>
      </c>
      <c r="AX381" s="13" t="s">
        <v>75</v>
      </c>
      <c r="AY381" s="215" t="s">
        <v>201</v>
      </c>
    </row>
    <row r="382" spans="1:65" s="13" customFormat="1" ht="11.25">
      <c r="B382" s="205"/>
      <c r="C382" s="206"/>
      <c r="D382" s="207" t="s">
        <v>211</v>
      </c>
      <c r="E382" s="208" t="s">
        <v>1</v>
      </c>
      <c r="F382" s="209" t="s">
        <v>425</v>
      </c>
      <c r="G382" s="206"/>
      <c r="H382" s="208" t="s">
        <v>1</v>
      </c>
      <c r="I382" s="210"/>
      <c r="J382" s="206"/>
      <c r="K382" s="206"/>
      <c r="L382" s="211"/>
      <c r="M382" s="212"/>
      <c r="N382" s="213"/>
      <c r="O382" s="213"/>
      <c r="P382" s="213"/>
      <c r="Q382" s="213"/>
      <c r="R382" s="213"/>
      <c r="S382" s="213"/>
      <c r="T382" s="214"/>
      <c r="AT382" s="215" t="s">
        <v>211</v>
      </c>
      <c r="AU382" s="215" t="s">
        <v>84</v>
      </c>
      <c r="AV382" s="13" t="s">
        <v>82</v>
      </c>
      <c r="AW382" s="13" t="s">
        <v>31</v>
      </c>
      <c r="AX382" s="13" t="s">
        <v>75</v>
      </c>
      <c r="AY382" s="215" t="s">
        <v>201</v>
      </c>
    </row>
    <row r="383" spans="1:65" s="14" customFormat="1" ht="11.25">
      <c r="B383" s="216"/>
      <c r="C383" s="217"/>
      <c r="D383" s="207" t="s">
        <v>211</v>
      </c>
      <c r="E383" s="218" t="s">
        <v>1</v>
      </c>
      <c r="F383" s="219" t="s">
        <v>426</v>
      </c>
      <c r="G383" s="217"/>
      <c r="H383" s="220">
        <v>0.63</v>
      </c>
      <c r="I383" s="221"/>
      <c r="J383" s="217"/>
      <c r="K383" s="217"/>
      <c r="L383" s="222"/>
      <c r="M383" s="223"/>
      <c r="N383" s="224"/>
      <c r="O383" s="224"/>
      <c r="P383" s="224"/>
      <c r="Q383" s="224"/>
      <c r="R383" s="224"/>
      <c r="S383" s="224"/>
      <c r="T383" s="225"/>
      <c r="AT383" s="226" t="s">
        <v>211</v>
      </c>
      <c r="AU383" s="226" t="s">
        <v>84</v>
      </c>
      <c r="AV383" s="14" t="s">
        <v>84</v>
      </c>
      <c r="AW383" s="14" t="s">
        <v>31</v>
      </c>
      <c r="AX383" s="14" t="s">
        <v>75</v>
      </c>
      <c r="AY383" s="226" t="s">
        <v>201</v>
      </c>
    </row>
    <row r="384" spans="1:65" s="13" customFormat="1" ht="11.25">
      <c r="B384" s="205"/>
      <c r="C384" s="206"/>
      <c r="D384" s="207" t="s">
        <v>211</v>
      </c>
      <c r="E384" s="208" t="s">
        <v>1</v>
      </c>
      <c r="F384" s="209" t="s">
        <v>427</v>
      </c>
      <c r="G384" s="206"/>
      <c r="H384" s="208" t="s">
        <v>1</v>
      </c>
      <c r="I384" s="210"/>
      <c r="J384" s="206"/>
      <c r="K384" s="206"/>
      <c r="L384" s="211"/>
      <c r="M384" s="212"/>
      <c r="N384" s="213"/>
      <c r="O384" s="213"/>
      <c r="P384" s="213"/>
      <c r="Q384" s="213"/>
      <c r="R384" s="213"/>
      <c r="S384" s="213"/>
      <c r="T384" s="214"/>
      <c r="AT384" s="215" t="s">
        <v>211</v>
      </c>
      <c r="AU384" s="215" t="s">
        <v>84</v>
      </c>
      <c r="AV384" s="13" t="s">
        <v>82</v>
      </c>
      <c r="AW384" s="13" t="s">
        <v>31</v>
      </c>
      <c r="AX384" s="13" t="s">
        <v>75</v>
      </c>
      <c r="AY384" s="215" t="s">
        <v>201</v>
      </c>
    </row>
    <row r="385" spans="1:65" s="14" customFormat="1" ht="11.25">
      <c r="B385" s="216"/>
      <c r="C385" s="217"/>
      <c r="D385" s="207" t="s">
        <v>211</v>
      </c>
      <c r="E385" s="218" t="s">
        <v>1</v>
      </c>
      <c r="F385" s="219" t="s">
        <v>428</v>
      </c>
      <c r="G385" s="217"/>
      <c r="H385" s="220">
        <v>0.996</v>
      </c>
      <c r="I385" s="221"/>
      <c r="J385" s="217"/>
      <c r="K385" s="217"/>
      <c r="L385" s="222"/>
      <c r="M385" s="223"/>
      <c r="N385" s="224"/>
      <c r="O385" s="224"/>
      <c r="P385" s="224"/>
      <c r="Q385" s="224"/>
      <c r="R385" s="224"/>
      <c r="S385" s="224"/>
      <c r="T385" s="225"/>
      <c r="AT385" s="226" t="s">
        <v>211</v>
      </c>
      <c r="AU385" s="226" t="s">
        <v>84</v>
      </c>
      <c r="AV385" s="14" t="s">
        <v>84</v>
      </c>
      <c r="AW385" s="14" t="s">
        <v>31</v>
      </c>
      <c r="AX385" s="14" t="s">
        <v>75</v>
      </c>
      <c r="AY385" s="226" t="s">
        <v>201</v>
      </c>
    </row>
    <row r="386" spans="1:65" s="14" customFormat="1" ht="11.25">
      <c r="B386" s="216"/>
      <c r="C386" s="217"/>
      <c r="D386" s="207" t="s">
        <v>211</v>
      </c>
      <c r="E386" s="218" t="s">
        <v>1</v>
      </c>
      <c r="F386" s="219" t="s">
        <v>429</v>
      </c>
      <c r="G386" s="217"/>
      <c r="H386" s="220">
        <v>0.98699999999999999</v>
      </c>
      <c r="I386" s="221"/>
      <c r="J386" s="217"/>
      <c r="K386" s="217"/>
      <c r="L386" s="222"/>
      <c r="M386" s="223"/>
      <c r="N386" s="224"/>
      <c r="O386" s="224"/>
      <c r="P386" s="224"/>
      <c r="Q386" s="224"/>
      <c r="R386" s="224"/>
      <c r="S386" s="224"/>
      <c r="T386" s="225"/>
      <c r="AT386" s="226" t="s">
        <v>211</v>
      </c>
      <c r="AU386" s="226" t="s">
        <v>84</v>
      </c>
      <c r="AV386" s="14" t="s">
        <v>84</v>
      </c>
      <c r="AW386" s="14" t="s">
        <v>31</v>
      </c>
      <c r="AX386" s="14" t="s">
        <v>75</v>
      </c>
      <c r="AY386" s="226" t="s">
        <v>201</v>
      </c>
    </row>
    <row r="387" spans="1:65" s="14" customFormat="1" ht="11.25">
      <c r="B387" s="216"/>
      <c r="C387" s="217"/>
      <c r="D387" s="207" t="s">
        <v>211</v>
      </c>
      <c r="E387" s="217"/>
      <c r="F387" s="219" t="s">
        <v>430</v>
      </c>
      <c r="G387" s="217"/>
      <c r="H387" s="220">
        <v>3.0049999999999999</v>
      </c>
      <c r="I387" s="221"/>
      <c r="J387" s="217"/>
      <c r="K387" s="217"/>
      <c r="L387" s="222"/>
      <c r="M387" s="223"/>
      <c r="N387" s="224"/>
      <c r="O387" s="224"/>
      <c r="P387" s="224"/>
      <c r="Q387" s="224"/>
      <c r="R387" s="224"/>
      <c r="S387" s="224"/>
      <c r="T387" s="225"/>
      <c r="AT387" s="226" t="s">
        <v>211</v>
      </c>
      <c r="AU387" s="226" t="s">
        <v>84</v>
      </c>
      <c r="AV387" s="14" t="s">
        <v>84</v>
      </c>
      <c r="AW387" s="14" t="s">
        <v>4</v>
      </c>
      <c r="AX387" s="14" t="s">
        <v>82</v>
      </c>
      <c r="AY387" s="226" t="s">
        <v>201</v>
      </c>
    </row>
    <row r="388" spans="1:65" s="2" customFormat="1" ht="24">
      <c r="A388" s="34"/>
      <c r="B388" s="35"/>
      <c r="C388" s="192" t="s">
        <v>431</v>
      </c>
      <c r="D388" s="192" t="s">
        <v>204</v>
      </c>
      <c r="E388" s="193" t="s">
        <v>432</v>
      </c>
      <c r="F388" s="194" t="s">
        <v>433</v>
      </c>
      <c r="G388" s="195" t="s">
        <v>239</v>
      </c>
      <c r="H388" s="196">
        <v>0.68100000000000005</v>
      </c>
      <c r="I388" s="197"/>
      <c r="J388" s="198">
        <f>ROUND(I388*H388,2)</f>
        <v>0</v>
      </c>
      <c r="K388" s="194" t="s">
        <v>208</v>
      </c>
      <c r="L388" s="39"/>
      <c r="M388" s="199" t="s">
        <v>1</v>
      </c>
      <c r="N388" s="200" t="s">
        <v>40</v>
      </c>
      <c r="O388" s="71"/>
      <c r="P388" s="201">
        <f>O388*H388</f>
        <v>0</v>
      </c>
      <c r="Q388" s="201">
        <v>0</v>
      </c>
      <c r="R388" s="201">
        <f>Q388*H388</f>
        <v>0</v>
      </c>
      <c r="S388" s="201">
        <v>0</v>
      </c>
      <c r="T388" s="202">
        <f>S388*H388</f>
        <v>0</v>
      </c>
      <c r="U388" s="34"/>
      <c r="V388" s="34"/>
      <c r="W388" s="34"/>
      <c r="X388" s="34"/>
      <c r="Y388" s="34"/>
      <c r="Z388" s="34"/>
      <c r="AA388" s="34"/>
      <c r="AB388" s="34"/>
      <c r="AC388" s="34"/>
      <c r="AD388" s="34"/>
      <c r="AE388" s="34"/>
      <c r="AR388" s="203" t="s">
        <v>354</v>
      </c>
      <c r="AT388" s="203" t="s">
        <v>204</v>
      </c>
      <c r="AU388" s="203" t="s">
        <v>84</v>
      </c>
      <c r="AY388" s="17" t="s">
        <v>201</v>
      </c>
      <c r="BE388" s="204">
        <f>IF(N388="základní",J388,0)</f>
        <v>0</v>
      </c>
      <c r="BF388" s="204">
        <f>IF(N388="snížená",J388,0)</f>
        <v>0</v>
      </c>
      <c r="BG388" s="204">
        <f>IF(N388="zákl. přenesená",J388,0)</f>
        <v>0</v>
      </c>
      <c r="BH388" s="204">
        <f>IF(N388="sníž. přenesená",J388,0)</f>
        <v>0</v>
      </c>
      <c r="BI388" s="204">
        <f>IF(N388="nulová",J388,0)</f>
        <v>0</v>
      </c>
      <c r="BJ388" s="17" t="s">
        <v>82</v>
      </c>
      <c r="BK388" s="204">
        <f>ROUND(I388*H388,2)</f>
        <v>0</v>
      </c>
      <c r="BL388" s="17" t="s">
        <v>354</v>
      </c>
      <c r="BM388" s="203" t="s">
        <v>434</v>
      </c>
    </row>
    <row r="389" spans="1:65" s="2" customFormat="1" ht="48.75">
      <c r="A389" s="34"/>
      <c r="B389" s="35"/>
      <c r="C389" s="36"/>
      <c r="D389" s="207" t="s">
        <v>232</v>
      </c>
      <c r="E389" s="36"/>
      <c r="F389" s="227" t="s">
        <v>435</v>
      </c>
      <c r="G389" s="36"/>
      <c r="H389" s="36"/>
      <c r="I389" s="228"/>
      <c r="J389" s="36"/>
      <c r="K389" s="36"/>
      <c r="L389" s="39"/>
      <c r="M389" s="229"/>
      <c r="N389" s="230"/>
      <c r="O389" s="71"/>
      <c r="P389" s="71"/>
      <c r="Q389" s="71"/>
      <c r="R389" s="71"/>
      <c r="S389" s="71"/>
      <c r="T389" s="72"/>
      <c r="U389" s="34"/>
      <c r="V389" s="34"/>
      <c r="W389" s="34"/>
      <c r="X389" s="34"/>
      <c r="Y389" s="34"/>
      <c r="Z389" s="34"/>
      <c r="AA389" s="34"/>
      <c r="AB389" s="34"/>
      <c r="AC389" s="34"/>
      <c r="AD389" s="34"/>
      <c r="AE389" s="34"/>
      <c r="AT389" s="17" t="s">
        <v>232</v>
      </c>
      <c r="AU389" s="17" t="s">
        <v>84</v>
      </c>
    </row>
    <row r="390" spans="1:65" s="13" customFormat="1" ht="11.25">
      <c r="B390" s="205"/>
      <c r="C390" s="206"/>
      <c r="D390" s="207" t="s">
        <v>211</v>
      </c>
      <c r="E390" s="208" t="s">
        <v>1</v>
      </c>
      <c r="F390" s="209" t="s">
        <v>436</v>
      </c>
      <c r="G390" s="206"/>
      <c r="H390" s="208" t="s">
        <v>1</v>
      </c>
      <c r="I390" s="210"/>
      <c r="J390" s="206"/>
      <c r="K390" s="206"/>
      <c r="L390" s="211"/>
      <c r="M390" s="212"/>
      <c r="N390" s="213"/>
      <c r="O390" s="213"/>
      <c r="P390" s="213"/>
      <c r="Q390" s="213"/>
      <c r="R390" s="213"/>
      <c r="S390" s="213"/>
      <c r="T390" s="214"/>
      <c r="AT390" s="215" t="s">
        <v>211</v>
      </c>
      <c r="AU390" s="215" t="s">
        <v>84</v>
      </c>
      <c r="AV390" s="13" t="s">
        <v>82</v>
      </c>
      <c r="AW390" s="13" t="s">
        <v>31</v>
      </c>
      <c r="AX390" s="13" t="s">
        <v>75</v>
      </c>
      <c r="AY390" s="215" t="s">
        <v>201</v>
      </c>
    </row>
    <row r="391" spans="1:65" s="13" customFormat="1" ht="11.25">
      <c r="B391" s="205"/>
      <c r="C391" s="206"/>
      <c r="D391" s="207" t="s">
        <v>211</v>
      </c>
      <c r="E391" s="208" t="s">
        <v>1</v>
      </c>
      <c r="F391" s="209" t="s">
        <v>213</v>
      </c>
      <c r="G391" s="206"/>
      <c r="H391" s="208" t="s">
        <v>1</v>
      </c>
      <c r="I391" s="210"/>
      <c r="J391" s="206"/>
      <c r="K391" s="206"/>
      <c r="L391" s="211"/>
      <c r="M391" s="212"/>
      <c r="N391" s="213"/>
      <c r="O391" s="213"/>
      <c r="P391" s="213"/>
      <c r="Q391" s="213"/>
      <c r="R391" s="213"/>
      <c r="S391" s="213"/>
      <c r="T391" s="214"/>
      <c r="AT391" s="215" t="s">
        <v>211</v>
      </c>
      <c r="AU391" s="215" t="s">
        <v>84</v>
      </c>
      <c r="AV391" s="13" t="s">
        <v>82</v>
      </c>
      <c r="AW391" s="13" t="s">
        <v>31</v>
      </c>
      <c r="AX391" s="13" t="s">
        <v>75</v>
      </c>
      <c r="AY391" s="215" t="s">
        <v>201</v>
      </c>
    </row>
    <row r="392" spans="1:65" s="13" customFormat="1" ht="11.25">
      <c r="B392" s="205"/>
      <c r="C392" s="206"/>
      <c r="D392" s="207" t="s">
        <v>211</v>
      </c>
      <c r="E392" s="208" t="s">
        <v>1</v>
      </c>
      <c r="F392" s="209" t="s">
        <v>437</v>
      </c>
      <c r="G392" s="206"/>
      <c r="H392" s="208" t="s">
        <v>1</v>
      </c>
      <c r="I392" s="210"/>
      <c r="J392" s="206"/>
      <c r="K392" s="206"/>
      <c r="L392" s="211"/>
      <c r="M392" s="212"/>
      <c r="N392" s="213"/>
      <c r="O392" s="213"/>
      <c r="P392" s="213"/>
      <c r="Q392" s="213"/>
      <c r="R392" s="213"/>
      <c r="S392" s="213"/>
      <c r="T392" s="214"/>
      <c r="AT392" s="215" t="s">
        <v>211</v>
      </c>
      <c r="AU392" s="215" t="s">
        <v>84</v>
      </c>
      <c r="AV392" s="13" t="s">
        <v>82</v>
      </c>
      <c r="AW392" s="13" t="s">
        <v>31</v>
      </c>
      <c r="AX392" s="13" t="s">
        <v>75</v>
      </c>
      <c r="AY392" s="215" t="s">
        <v>201</v>
      </c>
    </row>
    <row r="393" spans="1:65" s="14" customFormat="1" ht="11.25">
      <c r="B393" s="216"/>
      <c r="C393" s="217"/>
      <c r="D393" s="207" t="s">
        <v>211</v>
      </c>
      <c r="E393" s="218" t="s">
        <v>1</v>
      </c>
      <c r="F393" s="219" t="s">
        <v>438</v>
      </c>
      <c r="G393" s="217"/>
      <c r="H393" s="220">
        <v>0.05</v>
      </c>
      <c r="I393" s="221"/>
      <c r="J393" s="217"/>
      <c r="K393" s="217"/>
      <c r="L393" s="222"/>
      <c r="M393" s="223"/>
      <c r="N393" s="224"/>
      <c r="O393" s="224"/>
      <c r="P393" s="224"/>
      <c r="Q393" s="224"/>
      <c r="R393" s="224"/>
      <c r="S393" s="224"/>
      <c r="T393" s="225"/>
      <c r="AT393" s="226" t="s">
        <v>211</v>
      </c>
      <c r="AU393" s="226" t="s">
        <v>84</v>
      </c>
      <c r="AV393" s="14" t="s">
        <v>84</v>
      </c>
      <c r="AW393" s="14" t="s">
        <v>31</v>
      </c>
      <c r="AX393" s="14" t="s">
        <v>75</v>
      </c>
      <c r="AY393" s="226" t="s">
        <v>201</v>
      </c>
    </row>
    <row r="394" spans="1:65" s="14" customFormat="1" ht="11.25">
      <c r="B394" s="216"/>
      <c r="C394" s="217"/>
      <c r="D394" s="207" t="s">
        <v>211</v>
      </c>
      <c r="E394" s="218" t="s">
        <v>1</v>
      </c>
      <c r="F394" s="219" t="s">
        <v>439</v>
      </c>
      <c r="G394" s="217"/>
      <c r="H394" s="220">
        <v>0.09</v>
      </c>
      <c r="I394" s="221"/>
      <c r="J394" s="217"/>
      <c r="K394" s="217"/>
      <c r="L394" s="222"/>
      <c r="M394" s="223"/>
      <c r="N394" s="224"/>
      <c r="O394" s="224"/>
      <c r="P394" s="224"/>
      <c r="Q394" s="224"/>
      <c r="R394" s="224"/>
      <c r="S394" s="224"/>
      <c r="T394" s="225"/>
      <c r="AT394" s="226" t="s">
        <v>211</v>
      </c>
      <c r="AU394" s="226" t="s">
        <v>84</v>
      </c>
      <c r="AV394" s="14" t="s">
        <v>84</v>
      </c>
      <c r="AW394" s="14" t="s">
        <v>31</v>
      </c>
      <c r="AX394" s="14" t="s">
        <v>75</v>
      </c>
      <c r="AY394" s="226" t="s">
        <v>201</v>
      </c>
    </row>
    <row r="395" spans="1:65" s="14" customFormat="1" ht="11.25">
      <c r="B395" s="216"/>
      <c r="C395" s="217"/>
      <c r="D395" s="207" t="s">
        <v>211</v>
      </c>
      <c r="E395" s="218" t="s">
        <v>1</v>
      </c>
      <c r="F395" s="219" t="s">
        <v>440</v>
      </c>
      <c r="G395" s="217"/>
      <c r="H395" s="220">
        <v>0.122</v>
      </c>
      <c r="I395" s="221"/>
      <c r="J395" s="217"/>
      <c r="K395" s="217"/>
      <c r="L395" s="222"/>
      <c r="M395" s="223"/>
      <c r="N395" s="224"/>
      <c r="O395" s="224"/>
      <c r="P395" s="224"/>
      <c r="Q395" s="224"/>
      <c r="R395" s="224"/>
      <c r="S395" s="224"/>
      <c r="T395" s="225"/>
      <c r="AT395" s="226" t="s">
        <v>211</v>
      </c>
      <c r="AU395" s="226" t="s">
        <v>84</v>
      </c>
      <c r="AV395" s="14" t="s">
        <v>84</v>
      </c>
      <c r="AW395" s="14" t="s">
        <v>31</v>
      </c>
      <c r="AX395" s="14" t="s">
        <v>75</v>
      </c>
      <c r="AY395" s="226" t="s">
        <v>201</v>
      </c>
    </row>
    <row r="396" spans="1:65" s="13" customFormat="1" ht="11.25">
      <c r="B396" s="205"/>
      <c r="C396" s="206"/>
      <c r="D396" s="207" t="s">
        <v>211</v>
      </c>
      <c r="E396" s="208" t="s">
        <v>1</v>
      </c>
      <c r="F396" s="209" t="s">
        <v>213</v>
      </c>
      <c r="G396" s="206"/>
      <c r="H396" s="208" t="s">
        <v>1</v>
      </c>
      <c r="I396" s="210"/>
      <c r="J396" s="206"/>
      <c r="K396" s="206"/>
      <c r="L396" s="211"/>
      <c r="M396" s="212"/>
      <c r="N396" s="213"/>
      <c r="O396" s="213"/>
      <c r="P396" s="213"/>
      <c r="Q396" s="213"/>
      <c r="R396" s="213"/>
      <c r="S396" s="213"/>
      <c r="T396" s="214"/>
      <c r="AT396" s="215" t="s">
        <v>211</v>
      </c>
      <c r="AU396" s="215" t="s">
        <v>84</v>
      </c>
      <c r="AV396" s="13" t="s">
        <v>82</v>
      </c>
      <c r="AW396" s="13" t="s">
        <v>31</v>
      </c>
      <c r="AX396" s="13" t="s">
        <v>75</v>
      </c>
      <c r="AY396" s="215" t="s">
        <v>201</v>
      </c>
    </row>
    <row r="397" spans="1:65" s="13" customFormat="1" ht="22.5">
      <c r="B397" s="205"/>
      <c r="C397" s="206"/>
      <c r="D397" s="207" t="s">
        <v>211</v>
      </c>
      <c r="E397" s="208" t="s">
        <v>1</v>
      </c>
      <c r="F397" s="209" t="s">
        <v>441</v>
      </c>
      <c r="G397" s="206"/>
      <c r="H397" s="208" t="s">
        <v>1</v>
      </c>
      <c r="I397" s="210"/>
      <c r="J397" s="206"/>
      <c r="K397" s="206"/>
      <c r="L397" s="211"/>
      <c r="M397" s="212"/>
      <c r="N397" s="213"/>
      <c r="O397" s="213"/>
      <c r="P397" s="213"/>
      <c r="Q397" s="213"/>
      <c r="R397" s="213"/>
      <c r="S397" s="213"/>
      <c r="T397" s="214"/>
      <c r="AT397" s="215" t="s">
        <v>211</v>
      </c>
      <c r="AU397" s="215" t="s">
        <v>84</v>
      </c>
      <c r="AV397" s="13" t="s">
        <v>82</v>
      </c>
      <c r="AW397" s="13" t="s">
        <v>31</v>
      </c>
      <c r="AX397" s="13" t="s">
        <v>75</v>
      </c>
      <c r="AY397" s="215" t="s">
        <v>201</v>
      </c>
    </row>
    <row r="398" spans="1:65" s="14" customFormat="1" ht="11.25">
      <c r="B398" s="216"/>
      <c r="C398" s="217"/>
      <c r="D398" s="207" t="s">
        <v>211</v>
      </c>
      <c r="E398" s="218" t="s">
        <v>1</v>
      </c>
      <c r="F398" s="219" t="s">
        <v>442</v>
      </c>
      <c r="G398" s="217"/>
      <c r="H398" s="220">
        <v>4.2000000000000003E-2</v>
      </c>
      <c r="I398" s="221"/>
      <c r="J398" s="217"/>
      <c r="K398" s="217"/>
      <c r="L398" s="222"/>
      <c r="M398" s="223"/>
      <c r="N398" s="224"/>
      <c r="O398" s="224"/>
      <c r="P398" s="224"/>
      <c r="Q398" s="224"/>
      <c r="R398" s="224"/>
      <c r="S398" s="224"/>
      <c r="T398" s="225"/>
      <c r="AT398" s="226" t="s">
        <v>211</v>
      </c>
      <c r="AU398" s="226" t="s">
        <v>84</v>
      </c>
      <c r="AV398" s="14" t="s">
        <v>84</v>
      </c>
      <c r="AW398" s="14" t="s">
        <v>31</v>
      </c>
      <c r="AX398" s="14" t="s">
        <v>75</v>
      </c>
      <c r="AY398" s="226" t="s">
        <v>201</v>
      </c>
    </row>
    <row r="399" spans="1:65" s="14" customFormat="1" ht="11.25">
      <c r="B399" s="216"/>
      <c r="C399" s="217"/>
      <c r="D399" s="207" t="s">
        <v>211</v>
      </c>
      <c r="E399" s="218" t="s">
        <v>1</v>
      </c>
      <c r="F399" s="219" t="s">
        <v>443</v>
      </c>
      <c r="G399" s="217"/>
      <c r="H399" s="220">
        <v>2.1999999999999999E-2</v>
      </c>
      <c r="I399" s="221"/>
      <c r="J399" s="217"/>
      <c r="K399" s="217"/>
      <c r="L399" s="222"/>
      <c r="M399" s="223"/>
      <c r="N399" s="224"/>
      <c r="O399" s="224"/>
      <c r="P399" s="224"/>
      <c r="Q399" s="224"/>
      <c r="R399" s="224"/>
      <c r="S399" s="224"/>
      <c r="T399" s="225"/>
      <c r="AT399" s="226" t="s">
        <v>211</v>
      </c>
      <c r="AU399" s="226" t="s">
        <v>84</v>
      </c>
      <c r="AV399" s="14" t="s">
        <v>84</v>
      </c>
      <c r="AW399" s="14" t="s">
        <v>31</v>
      </c>
      <c r="AX399" s="14" t="s">
        <v>75</v>
      </c>
      <c r="AY399" s="226" t="s">
        <v>201</v>
      </c>
    </row>
    <row r="400" spans="1:65" s="13" customFormat="1" ht="11.25">
      <c r="B400" s="205"/>
      <c r="C400" s="206"/>
      <c r="D400" s="207" t="s">
        <v>211</v>
      </c>
      <c r="E400" s="208" t="s">
        <v>1</v>
      </c>
      <c r="F400" s="209" t="s">
        <v>213</v>
      </c>
      <c r="G400" s="206"/>
      <c r="H400" s="208" t="s">
        <v>1</v>
      </c>
      <c r="I400" s="210"/>
      <c r="J400" s="206"/>
      <c r="K400" s="206"/>
      <c r="L400" s="211"/>
      <c r="M400" s="212"/>
      <c r="N400" s="213"/>
      <c r="O400" s="213"/>
      <c r="P400" s="213"/>
      <c r="Q400" s="213"/>
      <c r="R400" s="213"/>
      <c r="S400" s="213"/>
      <c r="T400" s="214"/>
      <c r="AT400" s="215" t="s">
        <v>211</v>
      </c>
      <c r="AU400" s="215" t="s">
        <v>84</v>
      </c>
      <c r="AV400" s="13" t="s">
        <v>82</v>
      </c>
      <c r="AW400" s="13" t="s">
        <v>31</v>
      </c>
      <c r="AX400" s="13" t="s">
        <v>75</v>
      </c>
      <c r="AY400" s="215" t="s">
        <v>201</v>
      </c>
    </row>
    <row r="401" spans="1:65" s="13" customFormat="1" ht="11.25">
      <c r="B401" s="205"/>
      <c r="C401" s="206"/>
      <c r="D401" s="207" t="s">
        <v>211</v>
      </c>
      <c r="E401" s="208" t="s">
        <v>1</v>
      </c>
      <c r="F401" s="209" t="s">
        <v>444</v>
      </c>
      <c r="G401" s="206"/>
      <c r="H401" s="208" t="s">
        <v>1</v>
      </c>
      <c r="I401" s="210"/>
      <c r="J401" s="206"/>
      <c r="K401" s="206"/>
      <c r="L401" s="211"/>
      <c r="M401" s="212"/>
      <c r="N401" s="213"/>
      <c r="O401" s="213"/>
      <c r="P401" s="213"/>
      <c r="Q401" s="213"/>
      <c r="R401" s="213"/>
      <c r="S401" s="213"/>
      <c r="T401" s="214"/>
      <c r="AT401" s="215" t="s">
        <v>211</v>
      </c>
      <c r="AU401" s="215" t="s">
        <v>84</v>
      </c>
      <c r="AV401" s="13" t="s">
        <v>82</v>
      </c>
      <c r="AW401" s="13" t="s">
        <v>31</v>
      </c>
      <c r="AX401" s="13" t="s">
        <v>75</v>
      </c>
      <c r="AY401" s="215" t="s">
        <v>201</v>
      </c>
    </row>
    <row r="402" spans="1:65" s="14" customFormat="1" ht="11.25">
      <c r="B402" s="216"/>
      <c r="C402" s="217"/>
      <c r="D402" s="207" t="s">
        <v>211</v>
      </c>
      <c r="E402" s="218" t="s">
        <v>1</v>
      </c>
      <c r="F402" s="219" t="s">
        <v>445</v>
      </c>
      <c r="G402" s="217"/>
      <c r="H402" s="220">
        <v>4.0000000000000001E-3</v>
      </c>
      <c r="I402" s="221"/>
      <c r="J402" s="217"/>
      <c r="K402" s="217"/>
      <c r="L402" s="222"/>
      <c r="M402" s="223"/>
      <c r="N402" s="224"/>
      <c r="O402" s="224"/>
      <c r="P402" s="224"/>
      <c r="Q402" s="224"/>
      <c r="R402" s="224"/>
      <c r="S402" s="224"/>
      <c r="T402" s="225"/>
      <c r="AT402" s="226" t="s">
        <v>211</v>
      </c>
      <c r="AU402" s="226" t="s">
        <v>84</v>
      </c>
      <c r="AV402" s="14" t="s">
        <v>84</v>
      </c>
      <c r="AW402" s="14" t="s">
        <v>31</v>
      </c>
      <c r="AX402" s="14" t="s">
        <v>75</v>
      </c>
      <c r="AY402" s="226" t="s">
        <v>201</v>
      </c>
    </row>
    <row r="403" spans="1:65" s="14" customFormat="1" ht="11.25">
      <c r="B403" s="216"/>
      <c r="C403" s="217"/>
      <c r="D403" s="207" t="s">
        <v>211</v>
      </c>
      <c r="E403" s="218" t="s">
        <v>1</v>
      </c>
      <c r="F403" s="219" t="s">
        <v>446</v>
      </c>
      <c r="G403" s="217"/>
      <c r="H403" s="220">
        <v>3.0000000000000001E-3</v>
      </c>
      <c r="I403" s="221"/>
      <c r="J403" s="217"/>
      <c r="K403" s="217"/>
      <c r="L403" s="222"/>
      <c r="M403" s="223"/>
      <c r="N403" s="224"/>
      <c r="O403" s="224"/>
      <c r="P403" s="224"/>
      <c r="Q403" s="224"/>
      <c r="R403" s="224"/>
      <c r="S403" s="224"/>
      <c r="T403" s="225"/>
      <c r="AT403" s="226" t="s">
        <v>211</v>
      </c>
      <c r="AU403" s="226" t="s">
        <v>84</v>
      </c>
      <c r="AV403" s="14" t="s">
        <v>84</v>
      </c>
      <c r="AW403" s="14" t="s">
        <v>31</v>
      </c>
      <c r="AX403" s="14" t="s">
        <v>75</v>
      </c>
      <c r="AY403" s="226" t="s">
        <v>201</v>
      </c>
    </row>
    <row r="404" spans="1:65" s="13" customFormat="1" ht="11.25">
      <c r="B404" s="205"/>
      <c r="C404" s="206"/>
      <c r="D404" s="207" t="s">
        <v>211</v>
      </c>
      <c r="E404" s="208" t="s">
        <v>1</v>
      </c>
      <c r="F404" s="209" t="s">
        <v>213</v>
      </c>
      <c r="G404" s="206"/>
      <c r="H404" s="208" t="s">
        <v>1</v>
      </c>
      <c r="I404" s="210"/>
      <c r="J404" s="206"/>
      <c r="K404" s="206"/>
      <c r="L404" s="211"/>
      <c r="M404" s="212"/>
      <c r="N404" s="213"/>
      <c r="O404" s="213"/>
      <c r="P404" s="213"/>
      <c r="Q404" s="213"/>
      <c r="R404" s="213"/>
      <c r="S404" s="213"/>
      <c r="T404" s="214"/>
      <c r="AT404" s="215" t="s">
        <v>211</v>
      </c>
      <c r="AU404" s="215" t="s">
        <v>84</v>
      </c>
      <c r="AV404" s="13" t="s">
        <v>82</v>
      </c>
      <c r="AW404" s="13" t="s">
        <v>31</v>
      </c>
      <c r="AX404" s="13" t="s">
        <v>75</v>
      </c>
      <c r="AY404" s="215" t="s">
        <v>201</v>
      </c>
    </row>
    <row r="405" spans="1:65" s="13" customFormat="1" ht="11.25">
      <c r="B405" s="205"/>
      <c r="C405" s="206"/>
      <c r="D405" s="207" t="s">
        <v>211</v>
      </c>
      <c r="E405" s="208" t="s">
        <v>1</v>
      </c>
      <c r="F405" s="209" t="s">
        <v>447</v>
      </c>
      <c r="G405" s="206"/>
      <c r="H405" s="208" t="s">
        <v>1</v>
      </c>
      <c r="I405" s="210"/>
      <c r="J405" s="206"/>
      <c r="K405" s="206"/>
      <c r="L405" s="211"/>
      <c r="M405" s="212"/>
      <c r="N405" s="213"/>
      <c r="O405" s="213"/>
      <c r="P405" s="213"/>
      <c r="Q405" s="213"/>
      <c r="R405" s="213"/>
      <c r="S405" s="213"/>
      <c r="T405" s="214"/>
      <c r="AT405" s="215" t="s">
        <v>211</v>
      </c>
      <c r="AU405" s="215" t="s">
        <v>84</v>
      </c>
      <c r="AV405" s="13" t="s">
        <v>82</v>
      </c>
      <c r="AW405" s="13" t="s">
        <v>31</v>
      </c>
      <c r="AX405" s="13" t="s">
        <v>75</v>
      </c>
      <c r="AY405" s="215" t="s">
        <v>201</v>
      </c>
    </row>
    <row r="406" spans="1:65" s="14" customFormat="1" ht="11.25">
      <c r="B406" s="216"/>
      <c r="C406" s="217"/>
      <c r="D406" s="207" t="s">
        <v>211</v>
      </c>
      <c r="E406" s="218" t="s">
        <v>1</v>
      </c>
      <c r="F406" s="219" t="s">
        <v>448</v>
      </c>
      <c r="G406" s="217"/>
      <c r="H406" s="220">
        <v>0.20899999999999999</v>
      </c>
      <c r="I406" s="221"/>
      <c r="J406" s="217"/>
      <c r="K406" s="217"/>
      <c r="L406" s="222"/>
      <c r="M406" s="223"/>
      <c r="N406" s="224"/>
      <c r="O406" s="224"/>
      <c r="P406" s="224"/>
      <c r="Q406" s="224"/>
      <c r="R406" s="224"/>
      <c r="S406" s="224"/>
      <c r="T406" s="225"/>
      <c r="AT406" s="226" t="s">
        <v>211</v>
      </c>
      <c r="AU406" s="226" t="s">
        <v>84</v>
      </c>
      <c r="AV406" s="14" t="s">
        <v>84</v>
      </c>
      <c r="AW406" s="14" t="s">
        <v>31</v>
      </c>
      <c r="AX406" s="14" t="s">
        <v>75</v>
      </c>
      <c r="AY406" s="226" t="s">
        <v>201</v>
      </c>
    </row>
    <row r="407" spans="1:65" s="14" customFormat="1" ht="11.25">
      <c r="B407" s="216"/>
      <c r="C407" s="217"/>
      <c r="D407" s="207" t="s">
        <v>211</v>
      </c>
      <c r="E407" s="218" t="s">
        <v>1</v>
      </c>
      <c r="F407" s="219" t="s">
        <v>449</v>
      </c>
      <c r="G407" s="217"/>
      <c r="H407" s="220">
        <v>0.13900000000000001</v>
      </c>
      <c r="I407" s="221"/>
      <c r="J407" s="217"/>
      <c r="K407" s="217"/>
      <c r="L407" s="222"/>
      <c r="M407" s="223"/>
      <c r="N407" s="224"/>
      <c r="O407" s="224"/>
      <c r="P407" s="224"/>
      <c r="Q407" s="224"/>
      <c r="R407" s="224"/>
      <c r="S407" s="224"/>
      <c r="T407" s="225"/>
      <c r="AT407" s="226" t="s">
        <v>211</v>
      </c>
      <c r="AU407" s="226" t="s">
        <v>84</v>
      </c>
      <c r="AV407" s="14" t="s">
        <v>84</v>
      </c>
      <c r="AW407" s="14" t="s">
        <v>31</v>
      </c>
      <c r="AX407" s="14" t="s">
        <v>75</v>
      </c>
      <c r="AY407" s="226" t="s">
        <v>201</v>
      </c>
    </row>
    <row r="408" spans="1:65" s="2" customFormat="1" ht="24">
      <c r="A408" s="34"/>
      <c r="B408" s="35"/>
      <c r="C408" s="231" t="s">
        <v>7</v>
      </c>
      <c r="D408" s="231" t="s">
        <v>355</v>
      </c>
      <c r="E408" s="232" t="s">
        <v>450</v>
      </c>
      <c r="F408" s="233" t="s">
        <v>451</v>
      </c>
      <c r="G408" s="234" t="s">
        <v>239</v>
      </c>
      <c r="H408" s="235">
        <v>0.33300000000000002</v>
      </c>
      <c r="I408" s="236"/>
      <c r="J408" s="237">
        <f>ROUND(I408*H408,2)</f>
        <v>0</v>
      </c>
      <c r="K408" s="233" t="s">
        <v>1</v>
      </c>
      <c r="L408" s="238"/>
      <c r="M408" s="239" t="s">
        <v>1</v>
      </c>
      <c r="N408" s="240" t="s">
        <v>40</v>
      </c>
      <c r="O408" s="71"/>
      <c r="P408" s="201">
        <f>O408*H408</f>
        <v>0</v>
      </c>
      <c r="Q408" s="201">
        <v>1</v>
      </c>
      <c r="R408" s="201">
        <f>Q408*H408</f>
        <v>0.33300000000000002</v>
      </c>
      <c r="S408" s="201">
        <v>0</v>
      </c>
      <c r="T408" s="202">
        <f>S408*H408</f>
        <v>0</v>
      </c>
      <c r="U408" s="34"/>
      <c r="V408" s="34"/>
      <c r="W408" s="34"/>
      <c r="X408" s="34"/>
      <c r="Y408" s="34"/>
      <c r="Z408" s="34"/>
      <c r="AA408" s="34"/>
      <c r="AB408" s="34"/>
      <c r="AC408" s="34"/>
      <c r="AD408" s="34"/>
      <c r="AE408" s="34"/>
      <c r="AR408" s="203" t="s">
        <v>452</v>
      </c>
      <c r="AT408" s="203" t="s">
        <v>355</v>
      </c>
      <c r="AU408" s="203" t="s">
        <v>84</v>
      </c>
      <c r="AY408" s="17" t="s">
        <v>201</v>
      </c>
      <c r="BE408" s="204">
        <f>IF(N408="základní",J408,0)</f>
        <v>0</v>
      </c>
      <c r="BF408" s="204">
        <f>IF(N408="snížená",J408,0)</f>
        <v>0</v>
      </c>
      <c r="BG408" s="204">
        <f>IF(N408="zákl. přenesená",J408,0)</f>
        <v>0</v>
      </c>
      <c r="BH408" s="204">
        <f>IF(N408="sníž. přenesená",J408,0)</f>
        <v>0</v>
      </c>
      <c r="BI408" s="204">
        <f>IF(N408="nulová",J408,0)</f>
        <v>0</v>
      </c>
      <c r="BJ408" s="17" t="s">
        <v>82</v>
      </c>
      <c r="BK408" s="204">
        <f>ROUND(I408*H408,2)</f>
        <v>0</v>
      </c>
      <c r="BL408" s="17" t="s">
        <v>354</v>
      </c>
      <c r="BM408" s="203" t="s">
        <v>453</v>
      </c>
    </row>
    <row r="409" spans="1:65" s="2" customFormat="1" ht="24">
      <c r="A409" s="34"/>
      <c r="B409" s="35"/>
      <c r="C409" s="231" t="s">
        <v>454</v>
      </c>
      <c r="D409" s="231" t="s">
        <v>355</v>
      </c>
      <c r="E409" s="232" t="s">
        <v>455</v>
      </c>
      <c r="F409" s="233" t="s">
        <v>456</v>
      </c>
      <c r="G409" s="234" t="s">
        <v>239</v>
      </c>
      <c r="H409" s="235">
        <v>0.34799999999999998</v>
      </c>
      <c r="I409" s="236"/>
      <c r="J409" s="237">
        <f>ROUND(I409*H409,2)</f>
        <v>0</v>
      </c>
      <c r="K409" s="233" t="s">
        <v>1</v>
      </c>
      <c r="L409" s="238"/>
      <c r="M409" s="239" t="s">
        <v>1</v>
      </c>
      <c r="N409" s="240" t="s">
        <v>40</v>
      </c>
      <c r="O409" s="71"/>
      <c r="P409" s="201">
        <f>O409*H409</f>
        <v>0</v>
      </c>
      <c r="Q409" s="201">
        <v>1</v>
      </c>
      <c r="R409" s="201">
        <f>Q409*H409</f>
        <v>0.34799999999999998</v>
      </c>
      <c r="S409" s="201">
        <v>0</v>
      </c>
      <c r="T409" s="202">
        <f>S409*H409</f>
        <v>0</v>
      </c>
      <c r="U409" s="34"/>
      <c r="V409" s="34"/>
      <c r="W409" s="34"/>
      <c r="X409" s="34"/>
      <c r="Y409" s="34"/>
      <c r="Z409" s="34"/>
      <c r="AA409" s="34"/>
      <c r="AB409" s="34"/>
      <c r="AC409" s="34"/>
      <c r="AD409" s="34"/>
      <c r="AE409" s="34"/>
      <c r="AR409" s="203" t="s">
        <v>452</v>
      </c>
      <c r="AT409" s="203" t="s">
        <v>355</v>
      </c>
      <c r="AU409" s="203" t="s">
        <v>84</v>
      </c>
      <c r="AY409" s="17" t="s">
        <v>201</v>
      </c>
      <c r="BE409" s="204">
        <f>IF(N409="základní",J409,0)</f>
        <v>0</v>
      </c>
      <c r="BF409" s="204">
        <f>IF(N409="snížená",J409,0)</f>
        <v>0</v>
      </c>
      <c r="BG409" s="204">
        <f>IF(N409="zákl. přenesená",J409,0)</f>
        <v>0</v>
      </c>
      <c r="BH409" s="204">
        <f>IF(N409="sníž. přenesená",J409,0)</f>
        <v>0</v>
      </c>
      <c r="BI409" s="204">
        <f>IF(N409="nulová",J409,0)</f>
        <v>0</v>
      </c>
      <c r="BJ409" s="17" t="s">
        <v>82</v>
      </c>
      <c r="BK409" s="204">
        <f>ROUND(I409*H409,2)</f>
        <v>0</v>
      </c>
      <c r="BL409" s="17" t="s">
        <v>354</v>
      </c>
      <c r="BM409" s="203" t="s">
        <v>457</v>
      </c>
    </row>
    <row r="410" spans="1:65" s="2" customFormat="1" ht="24">
      <c r="A410" s="34"/>
      <c r="B410" s="35"/>
      <c r="C410" s="192" t="s">
        <v>458</v>
      </c>
      <c r="D410" s="192" t="s">
        <v>204</v>
      </c>
      <c r="E410" s="193" t="s">
        <v>459</v>
      </c>
      <c r="F410" s="194" t="s">
        <v>460</v>
      </c>
      <c r="G410" s="195" t="s">
        <v>320</v>
      </c>
      <c r="H410" s="196">
        <v>9</v>
      </c>
      <c r="I410" s="197"/>
      <c r="J410" s="198">
        <f>ROUND(I410*H410,2)</f>
        <v>0</v>
      </c>
      <c r="K410" s="194" t="s">
        <v>208</v>
      </c>
      <c r="L410" s="39"/>
      <c r="M410" s="199" t="s">
        <v>1</v>
      </c>
      <c r="N410" s="200" t="s">
        <v>40</v>
      </c>
      <c r="O410" s="71"/>
      <c r="P410" s="201">
        <f>O410*H410</f>
        <v>0</v>
      </c>
      <c r="Q410" s="201">
        <v>1.9000000000000001E-4</v>
      </c>
      <c r="R410" s="201">
        <f>Q410*H410</f>
        <v>1.7100000000000001E-3</v>
      </c>
      <c r="S410" s="201">
        <v>0</v>
      </c>
      <c r="T410" s="202">
        <f>S410*H410</f>
        <v>0</v>
      </c>
      <c r="U410" s="34"/>
      <c r="V410" s="34"/>
      <c r="W410" s="34"/>
      <c r="X410" s="34"/>
      <c r="Y410" s="34"/>
      <c r="Z410" s="34"/>
      <c r="AA410" s="34"/>
      <c r="AB410" s="34"/>
      <c r="AC410" s="34"/>
      <c r="AD410" s="34"/>
      <c r="AE410" s="34"/>
      <c r="AR410" s="203" t="s">
        <v>209</v>
      </c>
      <c r="AT410" s="203" t="s">
        <v>204</v>
      </c>
      <c r="AU410" s="203" t="s">
        <v>84</v>
      </c>
      <c r="AY410" s="17" t="s">
        <v>201</v>
      </c>
      <c r="BE410" s="204">
        <f>IF(N410="základní",J410,0)</f>
        <v>0</v>
      </c>
      <c r="BF410" s="204">
        <f>IF(N410="snížená",J410,0)</f>
        <v>0</v>
      </c>
      <c r="BG410" s="204">
        <f>IF(N410="zákl. přenesená",J410,0)</f>
        <v>0</v>
      </c>
      <c r="BH410" s="204">
        <f>IF(N410="sníž. přenesená",J410,0)</f>
        <v>0</v>
      </c>
      <c r="BI410" s="204">
        <f>IF(N410="nulová",J410,0)</f>
        <v>0</v>
      </c>
      <c r="BJ410" s="17" t="s">
        <v>82</v>
      </c>
      <c r="BK410" s="204">
        <f>ROUND(I410*H410,2)</f>
        <v>0</v>
      </c>
      <c r="BL410" s="17" t="s">
        <v>209</v>
      </c>
      <c r="BM410" s="203" t="s">
        <v>461</v>
      </c>
    </row>
    <row r="411" spans="1:65" s="13" customFormat="1" ht="11.25">
      <c r="B411" s="205"/>
      <c r="C411" s="206"/>
      <c r="D411" s="207" t="s">
        <v>211</v>
      </c>
      <c r="E411" s="208" t="s">
        <v>1</v>
      </c>
      <c r="F411" s="209" t="s">
        <v>241</v>
      </c>
      <c r="G411" s="206"/>
      <c r="H411" s="208" t="s">
        <v>1</v>
      </c>
      <c r="I411" s="210"/>
      <c r="J411" s="206"/>
      <c r="K411" s="206"/>
      <c r="L411" s="211"/>
      <c r="M411" s="212"/>
      <c r="N411" s="213"/>
      <c r="O411" s="213"/>
      <c r="P411" s="213"/>
      <c r="Q411" s="213"/>
      <c r="R411" s="213"/>
      <c r="S411" s="213"/>
      <c r="T411" s="214"/>
      <c r="AT411" s="215" t="s">
        <v>211</v>
      </c>
      <c r="AU411" s="215" t="s">
        <v>84</v>
      </c>
      <c r="AV411" s="13" t="s">
        <v>82</v>
      </c>
      <c r="AW411" s="13" t="s">
        <v>31</v>
      </c>
      <c r="AX411" s="13" t="s">
        <v>75</v>
      </c>
      <c r="AY411" s="215" t="s">
        <v>201</v>
      </c>
    </row>
    <row r="412" spans="1:65" s="13" customFormat="1" ht="11.25">
      <c r="B412" s="205"/>
      <c r="C412" s="206"/>
      <c r="D412" s="207" t="s">
        <v>211</v>
      </c>
      <c r="E412" s="208" t="s">
        <v>1</v>
      </c>
      <c r="F412" s="209" t="s">
        <v>213</v>
      </c>
      <c r="G412" s="206"/>
      <c r="H412" s="208" t="s">
        <v>1</v>
      </c>
      <c r="I412" s="210"/>
      <c r="J412" s="206"/>
      <c r="K412" s="206"/>
      <c r="L412" s="211"/>
      <c r="M412" s="212"/>
      <c r="N412" s="213"/>
      <c r="O412" s="213"/>
      <c r="P412" s="213"/>
      <c r="Q412" s="213"/>
      <c r="R412" s="213"/>
      <c r="S412" s="213"/>
      <c r="T412" s="214"/>
      <c r="AT412" s="215" t="s">
        <v>211</v>
      </c>
      <c r="AU412" s="215" t="s">
        <v>84</v>
      </c>
      <c r="AV412" s="13" t="s">
        <v>82</v>
      </c>
      <c r="AW412" s="13" t="s">
        <v>31</v>
      </c>
      <c r="AX412" s="13" t="s">
        <v>75</v>
      </c>
      <c r="AY412" s="215" t="s">
        <v>201</v>
      </c>
    </row>
    <row r="413" spans="1:65" s="13" customFormat="1" ht="11.25">
      <c r="B413" s="205"/>
      <c r="C413" s="206"/>
      <c r="D413" s="207" t="s">
        <v>211</v>
      </c>
      <c r="E413" s="208" t="s">
        <v>1</v>
      </c>
      <c r="F413" s="209" t="s">
        <v>270</v>
      </c>
      <c r="G413" s="206"/>
      <c r="H413" s="208" t="s">
        <v>1</v>
      </c>
      <c r="I413" s="210"/>
      <c r="J413" s="206"/>
      <c r="K413" s="206"/>
      <c r="L413" s="211"/>
      <c r="M413" s="212"/>
      <c r="N413" s="213"/>
      <c r="O413" s="213"/>
      <c r="P413" s="213"/>
      <c r="Q413" s="213"/>
      <c r="R413" s="213"/>
      <c r="S413" s="213"/>
      <c r="T413" s="214"/>
      <c r="AT413" s="215" t="s">
        <v>211</v>
      </c>
      <c r="AU413" s="215" t="s">
        <v>84</v>
      </c>
      <c r="AV413" s="13" t="s">
        <v>82</v>
      </c>
      <c r="AW413" s="13" t="s">
        <v>31</v>
      </c>
      <c r="AX413" s="13" t="s">
        <v>75</v>
      </c>
      <c r="AY413" s="215" t="s">
        <v>201</v>
      </c>
    </row>
    <row r="414" spans="1:65" s="14" customFormat="1" ht="11.25">
      <c r="B414" s="216"/>
      <c r="C414" s="217"/>
      <c r="D414" s="207" t="s">
        <v>211</v>
      </c>
      <c r="E414" s="218" t="s">
        <v>1</v>
      </c>
      <c r="F414" s="219" t="s">
        <v>462</v>
      </c>
      <c r="G414" s="217"/>
      <c r="H414" s="220">
        <v>9</v>
      </c>
      <c r="I414" s="221"/>
      <c r="J414" s="217"/>
      <c r="K414" s="217"/>
      <c r="L414" s="222"/>
      <c r="M414" s="223"/>
      <c r="N414" s="224"/>
      <c r="O414" s="224"/>
      <c r="P414" s="224"/>
      <c r="Q414" s="224"/>
      <c r="R414" s="224"/>
      <c r="S414" s="224"/>
      <c r="T414" s="225"/>
      <c r="AT414" s="226" t="s">
        <v>211</v>
      </c>
      <c r="AU414" s="226" t="s">
        <v>84</v>
      </c>
      <c r="AV414" s="14" t="s">
        <v>84</v>
      </c>
      <c r="AW414" s="14" t="s">
        <v>31</v>
      </c>
      <c r="AX414" s="14" t="s">
        <v>75</v>
      </c>
      <c r="AY414" s="226" t="s">
        <v>201</v>
      </c>
    </row>
    <row r="415" spans="1:65" s="2" customFormat="1" ht="24">
      <c r="A415" s="34"/>
      <c r="B415" s="35"/>
      <c r="C415" s="192" t="s">
        <v>463</v>
      </c>
      <c r="D415" s="192" t="s">
        <v>204</v>
      </c>
      <c r="E415" s="193" t="s">
        <v>464</v>
      </c>
      <c r="F415" s="194" t="s">
        <v>465</v>
      </c>
      <c r="G415" s="195" t="s">
        <v>230</v>
      </c>
      <c r="H415" s="196">
        <v>30.715</v>
      </c>
      <c r="I415" s="197"/>
      <c r="J415" s="198">
        <f>ROUND(I415*H415,2)</f>
        <v>0</v>
      </c>
      <c r="K415" s="194" t="s">
        <v>208</v>
      </c>
      <c r="L415" s="39"/>
      <c r="M415" s="199" t="s">
        <v>1</v>
      </c>
      <c r="N415" s="200" t="s">
        <v>40</v>
      </c>
      <c r="O415" s="71"/>
      <c r="P415" s="201">
        <f>O415*H415</f>
        <v>0</v>
      </c>
      <c r="Q415" s="201">
        <v>0.17818000000000001</v>
      </c>
      <c r="R415" s="201">
        <f>Q415*H415</f>
        <v>5.4727987000000002</v>
      </c>
      <c r="S415" s="201">
        <v>0</v>
      </c>
      <c r="T415" s="202">
        <f>S415*H415</f>
        <v>0</v>
      </c>
      <c r="U415" s="34"/>
      <c r="V415" s="34"/>
      <c r="W415" s="34"/>
      <c r="X415" s="34"/>
      <c r="Y415" s="34"/>
      <c r="Z415" s="34"/>
      <c r="AA415" s="34"/>
      <c r="AB415" s="34"/>
      <c r="AC415" s="34"/>
      <c r="AD415" s="34"/>
      <c r="AE415" s="34"/>
      <c r="AR415" s="203" t="s">
        <v>209</v>
      </c>
      <c r="AT415" s="203" t="s">
        <v>204</v>
      </c>
      <c r="AU415" s="203" t="s">
        <v>84</v>
      </c>
      <c r="AY415" s="17" t="s">
        <v>201</v>
      </c>
      <c r="BE415" s="204">
        <f>IF(N415="základní",J415,0)</f>
        <v>0</v>
      </c>
      <c r="BF415" s="204">
        <f>IF(N415="snížená",J415,0)</f>
        <v>0</v>
      </c>
      <c r="BG415" s="204">
        <f>IF(N415="zákl. přenesená",J415,0)</f>
        <v>0</v>
      </c>
      <c r="BH415" s="204">
        <f>IF(N415="sníž. přenesená",J415,0)</f>
        <v>0</v>
      </c>
      <c r="BI415" s="204">
        <f>IF(N415="nulová",J415,0)</f>
        <v>0</v>
      </c>
      <c r="BJ415" s="17" t="s">
        <v>82</v>
      </c>
      <c r="BK415" s="204">
        <f>ROUND(I415*H415,2)</f>
        <v>0</v>
      </c>
      <c r="BL415" s="17" t="s">
        <v>209</v>
      </c>
      <c r="BM415" s="203" t="s">
        <v>466</v>
      </c>
    </row>
    <row r="416" spans="1:65" s="13" customFormat="1" ht="22.5">
      <c r="B416" s="205"/>
      <c r="C416" s="206"/>
      <c r="D416" s="207" t="s">
        <v>211</v>
      </c>
      <c r="E416" s="208" t="s">
        <v>1</v>
      </c>
      <c r="F416" s="209" t="s">
        <v>249</v>
      </c>
      <c r="G416" s="206"/>
      <c r="H416" s="208" t="s">
        <v>1</v>
      </c>
      <c r="I416" s="210"/>
      <c r="J416" s="206"/>
      <c r="K416" s="206"/>
      <c r="L416" s="211"/>
      <c r="M416" s="212"/>
      <c r="N416" s="213"/>
      <c r="O416" s="213"/>
      <c r="P416" s="213"/>
      <c r="Q416" s="213"/>
      <c r="R416" s="213"/>
      <c r="S416" s="213"/>
      <c r="T416" s="214"/>
      <c r="AT416" s="215" t="s">
        <v>211</v>
      </c>
      <c r="AU416" s="215" t="s">
        <v>84</v>
      </c>
      <c r="AV416" s="13" t="s">
        <v>82</v>
      </c>
      <c r="AW416" s="13" t="s">
        <v>31</v>
      </c>
      <c r="AX416" s="13" t="s">
        <v>75</v>
      </c>
      <c r="AY416" s="215" t="s">
        <v>201</v>
      </c>
    </row>
    <row r="417" spans="1:65" s="13" customFormat="1" ht="11.25">
      <c r="B417" s="205"/>
      <c r="C417" s="206"/>
      <c r="D417" s="207" t="s">
        <v>211</v>
      </c>
      <c r="E417" s="208" t="s">
        <v>1</v>
      </c>
      <c r="F417" s="209" t="s">
        <v>213</v>
      </c>
      <c r="G417" s="206"/>
      <c r="H417" s="208" t="s">
        <v>1</v>
      </c>
      <c r="I417" s="210"/>
      <c r="J417" s="206"/>
      <c r="K417" s="206"/>
      <c r="L417" s="211"/>
      <c r="M417" s="212"/>
      <c r="N417" s="213"/>
      <c r="O417" s="213"/>
      <c r="P417" s="213"/>
      <c r="Q417" s="213"/>
      <c r="R417" s="213"/>
      <c r="S417" s="213"/>
      <c r="T417" s="214"/>
      <c r="AT417" s="215" t="s">
        <v>211</v>
      </c>
      <c r="AU417" s="215" t="s">
        <v>84</v>
      </c>
      <c r="AV417" s="13" t="s">
        <v>82</v>
      </c>
      <c r="AW417" s="13" t="s">
        <v>31</v>
      </c>
      <c r="AX417" s="13" t="s">
        <v>75</v>
      </c>
      <c r="AY417" s="215" t="s">
        <v>201</v>
      </c>
    </row>
    <row r="418" spans="1:65" s="13" customFormat="1" ht="11.25">
      <c r="B418" s="205"/>
      <c r="C418" s="206"/>
      <c r="D418" s="207" t="s">
        <v>211</v>
      </c>
      <c r="E418" s="208" t="s">
        <v>1</v>
      </c>
      <c r="F418" s="209" t="s">
        <v>252</v>
      </c>
      <c r="G418" s="206"/>
      <c r="H418" s="208" t="s">
        <v>1</v>
      </c>
      <c r="I418" s="210"/>
      <c r="J418" s="206"/>
      <c r="K418" s="206"/>
      <c r="L418" s="211"/>
      <c r="M418" s="212"/>
      <c r="N418" s="213"/>
      <c r="O418" s="213"/>
      <c r="P418" s="213"/>
      <c r="Q418" s="213"/>
      <c r="R418" s="213"/>
      <c r="S418" s="213"/>
      <c r="T418" s="214"/>
      <c r="AT418" s="215" t="s">
        <v>211</v>
      </c>
      <c r="AU418" s="215" t="s">
        <v>84</v>
      </c>
      <c r="AV418" s="13" t="s">
        <v>82</v>
      </c>
      <c r="AW418" s="13" t="s">
        <v>31</v>
      </c>
      <c r="AX418" s="13" t="s">
        <v>75</v>
      </c>
      <c r="AY418" s="215" t="s">
        <v>201</v>
      </c>
    </row>
    <row r="419" spans="1:65" s="14" customFormat="1" ht="11.25">
      <c r="B419" s="216"/>
      <c r="C419" s="217"/>
      <c r="D419" s="207" t="s">
        <v>211</v>
      </c>
      <c r="E419" s="218" t="s">
        <v>1</v>
      </c>
      <c r="F419" s="219" t="s">
        <v>467</v>
      </c>
      <c r="G419" s="217"/>
      <c r="H419" s="220">
        <v>0.248</v>
      </c>
      <c r="I419" s="221"/>
      <c r="J419" s="217"/>
      <c r="K419" s="217"/>
      <c r="L419" s="222"/>
      <c r="M419" s="223"/>
      <c r="N419" s="224"/>
      <c r="O419" s="224"/>
      <c r="P419" s="224"/>
      <c r="Q419" s="224"/>
      <c r="R419" s="224"/>
      <c r="S419" s="224"/>
      <c r="T419" s="225"/>
      <c r="AT419" s="226" t="s">
        <v>211</v>
      </c>
      <c r="AU419" s="226" t="s">
        <v>84</v>
      </c>
      <c r="AV419" s="14" t="s">
        <v>84</v>
      </c>
      <c r="AW419" s="14" t="s">
        <v>31</v>
      </c>
      <c r="AX419" s="14" t="s">
        <v>75</v>
      </c>
      <c r="AY419" s="226" t="s">
        <v>201</v>
      </c>
    </row>
    <row r="420" spans="1:65" s="14" customFormat="1" ht="11.25">
      <c r="B420" s="216"/>
      <c r="C420" s="217"/>
      <c r="D420" s="207" t="s">
        <v>211</v>
      </c>
      <c r="E420" s="218" t="s">
        <v>1</v>
      </c>
      <c r="F420" s="219" t="s">
        <v>468</v>
      </c>
      <c r="G420" s="217"/>
      <c r="H420" s="220">
        <v>0.74</v>
      </c>
      <c r="I420" s="221"/>
      <c r="J420" s="217"/>
      <c r="K420" s="217"/>
      <c r="L420" s="222"/>
      <c r="M420" s="223"/>
      <c r="N420" s="224"/>
      <c r="O420" s="224"/>
      <c r="P420" s="224"/>
      <c r="Q420" s="224"/>
      <c r="R420" s="224"/>
      <c r="S420" s="224"/>
      <c r="T420" s="225"/>
      <c r="AT420" s="226" t="s">
        <v>211</v>
      </c>
      <c r="AU420" s="226" t="s">
        <v>84</v>
      </c>
      <c r="AV420" s="14" t="s">
        <v>84</v>
      </c>
      <c r="AW420" s="14" t="s">
        <v>31</v>
      </c>
      <c r="AX420" s="14" t="s">
        <v>75</v>
      </c>
      <c r="AY420" s="226" t="s">
        <v>201</v>
      </c>
    </row>
    <row r="421" spans="1:65" s="14" customFormat="1" ht="11.25">
      <c r="B421" s="216"/>
      <c r="C421" s="217"/>
      <c r="D421" s="207" t="s">
        <v>211</v>
      </c>
      <c r="E421" s="218" t="s">
        <v>1</v>
      </c>
      <c r="F421" s="219" t="s">
        <v>469</v>
      </c>
      <c r="G421" s="217"/>
      <c r="H421" s="220">
        <v>6.8739999999999997</v>
      </c>
      <c r="I421" s="221"/>
      <c r="J421" s="217"/>
      <c r="K421" s="217"/>
      <c r="L421" s="222"/>
      <c r="M421" s="223"/>
      <c r="N421" s="224"/>
      <c r="O421" s="224"/>
      <c r="P421" s="224"/>
      <c r="Q421" s="224"/>
      <c r="R421" s="224"/>
      <c r="S421" s="224"/>
      <c r="T421" s="225"/>
      <c r="AT421" s="226" t="s">
        <v>211</v>
      </c>
      <c r="AU421" s="226" t="s">
        <v>84</v>
      </c>
      <c r="AV421" s="14" t="s">
        <v>84</v>
      </c>
      <c r="AW421" s="14" t="s">
        <v>31</v>
      </c>
      <c r="AX421" s="14" t="s">
        <v>75</v>
      </c>
      <c r="AY421" s="226" t="s">
        <v>201</v>
      </c>
    </row>
    <row r="422" spans="1:65" s="14" customFormat="1" ht="11.25">
      <c r="B422" s="216"/>
      <c r="C422" s="217"/>
      <c r="D422" s="207" t="s">
        <v>211</v>
      </c>
      <c r="E422" s="218" t="s">
        <v>1</v>
      </c>
      <c r="F422" s="219" t="s">
        <v>470</v>
      </c>
      <c r="G422" s="217"/>
      <c r="H422" s="220">
        <v>4.6260000000000003</v>
      </c>
      <c r="I422" s="221"/>
      <c r="J422" s="217"/>
      <c r="K422" s="217"/>
      <c r="L422" s="222"/>
      <c r="M422" s="223"/>
      <c r="N422" s="224"/>
      <c r="O422" s="224"/>
      <c r="P422" s="224"/>
      <c r="Q422" s="224"/>
      <c r="R422" s="224"/>
      <c r="S422" s="224"/>
      <c r="T422" s="225"/>
      <c r="AT422" s="226" t="s">
        <v>211</v>
      </c>
      <c r="AU422" s="226" t="s">
        <v>84</v>
      </c>
      <c r="AV422" s="14" t="s">
        <v>84</v>
      </c>
      <c r="AW422" s="14" t="s">
        <v>31</v>
      </c>
      <c r="AX422" s="14" t="s">
        <v>75</v>
      </c>
      <c r="AY422" s="226" t="s">
        <v>201</v>
      </c>
    </row>
    <row r="423" spans="1:65" s="13" customFormat="1" ht="11.25">
      <c r="B423" s="205"/>
      <c r="C423" s="206"/>
      <c r="D423" s="207" t="s">
        <v>211</v>
      </c>
      <c r="E423" s="208" t="s">
        <v>1</v>
      </c>
      <c r="F423" s="209" t="s">
        <v>270</v>
      </c>
      <c r="G423" s="206"/>
      <c r="H423" s="208" t="s">
        <v>1</v>
      </c>
      <c r="I423" s="210"/>
      <c r="J423" s="206"/>
      <c r="K423" s="206"/>
      <c r="L423" s="211"/>
      <c r="M423" s="212"/>
      <c r="N423" s="213"/>
      <c r="O423" s="213"/>
      <c r="P423" s="213"/>
      <c r="Q423" s="213"/>
      <c r="R423" s="213"/>
      <c r="S423" s="213"/>
      <c r="T423" s="214"/>
      <c r="AT423" s="215" t="s">
        <v>211</v>
      </c>
      <c r="AU423" s="215" t="s">
        <v>84</v>
      </c>
      <c r="AV423" s="13" t="s">
        <v>82</v>
      </c>
      <c r="AW423" s="13" t="s">
        <v>31</v>
      </c>
      <c r="AX423" s="13" t="s">
        <v>75</v>
      </c>
      <c r="AY423" s="215" t="s">
        <v>201</v>
      </c>
    </row>
    <row r="424" spans="1:65" s="14" customFormat="1" ht="22.5">
      <c r="B424" s="216"/>
      <c r="C424" s="217"/>
      <c r="D424" s="207" t="s">
        <v>211</v>
      </c>
      <c r="E424" s="218" t="s">
        <v>1</v>
      </c>
      <c r="F424" s="219" t="s">
        <v>471</v>
      </c>
      <c r="G424" s="217"/>
      <c r="H424" s="220">
        <v>5.07</v>
      </c>
      <c r="I424" s="221"/>
      <c r="J424" s="217"/>
      <c r="K424" s="217"/>
      <c r="L424" s="222"/>
      <c r="M424" s="223"/>
      <c r="N424" s="224"/>
      <c r="O424" s="224"/>
      <c r="P424" s="224"/>
      <c r="Q424" s="224"/>
      <c r="R424" s="224"/>
      <c r="S424" s="224"/>
      <c r="T424" s="225"/>
      <c r="AT424" s="226" t="s">
        <v>211</v>
      </c>
      <c r="AU424" s="226" t="s">
        <v>84</v>
      </c>
      <c r="AV424" s="14" t="s">
        <v>84</v>
      </c>
      <c r="AW424" s="14" t="s">
        <v>31</v>
      </c>
      <c r="AX424" s="14" t="s">
        <v>75</v>
      </c>
      <c r="AY424" s="226" t="s">
        <v>201</v>
      </c>
    </row>
    <row r="425" spans="1:65" s="14" customFormat="1" ht="11.25">
      <c r="B425" s="216"/>
      <c r="C425" s="217"/>
      <c r="D425" s="207" t="s">
        <v>211</v>
      </c>
      <c r="E425" s="218" t="s">
        <v>1</v>
      </c>
      <c r="F425" s="219" t="s">
        <v>472</v>
      </c>
      <c r="G425" s="217"/>
      <c r="H425" s="220">
        <v>1.232</v>
      </c>
      <c r="I425" s="221"/>
      <c r="J425" s="217"/>
      <c r="K425" s="217"/>
      <c r="L425" s="222"/>
      <c r="M425" s="223"/>
      <c r="N425" s="224"/>
      <c r="O425" s="224"/>
      <c r="P425" s="224"/>
      <c r="Q425" s="224"/>
      <c r="R425" s="224"/>
      <c r="S425" s="224"/>
      <c r="T425" s="225"/>
      <c r="AT425" s="226" t="s">
        <v>211</v>
      </c>
      <c r="AU425" s="226" t="s">
        <v>84</v>
      </c>
      <c r="AV425" s="14" t="s">
        <v>84</v>
      </c>
      <c r="AW425" s="14" t="s">
        <v>31</v>
      </c>
      <c r="AX425" s="14" t="s">
        <v>75</v>
      </c>
      <c r="AY425" s="226" t="s">
        <v>201</v>
      </c>
    </row>
    <row r="426" spans="1:65" s="14" customFormat="1" ht="11.25">
      <c r="B426" s="216"/>
      <c r="C426" s="217"/>
      <c r="D426" s="207" t="s">
        <v>211</v>
      </c>
      <c r="E426" s="218" t="s">
        <v>1</v>
      </c>
      <c r="F426" s="219" t="s">
        <v>473</v>
      </c>
      <c r="G426" s="217"/>
      <c r="H426" s="220">
        <v>6.7409999999999997</v>
      </c>
      <c r="I426" s="221"/>
      <c r="J426" s="217"/>
      <c r="K426" s="217"/>
      <c r="L426" s="222"/>
      <c r="M426" s="223"/>
      <c r="N426" s="224"/>
      <c r="O426" s="224"/>
      <c r="P426" s="224"/>
      <c r="Q426" s="224"/>
      <c r="R426" s="224"/>
      <c r="S426" s="224"/>
      <c r="T426" s="225"/>
      <c r="AT426" s="226" t="s">
        <v>211</v>
      </c>
      <c r="AU426" s="226" t="s">
        <v>84</v>
      </c>
      <c r="AV426" s="14" t="s">
        <v>84</v>
      </c>
      <c r="AW426" s="14" t="s">
        <v>31</v>
      </c>
      <c r="AX426" s="14" t="s">
        <v>75</v>
      </c>
      <c r="AY426" s="226" t="s">
        <v>201</v>
      </c>
    </row>
    <row r="427" spans="1:65" s="14" customFormat="1" ht="11.25">
      <c r="B427" s="216"/>
      <c r="C427" s="217"/>
      <c r="D427" s="207" t="s">
        <v>211</v>
      </c>
      <c r="E427" s="218" t="s">
        <v>1</v>
      </c>
      <c r="F427" s="219" t="s">
        <v>474</v>
      </c>
      <c r="G427" s="217"/>
      <c r="H427" s="220">
        <v>5.1840000000000002</v>
      </c>
      <c r="I427" s="221"/>
      <c r="J427" s="217"/>
      <c r="K427" s="217"/>
      <c r="L427" s="222"/>
      <c r="M427" s="223"/>
      <c r="N427" s="224"/>
      <c r="O427" s="224"/>
      <c r="P427" s="224"/>
      <c r="Q427" s="224"/>
      <c r="R427" s="224"/>
      <c r="S427" s="224"/>
      <c r="T427" s="225"/>
      <c r="AT427" s="226" t="s">
        <v>211</v>
      </c>
      <c r="AU427" s="226" t="s">
        <v>84</v>
      </c>
      <c r="AV427" s="14" t="s">
        <v>84</v>
      </c>
      <c r="AW427" s="14" t="s">
        <v>31</v>
      </c>
      <c r="AX427" s="14" t="s">
        <v>75</v>
      </c>
      <c r="AY427" s="226" t="s">
        <v>201</v>
      </c>
    </row>
    <row r="428" spans="1:65" s="2" customFormat="1" ht="24">
      <c r="A428" s="34"/>
      <c r="B428" s="35"/>
      <c r="C428" s="192" t="s">
        <v>475</v>
      </c>
      <c r="D428" s="192" t="s">
        <v>204</v>
      </c>
      <c r="E428" s="193" t="s">
        <v>476</v>
      </c>
      <c r="F428" s="194" t="s">
        <v>477</v>
      </c>
      <c r="G428" s="195" t="s">
        <v>230</v>
      </c>
      <c r="H428" s="196">
        <v>31.166</v>
      </c>
      <c r="I428" s="197"/>
      <c r="J428" s="198">
        <f>ROUND(I428*H428,2)</f>
        <v>0</v>
      </c>
      <c r="K428" s="194" t="s">
        <v>208</v>
      </c>
      <c r="L428" s="39"/>
      <c r="M428" s="199" t="s">
        <v>1</v>
      </c>
      <c r="N428" s="200" t="s">
        <v>40</v>
      </c>
      <c r="O428" s="71"/>
      <c r="P428" s="201">
        <f>O428*H428</f>
        <v>0</v>
      </c>
      <c r="Q428" s="201">
        <v>0.17330000000000001</v>
      </c>
      <c r="R428" s="201">
        <f>Q428*H428</f>
        <v>5.4010678000000008</v>
      </c>
      <c r="S428" s="201">
        <v>0</v>
      </c>
      <c r="T428" s="202">
        <f>S428*H428</f>
        <v>0</v>
      </c>
      <c r="U428" s="34"/>
      <c r="V428" s="34"/>
      <c r="W428" s="34"/>
      <c r="X428" s="34"/>
      <c r="Y428" s="34"/>
      <c r="Z428" s="34"/>
      <c r="AA428" s="34"/>
      <c r="AB428" s="34"/>
      <c r="AC428" s="34"/>
      <c r="AD428" s="34"/>
      <c r="AE428" s="34"/>
      <c r="AR428" s="203" t="s">
        <v>209</v>
      </c>
      <c r="AT428" s="203" t="s">
        <v>204</v>
      </c>
      <c r="AU428" s="203" t="s">
        <v>84</v>
      </c>
      <c r="AY428" s="17" t="s">
        <v>201</v>
      </c>
      <c r="BE428" s="204">
        <f>IF(N428="základní",J428,0)</f>
        <v>0</v>
      </c>
      <c r="BF428" s="204">
        <f>IF(N428="snížená",J428,0)</f>
        <v>0</v>
      </c>
      <c r="BG428" s="204">
        <f>IF(N428="zákl. přenesená",J428,0)</f>
        <v>0</v>
      </c>
      <c r="BH428" s="204">
        <f>IF(N428="sníž. přenesená",J428,0)</f>
        <v>0</v>
      </c>
      <c r="BI428" s="204">
        <f>IF(N428="nulová",J428,0)</f>
        <v>0</v>
      </c>
      <c r="BJ428" s="17" t="s">
        <v>82</v>
      </c>
      <c r="BK428" s="204">
        <f>ROUND(I428*H428,2)</f>
        <v>0</v>
      </c>
      <c r="BL428" s="17" t="s">
        <v>209</v>
      </c>
      <c r="BM428" s="203" t="s">
        <v>478</v>
      </c>
    </row>
    <row r="429" spans="1:65" s="13" customFormat="1" ht="22.5">
      <c r="B429" s="205"/>
      <c r="C429" s="206"/>
      <c r="D429" s="207" t="s">
        <v>211</v>
      </c>
      <c r="E429" s="208" t="s">
        <v>1</v>
      </c>
      <c r="F429" s="209" t="s">
        <v>249</v>
      </c>
      <c r="G429" s="206"/>
      <c r="H429" s="208" t="s">
        <v>1</v>
      </c>
      <c r="I429" s="210"/>
      <c r="J429" s="206"/>
      <c r="K429" s="206"/>
      <c r="L429" s="211"/>
      <c r="M429" s="212"/>
      <c r="N429" s="213"/>
      <c r="O429" s="213"/>
      <c r="P429" s="213"/>
      <c r="Q429" s="213"/>
      <c r="R429" s="213"/>
      <c r="S429" s="213"/>
      <c r="T429" s="214"/>
      <c r="AT429" s="215" t="s">
        <v>211</v>
      </c>
      <c r="AU429" s="215" t="s">
        <v>84</v>
      </c>
      <c r="AV429" s="13" t="s">
        <v>82</v>
      </c>
      <c r="AW429" s="13" t="s">
        <v>31</v>
      </c>
      <c r="AX429" s="13" t="s">
        <v>75</v>
      </c>
      <c r="AY429" s="215" t="s">
        <v>201</v>
      </c>
    </row>
    <row r="430" spans="1:65" s="13" customFormat="1" ht="11.25">
      <c r="B430" s="205"/>
      <c r="C430" s="206"/>
      <c r="D430" s="207" t="s">
        <v>211</v>
      </c>
      <c r="E430" s="208" t="s">
        <v>1</v>
      </c>
      <c r="F430" s="209" t="s">
        <v>213</v>
      </c>
      <c r="G430" s="206"/>
      <c r="H430" s="208" t="s">
        <v>1</v>
      </c>
      <c r="I430" s="210"/>
      <c r="J430" s="206"/>
      <c r="K430" s="206"/>
      <c r="L430" s="211"/>
      <c r="M430" s="212"/>
      <c r="N430" s="213"/>
      <c r="O430" s="213"/>
      <c r="P430" s="213"/>
      <c r="Q430" s="213"/>
      <c r="R430" s="213"/>
      <c r="S430" s="213"/>
      <c r="T430" s="214"/>
      <c r="AT430" s="215" t="s">
        <v>211</v>
      </c>
      <c r="AU430" s="215" t="s">
        <v>84</v>
      </c>
      <c r="AV430" s="13" t="s">
        <v>82</v>
      </c>
      <c r="AW430" s="13" t="s">
        <v>31</v>
      </c>
      <c r="AX430" s="13" t="s">
        <v>75</v>
      </c>
      <c r="AY430" s="215" t="s">
        <v>201</v>
      </c>
    </row>
    <row r="431" spans="1:65" s="13" customFormat="1" ht="11.25">
      <c r="B431" s="205"/>
      <c r="C431" s="206"/>
      <c r="D431" s="207" t="s">
        <v>211</v>
      </c>
      <c r="E431" s="208" t="s">
        <v>1</v>
      </c>
      <c r="F431" s="209" t="s">
        <v>338</v>
      </c>
      <c r="G431" s="206"/>
      <c r="H431" s="208" t="s">
        <v>1</v>
      </c>
      <c r="I431" s="210"/>
      <c r="J431" s="206"/>
      <c r="K431" s="206"/>
      <c r="L431" s="211"/>
      <c r="M431" s="212"/>
      <c r="N431" s="213"/>
      <c r="O431" s="213"/>
      <c r="P431" s="213"/>
      <c r="Q431" s="213"/>
      <c r="R431" s="213"/>
      <c r="S431" s="213"/>
      <c r="T431" s="214"/>
      <c r="AT431" s="215" t="s">
        <v>211</v>
      </c>
      <c r="AU431" s="215" t="s">
        <v>84</v>
      </c>
      <c r="AV431" s="13" t="s">
        <v>82</v>
      </c>
      <c r="AW431" s="13" t="s">
        <v>31</v>
      </c>
      <c r="AX431" s="13" t="s">
        <v>75</v>
      </c>
      <c r="AY431" s="215" t="s">
        <v>201</v>
      </c>
    </row>
    <row r="432" spans="1:65" s="14" customFormat="1" ht="11.25">
      <c r="B432" s="216"/>
      <c r="C432" s="217"/>
      <c r="D432" s="207" t="s">
        <v>211</v>
      </c>
      <c r="E432" s="218" t="s">
        <v>1</v>
      </c>
      <c r="F432" s="219" t="s">
        <v>479</v>
      </c>
      <c r="G432" s="217"/>
      <c r="H432" s="220">
        <v>2.3039999999999998</v>
      </c>
      <c r="I432" s="221"/>
      <c r="J432" s="217"/>
      <c r="K432" s="217"/>
      <c r="L432" s="222"/>
      <c r="M432" s="223"/>
      <c r="N432" s="224"/>
      <c r="O432" s="224"/>
      <c r="P432" s="224"/>
      <c r="Q432" s="224"/>
      <c r="R432" s="224"/>
      <c r="S432" s="224"/>
      <c r="T432" s="225"/>
      <c r="AT432" s="226" t="s">
        <v>211</v>
      </c>
      <c r="AU432" s="226" t="s">
        <v>84</v>
      </c>
      <c r="AV432" s="14" t="s">
        <v>84</v>
      </c>
      <c r="AW432" s="14" t="s">
        <v>31</v>
      </c>
      <c r="AX432" s="14" t="s">
        <v>75</v>
      </c>
      <c r="AY432" s="226" t="s">
        <v>201</v>
      </c>
    </row>
    <row r="433" spans="1:65" s="14" customFormat="1" ht="11.25">
      <c r="B433" s="216"/>
      <c r="C433" s="217"/>
      <c r="D433" s="207" t="s">
        <v>211</v>
      </c>
      <c r="E433" s="218" t="s">
        <v>1</v>
      </c>
      <c r="F433" s="219" t="s">
        <v>480</v>
      </c>
      <c r="G433" s="217"/>
      <c r="H433" s="220">
        <v>7.3920000000000003</v>
      </c>
      <c r="I433" s="221"/>
      <c r="J433" s="217"/>
      <c r="K433" s="217"/>
      <c r="L433" s="222"/>
      <c r="M433" s="223"/>
      <c r="N433" s="224"/>
      <c r="O433" s="224"/>
      <c r="P433" s="224"/>
      <c r="Q433" s="224"/>
      <c r="R433" s="224"/>
      <c r="S433" s="224"/>
      <c r="T433" s="225"/>
      <c r="AT433" s="226" t="s">
        <v>211</v>
      </c>
      <c r="AU433" s="226" t="s">
        <v>84</v>
      </c>
      <c r="AV433" s="14" t="s">
        <v>84</v>
      </c>
      <c r="AW433" s="14" t="s">
        <v>31</v>
      </c>
      <c r="AX433" s="14" t="s">
        <v>75</v>
      </c>
      <c r="AY433" s="226" t="s">
        <v>201</v>
      </c>
    </row>
    <row r="434" spans="1:65" s="13" customFormat="1" ht="11.25">
      <c r="B434" s="205"/>
      <c r="C434" s="206"/>
      <c r="D434" s="207" t="s">
        <v>211</v>
      </c>
      <c r="E434" s="208" t="s">
        <v>1</v>
      </c>
      <c r="F434" s="209" t="s">
        <v>252</v>
      </c>
      <c r="G434" s="206"/>
      <c r="H434" s="208" t="s">
        <v>1</v>
      </c>
      <c r="I434" s="210"/>
      <c r="J434" s="206"/>
      <c r="K434" s="206"/>
      <c r="L434" s="211"/>
      <c r="M434" s="212"/>
      <c r="N434" s="213"/>
      <c r="O434" s="213"/>
      <c r="P434" s="213"/>
      <c r="Q434" s="213"/>
      <c r="R434" s="213"/>
      <c r="S434" s="213"/>
      <c r="T434" s="214"/>
      <c r="AT434" s="215" t="s">
        <v>211</v>
      </c>
      <c r="AU434" s="215" t="s">
        <v>84</v>
      </c>
      <c r="AV434" s="13" t="s">
        <v>82</v>
      </c>
      <c r="AW434" s="13" t="s">
        <v>31</v>
      </c>
      <c r="AX434" s="13" t="s">
        <v>75</v>
      </c>
      <c r="AY434" s="215" t="s">
        <v>201</v>
      </c>
    </row>
    <row r="435" spans="1:65" s="14" customFormat="1" ht="11.25">
      <c r="B435" s="216"/>
      <c r="C435" s="217"/>
      <c r="D435" s="207" t="s">
        <v>211</v>
      </c>
      <c r="E435" s="218" t="s">
        <v>1</v>
      </c>
      <c r="F435" s="219" t="s">
        <v>481</v>
      </c>
      <c r="G435" s="217"/>
      <c r="H435" s="220">
        <v>2.0880000000000001</v>
      </c>
      <c r="I435" s="221"/>
      <c r="J435" s="217"/>
      <c r="K435" s="217"/>
      <c r="L435" s="222"/>
      <c r="M435" s="223"/>
      <c r="N435" s="224"/>
      <c r="O435" s="224"/>
      <c r="P435" s="224"/>
      <c r="Q435" s="224"/>
      <c r="R435" s="224"/>
      <c r="S435" s="224"/>
      <c r="T435" s="225"/>
      <c r="AT435" s="226" t="s">
        <v>211</v>
      </c>
      <c r="AU435" s="226" t="s">
        <v>84</v>
      </c>
      <c r="AV435" s="14" t="s">
        <v>84</v>
      </c>
      <c r="AW435" s="14" t="s">
        <v>31</v>
      </c>
      <c r="AX435" s="14" t="s">
        <v>75</v>
      </c>
      <c r="AY435" s="226" t="s">
        <v>201</v>
      </c>
    </row>
    <row r="436" spans="1:65" s="14" customFormat="1" ht="11.25">
      <c r="B436" s="216"/>
      <c r="C436" s="217"/>
      <c r="D436" s="207" t="s">
        <v>211</v>
      </c>
      <c r="E436" s="218" t="s">
        <v>1</v>
      </c>
      <c r="F436" s="219" t="s">
        <v>482</v>
      </c>
      <c r="G436" s="217"/>
      <c r="H436" s="220">
        <v>5.7960000000000003</v>
      </c>
      <c r="I436" s="221"/>
      <c r="J436" s="217"/>
      <c r="K436" s="217"/>
      <c r="L436" s="222"/>
      <c r="M436" s="223"/>
      <c r="N436" s="224"/>
      <c r="O436" s="224"/>
      <c r="P436" s="224"/>
      <c r="Q436" s="224"/>
      <c r="R436" s="224"/>
      <c r="S436" s="224"/>
      <c r="T436" s="225"/>
      <c r="AT436" s="226" t="s">
        <v>211</v>
      </c>
      <c r="AU436" s="226" t="s">
        <v>84</v>
      </c>
      <c r="AV436" s="14" t="s">
        <v>84</v>
      </c>
      <c r="AW436" s="14" t="s">
        <v>31</v>
      </c>
      <c r="AX436" s="14" t="s">
        <v>75</v>
      </c>
      <c r="AY436" s="226" t="s">
        <v>201</v>
      </c>
    </row>
    <row r="437" spans="1:65" s="13" customFormat="1" ht="11.25">
      <c r="B437" s="205"/>
      <c r="C437" s="206"/>
      <c r="D437" s="207" t="s">
        <v>211</v>
      </c>
      <c r="E437" s="208" t="s">
        <v>1</v>
      </c>
      <c r="F437" s="209" t="s">
        <v>270</v>
      </c>
      <c r="G437" s="206"/>
      <c r="H437" s="208" t="s">
        <v>1</v>
      </c>
      <c r="I437" s="210"/>
      <c r="J437" s="206"/>
      <c r="K437" s="206"/>
      <c r="L437" s="211"/>
      <c r="M437" s="212"/>
      <c r="N437" s="213"/>
      <c r="O437" s="213"/>
      <c r="P437" s="213"/>
      <c r="Q437" s="213"/>
      <c r="R437" s="213"/>
      <c r="S437" s="213"/>
      <c r="T437" s="214"/>
      <c r="AT437" s="215" t="s">
        <v>211</v>
      </c>
      <c r="AU437" s="215" t="s">
        <v>84</v>
      </c>
      <c r="AV437" s="13" t="s">
        <v>82</v>
      </c>
      <c r="AW437" s="13" t="s">
        <v>31</v>
      </c>
      <c r="AX437" s="13" t="s">
        <v>75</v>
      </c>
      <c r="AY437" s="215" t="s">
        <v>201</v>
      </c>
    </row>
    <row r="438" spans="1:65" s="14" customFormat="1" ht="11.25">
      <c r="B438" s="216"/>
      <c r="C438" s="217"/>
      <c r="D438" s="207" t="s">
        <v>211</v>
      </c>
      <c r="E438" s="218" t="s">
        <v>1</v>
      </c>
      <c r="F438" s="219" t="s">
        <v>483</v>
      </c>
      <c r="G438" s="217"/>
      <c r="H438" s="220">
        <v>6.2480000000000002</v>
      </c>
      <c r="I438" s="221"/>
      <c r="J438" s="217"/>
      <c r="K438" s="217"/>
      <c r="L438" s="222"/>
      <c r="M438" s="223"/>
      <c r="N438" s="224"/>
      <c r="O438" s="224"/>
      <c r="P438" s="224"/>
      <c r="Q438" s="224"/>
      <c r="R438" s="224"/>
      <c r="S438" s="224"/>
      <c r="T438" s="225"/>
      <c r="AT438" s="226" t="s">
        <v>211</v>
      </c>
      <c r="AU438" s="226" t="s">
        <v>84</v>
      </c>
      <c r="AV438" s="14" t="s">
        <v>84</v>
      </c>
      <c r="AW438" s="14" t="s">
        <v>31</v>
      </c>
      <c r="AX438" s="14" t="s">
        <v>75</v>
      </c>
      <c r="AY438" s="226" t="s">
        <v>201</v>
      </c>
    </row>
    <row r="439" spans="1:65" s="14" customFormat="1" ht="11.25">
      <c r="B439" s="216"/>
      <c r="C439" s="217"/>
      <c r="D439" s="207" t="s">
        <v>211</v>
      </c>
      <c r="E439" s="218" t="s">
        <v>1</v>
      </c>
      <c r="F439" s="219" t="s">
        <v>484</v>
      </c>
      <c r="G439" s="217"/>
      <c r="H439" s="220">
        <v>3.4319999999999999</v>
      </c>
      <c r="I439" s="221"/>
      <c r="J439" s="217"/>
      <c r="K439" s="217"/>
      <c r="L439" s="222"/>
      <c r="M439" s="223"/>
      <c r="N439" s="224"/>
      <c r="O439" s="224"/>
      <c r="P439" s="224"/>
      <c r="Q439" s="224"/>
      <c r="R439" s="224"/>
      <c r="S439" s="224"/>
      <c r="T439" s="225"/>
      <c r="AT439" s="226" t="s">
        <v>211</v>
      </c>
      <c r="AU439" s="226" t="s">
        <v>84</v>
      </c>
      <c r="AV439" s="14" t="s">
        <v>84</v>
      </c>
      <c r="AW439" s="14" t="s">
        <v>31</v>
      </c>
      <c r="AX439" s="14" t="s">
        <v>75</v>
      </c>
      <c r="AY439" s="226" t="s">
        <v>201</v>
      </c>
    </row>
    <row r="440" spans="1:65" s="14" customFormat="1" ht="11.25">
      <c r="B440" s="216"/>
      <c r="C440" s="217"/>
      <c r="D440" s="207" t="s">
        <v>211</v>
      </c>
      <c r="E440" s="218" t="s">
        <v>1</v>
      </c>
      <c r="F440" s="219" t="s">
        <v>485</v>
      </c>
      <c r="G440" s="217"/>
      <c r="H440" s="220">
        <v>3.9060000000000001</v>
      </c>
      <c r="I440" s="221"/>
      <c r="J440" s="217"/>
      <c r="K440" s="217"/>
      <c r="L440" s="222"/>
      <c r="M440" s="223"/>
      <c r="N440" s="224"/>
      <c r="O440" s="224"/>
      <c r="P440" s="224"/>
      <c r="Q440" s="224"/>
      <c r="R440" s="224"/>
      <c r="S440" s="224"/>
      <c r="T440" s="225"/>
      <c r="AT440" s="226" t="s">
        <v>211</v>
      </c>
      <c r="AU440" s="226" t="s">
        <v>84</v>
      </c>
      <c r="AV440" s="14" t="s">
        <v>84</v>
      </c>
      <c r="AW440" s="14" t="s">
        <v>31</v>
      </c>
      <c r="AX440" s="14" t="s">
        <v>75</v>
      </c>
      <c r="AY440" s="226" t="s">
        <v>201</v>
      </c>
    </row>
    <row r="441" spans="1:65" s="12" customFormat="1" ht="22.9" customHeight="1">
      <c r="B441" s="176"/>
      <c r="C441" s="177"/>
      <c r="D441" s="178" t="s">
        <v>74</v>
      </c>
      <c r="E441" s="190" t="s">
        <v>209</v>
      </c>
      <c r="F441" s="190" t="s">
        <v>486</v>
      </c>
      <c r="G441" s="177"/>
      <c r="H441" s="177"/>
      <c r="I441" s="180"/>
      <c r="J441" s="191">
        <f>BK441</f>
        <v>0</v>
      </c>
      <c r="K441" s="177"/>
      <c r="L441" s="182"/>
      <c r="M441" s="183"/>
      <c r="N441" s="184"/>
      <c r="O441" s="184"/>
      <c r="P441" s="185">
        <f>SUM(P442:P606)</f>
        <v>0</v>
      </c>
      <c r="Q441" s="184"/>
      <c r="R441" s="185">
        <f>SUM(R442:R606)</f>
        <v>129.13394409999998</v>
      </c>
      <c r="S441" s="184"/>
      <c r="T441" s="186">
        <f>SUM(T442:T606)</f>
        <v>0</v>
      </c>
      <c r="AR441" s="187" t="s">
        <v>82</v>
      </c>
      <c r="AT441" s="188" t="s">
        <v>74</v>
      </c>
      <c r="AU441" s="188" t="s">
        <v>82</v>
      </c>
      <c r="AY441" s="187" t="s">
        <v>201</v>
      </c>
      <c r="BK441" s="189">
        <f>SUM(BK442:BK606)</f>
        <v>0</v>
      </c>
    </row>
    <row r="442" spans="1:65" s="2" customFormat="1" ht="24">
      <c r="A442" s="34"/>
      <c r="B442" s="35"/>
      <c r="C442" s="192" t="s">
        <v>487</v>
      </c>
      <c r="D442" s="192" t="s">
        <v>204</v>
      </c>
      <c r="E442" s="193" t="s">
        <v>488</v>
      </c>
      <c r="F442" s="194" t="s">
        <v>489</v>
      </c>
      <c r="G442" s="195" t="s">
        <v>207</v>
      </c>
      <c r="H442" s="196">
        <v>8</v>
      </c>
      <c r="I442" s="197"/>
      <c r="J442" s="198">
        <f>ROUND(I442*H442,2)</f>
        <v>0</v>
      </c>
      <c r="K442" s="194" t="s">
        <v>208</v>
      </c>
      <c r="L442" s="39"/>
      <c r="M442" s="199" t="s">
        <v>1</v>
      </c>
      <c r="N442" s="200" t="s">
        <v>40</v>
      </c>
      <c r="O442" s="71"/>
      <c r="P442" s="201">
        <f>O442*H442</f>
        <v>0</v>
      </c>
      <c r="Q442" s="201">
        <v>8.6419999999999997E-2</v>
      </c>
      <c r="R442" s="201">
        <f>Q442*H442</f>
        <v>0.69135999999999997</v>
      </c>
      <c r="S442" s="201">
        <v>0</v>
      </c>
      <c r="T442" s="202">
        <f>S442*H442</f>
        <v>0</v>
      </c>
      <c r="U442" s="34"/>
      <c r="V442" s="34"/>
      <c r="W442" s="34"/>
      <c r="X442" s="34"/>
      <c r="Y442" s="34"/>
      <c r="Z442" s="34"/>
      <c r="AA442" s="34"/>
      <c r="AB442" s="34"/>
      <c r="AC442" s="34"/>
      <c r="AD442" s="34"/>
      <c r="AE442" s="34"/>
      <c r="AR442" s="203" t="s">
        <v>209</v>
      </c>
      <c r="AT442" s="203" t="s">
        <v>204</v>
      </c>
      <c r="AU442" s="203" t="s">
        <v>84</v>
      </c>
      <c r="AY442" s="17" t="s">
        <v>201</v>
      </c>
      <c r="BE442" s="204">
        <f>IF(N442="základní",J442,0)</f>
        <v>0</v>
      </c>
      <c r="BF442" s="204">
        <f>IF(N442="snížená",J442,0)</f>
        <v>0</v>
      </c>
      <c r="BG442" s="204">
        <f>IF(N442="zákl. přenesená",J442,0)</f>
        <v>0</v>
      </c>
      <c r="BH442" s="204">
        <f>IF(N442="sníž. přenesená",J442,0)</f>
        <v>0</v>
      </c>
      <c r="BI442" s="204">
        <f>IF(N442="nulová",J442,0)</f>
        <v>0</v>
      </c>
      <c r="BJ442" s="17" t="s">
        <v>82</v>
      </c>
      <c r="BK442" s="204">
        <f>ROUND(I442*H442,2)</f>
        <v>0</v>
      </c>
      <c r="BL442" s="17" t="s">
        <v>209</v>
      </c>
      <c r="BM442" s="203" t="s">
        <v>490</v>
      </c>
    </row>
    <row r="443" spans="1:65" s="2" customFormat="1" ht="58.5">
      <c r="A443" s="34"/>
      <c r="B443" s="35"/>
      <c r="C443" s="36"/>
      <c r="D443" s="207" t="s">
        <v>232</v>
      </c>
      <c r="E443" s="36"/>
      <c r="F443" s="227" t="s">
        <v>491</v>
      </c>
      <c r="G443" s="36"/>
      <c r="H443" s="36"/>
      <c r="I443" s="228"/>
      <c r="J443" s="36"/>
      <c r="K443" s="36"/>
      <c r="L443" s="39"/>
      <c r="M443" s="229"/>
      <c r="N443" s="230"/>
      <c r="O443" s="71"/>
      <c r="P443" s="71"/>
      <c r="Q443" s="71"/>
      <c r="R443" s="71"/>
      <c r="S443" s="71"/>
      <c r="T443" s="72"/>
      <c r="U443" s="34"/>
      <c r="V443" s="34"/>
      <c r="W443" s="34"/>
      <c r="X443" s="34"/>
      <c r="Y443" s="34"/>
      <c r="Z443" s="34"/>
      <c r="AA443" s="34"/>
      <c r="AB443" s="34"/>
      <c r="AC443" s="34"/>
      <c r="AD443" s="34"/>
      <c r="AE443" s="34"/>
      <c r="AT443" s="17" t="s">
        <v>232</v>
      </c>
      <c r="AU443" s="17" t="s">
        <v>84</v>
      </c>
    </row>
    <row r="444" spans="1:65" s="2" customFormat="1" ht="16.5" customHeight="1">
      <c r="A444" s="34"/>
      <c r="B444" s="35"/>
      <c r="C444" s="231" t="s">
        <v>492</v>
      </c>
      <c r="D444" s="231" t="s">
        <v>355</v>
      </c>
      <c r="E444" s="232" t="s">
        <v>493</v>
      </c>
      <c r="F444" s="233" t="s">
        <v>494</v>
      </c>
      <c r="G444" s="234" t="s">
        <v>207</v>
      </c>
      <c r="H444" s="235">
        <v>4</v>
      </c>
      <c r="I444" s="236"/>
      <c r="J444" s="237">
        <f>ROUND(I444*H444,2)</f>
        <v>0</v>
      </c>
      <c r="K444" s="233" t="s">
        <v>208</v>
      </c>
      <c r="L444" s="238"/>
      <c r="M444" s="239" t="s">
        <v>1</v>
      </c>
      <c r="N444" s="240" t="s">
        <v>40</v>
      </c>
      <c r="O444" s="71"/>
      <c r="P444" s="201">
        <f>O444*H444</f>
        <v>0</v>
      </c>
      <c r="Q444" s="201">
        <v>7.8E-2</v>
      </c>
      <c r="R444" s="201">
        <f>Q444*H444</f>
        <v>0.312</v>
      </c>
      <c r="S444" s="201">
        <v>0</v>
      </c>
      <c r="T444" s="202">
        <f>S444*H444</f>
        <v>0</v>
      </c>
      <c r="U444" s="34"/>
      <c r="V444" s="34"/>
      <c r="W444" s="34"/>
      <c r="X444" s="34"/>
      <c r="Y444" s="34"/>
      <c r="Z444" s="34"/>
      <c r="AA444" s="34"/>
      <c r="AB444" s="34"/>
      <c r="AC444" s="34"/>
      <c r="AD444" s="34"/>
      <c r="AE444" s="34"/>
      <c r="AR444" s="203" t="s">
        <v>292</v>
      </c>
      <c r="AT444" s="203" t="s">
        <v>355</v>
      </c>
      <c r="AU444" s="203" t="s">
        <v>84</v>
      </c>
      <c r="AY444" s="17" t="s">
        <v>201</v>
      </c>
      <c r="BE444" s="204">
        <f>IF(N444="základní",J444,0)</f>
        <v>0</v>
      </c>
      <c r="BF444" s="204">
        <f>IF(N444="snížená",J444,0)</f>
        <v>0</v>
      </c>
      <c r="BG444" s="204">
        <f>IF(N444="zákl. přenesená",J444,0)</f>
        <v>0</v>
      </c>
      <c r="BH444" s="204">
        <f>IF(N444="sníž. přenesená",J444,0)</f>
        <v>0</v>
      </c>
      <c r="BI444" s="204">
        <f>IF(N444="nulová",J444,0)</f>
        <v>0</v>
      </c>
      <c r="BJ444" s="17" t="s">
        <v>82</v>
      </c>
      <c r="BK444" s="204">
        <f>ROUND(I444*H444,2)</f>
        <v>0</v>
      </c>
      <c r="BL444" s="17" t="s">
        <v>209</v>
      </c>
      <c r="BM444" s="203" t="s">
        <v>495</v>
      </c>
    </row>
    <row r="445" spans="1:65" s="13" customFormat="1" ht="11.25">
      <c r="B445" s="205"/>
      <c r="C445" s="206"/>
      <c r="D445" s="207" t="s">
        <v>211</v>
      </c>
      <c r="E445" s="208" t="s">
        <v>1</v>
      </c>
      <c r="F445" s="209" t="s">
        <v>337</v>
      </c>
      <c r="G445" s="206"/>
      <c r="H445" s="208" t="s">
        <v>1</v>
      </c>
      <c r="I445" s="210"/>
      <c r="J445" s="206"/>
      <c r="K445" s="206"/>
      <c r="L445" s="211"/>
      <c r="M445" s="212"/>
      <c r="N445" s="213"/>
      <c r="O445" s="213"/>
      <c r="P445" s="213"/>
      <c r="Q445" s="213"/>
      <c r="R445" s="213"/>
      <c r="S445" s="213"/>
      <c r="T445" s="214"/>
      <c r="AT445" s="215" t="s">
        <v>211</v>
      </c>
      <c r="AU445" s="215" t="s">
        <v>84</v>
      </c>
      <c r="AV445" s="13" t="s">
        <v>82</v>
      </c>
      <c r="AW445" s="13" t="s">
        <v>31</v>
      </c>
      <c r="AX445" s="13" t="s">
        <v>75</v>
      </c>
      <c r="AY445" s="215" t="s">
        <v>201</v>
      </c>
    </row>
    <row r="446" spans="1:65" s="13" customFormat="1" ht="11.25">
      <c r="B446" s="205"/>
      <c r="C446" s="206"/>
      <c r="D446" s="207" t="s">
        <v>211</v>
      </c>
      <c r="E446" s="208" t="s">
        <v>1</v>
      </c>
      <c r="F446" s="209" t="s">
        <v>366</v>
      </c>
      <c r="G446" s="206"/>
      <c r="H446" s="208" t="s">
        <v>1</v>
      </c>
      <c r="I446" s="210"/>
      <c r="J446" s="206"/>
      <c r="K446" s="206"/>
      <c r="L446" s="211"/>
      <c r="M446" s="212"/>
      <c r="N446" s="213"/>
      <c r="O446" s="213"/>
      <c r="P446" s="213"/>
      <c r="Q446" s="213"/>
      <c r="R446" s="213"/>
      <c r="S446" s="213"/>
      <c r="T446" s="214"/>
      <c r="AT446" s="215" t="s">
        <v>211</v>
      </c>
      <c r="AU446" s="215" t="s">
        <v>84</v>
      </c>
      <c r="AV446" s="13" t="s">
        <v>82</v>
      </c>
      <c r="AW446" s="13" t="s">
        <v>31</v>
      </c>
      <c r="AX446" s="13" t="s">
        <v>75</v>
      </c>
      <c r="AY446" s="215" t="s">
        <v>201</v>
      </c>
    </row>
    <row r="447" spans="1:65" s="13" customFormat="1" ht="11.25">
      <c r="B447" s="205"/>
      <c r="C447" s="206"/>
      <c r="D447" s="207" t="s">
        <v>211</v>
      </c>
      <c r="E447" s="208" t="s">
        <v>1</v>
      </c>
      <c r="F447" s="209" t="s">
        <v>213</v>
      </c>
      <c r="G447" s="206"/>
      <c r="H447" s="208" t="s">
        <v>1</v>
      </c>
      <c r="I447" s="210"/>
      <c r="J447" s="206"/>
      <c r="K447" s="206"/>
      <c r="L447" s="211"/>
      <c r="M447" s="212"/>
      <c r="N447" s="213"/>
      <c r="O447" s="213"/>
      <c r="P447" s="213"/>
      <c r="Q447" s="213"/>
      <c r="R447" s="213"/>
      <c r="S447" s="213"/>
      <c r="T447" s="214"/>
      <c r="AT447" s="215" t="s">
        <v>211</v>
      </c>
      <c r="AU447" s="215" t="s">
        <v>84</v>
      </c>
      <c r="AV447" s="13" t="s">
        <v>82</v>
      </c>
      <c r="AW447" s="13" t="s">
        <v>31</v>
      </c>
      <c r="AX447" s="13" t="s">
        <v>75</v>
      </c>
      <c r="AY447" s="215" t="s">
        <v>201</v>
      </c>
    </row>
    <row r="448" spans="1:65" s="14" customFormat="1" ht="11.25">
      <c r="B448" s="216"/>
      <c r="C448" s="217"/>
      <c r="D448" s="207" t="s">
        <v>211</v>
      </c>
      <c r="E448" s="218" t="s">
        <v>1</v>
      </c>
      <c r="F448" s="219" t="s">
        <v>496</v>
      </c>
      <c r="G448" s="217"/>
      <c r="H448" s="220">
        <v>4</v>
      </c>
      <c r="I448" s="221"/>
      <c r="J448" s="217"/>
      <c r="K448" s="217"/>
      <c r="L448" s="222"/>
      <c r="M448" s="223"/>
      <c r="N448" s="224"/>
      <c r="O448" s="224"/>
      <c r="P448" s="224"/>
      <c r="Q448" s="224"/>
      <c r="R448" s="224"/>
      <c r="S448" s="224"/>
      <c r="T448" s="225"/>
      <c r="AT448" s="226" t="s">
        <v>211</v>
      </c>
      <c r="AU448" s="226" t="s">
        <v>84</v>
      </c>
      <c r="AV448" s="14" t="s">
        <v>84</v>
      </c>
      <c r="AW448" s="14" t="s">
        <v>31</v>
      </c>
      <c r="AX448" s="14" t="s">
        <v>75</v>
      </c>
      <c r="AY448" s="226" t="s">
        <v>201</v>
      </c>
    </row>
    <row r="449" spans="1:65" s="2" customFormat="1" ht="16.5" customHeight="1">
      <c r="A449" s="34"/>
      <c r="B449" s="35"/>
      <c r="C449" s="231" t="s">
        <v>226</v>
      </c>
      <c r="D449" s="231" t="s">
        <v>355</v>
      </c>
      <c r="E449" s="232" t="s">
        <v>497</v>
      </c>
      <c r="F449" s="233" t="s">
        <v>498</v>
      </c>
      <c r="G449" s="234" t="s">
        <v>207</v>
      </c>
      <c r="H449" s="235">
        <v>4</v>
      </c>
      <c r="I449" s="236"/>
      <c r="J449" s="237">
        <f>ROUND(I449*H449,2)</f>
        <v>0</v>
      </c>
      <c r="K449" s="233" t="s">
        <v>208</v>
      </c>
      <c r="L449" s="238"/>
      <c r="M449" s="239" t="s">
        <v>1</v>
      </c>
      <c r="N449" s="240" t="s">
        <v>40</v>
      </c>
      <c r="O449" s="71"/>
      <c r="P449" s="201">
        <f>O449*H449</f>
        <v>0</v>
      </c>
      <c r="Q449" s="201">
        <v>9.7000000000000003E-2</v>
      </c>
      <c r="R449" s="201">
        <f>Q449*H449</f>
        <v>0.38800000000000001</v>
      </c>
      <c r="S449" s="201">
        <v>0</v>
      </c>
      <c r="T449" s="202">
        <f>S449*H449</f>
        <v>0</v>
      </c>
      <c r="U449" s="34"/>
      <c r="V449" s="34"/>
      <c r="W449" s="34"/>
      <c r="X449" s="34"/>
      <c r="Y449" s="34"/>
      <c r="Z449" s="34"/>
      <c r="AA449" s="34"/>
      <c r="AB449" s="34"/>
      <c r="AC449" s="34"/>
      <c r="AD449" s="34"/>
      <c r="AE449" s="34"/>
      <c r="AR449" s="203" t="s">
        <v>292</v>
      </c>
      <c r="AT449" s="203" t="s">
        <v>355</v>
      </c>
      <c r="AU449" s="203" t="s">
        <v>84</v>
      </c>
      <c r="AY449" s="17" t="s">
        <v>201</v>
      </c>
      <c r="BE449" s="204">
        <f>IF(N449="základní",J449,0)</f>
        <v>0</v>
      </c>
      <c r="BF449" s="204">
        <f>IF(N449="snížená",J449,0)</f>
        <v>0</v>
      </c>
      <c r="BG449" s="204">
        <f>IF(N449="zákl. přenesená",J449,0)</f>
        <v>0</v>
      </c>
      <c r="BH449" s="204">
        <f>IF(N449="sníž. přenesená",J449,0)</f>
        <v>0</v>
      </c>
      <c r="BI449" s="204">
        <f>IF(N449="nulová",J449,0)</f>
        <v>0</v>
      </c>
      <c r="BJ449" s="17" t="s">
        <v>82</v>
      </c>
      <c r="BK449" s="204">
        <f>ROUND(I449*H449,2)</f>
        <v>0</v>
      </c>
      <c r="BL449" s="17" t="s">
        <v>209</v>
      </c>
      <c r="BM449" s="203" t="s">
        <v>499</v>
      </c>
    </row>
    <row r="450" spans="1:65" s="13" customFormat="1" ht="11.25">
      <c r="B450" s="205"/>
      <c r="C450" s="206"/>
      <c r="D450" s="207" t="s">
        <v>211</v>
      </c>
      <c r="E450" s="208" t="s">
        <v>1</v>
      </c>
      <c r="F450" s="209" t="s">
        <v>337</v>
      </c>
      <c r="G450" s="206"/>
      <c r="H450" s="208" t="s">
        <v>1</v>
      </c>
      <c r="I450" s="210"/>
      <c r="J450" s="206"/>
      <c r="K450" s="206"/>
      <c r="L450" s="211"/>
      <c r="M450" s="212"/>
      <c r="N450" s="213"/>
      <c r="O450" s="213"/>
      <c r="P450" s="213"/>
      <c r="Q450" s="213"/>
      <c r="R450" s="213"/>
      <c r="S450" s="213"/>
      <c r="T450" s="214"/>
      <c r="AT450" s="215" t="s">
        <v>211</v>
      </c>
      <c r="AU450" s="215" t="s">
        <v>84</v>
      </c>
      <c r="AV450" s="13" t="s">
        <v>82</v>
      </c>
      <c r="AW450" s="13" t="s">
        <v>31</v>
      </c>
      <c r="AX450" s="13" t="s">
        <v>75</v>
      </c>
      <c r="AY450" s="215" t="s">
        <v>201</v>
      </c>
    </row>
    <row r="451" spans="1:65" s="13" customFormat="1" ht="11.25">
      <c r="B451" s="205"/>
      <c r="C451" s="206"/>
      <c r="D451" s="207" t="s">
        <v>211</v>
      </c>
      <c r="E451" s="208" t="s">
        <v>1</v>
      </c>
      <c r="F451" s="209" t="s">
        <v>366</v>
      </c>
      <c r="G451" s="206"/>
      <c r="H451" s="208" t="s">
        <v>1</v>
      </c>
      <c r="I451" s="210"/>
      <c r="J451" s="206"/>
      <c r="K451" s="206"/>
      <c r="L451" s="211"/>
      <c r="M451" s="212"/>
      <c r="N451" s="213"/>
      <c r="O451" s="213"/>
      <c r="P451" s="213"/>
      <c r="Q451" s="213"/>
      <c r="R451" s="213"/>
      <c r="S451" s="213"/>
      <c r="T451" s="214"/>
      <c r="AT451" s="215" t="s">
        <v>211</v>
      </c>
      <c r="AU451" s="215" t="s">
        <v>84</v>
      </c>
      <c r="AV451" s="13" t="s">
        <v>82</v>
      </c>
      <c r="AW451" s="13" t="s">
        <v>31</v>
      </c>
      <c r="AX451" s="13" t="s">
        <v>75</v>
      </c>
      <c r="AY451" s="215" t="s">
        <v>201</v>
      </c>
    </row>
    <row r="452" spans="1:65" s="13" customFormat="1" ht="11.25">
      <c r="B452" s="205"/>
      <c r="C452" s="206"/>
      <c r="D452" s="207" t="s">
        <v>211</v>
      </c>
      <c r="E452" s="208" t="s">
        <v>1</v>
      </c>
      <c r="F452" s="209" t="s">
        <v>213</v>
      </c>
      <c r="G452" s="206"/>
      <c r="H452" s="208" t="s">
        <v>1</v>
      </c>
      <c r="I452" s="210"/>
      <c r="J452" s="206"/>
      <c r="K452" s="206"/>
      <c r="L452" s="211"/>
      <c r="M452" s="212"/>
      <c r="N452" s="213"/>
      <c r="O452" s="213"/>
      <c r="P452" s="213"/>
      <c r="Q452" s="213"/>
      <c r="R452" s="213"/>
      <c r="S452" s="213"/>
      <c r="T452" s="214"/>
      <c r="AT452" s="215" t="s">
        <v>211</v>
      </c>
      <c r="AU452" s="215" t="s">
        <v>84</v>
      </c>
      <c r="AV452" s="13" t="s">
        <v>82</v>
      </c>
      <c r="AW452" s="13" t="s">
        <v>31</v>
      </c>
      <c r="AX452" s="13" t="s">
        <v>75</v>
      </c>
      <c r="AY452" s="215" t="s">
        <v>201</v>
      </c>
    </row>
    <row r="453" spans="1:65" s="14" customFormat="1" ht="11.25">
      <c r="B453" s="216"/>
      <c r="C453" s="217"/>
      <c r="D453" s="207" t="s">
        <v>211</v>
      </c>
      <c r="E453" s="218" t="s">
        <v>1</v>
      </c>
      <c r="F453" s="219" t="s">
        <v>496</v>
      </c>
      <c r="G453" s="217"/>
      <c r="H453" s="220">
        <v>4</v>
      </c>
      <c r="I453" s="221"/>
      <c r="J453" s="217"/>
      <c r="K453" s="217"/>
      <c r="L453" s="222"/>
      <c r="M453" s="223"/>
      <c r="N453" s="224"/>
      <c r="O453" s="224"/>
      <c r="P453" s="224"/>
      <c r="Q453" s="224"/>
      <c r="R453" s="224"/>
      <c r="S453" s="224"/>
      <c r="T453" s="225"/>
      <c r="AT453" s="226" t="s">
        <v>211</v>
      </c>
      <c r="AU453" s="226" t="s">
        <v>84</v>
      </c>
      <c r="AV453" s="14" t="s">
        <v>84</v>
      </c>
      <c r="AW453" s="14" t="s">
        <v>31</v>
      </c>
      <c r="AX453" s="14" t="s">
        <v>75</v>
      </c>
      <c r="AY453" s="226" t="s">
        <v>201</v>
      </c>
    </row>
    <row r="454" spans="1:65" s="2" customFormat="1" ht="33" customHeight="1">
      <c r="A454" s="34"/>
      <c r="B454" s="35"/>
      <c r="C454" s="192" t="s">
        <v>500</v>
      </c>
      <c r="D454" s="192" t="s">
        <v>204</v>
      </c>
      <c r="E454" s="193" t="s">
        <v>501</v>
      </c>
      <c r="F454" s="194" t="s">
        <v>502</v>
      </c>
      <c r="G454" s="195" t="s">
        <v>207</v>
      </c>
      <c r="H454" s="196">
        <v>27</v>
      </c>
      <c r="I454" s="197"/>
      <c r="J454" s="198">
        <f>ROUND(I454*H454,2)</f>
        <v>0</v>
      </c>
      <c r="K454" s="194" t="s">
        <v>208</v>
      </c>
      <c r="L454" s="39"/>
      <c r="M454" s="199" t="s">
        <v>1</v>
      </c>
      <c r="N454" s="200" t="s">
        <v>40</v>
      </c>
      <c r="O454" s="71"/>
      <c r="P454" s="201">
        <f>O454*H454</f>
        <v>0</v>
      </c>
      <c r="Q454" s="201">
        <v>0.18459</v>
      </c>
      <c r="R454" s="201">
        <f>Q454*H454</f>
        <v>4.98393</v>
      </c>
      <c r="S454" s="201">
        <v>0</v>
      </c>
      <c r="T454" s="202">
        <f>S454*H454</f>
        <v>0</v>
      </c>
      <c r="U454" s="34"/>
      <c r="V454" s="34"/>
      <c r="W454" s="34"/>
      <c r="X454" s="34"/>
      <c r="Y454" s="34"/>
      <c r="Z454" s="34"/>
      <c r="AA454" s="34"/>
      <c r="AB454" s="34"/>
      <c r="AC454" s="34"/>
      <c r="AD454" s="34"/>
      <c r="AE454" s="34"/>
      <c r="AR454" s="203" t="s">
        <v>209</v>
      </c>
      <c r="AT454" s="203" t="s">
        <v>204</v>
      </c>
      <c r="AU454" s="203" t="s">
        <v>84</v>
      </c>
      <c r="AY454" s="17" t="s">
        <v>201</v>
      </c>
      <c r="BE454" s="204">
        <f>IF(N454="základní",J454,0)</f>
        <v>0</v>
      </c>
      <c r="BF454" s="204">
        <f>IF(N454="snížená",J454,0)</f>
        <v>0</v>
      </c>
      <c r="BG454" s="204">
        <f>IF(N454="zákl. přenesená",J454,0)</f>
        <v>0</v>
      </c>
      <c r="BH454" s="204">
        <f>IF(N454="sníž. přenesená",J454,0)</f>
        <v>0</v>
      </c>
      <c r="BI454" s="204">
        <f>IF(N454="nulová",J454,0)</f>
        <v>0</v>
      </c>
      <c r="BJ454" s="17" t="s">
        <v>82</v>
      </c>
      <c r="BK454" s="204">
        <f>ROUND(I454*H454,2)</f>
        <v>0</v>
      </c>
      <c r="BL454" s="17" t="s">
        <v>209</v>
      </c>
      <c r="BM454" s="203" t="s">
        <v>503</v>
      </c>
    </row>
    <row r="455" spans="1:65" s="13" customFormat="1" ht="11.25">
      <c r="B455" s="205"/>
      <c r="C455" s="206"/>
      <c r="D455" s="207" t="s">
        <v>211</v>
      </c>
      <c r="E455" s="208" t="s">
        <v>1</v>
      </c>
      <c r="F455" s="209" t="s">
        <v>241</v>
      </c>
      <c r="G455" s="206"/>
      <c r="H455" s="208" t="s">
        <v>1</v>
      </c>
      <c r="I455" s="210"/>
      <c r="J455" s="206"/>
      <c r="K455" s="206"/>
      <c r="L455" s="211"/>
      <c r="M455" s="212"/>
      <c r="N455" s="213"/>
      <c r="O455" s="213"/>
      <c r="P455" s="213"/>
      <c r="Q455" s="213"/>
      <c r="R455" s="213"/>
      <c r="S455" s="213"/>
      <c r="T455" s="214"/>
      <c r="AT455" s="215" t="s">
        <v>211</v>
      </c>
      <c r="AU455" s="215" t="s">
        <v>84</v>
      </c>
      <c r="AV455" s="13" t="s">
        <v>82</v>
      </c>
      <c r="AW455" s="13" t="s">
        <v>31</v>
      </c>
      <c r="AX455" s="13" t="s">
        <v>75</v>
      </c>
      <c r="AY455" s="215" t="s">
        <v>201</v>
      </c>
    </row>
    <row r="456" spans="1:65" s="13" customFormat="1" ht="11.25">
      <c r="B456" s="205"/>
      <c r="C456" s="206"/>
      <c r="D456" s="207" t="s">
        <v>211</v>
      </c>
      <c r="E456" s="208" t="s">
        <v>1</v>
      </c>
      <c r="F456" s="209" t="s">
        <v>213</v>
      </c>
      <c r="G456" s="206"/>
      <c r="H456" s="208" t="s">
        <v>1</v>
      </c>
      <c r="I456" s="210"/>
      <c r="J456" s="206"/>
      <c r="K456" s="206"/>
      <c r="L456" s="211"/>
      <c r="M456" s="212"/>
      <c r="N456" s="213"/>
      <c r="O456" s="213"/>
      <c r="P456" s="213"/>
      <c r="Q456" s="213"/>
      <c r="R456" s="213"/>
      <c r="S456" s="213"/>
      <c r="T456" s="214"/>
      <c r="AT456" s="215" t="s">
        <v>211</v>
      </c>
      <c r="AU456" s="215" t="s">
        <v>84</v>
      </c>
      <c r="AV456" s="13" t="s">
        <v>82</v>
      </c>
      <c r="AW456" s="13" t="s">
        <v>31</v>
      </c>
      <c r="AX456" s="13" t="s">
        <v>75</v>
      </c>
      <c r="AY456" s="215" t="s">
        <v>201</v>
      </c>
    </row>
    <row r="457" spans="1:65" s="13" customFormat="1" ht="11.25">
      <c r="B457" s="205"/>
      <c r="C457" s="206"/>
      <c r="D457" s="207" t="s">
        <v>211</v>
      </c>
      <c r="E457" s="208" t="s">
        <v>1</v>
      </c>
      <c r="F457" s="209" t="s">
        <v>270</v>
      </c>
      <c r="G457" s="206"/>
      <c r="H457" s="208" t="s">
        <v>1</v>
      </c>
      <c r="I457" s="210"/>
      <c r="J457" s="206"/>
      <c r="K457" s="206"/>
      <c r="L457" s="211"/>
      <c r="M457" s="212"/>
      <c r="N457" s="213"/>
      <c r="O457" s="213"/>
      <c r="P457" s="213"/>
      <c r="Q457" s="213"/>
      <c r="R457" s="213"/>
      <c r="S457" s="213"/>
      <c r="T457" s="214"/>
      <c r="AT457" s="215" t="s">
        <v>211</v>
      </c>
      <c r="AU457" s="215" t="s">
        <v>84</v>
      </c>
      <c r="AV457" s="13" t="s">
        <v>82</v>
      </c>
      <c r="AW457" s="13" t="s">
        <v>31</v>
      </c>
      <c r="AX457" s="13" t="s">
        <v>75</v>
      </c>
      <c r="AY457" s="215" t="s">
        <v>201</v>
      </c>
    </row>
    <row r="458" spans="1:65" s="14" customFormat="1" ht="11.25">
      <c r="B458" s="216"/>
      <c r="C458" s="217"/>
      <c r="D458" s="207" t="s">
        <v>211</v>
      </c>
      <c r="E458" s="218" t="s">
        <v>1</v>
      </c>
      <c r="F458" s="219" t="s">
        <v>504</v>
      </c>
      <c r="G458" s="217"/>
      <c r="H458" s="220">
        <v>10</v>
      </c>
      <c r="I458" s="221"/>
      <c r="J458" s="217"/>
      <c r="K458" s="217"/>
      <c r="L458" s="222"/>
      <c r="M458" s="223"/>
      <c r="N458" s="224"/>
      <c r="O458" s="224"/>
      <c r="P458" s="224"/>
      <c r="Q458" s="224"/>
      <c r="R458" s="224"/>
      <c r="S458" s="224"/>
      <c r="T458" s="225"/>
      <c r="AT458" s="226" t="s">
        <v>211</v>
      </c>
      <c r="AU458" s="226" t="s">
        <v>84</v>
      </c>
      <c r="AV458" s="14" t="s">
        <v>84</v>
      </c>
      <c r="AW458" s="14" t="s">
        <v>31</v>
      </c>
      <c r="AX458" s="14" t="s">
        <v>75</v>
      </c>
      <c r="AY458" s="226" t="s">
        <v>201</v>
      </c>
    </row>
    <row r="459" spans="1:65" s="14" customFormat="1" ht="11.25">
      <c r="B459" s="216"/>
      <c r="C459" s="217"/>
      <c r="D459" s="207" t="s">
        <v>211</v>
      </c>
      <c r="E459" s="218" t="s">
        <v>1</v>
      </c>
      <c r="F459" s="219" t="s">
        <v>505</v>
      </c>
      <c r="G459" s="217"/>
      <c r="H459" s="220">
        <v>3</v>
      </c>
      <c r="I459" s="221"/>
      <c r="J459" s="217"/>
      <c r="K459" s="217"/>
      <c r="L459" s="222"/>
      <c r="M459" s="223"/>
      <c r="N459" s="224"/>
      <c r="O459" s="224"/>
      <c r="P459" s="224"/>
      <c r="Q459" s="224"/>
      <c r="R459" s="224"/>
      <c r="S459" s="224"/>
      <c r="T459" s="225"/>
      <c r="AT459" s="226" t="s">
        <v>211</v>
      </c>
      <c r="AU459" s="226" t="s">
        <v>84</v>
      </c>
      <c r="AV459" s="14" t="s">
        <v>84</v>
      </c>
      <c r="AW459" s="14" t="s">
        <v>31</v>
      </c>
      <c r="AX459" s="14" t="s">
        <v>75</v>
      </c>
      <c r="AY459" s="226" t="s">
        <v>201</v>
      </c>
    </row>
    <row r="460" spans="1:65" s="14" customFormat="1" ht="11.25">
      <c r="B460" s="216"/>
      <c r="C460" s="217"/>
      <c r="D460" s="207" t="s">
        <v>211</v>
      </c>
      <c r="E460" s="218" t="s">
        <v>1</v>
      </c>
      <c r="F460" s="219" t="s">
        <v>506</v>
      </c>
      <c r="G460" s="217"/>
      <c r="H460" s="220">
        <v>1</v>
      </c>
      <c r="I460" s="221"/>
      <c r="J460" s="217"/>
      <c r="K460" s="217"/>
      <c r="L460" s="222"/>
      <c r="M460" s="223"/>
      <c r="N460" s="224"/>
      <c r="O460" s="224"/>
      <c r="P460" s="224"/>
      <c r="Q460" s="224"/>
      <c r="R460" s="224"/>
      <c r="S460" s="224"/>
      <c r="T460" s="225"/>
      <c r="AT460" s="226" t="s">
        <v>211</v>
      </c>
      <c r="AU460" s="226" t="s">
        <v>84</v>
      </c>
      <c r="AV460" s="14" t="s">
        <v>84</v>
      </c>
      <c r="AW460" s="14" t="s">
        <v>31</v>
      </c>
      <c r="AX460" s="14" t="s">
        <v>75</v>
      </c>
      <c r="AY460" s="226" t="s">
        <v>201</v>
      </c>
    </row>
    <row r="461" spans="1:65" s="14" customFormat="1" ht="11.25">
      <c r="B461" s="216"/>
      <c r="C461" s="217"/>
      <c r="D461" s="207" t="s">
        <v>211</v>
      </c>
      <c r="E461" s="218" t="s">
        <v>1</v>
      </c>
      <c r="F461" s="219" t="s">
        <v>507</v>
      </c>
      <c r="G461" s="217"/>
      <c r="H461" s="220">
        <v>1</v>
      </c>
      <c r="I461" s="221"/>
      <c r="J461" s="217"/>
      <c r="K461" s="217"/>
      <c r="L461" s="222"/>
      <c r="M461" s="223"/>
      <c r="N461" s="224"/>
      <c r="O461" s="224"/>
      <c r="P461" s="224"/>
      <c r="Q461" s="224"/>
      <c r="R461" s="224"/>
      <c r="S461" s="224"/>
      <c r="T461" s="225"/>
      <c r="AT461" s="226" t="s">
        <v>211</v>
      </c>
      <c r="AU461" s="226" t="s">
        <v>84</v>
      </c>
      <c r="AV461" s="14" t="s">
        <v>84</v>
      </c>
      <c r="AW461" s="14" t="s">
        <v>31</v>
      </c>
      <c r="AX461" s="14" t="s">
        <v>75</v>
      </c>
      <c r="AY461" s="226" t="s">
        <v>201</v>
      </c>
    </row>
    <row r="462" spans="1:65" s="14" customFormat="1" ht="11.25">
      <c r="B462" s="216"/>
      <c r="C462" s="217"/>
      <c r="D462" s="207" t="s">
        <v>211</v>
      </c>
      <c r="E462" s="218" t="s">
        <v>1</v>
      </c>
      <c r="F462" s="219" t="s">
        <v>508</v>
      </c>
      <c r="G462" s="217"/>
      <c r="H462" s="220">
        <v>5</v>
      </c>
      <c r="I462" s="221"/>
      <c r="J462" s="217"/>
      <c r="K462" s="217"/>
      <c r="L462" s="222"/>
      <c r="M462" s="223"/>
      <c r="N462" s="224"/>
      <c r="O462" s="224"/>
      <c r="P462" s="224"/>
      <c r="Q462" s="224"/>
      <c r="R462" s="224"/>
      <c r="S462" s="224"/>
      <c r="T462" s="225"/>
      <c r="AT462" s="226" t="s">
        <v>211</v>
      </c>
      <c r="AU462" s="226" t="s">
        <v>84</v>
      </c>
      <c r="AV462" s="14" t="s">
        <v>84</v>
      </c>
      <c r="AW462" s="14" t="s">
        <v>31</v>
      </c>
      <c r="AX462" s="14" t="s">
        <v>75</v>
      </c>
      <c r="AY462" s="226" t="s">
        <v>201</v>
      </c>
    </row>
    <row r="463" spans="1:65" s="14" customFormat="1" ht="11.25">
      <c r="B463" s="216"/>
      <c r="C463" s="217"/>
      <c r="D463" s="207" t="s">
        <v>211</v>
      </c>
      <c r="E463" s="218" t="s">
        <v>1</v>
      </c>
      <c r="F463" s="219" t="s">
        <v>509</v>
      </c>
      <c r="G463" s="217"/>
      <c r="H463" s="220">
        <v>1</v>
      </c>
      <c r="I463" s="221"/>
      <c r="J463" s="217"/>
      <c r="K463" s="217"/>
      <c r="L463" s="222"/>
      <c r="M463" s="223"/>
      <c r="N463" s="224"/>
      <c r="O463" s="224"/>
      <c r="P463" s="224"/>
      <c r="Q463" s="224"/>
      <c r="R463" s="224"/>
      <c r="S463" s="224"/>
      <c r="T463" s="225"/>
      <c r="AT463" s="226" t="s">
        <v>211</v>
      </c>
      <c r="AU463" s="226" t="s">
        <v>84</v>
      </c>
      <c r="AV463" s="14" t="s">
        <v>84</v>
      </c>
      <c r="AW463" s="14" t="s">
        <v>31</v>
      </c>
      <c r="AX463" s="14" t="s">
        <v>75</v>
      </c>
      <c r="AY463" s="226" t="s">
        <v>201</v>
      </c>
    </row>
    <row r="464" spans="1:65" s="14" customFormat="1" ht="11.25">
      <c r="B464" s="216"/>
      <c r="C464" s="217"/>
      <c r="D464" s="207" t="s">
        <v>211</v>
      </c>
      <c r="E464" s="218" t="s">
        <v>1</v>
      </c>
      <c r="F464" s="219" t="s">
        <v>510</v>
      </c>
      <c r="G464" s="217"/>
      <c r="H464" s="220">
        <v>1</v>
      </c>
      <c r="I464" s="221"/>
      <c r="J464" s="217"/>
      <c r="K464" s="217"/>
      <c r="L464" s="222"/>
      <c r="M464" s="223"/>
      <c r="N464" s="224"/>
      <c r="O464" s="224"/>
      <c r="P464" s="224"/>
      <c r="Q464" s="224"/>
      <c r="R464" s="224"/>
      <c r="S464" s="224"/>
      <c r="T464" s="225"/>
      <c r="AT464" s="226" t="s">
        <v>211</v>
      </c>
      <c r="AU464" s="226" t="s">
        <v>84</v>
      </c>
      <c r="AV464" s="14" t="s">
        <v>84</v>
      </c>
      <c r="AW464" s="14" t="s">
        <v>31</v>
      </c>
      <c r="AX464" s="14" t="s">
        <v>75</v>
      </c>
      <c r="AY464" s="226" t="s">
        <v>201</v>
      </c>
    </row>
    <row r="465" spans="1:65" s="14" customFormat="1" ht="11.25">
      <c r="B465" s="216"/>
      <c r="C465" s="217"/>
      <c r="D465" s="207" t="s">
        <v>211</v>
      </c>
      <c r="E465" s="218" t="s">
        <v>1</v>
      </c>
      <c r="F465" s="219" t="s">
        <v>511</v>
      </c>
      <c r="G465" s="217"/>
      <c r="H465" s="220">
        <v>1</v>
      </c>
      <c r="I465" s="221"/>
      <c r="J465" s="217"/>
      <c r="K465" s="217"/>
      <c r="L465" s="222"/>
      <c r="M465" s="223"/>
      <c r="N465" s="224"/>
      <c r="O465" s="224"/>
      <c r="P465" s="224"/>
      <c r="Q465" s="224"/>
      <c r="R465" s="224"/>
      <c r="S465" s="224"/>
      <c r="T465" s="225"/>
      <c r="AT465" s="226" t="s">
        <v>211</v>
      </c>
      <c r="AU465" s="226" t="s">
        <v>84</v>
      </c>
      <c r="AV465" s="14" t="s">
        <v>84</v>
      </c>
      <c r="AW465" s="14" t="s">
        <v>31</v>
      </c>
      <c r="AX465" s="14" t="s">
        <v>75</v>
      </c>
      <c r="AY465" s="226" t="s">
        <v>201</v>
      </c>
    </row>
    <row r="466" spans="1:65" s="14" customFormat="1" ht="11.25">
      <c r="B466" s="216"/>
      <c r="C466" s="217"/>
      <c r="D466" s="207" t="s">
        <v>211</v>
      </c>
      <c r="E466" s="218" t="s">
        <v>1</v>
      </c>
      <c r="F466" s="219" t="s">
        <v>512</v>
      </c>
      <c r="G466" s="217"/>
      <c r="H466" s="220">
        <v>3</v>
      </c>
      <c r="I466" s="221"/>
      <c r="J466" s="217"/>
      <c r="K466" s="217"/>
      <c r="L466" s="222"/>
      <c r="M466" s="223"/>
      <c r="N466" s="224"/>
      <c r="O466" s="224"/>
      <c r="P466" s="224"/>
      <c r="Q466" s="224"/>
      <c r="R466" s="224"/>
      <c r="S466" s="224"/>
      <c r="T466" s="225"/>
      <c r="AT466" s="226" t="s">
        <v>211</v>
      </c>
      <c r="AU466" s="226" t="s">
        <v>84</v>
      </c>
      <c r="AV466" s="14" t="s">
        <v>84</v>
      </c>
      <c r="AW466" s="14" t="s">
        <v>31</v>
      </c>
      <c r="AX466" s="14" t="s">
        <v>75</v>
      </c>
      <c r="AY466" s="226" t="s">
        <v>201</v>
      </c>
    </row>
    <row r="467" spans="1:65" s="14" customFormat="1" ht="11.25">
      <c r="B467" s="216"/>
      <c r="C467" s="217"/>
      <c r="D467" s="207" t="s">
        <v>211</v>
      </c>
      <c r="E467" s="218" t="s">
        <v>1</v>
      </c>
      <c r="F467" s="219" t="s">
        <v>513</v>
      </c>
      <c r="G467" s="217"/>
      <c r="H467" s="220">
        <v>1</v>
      </c>
      <c r="I467" s="221"/>
      <c r="J467" s="217"/>
      <c r="K467" s="217"/>
      <c r="L467" s="222"/>
      <c r="M467" s="223"/>
      <c r="N467" s="224"/>
      <c r="O467" s="224"/>
      <c r="P467" s="224"/>
      <c r="Q467" s="224"/>
      <c r="R467" s="224"/>
      <c r="S467" s="224"/>
      <c r="T467" s="225"/>
      <c r="AT467" s="226" t="s">
        <v>211</v>
      </c>
      <c r="AU467" s="226" t="s">
        <v>84</v>
      </c>
      <c r="AV467" s="14" t="s">
        <v>84</v>
      </c>
      <c r="AW467" s="14" t="s">
        <v>31</v>
      </c>
      <c r="AX467" s="14" t="s">
        <v>75</v>
      </c>
      <c r="AY467" s="226" t="s">
        <v>201</v>
      </c>
    </row>
    <row r="468" spans="1:65" s="2" customFormat="1" ht="33" customHeight="1">
      <c r="A468" s="34"/>
      <c r="B468" s="35"/>
      <c r="C468" s="192" t="s">
        <v>514</v>
      </c>
      <c r="D468" s="192" t="s">
        <v>204</v>
      </c>
      <c r="E468" s="193" t="s">
        <v>515</v>
      </c>
      <c r="F468" s="194" t="s">
        <v>516</v>
      </c>
      <c r="G468" s="195" t="s">
        <v>207</v>
      </c>
      <c r="H468" s="196">
        <v>20</v>
      </c>
      <c r="I468" s="197"/>
      <c r="J468" s="198">
        <f>ROUND(I468*H468,2)</f>
        <v>0</v>
      </c>
      <c r="K468" s="194" t="s">
        <v>208</v>
      </c>
      <c r="L468" s="39"/>
      <c r="M468" s="199" t="s">
        <v>1</v>
      </c>
      <c r="N468" s="200" t="s">
        <v>40</v>
      </c>
      <c r="O468" s="71"/>
      <c r="P468" s="201">
        <f>O468*H468</f>
        <v>0</v>
      </c>
      <c r="Q468" s="201">
        <v>0.25574999999999998</v>
      </c>
      <c r="R468" s="201">
        <f>Q468*H468</f>
        <v>5.1149999999999993</v>
      </c>
      <c r="S468" s="201">
        <v>0</v>
      </c>
      <c r="T468" s="202">
        <f>S468*H468</f>
        <v>0</v>
      </c>
      <c r="U468" s="34"/>
      <c r="V468" s="34"/>
      <c r="W468" s="34"/>
      <c r="X468" s="34"/>
      <c r="Y468" s="34"/>
      <c r="Z468" s="34"/>
      <c r="AA468" s="34"/>
      <c r="AB468" s="34"/>
      <c r="AC468" s="34"/>
      <c r="AD468" s="34"/>
      <c r="AE468" s="34"/>
      <c r="AR468" s="203" t="s">
        <v>209</v>
      </c>
      <c r="AT468" s="203" t="s">
        <v>204</v>
      </c>
      <c r="AU468" s="203" t="s">
        <v>84</v>
      </c>
      <c r="AY468" s="17" t="s">
        <v>201</v>
      </c>
      <c r="BE468" s="204">
        <f>IF(N468="základní",J468,0)</f>
        <v>0</v>
      </c>
      <c r="BF468" s="204">
        <f>IF(N468="snížená",J468,0)</f>
        <v>0</v>
      </c>
      <c r="BG468" s="204">
        <f>IF(N468="zákl. přenesená",J468,0)</f>
        <v>0</v>
      </c>
      <c r="BH468" s="204">
        <f>IF(N468="sníž. přenesená",J468,0)</f>
        <v>0</v>
      </c>
      <c r="BI468" s="204">
        <f>IF(N468="nulová",J468,0)</f>
        <v>0</v>
      </c>
      <c r="BJ468" s="17" t="s">
        <v>82</v>
      </c>
      <c r="BK468" s="204">
        <f>ROUND(I468*H468,2)</f>
        <v>0</v>
      </c>
      <c r="BL468" s="17" t="s">
        <v>209</v>
      </c>
      <c r="BM468" s="203" t="s">
        <v>517</v>
      </c>
    </row>
    <row r="469" spans="1:65" s="13" customFormat="1" ht="11.25">
      <c r="B469" s="205"/>
      <c r="C469" s="206"/>
      <c r="D469" s="207" t="s">
        <v>211</v>
      </c>
      <c r="E469" s="208" t="s">
        <v>1</v>
      </c>
      <c r="F469" s="209" t="s">
        <v>241</v>
      </c>
      <c r="G469" s="206"/>
      <c r="H469" s="208" t="s">
        <v>1</v>
      </c>
      <c r="I469" s="210"/>
      <c r="J469" s="206"/>
      <c r="K469" s="206"/>
      <c r="L469" s="211"/>
      <c r="M469" s="212"/>
      <c r="N469" s="213"/>
      <c r="O469" s="213"/>
      <c r="P469" s="213"/>
      <c r="Q469" s="213"/>
      <c r="R469" s="213"/>
      <c r="S469" s="213"/>
      <c r="T469" s="214"/>
      <c r="AT469" s="215" t="s">
        <v>211</v>
      </c>
      <c r="AU469" s="215" t="s">
        <v>84</v>
      </c>
      <c r="AV469" s="13" t="s">
        <v>82</v>
      </c>
      <c r="AW469" s="13" t="s">
        <v>31</v>
      </c>
      <c r="AX469" s="13" t="s">
        <v>75</v>
      </c>
      <c r="AY469" s="215" t="s">
        <v>201</v>
      </c>
    </row>
    <row r="470" spans="1:65" s="13" customFormat="1" ht="11.25">
      <c r="B470" s="205"/>
      <c r="C470" s="206"/>
      <c r="D470" s="207" t="s">
        <v>211</v>
      </c>
      <c r="E470" s="208" t="s">
        <v>1</v>
      </c>
      <c r="F470" s="209" t="s">
        <v>213</v>
      </c>
      <c r="G470" s="206"/>
      <c r="H470" s="208" t="s">
        <v>1</v>
      </c>
      <c r="I470" s="210"/>
      <c r="J470" s="206"/>
      <c r="K470" s="206"/>
      <c r="L470" s="211"/>
      <c r="M470" s="212"/>
      <c r="N470" s="213"/>
      <c r="O470" s="213"/>
      <c r="P470" s="213"/>
      <c r="Q470" s="213"/>
      <c r="R470" s="213"/>
      <c r="S470" s="213"/>
      <c r="T470" s="214"/>
      <c r="AT470" s="215" t="s">
        <v>211</v>
      </c>
      <c r="AU470" s="215" t="s">
        <v>84</v>
      </c>
      <c r="AV470" s="13" t="s">
        <v>82</v>
      </c>
      <c r="AW470" s="13" t="s">
        <v>31</v>
      </c>
      <c r="AX470" s="13" t="s">
        <v>75</v>
      </c>
      <c r="AY470" s="215" t="s">
        <v>201</v>
      </c>
    </row>
    <row r="471" spans="1:65" s="13" customFormat="1" ht="11.25">
      <c r="B471" s="205"/>
      <c r="C471" s="206"/>
      <c r="D471" s="207" t="s">
        <v>211</v>
      </c>
      <c r="E471" s="208" t="s">
        <v>1</v>
      </c>
      <c r="F471" s="209" t="s">
        <v>270</v>
      </c>
      <c r="G471" s="206"/>
      <c r="H471" s="208" t="s">
        <v>1</v>
      </c>
      <c r="I471" s="210"/>
      <c r="J471" s="206"/>
      <c r="K471" s="206"/>
      <c r="L471" s="211"/>
      <c r="M471" s="212"/>
      <c r="N471" s="213"/>
      <c r="O471" s="213"/>
      <c r="P471" s="213"/>
      <c r="Q471" s="213"/>
      <c r="R471" s="213"/>
      <c r="S471" s="213"/>
      <c r="T471" s="214"/>
      <c r="AT471" s="215" t="s">
        <v>211</v>
      </c>
      <c r="AU471" s="215" t="s">
        <v>84</v>
      </c>
      <c r="AV471" s="13" t="s">
        <v>82</v>
      </c>
      <c r="AW471" s="13" t="s">
        <v>31</v>
      </c>
      <c r="AX471" s="13" t="s">
        <v>75</v>
      </c>
      <c r="AY471" s="215" t="s">
        <v>201</v>
      </c>
    </row>
    <row r="472" spans="1:65" s="14" customFormat="1" ht="11.25">
      <c r="B472" s="216"/>
      <c r="C472" s="217"/>
      <c r="D472" s="207" t="s">
        <v>211</v>
      </c>
      <c r="E472" s="218" t="s">
        <v>1</v>
      </c>
      <c r="F472" s="219" t="s">
        <v>518</v>
      </c>
      <c r="G472" s="217"/>
      <c r="H472" s="220">
        <v>9</v>
      </c>
      <c r="I472" s="221"/>
      <c r="J472" s="217"/>
      <c r="K472" s="217"/>
      <c r="L472" s="222"/>
      <c r="M472" s="223"/>
      <c r="N472" s="224"/>
      <c r="O472" s="224"/>
      <c r="P472" s="224"/>
      <c r="Q472" s="224"/>
      <c r="R472" s="224"/>
      <c r="S472" s="224"/>
      <c r="T472" s="225"/>
      <c r="AT472" s="226" t="s">
        <v>211</v>
      </c>
      <c r="AU472" s="226" t="s">
        <v>84</v>
      </c>
      <c r="AV472" s="14" t="s">
        <v>84</v>
      </c>
      <c r="AW472" s="14" t="s">
        <v>31</v>
      </c>
      <c r="AX472" s="14" t="s">
        <v>75</v>
      </c>
      <c r="AY472" s="226" t="s">
        <v>201</v>
      </c>
    </row>
    <row r="473" spans="1:65" s="14" customFormat="1" ht="11.25">
      <c r="B473" s="216"/>
      <c r="C473" s="217"/>
      <c r="D473" s="207" t="s">
        <v>211</v>
      </c>
      <c r="E473" s="218" t="s">
        <v>1</v>
      </c>
      <c r="F473" s="219" t="s">
        <v>519</v>
      </c>
      <c r="G473" s="217"/>
      <c r="H473" s="220">
        <v>6</v>
      </c>
      <c r="I473" s="221"/>
      <c r="J473" s="217"/>
      <c r="K473" s="217"/>
      <c r="L473" s="222"/>
      <c r="M473" s="223"/>
      <c r="N473" s="224"/>
      <c r="O473" s="224"/>
      <c r="P473" s="224"/>
      <c r="Q473" s="224"/>
      <c r="R473" s="224"/>
      <c r="S473" s="224"/>
      <c r="T473" s="225"/>
      <c r="AT473" s="226" t="s">
        <v>211</v>
      </c>
      <c r="AU473" s="226" t="s">
        <v>84</v>
      </c>
      <c r="AV473" s="14" t="s">
        <v>84</v>
      </c>
      <c r="AW473" s="14" t="s">
        <v>31</v>
      </c>
      <c r="AX473" s="14" t="s">
        <v>75</v>
      </c>
      <c r="AY473" s="226" t="s">
        <v>201</v>
      </c>
    </row>
    <row r="474" spans="1:65" s="14" customFormat="1" ht="11.25">
      <c r="B474" s="216"/>
      <c r="C474" s="217"/>
      <c r="D474" s="207" t="s">
        <v>211</v>
      </c>
      <c r="E474" s="218" t="s">
        <v>1</v>
      </c>
      <c r="F474" s="219" t="s">
        <v>520</v>
      </c>
      <c r="G474" s="217"/>
      <c r="H474" s="220">
        <v>5</v>
      </c>
      <c r="I474" s="221"/>
      <c r="J474" s="217"/>
      <c r="K474" s="217"/>
      <c r="L474" s="222"/>
      <c r="M474" s="223"/>
      <c r="N474" s="224"/>
      <c r="O474" s="224"/>
      <c r="P474" s="224"/>
      <c r="Q474" s="224"/>
      <c r="R474" s="224"/>
      <c r="S474" s="224"/>
      <c r="T474" s="225"/>
      <c r="AT474" s="226" t="s">
        <v>211</v>
      </c>
      <c r="AU474" s="226" t="s">
        <v>84</v>
      </c>
      <c r="AV474" s="14" t="s">
        <v>84</v>
      </c>
      <c r="AW474" s="14" t="s">
        <v>31</v>
      </c>
      <c r="AX474" s="14" t="s">
        <v>75</v>
      </c>
      <c r="AY474" s="226" t="s">
        <v>201</v>
      </c>
    </row>
    <row r="475" spans="1:65" s="2" customFormat="1" ht="24">
      <c r="A475" s="34"/>
      <c r="B475" s="35"/>
      <c r="C475" s="231" t="s">
        <v>521</v>
      </c>
      <c r="D475" s="231" t="s">
        <v>355</v>
      </c>
      <c r="E475" s="232" t="s">
        <v>522</v>
      </c>
      <c r="F475" s="233" t="s">
        <v>523</v>
      </c>
      <c r="G475" s="234" t="s">
        <v>320</v>
      </c>
      <c r="H475" s="235">
        <v>8.4</v>
      </c>
      <c r="I475" s="236"/>
      <c r="J475" s="237">
        <f>ROUND(I475*H475,2)</f>
        <v>0</v>
      </c>
      <c r="K475" s="233" t="s">
        <v>208</v>
      </c>
      <c r="L475" s="238"/>
      <c r="M475" s="239" t="s">
        <v>1</v>
      </c>
      <c r="N475" s="240" t="s">
        <v>40</v>
      </c>
      <c r="O475" s="71"/>
      <c r="P475" s="201">
        <f>O475*H475</f>
        <v>0</v>
      </c>
      <c r="Q475" s="201">
        <v>0.29499999999999998</v>
      </c>
      <c r="R475" s="201">
        <f>Q475*H475</f>
        <v>2.4779999999999998</v>
      </c>
      <c r="S475" s="201">
        <v>0</v>
      </c>
      <c r="T475" s="202">
        <f>S475*H475</f>
        <v>0</v>
      </c>
      <c r="U475" s="34"/>
      <c r="V475" s="34"/>
      <c r="W475" s="34"/>
      <c r="X475" s="34"/>
      <c r="Y475" s="34"/>
      <c r="Z475" s="34"/>
      <c r="AA475" s="34"/>
      <c r="AB475" s="34"/>
      <c r="AC475" s="34"/>
      <c r="AD475" s="34"/>
      <c r="AE475" s="34"/>
      <c r="AR475" s="203" t="s">
        <v>292</v>
      </c>
      <c r="AT475" s="203" t="s">
        <v>355</v>
      </c>
      <c r="AU475" s="203" t="s">
        <v>84</v>
      </c>
      <c r="AY475" s="17" t="s">
        <v>201</v>
      </c>
      <c r="BE475" s="204">
        <f>IF(N475="základní",J475,0)</f>
        <v>0</v>
      </c>
      <c r="BF475" s="204">
        <f>IF(N475="snížená",J475,0)</f>
        <v>0</v>
      </c>
      <c r="BG475" s="204">
        <f>IF(N475="zákl. přenesená",J475,0)</f>
        <v>0</v>
      </c>
      <c r="BH475" s="204">
        <f>IF(N475="sníž. přenesená",J475,0)</f>
        <v>0</v>
      </c>
      <c r="BI475" s="204">
        <f>IF(N475="nulová",J475,0)</f>
        <v>0</v>
      </c>
      <c r="BJ475" s="17" t="s">
        <v>82</v>
      </c>
      <c r="BK475" s="204">
        <f>ROUND(I475*H475,2)</f>
        <v>0</v>
      </c>
      <c r="BL475" s="17" t="s">
        <v>209</v>
      </c>
      <c r="BM475" s="203" t="s">
        <v>524</v>
      </c>
    </row>
    <row r="476" spans="1:65" s="14" customFormat="1" ht="11.25">
      <c r="B476" s="216"/>
      <c r="C476" s="217"/>
      <c r="D476" s="207" t="s">
        <v>211</v>
      </c>
      <c r="E476" s="218" t="s">
        <v>1</v>
      </c>
      <c r="F476" s="219" t="s">
        <v>525</v>
      </c>
      <c r="G476" s="217"/>
      <c r="H476" s="220">
        <v>8.4</v>
      </c>
      <c r="I476" s="221"/>
      <c r="J476" s="217"/>
      <c r="K476" s="217"/>
      <c r="L476" s="222"/>
      <c r="M476" s="223"/>
      <c r="N476" s="224"/>
      <c r="O476" s="224"/>
      <c r="P476" s="224"/>
      <c r="Q476" s="224"/>
      <c r="R476" s="224"/>
      <c r="S476" s="224"/>
      <c r="T476" s="225"/>
      <c r="AT476" s="226" t="s">
        <v>211</v>
      </c>
      <c r="AU476" s="226" t="s">
        <v>84</v>
      </c>
      <c r="AV476" s="14" t="s">
        <v>84</v>
      </c>
      <c r="AW476" s="14" t="s">
        <v>31</v>
      </c>
      <c r="AX476" s="14" t="s">
        <v>75</v>
      </c>
      <c r="AY476" s="226" t="s">
        <v>201</v>
      </c>
    </row>
    <row r="477" spans="1:65" s="2" customFormat="1" ht="24">
      <c r="A477" s="34"/>
      <c r="B477" s="35"/>
      <c r="C477" s="231" t="s">
        <v>452</v>
      </c>
      <c r="D477" s="231" t="s">
        <v>355</v>
      </c>
      <c r="E477" s="232" t="s">
        <v>526</v>
      </c>
      <c r="F477" s="233" t="s">
        <v>527</v>
      </c>
      <c r="G477" s="234" t="s">
        <v>320</v>
      </c>
      <c r="H477" s="235">
        <v>178.35</v>
      </c>
      <c r="I477" s="236"/>
      <c r="J477" s="237">
        <f>ROUND(I477*H477,2)</f>
        <v>0</v>
      </c>
      <c r="K477" s="233" t="s">
        <v>208</v>
      </c>
      <c r="L477" s="238"/>
      <c r="M477" s="239" t="s">
        <v>1</v>
      </c>
      <c r="N477" s="240" t="s">
        <v>40</v>
      </c>
      <c r="O477" s="71"/>
      <c r="P477" s="201">
        <f>O477*H477</f>
        <v>0</v>
      </c>
      <c r="Q477" s="201">
        <v>0.41299999999999998</v>
      </c>
      <c r="R477" s="201">
        <f>Q477*H477</f>
        <v>73.658549999999991</v>
      </c>
      <c r="S477" s="201">
        <v>0</v>
      </c>
      <c r="T477" s="202">
        <f>S477*H477</f>
        <v>0</v>
      </c>
      <c r="U477" s="34"/>
      <c r="V477" s="34"/>
      <c r="W477" s="34"/>
      <c r="X477" s="34"/>
      <c r="Y477" s="34"/>
      <c r="Z477" s="34"/>
      <c r="AA477" s="34"/>
      <c r="AB477" s="34"/>
      <c r="AC477" s="34"/>
      <c r="AD477" s="34"/>
      <c r="AE477" s="34"/>
      <c r="AR477" s="203" t="s">
        <v>292</v>
      </c>
      <c r="AT477" s="203" t="s">
        <v>355</v>
      </c>
      <c r="AU477" s="203" t="s">
        <v>84</v>
      </c>
      <c r="AY477" s="17" t="s">
        <v>201</v>
      </c>
      <c r="BE477" s="204">
        <f>IF(N477="základní",J477,0)</f>
        <v>0</v>
      </c>
      <c r="BF477" s="204">
        <f>IF(N477="snížená",J477,0)</f>
        <v>0</v>
      </c>
      <c r="BG477" s="204">
        <f>IF(N477="zákl. přenesená",J477,0)</f>
        <v>0</v>
      </c>
      <c r="BH477" s="204">
        <f>IF(N477="sníž. přenesená",J477,0)</f>
        <v>0</v>
      </c>
      <c r="BI477" s="204">
        <f>IF(N477="nulová",J477,0)</f>
        <v>0</v>
      </c>
      <c r="BJ477" s="17" t="s">
        <v>82</v>
      </c>
      <c r="BK477" s="204">
        <f>ROUND(I477*H477,2)</f>
        <v>0</v>
      </c>
      <c r="BL477" s="17" t="s">
        <v>209</v>
      </c>
      <c r="BM477" s="203" t="s">
        <v>528</v>
      </c>
    </row>
    <row r="478" spans="1:65" s="14" customFormat="1" ht="11.25">
      <c r="B478" s="216"/>
      <c r="C478" s="217"/>
      <c r="D478" s="207" t="s">
        <v>211</v>
      </c>
      <c r="E478" s="218" t="s">
        <v>1</v>
      </c>
      <c r="F478" s="219" t="s">
        <v>529</v>
      </c>
      <c r="G478" s="217"/>
      <c r="H478" s="220">
        <v>33</v>
      </c>
      <c r="I478" s="221"/>
      <c r="J478" s="217"/>
      <c r="K478" s="217"/>
      <c r="L478" s="222"/>
      <c r="M478" s="223"/>
      <c r="N478" s="224"/>
      <c r="O478" s="224"/>
      <c r="P478" s="224"/>
      <c r="Q478" s="224"/>
      <c r="R478" s="224"/>
      <c r="S478" s="224"/>
      <c r="T478" s="225"/>
      <c r="AT478" s="226" t="s">
        <v>211</v>
      </c>
      <c r="AU478" s="226" t="s">
        <v>84</v>
      </c>
      <c r="AV478" s="14" t="s">
        <v>84</v>
      </c>
      <c r="AW478" s="14" t="s">
        <v>31</v>
      </c>
      <c r="AX478" s="14" t="s">
        <v>75</v>
      </c>
      <c r="AY478" s="226" t="s">
        <v>201</v>
      </c>
    </row>
    <row r="479" spans="1:65" s="14" customFormat="1" ht="11.25">
      <c r="B479" s="216"/>
      <c r="C479" s="217"/>
      <c r="D479" s="207" t="s">
        <v>211</v>
      </c>
      <c r="E479" s="218" t="s">
        <v>1</v>
      </c>
      <c r="F479" s="219" t="s">
        <v>530</v>
      </c>
      <c r="G479" s="217"/>
      <c r="H479" s="220">
        <v>58.5</v>
      </c>
      <c r="I479" s="221"/>
      <c r="J479" s="217"/>
      <c r="K479" s="217"/>
      <c r="L479" s="222"/>
      <c r="M479" s="223"/>
      <c r="N479" s="224"/>
      <c r="O479" s="224"/>
      <c r="P479" s="224"/>
      <c r="Q479" s="224"/>
      <c r="R479" s="224"/>
      <c r="S479" s="224"/>
      <c r="T479" s="225"/>
      <c r="AT479" s="226" t="s">
        <v>211</v>
      </c>
      <c r="AU479" s="226" t="s">
        <v>84</v>
      </c>
      <c r="AV479" s="14" t="s">
        <v>84</v>
      </c>
      <c r="AW479" s="14" t="s">
        <v>31</v>
      </c>
      <c r="AX479" s="14" t="s">
        <v>75</v>
      </c>
      <c r="AY479" s="226" t="s">
        <v>201</v>
      </c>
    </row>
    <row r="480" spans="1:65" s="14" customFormat="1" ht="11.25">
      <c r="B480" s="216"/>
      <c r="C480" s="217"/>
      <c r="D480" s="207" t="s">
        <v>211</v>
      </c>
      <c r="E480" s="218" t="s">
        <v>1</v>
      </c>
      <c r="F480" s="219" t="s">
        <v>531</v>
      </c>
      <c r="G480" s="217"/>
      <c r="H480" s="220">
        <v>5.85</v>
      </c>
      <c r="I480" s="221"/>
      <c r="J480" s="217"/>
      <c r="K480" s="217"/>
      <c r="L480" s="222"/>
      <c r="M480" s="223"/>
      <c r="N480" s="224"/>
      <c r="O480" s="224"/>
      <c r="P480" s="224"/>
      <c r="Q480" s="224"/>
      <c r="R480" s="224"/>
      <c r="S480" s="224"/>
      <c r="T480" s="225"/>
      <c r="AT480" s="226" t="s">
        <v>211</v>
      </c>
      <c r="AU480" s="226" t="s">
        <v>84</v>
      </c>
      <c r="AV480" s="14" t="s">
        <v>84</v>
      </c>
      <c r="AW480" s="14" t="s">
        <v>31</v>
      </c>
      <c r="AX480" s="14" t="s">
        <v>75</v>
      </c>
      <c r="AY480" s="226" t="s">
        <v>201</v>
      </c>
    </row>
    <row r="481" spans="1:65" s="14" customFormat="1" ht="11.25">
      <c r="B481" s="216"/>
      <c r="C481" s="217"/>
      <c r="D481" s="207" t="s">
        <v>211</v>
      </c>
      <c r="E481" s="218" t="s">
        <v>1</v>
      </c>
      <c r="F481" s="219" t="s">
        <v>532</v>
      </c>
      <c r="G481" s="217"/>
      <c r="H481" s="220">
        <v>39</v>
      </c>
      <c r="I481" s="221"/>
      <c r="J481" s="217"/>
      <c r="K481" s="217"/>
      <c r="L481" s="222"/>
      <c r="M481" s="223"/>
      <c r="N481" s="224"/>
      <c r="O481" s="224"/>
      <c r="P481" s="224"/>
      <c r="Q481" s="224"/>
      <c r="R481" s="224"/>
      <c r="S481" s="224"/>
      <c r="T481" s="225"/>
      <c r="AT481" s="226" t="s">
        <v>211</v>
      </c>
      <c r="AU481" s="226" t="s">
        <v>84</v>
      </c>
      <c r="AV481" s="14" t="s">
        <v>84</v>
      </c>
      <c r="AW481" s="14" t="s">
        <v>31</v>
      </c>
      <c r="AX481" s="14" t="s">
        <v>75</v>
      </c>
      <c r="AY481" s="226" t="s">
        <v>201</v>
      </c>
    </row>
    <row r="482" spans="1:65" s="14" customFormat="1" ht="11.25">
      <c r="B482" s="216"/>
      <c r="C482" s="217"/>
      <c r="D482" s="207" t="s">
        <v>211</v>
      </c>
      <c r="E482" s="218" t="s">
        <v>1</v>
      </c>
      <c r="F482" s="219" t="s">
        <v>533</v>
      </c>
      <c r="G482" s="217"/>
      <c r="H482" s="220">
        <v>18</v>
      </c>
      <c r="I482" s="221"/>
      <c r="J482" s="217"/>
      <c r="K482" s="217"/>
      <c r="L482" s="222"/>
      <c r="M482" s="223"/>
      <c r="N482" s="224"/>
      <c r="O482" s="224"/>
      <c r="P482" s="224"/>
      <c r="Q482" s="224"/>
      <c r="R482" s="224"/>
      <c r="S482" s="224"/>
      <c r="T482" s="225"/>
      <c r="AT482" s="226" t="s">
        <v>211</v>
      </c>
      <c r="AU482" s="226" t="s">
        <v>84</v>
      </c>
      <c r="AV482" s="14" t="s">
        <v>84</v>
      </c>
      <c r="AW482" s="14" t="s">
        <v>31</v>
      </c>
      <c r="AX482" s="14" t="s">
        <v>75</v>
      </c>
      <c r="AY482" s="226" t="s">
        <v>201</v>
      </c>
    </row>
    <row r="483" spans="1:65" s="14" customFormat="1" ht="11.25">
      <c r="B483" s="216"/>
      <c r="C483" s="217"/>
      <c r="D483" s="207" t="s">
        <v>211</v>
      </c>
      <c r="E483" s="218" t="s">
        <v>1</v>
      </c>
      <c r="F483" s="219" t="s">
        <v>534</v>
      </c>
      <c r="G483" s="217"/>
      <c r="H483" s="220">
        <v>24</v>
      </c>
      <c r="I483" s="221"/>
      <c r="J483" s="217"/>
      <c r="K483" s="217"/>
      <c r="L483" s="222"/>
      <c r="M483" s="223"/>
      <c r="N483" s="224"/>
      <c r="O483" s="224"/>
      <c r="P483" s="224"/>
      <c r="Q483" s="224"/>
      <c r="R483" s="224"/>
      <c r="S483" s="224"/>
      <c r="T483" s="225"/>
      <c r="AT483" s="226" t="s">
        <v>211</v>
      </c>
      <c r="AU483" s="226" t="s">
        <v>84</v>
      </c>
      <c r="AV483" s="14" t="s">
        <v>84</v>
      </c>
      <c r="AW483" s="14" t="s">
        <v>31</v>
      </c>
      <c r="AX483" s="14" t="s">
        <v>75</v>
      </c>
      <c r="AY483" s="226" t="s">
        <v>201</v>
      </c>
    </row>
    <row r="484" spans="1:65" s="2" customFormat="1" ht="16.5" customHeight="1">
      <c r="A484" s="34"/>
      <c r="B484" s="35"/>
      <c r="C484" s="231" t="s">
        <v>535</v>
      </c>
      <c r="D484" s="231" t="s">
        <v>355</v>
      </c>
      <c r="E484" s="232" t="s">
        <v>536</v>
      </c>
      <c r="F484" s="233" t="s">
        <v>537</v>
      </c>
      <c r="G484" s="234" t="s">
        <v>320</v>
      </c>
      <c r="H484" s="235">
        <v>1.95</v>
      </c>
      <c r="I484" s="236"/>
      <c r="J484" s="237">
        <f>ROUND(I484*H484,2)</f>
        <v>0</v>
      </c>
      <c r="K484" s="233" t="s">
        <v>1</v>
      </c>
      <c r="L484" s="238"/>
      <c r="M484" s="239" t="s">
        <v>1</v>
      </c>
      <c r="N484" s="240" t="s">
        <v>40</v>
      </c>
      <c r="O484" s="71"/>
      <c r="P484" s="201">
        <f>O484*H484</f>
        <v>0</v>
      </c>
      <c r="Q484" s="201">
        <v>0.27</v>
      </c>
      <c r="R484" s="201">
        <f>Q484*H484</f>
        <v>0.52649999999999997</v>
      </c>
      <c r="S484" s="201">
        <v>0</v>
      </c>
      <c r="T484" s="202">
        <f>S484*H484</f>
        <v>0</v>
      </c>
      <c r="U484" s="34"/>
      <c r="V484" s="34"/>
      <c r="W484" s="34"/>
      <c r="X484" s="34"/>
      <c r="Y484" s="34"/>
      <c r="Z484" s="34"/>
      <c r="AA484" s="34"/>
      <c r="AB484" s="34"/>
      <c r="AC484" s="34"/>
      <c r="AD484" s="34"/>
      <c r="AE484" s="34"/>
      <c r="AR484" s="203" t="s">
        <v>292</v>
      </c>
      <c r="AT484" s="203" t="s">
        <v>355</v>
      </c>
      <c r="AU484" s="203" t="s">
        <v>84</v>
      </c>
      <c r="AY484" s="17" t="s">
        <v>201</v>
      </c>
      <c r="BE484" s="204">
        <f>IF(N484="základní",J484,0)</f>
        <v>0</v>
      </c>
      <c r="BF484" s="204">
        <f>IF(N484="snížená",J484,0)</f>
        <v>0</v>
      </c>
      <c r="BG484" s="204">
        <f>IF(N484="zákl. přenesená",J484,0)</f>
        <v>0</v>
      </c>
      <c r="BH484" s="204">
        <f>IF(N484="sníž. přenesená",J484,0)</f>
        <v>0</v>
      </c>
      <c r="BI484" s="204">
        <f>IF(N484="nulová",J484,0)</f>
        <v>0</v>
      </c>
      <c r="BJ484" s="17" t="s">
        <v>82</v>
      </c>
      <c r="BK484" s="204">
        <f>ROUND(I484*H484,2)</f>
        <v>0</v>
      </c>
      <c r="BL484" s="17" t="s">
        <v>209</v>
      </c>
      <c r="BM484" s="203" t="s">
        <v>538</v>
      </c>
    </row>
    <row r="485" spans="1:65" s="14" customFormat="1" ht="11.25">
      <c r="B485" s="216"/>
      <c r="C485" s="217"/>
      <c r="D485" s="207" t="s">
        <v>211</v>
      </c>
      <c r="E485" s="218" t="s">
        <v>1</v>
      </c>
      <c r="F485" s="219" t="s">
        <v>539</v>
      </c>
      <c r="G485" s="217"/>
      <c r="H485" s="220">
        <v>1.95</v>
      </c>
      <c r="I485" s="221"/>
      <c r="J485" s="217"/>
      <c r="K485" s="217"/>
      <c r="L485" s="222"/>
      <c r="M485" s="223"/>
      <c r="N485" s="224"/>
      <c r="O485" s="224"/>
      <c r="P485" s="224"/>
      <c r="Q485" s="224"/>
      <c r="R485" s="224"/>
      <c r="S485" s="224"/>
      <c r="T485" s="225"/>
      <c r="AT485" s="226" t="s">
        <v>211</v>
      </c>
      <c r="AU485" s="226" t="s">
        <v>84</v>
      </c>
      <c r="AV485" s="14" t="s">
        <v>84</v>
      </c>
      <c r="AW485" s="14" t="s">
        <v>31</v>
      </c>
      <c r="AX485" s="14" t="s">
        <v>75</v>
      </c>
      <c r="AY485" s="226" t="s">
        <v>201</v>
      </c>
    </row>
    <row r="486" spans="1:65" s="2" customFormat="1" ht="16.5" customHeight="1">
      <c r="A486" s="34"/>
      <c r="B486" s="35"/>
      <c r="C486" s="231" t="s">
        <v>540</v>
      </c>
      <c r="D486" s="231" t="s">
        <v>355</v>
      </c>
      <c r="E486" s="232" t="s">
        <v>541</v>
      </c>
      <c r="F486" s="233" t="s">
        <v>542</v>
      </c>
      <c r="G486" s="234" t="s">
        <v>320</v>
      </c>
      <c r="H486" s="235">
        <v>8.4</v>
      </c>
      <c r="I486" s="236"/>
      <c r="J486" s="237">
        <f>ROUND(I486*H486,2)</f>
        <v>0</v>
      </c>
      <c r="K486" s="233" t="s">
        <v>1</v>
      </c>
      <c r="L486" s="238"/>
      <c r="M486" s="239" t="s">
        <v>1</v>
      </c>
      <c r="N486" s="240" t="s">
        <v>40</v>
      </c>
      <c r="O486" s="71"/>
      <c r="P486" s="201">
        <f>O486*H486</f>
        <v>0</v>
      </c>
      <c r="Q486" s="201">
        <v>0.26</v>
      </c>
      <c r="R486" s="201">
        <f>Q486*H486</f>
        <v>2.1840000000000002</v>
      </c>
      <c r="S486" s="201">
        <v>0</v>
      </c>
      <c r="T486" s="202">
        <f>S486*H486</f>
        <v>0</v>
      </c>
      <c r="U486" s="34"/>
      <c r="V486" s="34"/>
      <c r="W486" s="34"/>
      <c r="X486" s="34"/>
      <c r="Y486" s="34"/>
      <c r="Z486" s="34"/>
      <c r="AA486" s="34"/>
      <c r="AB486" s="34"/>
      <c r="AC486" s="34"/>
      <c r="AD486" s="34"/>
      <c r="AE486" s="34"/>
      <c r="AR486" s="203" t="s">
        <v>292</v>
      </c>
      <c r="AT486" s="203" t="s">
        <v>355</v>
      </c>
      <c r="AU486" s="203" t="s">
        <v>84</v>
      </c>
      <c r="AY486" s="17" t="s">
        <v>201</v>
      </c>
      <c r="BE486" s="204">
        <f>IF(N486="základní",J486,0)</f>
        <v>0</v>
      </c>
      <c r="BF486" s="204">
        <f>IF(N486="snížená",J486,0)</f>
        <v>0</v>
      </c>
      <c r="BG486" s="204">
        <f>IF(N486="zákl. přenesená",J486,0)</f>
        <v>0</v>
      </c>
      <c r="BH486" s="204">
        <f>IF(N486="sníž. přenesená",J486,0)</f>
        <v>0</v>
      </c>
      <c r="BI486" s="204">
        <f>IF(N486="nulová",J486,0)</f>
        <v>0</v>
      </c>
      <c r="BJ486" s="17" t="s">
        <v>82</v>
      </c>
      <c r="BK486" s="204">
        <f>ROUND(I486*H486,2)</f>
        <v>0</v>
      </c>
      <c r="BL486" s="17" t="s">
        <v>209</v>
      </c>
      <c r="BM486" s="203" t="s">
        <v>543</v>
      </c>
    </row>
    <row r="487" spans="1:65" s="14" customFormat="1" ht="11.25">
      <c r="B487" s="216"/>
      <c r="C487" s="217"/>
      <c r="D487" s="207" t="s">
        <v>211</v>
      </c>
      <c r="E487" s="218" t="s">
        <v>1</v>
      </c>
      <c r="F487" s="219" t="s">
        <v>544</v>
      </c>
      <c r="G487" s="217"/>
      <c r="H487" s="220">
        <v>3.6</v>
      </c>
      <c r="I487" s="221"/>
      <c r="J487" s="217"/>
      <c r="K487" s="217"/>
      <c r="L487" s="222"/>
      <c r="M487" s="223"/>
      <c r="N487" s="224"/>
      <c r="O487" s="224"/>
      <c r="P487" s="224"/>
      <c r="Q487" s="224"/>
      <c r="R487" s="224"/>
      <c r="S487" s="224"/>
      <c r="T487" s="225"/>
      <c r="AT487" s="226" t="s">
        <v>211</v>
      </c>
      <c r="AU487" s="226" t="s">
        <v>84</v>
      </c>
      <c r="AV487" s="14" t="s">
        <v>84</v>
      </c>
      <c r="AW487" s="14" t="s">
        <v>31</v>
      </c>
      <c r="AX487" s="14" t="s">
        <v>75</v>
      </c>
      <c r="AY487" s="226" t="s">
        <v>201</v>
      </c>
    </row>
    <row r="488" spans="1:65" s="14" customFormat="1" ht="11.25">
      <c r="B488" s="216"/>
      <c r="C488" s="217"/>
      <c r="D488" s="207" t="s">
        <v>211</v>
      </c>
      <c r="E488" s="218" t="s">
        <v>1</v>
      </c>
      <c r="F488" s="219" t="s">
        <v>545</v>
      </c>
      <c r="G488" s="217"/>
      <c r="H488" s="220">
        <v>4.8</v>
      </c>
      <c r="I488" s="221"/>
      <c r="J488" s="217"/>
      <c r="K488" s="217"/>
      <c r="L488" s="222"/>
      <c r="M488" s="223"/>
      <c r="N488" s="224"/>
      <c r="O488" s="224"/>
      <c r="P488" s="224"/>
      <c r="Q488" s="224"/>
      <c r="R488" s="224"/>
      <c r="S488" s="224"/>
      <c r="T488" s="225"/>
      <c r="AT488" s="226" t="s">
        <v>211</v>
      </c>
      <c r="AU488" s="226" t="s">
        <v>84</v>
      </c>
      <c r="AV488" s="14" t="s">
        <v>84</v>
      </c>
      <c r="AW488" s="14" t="s">
        <v>31</v>
      </c>
      <c r="AX488" s="14" t="s">
        <v>75</v>
      </c>
      <c r="AY488" s="226" t="s">
        <v>201</v>
      </c>
    </row>
    <row r="489" spans="1:65" s="2" customFormat="1" ht="16.5" customHeight="1">
      <c r="A489" s="34"/>
      <c r="B489" s="35"/>
      <c r="C489" s="231" t="s">
        <v>546</v>
      </c>
      <c r="D489" s="231" t="s">
        <v>355</v>
      </c>
      <c r="E489" s="232" t="s">
        <v>547</v>
      </c>
      <c r="F489" s="233" t="s">
        <v>548</v>
      </c>
      <c r="G489" s="234" t="s">
        <v>320</v>
      </c>
      <c r="H489" s="235">
        <v>6.5</v>
      </c>
      <c r="I489" s="236"/>
      <c r="J489" s="237">
        <f>ROUND(I489*H489,2)</f>
        <v>0</v>
      </c>
      <c r="K489" s="233" t="s">
        <v>1</v>
      </c>
      <c r="L489" s="238"/>
      <c r="M489" s="239" t="s">
        <v>1</v>
      </c>
      <c r="N489" s="240" t="s">
        <v>40</v>
      </c>
      <c r="O489" s="71"/>
      <c r="P489" s="201">
        <f>O489*H489</f>
        <v>0</v>
      </c>
      <c r="Q489" s="201">
        <v>0.19</v>
      </c>
      <c r="R489" s="201">
        <f>Q489*H489</f>
        <v>1.2350000000000001</v>
      </c>
      <c r="S489" s="201">
        <v>0</v>
      </c>
      <c r="T489" s="202">
        <f>S489*H489</f>
        <v>0</v>
      </c>
      <c r="U489" s="34"/>
      <c r="V489" s="34"/>
      <c r="W489" s="34"/>
      <c r="X489" s="34"/>
      <c r="Y489" s="34"/>
      <c r="Z489" s="34"/>
      <c r="AA489" s="34"/>
      <c r="AB489" s="34"/>
      <c r="AC489" s="34"/>
      <c r="AD489" s="34"/>
      <c r="AE489" s="34"/>
      <c r="AR489" s="203" t="s">
        <v>292</v>
      </c>
      <c r="AT489" s="203" t="s">
        <v>355</v>
      </c>
      <c r="AU489" s="203" t="s">
        <v>84</v>
      </c>
      <c r="AY489" s="17" t="s">
        <v>201</v>
      </c>
      <c r="BE489" s="204">
        <f>IF(N489="základní",J489,0)</f>
        <v>0</v>
      </c>
      <c r="BF489" s="204">
        <f>IF(N489="snížená",J489,0)</f>
        <v>0</v>
      </c>
      <c r="BG489" s="204">
        <f>IF(N489="zákl. přenesená",J489,0)</f>
        <v>0</v>
      </c>
      <c r="BH489" s="204">
        <f>IF(N489="sníž. přenesená",J489,0)</f>
        <v>0</v>
      </c>
      <c r="BI489" s="204">
        <f>IF(N489="nulová",J489,0)</f>
        <v>0</v>
      </c>
      <c r="BJ489" s="17" t="s">
        <v>82</v>
      </c>
      <c r="BK489" s="204">
        <f>ROUND(I489*H489,2)</f>
        <v>0</v>
      </c>
      <c r="BL489" s="17" t="s">
        <v>209</v>
      </c>
      <c r="BM489" s="203" t="s">
        <v>549</v>
      </c>
    </row>
    <row r="490" spans="1:65" s="14" customFormat="1" ht="11.25">
      <c r="B490" s="216"/>
      <c r="C490" s="217"/>
      <c r="D490" s="207" t="s">
        <v>211</v>
      </c>
      <c r="E490" s="218" t="s">
        <v>1</v>
      </c>
      <c r="F490" s="219" t="s">
        <v>550</v>
      </c>
      <c r="G490" s="217"/>
      <c r="H490" s="220">
        <v>6.5</v>
      </c>
      <c r="I490" s="221"/>
      <c r="J490" s="217"/>
      <c r="K490" s="217"/>
      <c r="L490" s="222"/>
      <c r="M490" s="223"/>
      <c r="N490" s="224"/>
      <c r="O490" s="224"/>
      <c r="P490" s="224"/>
      <c r="Q490" s="224"/>
      <c r="R490" s="224"/>
      <c r="S490" s="224"/>
      <c r="T490" s="225"/>
      <c r="AT490" s="226" t="s">
        <v>211</v>
      </c>
      <c r="AU490" s="226" t="s">
        <v>84</v>
      </c>
      <c r="AV490" s="14" t="s">
        <v>84</v>
      </c>
      <c r="AW490" s="14" t="s">
        <v>31</v>
      </c>
      <c r="AX490" s="14" t="s">
        <v>75</v>
      </c>
      <c r="AY490" s="226" t="s">
        <v>201</v>
      </c>
    </row>
    <row r="491" spans="1:65" s="2" customFormat="1" ht="16.5" customHeight="1">
      <c r="A491" s="34"/>
      <c r="B491" s="35"/>
      <c r="C491" s="231" t="s">
        <v>551</v>
      </c>
      <c r="D491" s="231" t="s">
        <v>355</v>
      </c>
      <c r="E491" s="232" t="s">
        <v>552</v>
      </c>
      <c r="F491" s="233" t="s">
        <v>553</v>
      </c>
      <c r="G491" s="234" t="s">
        <v>320</v>
      </c>
      <c r="H491" s="235">
        <v>4.75</v>
      </c>
      <c r="I491" s="236"/>
      <c r="J491" s="237">
        <f>ROUND(I491*H491,2)</f>
        <v>0</v>
      </c>
      <c r="K491" s="233" t="s">
        <v>1</v>
      </c>
      <c r="L491" s="238"/>
      <c r="M491" s="239" t="s">
        <v>1</v>
      </c>
      <c r="N491" s="240" t="s">
        <v>40</v>
      </c>
      <c r="O491" s="71"/>
      <c r="P491" s="201">
        <f>O491*H491</f>
        <v>0</v>
      </c>
      <c r="Q491" s="201">
        <v>0.13500000000000001</v>
      </c>
      <c r="R491" s="201">
        <f>Q491*H491</f>
        <v>0.6412500000000001</v>
      </c>
      <c r="S491" s="201">
        <v>0</v>
      </c>
      <c r="T491" s="202">
        <f>S491*H491</f>
        <v>0</v>
      </c>
      <c r="U491" s="34"/>
      <c r="V491" s="34"/>
      <c r="W491" s="34"/>
      <c r="X491" s="34"/>
      <c r="Y491" s="34"/>
      <c r="Z491" s="34"/>
      <c r="AA491" s="34"/>
      <c r="AB491" s="34"/>
      <c r="AC491" s="34"/>
      <c r="AD491" s="34"/>
      <c r="AE491" s="34"/>
      <c r="AR491" s="203" t="s">
        <v>292</v>
      </c>
      <c r="AT491" s="203" t="s">
        <v>355</v>
      </c>
      <c r="AU491" s="203" t="s">
        <v>84</v>
      </c>
      <c r="AY491" s="17" t="s">
        <v>201</v>
      </c>
      <c r="BE491" s="204">
        <f>IF(N491="základní",J491,0)</f>
        <v>0</v>
      </c>
      <c r="BF491" s="204">
        <f>IF(N491="snížená",J491,0)</f>
        <v>0</v>
      </c>
      <c r="BG491" s="204">
        <f>IF(N491="zákl. přenesená",J491,0)</f>
        <v>0</v>
      </c>
      <c r="BH491" s="204">
        <f>IF(N491="sníž. přenesená",J491,0)</f>
        <v>0</v>
      </c>
      <c r="BI491" s="204">
        <f>IF(N491="nulová",J491,0)</f>
        <v>0</v>
      </c>
      <c r="BJ491" s="17" t="s">
        <v>82</v>
      </c>
      <c r="BK491" s="204">
        <f>ROUND(I491*H491,2)</f>
        <v>0</v>
      </c>
      <c r="BL491" s="17" t="s">
        <v>209</v>
      </c>
      <c r="BM491" s="203" t="s">
        <v>554</v>
      </c>
    </row>
    <row r="492" spans="1:65" s="14" customFormat="1" ht="11.25">
      <c r="B492" s="216"/>
      <c r="C492" s="217"/>
      <c r="D492" s="207" t="s">
        <v>211</v>
      </c>
      <c r="E492" s="218" t="s">
        <v>1</v>
      </c>
      <c r="F492" s="219" t="s">
        <v>555</v>
      </c>
      <c r="G492" s="217"/>
      <c r="H492" s="220">
        <v>4.75</v>
      </c>
      <c r="I492" s="221"/>
      <c r="J492" s="217"/>
      <c r="K492" s="217"/>
      <c r="L492" s="222"/>
      <c r="M492" s="223"/>
      <c r="N492" s="224"/>
      <c r="O492" s="224"/>
      <c r="P492" s="224"/>
      <c r="Q492" s="224"/>
      <c r="R492" s="224"/>
      <c r="S492" s="224"/>
      <c r="T492" s="225"/>
      <c r="AT492" s="226" t="s">
        <v>211</v>
      </c>
      <c r="AU492" s="226" t="s">
        <v>84</v>
      </c>
      <c r="AV492" s="14" t="s">
        <v>84</v>
      </c>
      <c r="AW492" s="14" t="s">
        <v>31</v>
      </c>
      <c r="AX492" s="14" t="s">
        <v>75</v>
      </c>
      <c r="AY492" s="226" t="s">
        <v>201</v>
      </c>
    </row>
    <row r="493" spans="1:65" s="2" customFormat="1" ht="16.5" customHeight="1">
      <c r="A493" s="34"/>
      <c r="B493" s="35"/>
      <c r="C493" s="231" t="s">
        <v>556</v>
      </c>
      <c r="D493" s="231" t="s">
        <v>355</v>
      </c>
      <c r="E493" s="232" t="s">
        <v>557</v>
      </c>
      <c r="F493" s="233" t="s">
        <v>558</v>
      </c>
      <c r="G493" s="234" t="s">
        <v>320</v>
      </c>
      <c r="H493" s="235">
        <v>2.8</v>
      </c>
      <c r="I493" s="236"/>
      <c r="J493" s="237">
        <f>ROUND(I493*H493,2)</f>
        <v>0</v>
      </c>
      <c r="K493" s="233" t="s">
        <v>1</v>
      </c>
      <c r="L493" s="238"/>
      <c r="M493" s="239" t="s">
        <v>1</v>
      </c>
      <c r="N493" s="240" t="s">
        <v>40</v>
      </c>
      <c r="O493" s="71"/>
      <c r="P493" s="201">
        <f>O493*H493</f>
        <v>0</v>
      </c>
      <c r="Q493" s="201">
        <v>0.17</v>
      </c>
      <c r="R493" s="201">
        <f>Q493*H493</f>
        <v>0.47599999999999998</v>
      </c>
      <c r="S493" s="201">
        <v>0</v>
      </c>
      <c r="T493" s="202">
        <f>S493*H493</f>
        <v>0</v>
      </c>
      <c r="U493" s="34"/>
      <c r="V493" s="34"/>
      <c r="W493" s="34"/>
      <c r="X493" s="34"/>
      <c r="Y493" s="34"/>
      <c r="Z493" s="34"/>
      <c r="AA493" s="34"/>
      <c r="AB493" s="34"/>
      <c r="AC493" s="34"/>
      <c r="AD493" s="34"/>
      <c r="AE493" s="34"/>
      <c r="AR493" s="203" t="s">
        <v>292</v>
      </c>
      <c r="AT493" s="203" t="s">
        <v>355</v>
      </c>
      <c r="AU493" s="203" t="s">
        <v>84</v>
      </c>
      <c r="AY493" s="17" t="s">
        <v>201</v>
      </c>
      <c r="BE493" s="204">
        <f>IF(N493="základní",J493,0)</f>
        <v>0</v>
      </c>
      <c r="BF493" s="204">
        <f>IF(N493="snížená",J493,0)</f>
        <v>0</v>
      </c>
      <c r="BG493" s="204">
        <f>IF(N493="zákl. přenesená",J493,0)</f>
        <v>0</v>
      </c>
      <c r="BH493" s="204">
        <f>IF(N493="sníž. přenesená",J493,0)</f>
        <v>0</v>
      </c>
      <c r="BI493" s="204">
        <f>IF(N493="nulová",J493,0)</f>
        <v>0</v>
      </c>
      <c r="BJ493" s="17" t="s">
        <v>82</v>
      </c>
      <c r="BK493" s="204">
        <f>ROUND(I493*H493,2)</f>
        <v>0</v>
      </c>
      <c r="BL493" s="17" t="s">
        <v>209</v>
      </c>
      <c r="BM493" s="203" t="s">
        <v>559</v>
      </c>
    </row>
    <row r="494" spans="1:65" s="14" customFormat="1" ht="11.25">
      <c r="B494" s="216"/>
      <c r="C494" s="217"/>
      <c r="D494" s="207" t="s">
        <v>211</v>
      </c>
      <c r="E494" s="218" t="s">
        <v>1</v>
      </c>
      <c r="F494" s="219" t="s">
        <v>560</v>
      </c>
      <c r="G494" s="217"/>
      <c r="H494" s="220">
        <v>2.8</v>
      </c>
      <c r="I494" s="221"/>
      <c r="J494" s="217"/>
      <c r="K494" s="217"/>
      <c r="L494" s="222"/>
      <c r="M494" s="223"/>
      <c r="N494" s="224"/>
      <c r="O494" s="224"/>
      <c r="P494" s="224"/>
      <c r="Q494" s="224"/>
      <c r="R494" s="224"/>
      <c r="S494" s="224"/>
      <c r="T494" s="225"/>
      <c r="AT494" s="226" t="s">
        <v>211</v>
      </c>
      <c r="AU494" s="226" t="s">
        <v>84</v>
      </c>
      <c r="AV494" s="14" t="s">
        <v>84</v>
      </c>
      <c r="AW494" s="14" t="s">
        <v>31</v>
      </c>
      <c r="AX494" s="14" t="s">
        <v>75</v>
      </c>
      <c r="AY494" s="226" t="s">
        <v>201</v>
      </c>
    </row>
    <row r="495" spans="1:65" s="2" customFormat="1" ht="16.5" customHeight="1">
      <c r="A495" s="34"/>
      <c r="B495" s="35"/>
      <c r="C495" s="192" t="s">
        <v>561</v>
      </c>
      <c r="D495" s="192" t="s">
        <v>204</v>
      </c>
      <c r="E495" s="193" t="s">
        <v>562</v>
      </c>
      <c r="F495" s="194" t="s">
        <v>563</v>
      </c>
      <c r="G495" s="195" t="s">
        <v>246</v>
      </c>
      <c r="H495" s="196">
        <v>5.0599999999999996</v>
      </c>
      <c r="I495" s="197"/>
      <c r="J495" s="198">
        <f>ROUND(I495*H495,2)</f>
        <v>0</v>
      </c>
      <c r="K495" s="194" t="s">
        <v>208</v>
      </c>
      <c r="L495" s="39"/>
      <c r="M495" s="199" t="s">
        <v>1</v>
      </c>
      <c r="N495" s="200" t="s">
        <v>40</v>
      </c>
      <c r="O495" s="71"/>
      <c r="P495" s="201">
        <f>O495*H495</f>
        <v>0</v>
      </c>
      <c r="Q495" s="201">
        <v>2.45343</v>
      </c>
      <c r="R495" s="201">
        <f>Q495*H495</f>
        <v>12.414355799999999</v>
      </c>
      <c r="S495" s="201">
        <v>0</v>
      </c>
      <c r="T495" s="202">
        <f>S495*H495</f>
        <v>0</v>
      </c>
      <c r="U495" s="34"/>
      <c r="V495" s="34"/>
      <c r="W495" s="34"/>
      <c r="X495" s="34"/>
      <c r="Y495" s="34"/>
      <c r="Z495" s="34"/>
      <c r="AA495" s="34"/>
      <c r="AB495" s="34"/>
      <c r="AC495" s="34"/>
      <c r="AD495" s="34"/>
      <c r="AE495" s="34"/>
      <c r="AR495" s="203" t="s">
        <v>209</v>
      </c>
      <c r="AT495" s="203" t="s">
        <v>204</v>
      </c>
      <c r="AU495" s="203" t="s">
        <v>84</v>
      </c>
      <c r="AY495" s="17" t="s">
        <v>201</v>
      </c>
      <c r="BE495" s="204">
        <f>IF(N495="základní",J495,0)</f>
        <v>0</v>
      </c>
      <c r="BF495" s="204">
        <f>IF(N495="snížená",J495,0)</f>
        <v>0</v>
      </c>
      <c r="BG495" s="204">
        <f>IF(N495="zákl. přenesená",J495,0)</f>
        <v>0</v>
      </c>
      <c r="BH495" s="204">
        <f>IF(N495="sníž. přenesená",J495,0)</f>
        <v>0</v>
      </c>
      <c r="BI495" s="204">
        <f>IF(N495="nulová",J495,0)</f>
        <v>0</v>
      </c>
      <c r="BJ495" s="17" t="s">
        <v>82</v>
      </c>
      <c r="BK495" s="204">
        <f>ROUND(I495*H495,2)</f>
        <v>0</v>
      </c>
      <c r="BL495" s="17" t="s">
        <v>209</v>
      </c>
      <c r="BM495" s="203" t="s">
        <v>564</v>
      </c>
    </row>
    <row r="496" spans="1:65" s="2" customFormat="1" ht="39">
      <c r="A496" s="34"/>
      <c r="B496" s="35"/>
      <c r="C496" s="36"/>
      <c r="D496" s="207" t="s">
        <v>232</v>
      </c>
      <c r="E496" s="36"/>
      <c r="F496" s="227" t="s">
        <v>565</v>
      </c>
      <c r="G496" s="36"/>
      <c r="H496" s="36"/>
      <c r="I496" s="228"/>
      <c r="J496" s="36"/>
      <c r="K496" s="36"/>
      <c r="L496" s="39"/>
      <c r="M496" s="229"/>
      <c r="N496" s="230"/>
      <c r="O496" s="71"/>
      <c r="P496" s="71"/>
      <c r="Q496" s="71"/>
      <c r="R496" s="71"/>
      <c r="S496" s="71"/>
      <c r="T496" s="72"/>
      <c r="U496" s="34"/>
      <c r="V496" s="34"/>
      <c r="W496" s="34"/>
      <c r="X496" s="34"/>
      <c r="Y496" s="34"/>
      <c r="Z496" s="34"/>
      <c r="AA496" s="34"/>
      <c r="AB496" s="34"/>
      <c r="AC496" s="34"/>
      <c r="AD496" s="34"/>
      <c r="AE496" s="34"/>
      <c r="AT496" s="17" t="s">
        <v>232</v>
      </c>
      <c r="AU496" s="17" t="s">
        <v>84</v>
      </c>
    </row>
    <row r="497" spans="1:65" s="13" customFormat="1" ht="11.25">
      <c r="B497" s="205"/>
      <c r="C497" s="206"/>
      <c r="D497" s="207" t="s">
        <v>211</v>
      </c>
      <c r="E497" s="208" t="s">
        <v>1</v>
      </c>
      <c r="F497" s="209" t="s">
        <v>241</v>
      </c>
      <c r="G497" s="206"/>
      <c r="H497" s="208" t="s">
        <v>1</v>
      </c>
      <c r="I497" s="210"/>
      <c r="J497" s="206"/>
      <c r="K497" s="206"/>
      <c r="L497" s="211"/>
      <c r="M497" s="212"/>
      <c r="N497" s="213"/>
      <c r="O497" s="213"/>
      <c r="P497" s="213"/>
      <c r="Q497" s="213"/>
      <c r="R497" s="213"/>
      <c r="S497" s="213"/>
      <c r="T497" s="214"/>
      <c r="AT497" s="215" t="s">
        <v>211</v>
      </c>
      <c r="AU497" s="215" t="s">
        <v>84</v>
      </c>
      <c r="AV497" s="13" t="s">
        <v>82</v>
      </c>
      <c r="AW497" s="13" t="s">
        <v>31</v>
      </c>
      <c r="AX497" s="13" t="s">
        <v>75</v>
      </c>
      <c r="AY497" s="215" t="s">
        <v>201</v>
      </c>
    </row>
    <row r="498" spans="1:65" s="13" customFormat="1" ht="11.25">
      <c r="B498" s="205"/>
      <c r="C498" s="206"/>
      <c r="D498" s="207" t="s">
        <v>211</v>
      </c>
      <c r="E498" s="208" t="s">
        <v>1</v>
      </c>
      <c r="F498" s="209" t="s">
        <v>213</v>
      </c>
      <c r="G498" s="206"/>
      <c r="H498" s="208" t="s">
        <v>1</v>
      </c>
      <c r="I498" s="210"/>
      <c r="J498" s="206"/>
      <c r="K498" s="206"/>
      <c r="L498" s="211"/>
      <c r="M498" s="212"/>
      <c r="N498" s="213"/>
      <c r="O498" s="213"/>
      <c r="P498" s="213"/>
      <c r="Q498" s="213"/>
      <c r="R498" s="213"/>
      <c r="S498" s="213"/>
      <c r="T498" s="214"/>
      <c r="AT498" s="215" t="s">
        <v>211</v>
      </c>
      <c r="AU498" s="215" t="s">
        <v>84</v>
      </c>
      <c r="AV498" s="13" t="s">
        <v>82</v>
      </c>
      <c r="AW498" s="13" t="s">
        <v>31</v>
      </c>
      <c r="AX498" s="13" t="s">
        <v>75</v>
      </c>
      <c r="AY498" s="215" t="s">
        <v>201</v>
      </c>
    </row>
    <row r="499" spans="1:65" s="13" customFormat="1" ht="11.25">
      <c r="B499" s="205"/>
      <c r="C499" s="206"/>
      <c r="D499" s="207" t="s">
        <v>211</v>
      </c>
      <c r="E499" s="208" t="s">
        <v>1</v>
      </c>
      <c r="F499" s="209" t="s">
        <v>338</v>
      </c>
      <c r="G499" s="206"/>
      <c r="H499" s="208" t="s">
        <v>1</v>
      </c>
      <c r="I499" s="210"/>
      <c r="J499" s="206"/>
      <c r="K499" s="206"/>
      <c r="L499" s="211"/>
      <c r="M499" s="212"/>
      <c r="N499" s="213"/>
      <c r="O499" s="213"/>
      <c r="P499" s="213"/>
      <c r="Q499" s="213"/>
      <c r="R499" s="213"/>
      <c r="S499" s="213"/>
      <c r="T499" s="214"/>
      <c r="AT499" s="215" t="s">
        <v>211</v>
      </c>
      <c r="AU499" s="215" t="s">
        <v>84</v>
      </c>
      <c r="AV499" s="13" t="s">
        <v>82</v>
      </c>
      <c r="AW499" s="13" t="s">
        <v>31</v>
      </c>
      <c r="AX499" s="13" t="s">
        <v>75</v>
      </c>
      <c r="AY499" s="215" t="s">
        <v>201</v>
      </c>
    </row>
    <row r="500" spans="1:65" s="14" customFormat="1" ht="11.25">
      <c r="B500" s="216"/>
      <c r="C500" s="217"/>
      <c r="D500" s="207" t="s">
        <v>211</v>
      </c>
      <c r="E500" s="218" t="s">
        <v>1</v>
      </c>
      <c r="F500" s="219" t="s">
        <v>566</v>
      </c>
      <c r="G500" s="217"/>
      <c r="H500" s="220">
        <v>0.68899999999999995</v>
      </c>
      <c r="I500" s="221"/>
      <c r="J500" s="217"/>
      <c r="K500" s="217"/>
      <c r="L500" s="222"/>
      <c r="M500" s="223"/>
      <c r="N500" s="224"/>
      <c r="O500" s="224"/>
      <c r="P500" s="224"/>
      <c r="Q500" s="224"/>
      <c r="R500" s="224"/>
      <c r="S500" s="224"/>
      <c r="T500" s="225"/>
      <c r="AT500" s="226" t="s">
        <v>211</v>
      </c>
      <c r="AU500" s="226" t="s">
        <v>84</v>
      </c>
      <c r="AV500" s="14" t="s">
        <v>84</v>
      </c>
      <c r="AW500" s="14" t="s">
        <v>31</v>
      </c>
      <c r="AX500" s="14" t="s">
        <v>75</v>
      </c>
      <c r="AY500" s="226" t="s">
        <v>201</v>
      </c>
    </row>
    <row r="501" spans="1:65" s="13" customFormat="1" ht="11.25">
      <c r="B501" s="205"/>
      <c r="C501" s="206"/>
      <c r="D501" s="207" t="s">
        <v>211</v>
      </c>
      <c r="E501" s="208" t="s">
        <v>1</v>
      </c>
      <c r="F501" s="209" t="s">
        <v>270</v>
      </c>
      <c r="G501" s="206"/>
      <c r="H501" s="208" t="s">
        <v>1</v>
      </c>
      <c r="I501" s="210"/>
      <c r="J501" s="206"/>
      <c r="K501" s="206"/>
      <c r="L501" s="211"/>
      <c r="M501" s="212"/>
      <c r="N501" s="213"/>
      <c r="O501" s="213"/>
      <c r="P501" s="213"/>
      <c r="Q501" s="213"/>
      <c r="R501" s="213"/>
      <c r="S501" s="213"/>
      <c r="T501" s="214"/>
      <c r="AT501" s="215" t="s">
        <v>211</v>
      </c>
      <c r="AU501" s="215" t="s">
        <v>84</v>
      </c>
      <c r="AV501" s="13" t="s">
        <v>82</v>
      </c>
      <c r="AW501" s="13" t="s">
        <v>31</v>
      </c>
      <c r="AX501" s="13" t="s">
        <v>75</v>
      </c>
      <c r="AY501" s="215" t="s">
        <v>201</v>
      </c>
    </row>
    <row r="502" spans="1:65" s="14" customFormat="1" ht="11.25">
      <c r="B502" s="216"/>
      <c r="C502" s="217"/>
      <c r="D502" s="207" t="s">
        <v>211</v>
      </c>
      <c r="E502" s="218" t="s">
        <v>1</v>
      </c>
      <c r="F502" s="219" t="s">
        <v>567</v>
      </c>
      <c r="G502" s="217"/>
      <c r="H502" s="220">
        <v>4.3710000000000004</v>
      </c>
      <c r="I502" s="221"/>
      <c r="J502" s="217"/>
      <c r="K502" s="217"/>
      <c r="L502" s="222"/>
      <c r="M502" s="223"/>
      <c r="N502" s="224"/>
      <c r="O502" s="224"/>
      <c r="P502" s="224"/>
      <c r="Q502" s="224"/>
      <c r="R502" s="224"/>
      <c r="S502" s="224"/>
      <c r="T502" s="225"/>
      <c r="AT502" s="226" t="s">
        <v>211</v>
      </c>
      <c r="AU502" s="226" t="s">
        <v>84</v>
      </c>
      <c r="AV502" s="14" t="s">
        <v>84</v>
      </c>
      <c r="AW502" s="14" t="s">
        <v>31</v>
      </c>
      <c r="AX502" s="14" t="s">
        <v>75</v>
      </c>
      <c r="AY502" s="226" t="s">
        <v>201</v>
      </c>
    </row>
    <row r="503" spans="1:65" s="2" customFormat="1" ht="16.5" customHeight="1">
      <c r="A503" s="34"/>
      <c r="B503" s="35"/>
      <c r="C503" s="192" t="s">
        <v>568</v>
      </c>
      <c r="D503" s="192" t="s">
        <v>204</v>
      </c>
      <c r="E503" s="193" t="s">
        <v>569</v>
      </c>
      <c r="F503" s="194" t="s">
        <v>570</v>
      </c>
      <c r="G503" s="195" t="s">
        <v>246</v>
      </c>
      <c r="H503" s="196">
        <v>0.91800000000000004</v>
      </c>
      <c r="I503" s="197"/>
      <c r="J503" s="198">
        <f>ROUND(I503*H503,2)</f>
        <v>0</v>
      </c>
      <c r="K503" s="194" t="s">
        <v>208</v>
      </c>
      <c r="L503" s="39"/>
      <c r="M503" s="199" t="s">
        <v>1</v>
      </c>
      <c r="N503" s="200" t="s">
        <v>40</v>
      </c>
      <c r="O503" s="71"/>
      <c r="P503" s="201">
        <f>O503*H503</f>
        <v>0</v>
      </c>
      <c r="Q503" s="201">
        <v>2.45343</v>
      </c>
      <c r="R503" s="201">
        <f>Q503*H503</f>
        <v>2.2522487400000002</v>
      </c>
      <c r="S503" s="201">
        <v>0</v>
      </c>
      <c r="T503" s="202">
        <f>S503*H503</f>
        <v>0</v>
      </c>
      <c r="U503" s="34"/>
      <c r="V503" s="34"/>
      <c r="W503" s="34"/>
      <c r="X503" s="34"/>
      <c r="Y503" s="34"/>
      <c r="Z503" s="34"/>
      <c r="AA503" s="34"/>
      <c r="AB503" s="34"/>
      <c r="AC503" s="34"/>
      <c r="AD503" s="34"/>
      <c r="AE503" s="34"/>
      <c r="AR503" s="203" t="s">
        <v>209</v>
      </c>
      <c r="AT503" s="203" t="s">
        <v>204</v>
      </c>
      <c r="AU503" s="203" t="s">
        <v>84</v>
      </c>
      <c r="AY503" s="17" t="s">
        <v>201</v>
      </c>
      <c r="BE503" s="204">
        <f>IF(N503="základní",J503,0)</f>
        <v>0</v>
      </c>
      <c r="BF503" s="204">
        <f>IF(N503="snížená",J503,0)</f>
        <v>0</v>
      </c>
      <c r="BG503" s="204">
        <f>IF(N503="zákl. přenesená",J503,0)</f>
        <v>0</v>
      </c>
      <c r="BH503" s="204">
        <f>IF(N503="sníž. přenesená",J503,0)</f>
        <v>0</v>
      </c>
      <c r="BI503" s="204">
        <f>IF(N503="nulová",J503,0)</f>
        <v>0</v>
      </c>
      <c r="BJ503" s="17" t="s">
        <v>82</v>
      </c>
      <c r="BK503" s="204">
        <f>ROUND(I503*H503,2)</f>
        <v>0</v>
      </c>
      <c r="BL503" s="17" t="s">
        <v>209</v>
      </c>
      <c r="BM503" s="203" t="s">
        <v>571</v>
      </c>
    </row>
    <row r="504" spans="1:65" s="13" customFormat="1" ht="11.25">
      <c r="B504" s="205"/>
      <c r="C504" s="206"/>
      <c r="D504" s="207" t="s">
        <v>211</v>
      </c>
      <c r="E504" s="208" t="s">
        <v>1</v>
      </c>
      <c r="F504" s="209" t="s">
        <v>241</v>
      </c>
      <c r="G504" s="206"/>
      <c r="H504" s="208" t="s">
        <v>1</v>
      </c>
      <c r="I504" s="210"/>
      <c r="J504" s="206"/>
      <c r="K504" s="206"/>
      <c r="L504" s="211"/>
      <c r="M504" s="212"/>
      <c r="N504" s="213"/>
      <c r="O504" s="213"/>
      <c r="P504" s="213"/>
      <c r="Q504" s="213"/>
      <c r="R504" s="213"/>
      <c r="S504" s="213"/>
      <c r="T504" s="214"/>
      <c r="AT504" s="215" t="s">
        <v>211</v>
      </c>
      <c r="AU504" s="215" t="s">
        <v>84</v>
      </c>
      <c r="AV504" s="13" t="s">
        <v>82</v>
      </c>
      <c r="AW504" s="13" t="s">
        <v>31</v>
      </c>
      <c r="AX504" s="13" t="s">
        <v>75</v>
      </c>
      <c r="AY504" s="215" t="s">
        <v>201</v>
      </c>
    </row>
    <row r="505" spans="1:65" s="13" customFormat="1" ht="11.25">
      <c r="B505" s="205"/>
      <c r="C505" s="206"/>
      <c r="D505" s="207" t="s">
        <v>211</v>
      </c>
      <c r="E505" s="208" t="s">
        <v>1</v>
      </c>
      <c r="F505" s="209" t="s">
        <v>213</v>
      </c>
      <c r="G505" s="206"/>
      <c r="H505" s="208" t="s">
        <v>1</v>
      </c>
      <c r="I505" s="210"/>
      <c r="J505" s="206"/>
      <c r="K505" s="206"/>
      <c r="L505" s="211"/>
      <c r="M505" s="212"/>
      <c r="N505" s="213"/>
      <c r="O505" s="213"/>
      <c r="P505" s="213"/>
      <c r="Q505" s="213"/>
      <c r="R505" s="213"/>
      <c r="S505" s="213"/>
      <c r="T505" s="214"/>
      <c r="AT505" s="215" t="s">
        <v>211</v>
      </c>
      <c r="AU505" s="215" t="s">
        <v>84</v>
      </c>
      <c r="AV505" s="13" t="s">
        <v>82</v>
      </c>
      <c r="AW505" s="13" t="s">
        <v>31</v>
      </c>
      <c r="AX505" s="13" t="s">
        <v>75</v>
      </c>
      <c r="AY505" s="215" t="s">
        <v>201</v>
      </c>
    </row>
    <row r="506" spans="1:65" s="13" customFormat="1" ht="11.25">
      <c r="B506" s="205"/>
      <c r="C506" s="206"/>
      <c r="D506" s="207" t="s">
        <v>211</v>
      </c>
      <c r="E506" s="208" t="s">
        <v>1</v>
      </c>
      <c r="F506" s="209" t="s">
        <v>338</v>
      </c>
      <c r="G506" s="206"/>
      <c r="H506" s="208" t="s">
        <v>1</v>
      </c>
      <c r="I506" s="210"/>
      <c r="J506" s="206"/>
      <c r="K506" s="206"/>
      <c r="L506" s="211"/>
      <c r="M506" s="212"/>
      <c r="N506" s="213"/>
      <c r="O506" s="213"/>
      <c r="P506" s="213"/>
      <c r="Q506" s="213"/>
      <c r="R506" s="213"/>
      <c r="S506" s="213"/>
      <c r="T506" s="214"/>
      <c r="AT506" s="215" t="s">
        <v>211</v>
      </c>
      <c r="AU506" s="215" t="s">
        <v>84</v>
      </c>
      <c r="AV506" s="13" t="s">
        <v>82</v>
      </c>
      <c r="AW506" s="13" t="s">
        <v>31</v>
      </c>
      <c r="AX506" s="13" t="s">
        <v>75</v>
      </c>
      <c r="AY506" s="215" t="s">
        <v>201</v>
      </c>
    </row>
    <row r="507" spans="1:65" s="14" customFormat="1" ht="11.25">
      <c r="B507" s="216"/>
      <c r="C507" s="217"/>
      <c r="D507" s="207" t="s">
        <v>211</v>
      </c>
      <c r="E507" s="218" t="s">
        <v>1</v>
      </c>
      <c r="F507" s="219" t="s">
        <v>572</v>
      </c>
      <c r="G507" s="217"/>
      <c r="H507" s="220">
        <v>0.91800000000000004</v>
      </c>
      <c r="I507" s="221"/>
      <c r="J507" s="217"/>
      <c r="K507" s="217"/>
      <c r="L507" s="222"/>
      <c r="M507" s="223"/>
      <c r="N507" s="224"/>
      <c r="O507" s="224"/>
      <c r="P507" s="224"/>
      <c r="Q507" s="224"/>
      <c r="R507" s="224"/>
      <c r="S507" s="224"/>
      <c r="T507" s="225"/>
      <c r="AT507" s="226" t="s">
        <v>211</v>
      </c>
      <c r="AU507" s="226" t="s">
        <v>84</v>
      </c>
      <c r="AV507" s="14" t="s">
        <v>84</v>
      </c>
      <c r="AW507" s="14" t="s">
        <v>31</v>
      </c>
      <c r="AX507" s="14" t="s">
        <v>82</v>
      </c>
      <c r="AY507" s="226" t="s">
        <v>201</v>
      </c>
    </row>
    <row r="508" spans="1:65" s="2" customFormat="1" ht="24">
      <c r="A508" s="34"/>
      <c r="B508" s="35"/>
      <c r="C508" s="192" t="s">
        <v>573</v>
      </c>
      <c r="D508" s="192" t="s">
        <v>204</v>
      </c>
      <c r="E508" s="193" t="s">
        <v>574</v>
      </c>
      <c r="F508" s="194" t="s">
        <v>575</v>
      </c>
      <c r="G508" s="195" t="s">
        <v>230</v>
      </c>
      <c r="H508" s="196">
        <v>11.48</v>
      </c>
      <c r="I508" s="197"/>
      <c r="J508" s="198">
        <f>ROUND(I508*H508,2)</f>
        <v>0</v>
      </c>
      <c r="K508" s="194" t="s">
        <v>208</v>
      </c>
      <c r="L508" s="39"/>
      <c r="M508" s="199" t="s">
        <v>1</v>
      </c>
      <c r="N508" s="200" t="s">
        <v>40</v>
      </c>
      <c r="O508" s="71"/>
      <c r="P508" s="201">
        <f>O508*H508</f>
        <v>0</v>
      </c>
      <c r="Q508" s="201">
        <v>5.3299999999999997E-3</v>
      </c>
      <c r="R508" s="201">
        <f>Q508*H508</f>
        <v>6.1188399999999997E-2</v>
      </c>
      <c r="S508" s="201">
        <v>0</v>
      </c>
      <c r="T508" s="202">
        <f>S508*H508</f>
        <v>0</v>
      </c>
      <c r="U508" s="34"/>
      <c r="V508" s="34"/>
      <c r="W508" s="34"/>
      <c r="X508" s="34"/>
      <c r="Y508" s="34"/>
      <c r="Z508" s="34"/>
      <c r="AA508" s="34"/>
      <c r="AB508" s="34"/>
      <c r="AC508" s="34"/>
      <c r="AD508" s="34"/>
      <c r="AE508" s="34"/>
      <c r="AR508" s="203" t="s">
        <v>209</v>
      </c>
      <c r="AT508" s="203" t="s">
        <v>204</v>
      </c>
      <c r="AU508" s="203" t="s">
        <v>84</v>
      </c>
      <c r="AY508" s="17" t="s">
        <v>201</v>
      </c>
      <c r="BE508" s="204">
        <f>IF(N508="základní",J508,0)</f>
        <v>0</v>
      </c>
      <c r="BF508" s="204">
        <f>IF(N508="snížená",J508,0)</f>
        <v>0</v>
      </c>
      <c r="BG508" s="204">
        <f>IF(N508="zákl. přenesená",J508,0)</f>
        <v>0</v>
      </c>
      <c r="BH508" s="204">
        <f>IF(N508="sníž. přenesená",J508,0)</f>
        <v>0</v>
      </c>
      <c r="BI508" s="204">
        <f>IF(N508="nulová",J508,0)</f>
        <v>0</v>
      </c>
      <c r="BJ508" s="17" t="s">
        <v>82</v>
      </c>
      <c r="BK508" s="204">
        <f>ROUND(I508*H508,2)</f>
        <v>0</v>
      </c>
      <c r="BL508" s="17" t="s">
        <v>209</v>
      </c>
      <c r="BM508" s="203" t="s">
        <v>576</v>
      </c>
    </row>
    <row r="509" spans="1:65" s="2" customFormat="1" ht="204.75">
      <c r="A509" s="34"/>
      <c r="B509" s="35"/>
      <c r="C509" s="36"/>
      <c r="D509" s="207" t="s">
        <v>232</v>
      </c>
      <c r="E509" s="36"/>
      <c r="F509" s="227" t="s">
        <v>577</v>
      </c>
      <c r="G509" s="36"/>
      <c r="H509" s="36"/>
      <c r="I509" s="228"/>
      <c r="J509" s="36"/>
      <c r="K509" s="36"/>
      <c r="L509" s="39"/>
      <c r="M509" s="229"/>
      <c r="N509" s="230"/>
      <c r="O509" s="71"/>
      <c r="P509" s="71"/>
      <c r="Q509" s="71"/>
      <c r="R509" s="71"/>
      <c r="S509" s="71"/>
      <c r="T509" s="72"/>
      <c r="U509" s="34"/>
      <c r="V509" s="34"/>
      <c r="W509" s="34"/>
      <c r="X509" s="34"/>
      <c r="Y509" s="34"/>
      <c r="Z509" s="34"/>
      <c r="AA509" s="34"/>
      <c r="AB509" s="34"/>
      <c r="AC509" s="34"/>
      <c r="AD509" s="34"/>
      <c r="AE509" s="34"/>
      <c r="AT509" s="17" t="s">
        <v>232</v>
      </c>
      <c r="AU509" s="17" t="s">
        <v>84</v>
      </c>
    </row>
    <row r="510" spans="1:65" s="13" customFormat="1" ht="11.25">
      <c r="B510" s="205"/>
      <c r="C510" s="206"/>
      <c r="D510" s="207" t="s">
        <v>211</v>
      </c>
      <c r="E510" s="208" t="s">
        <v>1</v>
      </c>
      <c r="F510" s="209" t="s">
        <v>338</v>
      </c>
      <c r="G510" s="206"/>
      <c r="H510" s="208" t="s">
        <v>1</v>
      </c>
      <c r="I510" s="210"/>
      <c r="J510" s="206"/>
      <c r="K510" s="206"/>
      <c r="L510" s="211"/>
      <c r="M510" s="212"/>
      <c r="N510" s="213"/>
      <c r="O510" s="213"/>
      <c r="P510" s="213"/>
      <c r="Q510" s="213"/>
      <c r="R510" s="213"/>
      <c r="S510" s="213"/>
      <c r="T510" s="214"/>
      <c r="AT510" s="215" t="s">
        <v>211</v>
      </c>
      <c r="AU510" s="215" t="s">
        <v>84</v>
      </c>
      <c r="AV510" s="13" t="s">
        <v>82</v>
      </c>
      <c r="AW510" s="13" t="s">
        <v>31</v>
      </c>
      <c r="AX510" s="13" t="s">
        <v>75</v>
      </c>
      <c r="AY510" s="215" t="s">
        <v>201</v>
      </c>
    </row>
    <row r="511" spans="1:65" s="14" customFormat="1" ht="11.25">
      <c r="B511" s="216"/>
      <c r="C511" s="217"/>
      <c r="D511" s="207" t="s">
        <v>211</v>
      </c>
      <c r="E511" s="218" t="s">
        <v>1</v>
      </c>
      <c r="F511" s="219" t="s">
        <v>578</v>
      </c>
      <c r="G511" s="217"/>
      <c r="H511" s="220">
        <v>11.48</v>
      </c>
      <c r="I511" s="221"/>
      <c r="J511" s="217"/>
      <c r="K511" s="217"/>
      <c r="L511" s="222"/>
      <c r="M511" s="223"/>
      <c r="N511" s="224"/>
      <c r="O511" s="224"/>
      <c r="P511" s="224"/>
      <c r="Q511" s="224"/>
      <c r="R511" s="224"/>
      <c r="S511" s="224"/>
      <c r="T511" s="225"/>
      <c r="AT511" s="226" t="s">
        <v>211</v>
      </c>
      <c r="AU511" s="226" t="s">
        <v>84</v>
      </c>
      <c r="AV511" s="14" t="s">
        <v>84</v>
      </c>
      <c r="AW511" s="14" t="s">
        <v>31</v>
      </c>
      <c r="AX511" s="14" t="s">
        <v>75</v>
      </c>
      <c r="AY511" s="226" t="s">
        <v>201</v>
      </c>
    </row>
    <row r="512" spans="1:65" s="2" customFormat="1" ht="24">
      <c r="A512" s="34"/>
      <c r="B512" s="35"/>
      <c r="C512" s="192" t="s">
        <v>579</v>
      </c>
      <c r="D512" s="192" t="s">
        <v>204</v>
      </c>
      <c r="E512" s="193" t="s">
        <v>580</v>
      </c>
      <c r="F512" s="194" t="s">
        <v>581</v>
      </c>
      <c r="G512" s="195" t="s">
        <v>230</v>
      </c>
      <c r="H512" s="196">
        <v>11.48</v>
      </c>
      <c r="I512" s="197"/>
      <c r="J512" s="198">
        <f>ROUND(I512*H512,2)</f>
        <v>0</v>
      </c>
      <c r="K512" s="194" t="s">
        <v>208</v>
      </c>
      <c r="L512" s="39"/>
      <c r="M512" s="199" t="s">
        <v>1</v>
      </c>
      <c r="N512" s="200" t="s">
        <v>40</v>
      </c>
      <c r="O512" s="71"/>
      <c r="P512" s="201">
        <f>O512*H512</f>
        <v>0</v>
      </c>
      <c r="Q512" s="201">
        <v>0</v>
      </c>
      <c r="R512" s="201">
        <f>Q512*H512</f>
        <v>0</v>
      </c>
      <c r="S512" s="201">
        <v>0</v>
      </c>
      <c r="T512" s="202">
        <f>S512*H512</f>
        <v>0</v>
      </c>
      <c r="U512" s="34"/>
      <c r="V512" s="34"/>
      <c r="W512" s="34"/>
      <c r="X512" s="34"/>
      <c r="Y512" s="34"/>
      <c r="Z512" s="34"/>
      <c r="AA512" s="34"/>
      <c r="AB512" s="34"/>
      <c r="AC512" s="34"/>
      <c r="AD512" s="34"/>
      <c r="AE512" s="34"/>
      <c r="AR512" s="203" t="s">
        <v>209</v>
      </c>
      <c r="AT512" s="203" t="s">
        <v>204</v>
      </c>
      <c r="AU512" s="203" t="s">
        <v>84</v>
      </c>
      <c r="AY512" s="17" t="s">
        <v>201</v>
      </c>
      <c r="BE512" s="204">
        <f>IF(N512="základní",J512,0)</f>
        <v>0</v>
      </c>
      <c r="BF512" s="204">
        <f>IF(N512="snížená",J512,0)</f>
        <v>0</v>
      </c>
      <c r="BG512" s="204">
        <f>IF(N512="zákl. přenesená",J512,0)</f>
        <v>0</v>
      </c>
      <c r="BH512" s="204">
        <f>IF(N512="sníž. přenesená",J512,0)</f>
        <v>0</v>
      </c>
      <c r="BI512" s="204">
        <f>IF(N512="nulová",J512,0)</f>
        <v>0</v>
      </c>
      <c r="BJ512" s="17" t="s">
        <v>82</v>
      </c>
      <c r="BK512" s="204">
        <f>ROUND(I512*H512,2)</f>
        <v>0</v>
      </c>
      <c r="BL512" s="17" t="s">
        <v>209</v>
      </c>
      <c r="BM512" s="203" t="s">
        <v>582</v>
      </c>
    </row>
    <row r="513" spans="1:65" s="2" customFormat="1" ht="204.75">
      <c r="A513" s="34"/>
      <c r="B513" s="35"/>
      <c r="C513" s="36"/>
      <c r="D513" s="207" t="s">
        <v>232</v>
      </c>
      <c r="E513" s="36"/>
      <c r="F513" s="227" t="s">
        <v>577</v>
      </c>
      <c r="G513" s="36"/>
      <c r="H513" s="36"/>
      <c r="I513" s="228"/>
      <c r="J513" s="36"/>
      <c r="K513" s="36"/>
      <c r="L513" s="39"/>
      <c r="M513" s="229"/>
      <c r="N513" s="230"/>
      <c r="O513" s="71"/>
      <c r="P513" s="71"/>
      <c r="Q513" s="71"/>
      <c r="R513" s="71"/>
      <c r="S513" s="71"/>
      <c r="T513" s="72"/>
      <c r="U513" s="34"/>
      <c r="V513" s="34"/>
      <c r="W513" s="34"/>
      <c r="X513" s="34"/>
      <c r="Y513" s="34"/>
      <c r="Z513" s="34"/>
      <c r="AA513" s="34"/>
      <c r="AB513" s="34"/>
      <c r="AC513" s="34"/>
      <c r="AD513" s="34"/>
      <c r="AE513" s="34"/>
      <c r="AT513" s="17" t="s">
        <v>232</v>
      </c>
      <c r="AU513" s="17" t="s">
        <v>84</v>
      </c>
    </row>
    <row r="514" spans="1:65" s="2" customFormat="1" ht="24">
      <c r="A514" s="34"/>
      <c r="B514" s="35"/>
      <c r="C514" s="192" t="s">
        <v>583</v>
      </c>
      <c r="D514" s="192" t="s">
        <v>204</v>
      </c>
      <c r="E514" s="193" t="s">
        <v>584</v>
      </c>
      <c r="F514" s="194" t="s">
        <v>585</v>
      </c>
      <c r="G514" s="195" t="s">
        <v>230</v>
      </c>
      <c r="H514" s="196">
        <v>11.48</v>
      </c>
      <c r="I514" s="197"/>
      <c r="J514" s="198">
        <f>ROUND(I514*H514,2)</f>
        <v>0</v>
      </c>
      <c r="K514" s="194" t="s">
        <v>208</v>
      </c>
      <c r="L514" s="39"/>
      <c r="M514" s="199" t="s">
        <v>1</v>
      </c>
      <c r="N514" s="200" t="s">
        <v>40</v>
      </c>
      <c r="O514" s="71"/>
      <c r="P514" s="201">
        <f>O514*H514</f>
        <v>0</v>
      </c>
      <c r="Q514" s="201">
        <v>8.0999999999999996E-4</v>
      </c>
      <c r="R514" s="201">
        <f>Q514*H514</f>
        <v>9.2987999999999994E-3</v>
      </c>
      <c r="S514" s="201">
        <v>0</v>
      </c>
      <c r="T514" s="202">
        <f>S514*H514</f>
        <v>0</v>
      </c>
      <c r="U514" s="34"/>
      <c r="V514" s="34"/>
      <c r="W514" s="34"/>
      <c r="X514" s="34"/>
      <c r="Y514" s="34"/>
      <c r="Z514" s="34"/>
      <c r="AA514" s="34"/>
      <c r="AB514" s="34"/>
      <c r="AC514" s="34"/>
      <c r="AD514" s="34"/>
      <c r="AE514" s="34"/>
      <c r="AR514" s="203" t="s">
        <v>209</v>
      </c>
      <c r="AT514" s="203" t="s">
        <v>204</v>
      </c>
      <c r="AU514" s="203" t="s">
        <v>84</v>
      </c>
      <c r="AY514" s="17" t="s">
        <v>201</v>
      </c>
      <c r="BE514" s="204">
        <f>IF(N514="základní",J514,0)</f>
        <v>0</v>
      </c>
      <c r="BF514" s="204">
        <f>IF(N514="snížená",J514,0)</f>
        <v>0</v>
      </c>
      <c r="BG514" s="204">
        <f>IF(N514="zákl. přenesená",J514,0)</f>
        <v>0</v>
      </c>
      <c r="BH514" s="204">
        <f>IF(N514="sníž. přenesená",J514,0)</f>
        <v>0</v>
      </c>
      <c r="BI514" s="204">
        <f>IF(N514="nulová",J514,0)</f>
        <v>0</v>
      </c>
      <c r="BJ514" s="17" t="s">
        <v>82</v>
      </c>
      <c r="BK514" s="204">
        <f>ROUND(I514*H514,2)</f>
        <v>0</v>
      </c>
      <c r="BL514" s="17" t="s">
        <v>209</v>
      </c>
      <c r="BM514" s="203" t="s">
        <v>586</v>
      </c>
    </row>
    <row r="515" spans="1:65" s="13" customFormat="1" ht="11.25">
      <c r="B515" s="205"/>
      <c r="C515" s="206"/>
      <c r="D515" s="207" t="s">
        <v>211</v>
      </c>
      <c r="E515" s="208" t="s">
        <v>1</v>
      </c>
      <c r="F515" s="209" t="s">
        <v>338</v>
      </c>
      <c r="G515" s="206"/>
      <c r="H515" s="208" t="s">
        <v>1</v>
      </c>
      <c r="I515" s="210"/>
      <c r="J515" s="206"/>
      <c r="K515" s="206"/>
      <c r="L515" s="211"/>
      <c r="M515" s="212"/>
      <c r="N515" s="213"/>
      <c r="O515" s="213"/>
      <c r="P515" s="213"/>
      <c r="Q515" s="213"/>
      <c r="R515" s="213"/>
      <c r="S515" s="213"/>
      <c r="T515" s="214"/>
      <c r="AT515" s="215" t="s">
        <v>211</v>
      </c>
      <c r="AU515" s="215" t="s">
        <v>84</v>
      </c>
      <c r="AV515" s="13" t="s">
        <v>82</v>
      </c>
      <c r="AW515" s="13" t="s">
        <v>31</v>
      </c>
      <c r="AX515" s="13" t="s">
        <v>75</v>
      </c>
      <c r="AY515" s="215" t="s">
        <v>201</v>
      </c>
    </row>
    <row r="516" spans="1:65" s="14" customFormat="1" ht="11.25">
      <c r="B516" s="216"/>
      <c r="C516" s="217"/>
      <c r="D516" s="207" t="s">
        <v>211</v>
      </c>
      <c r="E516" s="218" t="s">
        <v>1</v>
      </c>
      <c r="F516" s="219" t="s">
        <v>578</v>
      </c>
      <c r="G516" s="217"/>
      <c r="H516" s="220">
        <v>11.48</v>
      </c>
      <c r="I516" s="221"/>
      <c r="J516" s="217"/>
      <c r="K516" s="217"/>
      <c r="L516" s="222"/>
      <c r="M516" s="223"/>
      <c r="N516" s="224"/>
      <c r="O516" s="224"/>
      <c r="P516" s="224"/>
      <c r="Q516" s="224"/>
      <c r="R516" s="224"/>
      <c r="S516" s="224"/>
      <c r="T516" s="225"/>
      <c r="AT516" s="226" t="s">
        <v>211</v>
      </c>
      <c r="AU516" s="226" t="s">
        <v>84</v>
      </c>
      <c r="AV516" s="14" t="s">
        <v>84</v>
      </c>
      <c r="AW516" s="14" t="s">
        <v>31</v>
      </c>
      <c r="AX516" s="14" t="s">
        <v>75</v>
      </c>
      <c r="AY516" s="226" t="s">
        <v>201</v>
      </c>
    </row>
    <row r="517" spans="1:65" s="2" customFormat="1" ht="24">
      <c r="A517" s="34"/>
      <c r="B517" s="35"/>
      <c r="C517" s="192" t="s">
        <v>587</v>
      </c>
      <c r="D517" s="192" t="s">
        <v>204</v>
      </c>
      <c r="E517" s="193" t="s">
        <v>588</v>
      </c>
      <c r="F517" s="194" t="s">
        <v>589</v>
      </c>
      <c r="G517" s="195" t="s">
        <v>230</v>
      </c>
      <c r="H517" s="196">
        <v>11.48</v>
      </c>
      <c r="I517" s="197"/>
      <c r="J517" s="198">
        <f>ROUND(I517*H517,2)</f>
        <v>0</v>
      </c>
      <c r="K517" s="194" t="s">
        <v>208</v>
      </c>
      <c r="L517" s="39"/>
      <c r="M517" s="199" t="s">
        <v>1</v>
      </c>
      <c r="N517" s="200" t="s">
        <v>40</v>
      </c>
      <c r="O517" s="71"/>
      <c r="P517" s="201">
        <f>O517*H517</f>
        <v>0</v>
      </c>
      <c r="Q517" s="201">
        <v>0</v>
      </c>
      <c r="R517" s="201">
        <f>Q517*H517</f>
        <v>0</v>
      </c>
      <c r="S517" s="201">
        <v>0</v>
      </c>
      <c r="T517" s="202">
        <f>S517*H517</f>
        <v>0</v>
      </c>
      <c r="U517" s="34"/>
      <c r="V517" s="34"/>
      <c r="W517" s="34"/>
      <c r="X517" s="34"/>
      <c r="Y517" s="34"/>
      <c r="Z517" s="34"/>
      <c r="AA517" s="34"/>
      <c r="AB517" s="34"/>
      <c r="AC517" s="34"/>
      <c r="AD517" s="34"/>
      <c r="AE517" s="34"/>
      <c r="AR517" s="203" t="s">
        <v>209</v>
      </c>
      <c r="AT517" s="203" t="s">
        <v>204</v>
      </c>
      <c r="AU517" s="203" t="s">
        <v>84</v>
      </c>
      <c r="AY517" s="17" t="s">
        <v>201</v>
      </c>
      <c r="BE517" s="204">
        <f>IF(N517="základní",J517,0)</f>
        <v>0</v>
      </c>
      <c r="BF517" s="204">
        <f>IF(N517="snížená",J517,0)</f>
        <v>0</v>
      </c>
      <c r="BG517" s="204">
        <f>IF(N517="zákl. přenesená",J517,0)</f>
        <v>0</v>
      </c>
      <c r="BH517" s="204">
        <f>IF(N517="sníž. přenesená",J517,0)</f>
        <v>0</v>
      </c>
      <c r="BI517" s="204">
        <f>IF(N517="nulová",J517,0)</f>
        <v>0</v>
      </c>
      <c r="BJ517" s="17" t="s">
        <v>82</v>
      </c>
      <c r="BK517" s="204">
        <f>ROUND(I517*H517,2)</f>
        <v>0</v>
      </c>
      <c r="BL517" s="17" t="s">
        <v>209</v>
      </c>
      <c r="BM517" s="203" t="s">
        <v>590</v>
      </c>
    </row>
    <row r="518" spans="1:65" s="2" customFormat="1" ht="16.5" customHeight="1">
      <c r="A518" s="34"/>
      <c r="B518" s="35"/>
      <c r="C518" s="192" t="s">
        <v>591</v>
      </c>
      <c r="D518" s="192" t="s">
        <v>204</v>
      </c>
      <c r="E518" s="193" t="s">
        <v>592</v>
      </c>
      <c r="F518" s="194" t="s">
        <v>593</v>
      </c>
      <c r="G518" s="195" t="s">
        <v>239</v>
      </c>
      <c r="H518" s="196">
        <v>0.13300000000000001</v>
      </c>
      <c r="I518" s="197"/>
      <c r="J518" s="198">
        <f>ROUND(I518*H518,2)</f>
        <v>0</v>
      </c>
      <c r="K518" s="194" t="s">
        <v>208</v>
      </c>
      <c r="L518" s="39"/>
      <c r="M518" s="199" t="s">
        <v>1</v>
      </c>
      <c r="N518" s="200" t="s">
        <v>40</v>
      </c>
      <c r="O518" s="71"/>
      <c r="P518" s="201">
        <f>O518*H518</f>
        <v>0</v>
      </c>
      <c r="Q518" s="201">
        <v>1.06277</v>
      </c>
      <c r="R518" s="201">
        <f>Q518*H518</f>
        <v>0.14134841000000001</v>
      </c>
      <c r="S518" s="201">
        <v>0</v>
      </c>
      <c r="T518" s="202">
        <f>S518*H518</f>
        <v>0</v>
      </c>
      <c r="U518" s="34"/>
      <c r="V518" s="34"/>
      <c r="W518" s="34"/>
      <c r="X518" s="34"/>
      <c r="Y518" s="34"/>
      <c r="Z518" s="34"/>
      <c r="AA518" s="34"/>
      <c r="AB518" s="34"/>
      <c r="AC518" s="34"/>
      <c r="AD518" s="34"/>
      <c r="AE518" s="34"/>
      <c r="AR518" s="203" t="s">
        <v>209</v>
      </c>
      <c r="AT518" s="203" t="s">
        <v>204</v>
      </c>
      <c r="AU518" s="203" t="s">
        <v>84</v>
      </c>
      <c r="AY518" s="17" t="s">
        <v>201</v>
      </c>
      <c r="BE518" s="204">
        <f>IF(N518="základní",J518,0)</f>
        <v>0</v>
      </c>
      <c r="BF518" s="204">
        <f>IF(N518="snížená",J518,0)</f>
        <v>0</v>
      </c>
      <c r="BG518" s="204">
        <f>IF(N518="zákl. přenesená",J518,0)</f>
        <v>0</v>
      </c>
      <c r="BH518" s="204">
        <f>IF(N518="sníž. přenesená",J518,0)</f>
        <v>0</v>
      </c>
      <c r="BI518" s="204">
        <f>IF(N518="nulová",J518,0)</f>
        <v>0</v>
      </c>
      <c r="BJ518" s="17" t="s">
        <v>82</v>
      </c>
      <c r="BK518" s="204">
        <f>ROUND(I518*H518,2)</f>
        <v>0</v>
      </c>
      <c r="BL518" s="17" t="s">
        <v>209</v>
      </c>
      <c r="BM518" s="203" t="s">
        <v>594</v>
      </c>
    </row>
    <row r="519" spans="1:65" s="13" customFormat="1" ht="11.25">
      <c r="B519" s="205"/>
      <c r="C519" s="206"/>
      <c r="D519" s="207" t="s">
        <v>211</v>
      </c>
      <c r="E519" s="208" t="s">
        <v>1</v>
      </c>
      <c r="F519" s="209" t="s">
        <v>595</v>
      </c>
      <c r="G519" s="206"/>
      <c r="H519" s="208" t="s">
        <v>1</v>
      </c>
      <c r="I519" s="210"/>
      <c r="J519" s="206"/>
      <c r="K519" s="206"/>
      <c r="L519" s="211"/>
      <c r="M519" s="212"/>
      <c r="N519" s="213"/>
      <c r="O519" s="213"/>
      <c r="P519" s="213"/>
      <c r="Q519" s="213"/>
      <c r="R519" s="213"/>
      <c r="S519" s="213"/>
      <c r="T519" s="214"/>
      <c r="AT519" s="215" t="s">
        <v>211</v>
      </c>
      <c r="AU519" s="215" t="s">
        <v>84</v>
      </c>
      <c r="AV519" s="13" t="s">
        <v>82</v>
      </c>
      <c r="AW519" s="13" t="s">
        <v>31</v>
      </c>
      <c r="AX519" s="13" t="s">
        <v>75</v>
      </c>
      <c r="AY519" s="215" t="s">
        <v>201</v>
      </c>
    </row>
    <row r="520" spans="1:65" s="13" customFormat="1" ht="11.25">
      <c r="B520" s="205"/>
      <c r="C520" s="206"/>
      <c r="D520" s="207" t="s">
        <v>211</v>
      </c>
      <c r="E520" s="208" t="s">
        <v>1</v>
      </c>
      <c r="F520" s="209" t="s">
        <v>213</v>
      </c>
      <c r="G520" s="206"/>
      <c r="H520" s="208" t="s">
        <v>1</v>
      </c>
      <c r="I520" s="210"/>
      <c r="J520" s="206"/>
      <c r="K520" s="206"/>
      <c r="L520" s="211"/>
      <c r="M520" s="212"/>
      <c r="N520" s="213"/>
      <c r="O520" s="213"/>
      <c r="P520" s="213"/>
      <c r="Q520" s="213"/>
      <c r="R520" s="213"/>
      <c r="S520" s="213"/>
      <c r="T520" s="214"/>
      <c r="AT520" s="215" t="s">
        <v>211</v>
      </c>
      <c r="AU520" s="215" t="s">
        <v>84</v>
      </c>
      <c r="AV520" s="13" t="s">
        <v>82</v>
      </c>
      <c r="AW520" s="13" t="s">
        <v>31</v>
      </c>
      <c r="AX520" s="13" t="s">
        <v>75</v>
      </c>
      <c r="AY520" s="215" t="s">
        <v>201</v>
      </c>
    </row>
    <row r="521" spans="1:65" s="14" customFormat="1" ht="22.5">
      <c r="B521" s="216"/>
      <c r="C521" s="217"/>
      <c r="D521" s="207" t="s">
        <v>211</v>
      </c>
      <c r="E521" s="218" t="s">
        <v>1</v>
      </c>
      <c r="F521" s="219" t="s">
        <v>596</v>
      </c>
      <c r="G521" s="217"/>
      <c r="H521" s="220">
        <v>0.13300000000000001</v>
      </c>
      <c r="I521" s="221"/>
      <c r="J521" s="217"/>
      <c r="K521" s="217"/>
      <c r="L521" s="222"/>
      <c r="M521" s="223"/>
      <c r="N521" s="224"/>
      <c r="O521" s="224"/>
      <c r="P521" s="224"/>
      <c r="Q521" s="224"/>
      <c r="R521" s="224"/>
      <c r="S521" s="224"/>
      <c r="T521" s="225"/>
      <c r="AT521" s="226" t="s">
        <v>211</v>
      </c>
      <c r="AU521" s="226" t="s">
        <v>84</v>
      </c>
      <c r="AV521" s="14" t="s">
        <v>84</v>
      </c>
      <c r="AW521" s="14" t="s">
        <v>31</v>
      </c>
      <c r="AX521" s="14" t="s">
        <v>75</v>
      </c>
      <c r="AY521" s="226" t="s">
        <v>201</v>
      </c>
    </row>
    <row r="522" spans="1:65" s="2" customFormat="1" ht="24">
      <c r="A522" s="34"/>
      <c r="B522" s="35"/>
      <c r="C522" s="192" t="s">
        <v>597</v>
      </c>
      <c r="D522" s="192" t="s">
        <v>204</v>
      </c>
      <c r="E522" s="193" t="s">
        <v>598</v>
      </c>
      <c r="F522" s="194" t="s">
        <v>599</v>
      </c>
      <c r="G522" s="195" t="s">
        <v>239</v>
      </c>
      <c r="H522" s="196">
        <v>2.2330000000000001</v>
      </c>
      <c r="I522" s="197"/>
      <c r="J522" s="198">
        <f>ROUND(I522*H522,2)</f>
        <v>0</v>
      </c>
      <c r="K522" s="194" t="s">
        <v>208</v>
      </c>
      <c r="L522" s="39"/>
      <c r="M522" s="199" t="s">
        <v>1</v>
      </c>
      <c r="N522" s="200" t="s">
        <v>40</v>
      </c>
      <c r="O522" s="71"/>
      <c r="P522" s="201">
        <f>O522*H522</f>
        <v>0</v>
      </c>
      <c r="Q522" s="201">
        <v>1.7090000000000001E-2</v>
      </c>
      <c r="R522" s="201">
        <f>Q522*H522</f>
        <v>3.8161970000000003E-2</v>
      </c>
      <c r="S522" s="201">
        <v>0</v>
      </c>
      <c r="T522" s="202">
        <f>S522*H522</f>
        <v>0</v>
      </c>
      <c r="U522" s="34"/>
      <c r="V522" s="34"/>
      <c r="W522" s="34"/>
      <c r="X522" s="34"/>
      <c r="Y522" s="34"/>
      <c r="Z522" s="34"/>
      <c r="AA522" s="34"/>
      <c r="AB522" s="34"/>
      <c r="AC522" s="34"/>
      <c r="AD522" s="34"/>
      <c r="AE522" s="34"/>
      <c r="AR522" s="203" t="s">
        <v>209</v>
      </c>
      <c r="AT522" s="203" t="s">
        <v>204</v>
      </c>
      <c r="AU522" s="203" t="s">
        <v>84</v>
      </c>
      <c r="AY522" s="17" t="s">
        <v>201</v>
      </c>
      <c r="BE522" s="204">
        <f>IF(N522="základní",J522,0)</f>
        <v>0</v>
      </c>
      <c r="BF522" s="204">
        <f>IF(N522="snížená",J522,0)</f>
        <v>0</v>
      </c>
      <c r="BG522" s="204">
        <f>IF(N522="zákl. přenesená",J522,0)</f>
        <v>0</v>
      </c>
      <c r="BH522" s="204">
        <f>IF(N522="sníž. přenesená",J522,0)</f>
        <v>0</v>
      </c>
      <c r="BI522" s="204">
        <f>IF(N522="nulová",J522,0)</f>
        <v>0</v>
      </c>
      <c r="BJ522" s="17" t="s">
        <v>82</v>
      </c>
      <c r="BK522" s="204">
        <f>ROUND(I522*H522,2)</f>
        <v>0</v>
      </c>
      <c r="BL522" s="17" t="s">
        <v>209</v>
      </c>
      <c r="BM522" s="203" t="s">
        <v>600</v>
      </c>
    </row>
    <row r="523" spans="1:65" s="2" customFormat="1" ht="58.5">
      <c r="A523" s="34"/>
      <c r="B523" s="35"/>
      <c r="C523" s="36"/>
      <c r="D523" s="207" t="s">
        <v>232</v>
      </c>
      <c r="E523" s="36"/>
      <c r="F523" s="227" t="s">
        <v>601</v>
      </c>
      <c r="G523" s="36"/>
      <c r="H523" s="36"/>
      <c r="I523" s="228"/>
      <c r="J523" s="36"/>
      <c r="K523" s="36"/>
      <c r="L523" s="39"/>
      <c r="M523" s="229"/>
      <c r="N523" s="230"/>
      <c r="O523" s="71"/>
      <c r="P523" s="71"/>
      <c r="Q523" s="71"/>
      <c r="R523" s="71"/>
      <c r="S523" s="71"/>
      <c r="T523" s="72"/>
      <c r="U523" s="34"/>
      <c r="V523" s="34"/>
      <c r="W523" s="34"/>
      <c r="X523" s="34"/>
      <c r="Y523" s="34"/>
      <c r="Z523" s="34"/>
      <c r="AA523" s="34"/>
      <c r="AB523" s="34"/>
      <c r="AC523" s="34"/>
      <c r="AD523" s="34"/>
      <c r="AE523" s="34"/>
      <c r="AT523" s="17" t="s">
        <v>232</v>
      </c>
      <c r="AU523" s="17" t="s">
        <v>84</v>
      </c>
    </row>
    <row r="524" spans="1:65" s="14" customFormat="1" ht="11.25">
      <c r="B524" s="216"/>
      <c r="C524" s="217"/>
      <c r="D524" s="207" t="s">
        <v>211</v>
      </c>
      <c r="E524" s="217"/>
      <c r="F524" s="219" t="s">
        <v>602</v>
      </c>
      <c r="G524" s="217"/>
      <c r="H524" s="220">
        <v>2.2330000000000001</v>
      </c>
      <c r="I524" s="221"/>
      <c r="J524" s="217"/>
      <c r="K524" s="217"/>
      <c r="L524" s="222"/>
      <c r="M524" s="223"/>
      <c r="N524" s="224"/>
      <c r="O524" s="224"/>
      <c r="P524" s="224"/>
      <c r="Q524" s="224"/>
      <c r="R524" s="224"/>
      <c r="S524" s="224"/>
      <c r="T524" s="225"/>
      <c r="AT524" s="226" t="s">
        <v>211</v>
      </c>
      <c r="AU524" s="226" t="s">
        <v>84</v>
      </c>
      <c r="AV524" s="14" t="s">
        <v>84</v>
      </c>
      <c r="AW524" s="14" t="s">
        <v>4</v>
      </c>
      <c r="AX524" s="14" t="s">
        <v>82</v>
      </c>
      <c r="AY524" s="226" t="s">
        <v>201</v>
      </c>
    </row>
    <row r="525" spans="1:65" s="2" customFormat="1" ht="16.5" customHeight="1">
      <c r="A525" s="34"/>
      <c r="B525" s="35"/>
      <c r="C525" s="231" t="s">
        <v>603</v>
      </c>
      <c r="D525" s="231" t="s">
        <v>355</v>
      </c>
      <c r="E525" s="232" t="s">
        <v>604</v>
      </c>
      <c r="F525" s="233" t="s">
        <v>605</v>
      </c>
      <c r="G525" s="234" t="s">
        <v>239</v>
      </c>
      <c r="H525" s="235">
        <v>0.95699999999999996</v>
      </c>
      <c r="I525" s="236"/>
      <c r="J525" s="237">
        <f>ROUND(I525*H525,2)</f>
        <v>0</v>
      </c>
      <c r="K525" s="233" t="s">
        <v>208</v>
      </c>
      <c r="L525" s="238"/>
      <c r="M525" s="239" t="s">
        <v>1</v>
      </c>
      <c r="N525" s="240" t="s">
        <v>40</v>
      </c>
      <c r="O525" s="71"/>
      <c r="P525" s="201">
        <f>O525*H525</f>
        <v>0</v>
      </c>
      <c r="Q525" s="201">
        <v>1</v>
      </c>
      <c r="R525" s="201">
        <f>Q525*H525</f>
        <v>0.95699999999999996</v>
      </c>
      <c r="S525" s="201">
        <v>0</v>
      </c>
      <c r="T525" s="202">
        <f>S525*H525</f>
        <v>0</v>
      </c>
      <c r="U525" s="34"/>
      <c r="V525" s="34"/>
      <c r="W525" s="34"/>
      <c r="X525" s="34"/>
      <c r="Y525" s="34"/>
      <c r="Z525" s="34"/>
      <c r="AA525" s="34"/>
      <c r="AB525" s="34"/>
      <c r="AC525" s="34"/>
      <c r="AD525" s="34"/>
      <c r="AE525" s="34"/>
      <c r="AR525" s="203" t="s">
        <v>292</v>
      </c>
      <c r="AT525" s="203" t="s">
        <v>355</v>
      </c>
      <c r="AU525" s="203" t="s">
        <v>84</v>
      </c>
      <c r="AY525" s="17" t="s">
        <v>201</v>
      </c>
      <c r="BE525" s="204">
        <f>IF(N525="základní",J525,0)</f>
        <v>0</v>
      </c>
      <c r="BF525" s="204">
        <f>IF(N525="snížená",J525,0)</f>
        <v>0</v>
      </c>
      <c r="BG525" s="204">
        <f>IF(N525="zákl. přenesená",J525,0)</f>
        <v>0</v>
      </c>
      <c r="BH525" s="204">
        <f>IF(N525="sníž. přenesená",J525,0)</f>
        <v>0</v>
      </c>
      <c r="BI525" s="204">
        <f>IF(N525="nulová",J525,0)</f>
        <v>0</v>
      </c>
      <c r="BJ525" s="17" t="s">
        <v>82</v>
      </c>
      <c r="BK525" s="204">
        <f>ROUND(I525*H525,2)</f>
        <v>0</v>
      </c>
      <c r="BL525" s="17" t="s">
        <v>209</v>
      </c>
      <c r="BM525" s="203" t="s">
        <v>606</v>
      </c>
    </row>
    <row r="526" spans="1:65" s="13" customFormat="1" ht="11.25">
      <c r="B526" s="205"/>
      <c r="C526" s="206"/>
      <c r="D526" s="207" t="s">
        <v>211</v>
      </c>
      <c r="E526" s="208" t="s">
        <v>1</v>
      </c>
      <c r="F526" s="209" t="s">
        <v>366</v>
      </c>
      <c r="G526" s="206"/>
      <c r="H526" s="208" t="s">
        <v>1</v>
      </c>
      <c r="I526" s="210"/>
      <c r="J526" s="206"/>
      <c r="K526" s="206"/>
      <c r="L526" s="211"/>
      <c r="M526" s="212"/>
      <c r="N526" s="213"/>
      <c r="O526" s="213"/>
      <c r="P526" s="213"/>
      <c r="Q526" s="213"/>
      <c r="R526" s="213"/>
      <c r="S526" s="213"/>
      <c r="T526" s="214"/>
      <c r="AT526" s="215" t="s">
        <v>211</v>
      </c>
      <c r="AU526" s="215" t="s">
        <v>84</v>
      </c>
      <c r="AV526" s="13" t="s">
        <v>82</v>
      </c>
      <c r="AW526" s="13" t="s">
        <v>31</v>
      </c>
      <c r="AX526" s="13" t="s">
        <v>75</v>
      </c>
      <c r="AY526" s="215" t="s">
        <v>201</v>
      </c>
    </row>
    <row r="527" spans="1:65" s="13" customFormat="1" ht="11.25">
      <c r="B527" s="205"/>
      <c r="C527" s="206"/>
      <c r="D527" s="207" t="s">
        <v>211</v>
      </c>
      <c r="E527" s="208" t="s">
        <v>1</v>
      </c>
      <c r="F527" s="209" t="s">
        <v>213</v>
      </c>
      <c r="G527" s="206"/>
      <c r="H527" s="208" t="s">
        <v>1</v>
      </c>
      <c r="I527" s="210"/>
      <c r="J527" s="206"/>
      <c r="K527" s="206"/>
      <c r="L527" s="211"/>
      <c r="M527" s="212"/>
      <c r="N527" s="213"/>
      <c r="O527" s="213"/>
      <c r="P527" s="213"/>
      <c r="Q527" s="213"/>
      <c r="R527" s="213"/>
      <c r="S527" s="213"/>
      <c r="T527" s="214"/>
      <c r="AT527" s="215" t="s">
        <v>211</v>
      </c>
      <c r="AU527" s="215" t="s">
        <v>84</v>
      </c>
      <c r="AV527" s="13" t="s">
        <v>82</v>
      </c>
      <c r="AW527" s="13" t="s">
        <v>31</v>
      </c>
      <c r="AX527" s="13" t="s">
        <v>75</v>
      </c>
      <c r="AY527" s="215" t="s">
        <v>201</v>
      </c>
    </row>
    <row r="528" spans="1:65" s="13" customFormat="1" ht="11.25">
      <c r="B528" s="205"/>
      <c r="C528" s="206"/>
      <c r="D528" s="207" t="s">
        <v>211</v>
      </c>
      <c r="E528" s="208" t="s">
        <v>1</v>
      </c>
      <c r="F528" s="209" t="s">
        <v>270</v>
      </c>
      <c r="G528" s="206"/>
      <c r="H528" s="208" t="s">
        <v>1</v>
      </c>
      <c r="I528" s="210"/>
      <c r="J528" s="206"/>
      <c r="K528" s="206"/>
      <c r="L528" s="211"/>
      <c r="M528" s="212"/>
      <c r="N528" s="213"/>
      <c r="O528" s="213"/>
      <c r="P528" s="213"/>
      <c r="Q528" s="213"/>
      <c r="R528" s="213"/>
      <c r="S528" s="213"/>
      <c r="T528" s="214"/>
      <c r="AT528" s="215" t="s">
        <v>211</v>
      </c>
      <c r="AU528" s="215" t="s">
        <v>84</v>
      </c>
      <c r="AV528" s="13" t="s">
        <v>82</v>
      </c>
      <c r="AW528" s="13" t="s">
        <v>31</v>
      </c>
      <c r="AX528" s="13" t="s">
        <v>75</v>
      </c>
      <c r="AY528" s="215" t="s">
        <v>201</v>
      </c>
    </row>
    <row r="529" spans="1:65" s="14" customFormat="1" ht="11.25">
      <c r="B529" s="216"/>
      <c r="C529" s="217"/>
      <c r="D529" s="207" t="s">
        <v>211</v>
      </c>
      <c r="E529" s="218" t="s">
        <v>1</v>
      </c>
      <c r="F529" s="219" t="s">
        <v>607</v>
      </c>
      <c r="G529" s="217"/>
      <c r="H529" s="220">
        <v>0.27100000000000002</v>
      </c>
      <c r="I529" s="221"/>
      <c r="J529" s="217"/>
      <c r="K529" s="217"/>
      <c r="L529" s="222"/>
      <c r="M529" s="223"/>
      <c r="N529" s="224"/>
      <c r="O529" s="224"/>
      <c r="P529" s="224"/>
      <c r="Q529" s="224"/>
      <c r="R529" s="224"/>
      <c r="S529" s="224"/>
      <c r="T529" s="225"/>
      <c r="AT529" s="226" t="s">
        <v>211</v>
      </c>
      <c r="AU529" s="226" t="s">
        <v>84</v>
      </c>
      <c r="AV529" s="14" t="s">
        <v>84</v>
      </c>
      <c r="AW529" s="14" t="s">
        <v>31</v>
      </c>
      <c r="AX529" s="14" t="s">
        <v>75</v>
      </c>
      <c r="AY529" s="226" t="s">
        <v>201</v>
      </c>
    </row>
    <row r="530" spans="1:65" s="14" customFormat="1" ht="11.25">
      <c r="B530" s="216"/>
      <c r="C530" s="217"/>
      <c r="D530" s="207" t="s">
        <v>211</v>
      </c>
      <c r="E530" s="218" t="s">
        <v>1</v>
      </c>
      <c r="F530" s="219" t="s">
        <v>608</v>
      </c>
      <c r="G530" s="217"/>
      <c r="H530" s="220">
        <v>0.372</v>
      </c>
      <c r="I530" s="221"/>
      <c r="J530" s="217"/>
      <c r="K530" s="217"/>
      <c r="L530" s="222"/>
      <c r="M530" s="223"/>
      <c r="N530" s="224"/>
      <c r="O530" s="224"/>
      <c r="P530" s="224"/>
      <c r="Q530" s="224"/>
      <c r="R530" s="224"/>
      <c r="S530" s="224"/>
      <c r="T530" s="225"/>
      <c r="AT530" s="226" t="s">
        <v>211</v>
      </c>
      <c r="AU530" s="226" t="s">
        <v>84</v>
      </c>
      <c r="AV530" s="14" t="s">
        <v>84</v>
      </c>
      <c r="AW530" s="14" t="s">
        <v>31</v>
      </c>
      <c r="AX530" s="14" t="s">
        <v>75</v>
      </c>
      <c r="AY530" s="226" t="s">
        <v>201</v>
      </c>
    </row>
    <row r="531" spans="1:65" s="14" customFormat="1" ht="11.25">
      <c r="B531" s="216"/>
      <c r="C531" s="217"/>
      <c r="D531" s="207" t="s">
        <v>211</v>
      </c>
      <c r="E531" s="218" t="s">
        <v>1</v>
      </c>
      <c r="F531" s="219" t="s">
        <v>609</v>
      </c>
      <c r="G531" s="217"/>
      <c r="H531" s="220">
        <v>9.6000000000000002E-2</v>
      </c>
      <c r="I531" s="221"/>
      <c r="J531" s="217"/>
      <c r="K531" s="217"/>
      <c r="L531" s="222"/>
      <c r="M531" s="223"/>
      <c r="N531" s="224"/>
      <c r="O531" s="224"/>
      <c r="P531" s="224"/>
      <c r="Q531" s="224"/>
      <c r="R531" s="224"/>
      <c r="S531" s="224"/>
      <c r="T531" s="225"/>
      <c r="AT531" s="226" t="s">
        <v>211</v>
      </c>
      <c r="AU531" s="226" t="s">
        <v>84</v>
      </c>
      <c r="AV531" s="14" t="s">
        <v>84</v>
      </c>
      <c r="AW531" s="14" t="s">
        <v>31</v>
      </c>
      <c r="AX531" s="14" t="s">
        <v>75</v>
      </c>
      <c r="AY531" s="226" t="s">
        <v>201</v>
      </c>
    </row>
    <row r="532" spans="1:65" s="13" customFormat="1" ht="11.25">
      <c r="B532" s="205"/>
      <c r="C532" s="206"/>
      <c r="D532" s="207" t="s">
        <v>211</v>
      </c>
      <c r="E532" s="208" t="s">
        <v>1</v>
      </c>
      <c r="F532" s="209" t="s">
        <v>213</v>
      </c>
      <c r="G532" s="206"/>
      <c r="H532" s="208" t="s">
        <v>1</v>
      </c>
      <c r="I532" s="210"/>
      <c r="J532" s="206"/>
      <c r="K532" s="206"/>
      <c r="L532" s="211"/>
      <c r="M532" s="212"/>
      <c r="N532" s="213"/>
      <c r="O532" s="213"/>
      <c r="P532" s="213"/>
      <c r="Q532" s="213"/>
      <c r="R532" s="213"/>
      <c r="S532" s="213"/>
      <c r="T532" s="214"/>
      <c r="AT532" s="215" t="s">
        <v>211</v>
      </c>
      <c r="AU532" s="215" t="s">
        <v>84</v>
      </c>
      <c r="AV532" s="13" t="s">
        <v>82</v>
      </c>
      <c r="AW532" s="13" t="s">
        <v>31</v>
      </c>
      <c r="AX532" s="13" t="s">
        <v>75</v>
      </c>
      <c r="AY532" s="215" t="s">
        <v>201</v>
      </c>
    </row>
    <row r="533" spans="1:65" s="13" customFormat="1" ht="11.25">
      <c r="B533" s="205"/>
      <c r="C533" s="206"/>
      <c r="D533" s="207" t="s">
        <v>211</v>
      </c>
      <c r="E533" s="208" t="s">
        <v>1</v>
      </c>
      <c r="F533" s="209" t="s">
        <v>610</v>
      </c>
      <c r="G533" s="206"/>
      <c r="H533" s="208" t="s">
        <v>1</v>
      </c>
      <c r="I533" s="210"/>
      <c r="J533" s="206"/>
      <c r="K533" s="206"/>
      <c r="L533" s="211"/>
      <c r="M533" s="212"/>
      <c r="N533" s="213"/>
      <c r="O533" s="213"/>
      <c r="P533" s="213"/>
      <c r="Q533" s="213"/>
      <c r="R533" s="213"/>
      <c r="S533" s="213"/>
      <c r="T533" s="214"/>
      <c r="AT533" s="215" t="s">
        <v>211</v>
      </c>
      <c r="AU533" s="215" t="s">
        <v>84</v>
      </c>
      <c r="AV533" s="13" t="s">
        <v>82</v>
      </c>
      <c r="AW533" s="13" t="s">
        <v>31</v>
      </c>
      <c r="AX533" s="13" t="s">
        <v>75</v>
      </c>
      <c r="AY533" s="215" t="s">
        <v>201</v>
      </c>
    </row>
    <row r="534" spans="1:65" s="14" customFormat="1" ht="11.25">
      <c r="B534" s="216"/>
      <c r="C534" s="217"/>
      <c r="D534" s="207" t="s">
        <v>211</v>
      </c>
      <c r="E534" s="218" t="s">
        <v>1</v>
      </c>
      <c r="F534" s="219" t="s">
        <v>611</v>
      </c>
      <c r="G534" s="217"/>
      <c r="H534" s="220">
        <v>0.14699999999999999</v>
      </c>
      <c r="I534" s="221"/>
      <c r="J534" s="217"/>
      <c r="K534" s="217"/>
      <c r="L534" s="222"/>
      <c r="M534" s="223"/>
      <c r="N534" s="224"/>
      <c r="O534" s="224"/>
      <c r="P534" s="224"/>
      <c r="Q534" s="224"/>
      <c r="R534" s="224"/>
      <c r="S534" s="224"/>
      <c r="T534" s="225"/>
      <c r="AT534" s="226" t="s">
        <v>211</v>
      </c>
      <c r="AU534" s="226" t="s">
        <v>84</v>
      </c>
      <c r="AV534" s="14" t="s">
        <v>84</v>
      </c>
      <c r="AW534" s="14" t="s">
        <v>31</v>
      </c>
      <c r="AX534" s="14" t="s">
        <v>75</v>
      </c>
      <c r="AY534" s="226" t="s">
        <v>201</v>
      </c>
    </row>
    <row r="535" spans="1:65" s="14" customFormat="1" ht="11.25">
      <c r="B535" s="216"/>
      <c r="C535" s="217"/>
      <c r="D535" s="207" t="s">
        <v>211</v>
      </c>
      <c r="E535" s="217"/>
      <c r="F535" s="219" t="s">
        <v>612</v>
      </c>
      <c r="G535" s="217"/>
      <c r="H535" s="220">
        <v>0.95699999999999996</v>
      </c>
      <c r="I535" s="221"/>
      <c r="J535" s="217"/>
      <c r="K535" s="217"/>
      <c r="L535" s="222"/>
      <c r="M535" s="223"/>
      <c r="N535" s="224"/>
      <c r="O535" s="224"/>
      <c r="P535" s="224"/>
      <c r="Q535" s="224"/>
      <c r="R535" s="224"/>
      <c r="S535" s="224"/>
      <c r="T535" s="225"/>
      <c r="AT535" s="226" t="s">
        <v>211</v>
      </c>
      <c r="AU535" s="226" t="s">
        <v>84</v>
      </c>
      <c r="AV535" s="14" t="s">
        <v>84</v>
      </c>
      <c r="AW535" s="14" t="s">
        <v>4</v>
      </c>
      <c r="AX535" s="14" t="s">
        <v>82</v>
      </c>
      <c r="AY535" s="226" t="s">
        <v>201</v>
      </c>
    </row>
    <row r="536" spans="1:65" s="2" customFormat="1" ht="16.5" customHeight="1">
      <c r="A536" s="34"/>
      <c r="B536" s="35"/>
      <c r="C536" s="231" t="s">
        <v>613</v>
      </c>
      <c r="D536" s="231" t="s">
        <v>355</v>
      </c>
      <c r="E536" s="232" t="s">
        <v>614</v>
      </c>
      <c r="F536" s="233" t="s">
        <v>615</v>
      </c>
      <c r="G536" s="234" t="s">
        <v>239</v>
      </c>
      <c r="H536" s="235">
        <v>7.9000000000000001E-2</v>
      </c>
      <c r="I536" s="236"/>
      <c r="J536" s="237">
        <f>ROUND(I536*H536,2)</f>
        <v>0</v>
      </c>
      <c r="K536" s="233" t="s">
        <v>208</v>
      </c>
      <c r="L536" s="238"/>
      <c r="M536" s="239" t="s">
        <v>1</v>
      </c>
      <c r="N536" s="240" t="s">
        <v>40</v>
      </c>
      <c r="O536" s="71"/>
      <c r="P536" s="201">
        <f>O536*H536</f>
        <v>0</v>
      </c>
      <c r="Q536" s="201">
        <v>1</v>
      </c>
      <c r="R536" s="201">
        <f>Q536*H536</f>
        <v>7.9000000000000001E-2</v>
      </c>
      <c r="S536" s="201">
        <v>0</v>
      </c>
      <c r="T536" s="202">
        <f>S536*H536</f>
        <v>0</v>
      </c>
      <c r="U536" s="34"/>
      <c r="V536" s="34"/>
      <c r="W536" s="34"/>
      <c r="X536" s="34"/>
      <c r="Y536" s="34"/>
      <c r="Z536" s="34"/>
      <c r="AA536" s="34"/>
      <c r="AB536" s="34"/>
      <c r="AC536" s="34"/>
      <c r="AD536" s="34"/>
      <c r="AE536" s="34"/>
      <c r="AR536" s="203" t="s">
        <v>292</v>
      </c>
      <c r="AT536" s="203" t="s">
        <v>355</v>
      </c>
      <c r="AU536" s="203" t="s">
        <v>84</v>
      </c>
      <c r="AY536" s="17" t="s">
        <v>201</v>
      </c>
      <c r="BE536" s="204">
        <f>IF(N536="základní",J536,0)</f>
        <v>0</v>
      </c>
      <c r="BF536" s="204">
        <f>IF(N536="snížená",J536,0)</f>
        <v>0</v>
      </c>
      <c r="BG536" s="204">
        <f>IF(N536="zákl. přenesená",J536,0)</f>
        <v>0</v>
      </c>
      <c r="BH536" s="204">
        <f>IF(N536="sníž. přenesená",J536,0)</f>
        <v>0</v>
      </c>
      <c r="BI536" s="204">
        <f>IF(N536="nulová",J536,0)</f>
        <v>0</v>
      </c>
      <c r="BJ536" s="17" t="s">
        <v>82</v>
      </c>
      <c r="BK536" s="204">
        <f>ROUND(I536*H536,2)</f>
        <v>0</v>
      </c>
      <c r="BL536" s="17" t="s">
        <v>209</v>
      </c>
      <c r="BM536" s="203" t="s">
        <v>616</v>
      </c>
    </row>
    <row r="537" spans="1:65" s="13" customFormat="1" ht="11.25">
      <c r="B537" s="205"/>
      <c r="C537" s="206"/>
      <c r="D537" s="207" t="s">
        <v>211</v>
      </c>
      <c r="E537" s="208" t="s">
        <v>1</v>
      </c>
      <c r="F537" s="209" t="s">
        <v>366</v>
      </c>
      <c r="G537" s="206"/>
      <c r="H537" s="208" t="s">
        <v>1</v>
      </c>
      <c r="I537" s="210"/>
      <c r="J537" s="206"/>
      <c r="K537" s="206"/>
      <c r="L537" s="211"/>
      <c r="M537" s="212"/>
      <c r="N537" s="213"/>
      <c r="O537" s="213"/>
      <c r="P537" s="213"/>
      <c r="Q537" s="213"/>
      <c r="R537" s="213"/>
      <c r="S537" s="213"/>
      <c r="T537" s="214"/>
      <c r="AT537" s="215" t="s">
        <v>211</v>
      </c>
      <c r="AU537" s="215" t="s">
        <v>84</v>
      </c>
      <c r="AV537" s="13" t="s">
        <v>82</v>
      </c>
      <c r="AW537" s="13" t="s">
        <v>31</v>
      </c>
      <c r="AX537" s="13" t="s">
        <v>75</v>
      </c>
      <c r="AY537" s="215" t="s">
        <v>201</v>
      </c>
    </row>
    <row r="538" spans="1:65" s="13" customFormat="1" ht="11.25">
      <c r="B538" s="205"/>
      <c r="C538" s="206"/>
      <c r="D538" s="207" t="s">
        <v>211</v>
      </c>
      <c r="E538" s="208" t="s">
        <v>1</v>
      </c>
      <c r="F538" s="209" t="s">
        <v>213</v>
      </c>
      <c r="G538" s="206"/>
      <c r="H538" s="208" t="s">
        <v>1</v>
      </c>
      <c r="I538" s="210"/>
      <c r="J538" s="206"/>
      <c r="K538" s="206"/>
      <c r="L538" s="211"/>
      <c r="M538" s="212"/>
      <c r="N538" s="213"/>
      <c r="O538" s="213"/>
      <c r="P538" s="213"/>
      <c r="Q538" s="213"/>
      <c r="R538" s="213"/>
      <c r="S538" s="213"/>
      <c r="T538" s="214"/>
      <c r="AT538" s="215" t="s">
        <v>211</v>
      </c>
      <c r="AU538" s="215" t="s">
        <v>84</v>
      </c>
      <c r="AV538" s="13" t="s">
        <v>82</v>
      </c>
      <c r="AW538" s="13" t="s">
        <v>31</v>
      </c>
      <c r="AX538" s="13" t="s">
        <v>75</v>
      </c>
      <c r="AY538" s="215" t="s">
        <v>201</v>
      </c>
    </row>
    <row r="539" spans="1:65" s="13" customFormat="1" ht="11.25">
      <c r="B539" s="205"/>
      <c r="C539" s="206"/>
      <c r="D539" s="207" t="s">
        <v>211</v>
      </c>
      <c r="E539" s="208" t="s">
        <v>1</v>
      </c>
      <c r="F539" s="209" t="s">
        <v>617</v>
      </c>
      <c r="G539" s="206"/>
      <c r="H539" s="208" t="s">
        <v>1</v>
      </c>
      <c r="I539" s="210"/>
      <c r="J539" s="206"/>
      <c r="K539" s="206"/>
      <c r="L539" s="211"/>
      <c r="M539" s="212"/>
      <c r="N539" s="213"/>
      <c r="O539" s="213"/>
      <c r="P539" s="213"/>
      <c r="Q539" s="213"/>
      <c r="R539" s="213"/>
      <c r="S539" s="213"/>
      <c r="T539" s="214"/>
      <c r="AT539" s="215" t="s">
        <v>211</v>
      </c>
      <c r="AU539" s="215" t="s">
        <v>84</v>
      </c>
      <c r="AV539" s="13" t="s">
        <v>82</v>
      </c>
      <c r="AW539" s="13" t="s">
        <v>31</v>
      </c>
      <c r="AX539" s="13" t="s">
        <v>75</v>
      </c>
      <c r="AY539" s="215" t="s">
        <v>201</v>
      </c>
    </row>
    <row r="540" spans="1:65" s="14" customFormat="1" ht="11.25">
      <c r="B540" s="216"/>
      <c r="C540" s="217"/>
      <c r="D540" s="207" t="s">
        <v>211</v>
      </c>
      <c r="E540" s="218" t="s">
        <v>1</v>
      </c>
      <c r="F540" s="219" t="s">
        <v>618</v>
      </c>
      <c r="G540" s="217"/>
      <c r="H540" s="220">
        <v>7.9000000000000001E-2</v>
      </c>
      <c r="I540" s="221"/>
      <c r="J540" s="217"/>
      <c r="K540" s="217"/>
      <c r="L540" s="222"/>
      <c r="M540" s="223"/>
      <c r="N540" s="224"/>
      <c r="O540" s="224"/>
      <c r="P540" s="224"/>
      <c r="Q540" s="224"/>
      <c r="R540" s="224"/>
      <c r="S540" s="224"/>
      <c r="T540" s="225"/>
      <c r="AT540" s="226" t="s">
        <v>211</v>
      </c>
      <c r="AU540" s="226" t="s">
        <v>84</v>
      </c>
      <c r="AV540" s="14" t="s">
        <v>84</v>
      </c>
      <c r="AW540" s="14" t="s">
        <v>31</v>
      </c>
      <c r="AX540" s="14" t="s">
        <v>75</v>
      </c>
      <c r="AY540" s="226" t="s">
        <v>201</v>
      </c>
    </row>
    <row r="541" spans="1:65" s="2" customFormat="1" ht="16.5" customHeight="1">
      <c r="A541" s="34"/>
      <c r="B541" s="35"/>
      <c r="C541" s="231" t="s">
        <v>619</v>
      </c>
      <c r="D541" s="231" t="s">
        <v>355</v>
      </c>
      <c r="E541" s="232" t="s">
        <v>620</v>
      </c>
      <c r="F541" s="233" t="s">
        <v>621</v>
      </c>
      <c r="G541" s="234" t="s">
        <v>239</v>
      </c>
      <c r="H541" s="235">
        <v>1.1910000000000001</v>
      </c>
      <c r="I541" s="236"/>
      <c r="J541" s="237">
        <f>ROUND(I541*H541,2)</f>
        <v>0</v>
      </c>
      <c r="K541" s="233" t="s">
        <v>208</v>
      </c>
      <c r="L541" s="238"/>
      <c r="M541" s="239" t="s">
        <v>1</v>
      </c>
      <c r="N541" s="240" t="s">
        <v>40</v>
      </c>
      <c r="O541" s="71"/>
      <c r="P541" s="201">
        <f>O541*H541</f>
        <v>0</v>
      </c>
      <c r="Q541" s="201">
        <v>1</v>
      </c>
      <c r="R541" s="201">
        <f>Q541*H541</f>
        <v>1.1910000000000001</v>
      </c>
      <c r="S541" s="201">
        <v>0</v>
      </c>
      <c r="T541" s="202">
        <f>S541*H541</f>
        <v>0</v>
      </c>
      <c r="U541" s="34"/>
      <c r="V541" s="34"/>
      <c r="W541" s="34"/>
      <c r="X541" s="34"/>
      <c r="Y541" s="34"/>
      <c r="Z541" s="34"/>
      <c r="AA541" s="34"/>
      <c r="AB541" s="34"/>
      <c r="AC541" s="34"/>
      <c r="AD541" s="34"/>
      <c r="AE541" s="34"/>
      <c r="AR541" s="203" t="s">
        <v>292</v>
      </c>
      <c r="AT541" s="203" t="s">
        <v>355</v>
      </c>
      <c r="AU541" s="203" t="s">
        <v>84</v>
      </c>
      <c r="AY541" s="17" t="s">
        <v>201</v>
      </c>
      <c r="BE541" s="204">
        <f>IF(N541="základní",J541,0)</f>
        <v>0</v>
      </c>
      <c r="BF541" s="204">
        <f>IF(N541="snížená",J541,0)</f>
        <v>0</v>
      </c>
      <c r="BG541" s="204">
        <f>IF(N541="zákl. přenesená",J541,0)</f>
        <v>0</v>
      </c>
      <c r="BH541" s="204">
        <f>IF(N541="sníž. přenesená",J541,0)</f>
        <v>0</v>
      </c>
      <c r="BI541" s="204">
        <f>IF(N541="nulová",J541,0)</f>
        <v>0</v>
      </c>
      <c r="BJ541" s="17" t="s">
        <v>82</v>
      </c>
      <c r="BK541" s="204">
        <f>ROUND(I541*H541,2)</f>
        <v>0</v>
      </c>
      <c r="BL541" s="17" t="s">
        <v>209</v>
      </c>
      <c r="BM541" s="203" t="s">
        <v>622</v>
      </c>
    </row>
    <row r="542" spans="1:65" s="13" customFormat="1" ht="11.25">
      <c r="B542" s="205"/>
      <c r="C542" s="206"/>
      <c r="D542" s="207" t="s">
        <v>211</v>
      </c>
      <c r="E542" s="208" t="s">
        <v>1</v>
      </c>
      <c r="F542" s="209" t="s">
        <v>366</v>
      </c>
      <c r="G542" s="206"/>
      <c r="H542" s="208" t="s">
        <v>1</v>
      </c>
      <c r="I542" s="210"/>
      <c r="J542" s="206"/>
      <c r="K542" s="206"/>
      <c r="L542" s="211"/>
      <c r="M542" s="212"/>
      <c r="N542" s="213"/>
      <c r="O542" s="213"/>
      <c r="P542" s="213"/>
      <c r="Q542" s="213"/>
      <c r="R542" s="213"/>
      <c r="S542" s="213"/>
      <c r="T542" s="214"/>
      <c r="AT542" s="215" t="s">
        <v>211</v>
      </c>
      <c r="AU542" s="215" t="s">
        <v>84</v>
      </c>
      <c r="AV542" s="13" t="s">
        <v>82</v>
      </c>
      <c r="AW542" s="13" t="s">
        <v>31</v>
      </c>
      <c r="AX542" s="13" t="s">
        <v>75</v>
      </c>
      <c r="AY542" s="215" t="s">
        <v>201</v>
      </c>
    </row>
    <row r="543" spans="1:65" s="13" customFormat="1" ht="11.25">
      <c r="B543" s="205"/>
      <c r="C543" s="206"/>
      <c r="D543" s="207" t="s">
        <v>211</v>
      </c>
      <c r="E543" s="208" t="s">
        <v>1</v>
      </c>
      <c r="F543" s="209" t="s">
        <v>213</v>
      </c>
      <c r="G543" s="206"/>
      <c r="H543" s="208" t="s">
        <v>1</v>
      </c>
      <c r="I543" s="210"/>
      <c r="J543" s="206"/>
      <c r="K543" s="206"/>
      <c r="L543" s="211"/>
      <c r="M543" s="212"/>
      <c r="N543" s="213"/>
      <c r="O543" s="213"/>
      <c r="P543" s="213"/>
      <c r="Q543" s="213"/>
      <c r="R543" s="213"/>
      <c r="S543" s="213"/>
      <c r="T543" s="214"/>
      <c r="AT543" s="215" t="s">
        <v>211</v>
      </c>
      <c r="AU543" s="215" t="s">
        <v>84</v>
      </c>
      <c r="AV543" s="13" t="s">
        <v>82</v>
      </c>
      <c r="AW543" s="13" t="s">
        <v>31</v>
      </c>
      <c r="AX543" s="13" t="s">
        <v>75</v>
      </c>
      <c r="AY543" s="215" t="s">
        <v>201</v>
      </c>
    </row>
    <row r="544" spans="1:65" s="13" customFormat="1" ht="11.25">
      <c r="B544" s="205"/>
      <c r="C544" s="206"/>
      <c r="D544" s="207" t="s">
        <v>211</v>
      </c>
      <c r="E544" s="208" t="s">
        <v>1</v>
      </c>
      <c r="F544" s="209" t="s">
        <v>270</v>
      </c>
      <c r="G544" s="206"/>
      <c r="H544" s="208" t="s">
        <v>1</v>
      </c>
      <c r="I544" s="210"/>
      <c r="J544" s="206"/>
      <c r="K544" s="206"/>
      <c r="L544" s="211"/>
      <c r="M544" s="212"/>
      <c r="N544" s="213"/>
      <c r="O544" s="213"/>
      <c r="P544" s="213"/>
      <c r="Q544" s="213"/>
      <c r="R544" s="213"/>
      <c r="S544" s="213"/>
      <c r="T544" s="214"/>
      <c r="AT544" s="215" t="s">
        <v>211</v>
      </c>
      <c r="AU544" s="215" t="s">
        <v>84</v>
      </c>
      <c r="AV544" s="13" t="s">
        <v>82</v>
      </c>
      <c r="AW544" s="13" t="s">
        <v>31</v>
      </c>
      <c r="AX544" s="13" t="s">
        <v>75</v>
      </c>
      <c r="AY544" s="215" t="s">
        <v>201</v>
      </c>
    </row>
    <row r="545" spans="1:65" s="14" customFormat="1" ht="11.25">
      <c r="B545" s="216"/>
      <c r="C545" s="217"/>
      <c r="D545" s="207" t="s">
        <v>211</v>
      </c>
      <c r="E545" s="218" t="s">
        <v>1</v>
      </c>
      <c r="F545" s="219" t="s">
        <v>623</v>
      </c>
      <c r="G545" s="217"/>
      <c r="H545" s="220">
        <v>0.53300000000000003</v>
      </c>
      <c r="I545" s="221"/>
      <c r="J545" s="217"/>
      <c r="K545" s="217"/>
      <c r="L545" s="222"/>
      <c r="M545" s="223"/>
      <c r="N545" s="224"/>
      <c r="O545" s="224"/>
      <c r="P545" s="224"/>
      <c r="Q545" s="224"/>
      <c r="R545" s="224"/>
      <c r="S545" s="224"/>
      <c r="T545" s="225"/>
      <c r="AT545" s="226" t="s">
        <v>211</v>
      </c>
      <c r="AU545" s="226" t="s">
        <v>84</v>
      </c>
      <c r="AV545" s="14" t="s">
        <v>84</v>
      </c>
      <c r="AW545" s="14" t="s">
        <v>31</v>
      </c>
      <c r="AX545" s="14" t="s">
        <v>75</v>
      </c>
      <c r="AY545" s="226" t="s">
        <v>201</v>
      </c>
    </row>
    <row r="546" spans="1:65" s="14" customFormat="1" ht="11.25">
      <c r="B546" s="216"/>
      <c r="C546" s="217"/>
      <c r="D546" s="207" t="s">
        <v>211</v>
      </c>
      <c r="E546" s="218" t="s">
        <v>1</v>
      </c>
      <c r="F546" s="219" t="s">
        <v>624</v>
      </c>
      <c r="G546" s="217"/>
      <c r="H546" s="220">
        <v>0.56999999999999995</v>
      </c>
      <c r="I546" s="221"/>
      <c r="J546" s="217"/>
      <c r="K546" s="217"/>
      <c r="L546" s="222"/>
      <c r="M546" s="223"/>
      <c r="N546" s="224"/>
      <c r="O546" s="224"/>
      <c r="P546" s="224"/>
      <c r="Q546" s="224"/>
      <c r="R546" s="224"/>
      <c r="S546" s="224"/>
      <c r="T546" s="225"/>
      <c r="AT546" s="226" t="s">
        <v>211</v>
      </c>
      <c r="AU546" s="226" t="s">
        <v>84</v>
      </c>
      <c r="AV546" s="14" t="s">
        <v>84</v>
      </c>
      <c r="AW546" s="14" t="s">
        <v>31</v>
      </c>
      <c r="AX546" s="14" t="s">
        <v>75</v>
      </c>
      <c r="AY546" s="226" t="s">
        <v>201</v>
      </c>
    </row>
    <row r="547" spans="1:65" s="14" customFormat="1" ht="11.25">
      <c r="B547" s="216"/>
      <c r="C547" s="217"/>
      <c r="D547" s="207" t="s">
        <v>211</v>
      </c>
      <c r="E547" s="217"/>
      <c r="F547" s="219" t="s">
        <v>625</v>
      </c>
      <c r="G547" s="217"/>
      <c r="H547" s="220">
        <v>1.1910000000000001</v>
      </c>
      <c r="I547" s="221"/>
      <c r="J547" s="217"/>
      <c r="K547" s="217"/>
      <c r="L547" s="222"/>
      <c r="M547" s="223"/>
      <c r="N547" s="224"/>
      <c r="O547" s="224"/>
      <c r="P547" s="224"/>
      <c r="Q547" s="224"/>
      <c r="R547" s="224"/>
      <c r="S547" s="224"/>
      <c r="T547" s="225"/>
      <c r="AT547" s="226" t="s">
        <v>211</v>
      </c>
      <c r="AU547" s="226" t="s">
        <v>84</v>
      </c>
      <c r="AV547" s="14" t="s">
        <v>84</v>
      </c>
      <c r="AW547" s="14" t="s">
        <v>4</v>
      </c>
      <c r="AX547" s="14" t="s">
        <v>82</v>
      </c>
      <c r="AY547" s="226" t="s">
        <v>201</v>
      </c>
    </row>
    <row r="548" spans="1:65" s="2" customFormat="1" ht="24">
      <c r="A548" s="34"/>
      <c r="B548" s="35"/>
      <c r="C548" s="192" t="s">
        <v>626</v>
      </c>
      <c r="D548" s="192" t="s">
        <v>204</v>
      </c>
      <c r="E548" s="193" t="s">
        <v>627</v>
      </c>
      <c r="F548" s="194" t="s">
        <v>628</v>
      </c>
      <c r="G548" s="195" t="s">
        <v>239</v>
      </c>
      <c r="H548" s="196">
        <v>6.5570000000000004</v>
      </c>
      <c r="I548" s="197"/>
      <c r="J548" s="198">
        <f>ROUND(I548*H548,2)</f>
        <v>0</v>
      </c>
      <c r="K548" s="194" t="s">
        <v>208</v>
      </c>
      <c r="L548" s="39"/>
      <c r="M548" s="199" t="s">
        <v>1</v>
      </c>
      <c r="N548" s="200" t="s">
        <v>40</v>
      </c>
      <c r="O548" s="71"/>
      <c r="P548" s="201">
        <f>O548*H548</f>
        <v>0</v>
      </c>
      <c r="Q548" s="201">
        <v>1.221E-2</v>
      </c>
      <c r="R548" s="201">
        <f>Q548*H548</f>
        <v>8.0060970000000009E-2</v>
      </c>
      <c r="S548" s="201">
        <v>0</v>
      </c>
      <c r="T548" s="202">
        <f>S548*H548</f>
        <v>0</v>
      </c>
      <c r="U548" s="34"/>
      <c r="V548" s="34"/>
      <c r="W548" s="34"/>
      <c r="X548" s="34"/>
      <c r="Y548" s="34"/>
      <c r="Z548" s="34"/>
      <c r="AA548" s="34"/>
      <c r="AB548" s="34"/>
      <c r="AC548" s="34"/>
      <c r="AD548" s="34"/>
      <c r="AE548" s="34"/>
      <c r="AR548" s="203" t="s">
        <v>209</v>
      </c>
      <c r="AT548" s="203" t="s">
        <v>204</v>
      </c>
      <c r="AU548" s="203" t="s">
        <v>84</v>
      </c>
      <c r="AY548" s="17" t="s">
        <v>201</v>
      </c>
      <c r="BE548" s="204">
        <f>IF(N548="základní",J548,0)</f>
        <v>0</v>
      </c>
      <c r="BF548" s="204">
        <f>IF(N548="snížená",J548,0)</f>
        <v>0</v>
      </c>
      <c r="BG548" s="204">
        <f>IF(N548="zákl. přenesená",J548,0)</f>
        <v>0</v>
      </c>
      <c r="BH548" s="204">
        <f>IF(N548="sníž. přenesená",J548,0)</f>
        <v>0</v>
      </c>
      <c r="BI548" s="204">
        <f>IF(N548="nulová",J548,0)</f>
        <v>0</v>
      </c>
      <c r="BJ548" s="17" t="s">
        <v>82</v>
      </c>
      <c r="BK548" s="204">
        <f>ROUND(I548*H548,2)</f>
        <v>0</v>
      </c>
      <c r="BL548" s="17" t="s">
        <v>209</v>
      </c>
      <c r="BM548" s="203" t="s">
        <v>629</v>
      </c>
    </row>
    <row r="549" spans="1:65" s="14" customFormat="1" ht="11.25">
      <c r="B549" s="216"/>
      <c r="C549" s="217"/>
      <c r="D549" s="207" t="s">
        <v>211</v>
      </c>
      <c r="E549" s="217"/>
      <c r="F549" s="219" t="s">
        <v>630</v>
      </c>
      <c r="G549" s="217"/>
      <c r="H549" s="220">
        <v>6.5570000000000004</v>
      </c>
      <c r="I549" s="221"/>
      <c r="J549" s="217"/>
      <c r="K549" s="217"/>
      <c r="L549" s="222"/>
      <c r="M549" s="223"/>
      <c r="N549" s="224"/>
      <c r="O549" s="224"/>
      <c r="P549" s="224"/>
      <c r="Q549" s="224"/>
      <c r="R549" s="224"/>
      <c r="S549" s="224"/>
      <c r="T549" s="225"/>
      <c r="AT549" s="226" t="s">
        <v>211</v>
      </c>
      <c r="AU549" s="226" t="s">
        <v>84</v>
      </c>
      <c r="AV549" s="14" t="s">
        <v>84</v>
      </c>
      <c r="AW549" s="14" t="s">
        <v>4</v>
      </c>
      <c r="AX549" s="14" t="s">
        <v>82</v>
      </c>
      <c r="AY549" s="226" t="s">
        <v>201</v>
      </c>
    </row>
    <row r="550" spans="1:65" s="2" customFormat="1" ht="16.5" customHeight="1">
      <c r="A550" s="34"/>
      <c r="B550" s="35"/>
      <c r="C550" s="231" t="s">
        <v>631</v>
      </c>
      <c r="D550" s="231" t="s">
        <v>355</v>
      </c>
      <c r="E550" s="232" t="s">
        <v>632</v>
      </c>
      <c r="F550" s="233" t="s">
        <v>633</v>
      </c>
      <c r="G550" s="234" t="s">
        <v>239</v>
      </c>
      <c r="H550" s="235">
        <v>1.1919999999999999</v>
      </c>
      <c r="I550" s="236"/>
      <c r="J550" s="237">
        <f>ROUND(I550*H550,2)</f>
        <v>0</v>
      </c>
      <c r="K550" s="233" t="s">
        <v>208</v>
      </c>
      <c r="L550" s="238"/>
      <c r="M550" s="239" t="s">
        <v>1</v>
      </c>
      <c r="N550" s="240" t="s">
        <v>40</v>
      </c>
      <c r="O550" s="71"/>
      <c r="P550" s="201">
        <f>O550*H550</f>
        <v>0</v>
      </c>
      <c r="Q550" s="201">
        <v>1</v>
      </c>
      <c r="R550" s="201">
        <f>Q550*H550</f>
        <v>1.1919999999999999</v>
      </c>
      <c r="S550" s="201">
        <v>0</v>
      </c>
      <c r="T550" s="202">
        <f>S550*H550</f>
        <v>0</v>
      </c>
      <c r="U550" s="34"/>
      <c r="V550" s="34"/>
      <c r="W550" s="34"/>
      <c r="X550" s="34"/>
      <c r="Y550" s="34"/>
      <c r="Z550" s="34"/>
      <c r="AA550" s="34"/>
      <c r="AB550" s="34"/>
      <c r="AC550" s="34"/>
      <c r="AD550" s="34"/>
      <c r="AE550" s="34"/>
      <c r="AR550" s="203" t="s">
        <v>292</v>
      </c>
      <c r="AT550" s="203" t="s">
        <v>355</v>
      </c>
      <c r="AU550" s="203" t="s">
        <v>84</v>
      </c>
      <c r="AY550" s="17" t="s">
        <v>201</v>
      </c>
      <c r="BE550" s="204">
        <f>IF(N550="základní",J550,0)</f>
        <v>0</v>
      </c>
      <c r="BF550" s="204">
        <f>IF(N550="snížená",J550,0)</f>
        <v>0</v>
      </c>
      <c r="BG550" s="204">
        <f>IF(N550="zákl. přenesená",J550,0)</f>
        <v>0</v>
      </c>
      <c r="BH550" s="204">
        <f>IF(N550="sníž. přenesená",J550,0)</f>
        <v>0</v>
      </c>
      <c r="BI550" s="204">
        <f>IF(N550="nulová",J550,0)</f>
        <v>0</v>
      </c>
      <c r="BJ550" s="17" t="s">
        <v>82</v>
      </c>
      <c r="BK550" s="204">
        <f>ROUND(I550*H550,2)</f>
        <v>0</v>
      </c>
      <c r="BL550" s="17" t="s">
        <v>209</v>
      </c>
      <c r="BM550" s="203" t="s">
        <v>634</v>
      </c>
    </row>
    <row r="551" spans="1:65" s="13" customFormat="1" ht="11.25">
      <c r="B551" s="205"/>
      <c r="C551" s="206"/>
      <c r="D551" s="207" t="s">
        <v>211</v>
      </c>
      <c r="E551" s="208" t="s">
        <v>1</v>
      </c>
      <c r="F551" s="209" t="s">
        <v>366</v>
      </c>
      <c r="G551" s="206"/>
      <c r="H551" s="208" t="s">
        <v>1</v>
      </c>
      <c r="I551" s="210"/>
      <c r="J551" s="206"/>
      <c r="K551" s="206"/>
      <c r="L551" s="211"/>
      <c r="M551" s="212"/>
      <c r="N551" s="213"/>
      <c r="O551" s="213"/>
      <c r="P551" s="213"/>
      <c r="Q551" s="213"/>
      <c r="R551" s="213"/>
      <c r="S551" s="213"/>
      <c r="T551" s="214"/>
      <c r="AT551" s="215" t="s">
        <v>211</v>
      </c>
      <c r="AU551" s="215" t="s">
        <v>84</v>
      </c>
      <c r="AV551" s="13" t="s">
        <v>82</v>
      </c>
      <c r="AW551" s="13" t="s">
        <v>31</v>
      </c>
      <c r="AX551" s="13" t="s">
        <v>75</v>
      </c>
      <c r="AY551" s="215" t="s">
        <v>201</v>
      </c>
    </row>
    <row r="552" spans="1:65" s="13" customFormat="1" ht="11.25">
      <c r="B552" s="205"/>
      <c r="C552" s="206"/>
      <c r="D552" s="207" t="s">
        <v>211</v>
      </c>
      <c r="E552" s="208" t="s">
        <v>1</v>
      </c>
      <c r="F552" s="209" t="s">
        <v>213</v>
      </c>
      <c r="G552" s="206"/>
      <c r="H552" s="208" t="s">
        <v>1</v>
      </c>
      <c r="I552" s="210"/>
      <c r="J552" s="206"/>
      <c r="K552" s="206"/>
      <c r="L552" s="211"/>
      <c r="M552" s="212"/>
      <c r="N552" s="213"/>
      <c r="O552" s="213"/>
      <c r="P552" s="213"/>
      <c r="Q552" s="213"/>
      <c r="R552" s="213"/>
      <c r="S552" s="213"/>
      <c r="T552" s="214"/>
      <c r="AT552" s="215" t="s">
        <v>211</v>
      </c>
      <c r="AU552" s="215" t="s">
        <v>84</v>
      </c>
      <c r="AV552" s="13" t="s">
        <v>82</v>
      </c>
      <c r="AW552" s="13" t="s">
        <v>31</v>
      </c>
      <c r="AX552" s="13" t="s">
        <v>75</v>
      </c>
      <c r="AY552" s="215" t="s">
        <v>201</v>
      </c>
    </row>
    <row r="553" spans="1:65" s="13" customFormat="1" ht="11.25">
      <c r="B553" s="205"/>
      <c r="C553" s="206"/>
      <c r="D553" s="207" t="s">
        <v>211</v>
      </c>
      <c r="E553" s="208" t="s">
        <v>1</v>
      </c>
      <c r="F553" s="209" t="s">
        <v>270</v>
      </c>
      <c r="G553" s="206"/>
      <c r="H553" s="208" t="s">
        <v>1</v>
      </c>
      <c r="I553" s="210"/>
      <c r="J553" s="206"/>
      <c r="K553" s="206"/>
      <c r="L553" s="211"/>
      <c r="M553" s="212"/>
      <c r="N553" s="213"/>
      <c r="O553" s="213"/>
      <c r="P553" s="213"/>
      <c r="Q553" s="213"/>
      <c r="R553" s="213"/>
      <c r="S553" s="213"/>
      <c r="T553" s="214"/>
      <c r="AT553" s="215" t="s">
        <v>211</v>
      </c>
      <c r="AU553" s="215" t="s">
        <v>84</v>
      </c>
      <c r="AV553" s="13" t="s">
        <v>82</v>
      </c>
      <c r="AW553" s="13" t="s">
        <v>31</v>
      </c>
      <c r="AX553" s="13" t="s">
        <v>75</v>
      </c>
      <c r="AY553" s="215" t="s">
        <v>201</v>
      </c>
    </row>
    <row r="554" spans="1:65" s="14" customFormat="1" ht="11.25">
      <c r="B554" s="216"/>
      <c r="C554" s="217"/>
      <c r="D554" s="207" t="s">
        <v>211</v>
      </c>
      <c r="E554" s="218" t="s">
        <v>1</v>
      </c>
      <c r="F554" s="219" t="s">
        <v>635</v>
      </c>
      <c r="G554" s="217"/>
      <c r="H554" s="220">
        <v>1.1040000000000001</v>
      </c>
      <c r="I554" s="221"/>
      <c r="J554" s="217"/>
      <c r="K554" s="217"/>
      <c r="L554" s="222"/>
      <c r="M554" s="223"/>
      <c r="N554" s="224"/>
      <c r="O554" s="224"/>
      <c r="P554" s="224"/>
      <c r="Q554" s="224"/>
      <c r="R554" s="224"/>
      <c r="S554" s="224"/>
      <c r="T554" s="225"/>
      <c r="AT554" s="226" t="s">
        <v>211</v>
      </c>
      <c r="AU554" s="226" t="s">
        <v>84</v>
      </c>
      <c r="AV554" s="14" t="s">
        <v>84</v>
      </c>
      <c r="AW554" s="14" t="s">
        <v>31</v>
      </c>
      <c r="AX554" s="14" t="s">
        <v>75</v>
      </c>
      <c r="AY554" s="226" t="s">
        <v>201</v>
      </c>
    </row>
    <row r="555" spans="1:65" s="14" customFormat="1" ht="11.25">
      <c r="B555" s="216"/>
      <c r="C555" s="217"/>
      <c r="D555" s="207" t="s">
        <v>211</v>
      </c>
      <c r="E555" s="217"/>
      <c r="F555" s="219" t="s">
        <v>636</v>
      </c>
      <c r="G555" s="217"/>
      <c r="H555" s="220">
        <v>1.1919999999999999</v>
      </c>
      <c r="I555" s="221"/>
      <c r="J555" s="217"/>
      <c r="K555" s="217"/>
      <c r="L555" s="222"/>
      <c r="M555" s="223"/>
      <c r="N555" s="224"/>
      <c r="O555" s="224"/>
      <c r="P555" s="224"/>
      <c r="Q555" s="224"/>
      <c r="R555" s="224"/>
      <c r="S555" s="224"/>
      <c r="T555" s="225"/>
      <c r="AT555" s="226" t="s">
        <v>211</v>
      </c>
      <c r="AU555" s="226" t="s">
        <v>84</v>
      </c>
      <c r="AV555" s="14" t="s">
        <v>84</v>
      </c>
      <c r="AW555" s="14" t="s">
        <v>4</v>
      </c>
      <c r="AX555" s="14" t="s">
        <v>82</v>
      </c>
      <c r="AY555" s="226" t="s">
        <v>201</v>
      </c>
    </row>
    <row r="556" spans="1:65" s="2" customFormat="1" ht="16.5" customHeight="1">
      <c r="A556" s="34"/>
      <c r="B556" s="35"/>
      <c r="C556" s="231" t="s">
        <v>637</v>
      </c>
      <c r="D556" s="231" t="s">
        <v>355</v>
      </c>
      <c r="E556" s="232" t="s">
        <v>638</v>
      </c>
      <c r="F556" s="233" t="s">
        <v>639</v>
      </c>
      <c r="G556" s="234" t="s">
        <v>239</v>
      </c>
      <c r="H556" s="235">
        <v>1.194</v>
      </c>
      <c r="I556" s="236"/>
      <c r="J556" s="237">
        <f>ROUND(I556*H556,2)</f>
        <v>0</v>
      </c>
      <c r="K556" s="233" t="s">
        <v>208</v>
      </c>
      <c r="L556" s="238"/>
      <c r="M556" s="239" t="s">
        <v>1</v>
      </c>
      <c r="N556" s="240" t="s">
        <v>40</v>
      </c>
      <c r="O556" s="71"/>
      <c r="P556" s="201">
        <f>O556*H556</f>
        <v>0</v>
      </c>
      <c r="Q556" s="201">
        <v>1</v>
      </c>
      <c r="R556" s="201">
        <f>Q556*H556</f>
        <v>1.194</v>
      </c>
      <c r="S556" s="201">
        <v>0</v>
      </c>
      <c r="T556" s="202">
        <f>S556*H556</f>
        <v>0</v>
      </c>
      <c r="U556" s="34"/>
      <c r="V556" s="34"/>
      <c r="W556" s="34"/>
      <c r="X556" s="34"/>
      <c r="Y556" s="34"/>
      <c r="Z556" s="34"/>
      <c r="AA556" s="34"/>
      <c r="AB556" s="34"/>
      <c r="AC556" s="34"/>
      <c r="AD556" s="34"/>
      <c r="AE556" s="34"/>
      <c r="AR556" s="203" t="s">
        <v>292</v>
      </c>
      <c r="AT556" s="203" t="s">
        <v>355</v>
      </c>
      <c r="AU556" s="203" t="s">
        <v>84</v>
      </c>
      <c r="AY556" s="17" t="s">
        <v>201</v>
      </c>
      <c r="BE556" s="204">
        <f>IF(N556="základní",J556,0)</f>
        <v>0</v>
      </c>
      <c r="BF556" s="204">
        <f>IF(N556="snížená",J556,0)</f>
        <v>0</v>
      </c>
      <c r="BG556" s="204">
        <f>IF(N556="zákl. přenesená",J556,0)</f>
        <v>0</v>
      </c>
      <c r="BH556" s="204">
        <f>IF(N556="sníž. přenesená",J556,0)</f>
        <v>0</v>
      </c>
      <c r="BI556" s="204">
        <f>IF(N556="nulová",J556,0)</f>
        <v>0</v>
      </c>
      <c r="BJ556" s="17" t="s">
        <v>82</v>
      </c>
      <c r="BK556" s="204">
        <f>ROUND(I556*H556,2)</f>
        <v>0</v>
      </c>
      <c r="BL556" s="17" t="s">
        <v>209</v>
      </c>
      <c r="BM556" s="203" t="s">
        <v>640</v>
      </c>
    </row>
    <row r="557" spans="1:65" s="14" customFormat="1" ht="11.25">
      <c r="B557" s="216"/>
      <c r="C557" s="217"/>
      <c r="D557" s="207" t="s">
        <v>211</v>
      </c>
      <c r="E557" s="217"/>
      <c r="F557" s="219" t="s">
        <v>641</v>
      </c>
      <c r="G557" s="217"/>
      <c r="H557" s="220">
        <v>1.194</v>
      </c>
      <c r="I557" s="221"/>
      <c r="J557" s="217"/>
      <c r="K557" s="217"/>
      <c r="L557" s="222"/>
      <c r="M557" s="223"/>
      <c r="N557" s="224"/>
      <c r="O557" s="224"/>
      <c r="P557" s="224"/>
      <c r="Q557" s="224"/>
      <c r="R557" s="224"/>
      <c r="S557" s="224"/>
      <c r="T557" s="225"/>
      <c r="AT557" s="226" t="s">
        <v>211</v>
      </c>
      <c r="AU557" s="226" t="s">
        <v>84</v>
      </c>
      <c r="AV557" s="14" t="s">
        <v>84</v>
      </c>
      <c r="AW557" s="14" t="s">
        <v>4</v>
      </c>
      <c r="AX557" s="14" t="s">
        <v>82</v>
      </c>
      <c r="AY557" s="226" t="s">
        <v>201</v>
      </c>
    </row>
    <row r="558" spans="1:65" s="2" customFormat="1" ht="16.5" customHeight="1">
      <c r="A558" s="34"/>
      <c r="B558" s="35"/>
      <c r="C558" s="231" t="s">
        <v>642</v>
      </c>
      <c r="D558" s="231" t="s">
        <v>355</v>
      </c>
      <c r="E558" s="232" t="s">
        <v>643</v>
      </c>
      <c r="F558" s="233" t="s">
        <v>644</v>
      </c>
      <c r="G558" s="234" t="s">
        <v>239</v>
      </c>
      <c r="H558" s="235">
        <v>2.1080000000000001</v>
      </c>
      <c r="I558" s="236"/>
      <c r="J558" s="237">
        <f>ROUND(I558*H558,2)</f>
        <v>0</v>
      </c>
      <c r="K558" s="233" t="s">
        <v>208</v>
      </c>
      <c r="L558" s="238"/>
      <c r="M558" s="239" t="s">
        <v>1</v>
      </c>
      <c r="N558" s="240" t="s">
        <v>40</v>
      </c>
      <c r="O558" s="71"/>
      <c r="P558" s="201">
        <f>O558*H558</f>
        <v>0</v>
      </c>
      <c r="Q558" s="201">
        <v>1</v>
      </c>
      <c r="R558" s="201">
        <f>Q558*H558</f>
        <v>2.1080000000000001</v>
      </c>
      <c r="S558" s="201">
        <v>0</v>
      </c>
      <c r="T558" s="202">
        <f>S558*H558</f>
        <v>0</v>
      </c>
      <c r="U558" s="34"/>
      <c r="V558" s="34"/>
      <c r="W558" s="34"/>
      <c r="X558" s="34"/>
      <c r="Y558" s="34"/>
      <c r="Z558" s="34"/>
      <c r="AA558" s="34"/>
      <c r="AB558" s="34"/>
      <c r="AC558" s="34"/>
      <c r="AD558" s="34"/>
      <c r="AE558" s="34"/>
      <c r="AR558" s="203" t="s">
        <v>292</v>
      </c>
      <c r="AT558" s="203" t="s">
        <v>355</v>
      </c>
      <c r="AU558" s="203" t="s">
        <v>84</v>
      </c>
      <c r="AY558" s="17" t="s">
        <v>201</v>
      </c>
      <c r="BE558" s="204">
        <f>IF(N558="základní",J558,0)</f>
        <v>0</v>
      </c>
      <c r="BF558" s="204">
        <f>IF(N558="snížená",J558,0)</f>
        <v>0</v>
      </c>
      <c r="BG558" s="204">
        <f>IF(N558="zákl. přenesená",J558,0)</f>
        <v>0</v>
      </c>
      <c r="BH558" s="204">
        <f>IF(N558="sníž. přenesená",J558,0)</f>
        <v>0</v>
      </c>
      <c r="BI558" s="204">
        <f>IF(N558="nulová",J558,0)</f>
        <v>0</v>
      </c>
      <c r="BJ558" s="17" t="s">
        <v>82</v>
      </c>
      <c r="BK558" s="204">
        <f>ROUND(I558*H558,2)</f>
        <v>0</v>
      </c>
      <c r="BL558" s="17" t="s">
        <v>209</v>
      </c>
      <c r="BM558" s="203" t="s">
        <v>645</v>
      </c>
    </row>
    <row r="559" spans="1:65" s="13" customFormat="1" ht="11.25">
      <c r="B559" s="205"/>
      <c r="C559" s="206"/>
      <c r="D559" s="207" t="s">
        <v>211</v>
      </c>
      <c r="E559" s="208" t="s">
        <v>1</v>
      </c>
      <c r="F559" s="209" t="s">
        <v>646</v>
      </c>
      <c r="G559" s="206"/>
      <c r="H559" s="208" t="s">
        <v>1</v>
      </c>
      <c r="I559" s="210"/>
      <c r="J559" s="206"/>
      <c r="K559" s="206"/>
      <c r="L559" s="211"/>
      <c r="M559" s="212"/>
      <c r="N559" s="213"/>
      <c r="O559" s="213"/>
      <c r="P559" s="213"/>
      <c r="Q559" s="213"/>
      <c r="R559" s="213"/>
      <c r="S559" s="213"/>
      <c r="T559" s="214"/>
      <c r="AT559" s="215" t="s">
        <v>211</v>
      </c>
      <c r="AU559" s="215" t="s">
        <v>84</v>
      </c>
      <c r="AV559" s="13" t="s">
        <v>82</v>
      </c>
      <c r="AW559" s="13" t="s">
        <v>31</v>
      </c>
      <c r="AX559" s="13" t="s">
        <v>75</v>
      </c>
      <c r="AY559" s="215" t="s">
        <v>201</v>
      </c>
    </row>
    <row r="560" spans="1:65" s="13" customFormat="1" ht="11.25">
      <c r="B560" s="205"/>
      <c r="C560" s="206"/>
      <c r="D560" s="207" t="s">
        <v>211</v>
      </c>
      <c r="E560" s="208" t="s">
        <v>1</v>
      </c>
      <c r="F560" s="209" t="s">
        <v>213</v>
      </c>
      <c r="G560" s="206"/>
      <c r="H560" s="208" t="s">
        <v>1</v>
      </c>
      <c r="I560" s="210"/>
      <c r="J560" s="206"/>
      <c r="K560" s="206"/>
      <c r="L560" s="211"/>
      <c r="M560" s="212"/>
      <c r="N560" s="213"/>
      <c r="O560" s="213"/>
      <c r="P560" s="213"/>
      <c r="Q560" s="213"/>
      <c r="R560" s="213"/>
      <c r="S560" s="213"/>
      <c r="T560" s="214"/>
      <c r="AT560" s="215" t="s">
        <v>211</v>
      </c>
      <c r="AU560" s="215" t="s">
        <v>84</v>
      </c>
      <c r="AV560" s="13" t="s">
        <v>82</v>
      </c>
      <c r="AW560" s="13" t="s">
        <v>31</v>
      </c>
      <c r="AX560" s="13" t="s">
        <v>75</v>
      </c>
      <c r="AY560" s="215" t="s">
        <v>201</v>
      </c>
    </row>
    <row r="561" spans="1:65" s="13" customFormat="1" ht="11.25">
      <c r="B561" s="205"/>
      <c r="C561" s="206"/>
      <c r="D561" s="207" t="s">
        <v>211</v>
      </c>
      <c r="E561" s="208" t="s">
        <v>1</v>
      </c>
      <c r="F561" s="209" t="s">
        <v>338</v>
      </c>
      <c r="G561" s="206"/>
      <c r="H561" s="208" t="s">
        <v>1</v>
      </c>
      <c r="I561" s="210"/>
      <c r="J561" s="206"/>
      <c r="K561" s="206"/>
      <c r="L561" s="211"/>
      <c r="M561" s="212"/>
      <c r="N561" s="213"/>
      <c r="O561" s="213"/>
      <c r="P561" s="213"/>
      <c r="Q561" s="213"/>
      <c r="R561" s="213"/>
      <c r="S561" s="213"/>
      <c r="T561" s="214"/>
      <c r="AT561" s="215" t="s">
        <v>211</v>
      </c>
      <c r="AU561" s="215" t="s">
        <v>84</v>
      </c>
      <c r="AV561" s="13" t="s">
        <v>82</v>
      </c>
      <c r="AW561" s="13" t="s">
        <v>31</v>
      </c>
      <c r="AX561" s="13" t="s">
        <v>75</v>
      </c>
      <c r="AY561" s="215" t="s">
        <v>201</v>
      </c>
    </row>
    <row r="562" spans="1:65" s="13" customFormat="1" ht="11.25">
      <c r="B562" s="205"/>
      <c r="C562" s="206"/>
      <c r="D562" s="207" t="s">
        <v>211</v>
      </c>
      <c r="E562" s="208" t="s">
        <v>1</v>
      </c>
      <c r="F562" s="209" t="s">
        <v>647</v>
      </c>
      <c r="G562" s="206"/>
      <c r="H562" s="208" t="s">
        <v>1</v>
      </c>
      <c r="I562" s="210"/>
      <c r="J562" s="206"/>
      <c r="K562" s="206"/>
      <c r="L562" s="211"/>
      <c r="M562" s="212"/>
      <c r="N562" s="213"/>
      <c r="O562" s="213"/>
      <c r="P562" s="213"/>
      <c r="Q562" s="213"/>
      <c r="R562" s="213"/>
      <c r="S562" s="213"/>
      <c r="T562" s="214"/>
      <c r="AT562" s="215" t="s">
        <v>211</v>
      </c>
      <c r="AU562" s="215" t="s">
        <v>84</v>
      </c>
      <c r="AV562" s="13" t="s">
        <v>82</v>
      </c>
      <c r="AW562" s="13" t="s">
        <v>31</v>
      </c>
      <c r="AX562" s="13" t="s">
        <v>75</v>
      </c>
      <c r="AY562" s="215" t="s">
        <v>201</v>
      </c>
    </row>
    <row r="563" spans="1:65" s="14" customFormat="1" ht="11.25">
      <c r="B563" s="216"/>
      <c r="C563" s="217"/>
      <c r="D563" s="207" t="s">
        <v>211</v>
      </c>
      <c r="E563" s="218" t="s">
        <v>1</v>
      </c>
      <c r="F563" s="219" t="s">
        <v>648</v>
      </c>
      <c r="G563" s="217"/>
      <c r="H563" s="220">
        <v>1.952</v>
      </c>
      <c r="I563" s="221"/>
      <c r="J563" s="217"/>
      <c r="K563" s="217"/>
      <c r="L563" s="222"/>
      <c r="M563" s="223"/>
      <c r="N563" s="224"/>
      <c r="O563" s="224"/>
      <c r="P563" s="224"/>
      <c r="Q563" s="224"/>
      <c r="R563" s="224"/>
      <c r="S563" s="224"/>
      <c r="T563" s="225"/>
      <c r="AT563" s="226" t="s">
        <v>211</v>
      </c>
      <c r="AU563" s="226" t="s">
        <v>84</v>
      </c>
      <c r="AV563" s="14" t="s">
        <v>84</v>
      </c>
      <c r="AW563" s="14" t="s">
        <v>31</v>
      </c>
      <c r="AX563" s="14" t="s">
        <v>75</v>
      </c>
      <c r="AY563" s="226" t="s">
        <v>201</v>
      </c>
    </row>
    <row r="564" spans="1:65" s="14" customFormat="1" ht="11.25">
      <c r="B564" s="216"/>
      <c r="C564" s="217"/>
      <c r="D564" s="207" t="s">
        <v>211</v>
      </c>
      <c r="E564" s="217"/>
      <c r="F564" s="219" t="s">
        <v>649</v>
      </c>
      <c r="G564" s="217"/>
      <c r="H564" s="220">
        <v>2.1080000000000001</v>
      </c>
      <c r="I564" s="221"/>
      <c r="J564" s="217"/>
      <c r="K564" s="217"/>
      <c r="L564" s="222"/>
      <c r="M564" s="223"/>
      <c r="N564" s="224"/>
      <c r="O564" s="224"/>
      <c r="P564" s="224"/>
      <c r="Q564" s="224"/>
      <c r="R564" s="224"/>
      <c r="S564" s="224"/>
      <c r="T564" s="225"/>
      <c r="AT564" s="226" t="s">
        <v>211</v>
      </c>
      <c r="AU564" s="226" t="s">
        <v>84</v>
      </c>
      <c r="AV564" s="14" t="s">
        <v>84</v>
      </c>
      <c r="AW564" s="14" t="s">
        <v>4</v>
      </c>
      <c r="AX564" s="14" t="s">
        <v>82</v>
      </c>
      <c r="AY564" s="226" t="s">
        <v>201</v>
      </c>
    </row>
    <row r="565" spans="1:65" s="2" customFormat="1" ht="16.5" customHeight="1">
      <c r="A565" s="34"/>
      <c r="B565" s="35"/>
      <c r="C565" s="231" t="s">
        <v>650</v>
      </c>
      <c r="D565" s="231" t="s">
        <v>355</v>
      </c>
      <c r="E565" s="232" t="s">
        <v>651</v>
      </c>
      <c r="F565" s="233" t="s">
        <v>652</v>
      </c>
      <c r="G565" s="234" t="s">
        <v>239</v>
      </c>
      <c r="H565" s="235">
        <v>2.0619999999999998</v>
      </c>
      <c r="I565" s="236"/>
      <c r="J565" s="237">
        <f>ROUND(I565*H565,2)</f>
        <v>0</v>
      </c>
      <c r="K565" s="233" t="s">
        <v>208</v>
      </c>
      <c r="L565" s="238"/>
      <c r="M565" s="239" t="s">
        <v>1</v>
      </c>
      <c r="N565" s="240" t="s">
        <v>40</v>
      </c>
      <c r="O565" s="71"/>
      <c r="P565" s="201">
        <f>O565*H565</f>
        <v>0</v>
      </c>
      <c r="Q565" s="201">
        <v>1</v>
      </c>
      <c r="R565" s="201">
        <f>Q565*H565</f>
        <v>2.0619999999999998</v>
      </c>
      <c r="S565" s="201">
        <v>0</v>
      </c>
      <c r="T565" s="202">
        <f>S565*H565</f>
        <v>0</v>
      </c>
      <c r="U565" s="34"/>
      <c r="V565" s="34"/>
      <c r="W565" s="34"/>
      <c r="X565" s="34"/>
      <c r="Y565" s="34"/>
      <c r="Z565" s="34"/>
      <c r="AA565" s="34"/>
      <c r="AB565" s="34"/>
      <c r="AC565" s="34"/>
      <c r="AD565" s="34"/>
      <c r="AE565" s="34"/>
      <c r="AR565" s="203" t="s">
        <v>292</v>
      </c>
      <c r="AT565" s="203" t="s">
        <v>355</v>
      </c>
      <c r="AU565" s="203" t="s">
        <v>84</v>
      </c>
      <c r="AY565" s="17" t="s">
        <v>201</v>
      </c>
      <c r="BE565" s="204">
        <f>IF(N565="základní",J565,0)</f>
        <v>0</v>
      </c>
      <c r="BF565" s="204">
        <f>IF(N565="snížená",J565,0)</f>
        <v>0</v>
      </c>
      <c r="BG565" s="204">
        <f>IF(N565="zákl. přenesená",J565,0)</f>
        <v>0</v>
      </c>
      <c r="BH565" s="204">
        <f>IF(N565="sníž. přenesená",J565,0)</f>
        <v>0</v>
      </c>
      <c r="BI565" s="204">
        <f>IF(N565="nulová",J565,0)</f>
        <v>0</v>
      </c>
      <c r="BJ565" s="17" t="s">
        <v>82</v>
      </c>
      <c r="BK565" s="204">
        <f>ROUND(I565*H565,2)</f>
        <v>0</v>
      </c>
      <c r="BL565" s="17" t="s">
        <v>209</v>
      </c>
      <c r="BM565" s="203" t="s">
        <v>653</v>
      </c>
    </row>
    <row r="566" spans="1:65" s="13" customFormat="1" ht="11.25">
      <c r="B566" s="205"/>
      <c r="C566" s="206"/>
      <c r="D566" s="207" t="s">
        <v>211</v>
      </c>
      <c r="E566" s="208" t="s">
        <v>1</v>
      </c>
      <c r="F566" s="209" t="s">
        <v>646</v>
      </c>
      <c r="G566" s="206"/>
      <c r="H566" s="208" t="s">
        <v>1</v>
      </c>
      <c r="I566" s="210"/>
      <c r="J566" s="206"/>
      <c r="K566" s="206"/>
      <c r="L566" s="211"/>
      <c r="M566" s="212"/>
      <c r="N566" s="213"/>
      <c r="O566" s="213"/>
      <c r="P566" s="213"/>
      <c r="Q566" s="213"/>
      <c r="R566" s="213"/>
      <c r="S566" s="213"/>
      <c r="T566" s="214"/>
      <c r="AT566" s="215" t="s">
        <v>211</v>
      </c>
      <c r="AU566" s="215" t="s">
        <v>84</v>
      </c>
      <c r="AV566" s="13" t="s">
        <v>82</v>
      </c>
      <c r="AW566" s="13" t="s">
        <v>31</v>
      </c>
      <c r="AX566" s="13" t="s">
        <v>75</v>
      </c>
      <c r="AY566" s="215" t="s">
        <v>201</v>
      </c>
    </row>
    <row r="567" spans="1:65" s="13" customFormat="1" ht="11.25">
      <c r="B567" s="205"/>
      <c r="C567" s="206"/>
      <c r="D567" s="207" t="s">
        <v>211</v>
      </c>
      <c r="E567" s="208" t="s">
        <v>1</v>
      </c>
      <c r="F567" s="209" t="s">
        <v>213</v>
      </c>
      <c r="G567" s="206"/>
      <c r="H567" s="208" t="s">
        <v>1</v>
      </c>
      <c r="I567" s="210"/>
      <c r="J567" s="206"/>
      <c r="K567" s="206"/>
      <c r="L567" s="211"/>
      <c r="M567" s="212"/>
      <c r="N567" s="213"/>
      <c r="O567" s="213"/>
      <c r="P567" s="213"/>
      <c r="Q567" s="213"/>
      <c r="R567" s="213"/>
      <c r="S567" s="213"/>
      <c r="T567" s="214"/>
      <c r="AT567" s="215" t="s">
        <v>211</v>
      </c>
      <c r="AU567" s="215" t="s">
        <v>84</v>
      </c>
      <c r="AV567" s="13" t="s">
        <v>82</v>
      </c>
      <c r="AW567" s="13" t="s">
        <v>31</v>
      </c>
      <c r="AX567" s="13" t="s">
        <v>75</v>
      </c>
      <c r="AY567" s="215" t="s">
        <v>201</v>
      </c>
    </row>
    <row r="568" spans="1:65" s="13" customFormat="1" ht="11.25">
      <c r="B568" s="205"/>
      <c r="C568" s="206"/>
      <c r="D568" s="207" t="s">
        <v>211</v>
      </c>
      <c r="E568" s="208" t="s">
        <v>1</v>
      </c>
      <c r="F568" s="209" t="s">
        <v>338</v>
      </c>
      <c r="G568" s="206"/>
      <c r="H568" s="208" t="s">
        <v>1</v>
      </c>
      <c r="I568" s="210"/>
      <c r="J568" s="206"/>
      <c r="K568" s="206"/>
      <c r="L568" s="211"/>
      <c r="M568" s="212"/>
      <c r="N568" s="213"/>
      <c r="O568" s="213"/>
      <c r="P568" s="213"/>
      <c r="Q568" s="213"/>
      <c r="R568" s="213"/>
      <c r="S568" s="213"/>
      <c r="T568" s="214"/>
      <c r="AT568" s="215" t="s">
        <v>211</v>
      </c>
      <c r="AU568" s="215" t="s">
        <v>84</v>
      </c>
      <c r="AV568" s="13" t="s">
        <v>82</v>
      </c>
      <c r="AW568" s="13" t="s">
        <v>31</v>
      </c>
      <c r="AX568" s="13" t="s">
        <v>75</v>
      </c>
      <c r="AY568" s="215" t="s">
        <v>201</v>
      </c>
    </row>
    <row r="569" spans="1:65" s="14" customFormat="1" ht="11.25">
      <c r="B569" s="216"/>
      <c r="C569" s="217"/>
      <c r="D569" s="207" t="s">
        <v>211</v>
      </c>
      <c r="E569" s="218" t="s">
        <v>1</v>
      </c>
      <c r="F569" s="219" t="s">
        <v>654</v>
      </c>
      <c r="G569" s="217"/>
      <c r="H569" s="220">
        <v>1.909</v>
      </c>
      <c r="I569" s="221"/>
      <c r="J569" s="217"/>
      <c r="K569" s="217"/>
      <c r="L569" s="222"/>
      <c r="M569" s="223"/>
      <c r="N569" s="224"/>
      <c r="O569" s="224"/>
      <c r="P569" s="224"/>
      <c r="Q569" s="224"/>
      <c r="R569" s="224"/>
      <c r="S569" s="224"/>
      <c r="T569" s="225"/>
      <c r="AT569" s="226" t="s">
        <v>211</v>
      </c>
      <c r="AU569" s="226" t="s">
        <v>84</v>
      </c>
      <c r="AV569" s="14" t="s">
        <v>84</v>
      </c>
      <c r="AW569" s="14" t="s">
        <v>31</v>
      </c>
      <c r="AX569" s="14" t="s">
        <v>75</v>
      </c>
      <c r="AY569" s="226" t="s">
        <v>201</v>
      </c>
    </row>
    <row r="570" spans="1:65" s="14" customFormat="1" ht="11.25">
      <c r="B570" s="216"/>
      <c r="C570" s="217"/>
      <c r="D570" s="207" t="s">
        <v>211</v>
      </c>
      <c r="E570" s="217"/>
      <c r="F570" s="219" t="s">
        <v>655</v>
      </c>
      <c r="G570" s="217"/>
      <c r="H570" s="220">
        <v>2.0619999999999998</v>
      </c>
      <c r="I570" s="221"/>
      <c r="J570" s="217"/>
      <c r="K570" s="217"/>
      <c r="L570" s="222"/>
      <c r="M570" s="223"/>
      <c r="N570" s="224"/>
      <c r="O570" s="224"/>
      <c r="P570" s="224"/>
      <c r="Q570" s="224"/>
      <c r="R570" s="224"/>
      <c r="S570" s="224"/>
      <c r="T570" s="225"/>
      <c r="AT570" s="226" t="s">
        <v>211</v>
      </c>
      <c r="AU570" s="226" t="s">
        <v>84</v>
      </c>
      <c r="AV570" s="14" t="s">
        <v>84</v>
      </c>
      <c r="AW570" s="14" t="s">
        <v>4</v>
      </c>
      <c r="AX570" s="14" t="s">
        <v>82</v>
      </c>
      <c r="AY570" s="226" t="s">
        <v>201</v>
      </c>
    </row>
    <row r="571" spans="1:65" s="2" customFormat="1" ht="16.5" customHeight="1">
      <c r="A571" s="34"/>
      <c r="B571" s="35"/>
      <c r="C571" s="192" t="s">
        <v>656</v>
      </c>
      <c r="D571" s="192" t="s">
        <v>204</v>
      </c>
      <c r="E571" s="193" t="s">
        <v>657</v>
      </c>
      <c r="F571" s="194" t="s">
        <v>658</v>
      </c>
      <c r="G571" s="195" t="s">
        <v>246</v>
      </c>
      <c r="H571" s="196">
        <v>4.851</v>
      </c>
      <c r="I571" s="197"/>
      <c r="J571" s="198">
        <f>ROUND(I571*H571,2)</f>
        <v>0</v>
      </c>
      <c r="K571" s="194" t="s">
        <v>208</v>
      </c>
      <c r="L571" s="39"/>
      <c r="M571" s="199" t="s">
        <v>1</v>
      </c>
      <c r="N571" s="200" t="s">
        <v>40</v>
      </c>
      <c r="O571" s="71"/>
      <c r="P571" s="201">
        <f>O571*H571</f>
        <v>0</v>
      </c>
      <c r="Q571" s="201">
        <v>2.4533999999999998</v>
      </c>
      <c r="R571" s="201">
        <f>Q571*H571</f>
        <v>11.9014434</v>
      </c>
      <c r="S571" s="201">
        <v>0</v>
      </c>
      <c r="T571" s="202">
        <f>S571*H571</f>
        <v>0</v>
      </c>
      <c r="U571" s="34"/>
      <c r="V571" s="34"/>
      <c r="W571" s="34"/>
      <c r="X571" s="34"/>
      <c r="Y571" s="34"/>
      <c r="Z571" s="34"/>
      <c r="AA571" s="34"/>
      <c r="AB571" s="34"/>
      <c r="AC571" s="34"/>
      <c r="AD571" s="34"/>
      <c r="AE571" s="34"/>
      <c r="AR571" s="203" t="s">
        <v>209</v>
      </c>
      <c r="AT571" s="203" t="s">
        <v>204</v>
      </c>
      <c r="AU571" s="203" t="s">
        <v>84</v>
      </c>
      <c r="AY571" s="17" t="s">
        <v>201</v>
      </c>
      <c r="BE571" s="204">
        <f>IF(N571="základní",J571,0)</f>
        <v>0</v>
      </c>
      <c r="BF571" s="204">
        <f>IF(N571="snížená",J571,0)</f>
        <v>0</v>
      </c>
      <c r="BG571" s="204">
        <f>IF(N571="zákl. přenesená",J571,0)</f>
        <v>0</v>
      </c>
      <c r="BH571" s="204">
        <f>IF(N571="sníž. přenesená",J571,0)</f>
        <v>0</v>
      </c>
      <c r="BI571" s="204">
        <f>IF(N571="nulová",J571,0)</f>
        <v>0</v>
      </c>
      <c r="BJ571" s="17" t="s">
        <v>82</v>
      </c>
      <c r="BK571" s="204">
        <f>ROUND(I571*H571,2)</f>
        <v>0</v>
      </c>
      <c r="BL571" s="17" t="s">
        <v>209</v>
      </c>
      <c r="BM571" s="203" t="s">
        <v>659</v>
      </c>
    </row>
    <row r="572" spans="1:65" s="13" customFormat="1" ht="22.5">
      <c r="B572" s="205"/>
      <c r="C572" s="206"/>
      <c r="D572" s="207" t="s">
        <v>211</v>
      </c>
      <c r="E572" s="208" t="s">
        <v>1</v>
      </c>
      <c r="F572" s="209" t="s">
        <v>660</v>
      </c>
      <c r="G572" s="206"/>
      <c r="H572" s="208" t="s">
        <v>1</v>
      </c>
      <c r="I572" s="210"/>
      <c r="J572" s="206"/>
      <c r="K572" s="206"/>
      <c r="L572" s="211"/>
      <c r="M572" s="212"/>
      <c r="N572" s="213"/>
      <c r="O572" s="213"/>
      <c r="P572" s="213"/>
      <c r="Q572" s="213"/>
      <c r="R572" s="213"/>
      <c r="S572" s="213"/>
      <c r="T572" s="214"/>
      <c r="AT572" s="215" t="s">
        <v>211</v>
      </c>
      <c r="AU572" s="215" t="s">
        <v>84</v>
      </c>
      <c r="AV572" s="13" t="s">
        <v>82</v>
      </c>
      <c r="AW572" s="13" t="s">
        <v>31</v>
      </c>
      <c r="AX572" s="13" t="s">
        <v>75</v>
      </c>
      <c r="AY572" s="215" t="s">
        <v>201</v>
      </c>
    </row>
    <row r="573" spans="1:65" s="13" customFormat="1" ht="11.25">
      <c r="B573" s="205"/>
      <c r="C573" s="206"/>
      <c r="D573" s="207" t="s">
        <v>211</v>
      </c>
      <c r="E573" s="208" t="s">
        <v>1</v>
      </c>
      <c r="F573" s="209" t="s">
        <v>661</v>
      </c>
      <c r="G573" s="206"/>
      <c r="H573" s="208" t="s">
        <v>1</v>
      </c>
      <c r="I573" s="210"/>
      <c r="J573" s="206"/>
      <c r="K573" s="206"/>
      <c r="L573" s="211"/>
      <c r="M573" s="212"/>
      <c r="N573" s="213"/>
      <c r="O573" s="213"/>
      <c r="P573" s="213"/>
      <c r="Q573" s="213"/>
      <c r="R573" s="213"/>
      <c r="S573" s="213"/>
      <c r="T573" s="214"/>
      <c r="AT573" s="215" t="s">
        <v>211</v>
      </c>
      <c r="AU573" s="215" t="s">
        <v>84</v>
      </c>
      <c r="AV573" s="13" t="s">
        <v>82</v>
      </c>
      <c r="AW573" s="13" t="s">
        <v>31</v>
      </c>
      <c r="AX573" s="13" t="s">
        <v>75</v>
      </c>
      <c r="AY573" s="215" t="s">
        <v>201</v>
      </c>
    </row>
    <row r="574" spans="1:65" s="13" customFormat="1" ht="11.25">
      <c r="B574" s="205"/>
      <c r="C574" s="206"/>
      <c r="D574" s="207" t="s">
        <v>211</v>
      </c>
      <c r="E574" s="208" t="s">
        <v>1</v>
      </c>
      <c r="F574" s="209" t="s">
        <v>213</v>
      </c>
      <c r="G574" s="206"/>
      <c r="H574" s="208" t="s">
        <v>1</v>
      </c>
      <c r="I574" s="210"/>
      <c r="J574" s="206"/>
      <c r="K574" s="206"/>
      <c r="L574" s="211"/>
      <c r="M574" s="212"/>
      <c r="N574" s="213"/>
      <c r="O574" s="213"/>
      <c r="P574" s="213"/>
      <c r="Q574" s="213"/>
      <c r="R574" s="213"/>
      <c r="S574" s="213"/>
      <c r="T574" s="214"/>
      <c r="AT574" s="215" t="s">
        <v>211</v>
      </c>
      <c r="AU574" s="215" t="s">
        <v>84</v>
      </c>
      <c r="AV574" s="13" t="s">
        <v>82</v>
      </c>
      <c r="AW574" s="13" t="s">
        <v>31</v>
      </c>
      <c r="AX574" s="13" t="s">
        <v>75</v>
      </c>
      <c r="AY574" s="215" t="s">
        <v>201</v>
      </c>
    </row>
    <row r="575" spans="1:65" s="13" customFormat="1" ht="11.25">
      <c r="B575" s="205"/>
      <c r="C575" s="206"/>
      <c r="D575" s="207" t="s">
        <v>211</v>
      </c>
      <c r="E575" s="208" t="s">
        <v>1</v>
      </c>
      <c r="F575" s="209" t="s">
        <v>662</v>
      </c>
      <c r="G575" s="206"/>
      <c r="H575" s="208" t="s">
        <v>1</v>
      </c>
      <c r="I575" s="210"/>
      <c r="J575" s="206"/>
      <c r="K575" s="206"/>
      <c r="L575" s="211"/>
      <c r="M575" s="212"/>
      <c r="N575" s="213"/>
      <c r="O575" s="213"/>
      <c r="P575" s="213"/>
      <c r="Q575" s="213"/>
      <c r="R575" s="213"/>
      <c r="S575" s="213"/>
      <c r="T575" s="214"/>
      <c r="AT575" s="215" t="s">
        <v>211</v>
      </c>
      <c r="AU575" s="215" t="s">
        <v>84</v>
      </c>
      <c r="AV575" s="13" t="s">
        <v>82</v>
      </c>
      <c r="AW575" s="13" t="s">
        <v>31</v>
      </c>
      <c r="AX575" s="13" t="s">
        <v>75</v>
      </c>
      <c r="AY575" s="215" t="s">
        <v>201</v>
      </c>
    </row>
    <row r="576" spans="1:65" s="14" customFormat="1" ht="11.25">
      <c r="B576" s="216"/>
      <c r="C576" s="217"/>
      <c r="D576" s="207" t="s">
        <v>211</v>
      </c>
      <c r="E576" s="218" t="s">
        <v>1</v>
      </c>
      <c r="F576" s="219" t="s">
        <v>663</v>
      </c>
      <c r="G576" s="217"/>
      <c r="H576" s="220">
        <v>0.52900000000000003</v>
      </c>
      <c r="I576" s="221"/>
      <c r="J576" s="217"/>
      <c r="K576" s="217"/>
      <c r="L576" s="222"/>
      <c r="M576" s="223"/>
      <c r="N576" s="224"/>
      <c r="O576" s="224"/>
      <c r="P576" s="224"/>
      <c r="Q576" s="224"/>
      <c r="R576" s="224"/>
      <c r="S576" s="224"/>
      <c r="T576" s="225"/>
      <c r="AT576" s="226" t="s">
        <v>211</v>
      </c>
      <c r="AU576" s="226" t="s">
        <v>84</v>
      </c>
      <c r="AV576" s="14" t="s">
        <v>84</v>
      </c>
      <c r="AW576" s="14" t="s">
        <v>31</v>
      </c>
      <c r="AX576" s="14" t="s">
        <v>75</v>
      </c>
      <c r="AY576" s="226" t="s">
        <v>201</v>
      </c>
    </row>
    <row r="577" spans="1:65" s="14" customFormat="1" ht="11.25">
      <c r="B577" s="216"/>
      <c r="C577" s="217"/>
      <c r="D577" s="207" t="s">
        <v>211</v>
      </c>
      <c r="E577" s="218" t="s">
        <v>1</v>
      </c>
      <c r="F577" s="219" t="s">
        <v>664</v>
      </c>
      <c r="G577" s="217"/>
      <c r="H577" s="220">
        <v>0.52900000000000003</v>
      </c>
      <c r="I577" s="221"/>
      <c r="J577" s="217"/>
      <c r="K577" s="217"/>
      <c r="L577" s="222"/>
      <c r="M577" s="223"/>
      <c r="N577" s="224"/>
      <c r="O577" s="224"/>
      <c r="P577" s="224"/>
      <c r="Q577" s="224"/>
      <c r="R577" s="224"/>
      <c r="S577" s="224"/>
      <c r="T577" s="225"/>
      <c r="AT577" s="226" t="s">
        <v>211</v>
      </c>
      <c r="AU577" s="226" t="s">
        <v>84</v>
      </c>
      <c r="AV577" s="14" t="s">
        <v>84</v>
      </c>
      <c r="AW577" s="14" t="s">
        <v>31</v>
      </c>
      <c r="AX577" s="14" t="s">
        <v>75</v>
      </c>
      <c r="AY577" s="226" t="s">
        <v>201</v>
      </c>
    </row>
    <row r="578" spans="1:65" s="14" customFormat="1" ht="11.25">
      <c r="B578" s="216"/>
      <c r="C578" s="217"/>
      <c r="D578" s="207" t="s">
        <v>211</v>
      </c>
      <c r="E578" s="218" t="s">
        <v>1</v>
      </c>
      <c r="F578" s="219" t="s">
        <v>665</v>
      </c>
      <c r="G578" s="217"/>
      <c r="H578" s="220">
        <v>0.52900000000000003</v>
      </c>
      <c r="I578" s="221"/>
      <c r="J578" s="217"/>
      <c r="K578" s="217"/>
      <c r="L578" s="222"/>
      <c r="M578" s="223"/>
      <c r="N578" s="224"/>
      <c r="O578" s="224"/>
      <c r="P578" s="224"/>
      <c r="Q578" s="224"/>
      <c r="R578" s="224"/>
      <c r="S578" s="224"/>
      <c r="T578" s="225"/>
      <c r="AT578" s="226" t="s">
        <v>211</v>
      </c>
      <c r="AU578" s="226" t="s">
        <v>84</v>
      </c>
      <c r="AV578" s="14" t="s">
        <v>84</v>
      </c>
      <c r="AW578" s="14" t="s">
        <v>31</v>
      </c>
      <c r="AX578" s="14" t="s">
        <v>75</v>
      </c>
      <c r="AY578" s="226" t="s">
        <v>201</v>
      </c>
    </row>
    <row r="579" spans="1:65" s="14" customFormat="1" ht="11.25">
      <c r="B579" s="216"/>
      <c r="C579" s="217"/>
      <c r="D579" s="207" t="s">
        <v>211</v>
      </c>
      <c r="E579" s="218" t="s">
        <v>1</v>
      </c>
      <c r="F579" s="219" t="s">
        <v>666</v>
      </c>
      <c r="G579" s="217"/>
      <c r="H579" s="220">
        <v>0.20300000000000001</v>
      </c>
      <c r="I579" s="221"/>
      <c r="J579" s="217"/>
      <c r="K579" s="217"/>
      <c r="L579" s="222"/>
      <c r="M579" s="223"/>
      <c r="N579" s="224"/>
      <c r="O579" s="224"/>
      <c r="P579" s="224"/>
      <c r="Q579" s="224"/>
      <c r="R579" s="224"/>
      <c r="S579" s="224"/>
      <c r="T579" s="225"/>
      <c r="AT579" s="226" t="s">
        <v>211</v>
      </c>
      <c r="AU579" s="226" t="s">
        <v>84</v>
      </c>
      <c r="AV579" s="14" t="s">
        <v>84</v>
      </c>
      <c r="AW579" s="14" t="s">
        <v>31</v>
      </c>
      <c r="AX579" s="14" t="s">
        <v>75</v>
      </c>
      <c r="AY579" s="226" t="s">
        <v>201</v>
      </c>
    </row>
    <row r="580" spans="1:65" s="14" customFormat="1" ht="11.25">
      <c r="B580" s="216"/>
      <c r="C580" s="217"/>
      <c r="D580" s="207" t="s">
        <v>211</v>
      </c>
      <c r="E580" s="218" t="s">
        <v>1</v>
      </c>
      <c r="F580" s="219" t="s">
        <v>667</v>
      </c>
      <c r="G580" s="217"/>
      <c r="H580" s="220">
        <v>0.45</v>
      </c>
      <c r="I580" s="221"/>
      <c r="J580" s="217"/>
      <c r="K580" s="217"/>
      <c r="L580" s="222"/>
      <c r="M580" s="223"/>
      <c r="N580" s="224"/>
      <c r="O580" s="224"/>
      <c r="P580" s="224"/>
      <c r="Q580" s="224"/>
      <c r="R580" s="224"/>
      <c r="S580" s="224"/>
      <c r="T580" s="225"/>
      <c r="AT580" s="226" t="s">
        <v>211</v>
      </c>
      <c r="AU580" s="226" t="s">
        <v>84</v>
      </c>
      <c r="AV580" s="14" t="s">
        <v>84</v>
      </c>
      <c r="AW580" s="14" t="s">
        <v>31</v>
      </c>
      <c r="AX580" s="14" t="s">
        <v>75</v>
      </c>
      <c r="AY580" s="226" t="s">
        <v>201</v>
      </c>
    </row>
    <row r="581" spans="1:65" s="13" customFormat="1" ht="11.25">
      <c r="B581" s="205"/>
      <c r="C581" s="206"/>
      <c r="D581" s="207" t="s">
        <v>211</v>
      </c>
      <c r="E581" s="208" t="s">
        <v>1</v>
      </c>
      <c r="F581" s="209" t="s">
        <v>668</v>
      </c>
      <c r="G581" s="206"/>
      <c r="H581" s="208" t="s">
        <v>1</v>
      </c>
      <c r="I581" s="210"/>
      <c r="J581" s="206"/>
      <c r="K581" s="206"/>
      <c r="L581" s="211"/>
      <c r="M581" s="212"/>
      <c r="N581" s="213"/>
      <c r="O581" s="213"/>
      <c r="P581" s="213"/>
      <c r="Q581" s="213"/>
      <c r="R581" s="213"/>
      <c r="S581" s="213"/>
      <c r="T581" s="214"/>
      <c r="AT581" s="215" t="s">
        <v>211</v>
      </c>
      <c r="AU581" s="215" t="s">
        <v>84</v>
      </c>
      <c r="AV581" s="13" t="s">
        <v>82</v>
      </c>
      <c r="AW581" s="13" t="s">
        <v>31</v>
      </c>
      <c r="AX581" s="13" t="s">
        <v>75</v>
      </c>
      <c r="AY581" s="215" t="s">
        <v>201</v>
      </c>
    </row>
    <row r="582" spans="1:65" s="14" customFormat="1" ht="11.25">
      <c r="B582" s="216"/>
      <c r="C582" s="217"/>
      <c r="D582" s="207" t="s">
        <v>211</v>
      </c>
      <c r="E582" s="218" t="s">
        <v>1</v>
      </c>
      <c r="F582" s="219" t="s">
        <v>669</v>
      </c>
      <c r="G582" s="217"/>
      <c r="H582" s="220">
        <v>1.2190000000000001</v>
      </c>
      <c r="I582" s="221"/>
      <c r="J582" s="217"/>
      <c r="K582" s="217"/>
      <c r="L582" s="222"/>
      <c r="M582" s="223"/>
      <c r="N582" s="224"/>
      <c r="O582" s="224"/>
      <c r="P582" s="224"/>
      <c r="Q582" s="224"/>
      <c r="R582" s="224"/>
      <c r="S582" s="224"/>
      <c r="T582" s="225"/>
      <c r="AT582" s="226" t="s">
        <v>211</v>
      </c>
      <c r="AU582" s="226" t="s">
        <v>84</v>
      </c>
      <c r="AV582" s="14" t="s">
        <v>84</v>
      </c>
      <c r="AW582" s="14" t="s">
        <v>31</v>
      </c>
      <c r="AX582" s="14" t="s">
        <v>75</v>
      </c>
      <c r="AY582" s="226" t="s">
        <v>201</v>
      </c>
    </row>
    <row r="583" spans="1:65" s="14" customFormat="1" ht="11.25">
      <c r="B583" s="216"/>
      <c r="C583" s="217"/>
      <c r="D583" s="207" t="s">
        <v>211</v>
      </c>
      <c r="E583" s="218" t="s">
        <v>1</v>
      </c>
      <c r="F583" s="219" t="s">
        <v>670</v>
      </c>
      <c r="G583" s="217"/>
      <c r="H583" s="220">
        <v>0.76</v>
      </c>
      <c r="I583" s="221"/>
      <c r="J583" s="217"/>
      <c r="K583" s="217"/>
      <c r="L583" s="222"/>
      <c r="M583" s="223"/>
      <c r="N583" s="224"/>
      <c r="O583" s="224"/>
      <c r="P583" s="224"/>
      <c r="Q583" s="224"/>
      <c r="R583" s="224"/>
      <c r="S583" s="224"/>
      <c r="T583" s="225"/>
      <c r="AT583" s="226" t="s">
        <v>211</v>
      </c>
      <c r="AU583" s="226" t="s">
        <v>84</v>
      </c>
      <c r="AV583" s="14" t="s">
        <v>84</v>
      </c>
      <c r="AW583" s="14" t="s">
        <v>31</v>
      </c>
      <c r="AX583" s="14" t="s">
        <v>75</v>
      </c>
      <c r="AY583" s="226" t="s">
        <v>201</v>
      </c>
    </row>
    <row r="584" spans="1:65" s="14" customFormat="1" ht="11.25">
      <c r="B584" s="216"/>
      <c r="C584" s="217"/>
      <c r="D584" s="207" t="s">
        <v>211</v>
      </c>
      <c r="E584" s="218" t="s">
        <v>1</v>
      </c>
      <c r="F584" s="219" t="s">
        <v>671</v>
      </c>
      <c r="G584" s="217"/>
      <c r="H584" s="220">
        <v>0.63200000000000001</v>
      </c>
      <c r="I584" s="221"/>
      <c r="J584" s="217"/>
      <c r="K584" s="217"/>
      <c r="L584" s="222"/>
      <c r="M584" s="223"/>
      <c r="N584" s="224"/>
      <c r="O584" s="224"/>
      <c r="P584" s="224"/>
      <c r="Q584" s="224"/>
      <c r="R584" s="224"/>
      <c r="S584" s="224"/>
      <c r="T584" s="225"/>
      <c r="AT584" s="226" t="s">
        <v>211</v>
      </c>
      <c r="AU584" s="226" t="s">
        <v>84</v>
      </c>
      <c r="AV584" s="14" t="s">
        <v>84</v>
      </c>
      <c r="AW584" s="14" t="s">
        <v>31</v>
      </c>
      <c r="AX584" s="14" t="s">
        <v>75</v>
      </c>
      <c r="AY584" s="226" t="s">
        <v>201</v>
      </c>
    </row>
    <row r="585" spans="1:65" s="2" customFormat="1" ht="16.5" customHeight="1">
      <c r="A585" s="34"/>
      <c r="B585" s="35"/>
      <c r="C585" s="192" t="s">
        <v>672</v>
      </c>
      <c r="D585" s="192" t="s">
        <v>204</v>
      </c>
      <c r="E585" s="193" t="s">
        <v>673</v>
      </c>
      <c r="F585" s="194" t="s">
        <v>674</v>
      </c>
      <c r="G585" s="195" t="s">
        <v>230</v>
      </c>
      <c r="H585" s="196">
        <v>42.755000000000003</v>
      </c>
      <c r="I585" s="197"/>
      <c r="J585" s="198">
        <f>ROUND(I585*H585,2)</f>
        <v>0</v>
      </c>
      <c r="K585" s="194" t="s">
        <v>208</v>
      </c>
      <c r="L585" s="39"/>
      <c r="M585" s="199" t="s">
        <v>1</v>
      </c>
      <c r="N585" s="200" t="s">
        <v>40</v>
      </c>
      <c r="O585" s="71"/>
      <c r="P585" s="201">
        <f>O585*H585</f>
        <v>0</v>
      </c>
      <c r="Q585" s="201">
        <v>5.7600000000000004E-3</v>
      </c>
      <c r="R585" s="201">
        <f>Q585*H585</f>
        <v>0.24626880000000004</v>
      </c>
      <c r="S585" s="201">
        <v>0</v>
      </c>
      <c r="T585" s="202">
        <f>S585*H585</f>
        <v>0</v>
      </c>
      <c r="U585" s="34"/>
      <c r="V585" s="34"/>
      <c r="W585" s="34"/>
      <c r="X585" s="34"/>
      <c r="Y585" s="34"/>
      <c r="Z585" s="34"/>
      <c r="AA585" s="34"/>
      <c r="AB585" s="34"/>
      <c r="AC585" s="34"/>
      <c r="AD585" s="34"/>
      <c r="AE585" s="34"/>
      <c r="AR585" s="203" t="s">
        <v>209</v>
      </c>
      <c r="AT585" s="203" t="s">
        <v>204</v>
      </c>
      <c r="AU585" s="203" t="s">
        <v>84</v>
      </c>
      <c r="AY585" s="17" t="s">
        <v>201</v>
      </c>
      <c r="BE585" s="204">
        <f>IF(N585="základní",J585,0)</f>
        <v>0</v>
      </c>
      <c r="BF585" s="204">
        <f>IF(N585="snížená",J585,0)</f>
        <v>0</v>
      </c>
      <c r="BG585" s="204">
        <f>IF(N585="zákl. přenesená",J585,0)</f>
        <v>0</v>
      </c>
      <c r="BH585" s="204">
        <f>IF(N585="sníž. přenesená",J585,0)</f>
        <v>0</v>
      </c>
      <c r="BI585" s="204">
        <f>IF(N585="nulová",J585,0)</f>
        <v>0</v>
      </c>
      <c r="BJ585" s="17" t="s">
        <v>82</v>
      </c>
      <c r="BK585" s="204">
        <f>ROUND(I585*H585,2)</f>
        <v>0</v>
      </c>
      <c r="BL585" s="17" t="s">
        <v>209</v>
      </c>
      <c r="BM585" s="203" t="s">
        <v>675</v>
      </c>
    </row>
    <row r="586" spans="1:65" s="13" customFormat="1" ht="22.5">
      <c r="B586" s="205"/>
      <c r="C586" s="206"/>
      <c r="D586" s="207" t="s">
        <v>211</v>
      </c>
      <c r="E586" s="208" t="s">
        <v>1</v>
      </c>
      <c r="F586" s="209" t="s">
        <v>660</v>
      </c>
      <c r="G586" s="206"/>
      <c r="H586" s="208" t="s">
        <v>1</v>
      </c>
      <c r="I586" s="210"/>
      <c r="J586" s="206"/>
      <c r="K586" s="206"/>
      <c r="L586" s="211"/>
      <c r="M586" s="212"/>
      <c r="N586" s="213"/>
      <c r="O586" s="213"/>
      <c r="P586" s="213"/>
      <c r="Q586" s="213"/>
      <c r="R586" s="213"/>
      <c r="S586" s="213"/>
      <c r="T586" s="214"/>
      <c r="AT586" s="215" t="s">
        <v>211</v>
      </c>
      <c r="AU586" s="215" t="s">
        <v>84</v>
      </c>
      <c r="AV586" s="13" t="s">
        <v>82</v>
      </c>
      <c r="AW586" s="13" t="s">
        <v>31</v>
      </c>
      <c r="AX586" s="13" t="s">
        <v>75</v>
      </c>
      <c r="AY586" s="215" t="s">
        <v>201</v>
      </c>
    </row>
    <row r="587" spans="1:65" s="13" customFormat="1" ht="11.25">
      <c r="B587" s="205"/>
      <c r="C587" s="206"/>
      <c r="D587" s="207" t="s">
        <v>211</v>
      </c>
      <c r="E587" s="208" t="s">
        <v>1</v>
      </c>
      <c r="F587" s="209" t="s">
        <v>661</v>
      </c>
      <c r="G587" s="206"/>
      <c r="H587" s="208" t="s">
        <v>1</v>
      </c>
      <c r="I587" s="210"/>
      <c r="J587" s="206"/>
      <c r="K587" s="206"/>
      <c r="L587" s="211"/>
      <c r="M587" s="212"/>
      <c r="N587" s="213"/>
      <c r="O587" s="213"/>
      <c r="P587" s="213"/>
      <c r="Q587" s="213"/>
      <c r="R587" s="213"/>
      <c r="S587" s="213"/>
      <c r="T587" s="214"/>
      <c r="AT587" s="215" t="s">
        <v>211</v>
      </c>
      <c r="AU587" s="215" t="s">
        <v>84</v>
      </c>
      <c r="AV587" s="13" t="s">
        <v>82</v>
      </c>
      <c r="AW587" s="13" t="s">
        <v>31</v>
      </c>
      <c r="AX587" s="13" t="s">
        <v>75</v>
      </c>
      <c r="AY587" s="215" t="s">
        <v>201</v>
      </c>
    </row>
    <row r="588" spans="1:65" s="13" customFormat="1" ht="11.25">
      <c r="B588" s="205"/>
      <c r="C588" s="206"/>
      <c r="D588" s="207" t="s">
        <v>211</v>
      </c>
      <c r="E588" s="208" t="s">
        <v>1</v>
      </c>
      <c r="F588" s="209" t="s">
        <v>213</v>
      </c>
      <c r="G588" s="206"/>
      <c r="H588" s="208" t="s">
        <v>1</v>
      </c>
      <c r="I588" s="210"/>
      <c r="J588" s="206"/>
      <c r="K588" s="206"/>
      <c r="L588" s="211"/>
      <c r="M588" s="212"/>
      <c r="N588" s="213"/>
      <c r="O588" s="213"/>
      <c r="P588" s="213"/>
      <c r="Q588" s="213"/>
      <c r="R588" s="213"/>
      <c r="S588" s="213"/>
      <c r="T588" s="214"/>
      <c r="AT588" s="215" t="s">
        <v>211</v>
      </c>
      <c r="AU588" s="215" t="s">
        <v>84</v>
      </c>
      <c r="AV588" s="13" t="s">
        <v>82</v>
      </c>
      <c r="AW588" s="13" t="s">
        <v>31</v>
      </c>
      <c r="AX588" s="13" t="s">
        <v>75</v>
      </c>
      <c r="AY588" s="215" t="s">
        <v>201</v>
      </c>
    </row>
    <row r="589" spans="1:65" s="13" customFormat="1" ht="11.25">
      <c r="B589" s="205"/>
      <c r="C589" s="206"/>
      <c r="D589" s="207" t="s">
        <v>211</v>
      </c>
      <c r="E589" s="208" t="s">
        <v>1</v>
      </c>
      <c r="F589" s="209" t="s">
        <v>662</v>
      </c>
      <c r="G589" s="206"/>
      <c r="H589" s="208" t="s">
        <v>1</v>
      </c>
      <c r="I589" s="210"/>
      <c r="J589" s="206"/>
      <c r="K589" s="206"/>
      <c r="L589" s="211"/>
      <c r="M589" s="212"/>
      <c r="N589" s="213"/>
      <c r="O589" s="213"/>
      <c r="P589" s="213"/>
      <c r="Q589" s="213"/>
      <c r="R589" s="213"/>
      <c r="S589" s="213"/>
      <c r="T589" s="214"/>
      <c r="AT589" s="215" t="s">
        <v>211</v>
      </c>
      <c r="AU589" s="215" t="s">
        <v>84</v>
      </c>
      <c r="AV589" s="13" t="s">
        <v>82</v>
      </c>
      <c r="AW589" s="13" t="s">
        <v>31</v>
      </c>
      <c r="AX589" s="13" t="s">
        <v>75</v>
      </c>
      <c r="AY589" s="215" t="s">
        <v>201</v>
      </c>
    </row>
    <row r="590" spans="1:65" s="14" customFormat="1" ht="11.25">
      <c r="B590" s="216"/>
      <c r="C590" s="217"/>
      <c r="D590" s="207" t="s">
        <v>211</v>
      </c>
      <c r="E590" s="218" t="s">
        <v>1</v>
      </c>
      <c r="F590" s="219" t="s">
        <v>676</v>
      </c>
      <c r="G590" s="217"/>
      <c r="H590" s="220">
        <v>3.5249999999999999</v>
      </c>
      <c r="I590" s="221"/>
      <c r="J590" s="217"/>
      <c r="K590" s="217"/>
      <c r="L590" s="222"/>
      <c r="M590" s="223"/>
      <c r="N590" s="224"/>
      <c r="O590" s="224"/>
      <c r="P590" s="224"/>
      <c r="Q590" s="224"/>
      <c r="R590" s="224"/>
      <c r="S590" s="224"/>
      <c r="T590" s="225"/>
      <c r="AT590" s="226" t="s">
        <v>211</v>
      </c>
      <c r="AU590" s="226" t="s">
        <v>84</v>
      </c>
      <c r="AV590" s="14" t="s">
        <v>84</v>
      </c>
      <c r="AW590" s="14" t="s">
        <v>31</v>
      </c>
      <c r="AX590" s="14" t="s">
        <v>75</v>
      </c>
      <c r="AY590" s="226" t="s">
        <v>201</v>
      </c>
    </row>
    <row r="591" spans="1:65" s="14" customFormat="1" ht="11.25">
      <c r="B591" s="216"/>
      <c r="C591" s="217"/>
      <c r="D591" s="207" t="s">
        <v>211</v>
      </c>
      <c r="E591" s="218" t="s">
        <v>1</v>
      </c>
      <c r="F591" s="219" t="s">
        <v>677</v>
      </c>
      <c r="G591" s="217"/>
      <c r="H591" s="220">
        <v>3.5249999999999999</v>
      </c>
      <c r="I591" s="221"/>
      <c r="J591" s="217"/>
      <c r="K591" s="217"/>
      <c r="L591" s="222"/>
      <c r="M591" s="223"/>
      <c r="N591" s="224"/>
      <c r="O591" s="224"/>
      <c r="P591" s="224"/>
      <c r="Q591" s="224"/>
      <c r="R591" s="224"/>
      <c r="S591" s="224"/>
      <c r="T591" s="225"/>
      <c r="AT591" s="226" t="s">
        <v>211</v>
      </c>
      <c r="AU591" s="226" t="s">
        <v>84</v>
      </c>
      <c r="AV591" s="14" t="s">
        <v>84</v>
      </c>
      <c r="AW591" s="14" t="s">
        <v>31</v>
      </c>
      <c r="AX591" s="14" t="s">
        <v>75</v>
      </c>
      <c r="AY591" s="226" t="s">
        <v>201</v>
      </c>
    </row>
    <row r="592" spans="1:65" s="14" customFormat="1" ht="11.25">
      <c r="B592" s="216"/>
      <c r="C592" s="217"/>
      <c r="D592" s="207" t="s">
        <v>211</v>
      </c>
      <c r="E592" s="218" t="s">
        <v>1</v>
      </c>
      <c r="F592" s="219" t="s">
        <v>678</v>
      </c>
      <c r="G592" s="217"/>
      <c r="H592" s="220">
        <v>3.5249999999999999</v>
      </c>
      <c r="I592" s="221"/>
      <c r="J592" s="217"/>
      <c r="K592" s="217"/>
      <c r="L592" s="222"/>
      <c r="M592" s="223"/>
      <c r="N592" s="224"/>
      <c r="O592" s="224"/>
      <c r="P592" s="224"/>
      <c r="Q592" s="224"/>
      <c r="R592" s="224"/>
      <c r="S592" s="224"/>
      <c r="T592" s="225"/>
      <c r="AT592" s="226" t="s">
        <v>211</v>
      </c>
      <c r="AU592" s="226" t="s">
        <v>84</v>
      </c>
      <c r="AV592" s="14" t="s">
        <v>84</v>
      </c>
      <c r="AW592" s="14" t="s">
        <v>31</v>
      </c>
      <c r="AX592" s="14" t="s">
        <v>75</v>
      </c>
      <c r="AY592" s="226" t="s">
        <v>201</v>
      </c>
    </row>
    <row r="593" spans="1:65" s="14" customFormat="1" ht="11.25">
      <c r="B593" s="216"/>
      <c r="C593" s="217"/>
      <c r="D593" s="207" t="s">
        <v>211</v>
      </c>
      <c r="E593" s="218" t="s">
        <v>1</v>
      </c>
      <c r="F593" s="219" t="s">
        <v>679</v>
      </c>
      <c r="G593" s="217"/>
      <c r="H593" s="220">
        <v>2.0249999999999999</v>
      </c>
      <c r="I593" s="221"/>
      <c r="J593" s="217"/>
      <c r="K593" s="217"/>
      <c r="L593" s="222"/>
      <c r="M593" s="223"/>
      <c r="N593" s="224"/>
      <c r="O593" s="224"/>
      <c r="P593" s="224"/>
      <c r="Q593" s="224"/>
      <c r="R593" s="224"/>
      <c r="S593" s="224"/>
      <c r="T593" s="225"/>
      <c r="AT593" s="226" t="s">
        <v>211</v>
      </c>
      <c r="AU593" s="226" t="s">
        <v>84</v>
      </c>
      <c r="AV593" s="14" t="s">
        <v>84</v>
      </c>
      <c r="AW593" s="14" t="s">
        <v>31</v>
      </c>
      <c r="AX593" s="14" t="s">
        <v>75</v>
      </c>
      <c r="AY593" s="226" t="s">
        <v>201</v>
      </c>
    </row>
    <row r="594" spans="1:65" s="14" customFormat="1" ht="11.25">
      <c r="B594" s="216"/>
      <c r="C594" s="217"/>
      <c r="D594" s="207" t="s">
        <v>211</v>
      </c>
      <c r="E594" s="218" t="s">
        <v>1</v>
      </c>
      <c r="F594" s="219" t="s">
        <v>680</v>
      </c>
      <c r="G594" s="217"/>
      <c r="H594" s="220">
        <v>6</v>
      </c>
      <c r="I594" s="221"/>
      <c r="J594" s="217"/>
      <c r="K594" s="217"/>
      <c r="L594" s="222"/>
      <c r="M594" s="223"/>
      <c r="N594" s="224"/>
      <c r="O594" s="224"/>
      <c r="P594" s="224"/>
      <c r="Q594" s="224"/>
      <c r="R594" s="224"/>
      <c r="S594" s="224"/>
      <c r="T594" s="225"/>
      <c r="AT594" s="226" t="s">
        <v>211</v>
      </c>
      <c r="AU594" s="226" t="s">
        <v>84</v>
      </c>
      <c r="AV594" s="14" t="s">
        <v>84</v>
      </c>
      <c r="AW594" s="14" t="s">
        <v>31</v>
      </c>
      <c r="AX594" s="14" t="s">
        <v>75</v>
      </c>
      <c r="AY594" s="226" t="s">
        <v>201</v>
      </c>
    </row>
    <row r="595" spans="1:65" s="13" customFormat="1" ht="11.25">
      <c r="B595" s="205"/>
      <c r="C595" s="206"/>
      <c r="D595" s="207" t="s">
        <v>211</v>
      </c>
      <c r="E595" s="208" t="s">
        <v>1</v>
      </c>
      <c r="F595" s="209" t="s">
        <v>668</v>
      </c>
      <c r="G595" s="206"/>
      <c r="H595" s="208" t="s">
        <v>1</v>
      </c>
      <c r="I595" s="210"/>
      <c r="J595" s="206"/>
      <c r="K595" s="206"/>
      <c r="L595" s="211"/>
      <c r="M595" s="212"/>
      <c r="N595" s="213"/>
      <c r="O595" s="213"/>
      <c r="P595" s="213"/>
      <c r="Q595" s="213"/>
      <c r="R595" s="213"/>
      <c r="S595" s="213"/>
      <c r="T595" s="214"/>
      <c r="AT595" s="215" t="s">
        <v>211</v>
      </c>
      <c r="AU595" s="215" t="s">
        <v>84</v>
      </c>
      <c r="AV595" s="13" t="s">
        <v>82</v>
      </c>
      <c r="AW595" s="13" t="s">
        <v>31</v>
      </c>
      <c r="AX595" s="13" t="s">
        <v>75</v>
      </c>
      <c r="AY595" s="215" t="s">
        <v>201</v>
      </c>
    </row>
    <row r="596" spans="1:65" s="14" customFormat="1" ht="11.25">
      <c r="B596" s="216"/>
      <c r="C596" s="217"/>
      <c r="D596" s="207" t="s">
        <v>211</v>
      </c>
      <c r="E596" s="218" t="s">
        <v>1</v>
      </c>
      <c r="F596" s="219" t="s">
        <v>681</v>
      </c>
      <c r="G596" s="217"/>
      <c r="H596" s="220">
        <v>8.125</v>
      </c>
      <c r="I596" s="221"/>
      <c r="J596" s="217"/>
      <c r="K596" s="217"/>
      <c r="L596" s="222"/>
      <c r="M596" s="223"/>
      <c r="N596" s="224"/>
      <c r="O596" s="224"/>
      <c r="P596" s="224"/>
      <c r="Q596" s="224"/>
      <c r="R596" s="224"/>
      <c r="S596" s="224"/>
      <c r="T596" s="225"/>
      <c r="AT596" s="226" t="s">
        <v>211</v>
      </c>
      <c r="AU596" s="226" t="s">
        <v>84</v>
      </c>
      <c r="AV596" s="14" t="s">
        <v>84</v>
      </c>
      <c r="AW596" s="14" t="s">
        <v>31</v>
      </c>
      <c r="AX596" s="14" t="s">
        <v>75</v>
      </c>
      <c r="AY596" s="226" t="s">
        <v>201</v>
      </c>
    </row>
    <row r="597" spans="1:65" s="14" customFormat="1" ht="11.25">
      <c r="B597" s="216"/>
      <c r="C597" s="217"/>
      <c r="D597" s="207" t="s">
        <v>211</v>
      </c>
      <c r="E597" s="218" t="s">
        <v>1</v>
      </c>
      <c r="F597" s="219" t="s">
        <v>682</v>
      </c>
      <c r="G597" s="217"/>
      <c r="H597" s="220">
        <v>7.6</v>
      </c>
      <c r="I597" s="221"/>
      <c r="J597" s="217"/>
      <c r="K597" s="217"/>
      <c r="L597" s="222"/>
      <c r="M597" s="223"/>
      <c r="N597" s="224"/>
      <c r="O597" s="224"/>
      <c r="P597" s="224"/>
      <c r="Q597" s="224"/>
      <c r="R597" s="224"/>
      <c r="S597" s="224"/>
      <c r="T597" s="225"/>
      <c r="AT597" s="226" t="s">
        <v>211</v>
      </c>
      <c r="AU597" s="226" t="s">
        <v>84</v>
      </c>
      <c r="AV597" s="14" t="s">
        <v>84</v>
      </c>
      <c r="AW597" s="14" t="s">
        <v>31</v>
      </c>
      <c r="AX597" s="14" t="s">
        <v>75</v>
      </c>
      <c r="AY597" s="226" t="s">
        <v>201</v>
      </c>
    </row>
    <row r="598" spans="1:65" s="14" customFormat="1" ht="11.25">
      <c r="B598" s="216"/>
      <c r="C598" s="217"/>
      <c r="D598" s="207" t="s">
        <v>211</v>
      </c>
      <c r="E598" s="218" t="s">
        <v>1</v>
      </c>
      <c r="F598" s="219" t="s">
        <v>683</v>
      </c>
      <c r="G598" s="217"/>
      <c r="H598" s="220">
        <v>8.43</v>
      </c>
      <c r="I598" s="221"/>
      <c r="J598" s="217"/>
      <c r="K598" s="217"/>
      <c r="L598" s="222"/>
      <c r="M598" s="223"/>
      <c r="N598" s="224"/>
      <c r="O598" s="224"/>
      <c r="P598" s="224"/>
      <c r="Q598" s="224"/>
      <c r="R598" s="224"/>
      <c r="S598" s="224"/>
      <c r="T598" s="225"/>
      <c r="AT598" s="226" t="s">
        <v>211</v>
      </c>
      <c r="AU598" s="226" t="s">
        <v>84</v>
      </c>
      <c r="AV598" s="14" t="s">
        <v>84</v>
      </c>
      <c r="AW598" s="14" t="s">
        <v>31</v>
      </c>
      <c r="AX598" s="14" t="s">
        <v>75</v>
      </c>
      <c r="AY598" s="226" t="s">
        <v>201</v>
      </c>
    </row>
    <row r="599" spans="1:65" s="2" customFormat="1" ht="16.5" customHeight="1">
      <c r="A599" s="34"/>
      <c r="B599" s="35"/>
      <c r="C599" s="192" t="s">
        <v>222</v>
      </c>
      <c r="D599" s="192" t="s">
        <v>204</v>
      </c>
      <c r="E599" s="193" t="s">
        <v>684</v>
      </c>
      <c r="F599" s="194" t="s">
        <v>685</v>
      </c>
      <c r="G599" s="195" t="s">
        <v>230</v>
      </c>
      <c r="H599" s="196">
        <v>42.755000000000003</v>
      </c>
      <c r="I599" s="197"/>
      <c r="J599" s="198">
        <f>ROUND(I599*H599,2)</f>
        <v>0</v>
      </c>
      <c r="K599" s="194" t="s">
        <v>208</v>
      </c>
      <c r="L599" s="39"/>
      <c r="M599" s="199" t="s">
        <v>1</v>
      </c>
      <c r="N599" s="200" t="s">
        <v>40</v>
      </c>
      <c r="O599" s="71"/>
      <c r="P599" s="201">
        <f>O599*H599</f>
        <v>0</v>
      </c>
      <c r="Q599" s="201">
        <v>0</v>
      </c>
      <c r="R599" s="201">
        <f>Q599*H599</f>
        <v>0</v>
      </c>
      <c r="S599" s="201">
        <v>0</v>
      </c>
      <c r="T599" s="202">
        <f>S599*H599</f>
        <v>0</v>
      </c>
      <c r="U599" s="34"/>
      <c r="V599" s="34"/>
      <c r="W599" s="34"/>
      <c r="X599" s="34"/>
      <c r="Y599" s="34"/>
      <c r="Z599" s="34"/>
      <c r="AA599" s="34"/>
      <c r="AB599" s="34"/>
      <c r="AC599" s="34"/>
      <c r="AD599" s="34"/>
      <c r="AE599" s="34"/>
      <c r="AR599" s="203" t="s">
        <v>209</v>
      </c>
      <c r="AT599" s="203" t="s">
        <v>204</v>
      </c>
      <c r="AU599" s="203" t="s">
        <v>84</v>
      </c>
      <c r="AY599" s="17" t="s">
        <v>201</v>
      </c>
      <c r="BE599" s="204">
        <f>IF(N599="základní",J599,0)</f>
        <v>0</v>
      </c>
      <c r="BF599" s="204">
        <f>IF(N599="snížená",J599,0)</f>
        <v>0</v>
      </c>
      <c r="BG599" s="204">
        <f>IF(N599="zákl. přenesená",J599,0)</f>
        <v>0</v>
      </c>
      <c r="BH599" s="204">
        <f>IF(N599="sníž. přenesená",J599,0)</f>
        <v>0</v>
      </c>
      <c r="BI599" s="204">
        <f>IF(N599="nulová",J599,0)</f>
        <v>0</v>
      </c>
      <c r="BJ599" s="17" t="s">
        <v>82</v>
      </c>
      <c r="BK599" s="204">
        <f>ROUND(I599*H599,2)</f>
        <v>0</v>
      </c>
      <c r="BL599" s="17" t="s">
        <v>209</v>
      </c>
      <c r="BM599" s="203" t="s">
        <v>686</v>
      </c>
    </row>
    <row r="600" spans="1:65" s="2" customFormat="1" ht="24">
      <c r="A600" s="34"/>
      <c r="B600" s="35"/>
      <c r="C600" s="192" t="s">
        <v>687</v>
      </c>
      <c r="D600" s="192" t="s">
        <v>204</v>
      </c>
      <c r="E600" s="193" t="s">
        <v>688</v>
      </c>
      <c r="F600" s="194" t="s">
        <v>689</v>
      </c>
      <c r="G600" s="195" t="s">
        <v>239</v>
      </c>
      <c r="H600" s="196">
        <v>0.49099999999999999</v>
      </c>
      <c r="I600" s="197"/>
      <c r="J600" s="198">
        <f>ROUND(I600*H600,2)</f>
        <v>0</v>
      </c>
      <c r="K600" s="194" t="s">
        <v>208</v>
      </c>
      <c r="L600" s="39"/>
      <c r="M600" s="199" t="s">
        <v>1</v>
      </c>
      <c r="N600" s="200" t="s">
        <v>40</v>
      </c>
      <c r="O600" s="71"/>
      <c r="P600" s="201">
        <f>O600*H600</f>
        <v>0</v>
      </c>
      <c r="Q600" s="201">
        <v>1.05291</v>
      </c>
      <c r="R600" s="201">
        <f>Q600*H600</f>
        <v>0.51697881000000001</v>
      </c>
      <c r="S600" s="201">
        <v>0</v>
      </c>
      <c r="T600" s="202">
        <f>S600*H600</f>
        <v>0</v>
      </c>
      <c r="U600" s="34"/>
      <c r="V600" s="34"/>
      <c r="W600" s="34"/>
      <c r="X600" s="34"/>
      <c r="Y600" s="34"/>
      <c r="Z600" s="34"/>
      <c r="AA600" s="34"/>
      <c r="AB600" s="34"/>
      <c r="AC600" s="34"/>
      <c r="AD600" s="34"/>
      <c r="AE600" s="34"/>
      <c r="AR600" s="203" t="s">
        <v>209</v>
      </c>
      <c r="AT600" s="203" t="s">
        <v>204</v>
      </c>
      <c r="AU600" s="203" t="s">
        <v>84</v>
      </c>
      <c r="AY600" s="17" t="s">
        <v>201</v>
      </c>
      <c r="BE600" s="204">
        <f>IF(N600="základní",J600,0)</f>
        <v>0</v>
      </c>
      <c r="BF600" s="204">
        <f>IF(N600="snížená",J600,0)</f>
        <v>0</v>
      </c>
      <c r="BG600" s="204">
        <f>IF(N600="zákl. přenesená",J600,0)</f>
        <v>0</v>
      </c>
      <c r="BH600" s="204">
        <f>IF(N600="sníž. přenesená",J600,0)</f>
        <v>0</v>
      </c>
      <c r="BI600" s="204">
        <f>IF(N600="nulová",J600,0)</f>
        <v>0</v>
      </c>
      <c r="BJ600" s="17" t="s">
        <v>82</v>
      </c>
      <c r="BK600" s="204">
        <f>ROUND(I600*H600,2)</f>
        <v>0</v>
      </c>
      <c r="BL600" s="17" t="s">
        <v>209</v>
      </c>
      <c r="BM600" s="203" t="s">
        <v>690</v>
      </c>
    </row>
    <row r="601" spans="1:65" s="13" customFormat="1" ht="11.25">
      <c r="B601" s="205"/>
      <c r="C601" s="206"/>
      <c r="D601" s="207" t="s">
        <v>211</v>
      </c>
      <c r="E601" s="208" t="s">
        <v>1</v>
      </c>
      <c r="F601" s="209" t="s">
        <v>366</v>
      </c>
      <c r="G601" s="206"/>
      <c r="H601" s="208" t="s">
        <v>1</v>
      </c>
      <c r="I601" s="210"/>
      <c r="J601" s="206"/>
      <c r="K601" s="206"/>
      <c r="L601" s="211"/>
      <c r="M601" s="212"/>
      <c r="N601" s="213"/>
      <c r="O601" s="213"/>
      <c r="P601" s="213"/>
      <c r="Q601" s="213"/>
      <c r="R601" s="213"/>
      <c r="S601" s="213"/>
      <c r="T601" s="214"/>
      <c r="AT601" s="215" t="s">
        <v>211</v>
      </c>
      <c r="AU601" s="215" t="s">
        <v>84</v>
      </c>
      <c r="AV601" s="13" t="s">
        <v>82</v>
      </c>
      <c r="AW601" s="13" t="s">
        <v>31</v>
      </c>
      <c r="AX601" s="13" t="s">
        <v>75</v>
      </c>
      <c r="AY601" s="215" t="s">
        <v>201</v>
      </c>
    </row>
    <row r="602" spans="1:65" s="13" customFormat="1" ht="11.25">
      <c r="B602" s="205"/>
      <c r="C602" s="206"/>
      <c r="D602" s="207" t="s">
        <v>211</v>
      </c>
      <c r="E602" s="208" t="s">
        <v>1</v>
      </c>
      <c r="F602" s="209" t="s">
        <v>213</v>
      </c>
      <c r="G602" s="206"/>
      <c r="H602" s="208" t="s">
        <v>1</v>
      </c>
      <c r="I602" s="210"/>
      <c r="J602" s="206"/>
      <c r="K602" s="206"/>
      <c r="L602" s="211"/>
      <c r="M602" s="212"/>
      <c r="N602" s="213"/>
      <c r="O602" s="213"/>
      <c r="P602" s="213"/>
      <c r="Q602" s="213"/>
      <c r="R602" s="213"/>
      <c r="S602" s="213"/>
      <c r="T602" s="214"/>
      <c r="AT602" s="215" t="s">
        <v>211</v>
      </c>
      <c r="AU602" s="215" t="s">
        <v>84</v>
      </c>
      <c r="AV602" s="13" t="s">
        <v>82</v>
      </c>
      <c r="AW602" s="13" t="s">
        <v>31</v>
      </c>
      <c r="AX602" s="13" t="s">
        <v>75</v>
      </c>
      <c r="AY602" s="215" t="s">
        <v>201</v>
      </c>
    </row>
    <row r="603" spans="1:65" s="13" customFormat="1" ht="11.25">
      <c r="B603" s="205"/>
      <c r="C603" s="206"/>
      <c r="D603" s="207" t="s">
        <v>211</v>
      </c>
      <c r="E603" s="208" t="s">
        <v>1</v>
      </c>
      <c r="F603" s="209" t="s">
        <v>691</v>
      </c>
      <c r="G603" s="206"/>
      <c r="H603" s="208" t="s">
        <v>1</v>
      </c>
      <c r="I603" s="210"/>
      <c r="J603" s="206"/>
      <c r="K603" s="206"/>
      <c r="L603" s="211"/>
      <c r="M603" s="212"/>
      <c r="N603" s="213"/>
      <c r="O603" s="213"/>
      <c r="P603" s="213"/>
      <c r="Q603" s="213"/>
      <c r="R603" s="213"/>
      <c r="S603" s="213"/>
      <c r="T603" s="214"/>
      <c r="AT603" s="215" t="s">
        <v>211</v>
      </c>
      <c r="AU603" s="215" t="s">
        <v>84</v>
      </c>
      <c r="AV603" s="13" t="s">
        <v>82</v>
      </c>
      <c r="AW603" s="13" t="s">
        <v>31</v>
      </c>
      <c r="AX603" s="13" t="s">
        <v>75</v>
      </c>
      <c r="AY603" s="215" t="s">
        <v>201</v>
      </c>
    </row>
    <row r="604" spans="1:65" s="14" customFormat="1" ht="11.25">
      <c r="B604" s="216"/>
      <c r="C604" s="217"/>
      <c r="D604" s="207" t="s">
        <v>211</v>
      </c>
      <c r="E604" s="218" t="s">
        <v>1</v>
      </c>
      <c r="F604" s="219" t="s">
        <v>692</v>
      </c>
      <c r="G604" s="217"/>
      <c r="H604" s="220">
        <v>0.23200000000000001</v>
      </c>
      <c r="I604" s="221"/>
      <c r="J604" s="217"/>
      <c r="K604" s="217"/>
      <c r="L604" s="222"/>
      <c r="M604" s="223"/>
      <c r="N604" s="224"/>
      <c r="O604" s="224"/>
      <c r="P604" s="224"/>
      <c r="Q604" s="224"/>
      <c r="R604" s="224"/>
      <c r="S604" s="224"/>
      <c r="T604" s="225"/>
      <c r="AT604" s="226" t="s">
        <v>211</v>
      </c>
      <c r="AU604" s="226" t="s">
        <v>84</v>
      </c>
      <c r="AV604" s="14" t="s">
        <v>84</v>
      </c>
      <c r="AW604" s="14" t="s">
        <v>31</v>
      </c>
      <c r="AX604" s="14" t="s">
        <v>75</v>
      </c>
      <c r="AY604" s="226" t="s">
        <v>201</v>
      </c>
    </row>
    <row r="605" spans="1:65" s="13" customFormat="1" ht="11.25">
      <c r="B605" s="205"/>
      <c r="C605" s="206"/>
      <c r="D605" s="207" t="s">
        <v>211</v>
      </c>
      <c r="E605" s="208" t="s">
        <v>1</v>
      </c>
      <c r="F605" s="209" t="s">
        <v>668</v>
      </c>
      <c r="G605" s="206"/>
      <c r="H605" s="208" t="s">
        <v>1</v>
      </c>
      <c r="I605" s="210"/>
      <c r="J605" s="206"/>
      <c r="K605" s="206"/>
      <c r="L605" s="211"/>
      <c r="M605" s="212"/>
      <c r="N605" s="213"/>
      <c r="O605" s="213"/>
      <c r="P605" s="213"/>
      <c r="Q605" s="213"/>
      <c r="R605" s="213"/>
      <c r="S605" s="213"/>
      <c r="T605" s="214"/>
      <c r="AT605" s="215" t="s">
        <v>211</v>
      </c>
      <c r="AU605" s="215" t="s">
        <v>84</v>
      </c>
      <c r="AV605" s="13" t="s">
        <v>82</v>
      </c>
      <c r="AW605" s="13" t="s">
        <v>31</v>
      </c>
      <c r="AX605" s="13" t="s">
        <v>75</v>
      </c>
      <c r="AY605" s="215" t="s">
        <v>201</v>
      </c>
    </row>
    <row r="606" spans="1:65" s="14" customFormat="1" ht="11.25">
      <c r="B606" s="216"/>
      <c r="C606" s="217"/>
      <c r="D606" s="207" t="s">
        <v>211</v>
      </c>
      <c r="E606" s="218" t="s">
        <v>1</v>
      </c>
      <c r="F606" s="219" t="s">
        <v>693</v>
      </c>
      <c r="G606" s="217"/>
      <c r="H606" s="220">
        <v>0.25900000000000001</v>
      </c>
      <c r="I606" s="221"/>
      <c r="J606" s="217"/>
      <c r="K606" s="217"/>
      <c r="L606" s="222"/>
      <c r="M606" s="223"/>
      <c r="N606" s="224"/>
      <c r="O606" s="224"/>
      <c r="P606" s="224"/>
      <c r="Q606" s="224"/>
      <c r="R606" s="224"/>
      <c r="S606" s="224"/>
      <c r="T606" s="225"/>
      <c r="AT606" s="226" t="s">
        <v>211</v>
      </c>
      <c r="AU606" s="226" t="s">
        <v>84</v>
      </c>
      <c r="AV606" s="14" t="s">
        <v>84</v>
      </c>
      <c r="AW606" s="14" t="s">
        <v>31</v>
      </c>
      <c r="AX606" s="14" t="s">
        <v>75</v>
      </c>
      <c r="AY606" s="226" t="s">
        <v>201</v>
      </c>
    </row>
    <row r="607" spans="1:65" s="12" customFormat="1" ht="22.9" customHeight="1">
      <c r="B607" s="176"/>
      <c r="C607" s="177"/>
      <c r="D607" s="178" t="s">
        <v>74</v>
      </c>
      <c r="E607" s="190" t="s">
        <v>236</v>
      </c>
      <c r="F607" s="190" t="s">
        <v>694</v>
      </c>
      <c r="G607" s="177"/>
      <c r="H607" s="177"/>
      <c r="I607" s="180"/>
      <c r="J607" s="191">
        <f>BK607</f>
        <v>0</v>
      </c>
      <c r="K607" s="177"/>
      <c r="L607" s="182"/>
      <c r="M607" s="183"/>
      <c r="N607" s="184"/>
      <c r="O607" s="184"/>
      <c r="P607" s="185">
        <f>P608+P934+P1128</f>
        <v>0</v>
      </c>
      <c r="Q607" s="184"/>
      <c r="R607" s="185">
        <f>R608+R934+R1128</f>
        <v>673.14910488999999</v>
      </c>
      <c r="S607" s="184"/>
      <c r="T607" s="186">
        <f>T608+T934+T1128</f>
        <v>74.720799999999997</v>
      </c>
      <c r="AR607" s="187" t="s">
        <v>82</v>
      </c>
      <c r="AT607" s="188" t="s">
        <v>74</v>
      </c>
      <c r="AU607" s="188" t="s">
        <v>82</v>
      </c>
      <c r="AY607" s="187" t="s">
        <v>201</v>
      </c>
      <c r="BK607" s="189">
        <f>BK608+BK934+BK1128</f>
        <v>0</v>
      </c>
    </row>
    <row r="608" spans="1:65" s="12" customFormat="1" ht="20.85" customHeight="1">
      <c r="B608" s="176"/>
      <c r="C608" s="177"/>
      <c r="D608" s="178" t="s">
        <v>74</v>
      </c>
      <c r="E608" s="190" t="s">
        <v>695</v>
      </c>
      <c r="F608" s="190" t="s">
        <v>696</v>
      </c>
      <c r="G608" s="177"/>
      <c r="H608" s="177"/>
      <c r="I608" s="180"/>
      <c r="J608" s="191">
        <f>BK608</f>
        <v>0</v>
      </c>
      <c r="K608" s="177"/>
      <c r="L608" s="182"/>
      <c r="M608" s="183"/>
      <c r="N608" s="184"/>
      <c r="O608" s="184"/>
      <c r="P608" s="185">
        <f>SUM(P609:P933)</f>
        <v>0</v>
      </c>
      <c r="Q608" s="184"/>
      <c r="R608" s="185">
        <f>SUM(R609:R933)</f>
        <v>144.66506817999999</v>
      </c>
      <c r="S608" s="184"/>
      <c r="T608" s="186">
        <f>SUM(T609:T933)</f>
        <v>0</v>
      </c>
      <c r="AR608" s="187" t="s">
        <v>82</v>
      </c>
      <c r="AT608" s="188" t="s">
        <v>74</v>
      </c>
      <c r="AU608" s="188" t="s">
        <v>84</v>
      </c>
      <c r="AY608" s="187" t="s">
        <v>201</v>
      </c>
      <c r="BK608" s="189">
        <f>SUM(BK609:BK933)</f>
        <v>0</v>
      </c>
    </row>
    <row r="609" spans="1:65" s="2" customFormat="1" ht="24">
      <c r="A609" s="34"/>
      <c r="B609" s="35"/>
      <c r="C609" s="192" t="s">
        <v>697</v>
      </c>
      <c r="D609" s="192" t="s">
        <v>204</v>
      </c>
      <c r="E609" s="193" t="s">
        <v>698</v>
      </c>
      <c r="F609" s="194" t="s">
        <v>699</v>
      </c>
      <c r="G609" s="195" t="s">
        <v>230</v>
      </c>
      <c r="H609" s="196">
        <v>1172.3589999999999</v>
      </c>
      <c r="I609" s="197"/>
      <c r="J609" s="198">
        <f>ROUND(I609*H609,2)</f>
        <v>0</v>
      </c>
      <c r="K609" s="194" t="s">
        <v>208</v>
      </c>
      <c r="L609" s="39"/>
      <c r="M609" s="199" t="s">
        <v>1</v>
      </c>
      <c r="N609" s="200" t="s">
        <v>40</v>
      </c>
      <c r="O609" s="71"/>
      <c r="P609" s="201">
        <f>O609*H609</f>
        <v>0</v>
      </c>
      <c r="Q609" s="201">
        <v>1.7000000000000001E-2</v>
      </c>
      <c r="R609" s="201">
        <f>Q609*H609</f>
        <v>19.930102999999999</v>
      </c>
      <c r="S609" s="201">
        <v>0</v>
      </c>
      <c r="T609" s="202">
        <f>S609*H609</f>
        <v>0</v>
      </c>
      <c r="U609" s="34"/>
      <c r="V609" s="34"/>
      <c r="W609" s="34"/>
      <c r="X609" s="34"/>
      <c r="Y609" s="34"/>
      <c r="Z609" s="34"/>
      <c r="AA609" s="34"/>
      <c r="AB609" s="34"/>
      <c r="AC609" s="34"/>
      <c r="AD609" s="34"/>
      <c r="AE609" s="34"/>
      <c r="AR609" s="203" t="s">
        <v>209</v>
      </c>
      <c r="AT609" s="203" t="s">
        <v>204</v>
      </c>
      <c r="AU609" s="203" t="s">
        <v>202</v>
      </c>
      <c r="AY609" s="17" t="s">
        <v>201</v>
      </c>
      <c r="BE609" s="204">
        <f>IF(N609="základní",J609,0)</f>
        <v>0</v>
      </c>
      <c r="BF609" s="204">
        <f>IF(N609="snížená",J609,0)</f>
        <v>0</v>
      </c>
      <c r="BG609" s="204">
        <f>IF(N609="zákl. přenesená",J609,0)</f>
        <v>0</v>
      </c>
      <c r="BH609" s="204">
        <f>IF(N609="sníž. přenesená",J609,0)</f>
        <v>0</v>
      </c>
      <c r="BI609" s="204">
        <f>IF(N609="nulová",J609,0)</f>
        <v>0</v>
      </c>
      <c r="BJ609" s="17" t="s">
        <v>82</v>
      </c>
      <c r="BK609" s="204">
        <f>ROUND(I609*H609,2)</f>
        <v>0</v>
      </c>
      <c r="BL609" s="17" t="s">
        <v>209</v>
      </c>
      <c r="BM609" s="203" t="s">
        <v>700</v>
      </c>
    </row>
    <row r="610" spans="1:65" s="13" customFormat="1" ht="22.5">
      <c r="B610" s="205"/>
      <c r="C610" s="206"/>
      <c r="D610" s="207" t="s">
        <v>211</v>
      </c>
      <c r="E610" s="208" t="s">
        <v>1</v>
      </c>
      <c r="F610" s="209" t="s">
        <v>249</v>
      </c>
      <c r="G610" s="206"/>
      <c r="H610" s="208" t="s">
        <v>1</v>
      </c>
      <c r="I610" s="210"/>
      <c r="J610" s="206"/>
      <c r="K610" s="206"/>
      <c r="L610" s="211"/>
      <c r="M610" s="212"/>
      <c r="N610" s="213"/>
      <c r="O610" s="213"/>
      <c r="P610" s="213"/>
      <c r="Q610" s="213"/>
      <c r="R610" s="213"/>
      <c r="S610" s="213"/>
      <c r="T610" s="214"/>
      <c r="AT610" s="215" t="s">
        <v>211</v>
      </c>
      <c r="AU610" s="215" t="s">
        <v>202</v>
      </c>
      <c r="AV610" s="13" t="s">
        <v>82</v>
      </c>
      <c r="AW610" s="13" t="s">
        <v>31</v>
      </c>
      <c r="AX610" s="13" t="s">
        <v>75</v>
      </c>
      <c r="AY610" s="215" t="s">
        <v>201</v>
      </c>
    </row>
    <row r="611" spans="1:65" s="13" customFormat="1" ht="11.25">
      <c r="B611" s="205"/>
      <c r="C611" s="206"/>
      <c r="D611" s="207" t="s">
        <v>211</v>
      </c>
      <c r="E611" s="208" t="s">
        <v>1</v>
      </c>
      <c r="F611" s="209" t="s">
        <v>213</v>
      </c>
      <c r="G611" s="206"/>
      <c r="H611" s="208" t="s">
        <v>1</v>
      </c>
      <c r="I611" s="210"/>
      <c r="J611" s="206"/>
      <c r="K611" s="206"/>
      <c r="L611" s="211"/>
      <c r="M611" s="212"/>
      <c r="N611" s="213"/>
      <c r="O611" s="213"/>
      <c r="P611" s="213"/>
      <c r="Q611" s="213"/>
      <c r="R611" s="213"/>
      <c r="S611" s="213"/>
      <c r="T611" s="214"/>
      <c r="AT611" s="215" t="s">
        <v>211</v>
      </c>
      <c r="AU611" s="215" t="s">
        <v>202</v>
      </c>
      <c r="AV611" s="13" t="s">
        <v>82</v>
      </c>
      <c r="AW611" s="13" t="s">
        <v>31</v>
      </c>
      <c r="AX611" s="13" t="s">
        <v>75</v>
      </c>
      <c r="AY611" s="215" t="s">
        <v>201</v>
      </c>
    </row>
    <row r="612" spans="1:65" s="13" customFormat="1" ht="22.5">
      <c r="B612" s="205"/>
      <c r="C612" s="206"/>
      <c r="D612" s="207" t="s">
        <v>211</v>
      </c>
      <c r="E612" s="208" t="s">
        <v>1</v>
      </c>
      <c r="F612" s="209" t="s">
        <v>701</v>
      </c>
      <c r="G612" s="206"/>
      <c r="H612" s="208" t="s">
        <v>1</v>
      </c>
      <c r="I612" s="210"/>
      <c r="J612" s="206"/>
      <c r="K612" s="206"/>
      <c r="L612" s="211"/>
      <c r="M612" s="212"/>
      <c r="N612" s="213"/>
      <c r="O612" s="213"/>
      <c r="P612" s="213"/>
      <c r="Q612" s="213"/>
      <c r="R612" s="213"/>
      <c r="S612" s="213"/>
      <c r="T612" s="214"/>
      <c r="AT612" s="215" t="s">
        <v>211</v>
      </c>
      <c r="AU612" s="215" t="s">
        <v>202</v>
      </c>
      <c r="AV612" s="13" t="s">
        <v>82</v>
      </c>
      <c r="AW612" s="13" t="s">
        <v>31</v>
      </c>
      <c r="AX612" s="13" t="s">
        <v>75</v>
      </c>
      <c r="AY612" s="215" t="s">
        <v>201</v>
      </c>
    </row>
    <row r="613" spans="1:65" s="13" customFormat="1" ht="11.25">
      <c r="B613" s="205"/>
      <c r="C613" s="206"/>
      <c r="D613" s="207" t="s">
        <v>211</v>
      </c>
      <c r="E613" s="208" t="s">
        <v>1</v>
      </c>
      <c r="F613" s="209" t="s">
        <v>252</v>
      </c>
      <c r="G613" s="206"/>
      <c r="H613" s="208" t="s">
        <v>1</v>
      </c>
      <c r="I613" s="210"/>
      <c r="J613" s="206"/>
      <c r="K613" s="206"/>
      <c r="L613" s="211"/>
      <c r="M613" s="212"/>
      <c r="N613" s="213"/>
      <c r="O613" s="213"/>
      <c r="P613" s="213"/>
      <c r="Q613" s="213"/>
      <c r="R613" s="213"/>
      <c r="S613" s="213"/>
      <c r="T613" s="214"/>
      <c r="AT613" s="215" t="s">
        <v>211</v>
      </c>
      <c r="AU613" s="215" t="s">
        <v>202</v>
      </c>
      <c r="AV613" s="13" t="s">
        <v>82</v>
      </c>
      <c r="AW613" s="13" t="s">
        <v>31</v>
      </c>
      <c r="AX613" s="13" t="s">
        <v>75</v>
      </c>
      <c r="AY613" s="215" t="s">
        <v>201</v>
      </c>
    </row>
    <row r="614" spans="1:65" s="14" customFormat="1" ht="11.25">
      <c r="B614" s="216"/>
      <c r="C614" s="217"/>
      <c r="D614" s="207" t="s">
        <v>211</v>
      </c>
      <c r="E614" s="218" t="s">
        <v>1</v>
      </c>
      <c r="F614" s="219" t="s">
        <v>702</v>
      </c>
      <c r="G614" s="217"/>
      <c r="H614" s="220">
        <v>14.404999999999999</v>
      </c>
      <c r="I614" s="221"/>
      <c r="J614" s="217"/>
      <c r="K614" s="217"/>
      <c r="L614" s="222"/>
      <c r="M614" s="223"/>
      <c r="N614" s="224"/>
      <c r="O614" s="224"/>
      <c r="P614" s="224"/>
      <c r="Q614" s="224"/>
      <c r="R614" s="224"/>
      <c r="S614" s="224"/>
      <c r="T614" s="225"/>
      <c r="AT614" s="226" t="s">
        <v>211</v>
      </c>
      <c r="AU614" s="226" t="s">
        <v>202</v>
      </c>
      <c r="AV614" s="14" t="s">
        <v>84</v>
      </c>
      <c r="AW614" s="14" t="s">
        <v>31</v>
      </c>
      <c r="AX614" s="14" t="s">
        <v>75</v>
      </c>
      <c r="AY614" s="226" t="s">
        <v>201</v>
      </c>
    </row>
    <row r="615" spans="1:65" s="14" customFormat="1" ht="11.25">
      <c r="B615" s="216"/>
      <c r="C615" s="217"/>
      <c r="D615" s="207" t="s">
        <v>211</v>
      </c>
      <c r="E615" s="218" t="s">
        <v>1</v>
      </c>
      <c r="F615" s="219" t="s">
        <v>703</v>
      </c>
      <c r="G615" s="217"/>
      <c r="H615" s="220">
        <v>34.76</v>
      </c>
      <c r="I615" s="221"/>
      <c r="J615" s="217"/>
      <c r="K615" s="217"/>
      <c r="L615" s="222"/>
      <c r="M615" s="223"/>
      <c r="N615" s="224"/>
      <c r="O615" s="224"/>
      <c r="P615" s="224"/>
      <c r="Q615" s="224"/>
      <c r="R615" s="224"/>
      <c r="S615" s="224"/>
      <c r="T615" s="225"/>
      <c r="AT615" s="226" t="s">
        <v>211</v>
      </c>
      <c r="AU615" s="226" t="s">
        <v>202</v>
      </c>
      <c r="AV615" s="14" t="s">
        <v>84</v>
      </c>
      <c r="AW615" s="14" t="s">
        <v>31</v>
      </c>
      <c r="AX615" s="14" t="s">
        <v>75</v>
      </c>
      <c r="AY615" s="226" t="s">
        <v>201</v>
      </c>
    </row>
    <row r="616" spans="1:65" s="14" customFormat="1" ht="11.25">
      <c r="B616" s="216"/>
      <c r="C616" s="217"/>
      <c r="D616" s="207" t="s">
        <v>211</v>
      </c>
      <c r="E616" s="218" t="s">
        <v>1</v>
      </c>
      <c r="F616" s="219" t="s">
        <v>704</v>
      </c>
      <c r="G616" s="217"/>
      <c r="H616" s="220">
        <v>97.83</v>
      </c>
      <c r="I616" s="221"/>
      <c r="J616" s="217"/>
      <c r="K616" s="217"/>
      <c r="L616" s="222"/>
      <c r="M616" s="223"/>
      <c r="N616" s="224"/>
      <c r="O616" s="224"/>
      <c r="P616" s="224"/>
      <c r="Q616" s="224"/>
      <c r="R616" s="224"/>
      <c r="S616" s="224"/>
      <c r="T616" s="225"/>
      <c r="AT616" s="226" t="s">
        <v>211</v>
      </c>
      <c r="AU616" s="226" t="s">
        <v>202</v>
      </c>
      <c r="AV616" s="14" t="s">
        <v>84</v>
      </c>
      <c r="AW616" s="14" t="s">
        <v>31</v>
      </c>
      <c r="AX616" s="14" t="s">
        <v>75</v>
      </c>
      <c r="AY616" s="226" t="s">
        <v>201</v>
      </c>
    </row>
    <row r="617" spans="1:65" s="14" customFormat="1" ht="11.25">
      <c r="B617" s="216"/>
      <c r="C617" s="217"/>
      <c r="D617" s="207" t="s">
        <v>211</v>
      </c>
      <c r="E617" s="218" t="s">
        <v>1</v>
      </c>
      <c r="F617" s="219" t="s">
        <v>705</v>
      </c>
      <c r="G617" s="217"/>
      <c r="H617" s="220">
        <v>30.96</v>
      </c>
      <c r="I617" s="221"/>
      <c r="J617" s="217"/>
      <c r="K617" s="217"/>
      <c r="L617" s="222"/>
      <c r="M617" s="223"/>
      <c r="N617" s="224"/>
      <c r="O617" s="224"/>
      <c r="P617" s="224"/>
      <c r="Q617" s="224"/>
      <c r="R617" s="224"/>
      <c r="S617" s="224"/>
      <c r="T617" s="225"/>
      <c r="AT617" s="226" t="s">
        <v>211</v>
      </c>
      <c r="AU617" s="226" t="s">
        <v>202</v>
      </c>
      <c r="AV617" s="14" t="s">
        <v>84</v>
      </c>
      <c r="AW617" s="14" t="s">
        <v>31</v>
      </c>
      <c r="AX617" s="14" t="s">
        <v>75</v>
      </c>
      <c r="AY617" s="226" t="s">
        <v>201</v>
      </c>
    </row>
    <row r="618" spans="1:65" s="14" customFormat="1" ht="11.25">
      <c r="B618" s="216"/>
      <c r="C618" s="217"/>
      <c r="D618" s="207" t="s">
        <v>211</v>
      </c>
      <c r="E618" s="218" t="s">
        <v>1</v>
      </c>
      <c r="F618" s="219" t="s">
        <v>706</v>
      </c>
      <c r="G618" s="217"/>
      <c r="H618" s="220">
        <v>251.38800000000001</v>
      </c>
      <c r="I618" s="221"/>
      <c r="J618" s="217"/>
      <c r="K618" s="217"/>
      <c r="L618" s="222"/>
      <c r="M618" s="223"/>
      <c r="N618" s="224"/>
      <c r="O618" s="224"/>
      <c r="P618" s="224"/>
      <c r="Q618" s="224"/>
      <c r="R618" s="224"/>
      <c r="S618" s="224"/>
      <c r="T618" s="225"/>
      <c r="AT618" s="226" t="s">
        <v>211</v>
      </c>
      <c r="AU618" s="226" t="s">
        <v>202</v>
      </c>
      <c r="AV618" s="14" t="s">
        <v>84</v>
      </c>
      <c r="AW618" s="14" t="s">
        <v>31</v>
      </c>
      <c r="AX618" s="14" t="s">
        <v>75</v>
      </c>
      <c r="AY618" s="226" t="s">
        <v>201</v>
      </c>
    </row>
    <row r="619" spans="1:65" s="14" customFormat="1" ht="11.25">
      <c r="B619" s="216"/>
      <c r="C619" s="217"/>
      <c r="D619" s="207" t="s">
        <v>211</v>
      </c>
      <c r="E619" s="218" t="s">
        <v>1</v>
      </c>
      <c r="F619" s="219" t="s">
        <v>707</v>
      </c>
      <c r="G619" s="217"/>
      <c r="H619" s="220">
        <v>45.424999999999997</v>
      </c>
      <c r="I619" s="221"/>
      <c r="J619" s="217"/>
      <c r="K619" s="217"/>
      <c r="L619" s="222"/>
      <c r="M619" s="223"/>
      <c r="N619" s="224"/>
      <c r="O619" s="224"/>
      <c r="P619" s="224"/>
      <c r="Q619" s="224"/>
      <c r="R619" s="224"/>
      <c r="S619" s="224"/>
      <c r="T619" s="225"/>
      <c r="AT619" s="226" t="s">
        <v>211</v>
      </c>
      <c r="AU619" s="226" t="s">
        <v>202</v>
      </c>
      <c r="AV619" s="14" t="s">
        <v>84</v>
      </c>
      <c r="AW619" s="14" t="s">
        <v>31</v>
      </c>
      <c r="AX619" s="14" t="s">
        <v>75</v>
      </c>
      <c r="AY619" s="226" t="s">
        <v>201</v>
      </c>
    </row>
    <row r="620" spans="1:65" s="14" customFormat="1" ht="11.25">
      <c r="B620" s="216"/>
      <c r="C620" s="217"/>
      <c r="D620" s="207" t="s">
        <v>211</v>
      </c>
      <c r="E620" s="218" t="s">
        <v>1</v>
      </c>
      <c r="F620" s="219" t="s">
        <v>708</v>
      </c>
      <c r="G620" s="217"/>
      <c r="H620" s="220">
        <v>36.6</v>
      </c>
      <c r="I620" s="221"/>
      <c r="J620" s="217"/>
      <c r="K620" s="217"/>
      <c r="L620" s="222"/>
      <c r="M620" s="223"/>
      <c r="N620" s="224"/>
      <c r="O620" s="224"/>
      <c r="P620" s="224"/>
      <c r="Q620" s="224"/>
      <c r="R620" s="224"/>
      <c r="S620" s="224"/>
      <c r="T620" s="225"/>
      <c r="AT620" s="226" t="s">
        <v>211</v>
      </c>
      <c r="AU620" s="226" t="s">
        <v>202</v>
      </c>
      <c r="AV620" s="14" t="s">
        <v>84</v>
      </c>
      <c r="AW620" s="14" t="s">
        <v>31</v>
      </c>
      <c r="AX620" s="14" t="s">
        <v>75</v>
      </c>
      <c r="AY620" s="226" t="s">
        <v>201</v>
      </c>
    </row>
    <row r="621" spans="1:65" s="14" customFormat="1" ht="11.25">
      <c r="B621" s="216"/>
      <c r="C621" s="217"/>
      <c r="D621" s="207" t="s">
        <v>211</v>
      </c>
      <c r="E621" s="218" t="s">
        <v>1</v>
      </c>
      <c r="F621" s="219" t="s">
        <v>709</v>
      </c>
      <c r="G621" s="217"/>
      <c r="H621" s="220">
        <v>107.91</v>
      </c>
      <c r="I621" s="221"/>
      <c r="J621" s="217"/>
      <c r="K621" s="217"/>
      <c r="L621" s="222"/>
      <c r="M621" s="223"/>
      <c r="N621" s="224"/>
      <c r="O621" s="224"/>
      <c r="P621" s="224"/>
      <c r="Q621" s="224"/>
      <c r="R621" s="224"/>
      <c r="S621" s="224"/>
      <c r="T621" s="225"/>
      <c r="AT621" s="226" t="s">
        <v>211</v>
      </c>
      <c r="AU621" s="226" t="s">
        <v>202</v>
      </c>
      <c r="AV621" s="14" t="s">
        <v>84</v>
      </c>
      <c r="AW621" s="14" t="s">
        <v>31</v>
      </c>
      <c r="AX621" s="14" t="s">
        <v>75</v>
      </c>
      <c r="AY621" s="226" t="s">
        <v>201</v>
      </c>
    </row>
    <row r="622" spans="1:65" s="14" customFormat="1" ht="11.25">
      <c r="B622" s="216"/>
      <c r="C622" s="217"/>
      <c r="D622" s="207" t="s">
        <v>211</v>
      </c>
      <c r="E622" s="218" t="s">
        <v>1</v>
      </c>
      <c r="F622" s="219" t="s">
        <v>710</v>
      </c>
      <c r="G622" s="217"/>
      <c r="H622" s="220">
        <v>19.32</v>
      </c>
      <c r="I622" s="221"/>
      <c r="J622" s="217"/>
      <c r="K622" s="217"/>
      <c r="L622" s="222"/>
      <c r="M622" s="223"/>
      <c r="N622" s="224"/>
      <c r="O622" s="224"/>
      <c r="P622" s="224"/>
      <c r="Q622" s="224"/>
      <c r="R622" s="224"/>
      <c r="S622" s="224"/>
      <c r="T622" s="225"/>
      <c r="AT622" s="226" t="s">
        <v>211</v>
      </c>
      <c r="AU622" s="226" t="s">
        <v>202</v>
      </c>
      <c r="AV622" s="14" t="s">
        <v>84</v>
      </c>
      <c r="AW622" s="14" t="s">
        <v>31</v>
      </c>
      <c r="AX622" s="14" t="s">
        <v>75</v>
      </c>
      <c r="AY622" s="226" t="s">
        <v>201</v>
      </c>
    </row>
    <row r="623" spans="1:65" s="14" customFormat="1" ht="11.25">
      <c r="B623" s="216"/>
      <c r="C623" s="217"/>
      <c r="D623" s="207" t="s">
        <v>211</v>
      </c>
      <c r="E623" s="218" t="s">
        <v>1</v>
      </c>
      <c r="F623" s="219" t="s">
        <v>711</v>
      </c>
      <c r="G623" s="217"/>
      <c r="H623" s="220">
        <v>11.57</v>
      </c>
      <c r="I623" s="221"/>
      <c r="J623" s="217"/>
      <c r="K623" s="217"/>
      <c r="L623" s="222"/>
      <c r="M623" s="223"/>
      <c r="N623" s="224"/>
      <c r="O623" s="224"/>
      <c r="P623" s="224"/>
      <c r="Q623" s="224"/>
      <c r="R623" s="224"/>
      <c r="S623" s="224"/>
      <c r="T623" s="225"/>
      <c r="AT623" s="226" t="s">
        <v>211</v>
      </c>
      <c r="AU623" s="226" t="s">
        <v>202</v>
      </c>
      <c r="AV623" s="14" t="s">
        <v>84</v>
      </c>
      <c r="AW623" s="14" t="s">
        <v>31</v>
      </c>
      <c r="AX623" s="14" t="s">
        <v>75</v>
      </c>
      <c r="AY623" s="226" t="s">
        <v>201</v>
      </c>
    </row>
    <row r="624" spans="1:65" s="14" customFormat="1" ht="11.25">
      <c r="B624" s="216"/>
      <c r="C624" s="217"/>
      <c r="D624" s="207" t="s">
        <v>211</v>
      </c>
      <c r="E624" s="218" t="s">
        <v>1</v>
      </c>
      <c r="F624" s="219" t="s">
        <v>710</v>
      </c>
      <c r="G624" s="217"/>
      <c r="H624" s="220">
        <v>19.32</v>
      </c>
      <c r="I624" s="221"/>
      <c r="J624" s="217"/>
      <c r="K624" s="217"/>
      <c r="L624" s="222"/>
      <c r="M624" s="223"/>
      <c r="N624" s="224"/>
      <c r="O624" s="224"/>
      <c r="P624" s="224"/>
      <c r="Q624" s="224"/>
      <c r="R624" s="224"/>
      <c r="S624" s="224"/>
      <c r="T624" s="225"/>
      <c r="AT624" s="226" t="s">
        <v>211</v>
      </c>
      <c r="AU624" s="226" t="s">
        <v>202</v>
      </c>
      <c r="AV624" s="14" t="s">
        <v>84</v>
      </c>
      <c r="AW624" s="14" t="s">
        <v>31</v>
      </c>
      <c r="AX624" s="14" t="s">
        <v>75</v>
      </c>
      <c r="AY624" s="226" t="s">
        <v>201</v>
      </c>
    </row>
    <row r="625" spans="1:65" s="14" customFormat="1" ht="11.25">
      <c r="B625" s="216"/>
      <c r="C625" s="217"/>
      <c r="D625" s="207" t="s">
        <v>211</v>
      </c>
      <c r="E625" s="218" t="s">
        <v>1</v>
      </c>
      <c r="F625" s="219" t="s">
        <v>711</v>
      </c>
      <c r="G625" s="217"/>
      <c r="H625" s="220">
        <v>11.57</v>
      </c>
      <c r="I625" s="221"/>
      <c r="J625" s="217"/>
      <c r="K625" s="217"/>
      <c r="L625" s="222"/>
      <c r="M625" s="223"/>
      <c r="N625" s="224"/>
      <c r="O625" s="224"/>
      <c r="P625" s="224"/>
      <c r="Q625" s="224"/>
      <c r="R625" s="224"/>
      <c r="S625" s="224"/>
      <c r="T625" s="225"/>
      <c r="AT625" s="226" t="s">
        <v>211</v>
      </c>
      <c r="AU625" s="226" t="s">
        <v>202</v>
      </c>
      <c r="AV625" s="14" t="s">
        <v>84</v>
      </c>
      <c r="AW625" s="14" t="s">
        <v>31</v>
      </c>
      <c r="AX625" s="14" t="s">
        <v>75</v>
      </c>
      <c r="AY625" s="226" t="s">
        <v>201</v>
      </c>
    </row>
    <row r="626" spans="1:65" s="13" customFormat="1" ht="11.25">
      <c r="B626" s="205"/>
      <c r="C626" s="206"/>
      <c r="D626" s="207" t="s">
        <v>211</v>
      </c>
      <c r="E626" s="208" t="s">
        <v>1</v>
      </c>
      <c r="F626" s="209" t="s">
        <v>270</v>
      </c>
      <c r="G626" s="206"/>
      <c r="H626" s="208" t="s">
        <v>1</v>
      </c>
      <c r="I626" s="210"/>
      <c r="J626" s="206"/>
      <c r="K626" s="206"/>
      <c r="L626" s="211"/>
      <c r="M626" s="212"/>
      <c r="N626" s="213"/>
      <c r="O626" s="213"/>
      <c r="P626" s="213"/>
      <c r="Q626" s="213"/>
      <c r="R626" s="213"/>
      <c r="S626" s="213"/>
      <c r="T626" s="214"/>
      <c r="AT626" s="215" t="s">
        <v>211</v>
      </c>
      <c r="AU626" s="215" t="s">
        <v>202</v>
      </c>
      <c r="AV626" s="13" t="s">
        <v>82</v>
      </c>
      <c r="AW626" s="13" t="s">
        <v>31</v>
      </c>
      <c r="AX626" s="13" t="s">
        <v>75</v>
      </c>
      <c r="AY626" s="215" t="s">
        <v>201</v>
      </c>
    </row>
    <row r="627" spans="1:65" s="14" customFormat="1" ht="11.25">
      <c r="B627" s="216"/>
      <c r="C627" s="217"/>
      <c r="D627" s="207" t="s">
        <v>211</v>
      </c>
      <c r="E627" s="218" t="s">
        <v>1</v>
      </c>
      <c r="F627" s="219" t="s">
        <v>712</v>
      </c>
      <c r="G627" s="217"/>
      <c r="H627" s="220">
        <v>11.475</v>
      </c>
      <c r="I627" s="221"/>
      <c r="J627" s="217"/>
      <c r="K627" s="217"/>
      <c r="L627" s="222"/>
      <c r="M627" s="223"/>
      <c r="N627" s="224"/>
      <c r="O627" s="224"/>
      <c r="P627" s="224"/>
      <c r="Q627" s="224"/>
      <c r="R627" s="224"/>
      <c r="S627" s="224"/>
      <c r="T627" s="225"/>
      <c r="AT627" s="226" t="s">
        <v>211</v>
      </c>
      <c r="AU627" s="226" t="s">
        <v>202</v>
      </c>
      <c r="AV627" s="14" t="s">
        <v>84</v>
      </c>
      <c r="AW627" s="14" t="s">
        <v>31</v>
      </c>
      <c r="AX627" s="14" t="s">
        <v>75</v>
      </c>
      <c r="AY627" s="226" t="s">
        <v>201</v>
      </c>
    </row>
    <row r="628" spans="1:65" s="14" customFormat="1" ht="11.25">
      <c r="B628" s="216"/>
      <c r="C628" s="217"/>
      <c r="D628" s="207" t="s">
        <v>211</v>
      </c>
      <c r="E628" s="218" t="s">
        <v>1</v>
      </c>
      <c r="F628" s="219" t="s">
        <v>713</v>
      </c>
      <c r="G628" s="217"/>
      <c r="H628" s="220">
        <v>27.001000000000001</v>
      </c>
      <c r="I628" s="221"/>
      <c r="J628" s="217"/>
      <c r="K628" s="217"/>
      <c r="L628" s="222"/>
      <c r="M628" s="223"/>
      <c r="N628" s="224"/>
      <c r="O628" s="224"/>
      <c r="P628" s="224"/>
      <c r="Q628" s="224"/>
      <c r="R628" s="224"/>
      <c r="S628" s="224"/>
      <c r="T628" s="225"/>
      <c r="AT628" s="226" t="s">
        <v>211</v>
      </c>
      <c r="AU628" s="226" t="s">
        <v>202</v>
      </c>
      <c r="AV628" s="14" t="s">
        <v>84</v>
      </c>
      <c r="AW628" s="14" t="s">
        <v>31</v>
      </c>
      <c r="AX628" s="14" t="s">
        <v>75</v>
      </c>
      <c r="AY628" s="226" t="s">
        <v>201</v>
      </c>
    </row>
    <row r="629" spans="1:65" s="14" customFormat="1" ht="11.25">
      <c r="B629" s="216"/>
      <c r="C629" s="217"/>
      <c r="D629" s="207" t="s">
        <v>211</v>
      </c>
      <c r="E629" s="218" t="s">
        <v>1</v>
      </c>
      <c r="F629" s="219" t="s">
        <v>714</v>
      </c>
      <c r="G629" s="217"/>
      <c r="H629" s="220">
        <v>100.95</v>
      </c>
      <c r="I629" s="221"/>
      <c r="J629" s="217"/>
      <c r="K629" s="217"/>
      <c r="L629" s="222"/>
      <c r="M629" s="223"/>
      <c r="N629" s="224"/>
      <c r="O629" s="224"/>
      <c r="P629" s="224"/>
      <c r="Q629" s="224"/>
      <c r="R629" s="224"/>
      <c r="S629" s="224"/>
      <c r="T629" s="225"/>
      <c r="AT629" s="226" t="s">
        <v>211</v>
      </c>
      <c r="AU629" s="226" t="s">
        <v>202</v>
      </c>
      <c r="AV629" s="14" t="s">
        <v>84</v>
      </c>
      <c r="AW629" s="14" t="s">
        <v>31</v>
      </c>
      <c r="AX629" s="14" t="s">
        <v>75</v>
      </c>
      <c r="AY629" s="226" t="s">
        <v>201</v>
      </c>
    </row>
    <row r="630" spans="1:65" s="14" customFormat="1" ht="11.25">
      <c r="B630" s="216"/>
      <c r="C630" s="217"/>
      <c r="D630" s="207" t="s">
        <v>211</v>
      </c>
      <c r="E630" s="218" t="s">
        <v>1</v>
      </c>
      <c r="F630" s="219" t="s">
        <v>715</v>
      </c>
      <c r="G630" s="217"/>
      <c r="H630" s="220">
        <v>179.29499999999999</v>
      </c>
      <c r="I630" s="221"/>
      <c r="J630" s="217"/>
      <c r="K630" s="217"/>
      <c r="L630" s="222"/>
      <c r="M630" s="223"/>
      <c r="N630" s="224"/>
      <c r="O630" s="224"/>
      <c r="P630" s="224"/>
      <c r="Q630" s="224"/>
      <c r="R630" s="224"/>
      <c r="S630" s="224"/>
      <c r="T630" s="225"/>
      <c r="AT630" s="226" t="s">
        <v>211</v>
      </c>
      <c r="AU630" s="226" t="s">
        <v>202</v>
      </c>
      <c r="AV630" s="14" t="s">
        <v>84</v>
      </c>
      <c r="AW630" s="14" t="s">
        <v>31</v>
      </c>
      <c r="AX630" s="14" t="s">
        <v>75</v>
      </c>
      <c r="AY630" s="226" t="s">
        <v>201</v>
      </c>
    </row>
    <row r="631" spans="1:65" s="14" customFormat="1" ht="11.25">
      <c r="B631" s="216"/>
      <c r="C631" s="217"/>
      <c r="D631" s="207" t="s">
        <v>211</v>
      </c>
      <c r="E631" s="218" t="s">
        <v>1</v>
      </c>
      <c r="F631" s="219" t="s">
        <v>716</v>
      </c>
      <c r="G631" s="217"/>
      <c r="H631" s="220">
        <v>142.24</v>
      </c>
      <c r="I631" s="221"/>
      <c r="J631" s="217"/>
      <c r="K631" s="217"/>
      <c r="L631" s="222"/>
      <c r="M631" s="223"/>
      <c r="N631" s="224"/>
      <c r="O631" s="224"/>
      <c r="P631" s="224"/>
      <c r="Q631" s="224"/>
      <c r="R631" s="224"/>
      <c r="S631" s="224"/>
      <c r="T631" s="225"/>
      <c r="AT631" s="226" t="s">
        <v>211</v>
      </c>
      <c r="AU631" s="226" t="s">
        <v>202</v>
      </c>
      <c r="AV631" s="14" t="s">
        <v>84</v>
      </c>
      <c r="AW631" s="14" t="s">
        <v>31</v>
      </c>
      <c r="AX631" s="14" t="s">
        <v>75</v>
      </c>
      <c r="AY631" s="226" t="s">
        <v>201</v>
      </c>
    </row>
    <row r="632" spans="1:65" s="14" customFormat="1" ht="11.25">
      <c r="B632" s="216"/>
      <c r="C632" s="217"/>
      <c r="D632" s="207" t="s">
        <v>211</v>
      </c>
      <c r="E632" s="218" t="s">
        <v>1</v>
      </c>
      <c r="F632" s="219" t="s">
        <v>717</v>
      </c>
      <c r="G632" s="217"/>
      <c r="H632" s="220">
        <v>19.66</v>
      </c>
      <c r="I632" s="221"/>
      <c r="J632" s="217"/>
      <c r="K632" s="217"/>
      <c r="L632" s="222"/>
      <c r="M632" s="223"/>
      <c r="N632" s="224"/>
      <c r="O632" s="224"/>
      <c r="P632" s="224"/>
      <c r="Q632" s="224"/>
      <c r="R632" s="224"/>
      <c r="S632" s="224"/>
      <c r="T632" s="225"/>
      <c r="AT632" s="226" t="s">
        <v>211</v>
      </c>
      <c r="AU632" s="226" t="s">
        <v>202</v>
      </c>
      <c r="AV632" s="14" t="s">
        <v>84</v>
      </c>
      <c r="AW632" s="14" t="s">
        <v>31</v>
      </c>
      <c r="AX632" s="14" t="s">
        <v>75</v>
      </c>
      <c r="AY632" s="226" t="s">
        <v>201</v>
      </c>
    </row>
    <row r="633" spans="1:65" s="14" customFormat="1" ht="11.25">
      <c r="B633" s="216"/>
      <c r="C633" s="217"/>
      <c r="D633" s="207" t="s">
        <v>211</v>
      </c>
      <c r="E633" s="218" t="s">
        <v>1</v>
      </c>
      <c r="F633" s="219" t="s">
        <v>718</v>
      </c>
      <c r="G633" s="217"/>
      <c r="H633" s="220">
        <v>10.68</v>
      </c>
      <c r="I633" s="221"/>
      <c r="J633" s="217"/>
      <c r="K633" s="217"/>
      <c r="L633" s="222"/>
      <c r="M633" s="223"/>
      <c r="N633" s="224"/>
      <c r="O633" s="224"/>
      <c r="P633" s="224"/>
      <c r="Q633" s="224"/>
      <c r="R633" s="224"/>
      <c r="S633" s="224"/>
      <c r="T633" s="225"/>
      <c r="AT633" s="226" t="s">
        <v>211</v>
      </c>
      <c r="AU633" s="226" t="s">
        <v>202</v>
      </c>
      <c r="AV633" s="14" t="s">
        <v>84</v>
      </c>
      <c r="AW633" s="14" t="s">
        <v>31</v>
      </c>
      <c r="AX633" s="14" t="s">
        <v>75</v>
      </c>
      <c r="AY633" s="226" t="s">
        <v>201</v>
      </c>
    </row>
    <row r="634" spans="1:65" s="2" customFormat="1" ht="24">
      <c r="A634" s="34"/>
      <c r="B634" s="35"/>
      <c r="C634" s="192" t="s">
        <v>719</v>
      </c>
      <c r="D634" s="192" t="s">
        <v>204</v>
      </c>
      <c r="E634" s="193" t="s">
        <v>720</v>
      </c>
      <c r="F634" s="194" t="s">
        <v>721</v>
      </c>
      <c r="G634" s="195" t="s">
        <v>230</v>
      </c>
      <c r="H634" s="196">
        <v>717.62400000000002</v>
      </c>
      <c r="I634" s="197"/>
      <c r="J634" s="198">
        <f>ROUND(I634*H634,2)</f>
        <v>0</v>
      </c>
      <c r="K634" s="194" t="s">
        <v>208</v>
      </c>
      <c r="L634" s="39"/>
      <c r="M634" s="199" t="s">
        <v>1</v>
      </c>
      <c r="N634" s="200" t="s">
        <v>40</v>
      </c>
      <c r="O634" s="71"/>
      <c r="P634" s="201">
        <f>O634*H634</f>
        <v>0</v>
      </c>
      <c r="Q634" s="201">
        <v>2.8400000000000002E-2</v>
      </c>
      <c r="R634" s="201">
        <f>Q634*H634</f>
        <v>20.380521600000002</v>
      </c>
      <c r="S634" s="201">
        <v>0</v>
      </c>
      <c r="T634" s="202">
        <f>S634*H634</f>
        <v>0</v>
      </c>
      <c r="U634" s="34"/>
      <c r="V634" s="34"/>
      <c r="W634" s="34"/>
      <c r="X634" s="34"/>
      <c r="Y634" s="34"/>
      <c r="Z634" s="34"/>
      <c r="AA634" s="34"/>
      <c r="AB634" s="34"/>
      <c r="AC634" s="34"/>
      <c r="AD634" s="34"/>
      <c r="AE634" s="34"/>
      <c r="AR634" s="203" t="s">
        <v>209</v>
      </c>
      <c r="AT634" s="203" t="s">
        <v>204</v>
      </c>
      <c r="AU634" s="203" t="s">
        <v>202</v>
      </c>
      <c r="AY634" s="17" t="s">
        <v>201</v>
      </c>
      <c r="BE634" s="204">
        <f>IF(N634="základní",J634,0)</f>
        <v>0</v>
      </c>
      <c r="BF634" s="204">
        <f>IF(N634="snížená",J634,0)</f>
        <v>0</v>
      </c>
      <c r="BG634" s="204">
        <f>IF(N634="zákl. přenesená",J634,0)</f>
        <v>0</v>
      </c>
      <c r="BH634" s="204">
        <f>IF(N634="sníž. přenesená",J634,0)</f>
        <v>0</v>
      </c>
      <c r="BI634" s="204">
        <f>IF(N634="nulová",J634,0)</f>
        <v>0</v>
      </c>
      <c r="BJ634" s="17" t="s">
        <v>82</v>
      </c>
      <c r="BK634" s="204">
        <f>ROUND(I634*H634,2)</f>
        <v>0</v>
      </c>
      <c r="BL634" s="17" t="s">
        <v>209</v>
      </c>
      <c r="BM634" s="203" t="s">
        <v>722</v>
      </c>
    </row>
    <row r="635" spans="1:65" s="2" customFormat="1" ht="29.25">
      <c r="A635" s="34"/>
      <c r="B635" s="35"/>
      <c r="C635" s="36"/>
      <c r="D635" s="207" t="s">
        <v>232</v>
      </c>
      <c r="E635" s="36"/>
      <c r="F635" s="227" t="s">
        <v>723</v>
      </c>
      <c r="G635" s="36"/>
      <c r="H635" s="36"/>
      <c r="I635" s="228"/>
      <c r="J635" s="36"/>
      <c r="K635" s="36"/>
      <c r="L635" s="39"/>
      <c r="M635" s="229"/>
      <c r="N635" s="230"/>
      <c r="O635" s="71"/>
      <c r="P635" s="71"/>
      <c r="Q635" s="71"/>
      <c r="R635" s="71"/>
      <c r="S635" s="71"/>
      <c r="T635" s="72"/>
      <c r="U635" s="34"/>
      <c r="V635" s="34"/>
      <c r="W635" s="34"/>
      <c r="X635" s="34"/>
      <c r="Y635" s="34"/>
      <c r="Z635" s="34"/>
      <c r="AA635" s="34"/>
      <c r="AB635" s="34"/>
      <c r="AC635" s="34"/>
      <c r="AD635" s="34"/>
      <c r="AE635" s="34"/>
      <c r="AT635" s="17" t="s">
        <v>232</v>
      </c>
      <c r="AU635" s="17" t="s">
        <v>202</v>
      </c>
    </row>
    <row r="636" spans="1:65" s="13" customFormat="1" ht="22.5">
      <c r="B636" s="205"/>
      <c r="C636" s="206"/>
      <c r="D636" s="207" t="s">
        <v>211</v>
      </c>
      <c r="E636" s="208" t="s">
        <v>1</v>
      </c>
      <c r="F636" s="209" t="s">
        <v>724</v>
      </c>
      <c r="G636" s="206"/>
      <c r="H636" s="208" t="s">
        <v>1</v>
      </c>
      <c r="I636" s="210"/>
      <c r="J636" s="206"/>
      <c r="K636" s="206"/>
      <c r="L636" s="211"/>
      <c r="M636" s="212"/>
      <c r="N636" s="213"/>
      <c r="O636" s="213"/>
      <c r="P636" s="213"/>
      <c r="Q636" s="213"/>
      <c r="R636" s="213"/>
      <c r="S636" s="213"/>
      <c r="T636" s="214"/>
      <c r="AT636" s="215" t="s">
        <v>211</v>
      </c>
      <c r="AU636" s="215" t="s">
        <v>202</v>
      </c>
      <c r="AV636" s="13" t="s">
        <v>82</v>
      </c>
      <c r="AW636" s="13" t="s">
        <v>31</v>
      </c>
      <c r="AX636" s="13" t="s">
        <v>75</v>
      </c>
      <c r="AY636" s="215" t="s">
        <v>201</v>
      </c>
    </row>
    <row r="637" spans="1:65" s="13" customFormat="1" ht="11.25">
      <c r="B637" s="205"/>
      <c r="C637" s="206"/>
      <c r="D637" s="207" t="s">
        <v>211</v>
      </c>
      <c r="E637" s="208" t="s">
        <v>1</v>
      </c>
      <c r="F637" s="209" t="s">
        <v>213</v>
      </c>
      <c r="G637" s="206"/>
      <c r="H637" s="208" t="s">
        <v>1</v>
      </c>
      <c r="I637" s="210"/>
      <c r="J637" s="206"/>
      <c r="K637" s="206"/>
      <c r="L637" s="211"/>
      <c r="M637" s="212"/>
      <c r="N637" s="213"/>
      <c r="O637" s="213"/>
      <c r="P637" s="213"/>
      <c r="Q637" s="213"/>
      <c r="R637" s="213"/>
      <c r="S637" s="213"/>
      <c r="T637" s="214"/>
      <c r="AT637" s="215" t="s">
        <v>211</v>
      </c>
      <c r="AU637" s="215" t="s">
        <v>202</v>
      </c>
      <c r="AV637" s="13" t="s">
        <v>82</v>
      </c>
      <c r="AW637" s="13" t="s">
        <v>31</v>
      </c>
      <c r="AX637" s="13" t="s">
        <v>75</v>
      </c>
      <c r="AY637" s="215" t="s">
        <v>201</v>
      </c>
    </row>
    <row r="638" spans="1:65" s="13" customFormat="1" ht="11.25">
      <c r="B638" s="205"/>
      <c r="C638" s="206"/>
      <c r="D638" s="207" t="s">
        <v>211</v>
      </c>
      <c r="E638" s="208" t="s">
        <v>1</v>
      </c>
      <c r="F638" s="209" t="s">
        <v>338</v>
      </c>
      <c r="G638" s="206"/>
      <c r="H638" s="208" t="s">
        <v>1</v>
      </c>
      <c r="I638" s="210"/>
      <c r="J638" s="206"/>
      <c r="K638" s="206"/>
      <c r="L638" s="211"/>
      <c r="M638" s="212"/>
      <c r="N638" s="213"/>
      <c r="O638" s="213"/>
      <c r="P638" s="213"/>
      <c r="Q638" s="213"/>
      <c r="R638" s="213"/>
      <c r="S638" s="213"/>
      <c r="T638" s="214"/>
      <c r="AT638" s="215" t="s">
        <v>211</v>
      </c>
      <c r="AU638" s="215" t="s">
        <v>202</v>
      </c>
      <c r="AV638" s="13" t="s">
        <v>82</v>
      </c>
      <c r="AW638" s="13" t="s">
        <v>31</v>
      </c>
      <c r="AX638" s="13" t="s">
        <v>75</v>
      </c>
      <c r="AY638" s="215" t="s">
        <v>201</v>
      </c>
    </row>
    <row r="639" spans="1:65" s="14" customFormat="1" ht="22.5">
      <c r="B639" s="216"/>
      <c r="C639" s="217"/>
      <c r="D639" s="207" t="s">
        <v>211</v>
      </c>
      <c r="E639" s="218" t="s">
        <v>1</v>
      </c>
      <c r="F639" s="219" t="s">
        <v>725</v>
      </c>
      <c r="G639" s="217"/>
      <c r="H639" s="220">
        <v>348.87799999999999</v>
      </c>
      <c r="I639" s="221"/>
      <c r="J639" s="217"/>
      <c r="K639" s="217"/>
      <c r="L639" s="222"/>
      <c r="M639" s="223"/>
      <c r="N639" s="224"/>
      <c r="O639" s="224"/>
      <c r="P639" s="224"/>
      <c r="Q639" s="224"/>
      <c r="R639" s="224"/>
      <c r="S639" s="224"/>
      <c r="T639" s="225"/>
      <c r="AT639" s="226" t="s">
        <v>211</v>
      </c>
      <c r="AU639" s="226" t="s">
        <v>202</v>
      </c>
      <c r="AV639" s="14" t="s">
        <v>84</v>
      </c>
      <c r="AW639" s="14" t="s">
        <v>31</v>
      </c>
      <c r="AX639" s="14" t="s">
        <v>75</v>
      </c>
      <c r="AY639" s="226" t="s">
        <v>201</v>
      </c>
    </row>
    <row r="640" spans="1:65" s="13" customFormat="1" ht="11.25">
      <c r="B640" s="205"/>
      <c r="C640" s="206"/>
      <c r="D640" s="207" t="s">
        <v>211</v>
      </c>
      <c r="E640" s="208" t="s">
        <v>1</v>
      </c>
      <c r="F640" s="209" t="s">
        <v>252</v>
      </c>
      <c r="G640" s="206"/>
      <c r="H640" s="208" t="s">
        <v>1</v>
      </c>
      <c r="I640" s="210"/>
      <c r="J640" s="206"/>
      <c r="K640" s="206"/>
      <c r="L640" s="211"/>
      <c r="M640" s="212"/>
      <c r="N640" s="213"/>
      <c r="O640" s="213"/>
      <c r="P640" s="213"/>
      <c r="Q640" s="213"/>
      <c r="R640" s="213"/>
      <c r="S640" s="213"/>
      <c r="T640" s="214"/>
      <c r="AT640" s="215" t="s">
        <v>211</v>
      </c>
      <c r="AU640" s="215" t="s">
        <v>202</v>
      </c>
      <c r="AV640" s="13" t="s">
        <v>82</v>
      </c>
      <c r="AW640" s="13" t="s">
        <v>31</v>
      </c>
      <c r="AX640" s="13" t="s">
        <v>75</v>
      </c>
      <c r="AY640" s="215" t="s">
        <v>201</v>
      </c>
    </row>
    <row r="641" spans="1:65" s="14" customFormat="1" ht="11.25">
      <c r="B641" s="216"/>
      <c r="C641" s="217"/>
      <c r="D641" s="207" t="s">
        <v>211</v>
      </c>
      <c r="E641" s="218" t="s">
        <v>1</v>
      </c>
      <c r="F641" s="219" t="s">
        <v>726</v>
      </c>
      <c r="G641" s="217"/>
      <c r="H641" s="220">
        <v>288.07400000000001</v>
      </c>
      <c r="I641" s="221"/>
      <c r="J641" s="217"/>
      <c r="K641" s="217"/>
      <c r="L641" s="222"/>
      <c r="M641" s="223"/>
      <c r="N641" s="224"/>
      <c r="O641" s="224"/>
      <c r="P641" s="224"/>
      <c r="Q641" s="224"/>
      <c r="R641" s="224"/>
      <c r="S641" s="224"/>
      <c r="T641" s="225"/>
      <c r="AT641" s="226" t="s">
        <v>211</v>
      </c>
      <c r="AU641" s="226" t="s">
        <v>202</v>
      </c>
      <c r="AV641" s="14" t="s">
        <v>84</v>
      </c>
      <c r="AW641" s="14" t="s">
        <v>31</v>
      </c>
      <c r="AX641" s="14" t="s">
        <v>75</v>
      </c>
      <c r="AY641" s="226" t="s">
        <v>201</v>
      </c>
    </row>
    <row r="642" spans="1:65" s="14" customFormat="1" ht="11.25">
      <c r="B642" s="216"/>
      <c r="C642" s="217"/>
      <c r="D642" s="207" t="s">
        <v>211</v>
      </c>
      <c r="E642" s="218" t="s">
        <v>1</v>
      </c>
      <c r="F642" s="219" t="s">
        <v>727</v>
      </c>
      <c r="G642" s="217"/>
      <c r="H642" s="220">
        <v>11.49</v>
      </c>
      <c r="I642" s="221"/>
      <c r="J642" s="217"/>
      <c r="K642" s="217"/>
      <c r="L642" s="222"/>
      <c r="M642" s="223"/>
      <c r="N642" s="224"/>
      <c r="O642" s="224"/>
      <c r="P642" s="224"/>
      <c r="Q642" s="224"/>
      <c r="R642" s="224"/>
      <c r="S642" s="224"/>
      <c r="T642" s="225"/>
      <c r="AT642" s="226" t="s">
        <v>211</v>
      </c>
      <c r="AU642" s="226" t="s">
        <v>202</v>
      </c>
      <c r="AV642" s="14" t="s">
        <v>84</v>
      </c>
      <c r="AW642" s="14" t="s">
        <v>31</v>
      </c>
      <c r="AX642" s="14" t="s">
        <v>75</v>
      </c>
      <c r="AY642" s="226" t="s">
        <v>201</v>
      </c>
    </row>
    <row r="643" spans="1:65" s="14" customFormat="1" ht="11.25">
      <c r="B643" s="216"/>
      <c r="C643" s="217"/>
      <c r="D643" s="207" t="s">
        <v>211</v>
      </c>
      <c r="E643" s="218" t="s">
        <v>1</v>
      </c>
      <c r="F643" s="219" t="s">
        <v>728</v>
      </c>
      <c r="G643" s="217"/>
      <c r="H643" s="220">
        <v>12.853999999999999</v>
      </c>
      <c r="I643" s="221"/>
      <c r="J643" s="217"/>
      <c r="K643" s="217"/>
      <c r="L643" s="222"/>
      <c r="M643" s="223"/>
      <c r="N643" s="224"/>
      <c r="O643" s="224"/>
      <c r="P643" s="224"/>
      <c r="Q643" s="224"/>
      <c r="R643" s="224"/>
      <c r="S643" s="224"/>
      <c r="T643" s="225"/>
      <c r="AT643" s="226" t="s">
        <v>211</v>
      </c>
      <c r="AU643" s="226" t="s">
        <v>202</v>
      </c>
      <c r="AV643" s="14" t="s">
        <v>84</v>
      </c>
      <c r="AW643" s="14" t="s">
        <v>31</v>
      </c>
      <c r="AX643" s="14" t="s">
        <v>75</v>
      </c>
      <c r="AY643" s="226" t="s">
        <v>201</v>
      </c>
    </row>
    <row r="644" spans="1:65" s="14" customFormat="1" ht="11.25">
      <c r="B644" s="216"/>
      <c r="C644" s="217"/>
      <c r="D644" s="207" t="s">
        <v>211</v>
      </c>
      <c r="E644" s="218" t="s">
        <v>1</v>
      </c>
      <c r="F644" s="219" t="s">
        <v>729</v>
      </c>
      <c r="G644" s="217"/>
      <c r="H644" s="220">
        <v>12.853999999999999</v>
      </c>
      <c r="I644" s="221"/>
      <c r="J644" s="217"/>
      <c r="K644" s="217"/>
      <c r="L644" s="222"/>
      <c r="M644" s="223"/>
      <c r="N644" s="224"/>
      <c r="O644" s="224"/>
      <c r="P644" s="224"/>
      <c r="Q644" s="224"/>
      <c r="R644" s="224"/>
      <c r="S644" s="224"/>
      <c r="T644" s="225"/>
      <c r="AT644" s="226" t="s">
        <v>211</v>
      </c>
      <c r="AU644" s="226" t="s">
        <v>202</v>
      </c>
      <c r="AV644" s="14" t="s">
        <v>84</v>
      </c>
      <c r="AW644" s="14" t="s">
        <v>31</v>
      </c>
      <c r="AX644" s="14" t="s">
        <v>75</v>
      </c>
      <c r="AY644" s="226" t="s">
        <v>201</v>
      </c>
    </row>
    <row r="645" spans="1:65" s="14" customFormat="1" ht="11.25">
      <c r="B645" s="216"/>
      <c r="C645" s="217"/>
      <c r="D645" s="207" t="s">
        <v>211</v>
      </c>
      <c r="E645" s="218" t="s">
        <v>1</v>
      </c>
      <c r="F645" s="219" t="s">
        <v>730</v>
      </c>
      <c r="G645" s="217"/>
      <c r="H645" s="220">
        <v>16.515000000000001</v>
      </c>
      <c r="I645" s="221"/>
      <c r="J645" s="217"/>
      <c r="K645" s="217"/>
      <c r="L645" s="222"/>
      <c r="M645" s="223"/>
      <c r="N645" s="224"/>
      <c r="O645" s="224"/>
      <c r="P645" s="224"/>
      <c r="Q645" s="224"/>
      <c r="R645" s="224"/>
      <c r="S645" s="224"/>
      <c r="T645" s="225"/>
      <c r="AT645" s="226" t="s">
        <v>211</v>
      </c>
      <c r="AU645" s="226" t="s">
        <v>202</v>
      </c>
      <c r="AV645" s="14" t="s">
        <v>84</v>
      </c>
      <c r="AW645" s="14" t="s">
        <v>31</v>
      </c>
      <c r="AX645" s="14" t="s">
        <v>75</v>
      </c>
      <c r="AY645" s="226" t="s">
        <v>201</v>
      </c>
    </row>
    <row r="646" spans="1:65" s="14" customFormat="1" ht="11.25">
      <c r="B646" s="216"/>
      <c r="C646" s="217"/>
      <c r="D646" s="207" t="s">
        <v>211</v>
      </c>
      <c r="E646" s="218" t="s">
        <v>1</v>
      </c>
      <c r="F646" s="219" t="s">
        <v>731</v>
      </c>
      <c r="G646" s="217"/>
      <c r="H646" s="220">
        <v>11.962999999999999</v>
      </c>
      <c r="I646" s="221"/>
      <c r="J646" s="217"/>
      <c r="K646" s="217"/>
      <c r="L646" s="222"/>
      <c r="M646" s="223"/>
      <c r="N646" s="224"/>
      <c r="O646" s="224"/>
      <c r="P646" s="224"/>
      <c r="Q646" s="224"/>
      <c r="R646" s="224"/>
      <c r="S646" s="224"/>
      <c r="T646" s="225"/>
      <c r="AT646" s="226" t="s">
        <v>211</v>
      </c>
      <c r="AU646" s="226" t="s">
        <v>202</v>
      </c>
      <c r="AV646" s="14" t="s">
        <v>84</v>
      </c>
      <c r="AW646" s="14" t="s">
        <v>31</v>
      </c>
      <c r="AX646" s="14" t="s">
        <v>75</v>
      </c>
      <c r="AY646" s="226" t="s">
        <v>201</v>
      </c>
    </row>
    <row r="647" spans="1:65" s="14" customFormat="1" ht="11.25">
      <c r="B647" s="216"/>
      <c r="C647" s="217"/>
      <c r="D647" s="207" t="s">
        <v>211</v>
      </c>
      <c r="E647" s="218" t="s">
        <v>1</v>
      </c>
      <c r="F647" s="219" t="s">
        <v>732</v>
      </c>
      <c r="G647" s="217"/>
      <c r="H647" s="220">
        <v>14.996</v>
      </c>
      <c r="I647" s="221"/>
      <c r="J647" s="217"/>
      <c r="K647" s="217"/>
      <c r="L647" s="222"/>
      <c r="M647" s="223"/>
      <c r="N647" s="224"/>
      <c r="O647" s="224"/>
      <c r="P647" s="224"/>
      <c r="Q647" s="224"/>
      <c r="R647" s="224"/>
      <c r="S647" s="224"/>
      <c r="T647" s="225"/>
      <c r="AT647" s="226" t="s">
        <v>211</v>
      </c>
      <c r="AU647" s="226" t="s">
        <v>202</v>
      </c>
      <c r="AV647" s="14" t="s">
        <v>84</v>
      </c>
      <c r="AW647" s="14" t="s">
        <v>31</v>
      </c>
      <c r="AX647" s="14" t="s">
        <v>75</v>
      </c>
      <c r="AY647" s="226" t="s">
        <v>201</v>
      </c>
    </row>
    <row r="648" spans="1:65" s="2" customFormat="1" ht="24">
      <c r="A648" s="34"/>
      <c r="B648" s="35"/>
      <c r="C648" s="192" t="s">
        <v>733</v>
      </c>
      <c r="D648" s="192" t="s">
        <v>204</v>
      </c>
      <c r="E648" s="193" t="s">
        <v>734</v>
      </c>
      <c r="F648" s="194" t="s">
        <v>735</v>
      </c>
      <c r="G648" s="195" t="s">
        <v>230</v>
      </c>
      <c r="H648" s="196">
        <v>272.21300000000002</v>
      </c>
      <c r="I648" s="197"/>
      <c r="J648" s="198">
        <f>ROUND(I648*H648,2)</f>
        <v>0</v>
      </c>
      <c r="K648" s="194" t="s">
        <v>208</v>
      </c>
      <c r="L648" s="39"/>
      <c r="M648" s="199" t="s">
        <v>1</v>
      </c>
      <c r="N648" s="200" t="s">
        <v>40</v>
      </c>
      <c r="O648" s="71"/>
      <c r="P648" s="201">
        <f>O648*H648</f>
        <v>0</v>
      </c>
      <c r="Q648" s="201">
        <v>7.3499999999999998E-3</v>
      </c>
      <c r="R648" s="201">
        <f>Q648*H648</f>
        <v>2.0007655500000001</v>
      </c>
      <c r="S648" s="201">
        <v>0</v>
      </c>
      <c r="T648" s="202">
        <f>S648*H648</f>
        <v>0</v>
      </c>
      <c r="U648" s="34"/>
      <c r="V648" s="34"/>
      <c r="W648" s="34"/>
      <c r="X648" s="34"/>
      <c r="Y648" s="34"/>
      <c r="Z648" s="34"/>
      <c r="AA648" s="34"/>
      <c r="AB648" s="34"/>
      <c r="AC648" s="34"/>
      <c r="AD648" s="34"/>
      <c r="AE648" s="34"/>
      <c r="AR648" s="203" t="s">
        <v>209</v>
      </c>
      <c r="AT648" s="203" t="s">
        <v>204</v>
      </c>
      <c r="AU648" s="203" t="s">
        <v>202</v>
      </c>
      <c r="AY648" s="17" t="s">
        <v>201</v>
      </c>
      <c r="BE648" s="204">
        <f>IF(N648="základní",J648,0)</f>
        <v>0</v>
      </c>
      <c r="BF648" s="204">
        <f>IF(N648="snížená",J648,0)</f>
        <v>0</v>
      </c>
      <c r="BG648" s="204">
        <f>IF(N648="zákl. přenesená",J648,0)</f>
        <v>0</v>
      </c>
      <c r="BH648" s="204">
        <f>IF(N648="sníž. přenesená",J648,0)</f>
        <v>0</v>
      </c>
      <c r="BI648" s="204">
        <f>IF(N648="nulová",J648,0)</f>
        <v>0</v>
      </c>
      <c r="BJ648" s="17" t="s">
        <v>82</v>
      </c>
      <c r="BK648" s="204">
        <f>ROUND(I648*H648,2)</f>
        <v>0</v>
      </c>
      <c r="BL648" s="17" t="s">
        <v>209</v>
      </c>
      <c r="BM648" s="203" t="s">
        <v>736</v>
      </c>
    </row>
    <row r="649" spans="1:65" s="13" customFormat="1" ht="22.5">
      <c r="B649" s="205"/>
      <c r="C649" s="206"/>
      <c r="D649" s="207" t="s">
        <v>211</v>
      </c>
      <c r="E649" s="208" t="s">
        <v>1</v>
      </c>
      <c r="F649" s="209" t="s">
        <v>724</v>
      </c>
      <c r="G649" s="206"/>
      <c r="H649" s="208" t="s">
        <v>1</v>
      </c>
      <c r="I649" s="210"/>
      <c r="J649" s="206"/>
      <c r="K649" s="206"/>
      <c r="L649" s="211"/>
      <c r="M649" s="212"/>
      <c r="N649" s="213"/>
      <c r="O649" s="213"/>
      <c r="P649" s="213"/>
      <c r="Q649" s="213"/>
      <c r="R649" s="213"/>
      <c r="S649" s="213"/>
      <c r="T649" s="214"/>
      <c r="AT649" s="215" t="s">
        <v>211</v>
      </c>
      <c r="AU649" s="215" t="s">
        <v>202</v>
      </c>
      <c r="AV649" s="13" t="s">
        <v>82</v>
      </c>
      <c r="AW649" s="13" t="s">
        <v>31</v>
      </c>
      <c r="AX649" s="13" t="s">
        <v>75</v>
      </c>
      <c r="AY649" s="215" t="s">
        <v>201</v>
      </c>
    </row>
    <row r="650" spans="1:65" s="13" customFormat="1" ht="11.25">
      <c r="B650" s="205"/>
      <c r="C650" s="206"/>
      <c r="D650" s="207" t="s">
        <v>211</v>
      </c>
      <c r="E650" s="208" t="s">
        <v>1</v>
      </c>
      <c r="F650" s="209" t="s">
        <v>213</v>
      </c>
      <c r="G650" s="206"/>
      <c r="H650" s="208" t="s">
        <v>1</v>
      </c>
      <c r="I650" s="210"/>
      <c r="J650" s="206"/>
      <c r="K650" s="206"/>
      <c r="L650" s="211"/>
      <c r="M650" s="212"/>
      <c r="N650" s="213"/>
      <c r="O650" s="213"/>
      <c r="P650" s="213"/>
      <c r="Q650" s="213"/>
      <c r="R650" s="213"/>
      <c r="S650" s="213"/>
      <c r="T650" s="214"/>
      <c r="AT650" s="215" t="s">
        <v>211</v>
      </c>
      <c r="AU650" s="215" t="s">
        <v>202</v>
      </c>
      <c r="AV650" s="13" t="s">
        <v>82</v>
      </c>
      <c r="AW650" s="13" t="s">
        <v>31</v>
      </c>
      <c r="AX650" s="13" t="s">
        <v>75</v>
      </c>
      <c r="AY650" s="215" t="s">
        <v>201</v>
      </c>
    </row>
    <row r="651" spans="1:65" s="13" customFormat="1" ht="11.25">
      <c r="B651" s="205"/>
      <c r="C651" s="206"/>
      <c r="D651" s="207" t="s">
        <v>211</v>
      </c>
      <c r="E651" s="208" t="s">
        <v>1</v>
      </c>
      <c r="F651" s="209" t="s">
        <v>338</v>
      </c>
      <c r="G651" s="206"/>
      <c r="H651" s="208" t="s">
        <v>1</v>
      </c>
      <c r="I651" s="210"/>
      <c r="J651" s="206"/>
      <c r="K651" s="206"/>
      <c r="L651" s="211"/>
      <c r="M651" s="212"/>
      <c r="N651" s="213"/>
      <c r="O651" s="213"/>
      <c r="P651" s="213"/>
      <c r="Q651" s="213"/>
      <c r="R651" s="213"/>
      <c r="S651" s="213"/>
      <c r="T651" s="214"/>
      <c r="AT651" s="215" t="s">
        <v>211</v>
      </c>
      <c r="AU651" s="215" t="s">
        <v>202</v>
      </c>
      <c r="AV651" s="13" t="s">
        <v>82</v>
      </c>
      <c r="AW651" s="13" t="s">
        <v>31</v>
      </c>
      <c r="AX651" s="13" t="s">
        <v>75</v>
      </c>
      <c r="AY651" s="215" t="s">
        <v>201</v>
      </c>
    </row>
    <row r="652" spans="1:65" s="14" customFormat="1" ht="22.5">
      <c r="B652" s="216"/>
      <c r="C652" s="217"/>
      <c r="D652" s="207" t="s">
        <v>211</v>
      </c>
      <c r="E652" s="218" t="s">
        <v>1</v>
      </c>
      <c r="F652" s="219" t="s">
        <v>737</v>
      </c>
      <c r="G652" s="217"/>
      <c r="H652" s="220">
        <v>14.417999999999999</v>
      </c>
      <c r="I652" s="221"/>
      <c r="J652" s="217"/>
      <c r="K652" s="217"/>
      <c r="L652" s="222"/>
      <c r="M652" s="223"/>
      <c r="N652" s="224"/>
      <c r="O652" s="224"/>
      <c r="P652" s="224"/>
      <c r="Q652" s="224"/>
      <c r="R652" s="224"/>
      <c r="S652" s="224"/>
      <c r="T652" s="225"/>
      <c r="AT652" s="226" t="s">
        <v>211</v>
      </c>
      <c r="AU652" s="226" t="s">
        <v>202</v>
      </c>
      <c r="AV652" s="14" t="s">
        <v>84</v>
      </c>
      <c r="AW652" s="14" t="s">
        <v>31</v>
      </c>
      <c r="AX652" s="14" t="s">
        <v>75</v>
      </c>
      <c r="AY652" s="226" t="s">
        <v>201</v>
      </c>
    </row>
    <row r="653" spans="1:65" s="13" customFormat="1" ht="11.25">
      <c r="B653" s="205"/>
      <c r="C653" s="206"/>
      <c r="D653" s="207" t="s">
        <v>211</v>
      </c>
      <c r="E653" s="208" t="s">
        <v>1</v>
      </c>
      <c r="F653" s="209" t="s">
        <v>270</v>
      </c>
      <c r="G653" s="206"/>
      <c r="H653" s="208" t="s">
        <v>1</v>
      </c>
      <c r="I653" s="210"/>
      <c r="J653" s="206"/>
      <c r="K653" s="206"/>
      <c r="L653" s="211"/>
      <c r="M653" s="212"/>
      <c r="N653" s="213"/>
      <c r="O653" s="213"/>
      <c r="P653" s="213"/>
      <c r="Q653" s="213"/>
      <c r="R653" s="213"/>
      <c r="S653" s="213"/>
      <c r="T653" s="214"/>
      <c r="AT653" s="215" t="s">
        <v>211</v>
      </c>
      <c r="AU653" s="215" t="s">
        <v>202</v>
      </c>
      <c r="AV653" s="13" t="s">
        <v>82</v>
      </c>
      <c r="AW653" s="13" t="s">
        <v>31</v>
      </c>
      <c r="AX653" s="13" t="s">
        <v>75</v>
      </c>
      <c r="AY653" s="215" t="s">
        <v>201</v>
      </c>
    </row>
    <row r="654" spans="1:65" s="13" customFormat="1" ht="11.25">
      <c r="B654" s="205"/>
      <c r="C654" s="206"/>
      <c r="D654" s="207" t="s">
        <v>211</v>
      </c>
      <c r="E654" s="208" t="s">
        <v>1</v>
      </c>
      <c r="F654" s="209" t="s">
        <v>738</v>
      </c>
      <c r="G654" s="206"/>
      <c r="H654" s="208" t="s">
        <v>1</v>
      </c>
      <c r="I654" s="210"/>
      <c r="J654" s="206"/>
      <c r="K654" s="206"/>
      <c r="L654" s="211"/>
      <c r="M654" s="212"/>
      <c r="N654" s="213"/>
      <c r="O654" s="213"/>
      <c r="P654" s="213"/>
      <c r="Q654" s="213"/>
      <c r="R654" s="213"/>
      <c r="S654" s="213"/>
      <c r="T654" s="214"/>
      <c r="AT654" s="215" t="s">
        <v>211</v>
      </c>
      <c r="AU654" s="215" t="s">
        <v>202</v>
      </c>
      <c r="AV654" s="13" t="s">
        <v>82</v>
      </c>
      <c r="AW654" s="13" t="s">
        <v>31</v>
      </c>
      <c r="AX654" s="13" t="s">
        <v>75</v>
      </c>
      <c r="AY654" s="215" t="s">
        <v>201</v>
      </c>
    </row>
    <row r="655" spans="1:65" s="14" customFormat="1" ht="22.5">
      <c r="B655" s="216"/>
      <c r="C655" s="217"/>
      <c r="D655" s="207" t="s">
        <v>211</v>
      </c>
      <c r="E655" s="218" t="s">
        <v>1</v>
      </c>
      <c r="F655" s="219" t="s">
        <v>739</v>
      </c>
      <c r="G655" s="217"/>
      <c r="H655" s="220">
        <v>139.02000000000001</v>
      </c>
      <c r="I655" s="221"/>
      <c r="J655" s="217"/>
      <c r="K655" s="217"/>
      <c r="L655" s="222"/>
      <c r="M655" s="223"/>
      <c r="N655" s="224"/>
      <c r="O655" s="224"/>
      <c r="P655" s="224"/>
      <c r="Q655" s="224"/>
      <c r="R655" s="224"/>
      <c r="S655" s="224"/>
      <c r="T655" s="225"/>
      <c r="AT655" s="226" t="s">
        <v>211</v>
      </c>
      <c r="AU655" s="226" t="s">
        <v>202</v>
      </c>
      <c r="AV655" s="14" t="s">
        <v>84</v>
      </c>
      <c r="AW655" s="14" t="s">
        <v>31</v>
      </c>
      <c r="AX655" s="14" t="s">
        <v>75</v>
      </c>
      <c r="AY655" s="226" t="s">
        <v>201</v>
      </c>
    </row>
    <row r="656" spans="1:65" s="14" customFormat="1" ht="11.25">
      <c r="B656" s="216"/>
      <c r="C656" s="217"/>
      <c r="D656" s="207" t="s">
        <v>211</v>
      </c>
      <c r="E656" s="218" t="s">
        <v>1</v>
      </c>
      <c r="F656" s="219" t="s">
        <v>740</v>
      </c>
      <c r="G656" s="217"/>
      <c r="H656" s="220">
        <v>118.77500000000001</v>
      </c>
      <c r="I656" s="221"/>
      <c r="J656" s="217"/>
      <c r="K656" s="217"/>
      <c r="L656" s="222"/>
      <c r="M656" s="223"/>
      <c r="N656" s="224"/>
      <c r="O656" s="224"/>
      <c r="P656" s="224"/>
      <c r="Q656" s="224"/>
      <c r="R656" s="224"/>
      <c r="S656" s="224"/>
      <c r="T656" s="225"/>
      <c r="AT656" s="226" t="s">
        <v>211</v>
      </c>
      <c r="AU656" s="226" t="s">
        <v>202</v>
      </c>
      <c r="AV656" s="14" t="s">
        <v>84</v>
      </c>
      <c r="AW656" s="14" t="s">
        <v>31</v>
      </c>
      <c r="AX656" s="14" t="s">
        <v>75</v>
      </c>
      <c r="AY656" s="226" t="s">
        <v>201</v>
      </c>
    </row>
    <row r="657" spans="1:65" s="2" customFormat="1" ht="24">
      <c r="A657" s="34"/>
      <c r="B657" s="35"/>
      <c r="C657" s="192" t="s">
        <v>695</v>
      </c>
      <c r="D657" s="192" t="s">
        <v>204</v>
      </c>
      <c r="E657" s="193" t="s">
        <v>741</v>
      </c>
      <c r="F657" s="194" t="s">
        <v>742</v>
      </c>
      <c r="G657" s="195" t="s">
        <v>230</v>
      </c>
      <c r="H657" s="196">
        <v>272.21300000000002</v>
      </c>
      <c r="I657" s="197"/>
      <c r="J657" s="198">
        <f>ROUND(I657*H657,2)</f>
        <v>0</v>
      </c>
      <c r="K657" s="194" t="s">
        <v>208</v>
      </c>
      <c r="L657" s="39"/>
      <c r="M657" s="199" t="s">
        <v>1</v>
      </c>
      <c r="N657" s="200" t="s">
        <v>40</v>
      </c>
      <c r="O657" s="71"/>
      <c r="P657" s="201">
        <f>O657*H657</f>
        <v>0</v>
      </c>
      <c r="Q657" s="201">
        <v>1.3599999999999999E-2</v>
      </c>
      <c r="R657" s="201">
        <f>Q657*H657</f>
        <v>3.7020968000000001</v>
      </c>
      <c r="S657" s="201">
        <v>0</v>
      </c>
      <c r="T657" s="202">
        <f>S657*H657</f>
        <v>0</v>
      </c>
      <c r="U657" s="34"/>
      <c r="V657" s="34"/>
      <c r="W657" s="34"/>
      <c r="X657" s="34"/>
      <c r="Y657" s="34"/>
      <c r="Z657" s="34"/>
      <c r="AA657" s="34"/>
      <c r="AB657" s="34"/>
      <c r="AC657" s="34"/>
      <c r="AD657" s="34"/>
      <c r="AE657" s="34"/>
      <c r="AR657" s="203" t="s">
        <v>209</v>
      </c>
      <c r="AT657" s="203" t="s">
        <v>204</v>
      </c>
      <c r="AU657" s="203" t="s">
        <v>202</v>
      </c>
      <c r="AY657" s="17" t="s">
        <v>201</v>
      </c>
      <c r="BE657" s="204">
        <f>IF(N657="základní",J657,0)</f>
        <v>0</v>
      </c>
      <c r="BF657" s="204">
        <f>IF(N657="snížená",J657,0)</f>
        <v>0</v>
      </c>
      <c r="BG657" s="204">
        <f>IF(N657="zákl. přenesená",J657,0)</f>
        <v>0</v>
      </c>
      <c r="BH657" s="204">
        <f>IF(N657="sníž. přenesená",J657,0)</f>
        <v>0</v>
      </c>
      <c r="BI657" s="204">
        <f>IF(N657="nulová",J657,0)</f>
        <v>0</v>
      </c>
      <c r="BJ657" s="17" t="s">
        <v>82</v>
      </c>
      <c r="BK657" s="204">
        <f>ROUND(I657*H657,2)</f>
        <v>0</v>
      </c>
      <c r="BL657" s="17" t="s">
        <v>209</v>
      </c>
      <c r="BM657" s="203" t="s">
        <v>743</v>
      </c>
    </row>
    <row r="658" spans="1:65" s="13" customFormat="1" ht="22.5">
      <c r="B658" s="205"/>
      <c r="C658" s="206"/>
      <c r="D658" s="207" t="s">
        <v>211</v>
      </c>
      <c r="E658" s="208" t="s">
        <v>1</v>
      </c>
      <c r="F658" s="209" t="s">
        <v>724</v>
      </c>
      <c r="G658" s="206"/>
      <c r="H658" s="208" t="s">
        <v>1</v>
      </c>
      <c r="I658" s="210"/>
      <c r="J658" s="206"/>
      <c r="K658" s="206"/>
      <c r="L658" s="211"/>
      <c r="M658" s="212"/>
      <c r="N658" s="213"/>
      <c r="O658" s="213"/>
      <c r="P658" s="213"/>
      <c r="Q658" s="213"/>
      <c r="R658" s="213"/>
      <c r="S658" s="213"/>
      <c r="T658" s="214"/>
      <c r="AT658" s="215" t="s">
        <v>211</v>
      </c>
      <c r="AU658" s="215" t="s">
        <v>202</v>
      </c>
      <c r="AV658" s="13" t="s">
        <v>82</v>
      </c>
      <c r="AW658" s="13" t="s">
        <v>31</v>
      </c>
      <c r="AX658" s="13" t="s">
        <v>75</v>
      </c>
      <c r="AY658" s="215" t="s">
        <v>201</v>
      </c>
    </row>
    <row r="659" spans="1:65" s="13" customFormat="1" ht="11.25">
      <c r="B659" s="205"/>
      <c r="C659" s="206"/>
      <c r="D659" s="207" t="s">
        <v>211</v>
      </c>
      <c r="E659" s="208" t="s">
        <v>1</v>
      </c>
      <c r="F659" s="209" t="s">
        <v>213</v>
      </c>
      <c r="G659" s="206"/>
      <c r="H659" s="208" t="s">
        <v>1</v>
      </c>
      <c r="I659" s="210"/>
      <c r="J659" s="206"/>
      <c r="K659" s="206"/>
      <c r="L659" s="211"/>
      <c r="M659" s="212"/>
      <c r="N659" s="213"/>
      <c r="O659" s="213"/>
      <c r="P659" s="213"/>
      <c r="Q659" s="213"/>
      <c r="R659" s="213"/>
      <c r="S659" s="213"/>
      <c r="T659" s="214"/>
      <c r="AT659" s="215" t="s">
        <v>211</v>
      </c>
      <c r="AU659" s="215" t="s">
        <v>202</v>
      </c>
      <c r="AV659" s="13" t="s">
        <v>82</v>
      </c>
      <c r="AW659" s="13" t="s">
        <v>31</v>
      </c>
      <c r="AX659" s="13" t="s">
        <v>75</v>
      </c>
      <c r="AY659" s="215" t="s">
        <v>201</v>
      </c>
    </row>
    <row r="660" spans="1:65" s="13" customFormat="1" ht="11.25">
      <c r="B660" s="205"/>
      <c r="C660" s="206"/>
      <c r="D660" s="207" t="s">
        <v>211</v>
      </c>
      <c r="E660" s="208" t="s">
        <v>1</v>
      </c>
      <c r="F660" s="209" t="s">
        <v>338</v>
      </c>
      <c r="G660" s="206"/>
      <c r="H660" s="208" t="s">
        <v>1</v>
      </c>
      <c r="I660" s="210"/>
      <c r="J660" s="206"/>
      <c r="K660" s="206"/>
      <c r="L660" s="211"/>
      <c r="M660" s="212"/>
      <c r="N660" s="213"/>
      <c r="O660" s="213"/>
      <c r="P660" s="213"/>
      <c r="Q660" s="213"/>
      <c r="R660" s="213"/>
      <c r="S660" s="213"/>
      <c r="T660" s="214"/>
      <c r="AT660" s="215" t="s">
        <v>211</v>
      </c>
      <c r="AU660" s="215" t="s">
        <v>202</v>
      </c>
      <c r="AV660" s="13" t="s">
        <v>82</v>
      </c>
      <c r="AW660" s="13" t="s">
        <v>31</v>
      </c>
      <c r="AX660" s="13" t="s">
        <v>75</v>
      </c>
      <c r="AY660" s="215" t="s">
        <v>201</v>
      </c>
    </row>
    <row r="661" spans="1:65" s="14" customFormat="1" ht="22.5">
      <c r="B661" s="216"/>
      <c r="C661" s="217"/>
      <c r="D661" s="207" t="s">
        <v>211</v>
      </c>
      <c r="E661" s="218" t="s">
        <v>1</v>
      </c>
      <c r="F661" s="219" t="s">
        <v>737</v>
      </c>
      <c r="G661" s="217"/>
      <c r="H661" s="220">
        <v>14.417999999999999</v>
      </c>
      <c r="I661" s="221"/>
      <c r="J661" s="217"/>
      <c r="K661" s="217"/>
      <c r="L661" s="222"/>
      <c r="M661" s="223"/>
      <c r="N661" s="224"/>
      <c r="O661" s="224"/>
      <c r="P661" s="224"/>
      <c r="Q661" s="224"/>
      <c r="R661" s="224"/>
      <c r="S661" s="224"/>
      <c r="T661" s="225"/>
      <c r="AT661" s="226" t="s">
        <v>211</v>
      </c>
      <c r="AU661" s="226" t="s">
        <v>202</v>
      </c>
      <c r="AV661" s="14" t="s">
        <v>84</v>
      </c>
      <c r="AW661" s="14" t="s">
        <v>31</v>
      </c>
      <c r="AX661" s="14" t="s">
        <v>75</v>
      </c>
      <c r="AY661" s="226" t="s">
        <v>201</v>
      </c>
    </row>
    <row r="662" spans="1:65" s="13" customFormat="1" ht="11.25">
      <c r="B662" s="205"/>
      <c r="C662" s="206"/>
      <c r="D662" s="207" t="s">
        <v>211</v>
      </c>
      <c r="E662" s="208" t="s">
        <v>1</v>
      </c>
      <c r="F662" s="209" t="s">
        <v>270</v>
      </c>
      <c r="G662" s="206"/>
      <c r="H662" s="208" t="s">
        <v>1</v>
      </c>
      <c r="I662" s="210"/>
      <c r="J662" s="206"/>
      <c r="K662" s="206"/>
      <c r="L662" s="211"/>
      <c r="M662" s="212"/>
      <c r="N662" s="213"/>
      <c r="O662" s="213"/>
      <c r="P662" s="213"/>
      <c r="Q662" s="213"/>
      <c r="R662" s="213"/>
      <c r="S662" s="213"/>
      <c r="T662" s="214"/>
      <c r="AT662" s="215" t="s">
        <v>211</v>
      </c>
      <c r="AU662" s="215" t="s">
        <v>202</v>
      </c>
      <c r="AV662" s="13" t="s">
        <v>82</v>
      </c>
      <c r="AW662" s="13" t="s">
        <v>31</v>
      </c>
      <c r="AX662" s="13" t="s">
        <v>75</v>
      </c>
      <c r="AY662" s="215" t="s">
        <v>201</v>
      </c>
    </row>
    <row r="663" spans="1:65" s="13" customFormat="1" ht="11.25">
      <c r="B663" s="205"/>
      <c r="C663" s="206"/>
      <c r="D663" s="207" t="s">
        <v>211</v>
      </c>
      <c r="E663" s="208" t="s">
        <v>1</v>
      </c>
      <c r="F663" s="209" t="s">
        <v>738</v>
      </c>
      <c r="G663" s="206"/>
      <c r="H663" s="208" t="s">
        <v>1</v>
      </c>
      <c r="I663" s="210"/>
      <c r="J663" s="206"/>
      <c r="K663" s="206"/>
      <c r="L663" s="211"/>
      <c r="M663" s="212"/>
      <c r="N663" s="213"/>
      <c r="O663" s="213"/>
      <c r="P663" s="213"/>
      <c r="Q663" s="213"/>
      <c r="R663" s="213"/>
      <c r="S663" s="213"/>
      <c r="T663" s="214"/>
      <c r="AT663" s="215" t="s">
        <v>211</v>
      </c>
      <c r="AU663" s="215" t="s">
        <v>202</v>
      </c>
      <c r="AV663" s="13" t="s">
        <v>82</v>
      </c>
      <c r="AW663" s="13" t="s">
        <v>31</v>
      </c>
      <c r="AX663" s="13" t="s">
        <v>75</v>
      </c>
      <c r="AY663" s="215" t="s">
        <v>201</v>
      </c>
    </row>
    <row r="664" spans="1:65" s="14" customFormat="1" ht="22.5">
      <c r="B664" s="216"/>
      <c r="C664" s="217"/>
      <c r="D664" s="207" t="s">
        <v>211</v>
      </c>
      <c r="E664" s="218" t="s">
        <v>1</v>
      </c>
      <c r="F664" s="219" t="s">
        <v>739</v>
      </c>
      <c r="G664" s="217"/>
      <c r="H664" s="220">
        <v>139.02000000000001</v>
      </c>
      <c r="I664" s="221"/>
      <c r="J664" s="217"/>
      <c r="K664" s="217"/>
      <c r="L664" s="222"/>
      <c r="M664" s="223"/>
      <c r="N664" s="224"/>
      <c r="O664" s="224"/>
      <c r="P664" s="224"/>
      <c r="Q664" s="224"/>
      <c r="R664" s="224"/>
      <c r="S664" s="224"/>
      <c r="T664" s="225"/>
      <c r="AT664" s="226" t="s">
        <v>211</v>
      </c>
      <c r="AU664" s="226" t="s">
        <v>202</v>
      </c>
      <c r="AV664" s="14" t="s">
        <v>84</v>
      </c>
      <c r="AW664" s="14" t="s">
        <v>31</v>
      </c>
      <c r="AX664" s="14" t="s">
        <v>75</v>
      </c>
      <c r="AY664" s="226" t="s">
        <v>201</v>
      </c>
    </row>
    <row r="665" spans="1:65" s="14" customFormat="1" ht="11.25">
      <c r="B665" s="216"/>
      <c r="C665" s="217"/>
      <c r="D665" s="207" t="s">
        <v>211</v>
      </c>
      <c r="E665" s="218" t="s">
        <v>1</v>
      </c>
      <c r="F665" s="219" t="s">
        <v>740</v>
      </c>
      <c r="G665" s="217"/>
      <c r="H665" s="220">
        <v>118.77500000000001</v>
      </c>
      <c r="I665" s="221"/>
      <c r="J665" s="217"/>
      <c r="K665" s="217"/>
      <c r="L665" s="222"/>
      <c r="M665" s="223"/>
      <c r="N665" s="224"/>
      <c r="O665" s="224"/>
      <c r="P665" s="224"/>
      <c r="Q665" s="224"/>
      <c r="R665" s="224"/>
      <c r="S665" s="224"/>
      <c r="T665" s="225"/>
      <c r="AT665" s="226" t="s">
        <v>211</v>
      </c>
      <c r="AU665" s="226" t="s">
        <v>202</v>
      </c>
      <c r="AV665" s="14" t="s">
        <v>84</v>
      </c>
      <c r="AW665" s="14" t="s">
        <v>31</v>
      </c>
      <c r="AX665" s="14" t="s">
        <v>75</v>
      </c>
      <c r="AY665" s="226" t="s">
        <v>201</v>
      </c>
    </row>
    <row r="666" spans="1:65" s="2" customFormat="1" ht="24">
      <c r="A666" s="34"/>
      <c r="B666" s="35"/>
      <c r="C666" s="192" t="s">
        <v>744</v>
      </c>
      <c r="D666" s="192" t="s">
        <v>204</v>
      </c>
      <c r="E666" s="193" t="s">
        <v>745</v>
      </c>
      <c r="F666" s="194" t="s">
        <v>746</v>
      </c>
      <c r="G666" s="195" t="s">
        <v>230</v>
      </c>
      <c r="H666" s="196">
        <v>92.43</v>
      </c>
      <c r="I666" s="197"/>
      <c r="J666" s="198">
        <f>ROUND(I666*H666,2)</f>
        <v>0</v>
      </c>
      <c r="K666" s="194" t="s">
        <v>208</v>
      </c>
      <c r="L666" s="39"/>
      <c r="M666" s="199" t="s">
        <v>1</v>
      </c>
      <c r="N666" s="200" t="s">
        <v>40</v>
      </c>
      <c r="O666" s="71"/>
      <c r="P666" s="201">
        <f>O666*H666</f>
        <v>0</v>
      </c>
      <c r="Q666" s="201">
        <v>1.6279999999999999E-2</v>
      </c>
      <c r="R666" s="201">
        <f>Q666*H666</f>
        <v>1.5047604000000001</v>
      </c>
      <c r="S666" s="201">
        <v>0</v>
      </c>
      <c r="T666" s="202">
        <f>S666*H666</f>
        <v>0</v>
      </c>
      <c r="U666" s="34"/>
      <c r="V666" s="34"/>
      <c r="W666" s="34"/>
      <c r="X666" s="34"/>
      <c r="Y666" s="34"/>
      <c r="Z666" s="34"/>
      <c r="AA666" s="34"/>
      <c r="AB666" s="34"/>
      <c r="AC666" s="34"/>
      <c r="AD666" s="34"/>
      <c r="AE666" s="34"/>
      <c r="AR666" s="203" t="s">
        <v>209</v>
      </c>
      <c r="AT666" s="203" t="s">
        <v>204</v>
      </c>
      <c r="AU666" s="203" t="s">
        <v>202</v>
      </c>
      <c r="AY666" s="17" t="s">
        <v>201</v>
      </c>
      <c r="BE666" s="204">
        <f>IF(N666="základní",J666,0)</f>
        <v>0</v>
      </c>
      <c r="BF666" s="204">
        <f>IF(N666="snížená",J666,0)</f>
        <v>0</v>
      </c>
      <c r="BG666" s="204">
        <f>IF(N666="zákl. přenesená",J666,0)</f>
        <v>0</v>
      </c>
      <c r="BH666" s="204">
        <f>IF(N666="sníž. přenesená",J666,0)</f>
        <v>0</v>
      </c>
      <c r="BI666" s="204">
        <f>IF(N666="nulová",J666,0)</f>
        <v>0</v>
      </c>
      <c r="BJ666" s="17" t="s">
        <v>82</v>
      </c>
      <c r="BK666" s="204">
        <f>ROUND(I666*H666,2)</f>
        <v>0</v>
      </c>
      <c r="BL666" s="17" t="s">
        <v>209</v>
      </c>
      <c r="BM666" s="203" t="s">
        <v>747</v>
      </c>
    </row>
    <row r="667" spans="1:65" s="2" customFormat="1" ht="68.25">
      <c r="A667" s="34"/>
      <c r="B667" s="35"/>
      <c r="C667" s="36"/>
      <c r="D667" s="207" t="s">
        <v>232</v>
      </c>
      <c r="E667" s="36"/>
      <c r="F667" s="227" t="s">
        <v>748</v>
      </c>
      <c r="G667" s="36"/>
      <c r="H667" s="36"/>
      <c r="I667" s="228"/>
      <c r="J667" s="36"/>
      <c r="K667" s="36"/>
      <c r="L667" s="39"/>
      <c r="M667" s="229"/>
      <c r="N667" s="230"/>
      <c r="O667" s="71"/>
      <c r="P667" s="71"/>
      <c r="Q667" s="71"/>
      <c r="R667" s="71"/>
      <c r="S667" s="71"/>
      <c r="T667" s="72"/>
      <c r="U667" s="34"/>
      <c r="V667" s="34"/>
      <c r="W667" s="34"/>
      <c r="X667" s="34"/>
      <c r="Y667" s="34"/>
      <c r="Z667" s="34"/>
      <c r="AA667" s="34"/>
      <c r="AB667" s="34"/>
      <c r="AC667" s="34"/>
      <c r="AD667" s="34"/>
      <c r="AE667" s="34"/>
      <c r="AT667" s="17" t="s">
        <v>232</v>
      </c>
      <c r="AU667" s="17" t="s">
        <v>202</v>
      </c>
    </row>
    <row r="668" spans="1:65" s="13" customFormat="1" ht="22.5">
      <c r="B668" s="205"/>
      <c r="C668" s="206"/>
      <c r="D668" s="207" t="s">
        <v>211</v>
      </c>
      <c r="E668" s="208" t="s">
        <v>1</v>
      </c>
      <c r="F668" s="209" t="s">
        <v>724</v>
      </c>
      <c r="G668" s="206"/>
      <c r="H668" s="208" t="s">
        <v>1</v>
      </c>
      <c r="I668" s="210"/>
      <c r="J668" s="206"/>
      <c r="K668" s="206"/>
      <c r="L668" s="211"/>
      <c r="M668" s="212"/>
      <c r="N668" s="213"/>
      <c r="O668" s="213"/>
      <c r="P668" s="213"/>
      <c r="Q668" s="213"/>
      <c r="R668" s="213"/>
      <c r="S668" s="213"/>
      <c r="T668" s="214"/>
      <c r="AT668" s="215" t="s">
        <v>211</v>
      </c>
      <c r="AU668" s="215" t="s">
        <v>202</v>
      </c>
      <c r="AV668" s="13" t="s">
        <v>82</v>
      </c>
      <c r="AW668" s="13" t="s">
        <v>31</v>
      </c>
      <c r="AX668" s="13" t="s">
        <v>75</v>
      </c>
      <c r="AY668" s="215" t="s">
        <v>201</v>
      </c>
    </row>
    <row r="669" spans="1:65" s="13" customFormat="1" ht="11.25">
      <c r="B669" s="205"/>
      <c r="C669" s="206"/>
      <c r="D669" s="207" t="s">
        <v>211</v>
      </c>
      <c r="E669" s="208" t="s">
        <v>1</v>
      </c>
      <c r="F669" s="209" t="s">
        <v>213</v>
      </c>
      <c r="G669" s="206"/>
      <c r="H669" s="208" t="s">
        <v>1</v>
      </c>
      <c r="I669" s="210"/>
      <c r="J669" s="206"/>
      <c r="K669" s="206"/>
      <c r="L669" s="211"/>
      <c r="M669" s="212"/>
      <c r="N669" s="213"/>
      <c r="O669" s="213"/>
      <c r="P669" s="213"/>
      <c r="Q669" s="213"/>
      <c r="R669" s="213"/>
      <c r="S669" s="213"/>
      <c r="T669" s="214"/>
      <c r="AT669" s="215" t="s">
        <v>211</v>
      </c>
      <c r="AU669" s="215" t="s">
        <v>202</v>
      </c>
      <c r="AV669" s="13" t="s">
        <v>82</v>
      </c>
      <c r="AW669" s="13" t="s">
        <v>31</v>
      </c>
      <c r="AX669" s="13" t="s">
        <v>75</v>
      </c>
      <c r="AY669" s="215" t="s">
        <v>201</v>
      </c>
    </row>
    <row r="670" spans="1:65" s="13" customFormat="1" ht="11.25">
      <c r="B670" s="205"/>
      <c r="C670" s="206"/>
      <c r="D670" s="207" t="s">
        <v>211</v>
      </c>
      <c r="E670" s="208" t="s">
        <v>1</v>
      </c>
      <c r="F670" s="209" t="s">
        <v>252</v>
      </c>
      <c r="G670" s="206"/>
      <c r="H670" s="208" t="s">
        <v>1</v>
      </c>
      <c r="I670" s="210"/>
      <c r="J670" s="206"/>
      <c r="K670" s="206"/>
      <c r="L670" s="211"/>
      <c r="M670" s="212"/>
      <c r="N670" s="213"/>
      <c r="O670" s="213"/>
      <c r="P670" s="213"/>
      <c r="Q670" s="213"/>
      <c r="R670" s="213"/>
      <c r="S670" s="213"/>
      <c r="T670" s="214"/>
      <c r="AT670" s="215" t="s">
        <v>211</v>
      </c>
      <c r="AU670" s="215" t="s">
        <v>202</v>
      </c>
      <c r="AV670" s="13" t="s">
        <v>82</v>
      </c>
      <c r="AW670" s="13" t="s">
        <v>31</v>
      </c>
      <c r="AX670" s="13" t="s">
        <v>75</v>
      </c>
      <c r="AY670" s="215" t="s">
        <v>201</v>
      </c>
    </row>
    <row r="671" spans="1:65" s="13" customFormat="1" ht="11.25">
      <c r="B671" s="205"/>
      <c r="C671" s="206"/>
      <c r="D671" s="207" t="s">
        <v>211</v>
      </c>
      <c r="E671" s="208" t="s">
        <v>1</v>
      </c>
      <c r="F671" s="209" t="s">
        <v>749</v>
      </c>
      <c r="G671" s="206"/>
      <c r="H671" s="208" t="s">
        <v>1</v>
      </c>
      <c r="I671" s="210"/>
      <c r="J671" s="206"/>
      <c r="K671" s="206"/>
      <c r="L671" s="211"/>
      <c r="M671" s="212"/>
      <c r="N671" s="213"/>
      <c r="O671" s="213"/>
      <c r="P671" s="213"/>
      <c r="Q671" s="213"/>
      <c r="R671" s="213"/>
      <c r="S671" s="213"/>
      <c r="T671" s="214"/>
      <c r="AT671" s="215" t="s">
        <v>211</v>
      </c>
      <c r="AU671" s="215" t="s">
        <v>202</v>
      </c>
      <c r="AV671" s="13" t="s">
        <v>82</v>
      </c>
      <c r="AW671" s="13" t="s">
        <v>31</v>
      </c>
      <c r="AX671" s="13" t="s">
        <v>75</v>
      </c>
      <c r="AY671" s="215" t="s">
        <v>201</v>
      </c>
    </row>
    <row r="672" spans="1:65" s="14" customFormat="1" ht="11.25">
      <c r="B672" s="216"/>
      <c r="C672" s="217"/>
      <c r="D672" s="207" t="s">
        <v>211</v>
      </c>
      <c r="E672" s="218" t="s">
        <v>1</v>
      </c>
      <c r="F672" s="219" t="s">
        <v>710</v>
      </c>
      <c r="G672" s="217"/>
      <c r="H672" s="220">
        <v>19.32</v>
      </c>
      <c r="I672" s="221"/>
      <c r="J672" s="217"/>
      <c r="K672" s="217"/>
      <c r="L672" s="222"/>
      <c r="M672" s="223"/>
      <c r="N672" s="224"/>
      <c r="O672" s="224"/>
      <c r="P672" s="224"/>
      <c r="Q672" s="224"/>
      <c r="R672" s="224"/>
      <c r="S672" s="224"/>
      <c r="T672" s="225"/>
      <c r="AT672" s="226" t="s">
        <v>211</v>
      </c>
      <c r="AU672" s="226" t="s">
        <v>202</v>
      </c>
      <c r="AV672" s="14" t="s">
        <v>84</v>
      </c>
      <c r="AW672" s="14" t="s">
        <v>31</v>
      </c>
      <c r="AX672" s="14" t="s">
        <v>75</v>
      </c>
      <c r="AY672" s="226" t="s">
        <v>201</v>
      </c>
    </row>
    <row r="673" spans="1:65" s="14" customFormat="1" ht="11.25">
      <c r="B673" s="216"/>
      <c r="C673" s="217"/>
      <c r="D673" s="207" t="s">
        <v>211</v>
      </c>
      <c r="E673" s="218" t="s">
        <v>1</v>
      </c>
      <c r="F673" s="219" t="s">
        <v>711</v>
      </c>
      <c r="G673" s="217"/>
      <c r="H673" s="220">
        <v>11.57</v>
      </c>
      <c r="I673" s="221"/>
      <c r="J673" s="217"/>
      <c r="K673" s="217"/>
      <c r="L673" s="222"/>
      <c r="M673" s="223"/>
      <c r="N673" s="224"/>
      <c r="O673" s="224"/>
      <c r="P673" s="224"/>
      <c r="Q673" s="224"/>
      <c r="R673" s="224"/>
      <c r="S673" s="224"/>
      <c r="T673" s="225"/>
      <c r="AT673" s="226" t="s">
        <v>211</v>
      </c>
      <c r="AU673" s="226" t="s">
        <v>202</v>
      </c>
      <c r="AV673" s="14" t="s">
        <v>84</v>
      </c>
      <c r="AW673" s="14" t="s">
        <v>31</v>
      </c>
      <c r="AX673" s="14" t="s">
        <v>75</v>
      </c>
      <c r="AY673" s="226" t="s">
        <v>201</v>
      </c>
    </row>
    <row r="674" spans="1:65" s="13" customFormat="1" ht="11.25">
      <c r="B674" s="205"/>
      <c r="C674" s="206"/>
      <c r="D674" s="207" t="s">
        <v>211</v>
      </c>
      <c r="E674" s="208" t="s">
        <v>1</v>
      </c>
      <c r="F674" s="209" t="s">
        <v>270</v>
      </c>
      <c r="G674" s="206"/>
      <c r="H674" s="208" t="s">
        <v>1</v>
      </c>
      <c r="I674" s="210"/>
      <c r="J674" s="206"/>
      <c r="K674" s="206"/>
      <c r="L674" s="211"/>
      <c r="M674" s="212"/>
      <c r="N674" s="213"/>
      <c r="O674" s="213"/>
      <c r="P674" s="213"/>
      <c r="Q674" s="213"/>
      <c r="R674" s="213"/>
      <c r="S674" s="213"/>
      <c r="T674" s="214"/>
      <c r="AT674" s="215" t="s">
        <v>211</v>
      </c>
      <c r="AU674" s="215" t="s">
        <v>202</v>
      </c>
      <c r="AV674" s="13" t="s">
        <v>82</v>
      </c>
      <c r="AW674" s="13" t="s">
        <v>31</v>
      </c>
      <c r="AX674" s="13" t="s">
        <v>75</v>
      </c>
      <c r="AY674" s="215" t="s">
        <v>201</v>
      </c>
    </row>
    <row r="675" spans="1:65" s="13" customFormat="1" ht="11.25">
      <c r="B675" s="205"/>
      <c r="C675" s="206"/>
      <c r="D675" s="207" t="s">
        <v>211</v>
      </c>
      <c r="E675" s="208" t="s">
        <v>1</v>
      </c>
      <c r="F675" s="209" t="s">
        <v>750</v>
      </c>
      <c r="G675" s="206"/>
      <c r="H675" s="208" t="s">
        <v>1</v>
      </c>
      <c r="I675" s="210"/>
      <c r="J675" s="206"/>
      <c r="K675" s="206"/>
      <c r="L675" s="211"/>
      <c r="M675" s="212"/>
      <c r="N675" s="213"/>
      <c r="O675" s="213"/>
      <c r="P675" s="213"/>
      <c r="Q675" s="213"/>
      <c r="R675" s="213"/>
      <c r="S675" s="213"/>
      <c r="T675" s="214"/>
      <c r="AT675" s="215" t="s">
        <v>211</v>
      </c>
      <c r="AU675" s="215" t="s">
        <v>202</v>
      </c>
      <c r="AV675" s="13" t="s">
        <v>82</v>
      </c>
      <c r="AW675" s="13" t="s">
        <v>31</v>
      </c>
      <c r="AX675" s="13" t="s">
        <v>75</v>
      </c>
      <c r="AY675" s="215" t="s">
        <v>201</v>
      </c>
    </row>
    <row r="676" spans="1:65" s="14" customFormat="1" ht="11.25">
      <c r="B676" s="216"/>
      <c r="C676" s="217"/>
      <c r="D676" s="207" t="s">
        <v>211</v>
      </c>
      <c r="E676" s="218" t="s">
        <v>1</v>
      </c>
      <c r="F676" s="219" t="s">
        <v>751</v>
      </c>
      <c r="G676" s="217"/>
      <c r="H676" s="220">
        <v>31.2</v>
      </c>
      <c r="I676" s="221"/>
      <c r="J676" s="217"/>
      <c r="K676" s="217"/>
      <c r="L676" s="222"/>
      <c r="M676" s="223"/>
      <c r="N676" s="224"/>
      <c r="O676" s="224"/>
      <c r="P676" s="224"/>
      <c r="Q676" s="224"/>
      <c r="R676" s="224"/>
      <c r="S676" s="224"/>
      <c r="T676" s="225"/>
      <c r="AT676" s="226" t="s">
        <v>211</v>
      </c>
      <c r="AU676" s="226" t="s">
        <v>202</v>
      </c>
      <c r="AV676" s="14" t="s">
        <v>84</v>
      </c>
      <c r="AW676" s="14" t="s">
        <v>31</v>
      </c>
      <c r="AX676" s="14" t="s">
        <v>75</v>
      </c>
      <c r="AY676" s="226" t="s">
        <v>201</v>
      </c>
    </row>
    <row r="677" spans="1:65" s="14" customFormat="1" ht="11.25">
      <c r="B677" s="216"/>
      <c r="C677" s="217"/>
      <c r="D677" s="207" t="s">
        <v>211</v>
      </c>
      <c r="E677" s="218" t="s">
        <v>1</v>
      </c>
      <c r="F677" s="219" t="s">
        <v>717</v>
      </c>
      <c r="G677" s="217"/>
      <c r="H677" s="220">
        <v>19.66</v>
      </c>
      <c r="I677" s="221"/>
      <c r="J677" s="217"/>
      <c r="K677" s="217"/>
      <c r="L677" s="222"/>
      <c r="M677" s="223"/>
      <c r="N677" s="224"/>
      <c r="O677" s="224"/>
      <c r="P677" s="224"/>
      <c r="Q677" s="224"/>
      <c r="R677" s="224"/>
      <c r="S677" s="224"/>
      <c r="T677" s="225"/>
      <c r="AT677" s="226" t="s">
        <v>211</v>
      </c>
      <c r="AU677" s="226" t="s">
        <v>202</v>
      </c>
      <c r="AV677" s="14" t="s">
        <v>84</v>
      </c>
      <c r="AW677" s="14" t="s">
        <v>31</v>
      </c>
      <c r="AX677" s="14" t="s">
        <v>75</v>
      </c>
      <c r="AY677" s="226" t="s">
        <v>201</v>
      </c>
    </row>
    <row r="678" spans="1:65" s="14" customFormat="1" ht="11.25">
      <c r="B678" s="216"/>
      <c r="C678" s="217"/>
      <c r="D678" s="207" t="s">
        <v>211</v>
      </c>
      <c r="E678" s="218" t="s">
        <v>1</v>
      </c>
      <c r="F678" s="219" t="s">
        <v>718</v>
      </c>
      <c r="G678" s="217"/>
      <c r="H678" s="220">
        <v>10.68</v>
      </c>
      <c r="I678" s="221"/>
      <c r="J678" s="217"/>
      <c r="K678" s="217"/>
      <c r="L678" s="222"/>
      <c r="M678" s="223"/>
      <c r="N678" s="224"/>
      <c r="O678" s="224"/>
      <c r="P678" s="224"/>
      <c r="Q678" s="224"/>
      <c r="R678" s="224"/>
      <c r="S678" s="224"/>
      <c r="T678" s="225"/>
      <c r="AT678" s="226" t="s">
        <v>211</v>
      </c>
      <c r="AU678" s="226" t="s">
        <v>202</v>
      </c>
      <c r="AV678" s="14" t="s">
        <v>84</v>
      </c>
      <c r="AW678" s="14" t="s">
        <v>31</v>
      </c>
      <c r="AX678" s="14" t="s">
        <v>75</v>
      </c>
      <c r="AY678" s="226" t="s">
        <v>201</v>
      </c>
    </row>
    <row r="679" spans="1:65" s="2" customFormat="1" ht="24">
      <c r="A679" s="34"/>
      <c r="B679" s="35"/>
      <c r="C679" s="192" t="s">
        <v>752</v>
      </c>
      <c r="D679" s="192" t="s">
        <v>204</v>
      </c>
      <c r="E679" s="193" t="s">
        <v>753</v>
      </c>
      <c r="F679" s="194" t="s">
        <v>754</v>
      </c>
      <c r="G679" s="195" t="s">
        <v>230</v>
      </c>
      <c r="H679" s="196">
        <v>2631.8620000000001</v>
      </c>
      <c r="I679" s="197"/>
      <c r="J679" s="198">
        <f>ROUND(I679*H679,2)</f>
        <v>0</v>
      </c>
      <c r="K679" s="194" t="s">
        <v>208</v>
      </c>
      <c r="L679" s="39"/>
      <c r="M679" s="199" t="s">
        <v>1</v>
      </c>
      <c r="N679" s="200" t="s">
        <v>40</v>
      </c>
      <c r="O679" s="71"/>
      <c r="P679" s="201">
        <f>O679*H679</f>
        <v>0</v>
      </c>
      <c r="Q679" s="201">
        <v>7.3499999999999998E-3</v>
      </c>
      <c r="R679" s="201">
        <f>Q679*H679</f>
        <v>19.344185700000001</v>
      </c>
      <c r="S679" s="201">
        <v>0</v>
      </c>
      <c r="T679" s="202">
        <f>S679*H679</f>
        <v>0</v>
      </c>
      <c r="U679" s="34"/>
      <c r="V679" s="34"/>
      <c r="W679" s="34"/>
      <c r="X679" s="34"/>
      <c r="Y679" s="34"/>
      <c r="Z679" s="34"/>
      <c r="AA679" s="34"/>
      <c r="AB679" s="34"/>
      <c r="AC679" s="34"/>
      <c r="AD679" s="34"/>
      <c r="AE679" s="34"/>
      <c r="AR679" s="203" t="s">
        <v>209</v>
      </c>
      <c r="AT679" s="203" t="s">
        <v>204</v>
      </c>
      <c r="AU679" s="203" t="s">
        <v>202</v>
      </c>
      <c r="AY679" s="17" t="s">
        <v>201</v>
      </c>
      <c r="BE679" s="204">
        <f>IF(N679="základní",J679,0)</f>
        <v>0</v>
      </c>
      <c r="BF679" s="204">
        <f>IF(N679="snížená",J679,0)</f>
        <v>0</v>
      </c>
      <c r="BG679" s="204">
        <f>IF(N679="zákl. přenesená",J679,0)</f>
        <v>0</v>
      </c>
      <c r="BH679" s="204">
        <f>IF(N679="sníž. přenesená",J679,0)</f>
        <v>0</v>
      </c>
      <c r="BI679" s="204">
        <f>IF(N679="nulová",J679,0)</f>
        <v>0</v>
      </c>
      <c r="BJ679" s="17" t="s">
        <v>82</v>
      </c>
      <c r="BK679" s="204">
        <f>ROUND(I679*H679,2)</f>
        <v>0</v>
      </c>
      <c r="BL679" s="17" t="s">
        <v>209</v>
      </c>
      <c r="BM679" s="203" t="s">
        <v>755</v>
      </c>
    </row>
    <row r="680" spans="1:65" s="13" customFormat="1" ht="22.5">
      <c r="B680" s="205"/>
      <c r="C680" s="206"/>
      <c r="D680" s="207" t="s">
        <v>211</v>
      </c>
      <c r="E680" s="208" t="s">
        <v>1</v>
      </c>
      <c r="F680" s="209" t="s">
        <v>249</v>
      </c>
      <c r="G680" s="206"/>
      <c r="H680" s="208" t="s">
        <v>1</v>
      </c>
      <c r="I680" s="210"/>
      <c r="J680" s="206"/>
      <c r="K680" s="206"/>
      <c r="L680" s="211"/>
      <c r="M680" s="212"/>
      <c r="N680" s="213"/>
      <c r="O680" s="213"/>
      <c r="P680" s="213"/>
      <c r="Q680" s="213"/>
      <c r="R680" s="213"/>
      <c r="S680" s="213"/>
      <c r="T680" s="214"/>
      <c r="AT680" s="215" t="s">
        <v>211</v>
      </c>
      <c r="AU680" s="215" t="s">
        <v>202</v>
      </c>
      <c r="AV680" s="13" t="s">
        <v>82</v>
      </c>
      <c r="AW680" s="13" t="s">
        <v>31</v>
      </c>
      <c r="AX680" s="13" t="s">
        <v>75</v>
      </c>
      <c r="AY680" s="215" t="s">
        <v>201</v>
      </c>
    </row>
    <row r="681" spans="1:65" s="13" customFormat="1" ht="11.25">
      <c r="B681" s="205"/>
      <c r="C681" s="206"/>
      <c r="D681" s="207" t="s">
        <v>211</v>
      </c>
      <c r="E681" s="208" t="s">
        <v>1</v>
      </c>
      <c r="F681" s="209" t="s">
        <v>213</v>
      </c>
      <c r="G681" s="206"/>
      <c r="H681" s="208" t="s">
        <v>1</v>
      </c>
      <c r="I681" s="210"/>
      <c r="J681" s="206"/>
      <c r="K681" s="206"/>
      <c r="L681" s="211"/>
      <c r="M681" s="212"/>
      <c r="N681" s="213"/>
      <c r="O681" s="213"/>
      <c r="P681" s="213"/>
      <c r="Q681" s="213"/>
      <c r="R681" s="213"/>
      <c r="S681" s="213"/>
      <c r="T681" s="214"/>
      <c r="AT681" s="215" t="s">
        <v>211</v>
      </c>
      <c r="AU681" s="215" t="s">
        <v>202</v>
      </c>
      <c r="AV681" s="13" t="s">
        <v>82</v>
      </c>
      <c r="AW681" s="13" t="s">
        <v>31</v>
      </c>
      <c r="AX681" s="13" t="s">
        <v>75</v>
      </c>
      <c r="AY681" s="215" t="s">
        <v>201</v>
      </c>
    </row>
    <row r="682" spans="1:65" s="13" customFormat="1" ht="11.25">
      <c r="B682" s="205"/>
      <c r="C682" s="206"/>
      <c r="D682" s="207" t="s">
        <v>211</v>
      </c>
      <c r="E682" s="208" t="s">
        <v>1</v>
      </c>
      <c r="F682" s="209" t="s">
        <v>756</v>
      </c>
      <c r="G682" s="206"/>
      <c r="H682" s="208" t="s">
        <v>1</v>
      </c>
      <c r="I682" s="210"/>
      <c r="J682" s="206"/>
      <c r="K682" s="206"/>
      <c r="L682" s="211"/>
      <c r="M682" s="212"/>
      <c r="N682" s="213"/>
      <c r="O682" s="213"/>
      <c r="P682" s="213"/>
      <c r="Q682" s="213"/>
      <c r="R682" s="213"/>
      <c r="S682" s="213"/>
      <c r="T682" s="214"/>
      <c r="AT682" s="215" t="s">
        <v>211</v>
      </c>
      <c r="AU682" s="215" t="s">
        <v>202</v>
      </c>
      <c r="AV682" s="13" t="s">
        <v>82</v>
      </c>
      <c r="AW682" s="13" t="s">
        <v>31</v>
      </c>
      <c r="AX682" s="13" t="s">
        <v>75</v>
      </c>
      <c r="AY682" s="215" t="s">
        <v>201</v>
      </c>
    </row>
    <row r="683" spans="1:65" s="13" customFormat="1" ht="11.25">
      <c r="B683" s="205"/>
      <c r="C683" s="206"/>
      <c r="D683" s="207" t="s">
        <v>211</v>
      </c>
      <c r="E683" s="208" t="s">
        <v>1</v>
      </c>
      <c r="F683" s="209" t="s">
        <v>338</v>
      </c>
      <c r="G683" s="206"/>
      <c r="H683" s="208" t="s">
        <v>1</v>
      </c>
      <c r="I683" s="210"/>
      <c r="J683" s="206"/>
      <c r="K683" s="206"/>
      <c r="L683" s="211"/>
      <c r="M683" s="212"/>
      <c r="N683" s="213"/>
      <c r="O683" s="213"/>
      <c r="P683" s="213"/>
      <c r="Q683" s="213"/>
      <c r="R683" s="213"/>
      <c r="S683" s="213"/>
      <c r="T683" s="214"/>
      <c r="AT683" s="215" t="s">
        <v>211</v>
      </c>
      <c r="AU683" s="215" t="s">
        <v>202</v>
      </c>
      <c r="AV683" s="13" t="s">
        <v>82</v>
      </c>
      <c r="AW683" s="13" t="s">
        <v>31</v>
      </c>
      <c r="AX683" s="13" t="s">
        <v>75</v>
      </c>
      <c r="AY683" s="215" t="s">
        <v>201</v>
      </c>
    </row>
    <row r="684" spans="1:65" s="14" customFormat="1" ht="11.25">
      <c r="B684" s="216"/>
      <c r="C684" s="217"/>
      <c r="D684" s="207" t="s">
        <v>211</v>
      </c>
      <c r="E684" s="218" t="s">
        <v>1</v>
      </c>
      <c r="F684" s="219" t="s">
        <v>757</v>
      </c>
      <c r="G684" s="217"/>
      <c r="H684" s="220">
        <v>39.561999999999998</v>
      </c>
      <c r="I684" s="221"/>
      <c r="J684" s="217"/>
      <c r="K684" s="217"/>
      <c r="L684" s="222"/>
      <c r="M684" s="223"/>
      <c r="N684" s="224"/>
      <c r="O684" s="224"/>
      <c r="P684" s="224"/>
      <c r="Q684" s="224"/>
      <c r="R684" s="224"/>
      <c r="S684" s="224"/>
      <c r="T684" s="225"/>
      <c r="AT684" s="226" t="s">
        <v>211</v>
      </c>
      <c r="AU684" s="226" t="s">
        <v>202</v>
      </c>
      <c r="AV684" s="14" t="s">
        <v>84</v>
      </c>
      <c r="AW684" s="14" t="s">
        <v>31</v>
      </c>
      <c r="AX684" s="14" t="s">
        <v>75</v>
      </c>
      <c r="AY684" s="226" t="s">
        <v>201</v>
      </c>
    </row>
    <row r="685" spans="1:65" s="13" customFormat="1" ht="11.25">
      <c r="B685" s="205"/>
      <c r="C685" s="206"/>
      <c r="D685" s="207" t="s">
        <v>211</v>
      </c>
      <c r="E685" s="208" t="s">
        <v>1</v>
      </c>
      <c r="F685" s="209" t="s">
        <v>252</v>
      </c>
      <c r="G685" s="206"/>
      <c r="H685" s="208" t="s">
        <v>1</v>
      </c>
      <c r="I685" s="210"/>
      <c r="J685" s="206"/>
      <c r="K685" s="206"/>
      <c r="L685" s="211"/>
      <c r="M685" s="212"/>
      <c r="N685" s="213"/>
      <c r="O685" s="213"/>
      <c r="P685" s="213"/>
      <c r="Q685" s="213"/>
      <c r="R685" s="213"/>
      <c r="S685" s="213"/>
      <c r="T685" s="214"/>
      <c r="AT685" s="215" t="s">
        <v>211</v>
      </c>
      <c r="AU685" s="215" t="s">
        <v>202</v>
      </c>
      <c r="AV685" s="13" t="s">
        <v>82</v>
      </c>
      <c r="AW685" s="13" t="s">
        <v>31</v>
      </c>
      <c r="AX685" s="13" t="s">
        <v>75</v>
      </c>
      <c r="AY685" s="215" t="s">
        <v>201</v>
      </c>
    </row>
    <row r="686" spans="1:65" s="14" customFormat="1" ht="11.25">
      <c r="B686" s="216"/>
      <c r="C686" s="217"/>
      <c r="D686" s="207" t="s">
        <v>211</v>
      </c>
      <c r="E686" s="218" t="s">
        <v>1</v>
      </c>
      <c r="F686" s="219" t="s">
        <v>758</v>
      </c>
      <c r="G686" s="217"/>
      <c r="H686" s="220">
        <v>3.9</v>
      </c>
      <c r="I686" s="221"/>
      <c r="J686" s="217"/>
      <c r="K686" s="217"/>
      <c r="L686" s="222"/>
      <c r="M686" s="223"/>
      <c r="N686" s="224"/>
      <c r="O686" s="224"/>
      <c r="P686" s="224"/>
      <c r="Q686" s="224"/>
      <c r="R686" s="224"/>
      <c r="S686" s="224"/>
      <c r="T686" s="225"/>
      <c r="AT686" s="226" t="s">
        <v>211</v>
      </c>
      <c r="AU686" s="226" t="s">
        <v>202</v>
      </c>
      <c r="AV686" s="14" t="s">
        <v>84</v>
      </c>
      <c r="AW686" s="14" t="s">
        <v>31</v>
      </c>
      <c r="AX686" s="14" t="s">
        <v>75</v>
      </c>
      <c r="AY686" s="226" t="s">
        <v>201</v>
      </c>
    </row>
    <row r="687" spans="1:65" s="14" customFormat="1" ht="45">
      <c r="B687" s="216"/>
      <c r="C687" s="217"/>
      <c r="D687" s="207" t="s">
        <v>211</v>
      </c>
      <c r="E687" s="218" t="s">
        <v>1</v>
      </c>
      <c r="F687" s="219" t="s">
        <v>759</v>
      </c>
      <c r="G687" s="217"/>
      <c r="H687" s="220">
        <v>42.832999999999998</v>
      </c>
      <c r="I687" s="221"/>
      <c r="J687" s="217"/>
      <c r="K687" s="217"/>
      <c r="L687" s="222"/>
      <c r="M687" s="223"/>
      <c r="N687" s="224"/>
      <c r="O687" s="224"/>
      <c r="P687" s="224"/>
      <c r="Q687" s="224"/>
      <c r="R687" s="224"/>
      <c r="S687" s="224"/>
      <c r="T687" s="225"/>
      <c r="AT687" s="226" t="s">
        <v>211</v>
      </c>
      <c r="AU687" s="226" t="s">
        <v>202</v>
      </c>
      <c r="AV687" s="14" t="s">
        <v>84</v>
      </c>
      <c r="AW687" s="14" t="s">
        <v>31</v>
      </c>
      <c r="AX687" s="14" t="s">
        <v>75</v>
      </c>
      <c r="AY687" s="226" t="s">
        <v>201</v>
      </c>
    </row>
    <row r="688" spans="1:65" s="14" customFormat="1" ht="45">
      <c r="B688" s="216"/>
      <c r="C688" s="217"/>
      <c r="D688" s="207" t="s">
        <v>211</v>
      </c>
      <c r="E688" s="218" t="s">
        <v>1</v>
      </c>
      <c r="F688" s="219" t="s">
        <v>760</v>
      </c>
      <c r="G688" s="217"/>
      <c r="H688" s="220">
        <v>97.69</v>
      </c>
      <c r="I688" s="221"/>
      <c r="J688" s="217"/>
      <c r="K688" s="217"/>
      <c r="L688" s="222"/>
      <c r="M688" s="223"/>
      <c r="N688" s="224"/>
      <c r="O688" s="224"/>
      <c r="P688" s="224"/>
      <c r="Q688" s="224"/>
      <c r="R688" s="224"/>
      <c r="S688" s="224"/>
      <c r="T688" s="225"/>
      <c r="AT688" s="226" t="s">
        <v>211</v>
      </c>
      <c r="AU688" s="226" t="s">
        <v>202</v>
      </c>
      <c r="AV688" s="14" t="s">
        <v>84</v>
      </c>
      <c r="AW688" s="14" t="s">
        <v>31</v>
      </c>
      <c r="AX688" s="14" t="s">
        <v>75</v>
      </c>
      <c r="AY688" s="226" t="s">
        <v>201</v>
      </c>
    </row>
    <row r="689" spans="2:51" s="14" customFormat="1" ht="33.75">
      <c r="B689" s="216"/>
      <c r="C689" s="217"/>
      <c r="D689" s="207" t="s">
        <v>211</v>
      </c>
      <c r="E689" s="218" t="s">
        <v>1</v>
      </c>
      <c r="F689" s="219" t="s">
        <v>761</v>
      </c>
      <c r="G689" s="217"/>
      <c r="H689" s="220">
        <v>174.24799999999999</v>
      </c>
      <c r="I689" s="221"/>
      <c r="J689" s="217"/>
      <c r="K689" s="217"/>
      <c r="L689" s="222"/>
      <c r="M689" s="223"/>
      <c r="N689" s="224"/>
      <c r="O689" s="224"/>
      <c r="P689" s="224"/>
      <c r="Q689" s="224"/>
      <c r="R689" s="224"/>
      <c r="S689" s="224"/>
      <c r="T689" s="225"/>
      <c r="AT689" s="226" t="s">
        <v>211</v>
      </c>
      <c r="AU689" s="226" t="s">
        <v>202</v>
      </c>
      <c r="AV689" s="14" t="s">
        <v>84</v>
      </c>
      <c r="AW689" s="14" t="s">
        <v>31</v>
      </c>
      <c r="AX689" s="14" t="s">
        <v>75</v>
      </c>
      <c r="AY689" s="226" t="s">
        <v>201</v>
      </c>
    </row>
    <row r="690" spans="2:51" s="14" customFormat="1" ht="33.75">
      <c r="B690" s="216"/>
      <c r="C690" s="217"/>
      <c r="D690" s="207" t="s">
        <v>211</v>
      </c>
      <c r="E690" s="218" t="s">
        <v>1</v>
      </c>
      <c r="F690" s="219" t="s">
        <v>762</v>
      </c>
      <c r="G690" s="217"/>
      <c r="H690" s="220">
        <v>48.84</v>
      </c>
      <c r="I690" s="221"/>
      <c r="J690" s="217"/>
      <c r="K690" s="217"/>
      <c r="L690" s="222"/>
      <c r="M690" s="223"/>
      <c r="N690" s="224"/>
      <c r="O690" s="224"/>
      <c r="P690" s="224"/>
      <c r="Q690" s="224"/>
      <c r="R690" s="224"/>
      <c r="S690" s="224"/>
      <c r="T690" s="225"/>
      <c r="AT690" s="226" t="s">
        <v>211</v>
      </c>
      <c r="AU690" s="226" t="s">
        <v>202</v>
      </c>
      <c r="AV690" s="14" t="s">
        <v>84</v>
      </c>
      <c r="AW690" s="14" t="s">
        <v>31</v>
      </c>
      <c r="AX690" s="14" t="s">
        <v>75</v>
      </c>
      <c r="AY690" s="226" t="s">
        <v>201</v>
      </c>
    </row>
    <row r="691" spans="2:51" s="14" customFormat="1" ht="22.5">
      <c r="B691" s="216"/>
      <c r="C691" s="217"/>
      <c r="D691" s="207" t="s">
        <v>211</v>
      </c>
      <c r="E691" s="218" t="s">
        <v>1</v>
      </c>
      <c r="F691" s="219" t="s">
        <v>763</v>
      </c>
      <c r="G691" s="217"/>
      <c r="H691" s="220">
        <v>152.49</v>
      </c>
      <c r="I691" s="221"/>
      <c r="J691" s="217"/>
      <c r="K691" s="217"/>
      <c r="L691" s="222"/>
      <c r="M691" s="223"/>
      <c r="N691" s="224"/>
      <c r="O691" s="224"/>
      <c r="P691" s="224"/>
      <c r="Q691" s="224"/>
      <c r="R691" s="224"/>
      <c r="S691" s="224"/>
      <c r="T691" s="225"/>
      <c r="AT691" s="226" t="s">
        <v>211</v>
      </c>
      <c r="AU691" s="226" t="s">
        <v>202</v>
      </c>
      <c r="AV691" s="14" t="s">
        <v>84</v>
      </c>
      <c r="AW691" s="14" t="s">
        <v>31</v>
      </c>
      <c r="AX691" s="14" t="s">
        <v>75</v>
      </c>
      <c r="AY691" s="226" t="s">
        <v>201</v>
      </c>
    </row>
    <row r="692" spans="2:51" s="14" customFormat="1" ht="11.25">
      <c r="B692" s="216"/>
      <c r="C692" s="217"/>
      <c r="D692" s="207" t="s">
        <v>211</v>
      </c>
      <c r="E692" s="218" t="s">
        <v>1</v>
      </c>
      <c r="F692" s="219" t="s">
        <v>764</v>
      </c>
      <c r="G692" s="217"/>
      <c r="H692" s="220">
        <v>15.46</v>
      </c>
      <c r="I692" s="221"/>
      <c r="J692" s="217"/>
      <c r="K692" s="217"/>
      <c r="L692" s="222"/>
      <c r="M692" s="223"/>
      <c r="N692" s="224"/>
      <c r="O692" s="224"/>
      <c r="P692" s="224"/>
      <c r="Q692" s="224"/>
      <c r="R692" s="224"/>
      <c r="S692" s="224"/>
      <c r="T692" s="225"/>
      <c r="AT692" s="226" t="s">
        <v>211</v>
      </c>
      <c r="AU692" s="226" t="s">
        <v>202</v>
      </c>
      <c r="AV692" s="14" t="s">
        <v>84</v>
      </c>
      <c r="AW692" s="14" t="s">
        <v>31</v>
      </c>
      <c r="AX692" s="14" t="s">
        <v>75</v>
      </c>
      <c r="AY692" s="226" t="s">
        <v>201</v>
      </c>
    </row>
    <row r="693" spans="2:51" s="14" customFormat="1" ht="33.75">
      <c r="B693" s="216"/>
      <c r="C693" s="217"/>
      <c r="D693" s="207" t="s">
        <v>211</v>
      </c>
      <c r="E693" s="218" t="s">
        <v>1</v>
      </c>
      <c r="F693" s="219" t="s">
        <v>765</v>
      </c>
      <c r="G693" s="217"/>
      <c r="H693" s="220">
        <v>345.6</v>
      </c>
      <c r="I693" s="221"/>
      <c r="J693" s="217"/>
      <c r="K693" s="217"/>
      <c r="L693" s="222"/>
      <c r="M693" s="223"/>
      <c r="N693" s="224"/>
      <c r="O693" s="224"/>
      <c r="P693" s="224"/>
      <c r="Q693" s="224"/>
      <c r="R693" s="224"/>
      <c r="S693" s="224"/>
      <c r="T693" s="225"/>
      <c r="AT693" s="226" t="s">
        <v>211</v>
      </c>
      <c r="AU693" s="226" t="s">
        <v>202</v>
      </c>
      <c r="AV693" s="14" t="s">
        <v>84</v>
      </c>
      <c r="AW693" s="14" t="s">
        <v>31</v>
      </c>
      <c r="AX693" s="14" t="s">
        <v>75</v>
      </c>
      <c r="AY693" s="226" t="s">
        <v>201</v>
      </c>
    </row>
    <row r="694" spans="2:51" s="14" customFormat="1" ht="22.5">
      <c r="B694" s="216"/>
      <c r="C694" s="217"/>
      <c r="D694" s="207" t="s">
        <v>211</v>
      </c>
      <c r="E694" s="218" t="s">
        <v>1</v>
      </c>
      <c r="F694" s="219" t="s">
        <v>766</v>
      </c>
      <c r="G694" s="217"/>
      <c r="H694" s="220">
        <v>100.11499999999999</v>
      </c>
      <c r="I694" s="221"/>
      <c r="J694" s="217"/>
      <c r="K694" s="217"/>
      <c r="L694" s="222"/>
      <c r="M694" s="223"/>
      <c r="N694" s="224"/>
      <c r="O694" s="224"/>
      <c r="P694" s="224"/>
      <c r="Q694" s="224"/>
      <c r="R694" s="224"/>
      <c r="S694" s="224"/>
      <c r="T694" s="225"/>
      <c r="AT694" s="226" t="s">
        <v>211</v>
      </c>
      <c r="AU694" s="226" t="s">
        <v>202</v>
      </c>
      <c r="AV694" s="14" t="s">
        <v>84</v>
      </c>
      <c r="AW694" s="14" t="s">
        <v>31</v>
      </c>
      <c r="AX694" s="14" t="s">
        <v>75</v>
      </c>
      <c r="AY694" s="226" t="s">
        <v>201</v>
      </c>
    </row>
    <row r="695" spans="2:51" s="14" customFormat="1" ht="22.5">
      <c r="B695" s="216"/>
      <c r="C695" s="217"/>
      <c r="D695" s="207" t="s">
        <v>211</v>
      </c>
      <c r="E695" s="218" t="s">
        <v>1</v>
      </c>
      <c r="F695" s="219" t="s">
        <v>767</v>
      </c>
      <c r="G695" s="217"/>
      <c r="H695" s="220">
        <v>198.05500000000001</v>
      </c>
      <c r="I695" s="221"/>
      <c r="J695" s="217"/>
      <c r="K695" s="217"/>
      <c r="L695" s="222"/>
      <c r="M695" s="223"/>
      <c r="N695" s="224"/>
      <c r="O695" s="224"/>
      <c r="P695" s="224"/>
      <c r="Q695" s="224"/>
      <c r="R695" s="224"/>
      <c r="S695" s="224"/>
      <c r="T695" s="225"/>
      <c r="AT695" s="226" t="s">
        <v>211</v>
      </c>
      <c r="AU695" s="226" t="s">
        <v>202</v>
      </c>
      <c r="AV695" s="14" t="s">
        <v>84</v>
      </c>
      <c r="AW695" s="14" t="s">
        <v>31</v>
      </c>
      <c r="AX695" s="14" t="s">
        <v>75</v>
      </c>
      <c r="AY695" s="226" t="s">
        <v>201</v>
      </c>
    </row>
    <row r="696" spans="2:51" s="14" customFormat="1" ht="45">
      <c r="B696" s="216"/>
      <c r="C696" s="217"/>
      <c r="D696" s="207" t="s">
        <v>211</v>
      </c>
      <c r="E696" s="218" t="s">
        <v>1</v>
      </c>
      <c r="F696" s="219" t="s">
        <v>768</v>
      </c>
      <c r="G696" s="217"/>
      <c r="H696" s="220">
        <v>166.74</v>
      </c>
      <c r="I696" s="221"/>
      <c r="J696" s="217"/>
      <c r="K696" s="217"/>
      <c r="L696" s="222"/>
      <c r="M696" s="223"/>
      <c r="N696" s="224"/>
      <c r="O696" s="224"/>
      <c r="P696" s="224"/>
      <c r="Q696" s="224"/>
      <c r="R696" s="224"/>
      <c r="S696" s="224"/>
      <c r="T696" s="225"/>
      <c r="AT696" s="226" t="s">
        <v>211</v>
      </c>
      <c r="AU696" s="226" t="s">
        <v>202</v>
      </c>
      <c r="AV696" s="14" t="s">
        <v>84</v>
      </c>
      <c r="AW696" s="14" t="s">
        <v>31</v>
      </c>
      <c r="AX696" s="14" t="s">
        <v>75</v>
      </c>
      <c r="AY696" s="226" t="s">
        <v>201</v>
      </c>
    </row>
    <row r="697" spans="2:51" s="13" customFormat="1" ht="11.25">
      <c r="B697" s="205"/>
      <c r="C697" s="206"/>
      <c r="D697" s="207" t="s">
        <v>211</v>
      </c>
      <c r="E697" s="208" t="s">
        <v>1</v>
      </c>
      <c r="F697" s="209" t="s">
        <v>270</v>
      </c>
      <c r="G697" s="206"/>
      <c r="H697" s="208" t="s">
        <v>1</v>
      </c>
      <c r="I697" s="210"/>
      <c r="J697" s="206"/>
      <c r="K697" s="206"/>
      <c r="L697" s="211"/>
      <c r="M697" s="212"/>
      <c r="N697" s="213"/>
      <c r="O697" s="213"/>
      <c r="P697" s="213"/>
      <c r="Q697" s="213"/>
      <c r="R697" s="213"/>
      <c r="S697" s="213"/>
      <c r="T697" s="214"/>
      <c r="AT697" s="215" t="s">
        <v>211</v>
      </c>
      <c r="AU697" s="215" t="s">
        <v>202</v>
      </c>
      <c r="AV697" s="13" t="s">
        <v>82</v>
      </c>
      <c r="AW697" s="13" t="s">
        <v>31</v>
      </c>
      <c r="AX697" s="13" t="s">
        <v>75</v>
      </c>
      <c r="AY697" s="215" t="s">
        <v>201</v>
      </c>
    </row>
    <row r="698" spans="2:51" s="14" customFormat="1" ht="11.25">
      <c r="B698" s="216"/>
      <c r="C698" s="217"/>
      <c r="D698" s="207" t="s">
        <v>211</v>
      </c>
      <c r="E698" s="218" t="s">
        <v>1</v>
      </c>
      <c r="F698" s="219" t="s">
        <v>769</v>
      </c>
      <c r="G698" s="217"/>
      <c r="H698" s="220">
        <v>6.7</v>
      </c>
      <c r="I698" s="221"/>
      <c r="J698" s="217"/>
      <c r="K698" s="217"/>
      <c r="L698" s="222"/>
      <c r="M698" s="223"/>
      <c r="N698" s="224"/>
      <c r="O698" s="224"/>
      <c r="P698" s="224"/>
      <c r="Q698" s="224"/>
      <c r="R698" s="224"/>
      <c r="S698" s="224"/>
      <c r="T698" s="225"/>
      <c r="AT698" s="226" t="s">
        <v>211</v>
      </c>
      <c r="AU698" s="226" t="s">
        <v>202</v>
      </c>
      <c r="AV698" s="14" t="s">
        <v>84</v>
      </c>
      <c r="AW698" s="14" t="s">
        <v>31</v>
      </c>
      <c r="AX698" s="14" t="s">
        <v>75</v>
      </c>
      <c r="AY698" s="226" t="s">
        <v>201</v>
      </c>
    </row>
    <row r="699" spans="2:51" s="14" customFormat="1" ht="22.5">
      <c r="B699" s="216"/>
      <c r="C699" s="217"/>
      <c r="D699" s="207" t="s">
        <v>211</v>
      </c>
      <c r="E699" s="218" t="s">
        <v>1</v>
      </c>
      <c r="F699" s="219" t="s">
        <v>770</v>
      </c>
      <c r="G699" s="217"/>
      <c r="H699" s="220">
        <v>24.207999999999998</v>
      </c>
      <c r="I699" s="221"/>
      <c r="J699" s="217"/>
      <c r="K699" s="217"/>
      <c r="L699" s="222"/>
      <c r="M699" s="223"/>
      <c r="N699" s="224"/>
      <c r="O699" s="224"/>
      <c r="P699" s="224"/>
      <c r="Q699" s="224"/>
      <c r="R699" s="224"/>
      <c r="S699" s="224"/>
      <c r="T699" s="225"/>
      <c r="AT699" s="226" t="s">
        <v>211</v>
      </c>
      <c r="AU699" s="226" t="s">
        <v>202</v>
      </c>
      <c r="AV699" s="14" t="s">
        <v>84</v>
      </c>
      <c r="AW699" s="14" t="s">
        <v>31</v>
      </c>
      <c r="AX699" s="14" t="s">
        <v>75</v>
      </c>
      <c r="AY699" s="226" t="s">
        <v>201</v>
      </c>
    </row>
    <row r="700" spans="2:51" s="14" customFormat="1" ht="22.5">
      <c r="B700" s="216"/>
      <c r="C700" s="217"/>
      <c r="D700" s="207" t="s">
        <v>211</v>
      </c>
      <c r="E700" s="218" t="s">
        <v>1</v>
      </c>
      <c r="F700" s="219" t="s">
        <v>771</v>
      </c>
      <c r="G700" s="217"/>
      <c r="H700" s="220">
        <v>61.326000000000001</v>
      </c>
      <c r="I700" s="221"/>
      <c r="J700" s="217"/>
      <c r="K700" s="217"/>
      <c r="L700" s="222"/>
      <c r="M700" s="223"/>
      <c r="N700" s="224"/>
      <c r="O700" s="224"/>
      <c r="P700" s="224"/>
      <c r="Q700" s="224"/>
      <c r="R700" s="224"/>
      <c r="S700" s="224"/>
      <c r="T700" s="225"/>
      <c r="AT700" s="226" t="s">
        <v>211</v>
      </c>
      <c r="AU700" s="226" t="s">
        <v>202</v>
      </c>
      <c r="AV700" s="14" t="s">
        <v>84</v>
      </c>
      <c r="AW700" s="14" t="s">
        <v>31</v>
      </c>
      <c r="AX700" s="14" t="s">
        <v>75</v>
      </c>
      <c r="AY700" s="226" t="s">
        <v>201</v>
      </c>
    </row>
    <row r="701" spans="2:51" s="14" customFormat="1" ht="22.5">
      <c r="B701" s="216"/>
      <c r="C701" s="217"/>
      <c r="D701" s="207" t="s">
        <v>211</v>
      </c>
      <c r="E701" s="218" t="s">
        <v>1</v>
      </c>
      <c r="F701" s="219" t="s">
        <v>772</v>
      </c>
      <c r="G701" s="217"/>
      <c r="H701" s="220">
        <v>154.77799999999999</v>
      </c>
      <c r="I701" s="221"/>
      <c r="J701" s="217"/>
      <c r="K701" s="217"/>
      <c r="L701" s="222"/>
      <c r="M701" s="223"/>
      <c r="N701" s="224"/>
      <c r="O701" s="224"/>
      <c r="P701" s="224"/>
      <c r="Q701" s="224"/>
      <c r="R701" s="224"/>
      <c r="S701" s="224"/>
      <c r="T701" s="225"/>
      <c r="AT701" s="226" t="s">
        <v>211</v>
      </c>
      <c r="AU701" s="226" t="s">
        <v>202</v>
      </c>
      <c r="AV701" s="14" t="s">
        <v>84</v>
      </c>
      <c r="AW701" s="14" t="s">
        <v>31</v>
      </c>
      <c r="AX701" s="14" t="s">
        <v>75</v>
      </c>
      <c r="AY701" s="226" t="s">
        <v>201</v>
      </c>
    </row>
    <row r="702" spans="2:51" s="14" customFormat="1" ht="22.5">
      <c r="B702" s="216"/>
      <c r="C702" s="217"/>
      <c r="D702" s="207" t="s">
        <v>211</v>
      </c>
      <c r="E702" s="218" t="s">
        <v>1</v>
      </c>
      <c r="F702" s="219" t="s">
        <v>773</v>
      </c>
      <c r="G702" s="217"/>
      <c r="H702" s="220">
        <v>25.024999999999999</v>
      </c>
      <c r="I702" s="221"/>
      <c r="J702" s="217"/>
      <c r="K702" s="217"/>
      <c r="L702" s="222"/>
      <c r="M702" s="223"/>
      <c r="N702" s="224"/>
      <c r="O702" s="224"/>
      <c r="P702" s="224"/>
      <c r="Q702" s="224"/>
      <c r="R702" s="224"/>
      <c r="S702" s="224"/>
      <c r="T702" s="225"/>
      <c r="AT702" s="226" t="s">
        <v>211</v>
      </c>
      <c r="AU702" s="226" t="s">
        <v>202</v>
      </c>
      <c r="AV702" s="14" t="s">
        <v>84</v>
      </c>
      <c r="AW702" s="14" t="s">
        <v>31</v>
      </c>
      <c r="AX702" s="14" t="s">
        <v>75</v>
      </c>
      <c r="AY702" s="226" t="s">
        <v>201</v>
      </c>
    </row>
    <row r="703" spans="2:51" s="14" customFormat="1" ht="45">
      <c r="B703" s="216"/>
      <c r="C703" s="217"/>
      <c r="D703" s="207" t="s">
        <v>211</v>
      </c>
      <c r="E703" s="218" t="s">
        <v>1</v>
      </c>
      <c r="F703" s="219" t="s">
        <v>774</v>
      </c>
      <c r="G703" s="217"/>
      <c r="H703" s="220">
        <v>172.93</v>
      </c>
      <c r="I703" s="221"/>
      <c r="J703" s="217"/>
      <c r="K703" s="217"/>
      <c r="L703" s="222"/>
      <c r="M703" s="223"/>
      <c r="N703" s="224"/>
      <c r="O703" s="224"/>
      <c r="P703" s="224"/>
      <c r="Q703" s="224"/>
      <c r="R703" s="224"/>
      <c r="S703" s="224"/>
      <c r="T703" s="225"/>
      <c r="AT703" s="226" t="s">
        <v>211</v>
      </c>
      <c r="AU703" s="226" t="s">
        <v>202</v>
      </c>
      <c r="AV703" s="14" t="s">
        <v>84</v>
      </c>
      <c r="AW703" s="14" t="s">
        <v>31</v>
      </c>
      <c r="AX703" s="14" t="s">
        <v>75</v>
      </c>
      <c r="AY703" s="226" t="s">
        <v>201</v>
      </c>
    </row>
    <row r="704" spans="2:51" s="14" customFormat="1" ht="45">
      <c r="B704" s="216"/>
      <c r="C704" s="217"/>
      <c r="D704" s="207" t="s">
        <v>211</v>
      </c>
      <c r="E704" s="218" t="s">
        <v>1</v>
      </c>
      <c r="F704" s="219" t="s">
        <v>775</v>
      </c>
      <c r="G704" s="217"/>
      <c r="H704" s="220">
        <v>159.79499999999999</v>
      </c>
      <c r="I704" s="221"/>
      <c r="J704" s="217"/>
      <c r="K704" s="217"/>
      <c r="L704" s="222"/>
      <c r="M704" s="223"/>
      <c r="N704" s="224"/>
      <c r="O704" s="224"/>
      <c r="P704" s="224"/>
      <c r="Q704" s="224"/>
      <c r="R704" s="224"/>
      <c r="S704" s="224"/>
      <c r="T704" s="225"/>
      <c r="AT704" s="226" t="s">
        <v>211</v>
      </c>
      <c r="AU704" s="226" t="s">
        <v>202</v>
      </c>
      <c r="AV704" s="14" t="s">
        <v>84</v>
      </c>
      <c r="AW704" s="14" t="s">
        <v>31</v>
      </c>
      <c r="AX704" s="14" t="s">
        <v>75</v>
      </c>
      <c r="AY704" s="226" t="s">
        <v>201</v>
      </c>
    </row>
    <row r="705" spans="2:51" s="14" customFormat="1" ht="11.25">
      <c r="B705" s="216"/>
      <c r="C705" s="217"/>
      <c r="D705" s="207" t="s">
        <v>211</v>
      </c>
      <c r="E705" s="218" t="s">
        <v>1</v>
      </c>
      <c r="F705" s="219" t="s">
        <v>776</v>
      </c>
      <c r="G705" s="217"/>
      <c r="H705" s="220">
        <v>24.78</v>
      </c>
      <c r="I705" s="221"/>
      <c r="J705" s="217"/>
      <c r="K705" s="217"/>
      <c r="L705" s="222"/>
      <c r="M705" s="223"/>
      <c r="N705" s="224"/>
      <c r="O705" s="224"/>
      <c r="P705" s="224"/>
      <c r="Q705" s="224"/>
      <c r="R705" s="224"/>
      <c r="S705" s="224"/>
      <c r="T705" s="225"/>
      <c r="AT705" s="226" t="s">
        <v>211</v>
      </c>
      <c r="AU705" s="226" t="s">
        <v>202</v>
      </c>
      <c r="AV705" s="14" t="s">
        <v>84</v>
      </c>
      <c r="AW705" s="14" t="s">
        <v>31</v>
      </c>
      <c r="AX705" s="14" t="s">
        <v>75</v>
      </c>
      <c r="AY705" s="226" t="s">
        <v>201</v>
      </c>
    </row>
    <row r="706" spans="2:51" s="14" customFormat="1" ht="11.25">
      <c r="B706" s="216"/>
      <c r="C706" s="217"/>
      <c r="D706" s="207" t="s">
        <v>211</v>
      </c>
      <c r="E706" s="218" t="s">
        <v>1</v>
      </c>
      <c r="F706" s="219" t="s">
        <v>777</v>
      </c>
      <c r="G706" s="217"/>
      <c r="H706" s="220">
        <v>10.050000000000001</v>
      </c>
      <c r="I706" s="221"/>
      <c r="J706" s="217"/>
      <c r="K706" s="217"/>
      <c r="L706" s="222"/>
      <c r="M706" s="223"/>
      <c r="N706" s="224"/>
      <c r="O706" s="224"/>
      <c r="P706" s="224"/>
      <c r="Q706" s="224"/>
      <c r="R706" s="224"/>
      <c r="S706" s="224"/>
      <c r="T706" s="225"/>
      <c r="AT706" s="226" t="s">
        <v>211</v>
      </c>
      <c r="AU706" s="226" t="s">
        <v>202</v>
      </c>
      <c r="AV706" s="14" t="s">
        <v>84</v>
      </c>
      <c r="AW706" s="14" t="s">
        <v>31</v>
      </c>
      <c r="AX706" s="14" t="s">
        <v>75</v>
      </c>
      <c r="AY706" s="226" t="s">
        <v>201</v>
      </c>
    </row>
    <row r="707" spans="2:51" s="14" customFormat="1" ht="11.25">
      <c r="B707" s="216"/>
      <c r="C707" s="217"/>
      <c r="D707" s="207" t="s">
        <v>211</v>
      </c>
      <c r="E707" s="218" t="s">
        <v>1</v>
      </c>
      <c r="F707" s="219" t="s">
        <v>778</v>
      </c>
      <c r="G707" s="217"/>
      <c r="H707" s="220">
        <v>8.3239999999999998</v>
      </c>
      <c r="I707" s="221"/>
      <c r="J707" s="217"/>
      <c r="K707" s="217"/>
      <c r="L707" s="222"/>
      <c r="M707" s="223"/>
      <c r="N707" s="224"/>
      <c r="O707" s="224"/>
      <c r="P707" s="224"/>
      <c r="Q707" s="224"/>
      <c r="R707" s="224"/>
      <c r="S707" s="224"/>
      <c r="T707" s="225"/>
      <c r="AT707" s="226" t="s">
        <v>211</v>
      </c>
      <c r="AU707" s="226" t="s">
        <v>202</v>
      </c>
      <c r="AV707" s="14" t="s">
        <v>84</v>
      </c>
      <c r="AW707" s="14" t="s">
        <v>31</v>
      </c>
      <c r="AX707" s="14" t="s">
        <v>75</v>
      </c>
      <c r="AY707" s="226" t="s">
        <v>201</v>
      </c>
    </row>
    <row r="708" spans="2:51" s="14" customFormat="1" ht="22.5">
      <c r="B708" s="216"/>
      <c r="C708" s="217"/>
      <c r="D708" s="207" t="s">
        <v>211</v>
      </c>
      <c r="E708" s="218" t="s">
        <v>1</v>
      </c>
      <c r="F708" s="219" t="s">
        <v>779</v>
      </c>
      <c r="G708" s="217"/>
      <c r="H708" s="220">
        <v>142.166</v>
      </c>
      <c r="I708" s="221"/>
      <c r="J708" s="217"/>
      <c r="K708" s="217"/>
      <c r="L708" s="222"/>
      <c r="M708" s="223"/>
      <c r="N708" s="224"/>
      <c r="O708" s="224"/>
      <c r="P708" s="224"/>
      <c r="Q708" s="224"/>
      <c r="R708" s="224"/>
      <c r="S708" s="224"/>
      <c r="T708" s="225"/>
      <c r="AT708" s="226" t="s">
        <v>211</v>
      </c>
      <c r="AU708" s="226" t="s">
        <v>202</v>
      </c>
      <c r="AV708" s="14" t="s">
        <v>84</v>
      </c>
      <c r="AW708" s="14" t="s">
        <v>31</v>
      </c>
      <c r="AX708" s="14" t="s">
        <v>75</v>
      </c>
      <c r="AY708" s="226" t="s">
        <v>201</v>
      </c>
    </row>
    <row r="709" spans="2:51" s="14" customFormat="1" ht="33.75">
      <c r="B709" s="216"/>
      <c r="C709" s="217"/>
      <c r="D709" s="207" t="s">
        <v>211</v>
      </c>
      <c r="E709" s="218" t="s">
        <v>1</v>
      </c>
      <c r="F709" s="219" t="s">
        <v>780</v>
      </c>
      <c r="G709" s="217"/>
      <c r="H709" s="220">
        <v>134.28299999999999</v>
      </c>
      <c r="I709" s="221"/>
      <c r="J709" s="217"/>
      <c r="K709" s="217"/>
      <c r="L709" s="222"/>
      <c r="M709" s="223"/>
      <c r="N709" s="224"/>
      <c r="O709" s="224"/>
      <c r="P709" s="224"/>
      <c r="Q709" s="224"/>
      <c r="R709" s="224"/>
      <c r="S709" s="224"/>
      <c r="T709" s="225"/>
      <c r="AT709" s="226" t="s">
        <v>211</v>
      </c>
      <c r="AU709" s="226" t="s">
        <v>202</v>
      </c>
      <c r="AV709" s="14" t="s">
        <v>84</v>
      </c>
      <c r="AW709" s="14" t="s">
        <v>31</v>
      </c>
      <c r="AX709" s="14" t="s">
        <v>75</v>
      </c>
      <c r="AY709" s="226" t="s">
        <v>201</v>
      </c>
    </row>
    <row r="710" spans="2:51" s="14" customFormat="1" ht="11.25">
      <c r="B710" s="216"/>
      <c r="C710" s="217"/>
      <c r="D710" s="207" t="s">
        <v>211</v>
      </c>
      <c r="E710" s="218" t="s">
        <v>1</v>
      </c>
      <c r="F710" s="219" t="s">
        <v>781</v>
      </c>
      <c r="G710" s="217"/>
      <c r="H710" s="220">
        <v>40.270000000000003</v>
      </c>
      <c r="I710" s="221"/>
      <c r="J710" s="217"/>
      <c r="K710" s="217"/>
      <c r="L710" s="222"/>
      <c r="M710" s="223"/>
      <c r="N710" s="224"/>
      <c r="O710" s="224"/>
      <c r="P710" s="224"/>
      <c r="Q710" s="224"/>
      <c r="R710" s="224"/>
      <c r="S710" s="224"/>
      <c r="T710" s="225"/>
      <c r="AT710" s="226" t="s">
        <v>211</v>
      </c>
      <c r="AU710" s="226" t="s">
        <v>202</v>
      </c>
      <c r="AV710" s="14" t="s">
        <v>84</v>
      </c>
      <c r="AW710" s="14" t="s">
        <v>31</v>
      </c>
      <c r="AX710" s="14" t="s">
        <v>75</v>
      </c>
      <c r="AY710" s="226" t="s">
        <v>201</v>
      </c>
    </row>
    <row r="711" spans="2:51" s="13" customFormat="1" ht="11.25">
      <c r="B711" s="205"/>
      <c r="C711" s="206"/>
      <c r="D711" s="207" t="s">
        <v>211</v>
      </c>
      <c r="E711" s="208" t="s">
        <v>1</v>
      </c>
      <c r="F711" s="209" t="s">
        <v>213</v>
      </c>
      <c r="G711" s="206"/>
      <c r="H711" s="208" t="s">
        <v>1</v>
      </c>
      <c r="I711" s="210"/>
      <c r="J711" s="206"/>
      <c r="K711" s="206"/>
      <c r="L711" s="211"/>
      <c r="M711" s="212"/>
      <c r="N711" s="213"/>
      <c r="O711" s="213"/>
      <c r="P711" s="213"/>
      <c r="Q711" s="213"/>
      <c r="R711" s="213"/>
      <c r="S711" s="213"/>
      <c r="T711" s="214"/>
      <c r="AT711" s="215" t="s">
        <v>211</v>
      </c>
      <c r="AU711" s="215" t="s">
        <v>202</v>
      </c>
      <c r="AV711" s="13" t="s">
        <v>82</v>
      </c>
      <c r="AW711" s="13" t="s">
        <v>31</v>
      </c>
      <c r="AX711" s="13" t="s">
        <v>75</v>
      </c>
      <c r="AY711" s="215" t="s">
        <v>201</v>
      </c>
    </row>
    <row r="712" spans="2:51" s="13" customFormat="1" ht="11.25">
      <c r="B712" s="205"/>
      <c r="C712" s="206"/>
      <c r="D712" s="207" t="s">
        <v>211</v>
      </c>
      <c r="E712" s="208" t="s">
        <v>1</v>
      </c>
      <c r="F712" s="209" t="s">
        <v>782</v>
      </c>
      <c r="G712" s="206"/>
      <c r="H712" s="208" t="s">
        <v>1</v>
      </c>
      <c r="I712" s="210"/>
      <c r="J712" s="206"/>
      <c r="K712" s="206"/>
      <c r="L712" s="211"/>
      <c r="M712" s="212"/>
      <c r="N712" s="213"/>
      <c r="O712" s="213"/>
      <c r="P712" s="213"/>
      <c r="Q712" s="213"/>
      <c r="R712" s="213"/>
      <c r="S712" s="213"/>
      <c r="T712" s="214"/>
      <c r="AT712" s="215" t="s">
        <v>211</v>
      </c>
      <c r="AU712" s="215" t="s">
        <v>202</v>
      </c>
      <c r="AV712" s="13" t="s">
        <v>82</v>
      </c>
      <c r="AW712" s="13" t="s">
        <v>31</v>
      </c>
      <c r="AX712" s="13" t="s">
        <v>75</v>
      </c>
      <c r="AY712" s="215" t="s">
        <v>201</v>
      </c>
    </row>
    <row r="713" spans="2:51" s="13" customFormat="1" ht="11.25">
      <c r="B713" s="205"/>
      <c r="C713" s="206"/>
      <c r="D713" s="207" t="s">
        <v>211</v>
      </c>
      <c r="E713" s="208" t="s">
        <v>1</v>
      </c>
      <c r="F713" s="209" t="s">
        <v>252</v>
      </c>
      <c r="G713" s="206"/>
      <c r="H713" s="208" t="s">
        <v>1</v>
      </c>
      <c r="I713" s="210"/>
      <c r="J713" s="206"/>
      <c r="K713" s="206"/>
      <c r="L713" s="211"/>
      <c r="M713" s="212"/>
      <c r="N713" s="213"/>
      <c r="O713" s="213"/>
      <c r="P713" s="213"/>
      <c r="Q713" s="213"/>
      <c r="R713" s="213"/>
      <c r="S713" s="213"/>
      <c r="T713" s="214"/>
      <c r="AT713" s="215" t="s">
        <v>211</v>
      </c>
      <c r="AU713" s="215" t="s">
        <v>202</v>
      </c>
      <c r="AV713" s="13" t="s">
        <v>82</v>
      </c>
      <c r="AW713" s="13" t="s">
        <v>31</v>
      </c>
      <c r="AX713" s="13" t="s">
        <v>75</v>
      </c>
      <c r="AY713" s="215" t="s">
        <v>201</v>
      </c>
    </row>
    <row r="714" spans="2:51" s="14" customFormat="1" ht="11.25">
      <c r="B714" s="216"/>
      <c r="C714" s="217"/>
      <c r="D714" s="207" t="s">
        <v>211</v>
      </c>
      <c r="E714" s="218" t="s">
        <v>1</v>
      </c>
      <c r="F714" s="219" t="s">
        <v>783</v>
      </c>
      <c r="G714" s="217"/>
      <c r="H714" s="220">
        <v>13.17</v>
      </c>
      <c r="I714" s="221"/>
      <c r="J714" s="217"/>
      <c r="K714" s="217"/>
      <c r="L714" s="222"/>
      <c r="M714" s="223"/>
      <c r="N714" s="224"/>
      <c r="O714" s="224"/>
      <c r="P714" s="224"/>
      <c r="Q714" s="224"/>
      <c r="R714" s="224"/>
      <c r="S714" s="224"/>
      <c r="T714" s="225"/>
      <c r="AT714" s="226" t="s">
        <v>211</v>
      </c>
      <c r="AU714" s="226" t="s">
        <v>202</v>
      </c>
      <c r="AV714" s="14" t="s">
        <v>84</v>
      </c>
      <c r="AW714" s="14" t="s">
        <v>31</v>
      </c>
      <c r="AX714" s="14" t="s">
        <v>75</v>
      </c>
      <c r="AY714" s="226" t="s">
        <v>201</v>
      </c>
    </row>
    <row r="715" spans="2:51" s="14" customFormat="1" ht="11.25">
      <c r="B715" s="216"/>
      <c r="C715" s="217"/>
      <c r="D715" s="207" t="s">
        <v>211</v>
      </c>
      <c r="E715" s="218" t="s">
        <v>1</v>
      </c>
      <c r="F715" s="219" t="s">
        <v>784</v>
      </c>
      <c r="G715" s="217"/>
      <c r="H715" s="220">
        <v>27.3</v>
      </c>
      <c r="I715" s="221"/>
      <c r="J715" s="217"/>
      <c r="K715" s="217"/>
      <c r="L715" s="222"/>
      <c r="M715" s="223"/>
      <c r="N715" s="224"/>
      <c r="O715" s="224"/>
      <c r="P715" s="224"/>
      <c r="Q715" s="224"/>
      <c r="R715" s="224"/>
      <c r="S715" s="224"/>
      <c r="T715" s="225"/>
      <c r="AT715" s="226" t="s">
        <v>211</v>
      </c>
      <c r="AU715" s="226" t="s">
        <v>202</v>
      </c>
      <c r="AV715" s="14" t="s">
        <v>84</v>
      </c>
      <c r="AW715" s="14" t="s">
        <v>31</v>
      </c>
      <c r="AX715" s="14" t="s">
        <v>75</v>
      </c>
      <c r="AY715" s="226" t="s">
        <v>201</v>
      </c>
    </row>
    <row r="716" spans="2:51" s="14" customFormat="1" ht="11.25">
      <c r="B716" s="216"/>
      <c r="C716" s="217"/>
      <c r="D716" s="207" t="s">
        <v>211</v>
      </c>
      <c r="E716" s="218" t="s">
        <v>1</v>
      </c>
      <c r="F716" s="219" t="s">
        <v>785</v>
      </c>
      <c r="G716" s="217"/>
      <c r="H716" s="220">
        <v>20.8</v>
      </c>
      <c r="I716" s="221"/>
      <c r="J716" s="217"/>
      <c r="K716" s="217"/>
      <c r="L716" s="222"/>
      <c r="M716" s="223"/>
      <c r="N716" s="224"/>
      <c r="O716" s="224"/>
      <c r="P716" s="224"/>
      <c r="Q716" s="224"/>
      <c r="R716" s="224"/>
      <c r="S716" s="224"/>
      <c r="T716" s="225"/>
      <c r="AT716" s="226" t="s">
        <v>211</v>
      </c>
      <c r="AU716" s="226" t="s">
        <v>202</v>
      </c>
      <c r="AV716" s="14" t="s">
        <v>84</v>
      </c>
      <c r="AW716" s="14" t="s">
        <v>31</v>
      </c>
      <c r="AX716" s="14" t="s">
        <v>75</v>
      </c>
      <c r="AY716" s="226" t="s">
        <v>201</v>
      </c>
    </row>
    <row r="717" spans="2:51" s="13" customFormat="1" ht="11.25">
      <c r="B717" s="205"/>
      <c r="C717" s="206"/>
      <c r="D717" s="207" t="s">
        <v>211</v>
      </c>
      <c r="E717" s="208" t="s">
        <v>1</v>
      </c>
      <c r="F717" s="209" t="s">
        <v>270</v>
      </c>
      <c r="G717" s="206"/>
      <c r="H717" s="208" t="s">
        <v>1</v>
      </c>
      <c r="I717" s="210"/>
      <c r="J717" s="206"/>
      <c r="K717" s="206"/>
      <c r="L717" s="211"/>
      <c r="M717" s="212"/>
      <c r="N717" s="213"/>
      <c r="O717" s="213"/>
      <c r="P717" s="213"/>
      <c r="Q717" s="213"/>
      <c r="R717" s="213"/>
      <c r="S717" s="213"/>
      <c r="T717" s="214"/>
      <c r="AT717" s="215" t="s">
        <v>211</v>
      </c>
      <c r="AU717" s="215" t="s">
        <v>202</v>
      </c>
      <c r="AV717" s="13" t="s">
        <v>82</v>
      </c>
      <c r="AW717" s="13" t="s">
        <v>31</v>
      </c>
      <c r="AX717" s="13" t="s">
        <v>75</v>
      </c>
      <c r="AY717" s="215" t="s">
        <v>201</v>
      </c>
    </row>
    <row r="718" spans="2:51" s="14" customFormat="1" ht="11.25">
      <c r="B718" s="216"/>
      <c r="C718" s="217"/>
      <c r="D718" s="207" t="s">
        <v>211</v>
      </c>
      <c r="E718" s="218" t="s">
        <v>1</v>
      </c>
      <c r="F718" s="219" t="s">
        <v>786</v>
      </c>
      <c r="G718" s="217"/>
      <c r="H718" s="220">
        <v>53.167000000000002</v>
      </c>
      <c r="I718" s="221"/>
      <c r="J718" s="217"/>
      <c r="K718" s="217"/>
      <c r="L718" s="222"/>
      <c r="M718" s="223"/>
      <c r="N718" s="224"/>
      <c r="O718" s="224"/>
      <c r="P718" s="224"/>
      <c r="Q718" s="224"/>
      <c r="R718" s="224"/>
      <c r="S718" s="224"/>
      <c r="T718" s="225"/>
      <c r="AT718" s="226" t="s">
        <v>211</v>
      </c>
      <c r="AU718" s="226" t="s">
        <v>202</v>
      </c>
      <c r="AV718" s="14" t="s">
        <v>84</v>
      </c>
      <c r="AW718" s="14" t="s">
        <v>31</v>
      </c>
      <c r="AX718" s="14" t="s">
        <v>75</v>
      </c>
      <c r="AY718" s="226" t="s">
        <v>201</v>
      </c>
    </row>
    <row r="719" spans="2:51" s="14" customFormat="1" ht="22.5">
      <c r="B719" s="216"/>
      <c r="C719" s="217"/>
      <c r="D719" s="207" t="s">
        <v>211</v>
      </c>
      <c r="E719" s="218" t="s">
        <v>1</v>
      </c>
      <c r="F719" s="219" t="s">
        <v>787</v>
      </c>
      <c r="G719" s="217"/>
      <c r="H719" s="220">
        <v>28.9</v>
      </c>
      <c r="I719" s="221"/>
      <c r="J719" s="217"/>
      <c r="K719" s="217"/>
      <c r="L719" s="222"/>
      <c r="M719" s="223"/>
      <c r="N719" s="224"/>
      <c r="O719" s="224"/>
      <c r="P719" s="224"/>
      <c r="Q719" s="224"/>
      <c r="R719" s="224"/>
      <c r="S719" s="224"/>
      <c r="T719" s="225"/>
      <c r="AT719" s="226" t="s">
        <v>211</v>
      </c>
      <c r="AU719" s="226" t="s">
        <v>202</v>
      </c>
      <c r="AV719" s="14" t="s">
        <v>84</v>
      </c>
      <c r="AW719" s="14" t="s">
        <v>31</v>
      </c>
      <c r="AX719" s="14" t="s">
        <v>75</v>
      </c>
      <c r="AY719" s="226" t="s">
        <v>201</v>
      </c>
    </row>
    <row r="720" spans="2:51" s="14" customFormat="1" ht="11.25">
      <c r="B720" s="216"/>
      <c r="C720" s="217"/>
      <c r="D720" s="207" t="s">
        <v>211</v>
      </c>
      <c r="E720" s="218" t="s">
        <v>1</v>
      </c>
      <c r="F720" s="219" t="s">
        <v>788</v>
      </c>
      <c r="G720" s="217"/>
      <c r="H720" s="220">
        <v>35.146999999999998</v>
      </c>
      <c r="I720" s="221"/>
      <c r="J720" s="217"/>
      <c r="K720" s="217"/>
      <c r="L720" s="222"/>
      <c r="M720" s="223"/>
      <c r="N720" s="224"/>
      <c r="O720" s="224"/>
      <c r="P720" s="224"/>
      <c r="Q720" s="224"/>
      <c r="R720" s="224"/>
      <c r="S720" s="224"/>
      <c r="T720" s="225"/>
      <c r="AT720" s="226" t="s">
        <v>211</v>
      </c>
      <c r="AU720" s="226" t="s">
        <v>202</v>
      </c>
      <c r="AV720" s="14" t="s">
        <v>84</v>
      </c>
      <c r="AW720" s="14" t="s">
        <v>31</v>
      </c>
      <c r="AX720" s="14" t="s">
        <v>75</v>
      </c>
      <c r="AY720" s="226" t="s">
        <v>201</v>
      </c>
    </row>
    <row r="721" spans="1:65" s="14" customFormat="1" ht="11.25">
      <c r="B721" s="216"/>
      <c r="C721" s="217"/>
      <c r="D721" s="207" t="s">
        <v>211</v>
      </c>
      <c r="E721" s="218" t="s">
        <v>1</v>
      </c>
      <c r="F721" s="219" t="s">
        <v>789</v>
      </c>
      <c r="G721" s="217"/>
      <c r="H721" s="220">
        <v>13.545999999999999</v>
      </c>
      <c r="I721" s="221"/>
      <c r="J721" s="217"/>
      <c r="K721" s="217"/>
      <c r="L721" s="222"/>
      <c r="M721" s="223"/>
      <c r="N721" s="224"/>
      <c r="O721" s="224"/>
      <c r="P721" s="224"/>
      <c r="Q721" s="224"/>
      <c r="R721" s="224"/>
      <c r="S721" s="224"/>
      <c r="T721" s="225"/>
      <c r="AT721" s="226" t="s">
        <v>211</v>
      </c>
      <c r="AU721" s="226" t="s">
        <v>202</v>
      </c>
      <c r="AV721" s="14" t="s">
        <v>84</v>
      </c>
      <c r="AW721" s="14" t="s">
        <v>31</v>
      </c>
      <c r="AX721" s="14" t="s">
        <v>75</v>
      </c>
      <c r="AY721" s="226" t="s">
        <v>201</v>
      </c>
    </row>
    <row r="722" spans="1:65" s="14" customFormat="1" ht="22.5">
      <c r="B722" s="216"/>
      <c r="C722" s="217"/>
      <c r="D722" s="207" t="s">
        <v>211</v>
      </c>
      <c r="E722" s="218" t="s">
        <v>1</v>
      </c>
      <c r="F722" s="219" t="s">
        <v>790</v>
      </c>
      <c r="G722" s="217"/>
      <c r="H722" s="220">
        <v>30.486000000000001</v>
      </c>
      <c r="I722" s="221"/>
      <c r="J722" s="217"/>
      <c r="K722" s="217"/>
      <c r="L722" s="222"/>
      <c r="M722" s="223"/>
      <c r="N722" s="224"/>
      <c r="O722" s="224"/>
      <c r="P722" s="224"/>
      <c r="Q722" s="224"/>
      <c r="R722" s="224"/>
      <c r="S722" s="224"/>
      <c r="T722" s="225"/>
      <c r="AT722" s="226" t="s">
        <v>211</v>
      </c>
      <c r="AU722" s="226" t="s">
        <v>202</v>
      </c>
      <c r="AV722" s="14" t="s">
        <v>84</v>
      </c>
      <c r="AW722" s="14" t="s">
        <v>31</v>
      </c>
      <c r="AX722" s="14" t="s">
        <v>75</v>
      </c>
      <c r="AY722" s="226" t="s">
        <v>201</v>
      </c>
    </row>
    <row r="723" spans="1:65" s="14" customFormat="1" ht="11.25">
      <c r="B723" s="216"/>
      <c r="C723" s="217"/>
      <c r="D723" s="207" t="s">
        <v>211</v>
      </c>
      <c r="E723" s="218" t="s">
        <v>1</v>
      </c>
      <c r="F723" s="219" t="s">
        <v>791</v>
      </c>
      <c r="G723" s="217"/>
      <c r="H723" s="220">
        <v>29.529</v>
      </c>
      <c r="I723" s="221"/>
      <c r="J723" s="217"/>
      <c r="K723" s="217"/>
      <c r="L723" s="222"/>
      <c r="M723" s="223"/>
      <c r="N723" s="224"/>
      <c r="O723" s="224"/>
      <c r="P723" s="224"/>
      <c r="Q723" s="224"/>
      <c r="R723" s="224"/>
      <c r="S723" s="224"/>
      <c r="T723" s="225"/>
      <c r="AT723" s="226" t="s">
        <v>211</v>
      </c>
      <c r="AU723" s="226" t="s">
        <v>202</v>
      </c>
      <c r="AV723" s="14" t="s">
        <v>84</v>
      </c>
      <c r="AW723" s="14" t="s">
        <v>31</v>
      </c>
      <c r="AX723" s="14" t="s">
        <v>75</v>
      </c>
      <c r="AY723" s="226" t="s">
        <v>201</v>
      </c>
    </row>
    <row r="724" spans="1:65" s="14" customFormat="1" ht="22.5">
      <c r="B724" s="216"/>
      <c r="C724" s="217"/>
      <c r="D724" s="207" t="s">
        <v>211</v>
      </c>
      <c r="E724" s="218" t="s">
        <v>1</v>
      </c>
      <c r="F724" s="219" t="s">
        <v>792</v>
      </c>
      <c r="G724" s="217"/>
      <c r="H724" s="220">
        <v>8.6579999999999995</v>
      </c>
      <c r="I724" s="221"/>
      <c r="J724" s="217"/>
      <c r="K724" s="217"/>
      <c r="L724" s="222"/>
      <c r="M724" s="223"/>
      <c r="N724" s="224"/>
      <c r="O724" s="224"/>
      <c r="P724" s="224"/>
      <c r="Q724" s="224"/>
      <c r="R724" s="224"/>
      <c r="S724" s="224"/>
      <c r="T724" s="225"/>
      <c r="AT724" s="226" t="s">
        <v>211</v>
      </c>
      <c r="AU724" s="226" t="s">
        <v>202</v>
      </c>
      <c r="AV724" s="14" t="s">
        <v>84</v>
      </c>
      <c r="AW724" s="14" t="s">
        <v>31</v>
      </c>
      <c r="AX724" s="14" t="s">
        <v>75</v>
      </c>
      <c r="AY724" s="226" t="s">
        <v>201</v>
      </c>
    </row>
    <row r="725" spans="1:65" s="14" customFormat="1" ht="22.5">
      <c r="B725" s="216"/>
      <c r="C725" s="217"/>
      <c r="D725" s="207" t="s">
        <v>211</v>
      </c>
      <c r="E725" s="218" t="s">
        <v>1</v>
      </c>
      <c r="F725" s="219" t="s">
        <v>793</v>
      </c>
      <c r="G725" s="217"/>
      <c r="H725" s="220">
        <v>20.991</v>
      </c>
      <c r="I725" s="221"/>
      <c r="J725" s="217"/>
      <c r="K725" s="217"/>
      <c r="L725" s="222"/>
      <c r="M725" s="223"/>
      <c r="N725" s="224"/>
      <c r="O725" s="224"/>
      <c r="P725" s="224"/>
      <c r="Q725" s="224"/>
      <c r="R725" s="224"/>
      <c r="S725" s="224"/>
      <c r="T725" s="225"/>
      <c r="AT725" s="226" t="s">
        <v>211</v>
      </c>
      <c r="AU725" s="226" t="s">
        <v>202</v>
      </c>
      <c r="AV725" s="14" t="s">
        <v>84</v>
      </c>
      <c r="AW725" s="14" t="s">
        <v>31</v>
      </c>
      <c r="AX725" s="14" t="s">
        <v>75</v>
      </c>
      <c r="AY725" s="226" t="s">
        <v>201</v>
      </c>
    </row>
    <row r="726" spans="1:65" s="2" customFormat="1" ht="21.75" customHeight="1">
      <c r="A726" s="34"/>
      <c r="B726" s="35"/>
      <c r="C726" s="192" t="s">
        <v>794</v>
      </c>
      <c r="D726" s="192" t="s">
        <v>204</v>
      </c>
      <c r="E726" s="193" t="s">
        <v>795</v>
      </c>
      <c r="F726" s="194" t="s">
        <v>796</v>
      </c>
      <c r="G726" s="195" t="s">
        <v>230</v>
      </c>
      <c r="H726" s="196">
        <v>195.923</v>
      </c>
      <c r="I726" s="197"/>
      <c r="J726" s="198">
        <f>ROUND(I726*H726,2)</f>
        <v>0</v>
      </c>
      <c r="K726" s="194" t="s">
        <v>208</v>
      </c>
      <c r="L726" s="39"/>
      <c r="M726" s="199" t="s">
        <v>1</v>
      </c>
      <c r="N726" s="200" t="s">
        <v>40</v>
      </c>
      <c r="O726" s="71"/>
      <c r="P726" s="201">
        <f>O726*H726</f>
        <v>0</v>
      </c>
      <c r="Q726" s="201">
        <v>0.04</v>
      </c>
      <c r="R726" s="201">
        <f>Q726*H726</f>
        <v>7.8369200000000001</v>
      </c>
      <c r="S726" s="201">
        <v>0</v>
      </c>
      <c r="T726" s="202">
        <f>S726*H726</f>
        <v>0</v>
      </c>
      <c r="U726" s="34"/>
      <c r="V726" s="34"/>
      <c r="W726" s="34"/>
      <c r="X726" s="34"/>
      <c r="Y726" s="34"/>
      <c r="Z726" s="34"/>
      <c r="AA726" s="34"/>
      <c r="AB726" s="34"/>
      <c r="AC726" s="34"/>
      <c r="AD726" s="34"/>
      <c r="AE726" s="34"/>
      <c r="AR726" s="203" t="s">
        <v>209</v>
      </c>
      <c r="AT726" s="203" t="s">
        <v>204</v>
      </c>
      <c r="AU726" s="203" t="s">
        <v>202</v>
      </c>
      <c r="AY726" s="17" t="s">
        <v>201</v>
      </c>
      <c r="BE726" s="204">
        <f>IF(N726="základní",J726,0)</f>
        <v>0</v>
      </c>
      <c r="BF726" s="204">
        <f>IF(N726="snížená",J726,0)</f>
        <v>0</v>
      </c>
      <c r="BG726" s="204">
        <f>IF(N726="zákl. přenesená",J726,0)</f>
        <v>0</v>
      </c>
      <c r="BH726" s="204">
        <f>IF(N726="sníž. přenesená",J726,0)</f>
        <v>0</v>
      </c>
      <c r="BI726" s="204">
        <f>IF(N726="nulová",J726,0)</f>
        <v>0</v>
      </c>
      <c r="BJ726" s="17" t="s">
        <v>82</v>
      </c>
      <c r="BK726" s="204">
        <f>ROUND(I726*H726,2)</f>
        <v>0</v>
      </c>
      <c r="BL726" s="17" t="s">
        <v>209</v>
      </c>
      <c r="BM726" s="203" t="s">
        <v>797</v>
      </c>
    </row>
    <row r="727" spans="1:65" s="2" customFormat="1" ht="29.25">
      <c r="A727" s="34"/>
      <c r="B727" s="35"/>
      <c r="C727" s="36"/>
      <c r="D727" s="207" t="s">
        <v>232</v>
      </c>
      <c r="E727" s="36"/>
      <c r="F727" s="227" t="s">
        <v>798</v>
      </c>
      <c r="G727" s="36"/>
      <c r="H727" s="36"/>
      <c r="I727" s="228"/>
      <c r="J727" s="36"/>
      <c r="K727" s="36"/>
      <c r="L727" s="39"/>
      <c r="M727" s="229"/>
      <c r="N727" s="230"/>
      <c r="O727" s="71"/>
      <c r="P727" s="71"/>
      <c r="Q727" s="71"/>
      <c r="R727" s="71"/>
      <c r="S727" s="71"/>
      <c r="T727" s="72"/>
      <c r="U727" s="34"/>
      <c r="V727" s="34"/>
      <c r="W727" s="34"/>
      <c r="X727" s="34"/>
      <c r="Y727" s="34"/>
      <c r="Z727" s="34"/>
      <c r="AA727" s="34"/>
      <c r="AB727" s="34"/>
      <c r="AC727" s="34"/>
      <c r="AD727" s="34"/>
      <c r="AE727" s="34"/>
      <c r="AT727" s="17" t="s">
        <v>232</v>
      </c>
      <c r="AU727" s="17" t="s">
        <v>202</v>
      </c>
    </row>
    <row r="728" spans="1:65" s="13" customFormat="1" ht="22.5">
      <c r="B728" s="205"/>
      <c r="C728" s="206"/>
      <c r="D728" s="207" t="s">
        <v>211</v>
      </c>
      <c r="E728" s="208" t="s">
        <v>1</v>
      </c>
      <c r="F728" s="209" t="s">
        <v>249</v>
      </c>
      <c r="G728" s="206"/>
      <c r="H728" s="208" t="s">
        <v>1</v>
      </c>
      <c r="I728" s="210"/>
      <c r="J728" s="206"/>
      <c r="K728" s="206"/>
      <c r="L728" s="211"/>
      <c r="M728" s="212"/>
      <c r="N728" s="213"/>
      <c r="O728" s="213"/>
      <c r="P728" s="213"/>
      <c r="Q728" s="213"/>
      <c r="R728" s="213"/>
      <c r="S728" s="213"/>
      <c r="T728" s="214"/>
      <c r="AT728" s="215" t="s">
        <v>211</v>
      </c>
      <c r="AU728" s="215" t="s">
        <v>202</v>
      </c>
      <c r="AV728" s="13" t="s">
        <v>82</v>
      </c>
      <c r="AW728" s="13" t="s">
        <v>31</v>
      </c>
      <c r="AX728" s="13" t="s">
        <v>75</v>
      </c>
      <c r="AY728" s="215" t="s">
        <v>201</v>
      </c>
    </row>
    <row r="729" spans="1:65" s="13" customFormat="1" ht="11.25">
      <c r="B729" s="205"/>
      <c r="C729" s="206"/>
      <c r="D729" s="207" t="s">
        <v>211</v>
      </c>
      <c r="E729" s="208" t="s">
        <v>1</v>
      </c>
      <c r="F729" s="209" t="s">
        <v>213</v>
      </c>
      <c r="G729" s="206"/>
      <c r="H729" s="208" t="s">
        <v>1</v>
      </c>
      <c r="I729" s="210"/>
      <c r="J729" s="206"/>
      <c r="K729" s="206"/>
      <c r="L729" s="211"/>
      <c r="M729" s="212"/>
      <c r="N729" s="213"/>
      <c r="O729" s="213"/>
      <c r="P729" s="213"/>
      <c r="Q729" s="213"/>
      <c r="R729" s="213"/>
      <c r="S729" s="213"/>
      <c r="T729" s="214"/>
      <c r="AT729" s="215" t="s">
        <v>211</v>
      </c>
      <c r="AU729" s="215" t="s">
        <v>202</v>
      </c>
      <c r="AV729" s="13" t="s">
        <v>82</v>
      </c>
      <c r="AW729" s="13" t="s">
        <v>31</v>
      </c>
      <c r="AX729" s="13" t="s">
        <v>75</v>
      </c>
      <c r="AY729" s="215" t="s">
        <v>201</v>
      </c>
    </row>
    <row r="730" spans="1:65" s="13" customFormat="1" ht="11.25">
      <c r="B730" s="205"/>
      <c r="C730" s="206"/>
      <c r="D730" s="207" t="s">
        <v>211</v>
      </c>
      <c r="E730" s="208" t="s">
        <v>1</v>
      </c>
      <c r="F730" s="209" t="s">
        <v>799</v>
      </c>
      <c r="G730" s="206"/>
      <c r="H730" s="208" t="s">
        <v>1</v>
      </c>
      <c r="I730" s="210"/>
      <c r="J730" s="206"/>
      <c r="K730" s="206"/>
      <c r="L730" s="211"/>
      <c r="M730" s="212"/>
      <c r="N730" s="213"/>
      <c r="O730" s="213"/>
      <c r="P730" s="213"/>
      <c r="Q730" s="213"/>
      <c r="R730" s="213"/>
      <c r="S730" s="213"/>
      <c r="T730" s="214"/>
      <c r="AT730" s="215" t="s">
        <v>211</v>
      </c>
      <c r="AU730" s="215" t="s">
        <v>202</v>
      </c>
      <c r="AV730" s="13" t="s">
        <v>82</v>
      </c>
      <c r="AW730" s="13" t="s">
        <v>31</v>
      </c>
      <c r="AX730" s="13" t="s">
        <v>75</v>
      </c>
      <c r="AY730" s="215" t="s">
        <v>201</v>
      </c>
    </row>
    <row r="731" spans="1:65" s="14" customFormat="1" ht="22.5">
      <c r="B731" s="216"/>
      <c r="C731" s="217"/>
      <c r="D731" s="207" t="s">
        <v>211</v>
      </c>
      <c r="E731" s="218" t="s">
        <v>1</v>
      </c>
      <c r="F731" s="219" t="s">
        <v>800</v>
      </c>
      <c r="G731" s="217"/>
      <c r="H731" s="220">
        <v>143.30000000000001</v>
      </c>
      <c r="I731" s="221"/>
      <c r="J731" s="217"/>
      <c r="K731" s="217"/>
      <c r="L731" s="222"/>
      <c r="M731" s="223"/>
      <c r="N731" s="224"/>
      <c r="O731" s="224"/>
      <c r="P731" s="224"/>
      <c r="Q731" s="224"/>
      <c r="R731" s="224"/>
      <c r="S731" s="224"/>
      <c r="T731" s="225"/>
      <c r="AT731" s="226" t="s">
        <v>211</v>
      </c>
      <c r="AU731" s="226" t="s">
        <v>202</v>
      </c>
      <c r="AV731" s="14" t="s">
        <v>84</v>
      </c>
      <c r="AW731" s="14" t="s">
        <v>31</v>
      </c>
      <c r="AX731" s="14" t="s">
        <v>75</v>
      </c>
      <c r="AY731" s="226" t="s">
        <v>201</v>
      </c>
    </row>
    <row r="732" spans="1:65" s="14" customFormat="1" ht="11.25">
      <c r="B732" s="216"/>
      <c r="C732" s="217"/>
      <c r="D732" s="207" t="s">
        <v>211</v>
      </c>
      <c r="E732" s="218" t="s">
        <v>1</v>
      </c>
      <c r="F732" s="219" t="s">
        <v>801</v>
      </c>
      <c r="G732" s="217"/>
      <c r="H732" s="220">
        <v>0.123</v>
      </c>
      <c r="I732" s="221"/>
      <c r="J732" s="217"/>
      <c r="K732" s="217"/>
      <c r="L732" s="222"/>
      <c r="M732" s="223"/>
      <c r="N732" s="224"/>
      <c r="O732" s="224"/>
      <c r="P732" s="224"/>
      <c r="Q732" s="224"/>
      <c r="R732" s="224"/>
      <c r="S732" s="224"/>
      <c r="T732" s="225"/>
      <c r="AT732" s="226" t="s">
        <v>211</v>
      </c>
      <c r="AU732" s="226" t="s">
        <v>202</v>
      </c>
      <c r="AV732" s="14" t="s">
        <v>84</v>
      </c>
      <c r="AW732" s="14" t="s">
        <v>31</v>
      </c>
      <c r="AX732" s="14" t="s">
        <v>75</v>
      </c>
      <c r="AY732" s="226" t="s">
        <v>201</v>
      </c>
    </row>
    <row r="733" spans="1:65" s="13" customFormat="1" ht="11.25">
      <c r="B733" s="205"/>
      <c r="C733" s="206"/>
      <c r="D733" s="207" t="s">
        <v>211</v>
      </c>
      <c r="E733" s="208" t="s">
        <v>1</v>
      </c>
      <c r="F733" s="209" t="s">
        <v>213</v>
      </c>
      <c r="G733" s="206"/>
      <c r="H733" s="208" t="s">
        <v>1</v>
      </c>
      <c r="I733" s="210"/>
      <c r="J733" s="206"/>
      <c r="K733" s="206"/>
      <c r="L733" s="211"/>
      <c r="M733" s="212"/>
      <c r="N733" s="213"/>
      <c r="O733" s="213"/>
      <c r="P733" s="213"/>
      <c r="Q733" s="213"/>
      <c r="R733" s="213"/>
      <c r="S733" s="213"/>
      <c r="T733" s="214"/>
      <c r="AT733" s="215" t="s">
        <v>211</v>
      </c>
      <c r="AU733" s="215" t="s">
        <v>202</v>
      </c>
      <c r="AV733" s="13" t="s">
        <v>82</v>
      </c>
      <c r="AW733" s="13" t="s">
        <v>31</v>
      </c>
      <c r="AX733" s="13" t="s">
        <v>75</v>
      </c>
      <c r="AY733" s="215" t="s">
        <v>201</v>
      </c>
    </row>
    <row r="734" spans="1:65" s="13" customFormat="1" ht="11.25">
      <c r="B734" s="205"/>
      <c r="C734" s="206"/>
      <c r="D734" s="207" t="s">
        <v>211</v>
      </c>
      <c r="E734" s="208" t="s">
        <v>1</v>
      </c>
      <c r="F734" s="209" t="s">
        <v>802</v>
      </c>
      <c r="G734" s="206"/>
      <c r="H734" s="208" t="s">
        <v>1</v>
      </c>
      <c r="I734" s="210"/>
      <c r="J734" s="206"/>
      <c r="K734" s="206"/>
      <c r="L734" s="211"/>
      <c r="M734" s="212"/>
      <c r="N734" s="213"/>
      <c r="O734" s="213"/>
      <c r="P734" s="213"/>
      <c r="Q734" s="213"/>
      <c r="R734" s="213"/>
      <c r="S734" s="213"/>
      <c r="T734" s="214"/>
      <c r="AT734" s="215" t="s">
        <v>211</v>
      </c>
      <c r="AU734" s="215" t="s">
        <v>202</v>
      </c>
      <c r="AV734" s="13" t="s">
        <v>82</v>
      </c>
      <c r="AW734" s="13" t="s">
        <v>31</v>
      </c>
      <c r="AX734" s="13" t="s">
        <v>75</v>
      </c>
      <c r="AY734" s="215" t="s">
        <v>201</v>
      </c>
    </row>
    <row r="735" spans="1:65" s="14" customFormat="1" ht="11.25">
      <c r="B735" s="216"/>
      <c r="C735" s="217"/>
      <c r="D735" s="207" t="s">
        <v>211</v>
      </c>
      <c r="E735" s="218" t="s">
        <v>1</v>
      </c>
      <c r="F735" s="219" t="s">
        <v>803</v>
      </c>
      <c r="G735" s="217"/>
      <c r="H735" s="220">
        <v>52.5</v>
      </c>
      <c r="I735" s="221"/>
      <c r="J735" s="217"/>
      <c r="K735" s="217"/>
      <c r="L735" s="222"/>
      <c r="M735" s="223"/>
      <c r="N735" s="224"/>
      <c r="O735" s="224"/>
      <c r="P735" s="224"/>
      <c r="Q735" s="224"/>
      <c r="R735" s="224"/>
      <c r="S735" s="224"/>
      <c r="T735" s="225"/>
      <c r="AT735" s="226" t="s">
        <v>211</v>
      </c>
      <c r="AU735" s="226" t="s">
        <v>202</v>
      </c>
      <c r="AV735" s="14" t="s">
        <v>84</v>
      </c>
      <c r="AW735" s="14" t="s">
        <v>31</v>
      </c>
      <c r="AX735" s="14" t="s">
        <v>75</v>
      </c>
      <c r="AY735" s="226" t="s">
        <v>201</v>
      </c>
    </row>
    <row r="736" spans="1:65" s="2" customFormat="1" ht="24">
      <c r="A736" s="34"/>
      <c r="B736" s="35"/>
      <c r="C736" s="192" t="s">
        <v>804</v>
      </c>
      <c r="D736" s="192" t="s">
        <v>204</v>
      </c>
      <c r="E736" s="193" t="s">
        <v>805</v>
      </c>
      <c r="F736" s="194" t="s">
        <v>806</v>
      </c>
      <c r="G736" s="195" t="s">
        <v>230</v>
      </c>
      <c r="H736" s="196">
        <v>755.64599999999996</v>
      </c>
      <c r="I736" s="197"/>
      <c r="J736" s="198">
        <f>ROUND(I736*H736,2)</f>
        <v>0</v>
      </c>
      <c r="K736" s="194" t="s">
        <v>208</v>
      </c>
      <c r="L736" s="39"/>
      <c r="M736" s="199" t="s">
        <v>1</v>
      </c>
      <c r="N736" s="200" t="s">
        <v>40</v>
      </c>
      <c r="O736" s="71"/>
      <c r="P736" s="201">
        <f>O736*H736</f>
        <v>0</v>
      </c>
      <c r="Q736" s="201">
        <v>1.3599999999999999E-2</v>
      </c>
      <c r="R736" s="201">
        <f>Q736*H736</f>
        <v>10.276785599999998</v>
      </c>
      <c r="S736" s="201">
        <v>0</v>
      </c>
      <c r="T736" s="202">
        <f>S736*H736</f>
        <v>0</v>
      </c>
      <c r="U736" s="34"/>
      <c r="V736" s="34"/>
      <c r="W736" s="34"/>
      <c r="X736" s="34"/>
      <c r="Y736" s="34"/>
      <c r="Z736" s="34"/>
      <c r="AA736" s="34"/>
      <c r="AB736" s="34"/>
      <c r="AC736" s="34"/>
      <c r="AD736" s="34"/>
      <c r="AE736" s="34"/>
      <c r="AR736" s="203" t="s">
        <v>209</v>
      </c>
      <c r="AT736" s="203" t="s">
        <v>204</v>
      </c>
      <c r="AU736" s="203" t="s">
        <v>202</v>
      </c>
      <c r="AY736" s="17" t="s">
        <v>201</v>
      </c>
      <c r="BE736" s="204">
        <f>IF(N736="základní",J736,0)</f>
        <v>0</v>
      </c>
      <c r="BF736" s="204">
        <f>IF(N736="snížená",J736,0)</f>
        <v>0</v>
      </c>
      <c r="BG736" s="204">
        <f>IF(N736="zákl. přenesená",J736,0)</f>
        <v>0</v>
      </c>
      <c r="BH736" s="204">
        <f>IF(N736="sníž. přenesená",J736,0)</f>
        <v>0</v>
      </c>
      <c r="BI736" s="204">
        <f>IF(N736="nulová",J736,0)</f>
        <v>0</v>
      </c>
      <c r="BJ736" s="17" t="s">
        <v>82</v>
      </c>
      <c r="BK736" s="204">
        <f>ROUND(I736*H736,2)</f>
        <v>0</v>
      </c>
      <c r="BL736" s="17" t="s">
        <v>209</v>
      </c>
      <c r="BM736" s="203" t="s">
        <v>807</v>
      </c>
    </row>
    <row r="737" spans="1:51" s="2" customFormat="1" ht="68.25">
      <c r="A737" s="34"/>
      <c r="B737" s="35"/>
      <c r="C737" s="36"/>
      <c r="D737" s="207" t="s">
        <v>232</v>
      </c>
      <c r="E737" s="36"/>
      <c r="F737" s="227" t="s">
        <v>748</v>
      </c>
      <c r="G737" s="36"/>
      <c r="H737" s="36"/>
      <c r="I737" s="228"/>
      <c r="J737" s="36"/>
      <c r="K737" s="36"/>
      <c r="L737" s="39"/>
      <c r="M737" s="229"/>
      <c r="N737" s="230"/>
      <c r="O737" s="71"/>
      <c r="P737" s="71"/>
      <c r="Q737" s="71"/>
      <c r="R737" s="71"/>
      <c r="S737" s="71"/>
      <c r="T737" s="72"/>
      <c r="U737" s="34"/>
      <c r="V737" s="34"/>
      <c r="W737" s="34"/>
      <c r="X737" s="34"/>
      <c r="Y737" s="34"/>
      <c r="Z737" s="34"/>
      <c r="AA737" s="34"/>
      <c r="AB737" s="34"/>
      <c r="AC737" s="34"/>
      <c r="AD737" s="34"/>
      <c r="AE737" s="34"/>
      <c r="AT737" s="17" t="s">
        <v>232</v>
      </c>
      <c r="AU737" s="17" t="s">
        <v>202</v>
      </c>
    </row>
    <row r="738" spans="1:51" s="13" customFormat="1" ht="22.5">
      <c r="B738" s="205"/>
      <c r="C738" s="206"/>
      <c r="D738" s="207" t="s">
        <v>211</v>
      </c>
      <c r="E738" s="208" t="s">
        <v>1</v>
      </c>
      <c r="F738" s="209" t="s">
        <v>249</v>
      </c>
      <c r="G738" s="206"/>
      <c r="H738" s="208" t="s">
        <v>1</v>
      </c>
      <c r="I738" s="210"/>
      <c r="J738" s="206"/>
      <c r="K738" s="206"/>
      <c r="L738" s="211"/>
      <c r="M738" s="212"/>
      <c r="N738" s="213"/>
      <c r="O738" s="213"/>
      <c r="P738" s="213"/>
      <c r="Q738" s="213"/>
      <c r="R738" s="213"/>
      <c r="S738" s="213"/>
      <c r="T738" s="214"/>
      <c r="AT738" s="215" t="s">
        <v>211</v>
      </c>
      <c r="AU738" s="215" t="s">
        <v>202</v>
      </c>
      <c r="AV738" s="13" t="s">
        <v>82</v>
      </c>
      <c r="AW738" s="13" t="s">
        <v>31</v>
      </c>
      <c r="AX738" s="13" t="s">
        <v>75</v>
      </c>
      <c r="AY738" s="215" t="s">
        <v>201</v>
      </c>
    </row>
    <row r="739" spans="1:51" s="13" customFormat="1" ht="11.25">
      <c r="B739" s="205"/>
      <c r="C739" s="206"/>
      <c r="D739" s="207" t="s">
        <v>211</v>
      </c>
      <c r="E739" s="208" t="s">
        <v>1</v>
      </c>
      <c r="F739" s="209" t="s">
        <v>213</v>
      </c>
      <c r="G739" s="206"/>
      <c r="H739" s="208" t="s">
        <v>1</v>
      </c>
      <c r="I739" s="210"/>
      <c r="J739" s="206"/>
      <c r="K739" s="206"/>
      <c r="L739" s="211"/>
      <c r="M739" s="212"/>
      <c r="N739" s="213"/>
      <c r="O739" s="213"/>
      <c r="P739" s="213"/>
      <c r="Q739" s="213"/>
      <c r="R739" s="213"/>
      <c r="S739" s="213"/>
      <c r="T739" s="214"/>
      <c r="AT739" s="215" t="s">
        <v>211</v>
      </c>
      <c r="AU739" s="215" t="s">
        <v>202</v>
      </c>
      <c r="AV739" s="13" t="s">
        <v>82</v>
      </c>
      <c r="AW739" s="13" t="s">
        <v>31</v>
      </c>
      <c r="AX739" s="13" t="s">
        <v>75</v>
      </c>
      <c r="AY739" s="215" t="s">
        <v>201</v>
      </c>
    </row>
    <row r="740" spans="1:51" s="13" customFormat="1" ht="11.25">
      <c r="B740" s="205"/>
      <c r="C740" s="206"/>
      <c r="D740" s="207" t="s">
        <v>211</v>
      </c>
      <c r="E740" s="208" t="s">
        <v>1</v>
      </c>
      <c r="F740" s="209" t="s">
        <v>808</v>
      </c>
      <c r="G740" s="206"/>
      <c r="H740" s="208" t="s">
        <v>1</v>
      </c>
      <c r="I740" s="210"/>
      <c r="J740" s="206"/>
      <c r="K740" s="206"/>
      <c r="L740" s="211"/>
      <c r="M740" s="212"/>
      <c r="N740" s="213"/>
      <c r="O740" s="213"/>
      <c r="P740" s="213"/>
      <c r="Q740" s="213"/>
      <c r="R740" s="213"/>
      <c r="S740" s="213"/>
      <c r="T740" s="214"/>
      <c r="AT740" s="215" t="s">
        <v>211</v>
      </c>
      <c r="AU740" s="215" t="s">
        <v>202</v>
      </c>
      <c r="AV740" s="13" t="s">
        <v>82</v>
      </c>
      <c r="AW740" s="13" t="s">
        <v>31</v>
      </c>
      <c r="AX740" s="13" t="s">
        <v>75</v>
      </c>
      <c r="AY740" s="215" t="s">
        <v>201</v>
      </c>
    </row>
    <row r="741" spans="1:51" s="13" customFormat="1" ht="11.25">
      <c r="B741" s="205"/>
      <c r="C741" s="206"/>
      <c r="D741" s="207" t="s">
        <v>211</v>
      </c>
      <c r="E741" s="208" t="s">
        <v>1</v>
      </c>
      <c r="F741" s="209" t="s">
        <v>338</v>
      </c>
      <c r="G741" s="206"/>
      <c r="H741" s="208" t="s">
        <v>1</v>
      </c>
      <c r="I741" s="210"/>
      <c r="J741" s="206"/>
      <c r="K741" s="206"/>
      <c r="L741" s="211"/>
      <c r="M741" s="212"/>
      <c r="N741" s="213"/>
      <c r="O741" s="213"/>
      <c r="P741" s="213"/>
      <c r="Q741" s="213"/>
      <c r="R741" s="213"/>
      <c r="S741" s="213"/>
      <c r="T741" s="214"/>
      <c r="AT741" s="215" t="s">
        <v>211</v>
      </c>
      <c r="AU741" s="215" t="s">
        <v>202</v>
      </c>
      <c r="AV741" s="13" t="s">
        <v>82</v>
      </c>
      <c r="AW741" s="13" t="s">
        <v>31</v>
      </c>
      <c r="AX741" s="13" t="s">
        <v>75</v>
      </c>
      <c r="AY741" s="215" t="s">
        <v>201</v>
      </c>
    </row>
    <row r="742" spans="1:51" s="14" customFormat="1" ht="11.25">
      <c r="B742" s="216"/>
      <c r="C742" s="217"/>
      <c r="D742" s="207" t="s">
        <v>211</v>
      </c>
      <c r="E742" s="218" t="s">
        <v>1</v>
      </c>
      <c r="F742" s="219" t="s">
        <v>809</v>
      </c>
      <c r="G742" s="217"/>
      <c r="H742" s="220">
        <v>3.93</v>
      </c>
      <c r="I742" s="221"/>
      <c r="J742" s="217"/>
      <c r="K742" s="217"/>
      <c r="L742" s="222"/>
      <c r="M742" s="223"/>
      <c r="N742" s="224"/>
      <c r="O742" s="224"/>
      <c r="P742" s="224"/>
      <c r="Q742" s="224"/>
      <c r="R742" s="224"/>
      <c r="S742" s="224"/>
      <c r="T742" s="225"/>
      <c r="AT742" s="226" t="s">
        <v>211</v>
      </c>
      <c r="AU742" s="226" t="s">
        <v>202</v>
      </c>
      <c r="AV742" s="14" t="s">
        <v>84</v>
      </c>
      <c r="AW742" s="14" t="s">
        <v>31</v>
      </c>
      <c r="AX742" s="14" t="s">
        <v>75</v>
      </c>
      <c r="AY742" s="226" t="s">
        <v>201</v>
      </c>
    </row>
    <row r="743" spans="1:51" s="13" customFormat="1" ht="11.25">
      <c r="B743" s="205"/>
      <c r="C743" s="206"/>
      <c r="D743" s="207" t="s">
        <v>211</v>
      </c>
      <c r="E743" s="208" t="s">
        <v>1</v>
      </c>
      <c r="F743" s="209" t="s">
        <v>213</v>
      </c>
      <c r="G743" s="206"/>
      <c r="H743" s="208" t="s">
        <v>1</v>
      </c>
      <c r="I743" s="210"/>
      <c r="J743" s="206"/>
      <c r="K743" s="206"/>
      <c r="L743" s="211"/>
      <c r="M743" s="212"/>
      <c r="N743" s="213"/>
      <c r="O743" s="213"/>
      <c r="P743" s="213"/>
      <c r="Q743" s="213"/>
      <c r="R743" s="213"/>
      <c r="S743" s="213"/>
      <c r="T743" s="214"/>
      <c r="AT743" s="215" t="s">
        <v>211</v>
      </c>
      <c r="AU743" s="215" t="s">
        <v>202</v>
      </c>
      <c r="AV743" s="13" t="s">
        <v>82</v>
      </c>
      <c r="AW743" s="13" t="s">
        <v>31</v>
      </c>
      <c r="AX743" s="13" t="s">
        <v>75</v>
      </c>
      <c r="AY743" s="215" t="s">
        <v>201</v>
      </c>
    </row>
    <row r="744" spans="1:51" s="13" customFormat="1" ht="11.25">
      <c r="B744" s="205"/>
      <c r="C744" s="206"/>
      <c r="D744" s="207" t="s">
        <v>211</v>
      </c>
      <c r="E744" s="208" t="s">
        <v>1</v>
      </c>
      <c r="F744" s="209" t="s">
        <v>252</v>
      </c>
      <c r="G744" s="206"/>
      <c r="H744" s="208" t="s">
        <v>1</v>
      </c>
      <c r="I744" s="210"/>
      <c r="J744" s="206"/>
      <c r="K744" s="206"/>
      <c r="L744" s="211"/>
      <c r="M744" s="212"/>
      <c r="N744" s="213"/>
      <c r="O744" s="213"/>
      <c r="P744" s="213"/>
      <c r="Q744" s="213"/>
      <c r="R744" s="213"/>
      <c r="S744" s="213"/>
      <c r="T744" s="214"/>
      <c r="AT744" s="215" t="s">
        <v>211</v>
      </c>
      <c r="AU744" s="215" t="s">
        <v>202</v>
      </c>
      <c r="AV744" s="13" t="s">
        <v>82</v>
      </c>
      <c r="AW744" s="13" t="s">
        <v>31</v>
      </c>
      <c r="AX744" s="13" t="s">
        <v>75</v>
      </c>
      <c r="AY744" s="215" t="s">
        <v>201</v>
      </c>
    </row>
    <row r="745" spans="1:51" s="14" customFormat="1" ht="11.25">
      <c r="B745" s="216"/>
      <c r="C745" s="217"/>
      <c r="D745" s="207" t="s">
        <v>211</v>
      </c>
      <c r="E745" s="218" t="s">
        <v>1</v>
      </c>
      <c r="F745" s="219" t="s">
        <v>810</v>
      </c>
      <c r="G745" s="217"/>
      <c r="H745" s="220">
        <v>10.58</v>
      </c>
      <c r="I745" s="221"/>
      <c r="J745" s="217"/>
      <c r="K745" s="217"/>
      <c r="L745" s="222"/>
      <c r="M745" s="223"/>
      <c r="N745" s="224"/>
      <c r="O745" s="224"/>
      <c r="P745" s="224"/>
      <c r="Q745" s="224"/>
      <c r="R745" s="224"/>
      <c r="S745" s="224"/>
      <c r="T745" s="225"/>
      <c r="AT745" s="226" t="s">
        <v>211</v>
      </c>
      <c r="AU745" s="226" t="s">
        <v>202</v>
      </c>
      <c r="AV745" s="14" t="s">
        <v>84</v>
      </c>
      <c r="AW745" s="14" t="s">
        <v>31</v>
      </c>
      <c r="AX745" s="14" t="s">
        <v>75</v>
      </c>
      <c r="AY745" s="226" t="s">
        <v>201</v>
      </c>
    </row>
    <row r="746" spans="1:51" s="14" customFormat="1" ht="11.25">
      <c r="B746" s="216"/>
      <c r="C746" s="217"/>
      <c r="D746" s="207" t="s">
        <v>211</v>
      </c>
      <c r="E746" s="218" t="s">
        <v>1</v>
      </c>
      <c r="F746" s="219" t="s">
        <v>811</v>
      </c>
      <c r="G746" s="217"/>
      <c r="H746" s="220">
        <v>7.6050000000000004</v>
      </c>
      <c r="I746" s="221"/>
      <c r="J746" s="217"/>
      <c r="K746" s="217"/>
      <c r="L746" s="222"/>
      <c r="M746" s="223"/>
      <c r="N746" s="224"/>
      <c r="O746" s="224"/>
      <c r="P746" s="224"/>
      <c r="Q746" s="224"/>
      <c r="R746" s="224"/>
      <c r="S746" s="224"/>
      <c r="T746" s="225"/>
      <c r="AT746" s="226" t="s">
        <v>211</v>
      </c>
      <c r="AU746" s="226" t="s">
        <v>202</v>
      </c>
      <c r="AV746" s="14" t="s">
        <v>84</v>
      </c>
      <c r="AW746" s="14" t="s">
        <v>31</v>
      </c>
      <c r="AX746" s="14" t="s">
        <v>75</v>
      </c>
      <c r="AY746" s="226" t="s">
        <v>201</v>
      </c>
    </row>
    <row r="747" spans="1:51" s="14" customFormat="1" ht="11.25">
      <c r="B747" s="216"/>
      <c r="C747" s="217"/>
      <c r="D747" s="207" t="s">
        <v>211</v>
      </c>
      <c r="E747" s="218" t="s">
        <v>1</v>
      </c>
      <c r="F747" s="219" t="s">
        <v>812</v>
      </c>
      <c r="G747" s="217"/>
      <c r="H747" s="220">
        <v>6.0449999999999999</v>
      </c>
      <c r="I747" s="221"/>
      <c r="J747" s="217"/>
      <c r="K747" s="217"/>
      <c r="L747" s="222"/>
      <c r="M747" s="223"/>
      <c r="N747" s="224"/>
      <c r="O747" s="224"/>
      <c r="P747" s="224"/>
      <c r="Q747" s="224"/>
      <c r="R747" s="224"/>
      <c r="S747" s="224"/>
      <c r="T747" s="225"/>
      <c r="AT747" s="226" t="s">
        <v>211</v>
      </c>
      <c r="AU747" s="226" t="s">
        <v>202</v>
      </c>
      <c r="AV747" s="14" t="s">
        <v>84</v>
      </c>
      <c r="AW747" s="14" t="s">
        <v>31</v>
      </c>
      <c r="AX747" s="14" t="s">
        <v>75</v>
      </c>
      <c r="AY747" s="226" t="s">
        <v>201</v>
      </c>
    </row>
    <row r="748" spans="1:51" s="14" customFormat="1" ht="11.25">
      <c r="B748" s="216"/>
      <c r="C748" s="217"/>
      <c r="D748" s="207" t="s">
        <v>211</v>
      </c>
      <c r="E748" s="218" t="s">
        <v>1</v>
      </c>
      <c r="F748" s="219" t="s">
        <v>813</v>
      </c>
      <c r="G748" s="217"/>
      <c r="H748" s="220">
        <v>41.34</v>
      </c>
      <c r="I748" s="221"/>
      <c r="J748" s="217"/>
      <c r="K748" s="217"/>
      <c r="L748" s="222"/>
      <c r="M748" s="223"/>
      <c r="N748" s="224"/>
      <c r="O748" s="224"/>
      <c r="P748" s="224"/>
      <c r="Q748" s="224"/>
      <c r="R748" s="224"/>
      <c r="S748" s="224"/>
      <c r="T748" s="225"/>
      <c r="AT748" s="226" t="s">
        <v>211</v>
      </c>
      <c r="AU748" s="226" t="s">
        <v>202</v>
      </c>
      <c r="AV748" s="14" t="s">
        <v>84</v>
      </c>
      <c r="AW748" s="14" t="s">
        <v>31</v>
      </c>
      <c r="AX748" s="14" t="s">
        <v>75</v>
      </c>
      <c r="AY748" s="226" t="s">
        <v>201</v>
      </c>
    </row>
    <row r="749" spans="1:51" s="14" customFormat="1" ht="11.25">
      <c r="B749" s="216"/>
      <c r="C749" s="217"/>
      <c r="D749" s="207" t="s">
        <v>211</v>
      </c>
      <c r="E749" s="218" t="s">
        <v>1</v>
      </c>
      <c r="F749" s="219" t="s">
        <v>814</v>
      </c>
      <c r="G749" s="217"/>
      <c r="H749" s="220">
        <v>1.08</v>
      </c>
      <c r="I749" s="221"/>
      <c r="J749" s="217"/>
      <c r="K749" s="217"/>
      <c r="L749" s="222"/>
      <c r="M749" s="223"/>
      <c r="N749" s="224"/>
      <c r="O749" s="224"/>
      <c r="P749" s="224"/>
      <c r="Q749" s="224"/>
      <c r="R749" s="224"/>
      <c r="S749" s="224"/>
      <c r="T749" s="225"/>
      <c r="AT749" s="226" t="s">
        <v>211</v>
      </c>
      <c r="AU749" s="226" t="s">
        <v>202</v>
      </c>
      <c r="AV749" s="14" t="s">
        <v>84</v>
      </c>
      <c r="AW749" s="14" t="s">
        <v>31</v>
      </c>
      <c r="AX749" s="14" t="s">
        <v>75</v>
      </c>
      <c r="AY749" s="226" t="s">
        <v>201</v>
      </c>
    </row>
    <row r="750" spans="1:51" s="14" customFormat="1" ht="11.25">
      <c r="B750" s="216"/>
      <c r="C750" s="217"/>
      <c r="D750" s="207" t="s">
        <v>211</v>
      </c>
      <c r="E750" s="218" t="s">
        <v>1</v>
      </c>
      <c r="F750" s="219" t="s">
        <v>815</v>
      </c>
      <c r="G750" s="217"/>
      <c r="H750" s="220">
        <v>7.2149999999999999</v>
      </c>
      <c r="I750" s="221"/>
      <c r="J750" s="217"/>
      <c r="K750" s="217"/>
      <c r="L750" s="222"/>
      <c r="M750" s="223"/>
      <c r="N750" s="224"/>
      <c r="O750" s="224"/>
      <c r="P750" s="224"/>
      <c r="Q750" s="224"/>
      <c r="R750" s="224"/>
      <c r="S750" s="224"/>
      <c r="T750" s="225"/>
      <c r="AT750" s="226" t="s">
        <v>211</v>
      </c>
      <c r="AU750" s="226" t="s">
        <v>202</v>
      </c>
      <c r="AV750" s="14" t="s">
        <v>84</v>
      </c>
      <c r="AW750" s="14" t="s">
        <v>31</v>
      </c>
      <c r="AX750" s="14" t="s">
        <v>75</v>
      </c>
      <c r="AY750" s="226" t="s">
        <v>201</v>
      </c>
    </row>
    <row r="751" spans="1:51" s="14" customFormat="1" ht="11.25">
      <c r="B751" s="216"/>
      <c r="C751" s="217"/>
      <c r="D751" s="207" t="s">
        <v>211</v>
      </c>
      <c r="E751" s="218" t="s">
        <v>1</v>
      </c>
      <c r="F751" s="219" t="s">
        <v>816</v>
      </c>
      <c r="G751" s="217"/>
      <c r="H751" s="220">
        <v>1.08</v>
      </c>
      <c r="I751" s="221"/>
      <c r="J751" s="217"/>
      <c r="K751" s="217"/>
      <c r="L751" s="222"/>
      <c r="M751" s="223"/>
      <c r="N751" s="224"/>
      <c r="O751" s="224"/>
      <c r="P751" s="224"/>
      <c r="Q751" s="224"/>
      <c r="R751" s="224"/>
      <c r="S751" s="224"/>
      <c r="T751" s="225"/>
      <c r="AT751" s="226" t="s">
        <v>211</v>
      </c>
      <c r="AU751" s="226" t="s">
        <v>202</v>
      </c>
      <c r="AV751" s="14" t="s">
        <v>84</v>
      </c>
      <c r="AW751" s="14" t="s">
        <v>31</v>
      </c>
      <c r="AX751" s="14" t="s">
        <v>75</v>
      </c>
      <c r="AY751" s="226" t="s">
        <v>201</v>
      </c>
    </row>
    <row r="752" spans="1:51" s="14" customFormat="1" ht="11.25">
      <c r="B752" s="216"/>
      <c r="C752" s="217"/>
      <c r="D752" s="207" t="s">
        <v>211</v>
      </c>
      <c r="E752" s="218" t="s">
        <v>1</v>
      </c>
      <c r="F752" s="219" t="s">
        <v>817</v>
      </c>
      <c r="G752" s="217"/>
      <c r="H752" s="220">
        <v>9.6549999999999994</v>
      </c>
      <c r="I752" s="221"/>
      <c r="J752" s="217"/>
      <c r="K752" s="217"/>
      <c r="L752" s="222"/>
      <c r="M752" s="223"/>
      <c r="N752" s="224"/>
      <c r="O752" s="224"/>
      <c r="P752" s="224"/>
      <c r="Q752" s="224"/>
      <c r="R752" s="224"/>
      <c r="S752" s="224"/>
      <c r="T752" s="225"/>
      <c r="AT752" s="226" t="s">
        <v>211</v>
      </c>
      <c r="AU752" s="226" t="s">
        <v>202</v>
      </c>
      <c r="AV752" s="14" t="s">
        <v>84</v>
      </c>
      <c r="AW752" s="14" t="s">
        <v>31</v>
      </c>
      <c r="AX752" s="14" t="s">
        <v>75</v>
      </c>
      <c r="AY752" s="226" t="s">
        <v>201</v>
      </c>
    </row>
    <row r="753" spans="2:51" s="14" customFormat="1" ht="11.25">
      <c r="B753" s="216"/>
      <c r="C753" s="217"/>
      <c r="D753" s="207" t="s">
        <v>211</v>
      </c>
      <c r="E753" s="218" t="s">
        <v>1</v>
      </c>
      <c r="F753" s="219" t="s">
        <v>818</v>
      </c>
      <c r="G753" s="217"/>
      <c r="H753" s="220">
        <v>7.02</v>
      </c>
      <c r="I753" s="221"/>
      <c r="J753" s="217"/>
      <c r="K753" s="217"/>
      <c r="L753" s="222"/>
      <c r="M753" s="223"/>
      <c r="N753" s="224"/>
      <c r="O753" s="224"/>
      <c r="P753" s="224"/>
      <c r="Q753" s="224"/>
      <c r="R753" s="224"/>
      <c r="S753" s="224"/>
      <c r="T753" s="225"/>
      <c r="AT753" s="226" t="s">
        <v>211</v>
      </c>
      <c r="AU753" s="226" t="s">
        <v>202</v>
      </c>
      <c r="AV753" s="14" t="s">
        <v>84</v>
      </c>
      <c r="AW753" s="14" t="s">
        <v>31</v>
      </c>
      <c r="AX753" s="14" t="s">
        <v>75</v>
      </c>
      <c r="AY753" s="226" t="s">
        <v>201</v>
      </c>
    </row>
    <row r="754" spans="2:51" s="14" customFormat="1" ht="11.25">
      <c r="B754" s="216"/>
      <c r="C754" s="217"/>
      <c r="D754" s="207" t="s">
        <v>211</v>
      </c>
      <c r="E754" s="218" t="s">
        <v>1</v>
      </c>
      <c r="F754" s="219" t="s">
        <v>819</v>
      </c>
      <c r="G754" s="217"/>
      <c r="H754" s="220">
        <v>1.08</v>
      </c>
      <c r="I754" s="221"/>
      <c r="J754" s="217"/>
      <c r="K754" s="217"/>
      <c r="L754" s="222"/>
      <c r="M754" s="223"/>
      <c r="N754" s="224"/>
      <c r="O754" s="224"/>
      <c r="P754" s="224"/>
      <c r="Q754" s="224"/>
      <c r="R754" s="224"/>
      <c r="S754" s="224"/>
      <c r="T754" s="225"/>
      <c r="AT754" s="226" t="s">
        <v>211</v>
      </c>
      <c r="AU754" s="226" t="s">
        <v>202</v>
      </c>
      <c r="AV754" s="14" t="s">
        <v>84</v>
      </c>
      <c r="AW754" s="14" t="s">
        <v>31</v>
      </c>
      <c r="AX754" s="14" t="s">
        <v>75</v>
      </c>
      <c r="AY754" s="226" t="s">
        <v>201</v>
      </c>
    </row>
    <row r="755" spans="2:51" s="14" customFormat="1" ht="11.25">
      <c r="B755" s="216"/>
      <c r="C755" s="217"/>
      <c r="D755" s="207" t="s">
        <v>211</v>
      </c>
      <c r="E755" s="218" t="s">
        <v>1</v>
      </c>
      <c r="F755" s="219" t="s">
        <v>820</v>
      </c>
      <c r="G755" s="217"/>
      <c r="H755" s="220">
        <v>7.2149999999999999</v>
      </c>
      <c r="I755" s="221"/>
      <c r="J755" s="217"/>
      <c r="K755" s="217"/>
      <c r="L755" s="222"/>
      <c r="M755" s="223"/>
      <c r="N755" s="224"/>
      <c r="O755" s="224"/>
      <c r="P755" s="224"/>
      <c r="Q755" s="224"/>
      <c r="R755" s="224"/>
      <c r="S755" s="224"/>
      <c r="T755" s="225"/>
      <c r="AT755" s="226" t="s">
        <v>211</v>
      </c>
      <c r="AU755" s="226" t="s">
        <v>202</v>
      </c>
      <c r="AV755" s="14" t="s">
        <v>84</v>
      </c>
      <c r="AW755" s="14" t="s">
        <v>31</v>
      </c>
      <c r="AX755" s="14" t="s">
        <v>75</v>
      </c>
      <c r="AY755" s="226" t="s">
        <v>201</v>
      </c>
    </row>
    <row r="756" spans="2:51" s="14" customFormat="1" ht="11.25">
      <c r="B756" s="216"/>
      <c r="C756" s="217"/>
      <c r="D756" s="207" t="s">
        <v>211</v>
      </c>
      <c r="E756" s="218" t="s">
        <v>1</v>
      </c>
      <c r="F756" s="219" t="s">
        <v>821</v>
      </c>
      <c r="G756" s="217"/>
      <c r="H756" s="220">
        <v>1.08</v>
      </c>
      <c r="I756" s="221"/>
      <c r="J756" s="217"/>
      <c r="K756" s="217"/>
      <c r="L756" s="222"/>
      <c r="M756" s="223"/>
      <c r="N756" s="224"/>
      <c r="O756" s="224"/>
      <c r="P756" s="224"/>
      <c r="Q756" s="224"/>
      <c r="R756" s="224"/>
      <c r="S756" s="224"/>
      <c r="T756" s="225"/>
      <c r="AT756" s="226" t="s">
        <v>211</v>
      </c>
      <c r="AU756" s="226" t="s">
        <v>202</v>
      </c>
      <c r="AV756" s="14" t="s">
        <v>84</v>
      </c>
      <c r="AW756" s="14" t="s">
        <v>31</v>
      </c>
      <c r="AX756" s="14" t="s">
        <v>75</v>
      </c>
      <c r="AY756" s="226" t="s">
        <v>201</v>
      </c>
    </row>
    <row r="757" spans="2:51" s="14" customFormat="1" ht="11.25">
      <c r="B757" s="216"/>
      <c r="C757" s="217"/>
      <c r="D757" s="207" t="s">
        <v>211</v>
      </c>
      <c r="E757" s="218" t="s">
        <v>1</v>
      </c>
      <c r="F757" s="219" t="s">
        <v>822</v>
      </c>
      <c r="G757" s="217"/>
      <c r="H757" s="220">
        <v>9.6549999999999994</v>
      </c>
      <c r="I757" s="221"/>
      <c r="J757" s="217"/>
      <c r="K757" s="217"/>
      <c r="L757" s="222"/>
      <c r="M757" s="223"/>
      <c r="N757" s="224"/>
      <c r="O757" s="224"/>
      <c r="P757" s="224"/>
      <c r="Q757" s="224"/>
      <c r="R757" s="224"/>
      <c r="S757" s="224"/>
      <c r="T757" s="225"/>
      <c r="AT757" s="226" t="s">
        <v>211</v>
      </c>
      <c r="AU757" s="226" t="s">
        <v>202</v>
      </c>
      <c r="AV757" s="14" t="s">
        <v>84</v>
      </c>
      <c r="AW757" s="14" t="s">
        <v>31</v>
      </c>
      <c r="AX757" s="14" t="s">
        <v>75</v>
      </c>
      <c r="AY757" s="226" t="s">
        <v>201</v>
      </c>
    </row>
    <row r="758" spans="2:51" s="14" customFormat="1" ht="11.25">
      <c r="B758" s="216"/>
      <c r="C758" s="217"/>
      <c r="D758" s="207" t="s">
        <v>211</v>
      </c>
      <c r="E758" s="218" t="s">
        <v>1</v>
      </c>
      <c r="F758" s="219" t="s">
        <v>823</v>
      </c>
      <c r="G758" s="217"/>
      <c r="H758" s="220">
        <v>7.2149999999999999</v>
      </c>
      <c r="I758" s="221"/>
      <c r="J758" s="217"/>
      <c r="K758" s="217"/>
      <c r="L758" s="222"/>
      <c r="M758" s="223"/>
      <c r="N758" s="224"/>
      <c r="O758" s="224"/>
      <c r="P758" s="224"/>
      <c r="Q758" s="224"/>
      <c r="R758" s="224"/>
      <c r="S758" s="224"/>
      <c r="T758" s="225"/>
      <c r="AT758" s="226" t="s">
        <v>211</v>
      </c>
      <c r="AU758" s="226" t="s">
        <v>202</v>
      </c>
      <c r="AV758" s="14" t="s">
        <v>84</v>
      </c>
      <c r="AW758" s="14" t="s">
        <v>31</v>
      </c>
      <c r="AX758" s="14" t="s">
        <v>75</v>
      </c>
      <c r="AY758" s="226" t="s">
        <v>201</v>
      </c>
    </row>
    <row r="759" spans="2:51" s="14" customFormat="1" ht="11.25">
      <c r="B759" s="216"/>
      <c r="C759" s="217"/>
      <c r="D759" s="207" t="s">
        <v>211</v>
      </c>
      <c r="E759" s="218" t="s">
        <v>1</v>
      </c>
      <c r="F759" s="219" t="s">
        <v>824</v>
      </c>
      <c r="G759" s="217"/>
      <c r="H759" s="220">
        <v>1.08</v>
      </c>
      <c r="I759" s="221"/>
      <c r="J759" s="217"/>
      <c r="K759" s="217"/>
      <c r="L759" s="222"/>
      <c r="M759" s="223"/>
      <c r="N759" s="224"/>
      <c r="O759" s="224"/>
      <c r="P759" s="224"/>
      <c r="Q759" s="224"/>
      <c r="R759" s="224"/>
      <c r="S759" s="224"/>
      <c r="T759" s="225"/>
      <c r="AT759" s="226" t="s">
        <v>211</v>
      </c>
      <c r="AU759" s="226" t="s">
        <v>202</v>
      </c>
      <c r="AV759" s="14" t="s">
        <v>84</v>
      </c>
      <c r="AW759" s="14" t="s">
        <v>31</v>
      </c>
      <c r="AX759" s="14" t="s">
        <v>75</v>
      </c>
      <c r="AY759" s="226" t="s">
        <v>201</v>
      </c>
    </row>
    <row r="760" spans="2:51" s="14" customFormat="1" ht="11.25">
      <c r="B760" s="216"/>
      <c r="C760" s="217"/>
      <c r="D760" s="207" t="s">
        <v>211</v>
      </c>
      <c r="E760" s="218" t="s">
        <v>1</v>
      </c>
      <c r="F760" s="219" t="s">
        <v>825</v>
      </c>
      <c r="G760" s="217"/>
      <c r="H760" s="220">
        <v>9.6549999999999994</v>
      </c>
      <c r="I760" s="221"/>
      <c r="J760" s="217"/>
      <c r="K760" s="217"/>
      <c r="L760" s="222"/>
      <c r="M760" s="223"/>
      <c r="N760" s="224"/>
      <c r="O760" s="224"/>
      <c r="P760" s="224"/>
      <c r="Q760" s="224"/>
      <c r="R760" s="224"/>
      <c r="S760" s="224"/>
      <c r="T760" s="225"/>
      <c r="AT760" s="226" t="s">
        <v>211</v>
      </c>
      <c r="AU760" s="226" t="s">
        <v>202</v>
      </c>
      <c r="AV760" s="14" t="s">
        <v>84</v>
      </c>
      <c r="AW760" s="14" t="s">
        <v>31</v>
      </c>
      <c r="AX760" s="14" t="s">
        <v>75</v>
      </c>
      <c r="AY760" s="226" t="s">
        <v>201</v>
      </c>
    </row>
    <row r="761" spans="2:51" s="14" customFormat="1" ht="11.25">
      <c r="B761" s="216"/>
      <c r="C761" s="217"/>
      <c r="D761" s="207" t="s">
        <v>211</v>
      </c>
      <c r="E761" s="218" t="s">
        <v>1</v>
      </c>
      <c r="F761" s="219" t="s">
        <v>826</v>
      </c>
      <c r="G761" s="217"/>
      <c r="H761" s="220">
        <v>1.08</v>
      </c>
      <c r="I761" s="221"/>
      <c r="J761" s="217"/>
      <c r="K761" s="217"/>
      <c r="L761" s="222"/>
      <c r="M761" s="223"/>
      <c r="N761" s="224"/>
      <c r="O761" s="224"/>
      <c r="P761" s="224"/>
      <c r="Q761" s="224"/>
      <c r="R761" s="224"/>
      <c r="S761" s="224"/>
      <c r="T761" s="225"/>
      <c r="AT761" s="226" t="s">
        <v>211</v>
      </c>
      <c r="AU761" s="226" t="s">
        <v>202</v>
      </c>
      <c r="AV761" s="14" t="s">
        <v>84</v>
      </c>
      <c r="AW761" s="14" t="s">
        <v>31</v>
      </c>
      <c r="AX761" s="14" t="s">
        <v>75</v>
      </c>
      <c r="AY761" s="226" t="s">
        <v>201</v>
      </c>
    </row>
    <row r="762" spans="2:51" s="14" customFormat="1" ht="11.25">
      <c r="B762" s="216"/>
      <c r="C762" s="217"/>
      <c r="D762" s="207" t="s">
        <v>211</v>
      </c>
      <c r="E762" s="218" t="s">
        <v>1</v>
      </c>
      <c r="F762" s="219" t="s">
        <v>827</v>
      </c>
      <c r="G762" s="217"/>
      <c r="H762" s="220">
        <v>7.2149999999999999</v>
      </c>
      <c r="I762" s="221"/>
      <c r="J762" s="217"/>
      <c r="K762" s="217"/>
      <c r="L762" s="222"/>
      <c r="M762" s="223"/>
      <c r="N762" s="224"/>
      <c r="O762" s="224"/>
      <c r="P762" s="224"/>
      <c r="Q762" s="224"/>
      <c r="R762" s="224"/>
      <c r="S762" s="224"/>
      <c r="T762" s="225"/>
      <c r="AT762" s="226" t="s">
        <v>211</v>
      </c>
      <c r="AU762" s="226" t="s">
        <v>202</v>
      </c>
      <c r="AV762" s="14" t="s">
        <v>84</v>
      </c>
      <c r="AW762" s="14" t="s">
        <v>31</v>
      </c>
      <c r="AX762" s="14" t="s">
        <v>75</v>
      </c>
      <c r="AY762" s="226" t="s">
        <v>201</v>
      </c>
    </row>
    <row r="763" spans="2:51" s="14" customFormat="1" ht="11.25">
      <c r="B763" s="216"/>
      <c r="C763" s="217"/>
      <c r="D763" s="207" t="s">
        <v>211</v>
      </c>
      <c r="E763" s="218" t="s">
        <v>1</v>
      </c>
      <c r="F763" s="219" t="s">
        <v>828</v>
      </c>
      <c r="G763" s="217"/>
      <c r="H763" s="220">
        <v>1.95</v>
      </c>
      <c r="I763" s="221"/>
      <c r="J763" s="217"/>
      <c r="K763" s="217"/>
      <c r="L763" s="222"/>
      <c r="M763" s="223"/>
      <c r="N763" s="224"/>
      <c r="O763" s="224"/>
      <c r="P763" s="224"/>
      <c r="Q763" s="224"/>
      <c r="R763" s="224"/>
      <c r="S763" s="224"/>
      <c r="T763" s="225"/>
      <c r="AT763" s="226" t="s">
        <v>211</v>
      </c>
      <c r="AU763" s="226" t="s">
        <v>202</v>
      </c>
      <c r="AV763" s="14" t="s">
        <v>84</v>
      </c>
      <c r="AW763" s="14" t="s">
        <v>31</v>
      </c>
      <c r="AX763" s="14" t="s">
        <v>75</v>
      </c>
      <c r="AY763" s="226" t="s">
        <v>201</v>
      </c>
    </row>
    <row r="764" spans="2:51" s="14" customFormat="1" ht="11.25">
      <c r="B764" s="216"/>
      <c r="C764" s="217"/>
      <c r="D764" s="207" t="s">
        <v>211</v>
      </c>
      <c r="E764" s="218" t="s">
        <v>1</v>
      </c>
      <c r="F764" s="219" t="s">
        <v>829</v>
      </c>
      <c r="G764" s="217"/>
      <c r="H764" s="220">
        <v>2.4</v>
      </c>
      <c r="I764" s="221"/>
      <c r="J764" s="217"/>
      <c r="K764" s="217"/>
      <c r="L764" s="222"/>
      <c r="M764" s="223"/>
      <c r="N764" s="224"/>
      <c r="O764" s="224"/>
      <c r="P764" s="224"/>
      <c r="Q764" s="224"/>
      <c r="R764" s="224"/>
      <c r="S764" s="224"/>
      <c r="T764" s="225"/>
      <c r="AT764" s="226" t="s">
        <v>211</v>
      </c>
      <c r="AU764" s="226" t="s">
        <v>202</v>
      </c>
      <c r="AV764" s="14" t="s">
        <v>84</v>
      </c>
      <c r="AW764" s="14" t="s">
        <v>31</v>
      </c>
      <c r="AX764" s="14" t="s">
        <v>75</v>
      </c>
      <c r="AY764" s="226" t="s">
        <v>201</v>
      </c>
    </row>
    <row r="765" spans="2:51" s="14" customFormat="1" ht="11.25">
      <c r="B765" s="216"/>
      <c r="C765" s="217"/>
      <c r="D765" s="207" t="s">
        <v>211</v>
      </c>
      <c r="E765" s="218" t="s">
        <v>1</v>
      </c>
      <c r="F765" s="219" t="s">
        <v>830</v>
      </c>
      <c r="G765" s="217"/>
      <c r="H765" s="220">
        <v>6.8250000000000002</v>
      </c>
      <c r="I765" s="221"/>
      <c r="J765" s="217"/>
      <c r="K765" s="217"/>
      <c r="L765" s="222"/>
      <c r="M765" s="223"/>
      <c r="N765" s="224"/>
      <c r="O765" s="224"/>
      <c r="P765" s="224"/>
      <c r="Q765" s="224"/>
      <c r="R765" s="224"/>
      <c r="S765" s="224"/>
      <c r="T765" s="225"/>
      <c r="AT765" s="226" t="s">
        <v>211</v>
      </c>
      <c r="AU765" s="226" t="s">
        <v>202</v>
      </c>
      <c r="AV765" s="14" t="s">
        <v>84</v>
      </c>
      <c r="AW765" s="14" t="s">
        <v>31</v>
      </c>
      <c r="AX765" s="14" t="s">
        <v>75</v>
      </c>
      <c r="AY765" s="226" t="s">
        <v>201</v>
      </c>
    </row>
    <row r="766" spans="2:51" s="14" customFormat="1" ht="11.25">
      <c r="B766" s="216"/>
      <c r="C766" s="217"/>
      <c r="D766" s="207" t="s">
        <v>211</v>
      </c>
      <c r="E766" s="218" t="s">
        <v>1</v>
      </c>
      <c r="F766" s="219" t="s">
        <v>831</v>
      </c>
      <c r="G766" s="217"/>
      <c r="H766" s="220">
        <v>4.0949999999999998</v>
      </c>
      <c r="I766" s="221"/>
      <c r="J766" s="217"/>
      <c r="K766" s="217"/>
      <c r="L766" s="222"/>
      <c r="M766" s="223"/>
      <c r="N766" s="224"/>
      <c r="O766" s="224"/>
      <c r="P766" s="224"/>
      <c r="Q766" s="224"/>
      <c r="R766" s="224"/>
      <c r="S766" s="224"/>
      <c r="T766" s="225"/>
      <c r="AT766" s="226" t="s">
        <v>211</v>
      </c>
      <c r="AU766" s="226" t="s">
        <v>202</v>
      </c>
      <c r="AV766" s="14" t="s">
        <v>84</v>
      </c>
      <c r="AW766" s="14" t="s">
        <v>31</v>
      </c>
      <c r="AX766" s="14" t="s">
        <v>75</v>
      </c>
      <c r="AY766" s="226" t="s">
        <v>201</v>
      </c>
    </row>
    <row r="767" spans="2:51" s="14" customFormat="1" ht="11.25">
      <c r="B767" s="216"/>
      <c r="C767" s="217"/>
      <c r="D767" s="207" t="s">
        <v>211</v>
      </c>
      <c r="E767" s="218" t="s">
        <v>1</v>
      </c>
      <c r="F767" s="219" t="s">
        <v>832</v>
      </c>
      <c r="G767" s="217"/>
      <c r="H767" s="220">
        <v>28.683</v>
      </c>
      <c r="I767" s="221"/>
      <c r="J767" s="217"/>
      <c r="K767" s="217"/>
      <c r="L767" s="222"/>
      <c r="M767" s="223"/>
      <c r="N767" s="224"/>
      <c r="O767" s="224"/>
      <c r="P767" s="224"/>
      <c r="Q767" s="224"/>
      <c r="R767" s="224"/>
      <c r="S767" s="224"/>
      <c r="T767" s="225"/>
      <c r="AT767" s="226" t="s">
        <v>211</v>
      </c>
      <c r="AU767" s="226" t="s">
        <v>202</v>
      </c>
      <c r="AV767" s="14" t="s">
        <v>84</v>
      </c>
      <c r="AW767" s="14" t="s">
        <v>31</v>
      </c>
      <c r="AX767" s="14" t="s">
        <v>75</v>
      </c>
      <c r="AY767" s="226" t="s">
        <v>201</v>
      </c>
    </row>
    <row r="768" spans="2:51" s="14" customFormat="1" ht="11.25">
      <c r="B768" s="216"/>
      <c r="C768" s="217"/>
      <c r="D768" s="207" t="s">
        <v>211</v>
      </c>
      <c r="E768" s="218" t="s">
        <v>1</v>
      </c>
      <c r="F768" s="219" t="s">
        <v>833</v>
      </c>
      <c r="G768" s="217"/>
      <c r="H768" s="220">
        <v>57.06</v>
      </c>
      <c r="I768" s="221"/>
      <c r="J768" s="217"/>
      <c r="K768" s="217"/>
      <c r="L768" s="222"/>
      <c r="M768" s="223"/>
      <c r="N768" s="224"/>
      <c r="O768" s="224"/>
      <c r="P768" s="224"/>
      <c r="Q768" s="224"/>
      <c r="R768" s="224"/>
      <c r="S768" s="224"/>
      <c r="T768" s="225"/>
      <c r="AT768" s="226" t="s">
        <v>211</v>
      </c>
      <c r="AU768" s="226" t="s">
        <v>202</v>
      </c>
      <c r="AV768" s="14" t="s">
        <v>84</v>
      </c>
      <c r="AW768" s="14" t="s">
        <v>31</v>
      </c>
      <c r="AX768" s="14" t="s">
        <v>75</v>
      </c>
      <c r="AY768" s="226" t="s">
        <v>201</v>
      </c>
    </row>
    <row r="769" spans="2:51" s="14" customFormat="1" ht="22.5">
      <c r="B769" s="216"/>
      <c r="C769" s="217"/>
      <c r="D769" s="207" t="s">
        <v>211</v>
      </c>
      <c r="E769" s="218" t="s">
        <v>1</v>
      </c>
      <c r="F769" s="219" t="s">
        <v>834</v>
      </c>
      <c r="G769" s="217"/>
      <c r="H769" s="220">
        <v>77.394999999999996</v>
      </c>
      <c r="I769" s="221"/>
      <c r="J769" s="217"/>
      <c r="K769" s="217"/>
      <c r="L769" s="222"/>
      <c r="M769" s="223"/>
      <c r="N769" s="224"/>
      <c r="O769" s="224"/>
      <c r="P769" s="224"/>
      <c r="Q769" s="224"/>
      <c r="R769" s="224"/>
      <c r="S769" s="224"/>
      <c r="T769" s="225"/>
      <c r="AT769" s="226" t="s">
        <v>211</v>
      </c>
      <c r="AU769" s="226" t="s">
        <v>202</v>
      </c>
      <c r="AV769" s="14" t="s">
        <v>84</v>
      </c>
      <c r="AW769" s="14" t="s">
        <v>31</v>
      </c>
      <c r="AX769" s="14" t="s">
        <v>75</v>
      </c>
      <c r="AY769" s="226" t="s">
        <v>201</v>
      </c>
    </row>
    <row r="770" spans="2:51" s="13" customFormat="1" ht="11.25">
      <c r="B770" s="205"/>
      <c r="C770" s="206"/>
      <c r="D770" s="207" t="s">
        <v>211</v>
      </c>
      <c r="E770" s="208" t="s">
        <v>1</v>
      </c>
      <c r="F770" s="209" t="s">
        <v>270</v>
      </c>
      <c r="G770" s="206"/>
      <c r="H770" s="208" t="s">
        <v>1</v>
      </c>
      <c r="I770" s="210"/>
      <c r="J770" s="206"/>
      <c r="K770" s="206"/>
      <c r="L770" s="211"/>
      <c r="M770" s="212"/>
      <c r="N770" s="213"/>
      <c r="O770" s="213"/>
      <c r="P770" s="213"/>
      <c r="Q770" s="213"/>
      <c r="R770" s="213"/>
      <c r="S770" s="213"/>
      <c r="T770" s="214"/>
      <c r="AT770" s="215" t="s">
        <v>211</v>
      </c>
      <c r="AU770" s="215" t="s">
        <v>202</v>
      </c>
      <c r="AV770" s="13" t="s">
        <v>82</v>
      </c>
      <c r="AW770" s="13" t="s">
        <v>31</v>
      </c>
      <c r="AX770" s="13" t="s">
        <v>75</v>
      </c>
      <c r="AY770" s="215" t="s">
        <v>201</v>
      </c>
    </row>
    <row r="771" spans="2:51" s="14" customFormat="1" ht="22.5">
      <c r="B771" s="216"/>
      <c r="C771" s="217"/>
      <c r="D771" s="207" t="s">
        <v>211</v>
      </c>
      <c r="E771" s="218" t="s">
        <v>1</v>
      </c>
      <c r="F771" s="219" t="s">
        <v>771</v>
      </c>
      <c r="G771" s="217"/>
      <c r="H771" s="220">
        <v>61.326000000000001</v>
      </c>
      <c r="I771" s="221"/>
      <c r="J771" s="217"/>
      <c r="K771" s="217"/>
      <c r="L771" s="222"/>
      <c r="M771" s="223"/>
      <c r="N771" s="224"/>
      <c r="O771" s="224"/>
      <c r="P771" s="224"/>
      <c r="Q771" s="224"/>
      <c r="R771" s="224"/>
      <c r="S771" s="224"/>
      <c r="T771" s="225"/>
      <c r="AT771" s="226" t="s">
        <v>211</v>
      </c>
      <c r="AU771" s="226" t="s">
        <v>202</v>
      </c>
      <c r="AV771" s="14" t="s">
        <v>84</v>
      </c>
      <c r="AW771" s="14" t="s">
        <v>31</v>
      </c>
      <c r="AX771" s="14" t="s">
        <v>75</v>
      </c>
      <c r="AY771" s="226" t="s">
        <v>201</v>
      </c>
    </row>
    <row r="772" spans="2:51" s="14" customFormat="1" ht="22.5">
      <c r="B772" s="216"/>
      <c r="C772" s="217"/>
      <c r="D772" s="207" t="s">
        <v>211</v>
      </c>
      <c r="E772" s="218" t="s">
        <v>1</v>
      </c>
      <c r="F772" s="219" t="s">
        <v>835</v>
      </c>
      <c r="G772" s="217"/>
      <c r="H772" s="220">
        <v>30.718</v>
      </c>
      <c r="I772" s="221"/>
      <c r="J772" s="217"/>
      <c r="K772" s="217"/>
      <c r="L772" s="222"/>
      <c r="M772" s="223"/>
      <c r="N772" s="224"/>
      <c r="O772" s="224"/>
      <c r="P772" s="224"/>
      <c r="Q772" s="224"/>
      <c r="R772" s="224"/>
      <c r="S772" s="224"/>
      <c r="T772" s="225"/>
      <c r="AT772" s="226" t="s">
        <v>211</v>
      </c>
      <c r="AU772" s="226" t="s">
        <v>202</v>
      </c>
      <c r="AV772" s="14" t="s">
        <v>84</v>
      </c>
      <c r="AW772" s="14" t="s">
        <v>31</v>
      </c>
      <c r="AX772" s="14" t="s">
        <v>75</v>
      </c>
      <c r="AY772" s="226" t="s">
        <v>201</v>
      </c>
    </row>
    <row r="773" spans="2:51" s="14" customFormat="1" ht="11.25">
      <c r="B773" s="216"/>
      <c r="C773" s="217"/>
      <c r="D773" s="207" t="s">
        <v>211</v>
      </c>
      <c r="E773" s="218" t="s">
        <v>1</v>
      </c>
      <c r="F773" s="219" t="s">
        <v>836</v>
      </c>
      <c r="G773" s="217"/>
      <c r="H773" s="220">
        <v>10.988</v>
      </c>
      <c r="I773" s="221"/>
      <c r="J773" s="217"/>
      <c r="K773" s="217"/>
      <c r="L773" s="222"/>
      <c r="M773" s="223"/>
      <c r="N773" s="224"/>
      <c r="O773" s="224"/>
      <c r="P773" s="224"/>
      <c r="Q773" s="224"/>
      <c r="R773" s="224"/>
      <c r="S773" s="224"/>
      <c r="T773" s="225"/>
      <c r="AT773" s="226" t="s">
        <v>211</v>
      </c>
      <c r="AU773" s="226" t="s">
        <v>202</v>
      </c>
      <c r="AV773" s="14" t="s">
        <v>84</v>
      </c>
      <c r="AW773" s="14" t="s">
        <v>31</v>
      </c>
      <c r="AX773" s="14" t="s">
        <v>75</v>
      </c>
      <c r="AY773" s="226" t="s">
        <v>201</v>
      </c>
    </row>
    <row r="774" spans="2:51" s="14" customFormat="1" ht="22.5">
      <c r="B774" s="216"/>
      <c r="C774" s="217"/>
      <c r="D774" s="207" t="s">
        <v>211</v>
      </c>
      <c r="E774" s="218" t="s">
        <v>1</v>
      </c>
      <c r="F774" s="219" t="s">
        <v>837</v>
      </c>
      <c r="G774" s="217"/>
      <c r="H774" s="220">
        <v>24.395</v>
      </c>
      <c r="I774" s="221"/>
      <c r="J774" s="217"/>
      <c r="K774" s="217"/>
      <c r="L774" s="222"/>
      <c r="M774" s="223"/>
      <c r="N774" s="224"/>
      <c r="O774" s="224"/>
      <c r="P774" s="224"/>
      <c r="Q774" s="224"/>
      <c r="R774" s="224"/>
      <c r="S774" s="224"/>
      <c r="T774" s="225"/>
      <c r="AT774" s="226" t="s">
        <v>211</v>
      </c>
      <c r="AU774" s="226" t="s">
        <v>202</v>
      </c>
      <c r="AV774" s="14" t="s">
        <v>84</v>
      </c>
      <c r="AW774" s="14" t="s">
        <v>31</v>
      </c>
      <c r="AX774" s="14" t="s">
        <v>75</v>
      </c>
      <c r="AY774" s="226" t="s">
        <v>201</v>
      </c>
    </row>
    <row r="775" spans="2:51" s="14" customFormat="1" ht="11.25">
      <c r="B775" s="216"/>
      <c r="C775" s="217"/>
      <c r="D775" s="207" t="s">
        <v>211</v>
      </c>
      <c r="E775" s="218" t="s">
        <v>1</v>
      </c>
      <c r="F775" s="219" t="s">
        <v>838</v>
      </c>
      <c r="G775" s="217"/>
      <c r="H775" s="220">
        <v>11.725</v>
      </c>
      <c r="I775" s="221"/>
      <c r="J775" s="217"/>
      <c r="K775" s="217"/>
      <c r="L775" s="222"/>
      <c r="M775" s="223"/>
      <c r="N775" s="224"/>
      <c r="O775" s="224"/>
      <c r="P775" s="224"/>
      <c r="Q775" s="224"/>
      <c r="R775" s="224"/>
      <c r="S775" s="224"/>
      <c r="T775" s="225"/>
      <c r="AT775" s="226" t="s">
        <v>211</v>
      </c>
      <c r="AU775" s="226" t="s">
        <v>202</v>
      </c>
      <c r="AV775" s="14" t="s">
        <v>84</v>
      </c>
      <c r="AW775" s="14" t="s">
        <v>31</v>
      </c>
      <c r="AX775" s="14" t="s">
        <v>75</v>
      </c>
      <c r="AY775" s="226" t="s">
        <v>201</v>
      </c>
    </row>
    <row r="776" spans="2:51" s="14" customFormat="1" ht="11.25">
      <c r="B776" s="216"/>
      <c r="C776" s="217"/>
      <c r="D776" s="207" t="s">
        <v>211</v>
      </c>
      <c r="E776" s="218" t="s">
        <v>1</v>
      </c>
      <c r="F776" s="219" t="s">
        <v>839</v>
      </c>
      <c r="G776" s="217"/>
      <c r="H776" s="220">
        <v>11.27</v>
      </c>
      <c r="I776" s="221"/>
      <c r="J776" s="217"/>
      <c r="K776" s="217"/>
      <c r="L776" s="222"/>
      <c r="M776" s="223"/>
      <c r="N776" s="224"/>
      <c r="O776" s="224"/>
      <c r="P776" s="224"/>
      <c r="Q776" s="224"/>
      <c r="R776" s="224"/>
      <c r="S776" s="224"/>
      <c r="T776" s="225"/>
      <c r="AT776" s="226" t="s">
        <v>211</v>
      </c>
      <c r="AU776" s="226" t="s">
        <v>202</v>
      </c>
      <c r="AV776" s="14" t="s">
        <v>84</v>
      </c>
      <c r="AW776" s="14" t="s">
        <v>31</v>
      </c>
      <c r="AX776" s="14" t="s">
        <v>75</v>
      </c>
      <c r="AY776" s="226" t="s">
        <v>201</v>
      </c>
    </row>
    <row r="777" spans="2:51" s="14" customFormat="1" ht="22.5">
      <c r="B777" s="216"/>
      <c r="C777" s="217"/>
      <c r="D777" s="207" t="s">
        <v>211</v>
      </c>
      <c r="E777" s="218" t="s">
        <v>1</v>
      </c>
      <c r="F777" s="219" t="s">
        <v>840</v>
      </c>
      <c r="G777" s="217"/>
      <c r="H777" s="220">
        <v>26.238</v>
      </c>
      <c r="I777" s="221"/>
      <c r="J777" s="217"/>
      <c r="K777" s="217"/>
      <c r="L777" s="222"/>
      <c r="M777" s="223"/>
      <c r="N777" s="224"/>
      <c r="O777" s="224"/>
      <c r="P777" s="224"/>
      <c r="Q777" s="224"/>
      <c r="R777" s="224"/>
      <c r="S777" s="224"/>
      <c r="T777" s="225"/>
      <c r="AT777" s="226" t="s">
        <v>211</v>
      </c>
      <c r="AU777" s="226" t="s">
        <v>202</v>
      </c>
      <c r="AV777" s="14" t="s">
        <v>84</v>
      </c>
      <c r="AW777" s="14" t="s">
        <v>31</v>
      </c>
      <c r="AX777" s="14" t="s">
        <v>75</v>
      </c>
      <c r="AY777" s="226" t="s">
        <v>201</v>
      </c>
    </row>
    <row r="778" spans="2:51" s="14" customFormat="1" ht="11.25">
      <c r="B778" s="216"/>
      <c r="C778" s="217"/>
      <c r="D778" s="207" t="s">
        <v>211</v>
      </c>
      <c r="E778" s="218" t="s">
        <v>1</v>
      </c>
      <c r="F778" s="219" t="s">
        <v>841</v>
      </c>
      <c r="G778" s="217"/>
      <c r="H778" s="220">
        <v>11.725</v>
      </c>
      <c r="I778" s="221"/>
      <c r="J778" s="217"/>
      <c r="K778" s="217"/>
      <c r="L778" s="222"/>
      <c r="M778" s="223"/>
      <c r="N778" s="224"/>
      <c r="O778" s="224"/>
      <c r="P778" s="224"/>
      <c r="Q778" s="224"/>
      <c r="R778" s="224"/>
      <c r="S778" s="224"/>
      <c r="T778" s="225"/>
      <c r="AT778" s="226" t="s">
        <v>211</v>
      </c>
      <c r="AU778" s="226" t="s">
        <v>202</v>
      </c>
      <c r="AV778" s="14" t="s">
        <v>84</v>
      </c>
      <c r="AW778" s="14" t="s">
        <v>31</v>
      </c>
      <c r="AX778" s="14" t="s">
        <v>75</v>
      </c>
      <c r="AY778" s="226" t="s">
        <v>201</v>
      </c>
    </row>
    <row r="779" spans="2:51" s="14" customFormat="1" ht="11.25">
      <c r="B779" s="216"/>
      <c r="C779" s="217"/>
      <c r="D779" s="207" t="s">
        <v>211</v>
      </c>
      <c r="E779" s="218" t="s">
        <v>1</v>
      </c>
      <c r="F779" s="219" t="s">
        <v>842</v>
      </c>
      <c r="G779" s="217"/>
      <c r="H779" s="220">
        <v>8.2050000000000001</v>
      </c>
      <c r="I779" s="221"/>
      <c r="J779" s="217"/>
      <c r="K779" s="217"/>
      <c r="L779" s="222"/>
      <c r="M779" s="223"/>
      <c r="N779" s="224"/>
      <c r="O779" s="224"/>
      <c r="P779" s="224"/>
      <c r="Q779" s="224"/>
      <c r="R779" s="224"/>
      <c r="S779" s="224"/>
      <c r="T779" s="225"/>
      <c r="AT779" s="226" t="s">
        <v>211</v>
      </c>
      <c r="AU779" s="226" t="s">
        <v>202</v>
      </c>
      <c r="AV779" s="14" t="s">
        <v>84</v>
      </c>
      <c r="AW779" s="14" t="s">
        <v>31</v>
      </c>
      <c r="AX779" s="14" t="s">
        <v>75</v>
      </c>
      <c r="AY779" s="226" t="s">
        <v>201</v>
      </c>
    </row>
    <row r="780" spans="2:51" s="14" customFormat="1" ht="11.25">
      <c r="B780" s="216"/>
      <c r="C780" s="217"/>
      <c r="D780" s="207" t="s">
        <v>211</v>
      </c>
      <c r="E780" s="218" t="s">
        <v>1</v>
      </c>
      <c r="F780" s="219" t="s">
        <v>843</v>
      </c>
      <c r="G780" s="217"/>
      <c r="H780" s="220">
        <v>3.35</v>
      </c>
      <c r="I780" s="221"/>
      <c r="J780" s="217"/>
      <c r="K780" s="217"/>
      <c r="L780" s="222"/>
      <c r="M780" s="223"/>
      <c r="N780" s="224"/>
      <c r="O780" s="224"/>
      <c r="P780" s="224"/>
      <c r="Q780" s="224"/>
      <c r="R780" s="224"/>
      <c r="S780" s="224"/>
      <c r="T780" s="225"/>
      <c r="AT780" s="226" t="s">
        <v>211</v>
      </c>
      <c r="AU780" s="226" t="s">
        <v>202</v>
      </c>
      <c r="AV780" s="14" t="s">
        <v>84</v>
      </c>
      <c r="AW780" s="14" t="s">
        <v>31</v>
      </c>
      <c r="AX780" s="14" t="s">
        <v>75</v>
      </c>
      <c r="AY780" s="226" t="s">
        <v>201</v>
      </c>
    </row>
    <row r="781" spans="2:51" s="14" customFormat="1" ht="11.25">
      <c r="B781" s="216"/>
      <c r="C781" s="217"/>
      <c r="D781" s="207" t="s">
        <v>211</v>
      </c>
      <c r="E781" s="218" t="s">
        <v>1</v>
      </c>
      <c r="F781" s="219" t="s">
        <v>844</v>
      </c>
      <c r="G781" s="217"/>
      <c r="H781" s="220">
        <v>13.448</v>
      </c>
      <c r="I781" s="221"/>
      <c r="J781" s="217"/>
      <c r="K781" s="217"/>
      <c r="L781" s="222"/>
      <c r="M781" s="223"/>
      <c r="N781" s="224"/>
      <c r="O781" s="224"/>
      <c r="P781" s="224"/>
      <c r="Q781" s="224"/>
      <c r="R781" s="224"/>
      <c r="S781" s="224"/>
      <c r="T781" s="225"/>
      <c r="AT781" s="226" t="s">
        <v>211</v>
      </c>
      <c r="AU781" s="226" t="s">
        <v>202</v>
      </c>
      <c r="AV781" s="14" t="s">
        <v>84</v>
      </c>
      <c r="AW781" s="14" t="s">
        <v>31</v>
      </c>
      <c r="AX781" s="14" t="s">
        <v>75</v>
      </c>
      <c r="AY781" s="226" t="s">
        <v>201</v>
      </c>
    </row>
    <row r="782" spans="2:51" s="14" customFormat="1" ht="22.5">
      <c r="B782" s="216"/>
      <c r="C782" s="217"/>
      <c r="D782" s="207" t="s">
        <v>211</v>
      </c>
      <c r="E782" s="218" t="s">
        <v>1</v>
      </c>
      <c r="F782" s="219" t="s">
        <v>845</v>
      </c>
      <c r="G782" s="217"/>
      <c r="H782" s="220">
        <v>22.454999999999998</v>
      </c>
      <c r="I782" s="221"/>
      <c r="J782" s="217"/>
      <c r="K782" s="217"/>
      <c r="L782" s="222"/>
      <c r="M782" s="223"/>
      <c r="N782" s="224"/>
      <c r="O782" s="224"/>
      <c r="P782" s="224"/>
      <c r="Q782" s="224"/>
      <c r="R782" s="224"/>
      <c r="S782" s="224"/>
      <c r="T782" s="225"/>
      <c r="AT782" s="226" t="s">
        <v>211</v>
      </c>
      <c r="AU782" s="226" t="s">
        <v>202</v>
      </c>
      <c r="AV782" s="14" t="s">
        <v>84</v>
      </c>
      <c r="AW782" s="14" t="s">
        <v>31</v>
      </c>
      <c r="AX782" s="14" t="s">
        <v>75</v>
      </c>
      <c r="AY782" s="226" t="s">
        <v>201</v>
      </c>
    </row>
    <row r="783" spans="2:51" s="14" customFormat="1" ht="11.25">
      <c r="B783" s="216"/>
      <c r="C783" s="217"/>
      <c r="D783" s="207" t="s">
        <v>211</v>
      </c>
      <c r="E783" s="218" t="s">
        <v>1</v>
      </c>
      <c r="F783" s="219" t="s">
        <v>846</v>
      </c>
      <c r="G783" s="217"/>
      <c r="H783" s="220">
        <v>21.465</v>
      </c>
      <c r="I783" s="221"/>
      <c r="J783" s="217"/>
      <c r="K783" s="217"/>
      <c r="L783" s="222"/>
      <c r="M783" s="223"/>
      <c r="N783" s="224"/>
      <c r="O783" s="224"/>
      <c r="P783" s="224"/>
      <c r="Q783" s="224"/>
      <c r="R783" s="224"/>
      <c r="S783" s="224"/>
      <c r="T783" s="225"/>
      <c r="AT783" s="226" t="s">
        <v>211</v>
      </c>
      <c r="AU783" s="226" t="s">
        <v>202</v>
      </c>
      <c r="AV783" s="14" t="s">
        <v>84</v>
      </c>
      <c r="AW783" s="14" t="s">
        <v>31</v>
      </c>
      <c r="AX783" s="14" t="s">
        <v>75</v>
      </c>
      <c r="AY783" s="226" t="s">
        <v>201</v>
      </c>
    </row>
    <row r="784" spans="2:51" s="14" customFormat="1" ht="11.25">
      <c r="B784" s="216"/>
      <c r="C784" s="217"/>
      <c r="D784" s="207" t="s">
        <v>211</v>
      </c>
      <c r="E784" s="218" t="s">
        <v>1</v>
      </c>
      <c r="F784" s="219" t="s">
        <v>847</v>
      </c>
      <c r="G784" s="217"/>
      <c r="H784" s="220">
        <v>34.865000000000002</v>
      </c>
      <c r="I784" s="221"/>
      <c r="J784" s="217"/>
      <c r="K784" s="217"/>
      <c r="L784" s="222"/>
      <c r="M784" s="223"/>
      <c r="N784" s="224"/>
      <c r="O784" s="224"/>
      <c r="P784" s="224"/>
      <c r="Q784" s="224"/>
      <c r="R784" s="224"/>
      <c r="S784" s="224"/>
      <c r="T784" s="225"/>
      <c r="AT784" s="226" t="s">
        <v>211</v>
      </c>
      <c r="AU784" s="226" t="s">
        <v>202</v>
      </c>
      <c r="AV784" s="14" t="s">
        <v>84</v>
      </c>
      <c r="AW784" s="14" t="s">
        <v>31</v>
      </c>
      <c r="AX784" s="14" t="s">
        <v>75</v>
      </c>
      <c r="AY784" s="226" t="s">
        <v>201</v>
      </c>
    </row>
    <row r="785" spans="1:65" s="14" customFormat="1" ht="11.25">
      <c r="B785" s="216"/>
      <c r="C785" s="217"/>
      <c r="D785" s="207" t="s">
        <v>211</v>
      </c>
      <c r="E785" s="218" t="s">
        <v>1</v>
      </c>
      <c r="F785" s="219" t="s">
        <v>848</v>
      </c>
      <c r="G785" s="217"/>
      <c r="H785" s="220">
        <v>12.85</v>
      </c>
      <c r="I785" s="221"/>
      <c r="J785" s="217"/>
      <c r="K785" s="217"/>
      <c r="L785" s="222"/>
      <c r="M785" s="223"/>
      <c r="N785" s="224"/>
      <c r="O785" s="224"/>
      <c r="P785" s="224"/>
      <c r="Q785" s="224"/>
      <c r="R785" s="224"/>
      <c r="S785" s="224"/>
      <c r="T785" s="225"/>
      <c r="AT785" s="226" t="s">
        <v>211</v>
      </c>
      <c r="AU785" s="226" t="s">
        <v>202</v>
      </c>
      <c r="AV785" s="14" t="s">
        <v>84</v>
      </c>
      <c r="AW785" s="14" t="s">
        <v>31</v>
      </c>
      <c r="AX785" s="14" t="s">
        <v>75</v>
      </c>
      <c r="AY785" s="226" t="s">
        <v>201</v>
      </c>
    </row>
    <row r="786" spans="1:65" s="14" customFormat="1" ht="11.25">
      <c r="B786" s="216"/>
      <c r="C786" s="217"/>
      <c r="D786" s="207" t="s">
        <v>211</v>
      </c>
      <c r="E786" s="218" t="s">
        <v>1</v>
      </c>
      <c r="F786" s="219" t="s">
        <v>849</v>
      </c>
      <c r="G786" s="217"/>
      <c r="H786" s="220">
        <v>6.03</v>
      </c>
      <c r="I786" s="221"/>
      <c r="J786" s="217"/>
      <c r="K786" s="217"/>
      <c r="L786" s="222"/>
      <c r="M786" s="223"/>
      <c r="N786" s="224"/>
      <c r="O786" s="224"/>
      <c r="P786" s="224"/>
      <c r="Q786" s="224"/>
      <c r="R786" s="224"/>
      <c r="S786" s="224"/>
      <c r="T786" s="225"/>
      <c r="AT786" s="226" t="s">
        <v>211</v>
      </c>
      <c r="AU786" s="226" t="s">
        <v>202</v>
      </c>
      <c r="AV786" s="14" t="s">
        <v>84</v>
      </c>
      <c r="AW786" s="14" t="s">
        <v>31</v>
      </c>
      <c r="AX786" s="14" t="s">
        <v>75</v>
      </c>
      <c r="AY786" s="226" t="s">
        <v>201</v>
      </c>
    </row>
    <row r="787" spans="1:65" s="14" customFormat="1" ht="11.25">
      <c r="B787" s="216"/>
      <c r="C787" s="217"/>
      <c r="D787" s="207" t="s">
        <v>211</v>
      </c>
      <c r="E787" s="218" t="s">
        <v>1</v>
      </c>
      <c r="F787" s="219" t="s">
        <v>850</v>
      </c>
      <c r="G787" s="217"/>
      <c r="H787" s="220">
        <v>3.0150000000000001</v>
      </c>
      <c r="I787" s="221"/>
      <c r="J787" s="217"/>
      <c r="K787" s="217"/>
      <c r="L787" s="222"/>
      <c r="M787" s="223"/>
      <c r="N787" s="224"/>
      <c r="O787" s="224"/>
      <c r="P787" s="224"/>
      <c r="Q787" s="224"/>
      <c r="R787" s="224"/>
      <c r="S787" s="224"/>
      <c r="T787" s="225"/>
      <c r="AT787" s="226" t="s">
        <v>211</v>
      </c>
      <c r="AU787" s="226" t="s">
        <v>202</v>
      </c>
      <c r="AV787" s="14" t="s">
        <v>84</v>
      </c>
      <c r="AW787" s="14" t="s">
        <v>31</v>
      </c>
      <c r="AX787" s="14" t="s">
        <v>75</v>
      </c>
      <c r="AY787" s="226" t="s">
        <v>201</v>
      </c>
    </row>
    <row r="788" spans="1:65" s="14" customFormat="1" ht="11.25">
      <c r="B788" s="216"/>
      <c r="C788" s="217"/>
      <c r="D788" s="207" t="s">
        <v>211</v>
      </c>
      <c r="E788" s="218" t="s">
        <v>1</v>
      </c>
      <c r="F788" s="219" t="s">
        <v>851</v>
      </c>
      <c r="G788" s="217"/>
      <c r="H788" s="220">
        <v>7.0350000000000001</v>
      </c>
      <c r="I788" s="221"/>
      <c r="J788" s="217"/>
      <c r="K788" s="217"/>
      <c r="L788" s="222"/>
      <c r="M788" s="223"/>
      <c r="N788" s="224"/>
      <c r="O788" s="224"/>
      <c r="P788" s="224"/>
      <c r="Q788" s="224"/>
      <c r="R788" s="224"/>
      <c r="S788" s="224"/>
      <c r="T788" s="225"/>
      <c r="AT788" s="226" t="s">
        <v>211</v>
      </c>
      <c r="AU788" s="226" t="s">
        <v>202</v>
      </c>
      <c r="AV788" s="14" t="s">
        <v>84</v>
      </c>
      <c r="AW788" s="14" t="s">
        <v>31</v>
      </c>
      <c r="AX788" s="14" t="s">
        <v>75</v>
      </c>
      <c r="AY788" s="226" t="s">
        <v>201</v>
      </c>
    </row>
    <row r="789" spans="1:65" s="14" customFormat="1" ht="11.25">
      <c r="B789" s="216"/>
      <c r="C789" s="217"/>
      <c r="D789" s="207" t="s">
        <v>211</v>
      </c>
      <c r="E789" s="218" t="s">
        <v>1</v>
      </c>
      <c r="F789" s="219" t="s">
        <v>852</v>
      </c>
      <c r="G789" s="217"/>
      <c r="H789" s="220">
        <v>75.040000000000006</v>
      </c>
      <c r="I789" s="221"/>
      <c r="J789" s="217"/>
      <c r="K789" s="217"/>
      <c r="L789" s="222"/>
      <c r="M789" s="223"/>
      <c r="N789" s="224"/>
      <c r="O789" s="224"/>
      <c r="P789" s="224"/>
      <c r="Q789" s="224"/>
      <c r="R789" s="224"/>
      <c r="S789" s="224"/>
      <c r="T789" s="225"/>
      <c r="AT789" s="226" t="s">
        <v>211</v>
      </c>
      <c r="AU789" s="226" t="s">
        <v>202</v>
      </c>
      <c r="AV789" s="14" t="s">
        <v>84</v>
      </c>
      <c r="AW789" s="14" t="s">
        <v>31</v>
      </c>
      <c r="AX789" s="14" t="s">
        <v>75</v>
      </c>
      <c r="AY789" s="226" t="s">
        <v>201</v>
      </c>
    </row>
    <row r="790" spans="1:65" s="14" customFormat="1" ht="11.25">
      <c r="B790" s="216"/>
      <c r="C790" s="217"/>
      <c r="D790" s="207" t="s">
        <v>211</v>
      </c>
      <c r="E790" s="218" t="s">
        <v>1</v>
      </c>
      <c r="F790" s="219" t="s">
        <v>781</v>
      </c>
      <c r="G790" s="217"/>
      <c r="H790" s="220">
        <v>40.270000000000003</v>
      </c>
      <c r="I790" s="221"/>
      <c r="J790" s="217"/>
      <c r="K790" s="217"/>
      <c r="L790" s="222"/>
      <c r="M790" s="223"/>
      <c r="N790" s="224"/>
      <c r="O790" s="224"/>
      <c r="P790" s="224"/>
      <c r="Q790" s="224"/>
      <c r="R790" s="224"/>
      <c r="S790" s="224"/>
      <c r="T790" s="225"/>
      <c r="AT790" s="226" t="s">
        <v>211</v>
      </c>
      <c r="AU790" s="226" t="s">
        <v>202</v>
      </c>
      <c r="AV790" s="14" t="s">
        <v>84</v>
      </c>
      <c r="AW790" s="14" t="s">
        <v>31</v>
      </c>
      <c r="AX790" s="14" t="s">
        <v>75</v>
      </c>
      <c r="AY790" s="226" t="s">
        <v>201</v>
      </c>
    </row>
    <row r="791" spans="1:65" s="2" customFormat="1" ht="24">
      <c r="A791" s="34"/>
      <c r="B791" s="35"/>
      <c r="C791" s="192" t="s">
        <v>853</v>
      </c>
      <c r="D791" s="192" t="s">
        <v>204</v>
      </c>
      <c r="E791" s="193" t="s">
        <v>854</v>
      </c>
      <c r="F791" s="194" t="s">
        <v>855</v>
      </c>
      <c r="G791" s="195" t="s">
        <v>230</v>
      </c>
      <c r="H791" s="196">
        <v>1876.2159999999999</v>
      </c>
      <c r="I791" s="197"/>
      <c r="J791" s="198">
        <f>ROUND(I791*H791,2)</f>
        <v>0</v>
      </c>
      <c r="K791" s="194" t="s">
        <v>208</v>
      </c>
      <c r="L791" s="39"/>
      <c r="M791" s="199" t="s">
        <v>1</v>
      </c>
      <c r="N791" s="200" t="s">
        <v>40</v>
      </c>
      <c r="O791" s="71"/>
      <c r="P791" s="201">
        <f>O791*H791</f>
        <v>0</v>
      </c>
      <c r="Q791" s="201">
        <v>1.6279999999999999E-2</v>
      </c>
      <c r="R791" s="201">
        <f>Q791*H791</f>
        <v>30.544796479999999</v>
      </c>
      <c r="S791" s="201">
        <v>0</v>
      </c>
      <c r="T791" s="202">
        <f>S791*H791</f>
        <v>0</v>
      </c>
      <c r="U791" s="34"/>
      <c r="V791" s="34"/>
      <c r="W791" s="34"/>
      <c r="X791" s="34"/>
      <c r="Y791" s="34"/>
      <c r="Z791" s="34"/>
      <c r="AA791" s="34"/>
      <c r="AB791" s="34"/>
      <c r="AC791" s="34"/>
      <c r="AD791" s="34"/>
      <c r="AE791" s="34"/>
      <c r="AR791" s="203" t="s">
        <v>209</v>
      </c>
      <c r="AT791" s="203" t="s">
        <v>204</v>
      </c>
      <c r="AU791" s="203" t="s">
        <v>202</v>
      </c>
      <c r="AY791" s="17" t="s">
        <v>201</v>
      </c>
      <c r="BE791" s="204">
        <f>IF(N791="základní",J791,0)</f>
        <v>0</v>
      </c>
      <c r="BF791" s="204">
        <f>IF(N791="snížená",J791,0)</f>
        <v>0</v>
      </c>
      <c r="BG791" s="204">
        <f>IF(N791="zákl. přenesená",J791,0)</f>
        <v>0</v>
      </c>
      <c r="BH791" s="204">
        <f>IF(N791="sníž. přenesená",J791,0)</f>
        <v>0</v>
      </c>
      <c r="BI791" s="204">
        <f>IF(N791="nulová",J791,0)</f>
        <v>0</v>
      </c>
      <c r="BJ791" s="17" t="s">
        <v>82</v>
      </c>
      <c r="BK791" s="204">
        <f>ROUND(I791*H791,2)</f>
        <v>0</v>
      </c>
      <c r="BL791" s="17" t="s">
        <v>209</v>
      </c>
      <c r="BM791" s="203" t="s">
        <v>856</v>
      </c>
    </row>
    <row r="792" spans="1:65" s="2" customFormat="1" ht="68.25">
      <c r="A792" s="34"/>
      <c r="B792" s="35"/>
      <c r="C792" s="36"/>
      <c r="D792" s="207" t="s">
        <v>232</v>
      </c>
      <c r="E792" s="36"/>
      <c r="F792" s="227" t="s">
        <v>748</v>
      </c>
      <c r="G792" s="36"/>
      <c r="H792" s="36"/>
      <c r="I792" s="228"/>
      <c r="J792" s="36"/>
      <c r="K792" s="36"/>
      <c r="L792" s="39"/>
      <c r="M792" s="229"/>
      <c r="N792" s="230"/>
      <c r="O792" s="71"/>
      <c r="P792" s="71"/>
      <c r="Q792" s="71"/>
      <c r="R792" s="71"/>
      <c r="S792" s="71"/>
      <c r="T792" s="72"/>
      <c r="U792" s="34"/>
      <c r="V792" s="34"/>
      <c r="W792" s="34"/>
      <c r="X792" s="34"/>
      <c r="Y792" s="34"/>
      <c r="Z792" s="34"/>
      <c r="AA792" s="34"/>
      <c r="AB792" s="34"/>
      <c r="AC792" s="34"/>
      <c r="AD792" s="34"/>
      <c r="AE792" s="34"/>
      <c r="AT792" s="17" t="s">
        <v>232</v>
      </c>
      <c r="AU792" s="17" t="s">
        <v>202</v>
      </c>
    </row>
    <row r="793" spans="1:65" s="13" customFormat="1" ht="22.5">
      <c r="B793" s="205"/>
      <c r="C793" s="206"/>
      <c r="D793" s="207" t="s">
        <v>211</v>
      </c>
      <c r="E793" s="208" t="s">
        <v>1</v>
      </c>
      <c r="F793" s="209" t="s">
        <v>249</v>
      </c>
      <c r="G793" s="206"/>
      <c r="H793" s="208" t="s">
        <v>1</v>
      </c>
      <c r="I793" s="210"/>
      <c r="J793" s="206"/>
      <c r="K793" s="206"/>
      <c r="L793" s="211"/>
      <c r="M793" s="212"/>
      <c r="N793" s="213"/>
      <c r="O793" s="213"/>
      <c r="P793" s="213"/>
      <c r="Q793" s="213"/>
      <c r="R793" s="213"/>
      <c r="S793" s="213"/>
      <c r="T793" s="214"/>
      <c r="AT793" s="215" t="s">
        <v>211</v>
      </c>
      <c r="AU793" s="215" t="s">
        <v>202</v>
      </c>
      <c r="AV793" s="13" t="s">
        <v>82</v>
      </c>
      <c r="AW793" s="13" t="s">
        <v>31</v>
      </c>
      <c r="AX793" s="13" t="s">
        <v>75</v>
      </c>
      <c r="AY793" s="215" t="s">
        <v>201</v>
      </c>
    </row>
    <row r="794" spans="1:65" s="13" customFormat="1" ht="11.25">
      <c r="B794" s="205"/>
      <c r="C794" s="206"/>
      <c r="D794" s="207" t="s">
        <v>211</v>
      </c>
      <c r="E794" s="208" t="s">
        <v>1</v>
      </c>
      <c r="F794" s="209" t="s">
        <v>213</v>
      </c>
      <c r="G794" s="206"/>
      <c r="H794" s="208" t="s">
        <v>1</v>
      </c>
      <c r="I794" s="210"/>
      <c r="J794" s="206"/>
      <c r="K794" s="206"/>
      <c r="L794" s="211"/>
      <c r="M794" s="212"/>
      <c r="N794" s="213"/>
      <c r="O794" s="213"/>
      <c r="P794" s="213"/>
      <c r="Q794" s="213"/>
      <c r="R794" s="213"/>
      <c r="S794" s="213"/>
      <c r="T794" s="214"/>
      <c r="AT794" s="215" t="s">
        <v>211</v>
      </c>
      <c r="AU794" s="215" t="s">
        <v>202</v>
      </c>
      <c r="AV794" s="13" t="s">
        <v>82</v>
      </c>
      <c r="AW794" s="13" t="s">
        <v>31</v>
      </c>
      <c r="AX794" s="13" t="s">
        <v>75</v>
      </c>
      <c r="AY794" s="215" t="s">
        <v>201</v>
      </c>
    </row>
    <row r="795" spans="1:65" s="14" customFormat="1" ht="11.25">
      <c r="B795" s="216"/>
      <c r="C795" s="217"/>
      <c r="D795" s="207" t="s">
        <v>211</v>
      </c>
      <c r="E795" s="218" t="s">
        <v>1</v>
      </c>
      <c r="F795" s="219" t="s">
        <v>857</v>
      </c>
      <c r="G795" s="217"/>
      <c r="H795" s="220">
        <v>2631.8620000000001</v>
      </c>
      <c r="I795" s="221"/>
      <c r="J795" s="217"/>
      <c r="K795" s="217"/>
      <c r="L795" s="222"/>
      <c r="M795" s="223"/>
      <c r="N795" s="224"/>
      <c r="O795" s="224"/>
      <c r="P795" s="224"/>
      <c r="Q795" s="224"/>
      <c r="R795" s="224"/>
      <c r="S795" s="224"/>
      <c r="T795" s="225"/>
      <c r="AT795" s="226" t="s">
        <v>211</v>
      </c>
      <c r="AU795" s="226" t="s">
        <v>202</v>
      </c>
      <c r="AV795" s="14" t="s">
        <v>84</v>
      </c>
      <c r="AW795" s="14" t="s">
        <v>31</v>
      </c>
      <c r="AX795" s="14" t="s">
        <v>75</v>
      </c>
      <c r="AY795" s="226" t="s">
        <v>201</v>
      </c>
    </row>
    <row r="796" spans="1:65" s="14" customFormat="1" ht="11.25">
      <c r="B796" s="216"/>
      <c r="C796" s="217"/>
      <c r="D796" s="207" t="s">
        <v>211</v>
      </c>
      <c r="E796" s="218" t="s">
        <v>1</v>
      </c>
      <c r="F796" s="219" t="s">
        <v>858</v>
      </c>
      <c r="G796" s="217"/>
      <c r="H796" s="220">
        <v>-755.64599999999996</v>
      </c>
      <c r="I796" s="221"/>
      <c r="J796" s="217"/>
      <c r="K796" s="217"/>
      <c r="L796" s="222"/>
      <c r="M796" s="223"/>
      <c r="N796" s="224"/>
      <c r="O796" s="224"/>
      <c r="P796" s="224"/>
      <c r="Q796" s="224"/>
      <c r="R796" s="224"/>
      <c r="S796" s="224"/>
      <c r="T796" s="225"/>
      <c r="AT796" s="226" t="s">
        <v>211</v>
      </c>
      <c r="AU796" s="226" t="s">
        <v>202</v>
      </c>
      <c r="AV796" s="14" t="s">
        <v>84</v>
      </c>
      <c r="AW796" s="14" t="s">
        <v>31</v>
      </c>
      <c r="AX796" s="14" t="s">
        <v>75</v>
      </c>
      <c r="AY796" s="226" t="s">
        <v>201</v>
      </c>
    </row>
    <row r="797" spans="1:65" s="2" customFormat="1" ht="24">
      <c r="A797" s="34"/>
      <c r="B797" s="35"/>
      <c r="C797" s="192" t="s">
        <v>859</v>
      </c>
      <c r="D797" s="192" t="s">
        <v>204</v>
      </c>
      <c r="E797" s="193" t="s">
        <v>860</v>
      </c>
      <c r="F797" s="194" t="s">
        <v>861</v>
      </c>
      <c r="G797" s="195" t="s">
        <v>230</v>
      </c>
      <c r="H797" s="196">
        <v>2395.143</v>
      </c>
      <c r="I797" s="197"/>
      <c r="J797" s="198">
        <f>ROUND(I797*H797,2)</f>
        <v>0</v>
      </c>
      <c r="K797" s="194" t="s">
        <v>208</v>
      </c>
      <c r="L797" s="39"/>
      <c r="M797" s="199" t="s">
        <v>1</v>
      </c>
      <c r="N797" s="200" t="s">
        <v>40</v>
      </c>
      <c r="O797" s="71"/>
      <c r="P797" s="201">
        <f>O797*H797</f>
        <v>0</v>
      </c>
      <c r="Q797" s="201">
        <v>6.7999999999999996E-3</v>
      </c>
      <c r="R797" s="201">
        <f>Q797*H797</f>
        <v>16.2869724</v>
      </c>
      <c r="S797" s="201">
        <v>0</v>
      </c>
      <c r="T797" s="202">
        <f>S797*H797</f>
        <v>0</v>
      </c>
      <c r="U797" s="34"/>
      <c r="V797" s="34"/>
      <c r="W797" s="34"/>
      <c r="X797" s="34"/>
      <c r="Y797" s="34"/>
      <c r="Z797" s="34"/>
      <c r="AA797" s="34"/>
      <c r="AB797" s="34"/>
      <c r="AC797" s="34"/>
      <c r="AD797" s="34"/>
      <c r="AE797" s="34"/>
      <c r="AR797" s="203" t="s">
        <v>209</v>
      </c>
      <c r="AT797" s="203" t="s">
        <v>204</v>
      </c>
      <c r="AU797" s="203" t="s">
        <v>202</v>
      </c>
      <c r="AY797" s="17" t="s">
        <v>201</v>
      </c>
      <c r="BE797" s="204">
        <f>IF(N797="základní",J797,0)</f>
        <v>0</v>
      </c>
      <c r="BF797" s="204">
        <f>IF(N797="snížená",J797,0)</f>
        <v>0</v>
      </c>
      <c r="BG797" s="204">
        <f>IF(N797="zákl. přenesená",J797,0)</f>
        <v>0</v>
      </c>
      <c r="BH797" s="204">
        <f>IF(N797="sníž. přenesená",J797,0)</f>
        <v>0</v>
      </c>
      <c r="BI797" s="204">
        <f>IF(N797="nulová",J797,0)</f>
        <v>0</v>
      </c>
      <c r="BJ797" s="17" t="s">
        <v>82</v>
      </c>
      <c r="BK797" s="204">
        <f>ROUND(I797*H797,2)</f>
        <v>0</v>
      </c>
      <c r="BL797" s="17" t="s">
        <v>209</v>
      </c>
      <c r="BM797" s="203" t="s">
        <v>862</v>
      </c>
    </row>
    <row r="798" spans="1:65" s="13" customFormat="1" ht="22.5">
      <c r="B798" s="205"/>
      <c r="C798" s="206"/>
      <c r="D798" s="207" t="s">
        <v>211</v>
      </c>
      <c r="E798" s="208" t="s">
        <v>1</v>
      </c>
      <c r="F798" s="209" t="s">
        <v>249</v>
      </c>
      <c r="G798" s="206"/>
      <c r="H798" s="208" t="s">
        <v>1</v>
      </c>
      <c r="I798" s="210"/>
      <c r="J798" s="206"/>
      <c r="K798" s="206"/>
      <c r="L798" s="211"/>
      <c r="M798" s="212"/>
      <c r="N798" s="213"/>
      <c r="O798" s="213"/>
      <c r="P798" s="213"/>
      <c r="Q798" s="213"/>
      <c r="R798" s="213"/>
      <c r="S798" s="213"/>
      <c r="T798" s="214"/>
      <c r="AT798" s="215" t="s">
        <v>211</v>
      </c>
      <c r="AU798" s="215" t="s">
        <v>202</v>
      </c>
      <c r="AV798" s="13" t="s">
        <v>82</v>
      </c>
      <c r="AW798" s="13" t="s">
        <v>31</v>
      </c>
      <c r="AX798" s="13" t="s">
        <v>75</v>
      </c>
      <c r="AY798" s="215" t="s">
        <v>201</v>
      </c>
    </row>
    <row r="799" spans="1:65" s="13" customFormat="1" ht="11.25">
      <c r="B799" s="205"/>
      <c r="C799" s="206"/>
      <c r="D799" s="207" t="s">
        <v>211</v>
      </c>
      <c r="E799" s="208" t="s">
        <v>1</v>
      </c>
      <c r="F799" s="209" t="s">
        <v>213</v>
      </c>
      <c r="G799" s="206"/>
      <c r="H799" s="208" t="s">
        <v>1</v>
      </c>
      <c r="I799" s="210"/>
      <c r="J799" s="206"/>
      <c r="K799" s="206"/>
      <c r="L799" s="211"/>
      <c r="M799" s="212"/>
      <c r="N799" s="213"/>
      <c r="O799" s="213"/>
      <c r="P799" s="213"/>
      <c r="Q799" s="213"/>
      <c r="R799" s="213"/>
      <c r="S799" s="213"/>
      <c r="T799" s="214"/>
      <c r="AT799" s="215" t="s">
        <v>211</v>
      </c>
      <c r="AU799" s="215" t="s">
        <v>202</v>
      </c>
      <c r="AV799" s="13" t="s">
        <v>82</v>
      </c>
      <c r="AW799" s="13" t="s">
        <v>31</v>
      </c>
      <c r="AX799" s="13" t="s">
        <v>75</v>
      </c>
      <c r="AY799" s="215" t="s">
        <v>201</v>
      </c>
    </row>
    <row r="800" spans="1:65" s="13" customFormat="1" ht="11.25">
      <c r="B800" s="205"/>
      <c r="C800" s="206"/>
      <c r="D800" s="207" t="s">
        <v>211</v>
      </c>
      <c r="E800" s="208" t="s">
        <v>1</v>
      </c>
      <c r="F800" s="209" t="s">
        <v>863</v>
      </c>
      <c r="G800" s="206"/>
      <c r="H800" s="208" t="s">
        <v>1</v>
      </c>
      <c r="I800" s="210"/>
      <c r="J800" s="206"/>
      <c r="K800" s="206"/>
      <c r="L800" s="211"/>
      <c r="M800" s="212"/>
      <c r="N800" s="213"/>
      <c r="O800" s="213"/>
      <c r="P800" s="213"/>
      <c r="Q800" s="213"/>
      <c r="R800" s="213"/>
      <c r="S800" s="213"/>
      <c r="T800" s="214"/>
      <c r="AT800" s="215" t="s">
        <v>211</v>
      </c>
      <c r="AU800" s="215" t="s">
        <v>202</v>
      </c>
      <c r="AV800" s="13" t="s">
        <v>82</v>
      </c>
      <c r="AW800" s="13" t="s">
        <v>31</v>
      </c>
      <c r="AX800" s="13" t="s">
        <v>75</v>
      </c>
      <c r="AY800" s="215" t="s">
        <v>201</v>
      </c>
    </row>
    <row r="801" spans="2:51" s="13" customFormat="1" ht="11.25">
      <c r="B801" s="205"/>
      <c r="C801" s="206"/>
      <c r="D801" s="207" t="s">
        <v>211</v>
      </c>
      <c r="E801" s="208" t="s">
        <v>1</v>
      </c>
      <c r="F801" s="209" t="s">
        <v>213</v>
      </c>
      <c r="G801" s="206"/>
      <c r="H801" s="208" t="s">
        <v>1</v>
      </c>
      <c r="I801" s="210"/>
      <c r="J801" s="206"/>
      <c r="K801" s="206"/>
      <c r="L801" s="211"/>
      <c r="M801" s="212"/>
      <c r="N801" s="213"/>
      <c r="O801" s="213"/>
      <c r="P801" s="213"/>
      <c r="Q801" s="213"/>
      <c r="R801" s="213"/>
      <c r="S801" s="213"/>
      <c r="T801" s="214"/>
      <c r="AT801" s="215" t="s">
        <v>211</v>
      </c>
      <c r="AU801" s="215" t="s">
        <v>202</v>
      </c>
      <c r="AV801" s="13" t="s">
        <v>82</v>
      </c>
      <c r="AW801" s="13" t="s">
        <v>31</v>
      </c>
      <c r="AX801" s="13" t="s">
        <v>75</v>
      </c>
      <c r="AY801" s="215" t="s">
        <v>201</v>
      </c>
    </row>
    <row r="802" spans="2:51" s="13" customFormat="1" ht="11.25">
      <c r="B802" s="205"/>
      <c r="C802" s="206"/>
      <c r="D802" s="207" t="s">
        <v>211</v>
      </c>
      <c r="E802" s="208" t="s">
        <v>1</v>
      </c>
      <c r="F802" s="209" t="s">
        <v>338</v>
      </c>
      <c r="G802" s="206"/>
      <c r="H802" s="208" t="s">
        <v>1</v>
      </c>
      <c r="I802" s="210"/>
      <c r="J802" s="206"/>
      <c r="K802" s="206"/>
      <c r="L802" s="211"/>
      <c r="M802" s="212"/>
      <c r="N802" s="213"/>
      <c r="O802" s="213"/>
      <c r="P802" s="213"/>
      <c r="Q802" s="213"/>
      <c r="R802" s="213"/>
      <c r="S802" s="213"/>
      <c r="T802" s="214"/>
      <c r="AT802" s="215" t="s">
        <v>211</v>
      </c>
      <c r="AU802" s="215" t="s">
        <v>202</v>
      </c>
      <c r="AV802" s="13" t="s">
        <v>82</v>
      </c>
      <c r="AW802" s="13" t="s">
        <v>31</v>
      </c>
      <c r="AX802" s="13" t="s">
        <v>75</v>
      </c>
      <c r="AY802" s="215" t="s">
        <v>201</v>
      </c>
    </row>
    <row r="803" spans="2:51" s="14" customFormat="1" ht="11.25">
      <c r="B803" s="216"/>
      <c r="C803" s="217"/>
      <c r="D803" s="207" t="s">
        <v>211</v>
      </c>
      <c r="E803" s="218" t="s">
        <v>1</v>
      </c>
      <c r="F803" s="219" t="s">
        <v>757</v>
      </c>
      <c r="G803" s="217"/>
      <c r="H803" s="220">
        <v>39.561999999999998</v>
      </c>
      <c r="I803" s="221"/>
      <c r="J803" s="217"/>
      <c r="K803" s="217"/>
      <c r="L803" s="222"/>
      <c r="M803" s="223"/>
      <c r="N803" s="224"/>
      <c r="O803" s="224"/>
      <c r="P803" s="224"/>
      <c r="Q803" s="224"/>
      <c r="R803" s="224"/>
      <c r="S803" s="224"/>
      <c r="T803" s="225"/>
      <c r="AT803" s="226" t="s">
        <v>211</v>
      </c>
      <c r="AU803" s="226" t="s">
        <v>202</v>
      </c>
      <c r="AV803" s="14" t="s">
        <v>84</v>
      </c>
      <c r="AW803" s="14" t="s">
        <v>31</v>
      </c>
      <c r="AX803" s="14" t="s">
        <v>75</v>
      </c>
      <c r="AY803" s="226" t="s">
        <v>201</v>
      </c>
    </row>
    <row r="804" spans="2:51" s="13" customFormat="1" ht="11.25">
      <c r="B804" s="205"/>
      <c r="C804" s="206"/>
      <c r="D804" s="207" t="s">
        <v>211</v>
      </c>
      <c r="E804" s="208" t="s">
        <v>1</v>
      </c>
      <c r="F804" s="209" t="s">
        <v>252</v>
      </c>
      <c r="G804" s="206"/>
      <c r="H804" s="208" t="s">
        <v>1</v>
      </c>
      <c r="I804" s="210"/>
      <c r="J804" s="206"/>
      <c r="K804" s="206"/>
      <c r="L804" s="211"/>
      <c r="M804" s="212"/>
      <c r="N804" s="213"/>
      <c r="O804" s="213"/>
      <c r="P804" s="213"/>
      <c r="Q804" s="213"/>
      <c r="R804" s="213"/>
      <c r="S804" s="213"/>
      <c r="T804" s="214"/>
      <c r="AT804" s="215" t="s">
        <v>211</v>
      </c>
      <c r="AU804" s="215" t="s">
        <v>202</v>
      </c>
      <c r="AV804" s="13" t="s">
        <v>82</v>
      </c>
      <c r="AW804" s="13" t="s">
        <v>31</v>
      </c>
      <c r="AX804" s="13" t="s">
        <v>75</v>
      </c>
      <c r="AY804" s="215" t="s">
        <v>201</v>
      </c>
    </row>
    <row r="805" spans="2:51" s="14" customFormat="1" ht="33.75">
      <c r="B805" s="216"/>
      <c r="C805" s="217"/>
      <c r="D805" s="207" t="s">
        <v>211</v>
      </c>
      <c r="E805" s="218" t="s">
        <v>1</v>
      </c>
      <c r="F805" s="219" t="s">
        <v>864</v>
      </c>
      <c r="G805" s="217"/>
      <c r="H805" s="220">
        <v>12.122</v>
      </c>
      <c r="I805" s="221"/>
      <c r="J805" s="217"/>
      <c r="K805" s="217"/>
      <c r="L805" s="222"/>
      <c r="M805" s="223"/>
      <c r="N805" s="224"/>
      <c r="O805" s="224"/>
      <c r="P805" s="224"/>
      <c r="Q805" s="224"/>
      <c r="R805" s="224"/>
      <c r="S805" s="224"/>
      <c r="T805" s="225"/>
      <c r="AT805" s="226" t="s">
        <v>211</v>
      </c>
      <c r="AU805" s="226" t="s">
        <v>202</v>
      </c>
      <c r="AV805" s="14" t="s">
        <v>84</v>
      </c>
      <c r="AW805" s="14" t="s">
        <v>31</v>
      </c>
      <c r="AX805" s="14" t="s">
        <v>75</v>
      </c>
      <c r="AY805" s="226" t="s">
        <v>201</v>
      </c>
    </row>
    <row r="806" spans="2:51" s="14" customFormat="1" ht="45">
      <c r="B806" s="216"/>
      <c r="C806" s="217"/>
      <c r="D806" s="207" t="s">
        <v>211</v>
      </c>
      <c r="E806" s="218" t="s">
        <v>1</v>
      </c>
      <c r="F806" s="219" t="s">
        <v>865</v>
      </c>
      <c r="G806" s="217"/>
      <c r="H806" s="220">
        <v>93.09</v>
      </c>
      <c r="I806" s="221"/>
      <c r="J806" s="217"/>
      <c r="K806" s="217"/>
      <c r="L806" s="222"/>
      <c r="M806" s="223"/>
      <c r="N806" s="224"/>
      <c r="O806" s="224"/>
      <c r="P806" s="224"/>
      <c r="Q806" s="224"/>
      <c r="R806" s="224"/>
      <c r="S806" s="224"/>
      <c r="T806" s="225"/>
      <c r="AT806" s="226" t="s">
        <v>211</v>
      </c>
      <c r="AU806" s="226" t="s">
        <v>202</v>
      </c>
      <c r="AV806" s="14" t="s">
        <v>84</v>
      </c>
      <c r="AW806" s="14" t="s">
        <v>31</v>
      </c>
      <c r="AX806" s="14" t="s">
        <v>75</v>
      </c>
      <c r="AY806" s="226" t="s">
        <v>201</v>
      </c>
    </row>
    <row r="807" spans="2:51" s="14" customFormat="1" ht="22.5">
      <c r="B807" s="216"/>
      <c r="C807" s="217"/>
      <c r="D807" s="207" t="s">
        <v>211</v>
      </c>
      <c r="E807" s="218" t="s">
        <v>1</v>
      </c>
      <c r="F807" s="219" t="s">
        <v>866</v>
      </c>
      <c r="G807" s="217"/>
      <c r="H807" s="220">
        <v>402.54</v>
      </c>
      <c r="I807" s="221"/>
      <c r="J807" s="217"/>
      <c r="K807" s="217"/>
      <c r="L807" s="222"/>
      <c r="M807" s="223"/>
      <c r="N807" s="224"/>
      <c r="O807" s="224"/>
      <c r="P807" s="224"/>
      <c r="Q807" s="224"/>
      <c r="R807" s="224"/>
      <c r="S807" s="224"/>
      <c r="T807" s="225"/>
      <c r="AT807" s="226" t="s">
        <v>211</v>
      </c>
      <c r="AU807" s="226" t="s">
        <v>202</v>
      </c>
      <c r="AV807" s="14" t="s">
        <v>84</v>
      </c>
      <c r="AW807" s="14" t="s">
        <v>31</v>
      </c>
      <c r="AX807" s="14" t="s">
        <v>75</v>
      </c>
      <c r="AY807" s="226" t="s">
        <v>201</v>
      </c>
    </row>
    <row r="808" spans="2:51" s="14" customFormat="1" ht="22.5">
      <c r="B808" s="216"/>
      <c r="C808" s="217"/>
      <c r="D808" s="207" t="s">
        <v>211</v>
      </c>
      <c r="E808" s="218" t="s">
        <v>1</v>
      </c>
      <c r="F808" s="219" t="s">
        <v>867</v>
      </c>
      <c r="G808" s="217"/>
      <c r="H808" s="220">
        <v>42.284999999999997</v>
      </c>
      <c r="I808" s="221"/>
      <c r="J808" s="217"/>
      <c r="K808" s="217"/>
      <c r="L808" s="222"/>
      <c r="M808" s="223"/>
      <c r="N808" s="224"/>
      <c r="O808" s="224"/>
      <c r="P808" s="224"/>
      <c r="Q808" s="224"/>
      <c r="R808" s="224"/>
      <c r="S808" s="224"/>
      <c r="T808" s="225"/>
      <c r="AT808" s="226" t="s">
        <v>211</v>
      </c>
      <c r="AU808" s="226" t="s">
        <v>202</v>
      </c>
      <c r="AV808" s="14" t="s">
        <v>84</v>
      </c>
      <c r="AW808" s="14" t="s">
        <v>31</v>
      </c>
      <c r="AX808" s="14" t="s">
        <v>75</v>
      </c>
      <c r="AY808" s="226" t="s">
        <v>201</v>
      </c>
    </row>
    <row r="809" spans="2:51" s="14" customFormat="1" ht="22.5">
      <c r="B809" s="216"/>
      <c r="C809" s="217"/>
      <c r="D809" s="207" t="s">
        <v>211</v>
      </c>
      <c r="E809" s="218" t="s">
        <v>1</v>
      </c>
      <c r="F809" s="219" t="s">
        <v>763</v>
      </c>
      <c r="G809" s="217"/>
      <c r="H809" s="220">
        <v>152.49</v>
      </c>
      <c r="I809" s="221"/>
      <c r="J809" s="217"/>
      <c r="K809" s="217"/>
      <c r="L809" s="222"/>
      <c r="M809" s="223"/>
      <c r="N809" s="224"/>
      <c r="O809" s="224"/>
      <c r="P809" s="224"/>
      <c r="Q809" s="224"/>
      <c r="R809" s="224"/>
      <c r="S809" s="224"/>
      <c r="T809" s="225"/>
      <c r="AT809" s="226" t="s">
        <v>211</v>
      </c>
      <c r="AU809" s="226" t="s">
        <v>202</v>
      </c>
      <c r="AV809" s="14" t="s">
        <v>84</v>
      </c>
      <c r="AW809" s="14" t="s">
        <v>31</v>
      </c>
      <c r="AX809" s="14" t="s">
        <v>75</v>
      </c>
      <c r="AY809" s="226" t="s">
        <v>201</v>
      </c>
    </row>
    <row r="810" spans="2:51" s="14" customFormat="1" ht="11.25">
      <c r="B810" s="216"/>
      <c r="C810" s="217"/>
      <c r="D810" s="207" t="s">
        <v>211</v>
      </c>
      <c r="E810" s="218" t="s">
        <v>1</v>
      </c>
      <c r="F810" s="219" t="s">
        <v>868</v>
      </c>
      <c r="G810" s="217"/>
      <c r="H810" s="220">
        <v>11.83</v>
      </c>
      <c r="I810" s="221"/>
      <c r="J810" s="217"/>
      <c r="K810" s="217"/>
      <c r="L810" s="222"/>
      <c r="M810" s="223"/>
      <c r="N810" s="224"/>
      <c r="O810" s="224"/>
      <c r="P810" s="224"/>
      <c r="Q810" s="224"/>
      <c r="R810" s="224"/>
      <c r="S810" s="224"/>
      <c r="T810" s="225"/>
      <c r="AT810" s="226" t="s">
        <v>211</v>
      </c>
      <c r="AU810" s="226" t="s">
        <v>202</v>
      </c>
      <c r="AV810" s="14" t="s">
        <v>84</v>
      </c>
      <c r="AW810" s="14" t="s">
        <v>31</v>
      </c>
      <c r="AX810" s="14" t="s">
        <v>75</v>
      </c>
      <c r="AY810" s="226" t="s">
        <v>201</v>
      </c>
    </row>
    <row r="811" spans="2:51" s="14" customFormat="1" ht="45">
      <c r="B811" s="216"/>
      <c r="C811" s="217"/>
      <c r="D811" s="207" t="s">
        <v>211</v>
      </c>
      <c r="E811" s="218" t="s">
        <v>1</v>
      </c>
      <c r="F811" s="219" t="s">
        <v>869</v>
      </c>
      <c r="G811" s="217"/>
      <c r="H811" s="220">
        <v>342.48</v>
      </c>
      <c r="I811" s="221"/>
      <c r="J811" s="217"/>
      <c r="K811" s="217"/>
      <c r="L811" s="222"/>
      <c r="M811" s="223"/>
      <c r="N811" s="224"/>
      <c r="O811" s="224"/>
      <c r="P811" s="224"/>
      <c r="Q811" s="224"/>
      <c r="R811" s="224"/>
      <c r="S811" s="224"/>
      <c r="T811" s="225"/>
      <c r="AT811" s="226" t="s">
        <v>211</v>
      </c>
      <c r="AU811" s="226" t="s">
        <v>202</v>
      </c>
      <c r="AV811" s="14" t="s">
        <v>84</v>
      </c>
      <c r="AW811" s="14" t="s">
        <v>31</v>
      </c>
      <c r="AX811" s="14" t="s">
        <v>75</v>
      </c>
      <c r="AY811" s="226" t="s">
        <v>201</v>
      </c>
    </row>
    <row r="812" spans="2:51" s="14" customFormat="1" ht="11.25">
      <c r="B812" s="216"/>
      <c r="C812" s="217"/>
      <c r="D812" s="207" t="s">
        <v>211</v>
      </c>
      <c r="E812" s="218" t="s">
        <v>1</v>
      </c>
      <c r="F812" s="219" t="s">
        <v>870</v>
      </c>
      <c r="G812" s="217"/>
      <c r="H812" s="220">
        <v>-19.78</v>
      </c>
      <c r="I812" s="221"/>
      <c r="J812" s="217"/>
      <c r="K812" s="217"/>
      <c r="L812" s="222"/>
      <c r="M812" s="223"/>
      <c r="N812" s="224"/>
      <c r="O812" s="224"/>
      <c r="P812" s="224"/>
      <c r="Q812" s="224"/>
      <c r="R812" s="224"/>
      <c r="S812" s="224"/>
      <c r="T812" s="225"/>
      <c r="AT812" s="226" t="s">
        <v>211</v>
      </c>
      <c r="AU812" s="226" t="s">
        <v>202</v>
      </c>
      <c r="AV812" s="14" t="s">
        <v>84</v>
      </c>
      <c r="AW812" s="14" t="s">
        <v>31</v>
      </c>
      <c r="AX812" s="14" t="s">
        <v>75</v>
      </c>
      <c r="AY812" s="226" t="s">
        <v>201</v>
      </c>
    </row>
    <row r="813" spans="2:51" s="14" customFormat="1" ht="22.5">
      <c r="B813" s="216"/>
      <c r="C813" s="217"/>
      <c r="D813" s="207" t="s">
        <v>211</v>
      </c>
      <c r="E813" s="218" t="s">
        <v>1</v>
      </c>
      <c r="F813" s="219" t="s">
        <v>871</v>
      </c>
      <c r="G813" s="217"/>
      <c r="H813" s="220">
        <v>98.555000000000007</v>
      </c>
      <c r="I813" s="221"/>
      <c r="J813" s="217"/>
      <c r="K813" s="217"/>
      <c r="L813" s="222"/>
      <c r="M813" s="223"/>
      <c r="N813" s="224"/>
      <c r="O813" s="224"/>
      <c r="P813" s="224"/>
      <c r="Q813" s="224"/>
      <c r="R813" s="224"/>
      <c r="S813" s="224"/>
      <c r="T813" s="225"/>
      <c r="AT813" s="226" t="s">
        <v>211</v>
      </c>
      <c r="AU813" s="226" t="s">
        <v>202</v>
      </c>
      <c r="AV813" s="14" t="s">
        <v>84</v>
      </c>
      <c r="AW813" s="14" t="s">
        <v>31</v>
      </c>
      <c r="AX813" s="14" t="s">
        <v>75</v>
      </c>
      <c r="AY813" s="226" t="s">
        <v>201</v>
      </c>
    </row>
    <row r="814" spans="2:51" s="14" customFormat="1" ht="33.75">
      <c r="B814" s="216"/>
      <c r="C814" s="217"/>
      <c r="D814" s="207" t="s">
        <v>211</v>
      </c>
      <c r="E814" s="218" t="s">
        <v>1</v>
      </c>
      <c r="F814" s="219" t="s">
        <v>872</v>
      </c>
      <c r="G814" s="217"/>
      <c r="H814" s="220">
        <v>182.905</v>
      </c>
      <c r="I814" s="221"/>
      <c r="J814" s="217"/>
      <c r="K814" s="217"/>
      <c r="L814" s="222"/>
      <c r="M814" s="223"/>
      <c r="N814" s="224"/>
      <c r="O814" s="224"/>
      <c r="P814" s="224"/>
      <c r="Q814" s="224"/>
      <c r="R814" s="224"/>
      <c r="S814" s="224"/>
      <c r="T814" s="225"/>
      <c r="AT814" s="226" t="s">
        <v>211</v>
      </c>
      <c r="AU814" s="226" t="s">
        <v>202</v>
      </c>
      <c r="AV814" s="14" t="s">
        <v>84</v>
      </c>
      <c r="AW814" s="14" t="s">
        <v>31</v>
      </c>
      <c r="AX814" s="14" t="s">
        <v>75</v>
      </c>
      <c r="AY814" s="226" t="s">
        <v>201</v>
      </c>
    </row>
    <row r="815" spans="2:51" s="14" customFormat="1" ht="45">
      <c r="B815" s="216"/>
      <c r="C815" s="217"/>
      <c r="D815" s="207" t="s">
        <v>211</v>
      </c>
      <c r="E815" s="218" t="s">
        <v>1</v>
      </c>
      <c r="F815" s="219" t="s">
        <v>873</v>
      </c>
      <c r="G815" s="217"/>
      <c r="H815" s="220">
        <v>165.74</v>
      </c>
      <c r="I815" s="221"/>
      <c r="J815" s="217"/>
      <c r="K815" s="217"/>
      <c r="L815" s="222"/>
      <c r="M815" s="223"/>
      <c r="N815" s="224"/>
      <c r="O815" s="224"/>
      <c r="P815" s="224"/>
      <c r="Q815" s="224"/>
      <c r="R815" s="224"/>
      <c r="S815" s="224"/>
      <c r="T815" s="225"/>
      <c r="AT815" s="226" t="s">
        <v>211</v>
      </c>
      <c r="AU815" s="226" t="s">
        <v>202</v>
      </c>
      <c r="AV815" s="14" t="s">
        <v>84</v>
      </c>
      <c r="AW815" s="14" t="s">
        <v>31</v>
      </c>
      <c r="AX815" s="14" t="s">
        <v>75</v>
      </c>
      <c r="AY815" s="226" t="s">
        <v>201</v>
      </c>
    </row>
    <row r="816" spans="2:51" s="14" customFormat="1" ht="11.25">
      <c r="B816" s="216"/>
      <c r="C816" s="217"/>
      <c r="D816" s="207" t="s">
        <v>211</v>
      </c>
      <c r="E816" s="218" t="s">
        <v>1</v>
      </c>
      <c r="F816" s="219" t="s">
        <v>783</v>
      </c>
      <c r="G816" s="217"/>
      <c r="H816" s="220">
        <v>13.17</v>
      </c>
      <c r="I816" s="221"/>
      <c r="J816" s="217"/>
      <c r="K816" s="217"/>
      <c r="L816" s="222"/>
      <c r="M816" s="223"/>
      <c r="N816" s="224"/>
      <c r="O816" s="224"/>
      <c r="P816" s="224"/>
      <c r="Q816" s="224"/>
      <c r="R816" s="224"/>
      <c r="S816" s="224"/>
      <c r="T816" s="225"/>
      <c r="AT816" s="226" t="s">
        <v>211</v>
      </c>
      <c r="AU816" s="226" t="s">
        <v>202</v>
      </c>
      <c r="AV816" s="14" t="s">
        <v>84</v>
      </c>
      <c r="AW816" s="14" t="s">
        <v>31</v>
      </c>
      <c r="AX816" s="14" t="s">
        <v>75</v>
      </c>
      <c r="AY816" s="226" t="s">
        <v>201</v>
      </c>
    </row>
    <row r="817" spans="2:51" s="14" customFormat="1" ht="11.25">
      <c r="B817" s="216"/>
      <c r="C817" s="217"/>
      <c r="D817" s="207" t="s">
        <v>211</v>
      </c>
      <c r="E817" s="218" t="s">
        <v>1</v>
      </c>
      <c r="F817" s="219" t="s">
        <v>784</v>
      </c>
      <c r="G817" s="217"/>
      <c r="H817" s="220">
        <v>27.3</v>
      </c>
      <c r="I817" s="221"/>
      <c r="J817" s="217"/>
      <c r="K817" s="217"/>
      <c r="L817" s="222"/>
      <c r="M817" s="223"/>
      <c r="N817" s="224"/>
      <c r="O817" s="224"/>
      <c r="P817" s="224"/>
      <c r="Q817" s="224"/>
      <c r="R817" s="224"/>
      <c r="S817" s="224"/>
      <c r="T817" s="225"/>
      <c r="AT817" s="226" t="s">
        <v>211</v>
      </c>
      <c r="AU817" s="226" t="s">
        <v>202</v>
      </c>
      <c r="AV817" s="14" t="s">
        <v>84</v>
      </c>
      <c r="AW817" s="14" t="s">
        <v>31</v>
      </c>
      <c r="AX817" s="14" t="s">
        <v>75</v>
      </c>
      <c r="AY817" s="226" t="s">
        <v>201</v>
      </c>
    </row>
    <row r="818" spans="2:51" s="14" customFormat="1" ht="11.25">
      <c r="B818" s="216"/>
      <c r="C818" s="217"/>
      <c r="D818" s="207" t="s">
        <v>211</v>
      </c>
      <c r="E818" s="218" t="s">
        <v>1</v>
      </c>
      <c r="F818" s="219" t="s">
        <v>785</v>
      </c>
      <c r="G818" s="217"/>
      <c r="H818" s="220">
        <v>20.8</v>
      </c>
      <c r="I818" s="221"/>
      <c r="J818" s="217"/>
      <c r="K818" s="217"/>
      <c r="L818" s="222"/>
      <c r="M818" s="223"/>
      <c r="N818" s="224"/>
      <c r="O818" s="224"/>
      <c r="P818" s="224"/>
      <c r="Q818" s="224"/>
      <c r="R818" s="224"/>
      <c r="S818" s="224"/>
      <c r="T818" s="225"/>
      <c r="AT818" s="226" t="s">
        <v>211</v>
      </c>
      <c r="AU818" s="226" t="s">
        <v>202</v>
      </c>
      <c r="AV818" s="14" t="s">
        <v>84</v>
      </c>
      <c r="AW818" s="14" t="s">
        <v>31</v>
      </c>
      <c r="AX818" s="14" t="s">
        <v>75</v>
      </c>
      <c r="AY818" s="226" t="s">
        <v>201</v>
      </c>
    </row>
    <row r="819" spans="2:51" s="13" customFormat="1" ht="11.25">
      <c r="B819" s="205"/>
      <c r="C819" s="206"/>
      <c r="D819" s="207" t="s">
        <v>211</v>
      </c>
      <c r="E819" s="208" t="s">
        <v>1</v>
      </c>
      <c r="F819" s="209" t="s">
        <v>270</v>
      </c>
      <c r="G819" s="206"/>
      <c r="H819" s="208" t="s">
        <v>1</v>
      </c>
      <c r="I819" s="210"/>
      <c r="J819" s="206"/>
      <c r="K819" s="206"/>
      <c r="L819" s="211"/>
      <c r="M819" s="212"/>
      <c r="N819" s="213"/>
      <c r="O819" s="213"/>
      <c r="P819" s="213"/>
      <c r="Q819" s="213"/>
      <c r="R819" s="213"/>
      <c r="S819" s="213"/>
      <c r="T819" s="214"/>
      <c r="AT819" s="215" t="s">
        <v>211</v>
      </c>
      <c r="AU819" s="215" t="s">
        <v>202</v>
      </c>
      <c r="AV819" s="13" t="s">
        <v>82</v>
      </c>
      <c r="AW819" s="13" t="s">
        <v>31</v>
      </c>
      <c r="AX819" s="13" t="s">
        <v>75</v>
      </c>
      <c r="AY819" s="215" t="s">
        <v>201</v>
      </c>
    </row>
    <row r="820" spans="2:51" s="14" customFormat="1" ht="22.5">
      <c r="B820" s="216"/>
      <c r="C820" s="217"/>
      <c r="D820" s="207" t="s">
        <v>211</v>
      </c>
      <c r="E820" s="218" t="s">
        <v>1</v>
      </c>
      <c r="F820" s="219" t="s">
        <v>874</v>
      </c>
      <c r="G820" s="217"/>
      <c r="H820" s="220">
        <v>17.722999999999999</v>
      </c>
      <c r="I820" s="221"/>
      <c r="J820" s="217"/>
      <c r="K820" s="217"/>
      <c r="L820" s="222"/>
      <c r="M820" s="223"/>
      <c r="N820" s="224"/>
      <c r="O820" s="224"/>
      <c r="P820" s="224"/>
      <c r="Q820" s="224"/>
      <c r="R820" s="224"/>
      <c r="S820" s="224"/>
      <c r="T820" s="225"/>
      <c r="AT820" s="226" t="s">
        <v>211</v>
      </c>
      <c r="AU820" s="226" t="s">
        <v>202</v>
      </c>
      <c r="AV820" s="14" t="s">
        <v>84</v>
      </c>
      <c r="AW820" s="14" t="s">
        <v>31</v>
      </c>
      <c r="AX820" s="14" t="s">
        <v>75</v>
      </c>
      <c r="AY820" s="226" t="s">
        <v>201</v>
      </c>
    </row>
    <row r="821" spans="2:51" s="14" customFormat="1" ht="22.5">
      <c r="B821" s="216"/>
      <c r="C821" s="217"/>
      <c r="D821" s="207" t="s">
        <v>211</v>
      </c>
      <c r="E821" s="218" t="s">
        <v>1</v>
      </c>
      <c r="F821" s="219" t="s">
        <v>875</v>
      </c>
      <c r="G821" s="217"/>
      <c r="H821" s="220">
        <v>58.389000000000003</v>
      </c>
      <c r="I821" s="221"/>
      <c r="J821" s="217"/>
      <c r="K821" s="217"/>
      <c r="L821" s="222"/>
      <c r="M821" s="223"/>
      <c r="N821" s="224"/>
      <c r="O821" s="224"/>
      <c r="P821" s="224"/>
      <c r="Q821" s="224"/>
      <c r="R821" s="224"/>
      <c r="S821" s="224"/>
      <c r="T821" s="225"/>
      <c r="AT821" s="226" t="s">
        <v>211</v>
      </c>
      <c r="AU821" s="226" t="s">
        <v>202</v>
      </c>
      <c r="AV821" s="14" t="s">
        <v>84</v>
      </c>
      <c r="AW821" s="14" t="s">
        <v>31</v>
      </c>
      <c r="AX821" s="14" t="s">
        <v>75</v>
      </c>
      <c r="AY821" s="226" t="s">
        <v>201</v>
      </c>
    </row>
    <row r="822" spans="2:51" s="14" customFormat="1" ht="22.5">
      <c r="B822" s="216"/>
      <c r="C822" s="217"/>
      <c r="D822" s="207" t="s">
        <v>211</v>
      </c>
      <c r="E822" s="218" t="s">
        <v>1</v>
      </c>
      <c r="F822" s="219" t="s">
        <v>772</v>
      </c>
      <c r="G822" s="217"/>
      <c r="H822" s="220">
        <v>154.77799999999999</v>
      </c>
      <c r="I822" s="221"/>
      <c r="J822" s="217"/>
      <c r="K822" s="217"/>
      <c r="L822" s="222"/>
      <c r="M822" s="223"/>
      <c r="N822" s="224"/>
      <c r="O822" s="224"/>
      <c r="P822" s="224"/>
      <c r="Q822" s="224"/>
      <c r="R822" s="224"/>
      <c r="S822" s="224"/>
      <c r="T822" s="225"/>
      <c r="AT822" s="226" t="s">
        <v>211</v>
      </c>
      <c r="AU822" s="226" t="s">
        <v>202</v>
      </c>
      <c r="AV822" s="14" t="s">
        <v>84</v>
      </c>
      <c r="AW822" s="14" t="s">
        <v>31</v>
      </c>
      <c r="AX822" s="14" t="s">
        <v>75</v>
      </c>
      <c r="AY822" s="226" t="s">
        <v>201</v>
      </c>
    </row>
    <row r="823" spans="2:51" s="14" customFormat="1" ht="22.5">
      <c r="B823" s="216"/>
      <c r="C823" s="217"/>
      <c r="D823" s="207" t="s">
        <v>211</v>
      </c>
      <c r="E823" s="218" t="s">
        <v>1</v>
      </c>
      <c r="F823" s="219" t="s">
        <v>773</v>
      </c>
      <c r="G823" s="217"/>
      <c r="H823" s="220">
        <v>25.024999999999999</v>
      </c>
      <c r="I823" s="221"/>
      <c r="J823" s="217"/>
      <c r="K823" s="217"/>
      <c r="L823" s="222"/>
      <c r="M823" s="223"/>
      <c r="N823" s="224"/>
      <c r="O823" s="224"/>
      <c r="P823" s="224"/>
      <c r="Q823" s="224"/>
      <c r="R823" s="224"/>
      <c r="S823" s="224"/>
      <c r="T823" s="225"/>
      <c r="AT823" s="226" t="s">
        <v>211</v>
      </c>
      <c r="AU823" s="226" t="s">
        <v>202</v>
      </c>
      <c r="AV823" s="14" t="s">
        <v>84</v>
      </c>
      <c r="AW823" s="14" t="s">
        <v>31</v>
      </c>
      <c r="AX823" s="14" t="s">
        <v>75</v>
      </c>
      <c r="AY823" s="226" t="s">
        <v>201</v>
      </c>
    </row>
    <row r="824" spans="2:51" s="14" customFormat="1" ht="33.75">
      <c r="B824" s="216"/>
      <c r="C824" s="217"/>
      <c r="D824" s="207" t="s">
        <v>211</v>
      </c>
      <c r="E824" s="218" t="s">
        <v>1</v>
      </c>
      <c r="F824" s="219" t="s">
        <v>876</v>
      </c>
      <c r="G824" s="217"/>
      <c r="H824" s="220">
        <v>146.29499999999999</v>
      </c>
      <c r="I824" s="221"/>
      <c r="J824" s="217"/>
      <c r="K824" s="217"/>
      <c r="L824" s="222"/>
      <c r="M824" s="223"/>
      <c r="N824" s="224"/>
      <c r="O824" s="224"/>
      <c r="P824" s="224"/>
      <c r="Q824" s="224"/>
      <c r="R824" s="224"/>
      <c r="S824" s="224"/>
      <c r="T824" s="225"/>
      <c r="AT824" s="226" t="s">
        <v>211</v>
      </c>
      <c r="AU824" s="226" t="s">
        <v>202</v>
      </c>
      <c r="AV824" s="14" t="s">
        <v>84</v>
      </c>
      <c r="AW824" s="14" t="s">
        <v>31</v>
      </c>
      <c r="AX824" s="14" t="s">
        <v>75</v>
      </c>
      <c r="AY824" s="226" t="s">
        <v>201</v>
      </c>
    </row>
    <row r="825" spans="2:51" s="14" customFormat="1" ht="45">
      <c r="B825" s="216"/>
      <c r="C825" s="217"/>
      <c r="D825" s="207" t="s">
        <v>211</v>
      </c>
      <c r="E825" s="218" t="s">
        <v>1</v>
      </c>
      <c r="F825" s="219" t="s">
        <v>877</v>
      </c>
      <c r="G825" s="217"/>
      <c r="H825" s="220">
        <v>161.26499999999999</v>
      </c>
      <c r="I825" s="221"/>
      <c r="J825" s="217"/>
      <c r="K825" s="217"/>
      <c r="L825" s="222"/>
      <c r="M825" s="223"/>
      <c r="N825" s="224"/>
      <c r="O825" s="224"/>
      <c r="P825" s="224"/>
      <c r="Q825" s="224"/>
      <c r="R825" s="224"/>
      <c r="S825" s="224"/>
      <c r="T825" s="225"/>
      <c r="AT825" s="226" t="s">
        <v>211</v>
      </c>
      <c r="AU825" s="226" t="s">
        <v>202</v>
      </c>
      <c r="AV825" s="14" t="s">
        <v>84</v>
      </c>
      <c r="AW825" s="14" t="s">
        <v>31</v>
      </c>
      <c r="AX825" s="14" t="s">
        <v>75</v>
      </c>
      <c r="AY825" s="226" t="s">
        <v>201</v>
      </c>
    </row>
    <row r="826" spans="2:51" s="14" customFormat="1" ht="11.25">
      <c r="B826" s="216"/>
      <c r="C826" s="217"/>
      <c r="D826" s="207" t="s">
        <v>211</v>
      </c>
      <c r="E826" s="218" t="s">
        <v>1</v>
      </c>
      <c r="F826" s="219" t="s">
        <v>878</v>
      </c>
      <c r="G826" s="217"/>
      <c r="H826" s="220">
        <v>-22.58</v>
      </c>
      <c r="I826" s="221"/>
      <c r="J826" s="217"/>
      <c r="K826" s="217"/>
      <c r="L826" s="222"/>
      <c r="M826" s="223"/>
      <c r="N826" s="224"/>
      <c r="O826" s="224"/>
      <c r="P826" s="224"/>
      <c r="Q826" s="224"/>
      <c r="R826" s="224"/>
      <c r="S826" s="224"/>
      <c r="T826" s="225"/>
      <c r="AT826" s="226" t="s">
        <v>211</v>
      </c>
      <c r="AU826" s="226" t="s">
        <v>202</v>
      </c>
      <c r="AV826" s="14" t="s">
        <v>84</v>
      </c>
      <c r="AW826" s="14" t="s">
        <v>31</v>
      </c>
      <c r="AX826" s="14" t="s">
        <v>75</v>
      </c>
      <c r="AY826" s="226" t="s">
        <v>201</v>
      </c>
    </row>
    <row r="827" spans="2:51" s="14" customFormat="1" ht="11.25">
      <c r="B827" s="216"/>
      <c r="C827" s="217"/>
      <c r="D827" s="207" t="s">
        <v>211</v>
      </c>
      <c r="E827" s="218" t="s">
        <v>1</v>
      </c>
      <c r="F827" s="219" t="s">
        <v>776</v>
      </c>
      <c r="G827" s="217"/>
      <c r="H827" s="220">
        <v>24.78</v>
      </c>
      <c r="I827" s="221"/>
      <c r="J827" s="217"/>
      <c r="K827" s="217"/>
      <c r="L827" s="222"/>
      <c r="M827" s="223"/>
      <c r="N827" s="224"/>
      <c r="O827" s="224"/>
      <c r="P827" s="224"/>
      <c r="Q827" s="224"/>
      <c r="R827" s="224"/>
      <c r="S827" s="224"/>
      <c r="T827" s="225"/>
      <c r="AT827" s="226" t="s">
        <v>211</v>
      </c>
      <c r="AU827" s="226" t="s">
        <v>202</v>
      </c>
      <c r="AV827" s="14" t="s">
        <v>84</v>
      </c>
      <c r="AW827" s="14" t="s">
        <v>31</v>
      </c>
      <c r="AX827" s="14" t="s">
        <v>75</v>
      </c>
      <c r="AY827" s="226" t="s">
        <v>201</v>
      </c>
    </row>
    <row r="828" spans="2:51" s="14" customFormat="1" ht="11.25">
      <c r="B828" s="216"/>
      <c r="C828" s="217"/>
      <c r="D828" s="207" t="s">
        <v>211</v>
      </c>
      <c r="E828" s="218" t="s">
        <v>1</v>
      </c>
      <c r="F828" s="219" t="s">
        <v>879</v>
      </c>
      <c r="G828" s="217"/>
      <c r="H828" s="220">
        <v>1.675</v>
      </c>
      <c r="I828" s="221"/>
      <c r="J828" s="217"/>
      <c r="K828" s="217"/>
      <c r="L828" s="222"/>
      <c r="M828" s="223"/>
      <c r="N828" s="224"/>
      <c r="O828" s="224"/>
      <c r="P828" s="224"/>
      <c r="Q828" s="224"/>
      <c r="R828" s="224"/>
      <c r="S828" s="224"/>
      <c r="T828" s="225"/>
      <c r="AT828" s="226" t="s">
        <v>211</v>
      </c>
      <c r="AU828" s="226" t="s">
        <v>202</v>
      </c>
      <c r="AV828" s="14" t="s">
        <v>84</v>
      </c>
      <c r="AW828" s="14" t="s">
        <v>31</v>
      </c>
      <c r="AX828" s="14" t="s">
        <v>75</v>
      </c>
      <c r="AY828" s="226" t="s">
        <v>201</v>
      </c>
    </row>
    <row r="829" spans="2:51" s="14" customFormat="1" ht="11.25">
      <c r="B829" s="216"/>
      <c r="C829" s="217"/>
      <c r="D829" s="207" t="s">
        <v>211</v>
      </c>
      <c r="E829" s="218" t="s">
        <v>1</v>
      </c>
      <c r="F829" s="219" t="s">
        <v>781</v>
      </c>
      <c r="G829" s="217"/>
      <c r="H829" s="220">
        <v>40.270000000000003</v>
      </c>
      <c r="I829" s="221"/>
      <c r="J829" s="217"/>
      <c r="K829" s="217"/>
      <c r="L829" s="222"/>
      <c r="M829" s="223"/>
      <c r="N829" s="224"/>
      <c r="O829" s="224"/>
      <c r="P829" s="224"/>
      <c r="Q829" s="224"/>
      <c r="R829" s="224"/>
      <c r="S829" s="224"/>
      <c r="T829" s="225"/>
      <c r="AT829" s="226" t="s">
        <v>211</v>
      </c>
      <c r="AU829" s="226" t="s">
        <v>202</v>
      </c>
      <c r="AV829" s="14" t="s">
        <v>84</v>
      </c>
      <c r="AW829" s="14" t="s">
        <v>31</v>
      </c>
      <c r="AX829" s="14" t="s">
        <v>75</v>
      </c>
      <c r="AY829" s="226" t="s">
        <v>201</v>
      </c>
    </row>
    <row r="830" spans="2:51" s="14" customFormat="1" ht="11.25">
      <c r="B830" s="216"/>
      <c r="C830" s="217"/>
      <c r="D830" s="207" t="s">
        <v>211</v>
      </c>
      <c r="E830" s="218" t="s">
        <v>1</v>
      </c>
      <c r="F830" s="219" t="s">
        <v>786</v>
      </c>
      <c r="G830" s="217"/>
      <c r="H830" s="220">
        <v>53.167000000000002</v>
      </c>
      <c r="I830" s="221"/>
      <c r="J830" s="217"/>
      <c r="K830" s="217"/>
      <c r="L830" s="222"/>
      <c r="M830" s="223"/>
      <c r="N830" s="224"/>
      <c r="O830" s="224"/>
      <c r="P830" s="224"/>
      <c r="Q830" s="224"/>
      <c r="R830" s="224"/>
      <c r="S830" s="224"/>
      <c r="T830" s="225"/>
      <c r="AT830" s="226" t="s">
        <v>211</v>
      </c>
      <c r="AU830" s="226" t="s">
        <v>202</v>
      </c>
      <c r="AV830" s="14" t="s">
        <v>84</v>
      </c>
      <c r="AW830" s="14" t="s">
        <v>31</v>
      </c>
      <c r="AX830" s="14" t="s">
        <v>75</v>
      </c>
      <c r="AY830" s="226" t="s">
        <v>201</v>
      </c>
    </row>
    <row r="831" spans="2:51" s="14" customFormat="1" ht="22.5">
      <c r="B831" s="216"/>
      <c r="C831" s="217"/>
      <c r="D831" s="207" t="s">
        <v>211</v>
      </c>
      <c r="E831" s="218" t="s">
        <v>1</v>
      </c>
      <c r="F831" s="219" t="s">
        <v>787</v>
      </c>
      <c r="G831" s="217"/>
      <c r="H831" s="220">
        <v>28.9</v>
      </c>
      <c r="I831" s="221"/>
      <c r="J831" s="217"/>
      <c r="K831" s="217"/>
      <c r="L831" s="222"/>
      <c r="M831" s="223"/>
      <c r="N831" s="224"/>
      <c r="O831" s="224"/>
      <c r="P831" s="224"/>
      <c r="Q831" s="224"/>
      <c r="R831" s="224"/>
      <c r="S831" s="224"/>
      <c r="T831" s="225"/>
      <c r="AT831" s="226" t="s">
        <v>211</v>
      </c>
      <c r="AU831" s="226" t="s">
        <v>202</v>
      </c>
      <c r="AV831" s="14" t="s">
        <v>84</v>
      </c>
      <c r="AW831" s="14" t="s">
        <v>31</v>
      </c>
      <c r="AX831" s="14" t="s">
        <v>75</v>
      </c>
      <c r="AY831" s="226" t="s">
        <v>201</v>
      </c>
    </row>
    <row r="832" spans="2:51" s="14" customFormat="1" ht="11.25">
      <c r="B832" s="216"/>
      <c r="C832" s="217"/>
      <c r="D832" s="207" t="s">
        <v>211</v>
      </c>
      <c r="E832" s="218" t="s">
        <v>1</v>
      </c>
      <c r="F832" s="219" t="s">
        <v>788</v>
      </c>
      <c r="G832" s="217"/>
      <c r="H832" s="220">
        <v>35.146999999999998</v>
      </c>
      <c r="I832" s="221"/>
      <c r="J832" s="217"/>
      <c r="K832" s="217"/>
      <c r="L832" s="222"/>
      <c r="M832" s="223"/>
      <c r="N832" s="224"/>
      <c r="O832" s="224"/>
      <c r="P832" s="224"/>
      <c r="Q832" s="224"/>
      <c r="R832" s="224"/>
      <c r="S832" s="224"/>
      <c r="T832" s="225"/>
      <c r="AT832" s="226" t="s">
        <v>211</v>
      </c>
      <c r="AU832" s="226" t="s">
        <v>202</v>
      </c>
      <c r="AV832" s="14" t="s">
        <v>84</v>
      </c>
      <c r="AW832" s="14" t="s">
        <v>31</v>
      </c>
      <c r="AX832" s="14" t="s">
        <v>75</v>
      </c>
      <c r="AY832" s="226" t="s">
        <v>201</v>
      </c>
    </row>
    <row r="833" spans="1:65" s="14" customFormat="1" ht="11.25">
      <c r="B833" s="216"/>
      <c r="C833" s="217"/>
      <c r="D833" s="207" t="s">
        <v>211</v>
      </c>
      <c r="E833" s="218" t="s">
        <v>1</v>
      </c>
      <c r="F833" s="219" t="s">
        <v>880</v>
      </c>
      <c r="G833" s="217"/>
      <c r="H833" s="220">
        <v>9.64</v>
      </c>
      <c r="I833" s="221"/>
      <c r="J833" s="217"/>
      <c r="K833" s="217"/>
      <c r="L833" s="222"/>
      <c r="M833" s="223"/>
      <c r="N833" s="224"/>
      <c r="O833" s="224"/>
      <c r="P833" s="224"/>
      <c r="Q833" s="224"/>
      <c r="R833" s="224"/>
      <c r="S833" s="224"/>
      <c r="T833" s="225"/>
      <c r="AT833" s="226" t="s">
        <v>211</v>
      </c>
      <c r="AU833" s="226" t="s">
        <v>202</v>
      </c>
      <c r="AV833" s="14" t="s">
        <v>84</v>
      </c>
      <c r="AW833" s="14" t="s">
        <v>31</v>
      </c>
      <c r="AX833" s="14" t="s">
        <v>75</v>
      </c>
      <c r="AY833" s="226" t="s">
        <v>201</v>
      </c>
    </row>
    <row r="834" spans="1:65" s="14" customFormat="1" ht="11.25">
      <c r="B834" s="216"/>
      <c r="C834" s="217"/>
      <c r="D834" s="207" t="s">
        <v>211</v>
      </c>
      <c r="E834" s="218" t="s">
        <v>1</v>
      </c>
      <c r="F834" s="219" t="s">
        <v>881</v>
      </c>
      <c r="G834" s="217"/>
      <c r="H834" s="220">
        <v>21.786000000000001</v>
      </c>
      <c r="I834" s="221"/>
      <c r="J834" s="217"/>
      <c r="K834" s="217"/>
      <c r="L834" s="222"/>
      <c r="M834" s="223"/>
      <c r="N834" s="224"/>
      <c r="O834" s="224"/>
      <c r="P834" s="224"/>
      <c r="Q834" s="224"/>
      <c r="R834" s="224"/>
      <c r="S834" s="224"/>
      <c r="T834" s="225"/>
      <c r="AT834" s="226" t="s">
        <v>211</v>
      </c>
      <c r="AU834" s="226" t="s">
        <v>202</v>
      </c>
      <c r="AV834" s="14" t="s">
        <v>84</v>
      </c>
      <c r="AW834" s="14" t="s">
        <v>31</v>
      </c>
      <c r="AX834" s="14" t="s">
        <v>75</v>
      </c>
      <c r="AY834" s="226" t="s">
        <v>201</v>
      </c>
    </row>
    <row r="835" spans="1:65" s="14" customFormat="1" ht="11.25">
      <c r="B835" s="216"/>
      <c r="C835" s="217"/>
      <c r="D835" s="207" t="s">
        <v>211</v>
      </c>
      <c r="E835" s="218" t="s">
        <v>1</v>
      </c>
      <c r="F835" s="219" t="s">
        <v>791</v>
      </c>
      <c r="G835" s="217"/>
      <c r="H835" s="220">
        <v>29.529</v>
      </c>
      <c r="I835" s="221"/>
      <c r="J835" s="217"/>
      <c r="K835" s="217"/>
      <c r="L835" s="222"/>
      <c r="M835" s="223"/>
      <c r="N835" s="224"/>
      <c r="O835" s="224"/>
      <c r="P835" s="224"/>
      <c r="Q835" s="224"/>
      <c r="R835" s="224"/>
      <c r="S835" s="224"/>
      <c r="T835" s="225"/>
      <c r="AT835" s="226" t="s">
        <v>211</v>
      </c>
      <c r="AU835" s="226" t="s">
        <v>202</v>
      </c>
      <c r="AV835" s="14" t="s">
        <v>84</v>
      </c>
      <c r="AW835" s="14" t="s">
        <v>31</v>
      </c>
      <c r="AX835" s="14" t="s">
        <v>75</v>
      </c>
      <c r="AY835" s="226" t="s">
        <v>201</v>
      </c>
    </row>
    <row r="836" spans="1:65" s="14" customFormat="1" ht="22.5">
      <c r="B836" s="216"/>
      <c r="C836" s="217"/>
      <c r="D836" s="207" t="s">
        <v>211</v>
      </c>
      <c r="E836" s="218" t="s">
        <v>1</v>
      </c>
      <c r="F836" s="219" t="s">
        <v>792</v>
      </c>
      <c r="G836" s="217"/>
      <c r="H836" s="220">
        <v>8.6579999999999995</v>
      </c>
      <c r="I836" s="221"/>
      <c r="J836" s="217"/>
      <c r="K836" s="217"/>
      <c r="L836" s="222"/>
      <c r="M836" s="223"/>
      <c r="N836" s="224"/>
      <c r="O836" s="224"/>
      <c r="P836" s="224"/>
      <c r="Q836" s="224"/>
      <c r="R836" s="224"/>
      <c r="S836" s="224"/>
      <c r="T836" s="225"/>
      <c r="AT836" s="226" t="s">
        <v>211</v>
      </c>
      <c r="AU836" s="226" t="s">
        <v>202</v>
      </c>
      <c r="AV836" s="14" t="s">
        <v>84</v>
      </c>
      <c r="AW836" s="14" t="s">
        <v>31</v>
      </c>
      <c r="AX836" s="14" t="s">
        <v>75</v>
      </c>
      <c r="AY836" s="226" t="s">
        <v>201</v>
      </c>
    </row>
    <row r="837" spans="1:65" s="14" customFormat="1" ht="22.5">
      <c r="B837" s="216"/>
      <c r="C837" s="217"/>
      <c r="D837" s="207" t="s">
        <v>211</v>
      </c>
      <c r="E837" s="218" t="s">
        <v>1</v>
      </c>
      <c r="F837" s="219" t="s">
        <v>882</v>
      </c>
      <c r="G837" s="217"/>
      <c r="H837" s="220">
        <v>15.606999999999999</v>
      </c>
      <c r="I837" s="221"/>
      <c r="J837" s="217"/>
      <c r="K837" s="217"/>
      <c r="L837" s="222"/>
      <c r="M837" s="223"/>
      <c r="N837" s="224"/>
      <c r="O837" s="224"/>
      <c r="P837" s="224"/>
      <c r="Q837" s="224"/>
      <c r="R837" s="224"/>
      <c r="S837" s="224"/>
      <c r="T837" s="225"/>
      <c r="AT837" s="226" t="s">
        <v>211</v>
      </c>
      <c r="AU837" s="226" t="s">
        <v>202</v>
      </c>
      <c r="AV837" s="14" t="s">
        <v>84</v>
      </c>
      <c r="AW837" s="14" t="s">
        <v>31</v>
      </c>
      <c r="AX837" s="14" t="s">
        <v>75</v>
      </c>
      <c r="AY837" s="226" t="s">
        <v>201</v>
      </c>
    </row>
    <row r="838" spans="1:65" s="2" customFormat="1" ht="24">
      <c r="A838" s="34"/>
      <c r="B838" s="35"/>
      <c r="C838" s="192" t="s">
        <v>883</v>
      </c>
      <c r="D838" s="192" t="s">
        <v>204</v>
      </c>
      <c r="E838" s="193" t="s">
        <v>884</v>
      </c>
      <c r="F838" s="194" t="s">
        <v>885</v>
      </c>
      <c r="G838" s="195" t="s">
        <v>230</v>
      </c>
      <c r="H838" s="196">
        <v>127.901</v>
      </c>
      <c r="I838" s="197"/>
      <c r="J838" s="198">
        <f>ROUND(I838*H838,2)</f>
        <v>0</v>
      </c>
      <c r="K838" s="194" t="s">
        <v>208</v>
      </c>
      <c r="L838" s="39"/>
      <c r="M838" s="199" t="s">
        <v>1</v>
      </c>
      <c r="N838" s="200" t="s">
        <v>40</v>
      </c>
      <c r="O838" s="71"/>
      <c r="P838" s="201">
        <f>O838*H838</f>
        <v>0</v>
      </c>
      <c r="Q838" s="201">
        <v>7.3499999999999998E-3</v>
      </c>
      <c r="R838" s="201">
        <f>Q838*H838</f>
        <v>0.94007234999999989</v>
      </c>
      <c r="S838" s="201">
        <v>0</v>
      </c>
      <c r="T838" s="202">
        <f>S838*H838</f>
        <v>0</v>
      </c>
      <c r="U838" s="34"/>
      <c r="V838" s="34"/>
      <c r="W838" s="34"/>
      <c r="X838" s="34"/>
      <c r="Y838" s="34"/>
      <c r="Z838" s="34"/>
      <c r="AA838" s="34"/>
      <c r="AB838" s="34"/>
      <c r="AC838" s="34"/>
      <c r="AD838" s="34"/>
      <c r="AE838" s="34"/>
      <c r="AR838" s="203" t="s">
        <v>209</v>
      </c>
      <c r="AT838" s="203" t="s">
        <v>204</v>
      </c>
      <c r="AU838" s="203" t="s">
        <v>202</v>
      </c>
      <c r="AY838" s="17" t="s">
        <v>201</v>
      </c>
      <c r="BE838" s="204">
        <f>IF(N838="základní",J838,0)</f>
        <v>0</v>
      </c>
      <c r="BF838" s="204">
        <f>IF(N838="snížená",J838,0)</f>
        <v>0</v>
      </c>
      <c r="BG838" s="204">
        <f>IF(N838="zákl. přenesená",J838,0)</f>
        <v>0</v>
      </c>
      <c r="BH838" s="204">
        <f>IF(N838="sníž. přenesená",J838,0)</f>
        <v>0</v>
      </c>
      <c r="BI838" s="204">
        <f>IF(N838="nulová",J838,0)</f>
        <v>0</v>
      </c>
      <c r="BJ838" s="17" t="s">
        <v>82</v>
      </c>
      <c r="BK838" s="204">
        <f>ROUND(I838*H838,2)</f>
        <v>0</v>
      </c>
      <c r="BL838" s="17" t="s">
        <v>209</v>
      </c>
      <c r="BM838" s="203" t="s">
        <v>886</v>
      </c>
    </row>
    <row r="839" spans="1:65" s="13" customFormat="1" ht="22.5">
      <c r="B839" s="205"/>
      <c r="C839" s="206"/>
      <c r="D839" s="207" t="s">
        <v>211</v>
      </c>
      <c r="E839" s="208" t="s">
        <v>1</v>
      </c>
      <c r="F839" s="209" t="s">
        <v>724</v>
      </c>
      <c r="G839" s="206"/>
      <c r="H839" s="208" t="s">
        <v>1</v>
      </c>
      <c r="I839" s="210"/>
      <c r="J839" s="206"/>
      <c r="K839" s="206"/>
      <c r="L839" s="211"/>
      <c r="M839" s="212"/>
      <c r="N839" s="213"/>
      <c r="O839" s="213"/>
      <c r="P839" s="213"/>
      <c r="Q839" s="213"/>
      <c r="R839" s="213"/>
      <c r="S839" s="213"/>
      <c r="T839" s="214"/>
      <c r="AT839" s="215" t="s">
        <v>211</v>
      </c>
      <c r="AU839" s="215" t="s">
        <v>202</v>
      </c>
      <c r="AV839" s="13" t="s">
        <v>82</v>
      </c>
      <c r="AW839" s="13" t="s">
        <v>31</v>
      </c>
      <c r="AX839" s="13" t="s">
        <v>75</v>
      </c>
      <c r="AY839" s="215" t="s">
        <v>201</v>
      </c>
    </row>
    <row r="840" spans="1:65" s="13" customFormat="1" ht="11.25">
      <c r="B840" s="205"/>
      <c r="C840" s="206"/>
      <c r="D840" s="207" t="s">
        <v>211</v>
      </c>
      <c r="E840" s="208" t="s">
        <v>1</v>
      </c>
      <c r="F840" s="209" t="s">
        <v>213</v>
      </c>
      <c r="G840" s="206"/>
      <c r="H840" s="208" t="s">
        <v>1</v>
      </c>
      <c r="I840" s="210"/>
      <c r="J840" s="206"/>
      <c r="K840" s="206"/>
      <c r="L840" s="211"/>
      <c r="M840" s="212"/>
      <c r="N840" s="213"/>
      <c r="O840" s="213"/>
      <c r="P840" s="213"/>
      <c r="Q840" s="213"/>
      <c r="R840" s="213"/>
      <c r="S840" s="213"/>
      <c r="T840" s="214"/>
      <c r="AT840" s="215" t="s">
        <v>211</v>
      </c>
      <c r="AU840" s="215" t="s">
        <v>202</v>
      </c>
      <c r="AV840" s="13" t="s">
        <v>82</v>
      </c>
      <c r="AW840" s="13" t="s">
        <v>31</v>
      </c>
      <c r="AX840" s="13" t="s">
        <v>75</v>
      </c>
      <c r="AY840" s="215" t="s">
        <v>201</v>
      </c>
    </row>
    <row r="841" spans="1:65" s="13" customFormat="1" ht="11.25">
      <c r="B841" s="205"/>
      <c r="C841" s="206"/>
      <c r="D841" s="207" t="s">
        <v>211</v>
      </c>
      <c r="E841" s="208" t="s">
        <v>1</v>
      </c>
      <c r="F841" s="209" t="s">
        <v>887</v>
      </c>
      <c r="G841" s="206"/>
      <c r="H841" s="208" t="s">
        <v>1</v>
      </c>
      <c r="I841" s="210"/>
      <c r="J841" s="206"/>
      <c r="K841" s="206"/>
      <c r="L841" s="211"/>
      <c r="M841" s="212"/>
      <c r="N841" s="213"/>
      <c r="O841" s="213"/>
      <c r="P841" s="213"/>
      <c r="Q841" s="213"/>
      <c r="R841" s="213"/>
      <c r="S841" s="213"/>
      <c r="T841" s="214"/>
      <c r="AT841" s="215" t="s">
        <v>211</v>
      </c>
      <c r="AU841" s="215" t="s">
        <v>202</v>
      </c>
      <c r="AV841" s="13" t="s">
        <v>82</v>
      </c>
      <c r="AW841" s="13" t="s">
        <v>31</v>
      </c>
      <c r="AX841" s="13" t="s">
        <v>75</v>
      </c>
      <c r="AY841" s="215" t="s">
        <v>201</v>
      </c>
    </row>
    <row r="842" spans="1:65" s="14" customFormat="1" ht="11.25">
      <c r="B842" s="216"/>
      <c r="C842" s="217"/>
      <c r="D842" s="207" t="s">
        <v>211</v>
      </c>
      <c r="E842" s="218" t="s">
        <v>1</v>
      </c>
      <c r="F842" s="219" t="s">
        <v>888</v>
      </c>
      <c r="G842" s="217"/>
      <c r="H842" s="220">
        <v>127.901</v>
      </c>
      <c r="I842" s="221"/>
      <c r="J842" s="217"/>
      <c r="K842" s="217"/>
      <c r="L842" s="222"/>
      <c r="M842" s="223"/>
      <c r="N842" s="224"/>
      <c r="O842" s="224"/>
      <c r="P842" s="224"/>
      <c r="Q842" s="224"/>
      <c r="R842" s="224"/>
      <c r="S842" s="224"/>
      <c r="T842" s="225"/>
      <c r="AT842" s="226" t="s">
        <v>211</v>
      </c>
      <c r="AU842" s="226" t="s">
        <v>202</v>
      </c>
      <c r="AV842" s="14" t="s">
        <v>84</v>
      </c>
      <c r="AW842" s="14" t="s">
        <v>31</v>
      </c>
      <c r="AX842" s="14" t="s">
        <v>75</v>
      </c>
      <c r="AY842" s="226" t="s">
        <v>201</v>
      </c>
    </row>
    <row r="843" spans="1:65" s="2" customFormat="1" ht="24">
      <c r="A843" s="34"/>
      <c r="B843" s="35"/>
      <c r="C843" s="192" t="s">
        <v>889</v>
      </c>
      <c r="D843" s="192" t="s">
        <v>204</v>
      </c>
      <c r="E843" s="193" t="s">
        <v>890</v>
      </c>
      <c r="F843" s="194" t="s">
        <v>891</v>
      </c>
      <c r="G843" s="195" t="s">
        <v>230</v>
      </c>
      <c r="H843" s="196">
        <v>127.901</v>
      </c>
      <c r="I843" s="197"/>
      <c r="J843" s="198">
        <f>ROUND(I843*H843,2)</f>
        <v>0</v>
      </c>
      <c r="K843" s="194" t="s">
        <v>208</v>
      </c>
      <c r="L843" s="39"/>
      <c r="M843" s="199" t="s">
        <v>1</v>
      </c>
      <c r="N843" s="200" t="s">
        <v>40</v>
      </c>
      <c r="O843" s="71"/>
      <c r="P843" s="201">
        <f>O843*H843</f>
        <v>0</v>
      </c>
      <c r="Q843" s="201">
        <v>1.8380000000000001E-2</v>
      </c>
      <c r="R843" s="201">
        <f>Q843*H843</f>
        <v>2.35082038</v>
      </c>
      <c r="S843" s="201">
        <v>0</v>
      </c>
      <c r="T843" s="202">
        <f>S843*H843</f>
        <v>0</v>
      </c>
      <c r="U843" s="34"/>
      <c r="V843" s="34"/>
      <c r="W843" s="34"/>
      <c r="X843" s="34"/>
      <c r="Y843" s="34"/>
      <c r="Z843" s="34"/>
      <c r="AA843" s="34"/>
      <c r="AB843" s="34"/>
      <c r="AC843" s="34"/>
      <c r="AD843" s="34"/>
      <c r="AE843" s="34"/>
      <c r="AR843" s="203" t="s">
        <v>209</v>
      </c>
      <c r="AT843" s="203" t="s">
        <v>204</v>
      </c>
      <c r="AU843" s="203" t="s">
        <v>202</v>
      </c>
      <c r="AY843" s="17" t="s">
        <v>201</v>
      </c>
      <c r="BE843" s="204">
        <f>IF(N843="základní",J843,0)</f>
        <v>0</v>
      </c>
      <c r="BF843" s="204">
        <f>IF(N843="snížená",J843,0)</f>
        <v>0</v>
      </c>
      <c r="BG843" s="204">
        <f>IF(N843="zákl. přenesená",J843,0)</f>
        <v>0</v>
      </c>
      <c r="BH843" s="204">
        <f>IF(N843="sníž. přenesená",J843,0)</f>
        <v>0</v>
      </c>
      <c r="BI843" s="204">
        <f>IF(N843="nulová",J843,0)</f>
        <v>0</v>
      </c>
      <c r="BJ843" s="17" t="s">
        <v>82</v>
      </c>
      <c r="BK843" s="204">
        <f>ROUND(I843*H843,2)</f>
        <v>0</v>
      </c>
      <c r="BL843" s="17" t="s">
        <v>209</v>
      </c>
      <c r="BM843" s="203" t="s">
        <v>892</v>
      </c>
    </row>
    <row r="844" spans="1:65" s="2" customFormat="1" ht="68.25">
      <c r="A844" s="34"/>
      <c r="B844" s="35"/>
      <c r="C844" s="36"/>
      <c r="D844" s="207" t="s">
        <v>232</v>
      </c>
      <c r="E844" s="36"/>
      <c r="F844" s="227" t="s">
        <v>748</v>
      </c>
      <c r="G844" s="36"/>
      <c r="H844" s="36"/>
      <c r="I844" s="228"/>
      <c r="J844" s="36"/>
      <c r="K844" s="36"/>
      <c r="L844" s="39"/>
      <c r="M844" s="229"/>
      <c r="N844" s="230"/>
      <c r="O844" s="71"/>
      <c r="P844" s="71"/>
      <c r="Q844" s="71"/>
      <c r="R844" s="71"/>
      <c r="S844" s="71"/>
      <c r="T844" s="72"/>
      <c r="U844" s="34"/>
      <c r="V844" s="34"/>
      <c r="W844" s="34"/>
      <c r="X844" s="34"/>
      <c r="Y844" s="34"/>
      <c r="Z844" s="34"/>
      <c r="AA844" s="34"/>
      <c r="AB844" s="34"/>
      <c r="AC844" s="34"/>
      <c r="AD844" s="34"/>
      <c r="AE844" s="34"/>
      <c r="AT844" s="17" t="s">
        <v>232</v>
      </c>
      <c r="AU844" s="17" t="s">
        <v>202</v>
      </c>
    </row>
    <row r="845" spans="1:65" s="13" customFormat="1" ht="22.5">
      <c r="B845" s="205"/>
      <c r="C845" s="206"/>
      <c r="D845" s="207" t="s">
        <v>211</v>
      </c>
      <c r="E845" s="208" t="s">
        <v>1</v>
      </c>
      <c r="F845" s="209" t="s">
        <v>249</v>
      </c>
      <c r="G845" s="206"/>
      <c r="H845" s="208" t="s">
        <v>1</v>
      </c>
      <c r="I845" s="210"/>
      <c r="J845" s="206"/>
      <c r="K845" s="206"/>
      <c r="L845" s="211"/>
      <c r="M845" s="212"/>
      <c r="N845" s="213"/>
      <c r="O845" s="213"/>
      <c r="P845" s="213"/>
      <c r="Q845" s="213"/>
      <c r="R845" s="213"/>
      <c r="S845" s="213"/>
      <c r="T845" s="214"/>
      <c r="AT845" s="215" t="s">
        <v>211</v>
      </c>
      <c r="AU845" s="215" t="s">
        <v>202</v>
      </c>
      <c r="AV845" s="13" t="s">
        <v>82</v>
      </c>
      <c r="AW845" s="13" t="s">
        <v>31</v>
      </c>
      <c r="AX845" s="13" t="s">
        <v>75</v>
      </c>
      <c r="AY845" s="215" t="s">
        <v>201</v>
      </c>
    </row>
    <row r="846" spans="1:65" s="14" customFormat="1" ht="11.25">
      <c r="B846" s="216"/>
      <c r="C846" s="217"/>
      <c r="D846" s="207" t="s">
        <v>211</v>
      </c>
      <c r="E846" s="218" t="s">
        <v>1</v>
      </c>
      <c r="F846" s="219" t="s">
        <v>129</v>
      </c>
      <c r="G846" s="217"/>
      <c r="H846" s="220">
        <v>127.901</v>
      </c>
      <c r="I846" s="221"/>
      <c r="J846" s="217"/>
      <c r="K846" s="217"/>
      <c r="L846" s="222"/>
      <c r="M846" s="223"/>
      <c r="N846" s="224"/>
      <c r="O846" s="224"/>
      <c r="P846" s="224"/>
      <c r="Q846" s="224"/>
      <c r="R846" s="224"/>
      <c r="S846" s="224"/>
      <c r="T846" s="225"/>
      <c r="AT846" s="226" t="s">
        <v>211</v>
      </c>
      <c r="AU846" s="226" t="s">
        <v>202</v>
      </c>
      <c r="AV846" s="14" t="s">
        <v>84</v>
      </c>
      <c r="AW846" s="14" t="s">
        <v>31</v>
      </c>
      <c r="AX846" s="14" t="s">
        <v>75</v>
      </c>
      <c r="AY846" s="226" t="s">
        <v>201</v>
      </c>
    </row>
    <row r="847" spans="1:65" s="2" customFormat="1" ht="33" customHeight="1">
      <c r="A847" s="34"/>
      <c r="B847" s="35"/>
      <c r="C847" s="192" t="s">
        <v>893</v>
      </c>
      <c r="D847" s="192" t="s">
        <v>204</v>
      </c>
      <c r="E847" s="193" t="s">
        <v>894</v>
      </c>
      <c r="F847" s="194" t="s">
        <v>895</v>
      </c>
      <c r="G847" s="195" t="s">
        <v>230</v>
      </c>
      <c r="H847" s="196">
        <v>53.54</v>
      </c>
      <c r="I847" s="197"/>
      <c r="J847" s="198">
        <f>ROUND(I847*H847,2)</f>
        <v>0</v>
      </c>
      <c r="K847" s="194" t="s">
        <v>208</v>
      </c>
      <c r="L847" s="39"/>
      <c r="M847" s="199" t="s">
        <v>1</v>
      </c>
      <c r="N847" s="200" t="s">
        <v>40</v>
      </c>
      <c r="O847" s="71"/>
      <c r="P847" s="201">
        <f>O847*H847</f>
        <v>0</v>
      </c>
      <c r="Q847" s="201">
        <v>7.9000000000000008E-3</v>
      </c>
      <c r="R847" s="201">
        <f>Q847*H847</f>
        <v>0.42296600000000001</v>
      </c>
      <c r="S847" s="201">
        <v>0</v>
      </c>
      <c r="T847" s="202">
        <f>S847*H847</f>
        <v>0</v>
      </c>
      <c r="U847" s="34"/>
      <c r="V847" s="34"/>
      <c r="W847" s="34"/>
      <c r="X847" s="34"/>
      <c r="Y847" s="34"/>
      <c r="Z847" s="34"/>
      <c r="AA847" s="34"/>
      <c r="AB847" s="34"/>
      <c r="AC847" s="34"/>
      <c r="AD847" s="34"/>
      <c r="AE847" s="34"/>
      <c r="AR847" s="203" t="s">
        <v>209</v>
      </c>
      <c r="AT847" s="203" t="s">
        <v>204</v>
      </c>
      <c r="AU847" s="203" t="s">
        <v>202</v>
      </c>
      <c r="AY847" s="17" t="s">
        <v>201</v>
      </c>
      <c r="BE847" s="204">
        <f>IF(N847="základní",J847,0)</f>
        <v>0</v>
      </c>
      <c r="BF847" s="204">
        <f>IF(N847="snížená",J847,0)</f>
        <v>0</v>
      </c>
      <c r="BG847" s="204">
        <f>IF(N847="zákl. přenesená",J847,0)</f>
        <v>0</v>
      </c>
      <c r="BH847" s="204">
        <f>IF(N847="sníž. přenesená",J847,0)</f>
        <v>0</v>
      </c>
      <c r="BI847" s="204">
        <f>IF(N847="nulová",J847,0)</f>
        <v>0</v>
      </c>
      <c r="BJ847" s="17" t="s">
        <v>82</v>
      </c>
      <c r="BK847" s="204">
        <f>ROUND(I847*H847,2)</f>
        <v>0</v>
      </c>
      <c r="BL847" s="17" t="s">
        <v>209</v>
      </c>
      <c r="BM847" s="203" t="s">
        <v>896</v>
      </c>
    </row>
    <row r="848" spans="1:65" s="13" customFormat="1" ht="22.5">
      <c r="B848" s="205"/>
      <c r="C848" s="206"/>
      <c r="D848" s="207" t="s">
        <v>211</v>
      </c>
      <c r="E848" s="208" t="s">
        <v>1</v>
      </c>
      <c r="F848" s="209" t="s">
        <v>249</v>
      </c>
      <c r="G848" s="206"/>
      <c r="H848" s="208" t="s">
        <v>1</v>
      </c>
      <c r="I848" s="210"/>
      <c r="J848" s="206"/>
      <c r="K848" s="206"/>
      <c r="L848" s="211"/>
      <c r="M848" s="212"/>
      <c r="N848" s="213"/>
      <c r="O848" s="213"/>
      <c r="P848" s="213"/>
      <c r="Q848" s="213"/>
      <c r="R848" s="213"/>
      <c r="S848" s="213"/>
      <c r="T848" s="214"/>
      <c r="AT848" s="215" t="s">
        <v>211</v>
      </c>
      <c r="AU848" s="215" t="s">
        <v>202</v>
      </c>
      <c r="AV848" s="13" t="s">
        <v>82</v>
      </c>
      <c r="AW848" s="13" t="s">
        <v>31</v>
      </c>
      <c r="AX848" s="13" t="s">
        <v>75</v>
      </c>
      <c r="AY848" s="215" t="s">
        <v>201</v>
      </c>
    </row>
    <row r="849" spans="1:65" s="13" customFormat="1" ht="11.25">
      <c r="B849" s="205"/>
      <c r="C849" s="206"/>
      <c r="D849" s="207" t="s">
        <v>211</v>
      </c>
      <c r="E849" s="208" t="s">
        <v>1</v>
      </c>
      <c r="F849" s="209" t="s">
        <v>213</v>
      </c>
      <c r="G849" s="206"/>
      <c r="H849" s="208" t="s">
        <v>1</v>
      </c>
      <c r="I849" s="210"/>
      <c r="J849" s="206"/>
      <c r="K849" s="206"/>
      <c r="L849" s="211"/>
      <c r="M849" s="212"/>
      <c r="N849" s="213"/>
      <c r="O849" s="213"/>
      <c r="P849" s="213"/>
      <c r="Q849" s="213"/>
      <c r="R849" s="213"/>
      <c r="S849" s="213"/>
      <c r="T849" s="214"/>
      <c r="AT849" s="215" t="s">
        <v>211</v>
      </c>
      <c r="AU849" s="215" t="s">
        <v>202</v>
      </c>
      <c r="AV849" s="13" t="s">
        <v>82</v>
      </c>
      <c r="AW849" s="13" t="s">
        <v>31</v>
      </c>
      <c r="AX849" s="13" t="s">
        <v>75</v>
      </c>
      <c r="AY849" s="215" t="s">
        <v>201</v>
      </c>
    </row>
    <row r="850" spans="1:65" s="13" customFormat="1" ht="11.25">
      <c r="B850" s="205"/>
      <c r="C850" s="206"/>
      <c r="D850" s="207" t="s">
        <v>211</v>
      </c>
      <c r="E850" s="208" t="s">
        <v>1</v>
      </c>
      <c r="F850" s="209" t="s">
        <v>863</v>
      </c>
      <c r="G850" s="206"/>
      <c r="H850" s="208" t="s">
        <v>1</v>
      </c>
      <c r="I850" s="210"/>
      <c r="J850" s="206"/>
      <c r="K850" s="206"/>
      <c r="L850" s="211"/>
      <c r="M850" s="212"/>
      <c r="N850" s="213"/>
      <c r="O850" s="213"/>
      <c r="P850" s="213"/>
      <c r="Q850" s="213"/>
      <c r="R850" s="213"/>
      <c r="S850" s="213"/>
      <c r="T850" s="214"/>
      <c r="AT850" s="215" t="s">
        <v>211</v>
      </c>
      <c r="AU850" s="215" t="s">
        <v>202</v>
      </c>
      <c r="AV850" s="13" t="s">
        <v>82</v>
      </c>
      <c r="AW850" s="13" t="s">
        <v>31</v>
      </c>
      <c r="AX850" s="13" t="s">
        <v>75</v>
      </c>
      <c r="AY850" s="215" t="s">
        <v>201</v>
      </c>
    </row>
    <row r="851" spans="1:65" s="13" customFormat="1" ht="11.25">
      <c r="B851" s="205"/>
      <c r="C851" s="206"/>
      <c r="D851" s="207" t="s">
        <v>211</v>
      </c>
      <c r="E851" s="208" t="s">
        <v>1</v>
      </c>
      <c r="F851" s="209" t="s">
        <v>897</v>
      </c>
      <c r="G851" s="206"/>
      <c r="H851" s="208" t="s">
        <v>1</v>
      </c>
      <c r="I851" s="210"/>
      <c r="J851" s="206"/>
      <c r="K851" s="206"/>
      <c r="L851" s="211"/>
      <c r="M851" s="212"/>
      <c r="N851" s="213"/>
      <c r="O851" s="213"/>
      <c r="P851" s="213"/>
      <c r="Q851" s="213"/>
      <c r="R851" s="213"/>
      <c r="S851" s="213"/>
      <c r="T851" s="214"/>
      <c r="AT851" s="215" t="s">
        <v>211</v>
      </c>
      <c r="AU851" s="215" t="s">
        <v>202</v>
      </c>
      <c r="AV851" s="13" t="s">
        <v>82</v>
      </c>
      <c r="AW851" s="13" t="s">
        <v>31</v>
      </c>
      <c r="AX851" s="13" t="s">
        <v>75</v>
      </c>
      <c r="AY851" s="215" t="s">
        <v>201</v>
      </c>
    </row>
    <row r="852" spans="1:65" s="14" customFormat="1" ht="11.25">
      <c r="B852" s="216"/>
      <c r="C852" s="217"/>
      <c r="D852" s="207" t="s">
        <v>211</v>
      </c>
      <c r="E852" s="218" t="s">
        <v>1</v>
      </c>
      <c r="F852" s="219" t="s">
        <v>898</v>
      </c>
      <c r="G852" s="217"/>
      <c r="H852" s="220">
        <v>53.54</v>
      </c>
      <c r="I852" s="221"/>
      <c r="J852" s="217"/>
      <c r="K852" s="217"/>
      <c r="L852" s="222"/>
      <c r="M852" s="223"/>
      <c r="N852" s="224"/>
      <c r="O852" s="224"/>
      <c r="P852" s="224"/>
      <c r="Q852" s="224"/>
      <c r="R852" s="224"/>
      <c r="S852" s="224"/>
      <c r="T852" s="225"/>
      <c r="AT852" s="226" t="s">
        <v>211</v>
      </c>
      <c r="AU852" s="226" t="s">
        <v>202</v>
      </c>
      <c r="AV852" s="14" t="s">
        <v>84</v>
      </c>
      <c r="AW852" s="14" t="s">
        <v>31</v>
      </c>
      <c r="AX852" s="14" t="s">
        <v>75</v>
      </c>
      <c r="AY852" s="226" t="s">
        <v>201</v>
      </c>
    </row>
    <row r="853" spans="1:65" s="2" customFormat="1" ht="24">
      <c r="A853" s="34"/>
      <c r="B853" s="35"/>
      <c r="C853" s="192" t="s">
        <v>899</v>
      </c>
      <c r="D853" s="192" t="s">
        <v>204</v>
      </c>
      <c r="E853" s="193" t="s">
        <v>900</v>
      </c>
      <c r="F853" s="194" t="s">
        <v>901</v>
      </c>
      <c r="G853" s="195" t="s">
        <v>230</v>
      </c>
      <c r="H853" s="196">
        <v>227.255</v>
      </c>
      <c r="I853" s="197"/>
      <c r="J853" s="198">
        <f>ROUND(I853*H853,2)</f>
        <v>0</v>
      </c>
      <c r="K853" s="194" t="s">
        <v>208</v>
      </c>
      <c r="L853" s="39"/>
      <c r="M853" s="199" t="s">
        <v>1</v>
      </c>
      <c r="N853" s="200" t="s">
        <v>40</v>
      </c>
      <c r="O853" s="71"/>
      <c r="P853" s="201">
        <f>O853*H853</f>
        <v>0</v>
      </c>
      <c r="Q853" s="201">
        <v>4.3800000000000002E-3</v>
      </c>
      <c r="R853" s="201">
        <f>Q853*H853</f>
        <v>0.99537690000000001</v>
      </c>
      <c r="S853" s="201">
        <v>0</v>
      </c>
      <c r="T853" s="202">
        <f>S853*H853</f>
        <v>0</v>
      </c>
      <c r="U853" s="34"/>
      <c r="V853" s="34"/>
      <c r="W853" s="34"/>
      <c r="X853" s="34"/>
      <c r="Y853" s="34"/>
      <c r="Z853" s="34"/>
      <c r="AA853" s="34"/>
      <c r="AB853" s="34"/>
      <c r="AC853" s="34"/>
      <c r="AD853" s="34"/>
      <c r="AE853" s="34"/>
      <c r="AR853" s="203" t="s">
        <v>209</v>
      </c>
      <c r="AT853" s="203" t="s">
        <v>204</v>
      </c>
      <c r="AU853" s="203" t="s">
        <v>202</v>
      </c>
      <c r="AY853" s="17" t="s">
        <v>201</v>
      </c>
      <c r="BE853" s="204">
        <f>IF(N853="základní",J853,0)</f>
        <v>0</v>
      </c>
      <c r="BF853" s="204">
        <f>IF(N853="snížená",J853,0)</f>
        <v>0</v>
      </c>
      <c r="BG853" s="204">
        <f>IF(N853="zákl. přenesená",J853,0)</f>
        <v>0</v>
      </c>
      <c r="BH853" s="204">
        <f>IF(N853="sníž. přenesená",J853,0)</f>
        <v>0</v>
      </c>
      <c r="BI853" s="204">
        <f>IF(N853="nulová",J853,0)</f>
        <v>0</v>
      </c>
      <c r="BJ853" s="17" t="s">
        <v>82</v>
      </c>
      <c r="BK853" s="204">
        <f>ROUND(I853*H853,2)</f>
        <v>0</v>
      </c>
      <c r="BL853" s="17" t="s">
        <v>209</v>
      </c>
      <c r="BM853" s="203" t="s">
        <v>902</v>
      </c>
    </row>
    <row r="854" spans="1:65" s="13" customFormat="1" ht="22.5">
      <c r="B854" s="205"/>
      <c r="C854" s="206"/>
      <c r="D854" s="207" t="s">
        <v>211</v>
      </c>
      <c r="E854" s="208" t="s">
        <v>1</v>
      </c>
      <c r="F854" s="209" t="s">
        <v>903</v>
      </c>
      <c r="G854" s="206"/>
      <c r="H854" s="208" t="s">
        <v>1</v>
      </c>
      <c r="I854" s="210"/>
      <c r="J854" s="206"/>
      <c r="K854" s="206"/>
      <c r="L854" s="211"/>
      <c r="M854" s="212"/>
      <c r="N854" s="213"/>
      <c r="O854" s="213"/>
      <c r="P854" s="213"/>
      <c r="Q854" s="213"/>
      <c r="R854" s="213"/>
      <c r="S854" s="213"/>
      <c r="T854" s="214"/>
      <c r="AT854" s="215" t="s">
        <v>211</v>
      </c>
      <c r="AU854" s="215" t="s">
        <v>202</v>
      </c>
      <c r="AV854" s="13" t="s">
        <v>82</v>
      </c>
      <c r="AW854" s="13" t="s">
        <v>31</v>
      </c>
      <c r="AX854" s="13" t="s">
        <v>75</v>
      </c>
      <c r="AY854" s="215" t="s">
        <v>201</v>
      </c>
    </row>
    <row r="855" spans="1:65" s="13" customFormat="1" ht="11.25">
      <c r="B855" s="205"/>
      <c r="C855" s="206"/>
      <c r="D855" s="207" t="s">
        <v>211</v>
      </c>
      <c r="E855" s="208" t="s">
        <v>1</v>
      </c>
      <c r="F855" s="209" t="s">
        <v>213</v>
      </c>
      <c r="G855" s="206"/>
      <c r="H855" s="208" t="s">
        <v>1</v>
      </c>
      <c r="I855" s="210"/>
      <c r="J855" s="206"/>
      <c r="K855" s="206"/>
      <c r="L855" s="211"/>
      <c r="M855" s="212"/>
      <c r="N855" s="213"/>
      <c r="O855" s="213"/>
      <c r="P855" s="213"/>
      <c r="Q855" s="213"/>
      <c r="R855" s="213"/>
      <c r="S855" s="213"/>
      <c r="T855" s="214"/>
      <c r="AT855" s="215" t="s">
        <v>211</v>
      </c>
      <c r="AU855" s="215" t="s">
        <v>202</v>
      </c>
      <c r="AV855" s="13" t="s">
        <v>82</v>
      </c>
      <c r="AW855" s="13" t="s">
        <v>31</v>
      </c>
      <c r="AX855" s="13" t="s">
        <v>75</v>
      </c>
      <c r="AY855" s="215" t="s">
        <v>201</v>
      </c>
    </row>
    <row r="856" spans="1:65" s="13" customFormat="1" ht="11.25">
      <c r="B856" s="205"/>
      <c r="C856" s="206"/>
      <c r="D856" s="207" t="s">
        <v>211</v>
      </c>
      <c r="E856" s="208" t="s">
        <v>1</v>
      </c>
      <c r="F856" s="209" t="s">
        <v>904</v>
      </c>
      <c r="G856" s="206"/>
      <c r="H856" s="208" t="s">
        <v>1</v>
      </c>
      <c r="I856" s="210"/>
      <c r="J856" s="206"/>
      <c r="K856" s="206"/>
      <c r="L856" s="211"/>
      <c r="M856" s="212"/>
      <c r="N856" s="213"/>
      <c r="O856" s="213"/>
      <c r="P856" s="213"/>
      <c r="Q856" s="213"/>
      <c r="R856" s="213"/>
      <c r="S856" s="213"/>
      <c r="T856" s="214"/>
      <c r="AT856" s="215" t="s">
        <v>211</v>
      </c>
      <c r="AU856" s="215" t="s">
        <v>202</v>
      </c>
      <c r="AV856" s="13" t="s">
        <v>82</v>
      </c>
      <c r="AW856" s="13" t="s">
        <v>31</v>
      </c>
      <c r="AX856" s="13" t="s">
        <v>75</v>
      </c>
      <c r="AY856" s="215" t="s">
        <v>201</v>
      </c>
    </row>
    <row r="857" spans="1:65" s="13" customFormat="1" ht="11.25">
      <c r="B857" s="205"/>
      <c r="C857" s="206"/>
      <c r="D857" s="207" t="s">
        <v>211</v>
      </c>
      <c r="E857" s="208" t="s">
        <v>1</v>
      </c>
      <c r="F857" s="209" t="s">
        <v>338</v>
      </c>
      <c r="G857" s="206"/>
      <c r="H857" s="208" t="s">
        <v>1</v>
      </c>
      <c r="I857" s="210"/>
      <c r="J857" s="206"/>
      <c r="K857" s="206"/>
      <c r="L857" s="211"/>
      <c r="M857" s="212"/>
      <c r="N857" s="213"/>
      <c r="O857" s="213"/>
      <c r="P857" s="213"/>
      <c r="Q857" s="213"/>
      <c r="R857" s="213"/>
      <c r="S857" s="213"/>
      <c r="T857" s="214"/>
      <c r="AT857" s="215" t="s">
        <v>211</v>
      </c>
      <c r="AU857" s="215" t="s">
        <v>202</v>
      </c>
      <c r="AV857" s="13" t="s">
        <v>82</v>
      </c>
      <c r="AW857" s="13" t="s">
        <v>31</v>
      </c>
      <c r="AX857" s="13" t="s">
        <v>75</v>
      </c>
      <c r="AY857" s="215" t="s">
        <v>201</v>
      </c>
    </row>
    <row r="858" spans="1:65" s="14" customFormat="1" ht="11.25">
      <c r="B858" s="216"/>
      <c r="C858" s="217"/>
      <c r="D858" s="207" t="s">
        <v>211</v>
      </c>
      <c r="E858" s="218" t="s">
        <v>1</v>
      </c>
      <c r="F858" s="219" t="s">
        <v>905</v>
      </c>
      <c r="G858" s="217"/>
      <c r="H858" s="220">
        <v>11.85</v>
      </c>
      <c r="I858" s="221"/>
      <c r="J858" s="217"/>
      <c r="K858" s="217"/>
      <c r="L858" s="222"/>
      <c r="M858" s="223"/>
      <c r="N858" s="224"/>
      <c r="O858" s="224"/>
      <c r="P858" s="224"/>
      <c r="Q858" s="224"/>
      <c r="R858" s="224"/>
      <c r="S858" s="224"/>
      <c r="T858" s="225"/>
      <c r="AT858" s="226" t="s">
        <v>211</v>
      </c>
      <c r="AU858" s="226" t="s">
        <v>202</v>
      </c>
      <c r="AV858" s="14" t="s">
        <v>84</v>
      </c>
      <c r="AW858" s="14" t="s">
        <v>31</v>
      </c>
      <c r="AX858" s="14" t="s">
        <v>75</v>
      </c>
      <c r="AY858" s="226" t="s">
        <v>201</v>
      </c>
    </row>
    <row r="859" spans="1:65" s="13" customFormat="1" ht="11.25">
      <c r="B859" s="205"/>
      <c r="C859" s="206"/>
      <c r="D859" s="207" t="s">
        <v>211</v>
      </c>
      <c r="E859" s="208" t="s">
        <v>1</v>
      </c>
      <c r="F859" s="209" t="s">
        <v>252</v>
      </c>
      <c r="G859" s="206"/>
      <c r="H859" s="208" t="s">
        <v>1</v>
      </c>
      <c r="I859" s="210"/>
      <c r="J859" s="206"/>
      <c r="K859" s="206"/>
      <c r="L859" s="211"/>
      <c r="M859" s="212"/>
      <c r="N859" s="213"/>
      <c r="O859" s="213"/>
      <c r="P859" s="213"/>
      <c r="Q859" s="213"/>
      <c r="R859" s="213"/>
      <c r="S859" s="213"/>
      <c r="T859" s="214"/>
      <c r="AT859" s="215" t="s">
        <v>211</v>
      </c>
      <c r="AU859" s="215" t="s">
        <v>202</v>
      </c>
      <c r="AV859" s="13" t="s">
        <v>82</v>
      </c>
      <c r="AW859" s="13" t="s">
        <v>31</v>
      </c>
      <c r="AX859" s="13" t="s">
        <v>75</v>
      </c>
      <c r="AY859" s="215" t="s">
        <v>201</v>
      </c>
    </row>
    <row r="860" spans="1:65" s="14" customFormat="1" ht="22.5">
      <c r="B860" s="216"/>
      <c r="C860" s="217"/>
      <c r="D860" s="207" t="s">
        <v>211</v>
      </c>
      <c r="E860" s="218" t="s">
        <v>1</v>
      </c>
      <c r="F860" s="219" t="s">
        <v>906</v>
      </c>
      <c r="G860" s="217"/>
      <c r="H860" s="220">
        <v>64.405000000000001</v>
      </c>
      <c r="I860" s="221"/>
      <c r="J860" s="217"/>
      <c r="K860" s="217"/>
      <c r="L860" s="222"/>
      <c r="M860" s="223"/>
      <c r="N860" s="224"/>
      <c r="O860" s="224"/>
      <c r="P860" s="224"/>
      <c r="Q860" s="224"/>
      <c r="R860" s="224"/>
      <c r="S860" s="224"/>
      <c r="T860" s="225"/>
      <c r="AT860" s="226" t="s">
        <v>211</v>
      </c>
      <c r="AU860" s="226" t="s">
        <v>202</v>
      </c>
      <c r="AV860" s="14" t="s">
        <v>84</v>
      </c>
      <c r="AW860" s="14" t="s">
        <v>31</v>
      </c>
      <c r="AX860" s="14" t="s">
        <v>75</v>
      </c>
      <c r="AY860" s="226" t="s">
        <v>201</v>
      </c>
    </row>
    <row r="861" spans="1:65" s="13" customFormat="1" ht="11.25">
      <c r="B861" s="205"/>
      <c r="C861" s="206"/>
      <c r="D861" s="207" t="s">
        <v>211</v>
      </c>
      <c r="E861" s="208" t="s">
        <v>1</v>
      </c>
      <c r="F861" s="209" t="s">
        <v>270</v>
      </c>
      <c r="G861" s="206"/>
      <c r="H861" s="208" t="s">
        <v>1</v>
      </c>
      <c r="I861" s="210"/>
      <c r="J861" s="206"/>
      <c r="K861" s="206"/>
      <c r="L861" s="211"/>
      <c r="M861" s="212"/>
      <c r="N861" s="213"/>
      <c r="O861" s="213"/>
      <c r="P861" s="213"/>
      <c r="Q861" s="213"/>
      <c r="R861" s="213"/>
      <c r="S861" s="213"/>
      <c r="T861" s="214"/>
      <c r="AT861" s="215" t="s">
        <v>211</v>
      </c>
      <c r="AU861" s="215" t="s">
        <v>202</v>
      </c>
      <c r="AV861" s="13" t="s">
        <v>82</v>
      </c>
      <c r="AW861" s="13" t="s">
        <v>31</v>
      </c>
      <c r="AX861" s="13" t="s">
        <v>75</v>
      </c>
      <c r="AY861" s="215" t="s">
        <v>201</v>
      </c>
    </row>
    <row r="862" spans="1:65" s="14" customFormat="1" ht="33.75">
      <c r="B862" s="216"/>
      <c r="C862" s="217"/>
      <c r="D862" s="207" t="s">
        <v>211</v>
      </c>
      <c r="E862" s="218" t="s">
        <v>1</v>
      </c>
      <c r="F862" s="219" t="s">
        <v>907</v>
      </c>
      <c r="G862" s="217"/>
      <c r="H862" s="220">
        <v>70.55</v>
      </c>
      <c r="I862" s="221"/>
      <c r="J862" s="217"/>
      <c r="K862" s="217"/>
      <c r="L862" s="222"/>
      <c r="M862" s="223"/>
      <c r="N862" s="224"/>
      <c r="O862" s="224"/>
      <c r="P862" s="224"/>
      <c r="Q862" s="224"/>
      <c r="R862" s="224"/>
      <c r="S862" s="224"/>
      <c r="T862" s="225"/>
      <c r="AT862" s="226" t="s">
        <v>211</v>
      </c>
      <c r="AU862" s="226" t="s">
        <v>202</v>
      </c>
      <c r="AV862" s="14" t="s">
        <v>84</v>
      </c>
      <c r="AW862" s="14" t="s">
        <v>31</v>
      </c>
      <c r="AX862" s="14" t="s">
        <v>75</v>
      </c>
      <c r="AY862" s="226" t="s">
        <v>201</v>
      </c>
    </row>
    <row r="863" spans="1:65" s="14" customFormat="1" ht="22.5">
      <c r="B863" s="216"/>
      <c r="C863" s="217"/>
      <c r="D863" s="207" t="s">
        <v>211</v>
      </c>
      <c r="E863" s="218" t="s">
        <v>1</v>
      </c>
      <c r="F863" s="219" t="s">
        <v>908</v>
      </c>
      <c r="G863" s="217"/>
      <c r="H863" s="220">
        <v>18.350000000000001</v>
      </c>
      <c r="I863" s="221"/>
      <c r="J863" s="217"/>
      <c r="K863" s="217"/>
      <c r="L863" s="222"/>
      <c r="M863" s="223"/>
      <c r="N863" s="224"/>
      <c r="O863" s="224"/>
      <c r="P863" s="224"/>
      <c r="Q863" s="224"/>
      <c r="R863" s="224"/>
      <c r="S863" s="224"/>
      <c r="T863" s="225"/>
      <c r="AT863" s="226" t="s">
        <v>211</v>
      </c>
      <c r="AU863" s="226" t="s">
        <v>202</v>
      </c>
      <c r="AV863" s="14" t="s">
        <v>84</v>
      </c>
      <c r="AW863" s="14" t="s">
        <v>31</v>
      </c>
      <c r="AX863" s="14" t="s">
        <v>75</v>
      </c>
      <c r="AY863" s="226" t="s">
        <v>201</v>
      </c>
    </row>
    <row r="864" spans="1:65" s="13" customFormat="1" ht="11.25">
      <c r="B864" s="205"/>
      <c r="C864" s="206"/>
      <c r="D864" s="207" t="s">
        <v>211</v>
      </c>
      <c r="E864" s="208" t="s">
        <v>1</v>
      </c>
      <c r="F864" s="209" t="s">
        <v>909</v>
      </c>
      <c r="G864" s="206"/>
      <c r="H864" s="208" t="s">
        <v>1</v>
      </c>
      <c r="I864" s="210"/>
      <c r="J864" s="206"/>
      <c r="K864" s="206"/>
      <c r="L864" s="211"/>
      <c r="M864" s="212"/>
      <c r="N864" s="213"/>
      <c r="O864" s="213"/>
      <c r="P864" s="213"/>
      <c r="Q864" s="213"/>
      <c r="R864" s="213"/>
      <c r="S864" s="213"/>
      <c r="T864" s="214"/>
      <c r="AT864" s="215" t="s">
        <v>211</v>
      </c>
      <c r="AU864" s="215" t="s">
        <v>202</v>
      </c>
      <c r="AV864" s="13" t="s">
        <v>82</v>
      </c>
      <c r="AW864" s="13" t="s">
        <v>31</v>
      </c>
      <c r="AX864" s="13" t="s">
        <v>75</v>
      </c>
      <c r="AY864" s="215" t="s">
        <v>201</v>
      </c>
    </row>
    <row r="865" spans="1:65" s="14" customFormat="1" ht="11.25">
      <c r="B865" s="216"/>
      <c r="C865" s="217"/>
      <c r="D865" s="207" t="s">
        <v>211</v>
      </c>
      <c r="E865" s="218" t="s">
        <v>1</v>
      </c>
      <c r="F865" s="219" t="s">
        <v>910</v>
      </c>
      <c r="G865" s="217"/>
      <c r="H865" s="220">
        <v>62.1</v>
      </c>
      <c r="I865" s="221"/>
      <c r="J865" s="217"/>
      <c r="K865" s="217"/>
      <c r="L865" s="222"/>
      <c r="M865" s="223"/>
      <c r="N865" s="224"/>
      <c r="O865" s="224"/>
      <c r="P865" s="224"/>
      <c r="Q865" s="224"/>
      <c r="R865" s="224"/>
      <c r="S865" s="224"/>
      <c r="T865" s="225"/>
      <c r="AT865" s="226" t="s">
        <v>211</v>
      </c>
      <c r="AU865" s="226" t="s">
        <v>202</v>
      </c>
      <c r="AV865" s="14" t="s">
        <v>84</v>
      </c>
      <c r="AW865" s="14" t="s">
        <v>31</v>
      </c>
      <c r="AX865" s="14" t="s">
        <v>75</v>
      </c>
      <c r="AY865" s="226" t="s">
        <v>201</v>
      </c>
    </row>
    <row r="866" spans="1:65" s="2" customFormat="1" ht="24">
      <c r="A866" s="34"/>
      <c r="B866" s="35"/>
      <c r="C866" s="192" t="s">
        <v>911</v>
      </c>
      <c r="D866" s="192" t="s">
        <v>204</v>
      </c>
      <c r="E866" s="193" t="s">
        <v>912</v>
      </c>
      <c r="F866" s="194" t="s">
        <v>913</v>
      </c>
      <c r="G866" s="195" t="s">
        <v>230</v>
      </c>
      <c r="H866" s="196">
        <v>839.92899999999997</v>
      </c>
      <c r="I866" s="197"/>
      <c r="J866" s="198">
        <f>ROUND(I866*H866,2)</f>
        <v>0</v>
      </c>
      <c r="K866" s="194" t="s">
        <v>208</v>
      </c>
      <c r="L866" s="39"/>
      <c r="M866" s="199" t="s">
        <v>1</v>
      </c>
      <c r="N866" s="200" t="s">
        <v>40</v>
      </c>
      <c r="O866" s="71"/>
      <c r="P866" s="201">
        <f>O866*H866</f>
        <v>0</v>
      </c>
      <c r="Q866" s="201">
        <v>4.3800000000000002E-3</v>
      </c>
      <c r="R866" s="201">
        <f>Q866*H866</f>
        <v>3.6788890200000002</v>
      </c>
      <c r="S866" s="201">
        <v>0</v>
      </c>
      <c r="T866" s="202">
        <f>S866*H866</f>
        <v>0</v>
      </c>
      <c r="U866" s="34"/>
      <c r="V866" s="34"/>
      <c r="W866" s="34"/>
      <c r="X866" s="34"/>
      <c r="Y866" s="34"/>
      <c r="Z866" s="34"/>
      <c r="AA866" s="34"/>
      <c r="AB866" s="34"/>
      <c r="AC866" s="34"/>
      <c r="AD866" s="34"/>
      <c r="AE866" s="34"/>
      <c r="AR866" s="203" t="s">
        <v>209</v>
      </c>
      <c r="AT866" s="203" t="s">
        <v>204</v>
      </c>
      <c r="AU866" s="203" t="s">
        <v>202</v>
      </c>
      <c r="AY866" s="17" t="s">
        <v>201</v>
      </c>
      <c r="BE866" s="204">
        <f>IF(N866="základní",J866,0)</f>
        <v>0</v>
      </c>
      <c r="BF866" s="204">
        <f>IF(N866="snížená",J866,0)</f>
        <v>0</v>
      </c>
      <c r="BG866" s="204">
        <f>IF(N866="zákl. přenesená",J866,0)</f>
        <v>0</v>
      </c>
      <c r="BH866" s="204">
        <f>IF(N866="sníž. přenesená",J866,0)</f>
        <v>0</v>
      </c>
      <c r="BI866" s="204">
        <f>IF(N866="nulová",J866,0)</f>
        <v>0</v>
      </c>
      <c r="BJ866" s="17" t="s">
        <v>82</v>
      </c>
      <c r="BK866" s="204">
        <f>ROUND(I866*H866,2)</f>
        <v>0</v>
      </c>
      <c r="BL866" s="17" t="s">
        <v>209</v>
      </c>
      <c r="BM866" s="203" t="s">
        <v>914</v>
      </c>
    </row>
    <row r="867" spans="1:65" s="2" customFormat="1" ht="19.5">
      <c r="A867" s="34"/>
      <c r="B867" s="35"/>
      <c r="C867" s="36"/>
      <c r="D867" s="207" t="s">
        <v>232</v>
      </c>
      <c r="E867" s="36"/>
      <c r="F867" s="227" t="s">
        <v>915</v>
      </c>
      <c r="G867" s="36"/>
      <c r="H867" s="36"/>
      <c r="I867" s="228"/>
      <c r="J867" s="36"/>
      <c r="K867" s="36"/>
      <c r="L867" s="39"/>
      <c r="M867" s="229"/>
      <c r="N867" s="230"/>
      <c r="O867" s="71"/>
      <c r="P867" s="71"/>
      <c r="Q867" s="71"/>
      <c r="R867" s="71"/>
      <c r="S867" s="71"/>
      <c r="T867" s="72"/>
      <c r="U867" s="34"/>
      <c r="V867" s="34"/>
      <c r="W867" s="34"/>
      <c r="X867" s="34"/>
      <c r="Y867" s="34"/>
      <c r="Z867" s="34"/>
      <c r="AA867" s="34"/>
      <c r="AB867" s="34"/>
      <c r="AC867" s="34"/>
      <c r="AD867" s="34"/>
      <c r="AE867" s="34"/>
      <c r="AT867" s="17" t="s">
        <v>232</v>
      </c>
      <c r="AU867" s="17" t="s">
        <v>202</v>
      </c>
    </row>
    <row r="868" spans="1:65" s="13" customFormat="1" ht="22.5">
      <c r="B868" s="205"/>
      <c r="C868" s="206"/>
      <c r="D868" s="207" t="s">
        <v>211</v>
      </c>
      <c r="E868" s="208" t="s">
        <v>1</v>
      </c>
      <c r="F868" s="209" t="s">
        <v>903</v>
      </c>
      <c r="G868" s="206"/>
      <c r="H868" s="208" t="s">
        <v>1</v>
      </c>
      <c r="I868" s="210"/>
      <c r="J868" s="206"/>
      <c r="K868" s="206"/>
      <c r="L868" s="211"/>
      <c r="M868" s="212"/>
      <c r="N868" s="213"/>
      <c r="O868" s="213"/>
      <c r="P868" s="213"/>
      <c r="Q868" s="213"/>
      <c r="R868" s="213"/>
      <c r="S868" s="213"/>
      <c r="T868" s="214"/>
      <c r="AT868" s="215" t="s">
        <v>211</v>
      </c>
      <c r="AU868" s="215" t="s">
        <v>202</v>
      </c>
      <c r="AV868" s="13" t="s">
        <v>82</v>
      </c>
      <c r="AW868" s="13" t="s">
        <v>31</v>
      </c>
      <c r="AX868" s="13" t="s">
        <v>75</v>
      </c>
      <c r="AY868" s="215" t="s">
        <v>201</v>
      </c>
    </row>
    <row r="869" spans="1:65" s="13" customFormat="1" ht="11.25">
      <c r="B869" s="205"/>
      <c r="C869" s="206"/>
      <c r="D869" s="207" t="s">
        <v>211</v>
      </c>
      <c r="E869" s="208" t="s">
        <v>1</v>
      </c>
      <c r="F869" s="209" t="s">
        <v>213</v>
      </c>
      <c r="G869" s="206"/>
      <c r="H869" s="208" t="s">
        <v>1</v>
      </c>
      <c r="I869" s="210"/>
      <c r="J869" s="206"/>
      <c r="K869" s="206"/>
      <c r="L869" s="211"/>
      <c r="M869" s="212"/>
      <c r="N869" s="213"/>
      <c r="O869" s="213"/>
      <c r="P869" s="213"/>
      <c r="Q869" s="213"/>
      <c r="R869" s="213"/>
      <c r="S869" s="213"/>
      <c r="T869" s="214"/>
      <c r="AT869" s="215" t="s">
        <v>211</v>
      </c>
      <c r="AU869" s="215" t="s">
        <v>202</v>
      </c>
      <c r="AV869" s="13" t="s">
        <v>82</v>
      </c>
      <c r="AW869" s="13" t="s">
        <v>31</v>
      </c>
      <c r="AX869" s="13" t="s">
        <v>75</v>
      </c>
      <c r="AY869" s="215" t="s">
        <v>201</v>
      </c>
    </row>
    <row r="870" spans="1:65" s="13" customFormat="1" ht="22.5">
      <c r="B870" s="205"/>
      <c r="C870" s="206"/>
      <c r="D870" s="207" t="s">
        <v>211</v>
      </c>
      <c r="E870" s="208" t="s">
        <v>1</v>
      </c>
      <c r="F870" s="209" t="s">
        <v>916</v>
      </c>
      <c r="G870" s="206"/>
      <c r="H870" s="208" t="s">
        <v>1</v>
      </c>
      <c r="I870" s="210"/>
      <c r="J870" s="206"/>
      <c r="K870" s="206"/>
      <c r="L870" s="211"/>
      <c r="M870" s="212"/>
      <c r="N870" s="213"/>
      <c r="O870" s="213"/>
      <c r="P870" s="213"/>
      <c r="Q870" s="213"/>
      <c r="R870" s="213"/>
      <c r="S870" s="213"/>
      <c r="T870" s="214"/>
      <c r="AT870" s="215" t="s">
        <v>211</v>
      </c>
      <c r="AU870" s="215" t="s">
        <v>202</v>
      </c>
      <c r="AV870" s="13" t="s">
        <v>82</v>
      </c>
      <c r="AW870" s="13" t="s">
        <v>31</v>
      </c>
      <c r="AX870" s="13" t="s">
        <v>75</v>
      </c>
      <c r="AY870" s="215" t="s">
        <v>201</v>
      </c>
    </row>
    <row r="871" spans="1:65" s="13" customFormat="1" ht="11.25">
      <c r="B871" s="205"/>
      <c r="C871" s="206"/>
      <c r="D871" s="207" t="s">
        <v>211</v>
      </c>
      <c r="E871" s="208" t="s">
        <v>1</v>
      </c>
      <c r="F871" s="209" t="s">
        <v>917</v>
      </c>
      <c r="G871" s="206"/>
      <c r="H871" s="208" t="s">
        <v>1</v>
      </c>
      <c r="I871" s="210"/>
      <c r="J871" s="206"/>
      <c r="K871" s="206"/>
      <c r="L871" s="211"/>
      <c r="M871" s="212"/>
      <c r="N871" s="213"/>
      <c r="O871" s="213"/>
      <c r="P871" s="213"/>
      <c r="Q871" s="213"/>
      <c r="R871" s="213"/>
      <c r="S871" s="213"/>
      <c r="T871" s="214"/>
      <c r="AT871" s="215" t="s">
        <v>211</v>
      </c>
      <c r="AU871" s="215" t="s">
        <v>202</v>
      </c>
      <c r="AV871" s="13" t="s">
        <v>82</v>
      </c>
      <c r="AW871" s="13" t="s">
        <v>31</v>
      </c>
      <c r="AX871" s="13" t="s">
        <v>75</v>
      </c>
      <c r="AY871" s="215" t="s">
        <v>201</v>
      </c>
    </row>
    <row r="872" spans="1:65" s="14" customFormat="1" ht="11.25">
      <c r="B872" s="216"/>
      <c r="C872" s="217"/>
      <c r="D872" s="207" t="s">
        <v>211</v>
      </c>
      <c r="E872" s="218" t="s">
        <v>1</v>
      </c>
      <c r="F872" s="219" t="s">
        <v>918</v>
      </c>
      <c r="G872" s="217"/>
      <c r="H872" s="220">
        <v>789.55899999999997</v>
      </c>
      <c r="I872" s="221"/>
      <c r="J872" s="217"/>
      <c r="K872" s="217"/>
      <c r="L872" s="222"/>
      <c r="M872" s="223"/>
      <c r="N872" s="224"/>
      <c r="O872" s="224"/>
      <c r="P872" s="224"/>
      <c r="Q872" s="224"/>
      <c r="R872" s="224"/>
      <c r="S872" s="224"/>
      <c r="T872" s="225"/>
      <c r="AT872" s="226" t="s">
        <v>211</v>
      </c>
      <c r="AU872" s="226" t="s">
        <v>202</v>
      </c>
      <c r="AV872" s="14" t="s">
        <v>84</v>
      </c>
      <c r="AW872" s="14" t="s">
        <v>31</v>
      </c>
      <c r="AX872" s="14" t="s">
        <v>75</v>
      </c>
      <c r="AY872" s="226" t="s">
        <v>201</v>
      </c>
    </row>
    <row r="873" spans="1:65" s="14" customFormat="1" ht="11.25">
      <c r="B873" s="216"/>
      <c r="C873" s="217"/>
      <c r="D873" s="207" t="s">
        <v>211</v>
      </c>
      <c r="E873" s="218" t="s">
        <v>1</v>
      </c>
      <c r="F873" s="219" t="s">
        <v>919</v>
      </c>
      <c r="G873" s="217"/>
      <c r="H873" s="220">
        <v>38.369999999999997</v>
      </c>
      <c r="I873" s="221"/>
      <c r="J873" s="217"/>
      <c r="K873" s="217"/>
      <c r="L873" s="222"/>
      <c r="M873" s="223"/>
      <c r="N873" s="224"/>
      <c r="O873" s="224"/>
      <c r="P873" s="224"/>
      <c r="Q873" s="224"/>
      <c r="R873" s="224"/>
      <c r="S873" s="224"/>
      <c r="T873" s="225"/>
      <c r="AT873" s="226" t="s">
        <v>211</v>
      </c>
      <c r="AU873" s="226" t="s">
        <v>202</v>
      </c>
      <c r="AV873" s="14" t="s">
        <v>84</v>
      </c>
      <c r="AW873" s="14" t="s">
        <v>31</v>
      </c>
      <c r="AX873" s="14" t="s">
        <v>75</v>
      </c>
      <c r="AY873" s="226" t="s">
        <v>201</v>
      </c>
    </row>
    <row r="874" spans="1:65" s="14" customFormat="1" ht="11.25">
      <c r="B874" s="216"/>
      <c r="C874" s="217"/>
      <c r="D874" s="207" t="s">
        <v>211</v>
      </c>
      <c r="E874" s="218" t="s">
        <v>1</v>
      </c>
      <c r="F874" s="219" t="s">
        <v>920</v>
      </c>
      <c r="G874" s="217"/>
      <c r="H874" s="220">
        <v>12</v>
      </c>
      <c r="I874" s="221"/>
      <c r="J874" s="217"/>
      <c r="K874" s="217"/>
      <c r="L874" s="222"/>
      <c r="M874" s="223"/>
      <c r="N874" s="224"/>
      <c r="O874" s="224"/>
      <c r="P874" s="224"/>
      <c r="Q874" s="224"/>
      <c r="R874" s="224"/>
      <c r="S874" s="224"/>
      <c r="T874" s="225"/>
      <c r="AT874" s="226" t="s">
        <v>211</v>
      </c>
      <c r="AU874" s="226" t="s">
        <v>202</v>
      </c>
      <c r="AV874" s="14" t="s">
        <v>84</v>
      </c>
      <c r="AW874" s="14" t="s">
        <v>31</v>
      </c>
      <c r="AX874" s="14" t="s">
        <v>75</v>
      </c>
      <c r="AY874" s="226" t="s">
        <v>201</v>
      </c>
    </row>
    <row r="875" spans="1:65" s="2" customFormat="1" ht="36">
      <c r="A875" s="34"/>
      <c r="B875" s="35"/>
      <c r="C875" s="192" t="s">
        <v>921</v>
      </c>
      <c r="D875" s="192" t="s">
        <v>204</v>
      </c>
      <c r="E875" s="193" t="s">
        <v>922</v>
      </c>
      <c r="F875" s="194" t="s">
        <v>923</v>
      </c>
      <c r="G875" s="195" t="s">
        <v>230</v>
      </c>
      <c r="H875" s="196">
        <v>4338.6660000000002</v>
      </c>
      <c r="I875" s="197"/>
      <c r="J875" s="198">
        <f>ROUND(I875*H875,2)</f>
        <v>0</v>
      </c>
      <c r="K875" s="194" t="s">
        <v>1</v>
      </c>
      <c r="L875" s="39"/>
      <c r="M875" s="199" t="s">
        <v>1</v>
      </c>
      <c r="N875" s="200" t="s">
        <v>40</v>
      </c>
      <c r="O875" s="71"/>
      <c r="P875" s="201">
        <f>O875*H875</f>
        <v>0</v>
      </c>
      <c r="Q875" s="201">
        <v>1E-3</v>
      </c>
      <c r="R875" s="201">
        <f>Q875*H875</f>
        <v>4.3386659999999999</v>
      </c>
      <c r="S875" s="201">
        <v>0</v>
      </c>
      <c r="T875" s="202">
        <f>S875*H875</f>
        <v>0</v>
      </c>
      <c r="U875" s="34"/>
      <c r="V875" s="34"/>
      <c r="W875" s="34"/>
      <c r="X875" s="34"/>
      <c r="Y875" s="34"/>
      <c r="Z875" s="34"/>
      <c r="AA875" s="34"/>
      <c r="AB875" s="34"/>
      <c r="AC875" s="34"/>
      <c r="AD875" s="34"/>
      <c r="AE875" s="34"/>
      <c r="AR875" s="203" t="s">
        <v>209</v>
      </c>
      <c r="AT875" s="203" t="s">
        <v>204</v>
      </c>
      <c r="AU875" s="203" t="s">
        <v>202</v>
      </c>
      <c r="AY875" s="17" t="s">
        <v>201</v>
      </c>
      <c r="BE875" s="204">
        <f>IF(N875="základní",J875,0)</f>
        <v>0</v>
      </c>
      <c r="BF875" s="204">
        <f>IF(N875="snížená",J875,0)</f>
        <v>0</v>
      </c>
      <c r="BG875" s="204">
        <f>IF(N875="zákl. přenesená",J875,0)</f>
        <v>0</v>
      </c>
      <c r="BH875" s="204">
        <f>IF(N875="sníž. přenesená",J875,0)</f>
        <v>0</v>
      </c>
      <c r="BI875" s="204">
        <f>IF(N875="nulová",J875,0)</f>
        <v>0</v>
      </c>
      <c r="BJ875" s="17" t="s">
        <v>82</v>
      </c>
      <c r="BK875" s="204">
        <f>ROUND(I875*H875,2)</f>
        <v>0</v>
      </c>
      <c r="BL875" s="17" t="s">
        <v>209</v>
      </c>
      <c r="BM875" s="203" t="s">
        <v>924</v>
      </c>
    </row>
    <row r="876" spans="1:65" s="13" customFormat="1" ht="22.5">
      <c r="B876" s="205"/>
      <c r="C876" s="206"/>
      <c r="D876" s="207" t="s">
        <v>211</v>
      </c>
      <c r="E876" s="208" t="s">
        <v>1</v>
      </c>
      <c r="F876" s="209" t="s">
        <v>249</v>
      </c>
      <c r="G876" s="206"/>
      <c r="H876" s="208" t="s">
        <v>1</v>
      </c>
      <c r="I876" s="210"/>
      <c r="J876" s="206"/>
      <c r="K876" s="206"/>
      <c r="L876" s="211"/>
      <c r="M876" s="212"/>
      <c r="N876" s="213"/>
      <c r="O876" s="213"/>
      <c r="P876" s="213"/>
      <c r="Q876" s="213"/>
      <c r="R876" s="213"/>
      <c r="S876" s="213"/>
      <c r="T876" s="214"/>
      <c r="AT876" s="215" t="s">
        <v>211</v>
      </c>
      <c r="AU876" s="215" t="s">
        <v>202</v>
      </c>
      <c r="AV876" s="13" t="s">
        <v>82</v>
      </c>
      <c r="AW876" s="13" t="s">
        <v>31</v>
      </c>
      <c r="AX876" s="13" t="s">
        <v>75</v>
      </c>
      <c r="AY876" s="215" t="s">
        <v>201</v>
      </c>
    </row>
    <row r="877" spans="1:65" s="13" customFormat="1" ht="11.25">
      <c r="B877" s="205"/>
      <c r="C877" s="206"/>
      <c r="D877" s="207" t="s">
        <v>211</v>
      </c>
      <c r="E877" s="208" t="s">
        <v>1</v>
      </c>
      <c r="F877" s="209" t="s">
        <v>213</v>
      </c>
      <c r="G877" s="206"/>
      <c r="H877" s="208" t="s">
        <v>1</v>
      </c>
      <c r="I877" s="210"/>
      <c r="J877" s="206"/>
      <c r="K877" s="206"/>
      <c r="L877" s="211"/>
      <c r="M877" s="212"/>
      <c r="N877" s="213"/>
      <c r="O877" s="213"/>
      <c r="P877" s="213"/>
      <c r="Q877" s="213"/>
      <c r="R877" s="213"/>
      <c r="S877" s="213"/>
      <c r="T877" s="214"/>
      <c r="AT877" s="215" t="s">
        <v>211</v>
      </c>
      <c r="AU877" s="215" t="s">
        <v>202</v>
      </c>
      <c r="AV877" s="13" t="s">
        <v>82</v>
      </c>
      <c r="AW877" s="13" t="s">
        <v>31</v>
      </c>
      <c r="AX877" s="13" t="s">
        <v>75</v>
      </c>
      <c r="AY877" s="215" t="s">
        <v>201</v>
      </c>
    </row>
    <row r="878" spans="1:65" s="14" customFormat="1" ht="11.25">
      <c r="B878" s="216"/>
      <c r="C878" s="217"/>
      <c r="D878" s="207" t="s">
        <v>211</v>
      </c>
      <c r="E878" s="218" t="s">
        <v>1</v>
      </c>
      <c r="F878" s="219" t="s">
        <v>925</v>
      </c>
      <c r="G878" s="217"/>
      <c r="H878" s="220">
        <v>1172.3589999999999</v>
      </c>
      <c r="I878" s="221"/>
      <c r="J878" s="217"/>
      <c r="K878" s="217"/>
      <c r="L878" s="222"/>
      <c r="M878" s="223"/>
      <c r="N878" s="224"/>
      <c r="O878" s="224"/>
      <c r="P878" s="224"/>
      <c r="Q878" s="224"/>
      <c r="R878" s="224"/>
      <c r="S878" s="224"/>
      <c r="T878" s="225"/>
      <c r="AT878" s="226" t="s">
        <v>211</v>
      </c>
      <c r="AU878" s="226" t="s">
        <v>202</v>
      </c>
      <c r="AV878" s="14" t="s">
        <v>84</v>
      </c>
      <c r="AW878" s="14" t="s">
        <v>31</v>
      </c>
      <c r="AX878" s="14" t="s">
        <v>75</v>
      </c>
      <c r="AY878" s="226" t="s">
        <v>201</v>
      </c>
    </row>
    <row r="879" spans="1:65" s="14" customFormat="1" ht="11.25">
      <c r="B879" s="216"/>
      <c r="C879" s="217"/>
      <c r="D879" s="207" t="s">
        <v>211</v>
      </c>
      <c r="E879" s="218" t="s">
        <v>1</v>
      </c>
      <c r="F879" s="219" t="s">
        <v>926</v>
      </c>
      <c r="G879" s="217"/>
      <c r="H879" s="220">
        <v>717.62400000000002</v>
      </c>
      <c r="I879" s="221"/>
      <c r="J879" s="217"/>
      <c r="K879" s="217"/>
      <c r="L879" s="222"/>
      <c r="M879" s="223"/>
      <c r="N879" s="224"/>
      <c r="O879" s="224"/>
      <c r="P879" s="224"/>
      <c r="Q879" s="224"/>
      <c r="R879" s="224"/>
      <c r="S879" s="224"/>
      <c r="T879" s="225"/>
      <c r="AT879" s="226" t="s">
        <v>211</v>
      </c>
      <c r="AU879" s="226" t="s">
        <v>202</v>
      </c>
      <c r="AV879" s="14" t="s">
        <v>84</v>
      </c>
      <c r="AW879" s="14" t="s">
        <v>31</v>
      </c>
      <c r="AX879" s="14" t="s">
        <v>75</v>
      </c>
      <c r="AY879" s="226" t="s">
        <v>201</v>
      </c>
    </row>
    <row r="880" spans="1:65" s="14" customFormat="1" ht="11.25">
      <c r="B880" s="216"/>
      <c r="C880" s="217"/>
      <c r="D880" s="207" t="s">
        <v>211</v>
      </c>
      <c r="E880" s="218" t="s">
        <v>1</v>
      </c>
      <c r="F880" s="219" t="s">
        <v>927</v>
      </c>
      <c r="G880" s="217"/>
      <c r="H880" s="220">
        <v>2395.143</v>
      </c>
      <c r="I880" s="221"/>
      <c r="J880" s="217"/>
      <c r="K880" s="217"/>
      <c r="L880" s="222"/>
      <c r="M880" s="223"/>
      <c r="N880" s="224"/>
      <c r="O880" s="224"/>
      <c r="P880" s="224"/>
      <c r="Q880" s="224"/>
      <c r="R880" s="224"/>
      <c r="S880" s="224"/>
      <c r="T880" s="225"/>
      <c r="AT880" s="226" t="s">
        <v>211</v>
      </c>
      <c r="AU880" s="226" t="s">
        <v>202</v>
      </c>
      <c r="AV880" s="14" t="s">
        <v>84</v>
      </c>
      <c r="AW880" s="14" t="s">
        <v>31</v>
      </c>
      <c r="AX880" s="14" t="s">
        <v>75</v>
      </c>
      <c r="AY880" s="226" t="s">
        <v>201</v>
      </c>
    </row>
    <row r="881" spans="1:65" s="14" customFormat="1" ht="11.25">
      <c r="B881" s="216"/>
      <c r="C881" s="217"/>
      <c r="D881" s="207" t="s">
        <v>211</v>
      </c>
      <c r="E881" s="218" t="s">
        <v>1</v>
      </c>
      <c r="F881" s="219" t="s">
        <v>928</v>
      </c>
      <c r="G881" s="217"/>
      <c r="H881" s="220">
        <v>53.54</v>
      </c>
      <c r="I881" s="221"/>
      <c r="J881" s="217"/>
      <c r="K881" s="217"/>
      <c r="L881" s="222"/>
      <c r="M881" s="223"/>
      <c r="N881" s="224"/>
      <c r="O881" s="224"/>
      <c r="P881" s="224"/>
      <c r="Q881" s="224"/>
      <c r="R881" s="224"/>
      <c r="S881" s="224"/>
      <c r="T881" s="225"/>
      <c r="AT881" s="226" t="s">
        <v>211</v>
      </c>
      <c r="AU881" s="226" t="s">
        <v>202</v>
      </c>
      <c r="AV881" s="14" t="s">
        <v>84</v>
      </c>
      <c r="AW881" s="14" t="s">
        <v>31</v>
      </c>
      <c r="AX881" s="14" t="s">
        <v>75</v>
      </c>
      <c r="AY881" s="226" t="s">
        <v>201</v>
      </c>
    </row>
    <row r="882" spans="1:65" s="2" customFormat="1" ht="16.5" customHeight="1">
      <c r="A882" s="34"/>
      <c r="B882" s="35"/>
      <c r="C882" s="192" t="s">
        <v>929</v>
      </c>
      <c r="D882" s="192" t="s">
        <v>204</v>
      </c>
      <c r="E882" s="193" t="s">
        <v>930</v>
      </c>
      <c r="F882" s="194" t="s">
        <v>931</v>
      </c>
      <c r="G882" s="195" t="s">
        <v>230</v>
      </c>
      <c r="H882" s="196">
        <v>250</v>
      </c>
      <c r="I882" s="197"/>
      <c r="J882" s="198">
        <f>ROUND(I882*H882,2)</f>
        <v>0</v>
      </c>
      <c r="K882" s="194" t="s">
        <v>208</v>
      </c>
      <c r="L882" s="39"/>
      <c r="M882" s="199" t="s">
        <v>1</v>
      </c>
      <c r="N882" s="200" t="s">
        <v>40</v>
      </c>
      <c r="O882" s="71"/>
      <c r="P882" s="201">
        <f>O882*H882</f>
        <v>0</v>
      </c>
      <c r="Q882" s="201">
        <v>0</v>
      </c>
      <c r="R882" s="201">
        <f>Q882*H882</f>
        <v>0</v>
      </c>
      <c r="S882" s="201">
        <v>0</v>
      </c>
      <c r="T882" s="202">
        <f>S882*H882</f>
        <v>0</v>
      </c>
      <c r="U882" s="34"/>
      <c r="V882" s="34"/>
      <c r="W882" s="34"/>
      <c r="X882" s="34"/>
      <c r="Y882" s="34"/>
      <c r="Z882" s="34"/>
      <c r="AA882" s="34"/>
      <c r="AB882" s="34"/>
      <c r="AC882" s="34"/>
      <c r="AD882" s="34"/>
      <c r="AE882" s="34"/>
      <c r="AR882" s="203" t="s">
        <v>209</v>
      </c>
      <c r="AT882" s="203" t="s">
        <v>204</v>
      </c>
      <c r="AU882" s="203" t="s">
        <v>202</v>
      </c>
      <c r="AY882" s="17" t="s">
        <v>201</v>
      </c>
      <c r="BE882" s="204">
        <f>IF(N882="základní",J882,0)</f>
        <v>0</v>
      </c>
      <c r="BF882" s="204">
        <f>IF(N882="snížená",J882,0)</f>
        <v>0</v>
      </c>
      <c r="BG882" s="204">
        <f>IF(N882="zákl. přenesená",J882,0)</f>
        <v>0</v>
      </c>
      <c r="BH882" s="204">
        <f>IF(N882="sníž. přenesená",J882,0)</f>
        <v>0</v>
      </c>
      <c r="BI882" s="204">
        <f>IF(N882="nulová",J882,0)</f>
        <v>0</v>
      </c>
      <c r="BJ882" s="17" t="s">
        <v>82</v>
      </c>
      <c r="BK882" s="204">
        <f>ROUND(I882*H882,2)</f>
        <v>0</v>
      </c>
      <c r="BL882" s="17" t="s">
        <v>209</v>
      </c>
      <c r="BM882" s="203" t="s">
        <v>932</v>
      </c>
    </row>
    <row r="883" spans="1:65" s="13" customFormat="1" ht="22.5">
      <c r="B883" s="205"/>
      <c r="C883" s="206"/>
      <c r="D883" s="207" t="s">
        <v>211</v>
      </c>
      <c r="E883" s="208" t="s">
        <v>1</v>
      </c>
      <c r="F883" s="209" t="s">
        <v>249</v>
      </c>
      <c r="G883" s="206"/>
      <c r="H883" s="208" t="s">
        <v>1</v>
      </c>
      <c r="I883" s="210"/>
      <c r="J883" s="206"/>
      <c r="K883" s="206"/>
      <c r="L883" s="211"/>
      <c r="M883" s="212"/>
      <c r="N883" s="213"/>
      <c r="O883" s="213"/>
      <c r="P883" s="213"/>
      <c r="Q883" s="213"/>
      <c r="R883" s="213"/>
      <c r="S883" s="213"/>
      <c r="T883" s="214"/>
      <c r="AT883" s="215" t="s">
        <v>211</v>
      </c>
      <c r="AU883" s="215" t="s">
        <v>202</v>
      </c>
      <c r="AV883" s="13" t="s">
        <v>82</v>
      </c>
      <c r="AW883" s="13" t="s">
        <v>31</v>
      </c>
      <c r="AX883" s="13" t="s">
        <v>75</v>
      </c>
      <c r="AY883" s="215" t="s">
        <v>201</v>
      </c>
    </row>
    <row r="884" spans="1:65" s="13" customFormat="1" ht="11.25">
      <c r="B884" s="205"/>
      <c r="C884" s="206"/>
      <c r="D884" s="207" t="s">
        <v>211</v>
      </c>
      <c r="E884" s="208" t="s">
        <v>1</v>
      </c>
      <c r="F884" s="209" t="s">
        <v>213</v>
      </c>
      <c r="G884" s="206"/>
      <c r="H884" s="208" t="s">
        <v>1</v>
      </c>
      <c r="I884" s="210"/>
      <c r="J884" s="206"/>
      <c r="K884" s="206"/>
      <c r="L884" s="211"/>
      <c r="M884" s="212"/>
      <c r="N884" s="213"/>
      <c r="O884" s="213"/>
      <c r="P884" s="213"/>
      <c r="Q884" s="213"/>
      <c r="R884" s="213"/>
      <c r="S884" s="213"/>
      <c r="T884" s="214"/>
      <c r="AT884" s="215" t="s">
        <v>211</v>
      </c>
      <c r="AU884" s="215" t="s">
        <v>202</v>
      </c>
      <c r="AV884" s="13" t="s">
        <v>82</v>
      </c>
      <c r="AW884" s="13" t="s">
        <v>31</v>
      </c>
      <c r="AX884" s="13" t="s">
        <v>75</v>
      </c>
      <c r="AY884" s="215" t="s">
        <v>201</v>
      </c>
    </row>
    <row r="885" spans="1:65" s="13" customFormat="1" ht="11.25">
      <c r="B885" s="205"/>
      <c r="C885" s="206"/>
      <c r="D885" s="207" t="s">
        <v>211</v>
      </c>
      <c r="E885" s="208" t="s">
        <v>1</v>
      </c>
      <c r="F885" s="209" t="s">
        <v>933</v>
      </c>
      <c r="G885" s="206"/>
      <c r="H885" s="208" t="s">
        <v>1</v>
      </c>
      <c r="I885" s="210"/>
      <c r="J885" s="206"/>
      <c r="K885" s="206"/>
      <c r="L885" s="211"/>
      <c r="M885" s="212"/>
      <c r="N885" s="213"/>
      <c r="O885" s="213"/>
      <c r="P885" s="213"/>
      <c r="Q885" s="213"/>
      <c r="R885" s="213"/>
      <c r="S885" s="213"/>
      <c r="T885" s="214"/>
      <c r="AT885" s="215" t="s">
        <v>211</v>
      </c>
      <c r="AU885" s="215" t="s">
        <v>202</v>
      </c>
      <c r="AV885" s="13" t="s">
        <v>82</v>
      </c>
      <c r="AW885" s="13" t="s">
        <v>31</v>
      </c>
      <c r="AX885" s="13" t="s">
        <v>75</v>
      </c>
      <c r="AY885" s="215" t="s">
        <v>201</v>
      </c>
    </row>
    <row r="886" spans="1:65" s="14" customFormat="1" ht="11.25">
      <c r="B886" s="216"/>
      <c r="C886" s="217"/>
      <c r="D886" s="207" t="s">
        <v>211</v>
      </c>
      <c r="E886" s="218" t="s">
        <v>1</v>
      </c>
      <c r="F886" s="219" t="s">
        <v>934</v>
      </c>
      <c r="G886" s="217"/>
      <c r="H886" s="220">
        <v>250</v>
      </c>
      <c r="I886" s="221"/>
      <c r="J886" s="217"/>
      <c r="K886" s="217"/>
      <c r="L886" s="222"/>
      <c r="M886" s="223"/>
      <c r="N886" s="224"/>
      <c r="O886" s="224"/>
      <c r="P886" s="224"/>
      <c r="Q886" s="224"/>
      <c r="R886" s="224"/>
      <c r="S886" s="224"/>
      <c r="T886" s="225"/>
      <c r="AT886" s="226" t="s">
        <v>211</v>
      </c>
      <c r="AU886" s="226" t="s">
        <v>202</v>
      </c>
      <c r="AV886" s="14" t="s">
        <v>84</v>
      </c>
      <c r="AW886" s="14" t="s">
        <v>31</v>
      </c>
      <c r="AX886" s="14" t="s">
        <v>75</v>
      </c>
      <c r="AY886" s="226" t="s">
        <v>201</v>
      </c>
    </row>
    <row r="887" spans="1:65" s="2" customFormat="1" ht="24">
      <c r="A887" s="34"/>
      <c r="B887" s="35"/>
      <c r="C887" s="192" t="s">
        <v>935</v>
      </c>
      <c r="D887" s="192" t="s">
        <v>204</v>
      </c>
      <c r="E887" s="193" t="s">
        <v>936</v>
      </c>
      <c r="F887" s="194" t="s">
        <v>937</v>
      </c>
      <c r="G887" s="195" t="s">
        <v>230</v>
      </c>
      <c r="H887" s="196">
        <v>201.16499999999999</v>
      </c>
      <c r="I887" s="197"/>
      <c r="J887" s="198">
        <f>ROUND(I887*H887,2)</f>
        <v>0</v>
      </c>
      <c r="K887" s="194" t="s">
        <v>208</v>
      </c>
      <c r="L887" s="39"/>
      <c r="M887" s="199" t="s">
        <v>1</v>
      </c>
      <c r="N887" s="200" t="s">
        <v>40</v>
      </c>
      <c r="O887" s="71"/>
      <c r="P887" s="201">
        <f>O887*H887</f>
        <v>0</v>
      </c>
      <c r="Q887" s="201">
        <v>0</v>
      </c>
      <c r="R887" s="201">
        <f>Q887*H887</f>
        <v>0</v>
      </c>
      <c r="S887" s="201">
        <v>0</v>
      </c>
      <c r="T887" s="202">
        <f>S887*H887</f>
        <v>0</v>
      </c>
      <c r="U887" s="34"/>
      <c r="V887" s="34"/>
      <c r="W887" s="34"/>
      <c r="X887" s="34"/>
      <c r="Y887" s="34"/>
      <c r="Z887" s="34"/>
      <c r="AA887" s="34"/>
      <c r="AB887" s="34"/>
      <c r="AC887" s="34"/>
      <c r="AD887" s="34"/>
      <c r="AE887" s="34"/>
      <c r="AR887" s="203" t="s">
        <v>209</v>
      </c>
      <c r="AT887" s="203" t="s">
        <v>204</v>
      </c>
      <c r="AU887" s="203" t="s">
        <v>202</v>
      </c>
      <c r="AY887" s="17" t="s">
        <v>201</v>
      </c>
      <c r="BE887" s="204">
        <f>IF(N887="základní",J887,0)</f>
        <v>0</v>
      </c>
      <c r="BF887" s="204">
        <f>IF(N887="snížená",J887,0)</f>
        <v>0</v>
      </c>
      <c r="BG887" s="204">
        <f>IF(N887="zákl. přenesená",J887,0)</f>
        <v>0</v>
      </c>
      <c r="BH887" s="204">
        <f>IF(N887="sníž. přenesená",J887,0)</f>
        <v>0</v>
      </c>
      <c r="BI887" s="204">
        <f>IF(N887="nulová",J887,0)</f>
        <v>0</v>
      </c>
      <c r="BJ887" s="17" t="s">
        <v>82</v>
      </c>
      <c r="BK887" s="204">
        <f>ROUND(I887*H887,2)</f>
        <v>0</v>
      </c>
      <c r="BL887" s="17" t="s">
        <v>209</v>
      </c>
      <c r="BM887" s="203" t="s">
        <v>938</v>
      </c>
    </row>
    <row r="888" spans="1:65" s="2" customFormat="1" ht="48.75">
      <c r="A888" s="34"/>
      <c r="B888" s="35"/>
      <c r="C888" s="36"/>
      <c r="D888" s="207" t="s">
        <v>232</v>
      </c>
      <c r="E888" s="36"/>
      <c r="F888" s="227" t="s">
        <v>939</v>
      </c>
      <c r="G888" s="36"/>
      <c r="H888" s="36"/>
      <c r="I888" s="228"/>
      <c r="J888" s="36"/>
      <c r="K888" s="36"/>
      <c r="L888" s="39"/>
      <c r="M888" s="229"/>
      <c r="N888" s="230"/>
      <c r="O888" s="71"/>
      <c r="P888" s="71"/>
      <c r="Q888" s="71"/>
      <c r="R888" s="71"/>
      <c r="S888" s="71"/>
      <c r="T888" s="72"/>
      <c r="U888" s="34"/>
      <c r="V888" s="34"/>
      <c r="W888" s="34"/>
      <c r="X888" s="34"/>
      <c r="Y888" s="34"/>
      <c r="Z888" s="34"/>
      <c r="AA888" s="34"/>
      <c r="AB888" s="34"/>
      <c r="AC888" s="34"/>
      <c r="AD888" s="34"/>
      <c r="AE888" s="34"/>
      <c r="AT888" s="17" t="s">
        <v>232</v>
      </c>
      <c r="AU888" s="17" t="s">
        <v>202</v>
      </c>
    </row>
    <row r="889" spans="1:65" s="13" customFormat="1" ht="22.5">
      <c r="B889" s="205"/>
      <c r="C889" s="206"/>
      <c r="D889" s="207" t="s">
        <v>211</v>
      </c>
      <c r="E889" s="208" t="s">
        <v>1</v>
      </c>
      <c r="F889" s="209" t="s">
        <v>249</v>
      </c>
      <c r="G889" s="206"/>
      <c r="H889" s="208" t="s">
        <v>1</v>
      </c>
      <c r="I889" s="210"/>
      <c r="J889" s="206"/>
      <c r="K889" s="206"/>
      <c r="L889" s="211"/>
      <c r="M889" s="212"/>
      <c r="N889" s="213"/>
      <c r="O889" s="213"/>
      <c r="P889" s="213"/>
      <c r="Q889" s="213"/>
      <c r="R889" s="213"/>
      <c r="S889" s="213"/>
      <c r="T889" s="214"/>
      <c r="AT889" s="215" t="s">
        <v>211</v>
      </c>
      <c r="AU889" s="215" t="s">
        <v>202</v>
      </c>
      <c r="AV889" s="13" t="s">
        <v>82</v>
      </c>
      <c r="AW889" s="13" t="s">
        <v>31</v>
      </c>
      <c r="AX889" s="13" t="s">
        <v>75</v>
      </c>
      <c r="AY889" s="215" t="s">
        <v>201</v>
      </c>
    </row>
    <row r="890" spans="1:65" s="13" customFormat="1" ht="11.25">
      <c r="B890" s="205"/>
      <c r="C890" s="206"/>
      <c r="D890" s="207" t="s">
        <v>211</v>
      </c>
      <c r="E890" s="208" t="s">
        <v>1</v>
      </c>
      <c r="F890" s="209" t="s">
        <v>213</v>
      </c>
      <c r="G890" s="206"/>
      <c r="H890" s="208" t="s">
        <v>1</v>
      </c>
      <c r="I890" s="210"/>
      <c r="J890" s="206"/>
      <c r="K890" s="206"/>
      <c r="L890" s="211"/>
      <c r="M890" s="212"/>
      <c r="N890" s="213"/>
      <c r="O890" s="213"/>
      <c r="P890" s="213"/>
      <c r="Q890" s="213"/>
      <c r="R890" s="213"/>
      <c r="S890" s="213"/>
      <c r="T890" s="214"/>
      <c r="AT890" s="215" t="s">
        <v>211</v>
      </c>
      <c r="AU890" s="215" t="s">
        <v>202</v>
      </c>
      <c r="AV890" s="13" t="s">
        <v>82</v>
      </c>
      <c r="AW890" s="13" t="s">
        <v>31</v>
      </c>
      <c r="AX890" s="13" t="s">
        <v>75</v>
      </c>
      <c r="AY890" s="215" t="s">
        <v>201</v>
      </c>
    </row>
    <row r="891" spans="1:65" s="13" customFormat="1" ht="11.25">
      <c r="B891" s="205"/>
      <c r="C891" s="206"/>
      <c r="D891" s="207" t="s">
        <v>211</v>
      </c>
      <c r="E891" s="208" t="s">
        <v>1</v>
      </c>
      <c r="F891" s="209" t="s">
        <v>252</v>
      </c>
      <c r="G891" s="206"/>
      <c r="H891" s="208" t="s">
        <v>1</v>
      </c>
      <c r="I891" s="210"/>
      <c r="J891" s="206"/>
      <c r="K891" s="206"/>
      <c r="L891" s="211"/>
      <c r="M891" s="212"/>
      <c r="N891" s="213"/>
      <c r="O891" s="213"/>
      <c r="P891" s="213"/>
      <c r="Q891" s="213"/>
      <c r="R891" s="213"/>
      <c r="S891" s="213"/>
      <c r="T891" s="214"/>
      <c r="AT891" s="215" t="s">
        <v>211</v>
      </c>
      <c r="AU891" s="215" t="s">
        <v>202</v>
      </c>
      <c r="AV891" s="13" t="s">
        <v>82</v>
      </c>
      <c r="AW891" s="13" t="s">
        <v>31</v>
      </c>
      <c r="AX891" s="13" t="s">
        <v>75</v>
      </c>
      <c r="AY891" s="215" t="s">
        <v>201</v>
      </c>
    </row>
    <row r="892" spans="1:65" s="13" customFormat="1" ht="11.25">
      <c r="B892" s="205"/>
      <c r="C892" s="206"/>
      <c r="D892" s="207" t="s">
        <v>211</v>
      </c>
      <c r="E892" s="208" t="s">
        <v>1</v>
      </c>
      <c r="F892" s="209" t="s">
        <v>940</v>
      </c>
      <c r="G892" s="206"/>
      <c r="H892" s="208" t="s">
        <v>1</v>
      </c>
      <c r="I892" s="210"/>
      <c r="J892" s="206"/>
      <c r="K892" s="206"/>
      <c r="L892" s="211"/>
      <c r="M892" s="212"/>
      <c r="N892" s="213"/>
      <c r="O892" s="213"/>
      <c r="P892" s="213"/>
      <c r="Q892" s="213"/>
      <c r="R892" s="213"/>
      <c r="S892" s="213"/>
      <c r="T892" s="214"/>
      <c r="AT892" s="215" t="s">
        <v>211</v>
      </c>
      <c r="AU892" s="215" t="s">
        <v>202</v>
      </c>
      <c r="AV892" s="13" t="s">
        <v>82</v>
      </c>
      <c r="AW892" s="13" t="s">
        <v>31</v>
      </c>
      <c r="AX892" s="13" t="s">
        <v>75</v>
      </c>
      <c r="AY892" s="215" t="s">
        <v>201</v>
      </c>
    </row>
    <row r="893" spans="1:65" s="14" customFormat="1" ht="11.25">
      <c r="B893" s="216"/>
      <c r="C893" s="217"/>
      <c r="D893" s="207" t="s">
        <v>211</v>
      </c>
      <c r="E893" s="218" t="s">
        <v>1</v>
      </c>
      <c r="F893" s="219" t="s">
        <v>941</v>
      </c>
      <c r="G893" s="217"/>
      <c r="H893" s="220">
        <v>97.59</v>
      </c>
      <c r="I893" s="221"/>
      <c r="J893" s="217"/>
      <c r="K893" s="217"/>
      <c r="L893" s="222"/>
      <c r="M893" s="223"/>
      <c r="N893" s="224"/>
      <c r="O893" s="224"/>
      <c r="P893" s="224"/>
      <c r="Q893" s="224"/>
      <c r="R893" s="224"/>
      <c r="S893" s="224"/>
      <c r="T893" s="225"/>
      <c r="AT893" s="226" t="s">
        <v>211</v>
      </c>
      <c r="AU893" s="226" t="s">
        <v>202</v>
      </c>
      <c r="AV893" s="14" t="s">
        <v>84</v>
      </c>
      <c r="AW893" s="14" t="s">
        <v>31</v>
      </c>
      <c r="AX893" s="14" t="s">
        <v>75</v>
      </c>
      <c r="AY893" s="226" t="s">
        <v>201</v>
      </c>
    </row>
    <row r="894" spans="1:65" s="13" customFormat="1" ht="11.25">
      <c r="B894" s="205"/>
      <c r="C894" s="206"/>
      <c r="D894" s="207" t="s">
        <v>211</v>
      </c>
      <c r="E894" s="208" t="s">
        <v>1</v>
      </c>
      <c r="F894" s="209" t="s">
        <v>270</v>
      </c>
      <c r="G894" s="206"/>
      <c r="H894" s="208" t="s">
        <v>1</v>
      </c>
      <c r="I894" s="210"/>
      <c r="J894" s="206"/>
      <c r="K894" s="206"/>
      <c r="L894" s="211"/>
      <c r="M894" s="212"/>
      <c r="N894" s="213"/>
      <c r="O894" s="213"/>
      <c r="P894" s="213"/>
      <c r="Q894" s="213"/>
      <c r="R894" s="213"/>
      <c r="S894" s="213"/>
      <c r="T894" s="214"/>
      <c r="AT894" s="215" t="s">
        <v>211</v>
      </c>
      <c r="AU894" s="215" t="s">
        <v>202</v>
      </c>
      <c r="AV894" s="13" t="s">
        <v>82</v>
      </c>
      <c r="AW894" s="13" t="s">
        <v>31</v>
      </c>
      <c r="AX894" s="13" t="s">
        <v>75</v>
      </c>
      <c r="AY894" s="215" t="s">
        <v>201</v>
      </c>
    </row>
    <row r="895" spans="1:65" s="14" customFormat="1" ht="11.25">
      <c r="B895" s="216"/>
      <c r="C895" s="217"/>
      <c r="D895" s="207" t="s">
        <v>211</v>
      </c>
      <c r="E895" s="218" t="s">
        <v>1</v>
      </c>
      <c r="F895" s="219" t="s">
        <v>942</v>
      </c>
      <c r="G895" s="217"/>
      <c r="H895" s="220">
        <v>55.174999999999997</v>
      </c>
      <c r="I895" s="221"/>
      <c r="J895" s="217"/>
      <c r="K895" s="217"/>
      <c r="L895" s="222"/>
      <c r="M895" s="223"/>
      <c r="N895" s="224"/>
      <c r="O895" s="224"/>
      <c r="P895" s="224"/>
      <c r="Q895" s="224"/>
      <c r="R895" s="224"/>
      <c r="S895" s="224"/>
      <c r="T895" s="225"/>
      <c r="AT895" s="226" t="s">
        <v>211</v>
      </c>
      <c r="AU895" s="226" t="s">
        <v>202</v>
      </c>
      <c r="AV895" s="14" t="s">
        <v>84</v>
      </c>
      <c r="AW895" s="14" t="s">
        <v>31</v>
      </c>
      <c r="AX895" s="14" t="s">
        <v>75</v>
      </c>
      <c r="AY895" s="226" t="s">
        <v>201</v>
      </c>
    </row>
    <row r="896" spans="1:65" s="14" customFormat="1" ht="11.25">
      <c r="B896" s="216"/>
      <c r="C896" s="217"/>
      <c r="D896" s="207" t="s">
        <v>211</v>
      </c>
      <c r="E896" s="218" t="s">
        <v>1</v>
      </c>
      <c r="F896" s="219" t="s">
        <v>943</v>
      </c>
      <c r="G896" s="217"/>
      <c r="H896" s="220">
        <v>48.4</v>
      </c>
      <c r="I896" s="221"/>
      <c r="J896" s="217"/>
      <c r="K896" s="217"/>
      <c r="L896" s="222"/>
      <c r="M896" s="223"/>
      <c r="N896" s="224"/>
      <c r="O896" s="224"/>
      <c r="P896" s="224"/>
      <c r="Q896" s="224"/>
      <c r="R896" s="224"/>
      <c r="S896" s="224"/>
      <c r="T896" s="225"/>
      <c r="AT896" s="226" t="s">
        <v>211</v>
      </c>
      <c r="AU896" s="226" t="s">
        <v>202</v>
      </c>
      <c r="AV896" s="14" t="s">
        <v>84</v>
      </c>
      <c r="AW896" s="14" t="s">
        <v>31</v>
      </c>
      <c r="AX896" s="14" t="s">
        <v>75</v>
      </c>
      <c r="AY896" s="226" t="s">
        <v>201</v>
      </c>
    </row>
    <row r="897" spans="1:65" s="2" customFormat="1" ht="24">
      <c r="A897" s="34"/>
      <c r="B897" s="35"/>
      <c r="C897" s="192" t="s">
        <v>944</v>
      </c>
      <c r="D897" s="192" t="s">
        <v>204</v>
      </c>
      <c r="E897" s="193" t="s">
        <v>945</v>
      </c>
      <c r="F897" s="194" t="s">
        <v>946</v>
      </c>
      <c r="G897" s="195" t="s">
        <v>320</v>
      </c>
      <c r="H897" s="196">
        <v>765.85</v>
      </c>
      <c r="I897" s="197"/>
      <c r="J897" s="198">
        <f>ROUND(I897*H897,2)</f>
        <v>0</v>
      </c>
      <c r="K897" s="194" t="s">
        <v>208</v>
      </c>
      <c r="L897" s="39"/>
      <c r="M897" s="199" t="s">
        <v>1</v>
      </c>
      <c r="N897" s="200" t="s">
        <v>40</v>
      </c>
      <c r="O897" s="71"/>
      <c r="P897" s="201">
        <f>O897*H897</f>
        <v>0</v>
      </c>
      <c r="Q897" s="201">
        <v>0</v>
      </c>
      <c r="R897" s="201">
        <f>Q897*H897</f>
        <v>0</v>
      </c>
      <c r="S897" s="201">
        <v>0</v>
      </c>
      <c r="T897" s="202">
        <f>S897*H897</f>
        <v>0</v>
      </c>
      <c r="U897" s="34"/>
      <c r="V897" s="34"/>
      <c r="W897" s="34"/>
      <c r="X897" s="34"/>
      <c r="Y897" s="34"/>
      <c r="Z897" s="34"/>
      <c r="AA897" s="34"/>
      <c r="AB897" s="34"/>
      <c r="AC897" s="34"/>
      <c r="AD897" s="34"/>
      <c r="AE897" s="34"/>
      <c r="AR897" s="203" t="s">
        <v>209</v>
      </c>
      <c r="AT897" s="203" t="s">
        <v>204</v>
      </c>
      <c r="AU897" s="203" t="s">
        <v>202</v>
      </c>
      <c r="AY897" s="17" t="s">
        <v>201</v>
      </c>
      <c r="BE897" s="204">
        <f>IF(N897="základní",J897,0)</f>
        <v>0</v>
      </c>
      <c r="BF897" s="204">
        <f>IF(N897="snížená",J897,0)</f>
        <v>0</v>
      </c>
      <c r="BG897" s="204">
        <f>IF(N897="zákl. přenesená",J897,0)</f>
        <v>0</v>
      </c>
      <c r="BH897" s="204">
        <f>IF(N897="sníž. přenesená",J897,0)</f>
        <v>0</v>
      </c>
      <c r="BI897" s="204">
        <f>IF(N897="nulová",J897,0)</f>
        <v>0</v>
      </c>
      <c r="BJ897" s="17" t="s">
        <v>82</v>
      </c>
      <c r="BK897" s="204">
        <f>ROUND(I897*H897,2)</f>
        <v>0</v>
      </c>
      <c r="BL897" s="17" t="s">
        <v>209</v>
      </c>
      <c r="BM897" s="203" t="s">
        <v>947</v>
      </c>
    </row>
    <row r="898" spans="1:65" s="2" customFormat="1" ht="68.25">
      <c r="A898" s="34"/>
      <c r="B898" s="35"/>
      <c r="C898" s="36"/>
      <c r="D898" s="207" t="s">
        <v>232</v>
      </c>
      <c r="E898" s="36"/>
      <c r="F898" s="227" t="s">
        <v>948</v>
      </c>
      <c r="G898" s="36"/>
      <c r="H898" s="36"/>
      <c r="I898" s="228"/>
      <c r="J898" s="36"/>
      <c r="K898" s="36"/>
      <c r="L898" s="39"/>
      <c r="M898" s="229"/>
      <c r="N898" s="230"/>
      <c r="O898" s="71"/>
      <c r="P898" s="71"/>
      <c r="Q898" s="71"/>
      <c r="R898" s="71"/>
      <c r="S898" s="71"/>
      <c r="T898" s="72"/>
      <c r="U898" s="34"/>
      <c r="V898" s="34"/>
      <c r="W898" s="34"/>
      <c r="X898" s="34"/>
      <c r="Y898" s="34"/>
      <c r="Z898" s="34"/>
      <c r="AA898" s="34"/>
      <c r="AB898" s="34"/>
      <c r="AC898" s="34"/>
      <c r="AD898" s="34"/>
      <c r="AE898" s="34"/>
      <c r="AT898" s="17" t="s">
        <v>232</v>
      </c>
      <c r="AU898" s="17" t="s">
        <v>202</v>
      </c>
    </row>
    <row r="899" spans="1:65" s="13" customFormat="1" ht="22.5">
      <c r="B899" s="205"/>
      <c r="C899" s="206"/>
      <c r="D899" s="207" t="s">
        <v>211</v>
      </c>
      <c r="E899" s="208" t="s">
        <v>1</v>
      </c>
      <c r="F899" s="209" t="s">
        <v>249</v>
      </c>
      <c r="G899" s="206"/>
      <c r="H899" s="208" t="s">
        <v>1</v>
      </c>
      <c r="I899" s="210"/>
      <c r="J899" s="206"/>
      <c r="K899" s="206"/>
      <c r="L899" s="211"/>
      <c r="M899" s="212"/>
      <c r="N899" s="213"/>
      <c r="O899" s="213"/>
      <c r="P899" s="213"/>
      <c r="Q899" s="213"/>
      <c r="R899" s="213"/>
      <c r="S899" s="213"/>
      <c r="T899" s="214"/>
      <c r="AT899" s="215" t="s">
        <v>211</v>
      </c>
      <c r="AU899" s="215" t="s">
        <v>202</v>
      </c>
      <c r="AV899" s="13" t="s">
        <v>82</v>
      </c>
      <c r="AW899" s="13" t="s">
        <v>31</v>
      </c>
      <c r="AX899" s="13" t="s">
        <v>75</v>
      </c>
      <c r="AY899" s="215" t="s">
        <v>201</v>
      </c>
    </row>
    <row r="900" spans="1:65" s="13" customFormat="1" ht="11.25">
      <c r="B900" s="205"/>
      <c r="C900" s="206"/>
      <c r="D900" s="207" t="s">
        <v>211</v>
      </c>
      <c r="E900" s="208" t="s">
        <v>1</v>
      </c>
      <c r="F900" s="209" t="s">
        <v>213</v>
      </c>
      <c r="G900" s="206"/>
      <c r="H900" s="208" t="s">
        <v>1</v>
      </c>
      <c r="I900" s="210"/>
      <c r="J900" s="206"/>
      <c r="K900" s="206"/>
      <c r="L900" s="211"/>
      <c r="M900" s="212"/>
      <c r="N900" s="213"/>
      <c r="O900" s="213"/>
      <c r="P900" s="213"/>
      <c r="Q900" s="213"/>
      <c r="R900" s="213"/>
      <c r="S900" s="213"/>
      <c r="T900" s="214"/>
      <c r="AT900" s="215" t="s">
        <v>211</v>
      </c>
      <c r="AU900" s="215" t="s">
        <v>202</v>
      </c>
      <c r="AV900" s="13" t="s">
        <v>82</v>
      </c>
      <c r="AW900" s="13" t="s">
        <v>31</v>
      </c>
      <c r="AX900" s="13" t="s">
        <v>75</v>
      </c>
      <c r="AY900" s="215" t="s">
        <v>201</v>
      </c>
    </row>
    <row r="901" spans="1:65" s="13" customFormat="1" ht="11.25">
      <c r="B901" s="205"/>
      <c r="C901" s="206"/>
      <c r="D901" s="207" t="s">
        <v>211</v>
      </c>
      <c r="E901" s="208" t="s">
        <v>1</v>
      </c>
      <c r="F901" s="209" t="s">
        <v>252</v>
      </c>
      <c r="G901" s="206"/>
      <c r="H901" s="208" t="s">
        <v>1</v>
      </c>
      <c r="I901" s="210"/>
      <c r="J901" s="206"/>
      <c r="K901" s="206"/>
      <c r="L901" s="211"/>
      <c r="M901" s="212"/>
      <c r="N901" s="213"/>
      <c r="O901" s="213"/>
      <c r="P901" s="213"/>
      <c r="Q901" s="213"/>
      <c r="R901" s="213"/>
      <c r="S901" s="213"/>
      <c r="T901" s="214"/>
      <c r="AT901" s="215" t="s">
        <v>211</v>
      </c>
      <c r="AU901" s="215" t="s">
        <v>202</v>
      </c>
      <c r="AV901" s="13" t="s">
        <v>82</v>
      </c>
      <c r="AW901" s="13" t="s">
        <v>31</v>
      </c>
      <c r="AX901" s="13" t="s">
        <v>75</v>
      </c>
      <c r="AY901" s="215" t="s">
        <v>201</v>
      </c>
    </row>
    <row r="902" spans="1:65" s="13" customFormat="1" ht="11.25">
      <c r="B902" s="205"/>
      <c r="C902" s="206"/>
      <c r="D902" s="207" t="s">
        <v>211</v>
      </c>
      <c r="E902" s="208" t="s">
        <v>1</v>
      </c>
      <c r="F902" s="209" t="s">
        <v>949</v>
      </c>
      <c r="G902" s="206"/>
      <c r="H902" s="208" t="s">
        <v>1</v>
      </c>
      <c r="I902" s="210"/>
      <c r="J902" s="206"/>
      <c r="K902" s="206"/>
      <c r="L902" s="211"/>
      <c r="M902" s="212"/>
      <c r="N902" s="213"/>
      <c r="O902" s="213"/>
      <c r="P902" s="213"/>
      <c r="Q902" s="213"/>
      <c r="R902" s="213"/>
      <c r="S902" s="213"/>
      <c r="T902" s="214"/>
      <c r="AT902" s="215" t="s">
        <v>211</v>
      </c>
      <c r="AU902" s="215" t="s">
        <v>202</v>
      </c>
      <c r="AV902" s="13" t="s">
        <v>82</v>
      </c>
      <c r="AW902" s="13" t="s">
        <v>31</v>
      </c>
      <c r="AX902" s="13" t="s">
        <v>75</v>
      </c>
      <c r="AY902" s="215" t="s">
        <v>201</v>
      </c>
    </row>
    <row r="903" spans="1:65" s="14" customFormat="1" ht="22.5">
      <c r="B903" s="216"/>
      <c r="C903" s="217"/>
      <c r="D903" s="207" t="s">
        <v>211</v>
      </c>
      <c r="E903" s="218" t="s">
        <v>1</v>
      </c>
      <c r="F903" s="219" t="s">
        <v>950</v>
      </c>
      <c r="G903" s="217"/>
      <c r="H903" s="220">
        <v>371.6</v>
      </c>
      <c r="I903" s="221"/>
      <c r="J903" s="217"/>
      <c r="K903" s="217"/>
      <c r="L903" s="222"/>
      <c r="M903" s="223"/>
      <c r="N903" s="224"/>
      <c r="O903" s="224"/>
      <c r="P903" s="224"/>
      <c r="Q903" s="224"/>
      <c r="R903" s="224"/>
      <c r="S903" s="224"/>
      <c r="T903" s="225"/>
      <c r="AT903" s="226" t="s">
        <v>211</v>
      </c>
      <c r="AU903" s="226" t="s">
        <v>202</v>
      </c>
      <c r="AV903" s="14" t="s">
        <v>84</v>
      </c>
      <c r="AW903" s="14" t="s">
        <v>31</v>
      </c>
      <c r="AX903" s="14" t="s">
        <v>75</v>
      </c>
      <c r="AY903" s="226" t="s">
        <v>201</v>
      </c>
    </row>
    <row r="904" spans="1:65" s="13" customFormat="1" ht="11.25">
      <c r="B904" s="205"/>
      <c r="C904" s="206"/>
      <c r="D904" s="207" t="s">
        <v>211</v>
      </c>
      <c r="E904" s="208" t="s">
        <v>1</v>
      </c>
      <c r="F904" s="209" t="s">
        <v>951</v>
      </c>
      <c r="G904" s="206"/>
      <c r="H904" s="208" t="s">
        <v>1</v>
      </c>
      <c r="I904" s="210"/>
      <c r="J904" s="206"/>
      <c r="K904" s="206"/>
      <c r="L904" s="211"/>
      <c r="M904" s="212"/>
      <c r="N904" s="213"/>
      <c r="O904" s="213"/>
      <c r="P904" s="213"/>
      <c r="Q904" s="213"/>
      <c r="R904" s="213"/>
      <c r="S904" s="213"/>
      <c r="T904" s="214"/>
      <c r="AT904" s="215" t="s">
        <v>211</v>
      </c>
      <c r="AU904" s="215" t="s">
        <v>202</v>
      </c>
      <c r="AV904" s="13" t="s">
        <v>82</v>
      </c>
      <c r="AW904" s="13" t="s">
        <v>31</v>
      </c>
      <c r="AX904" s="13" t="s">
        <v>75</v>
      </c>
      <c r="AY904" s="215" t="s">
        <v>201</v>
      </c>
    </row>
    <row r="905" spans="1:65" s="14" customFormat="1" ht="33.75">
      <c r="B905" s="216"/>
      <c r="C905" s="217"/>
      <c r="D905" s="207" t="s">
        <v>211</v>
      </c>
      <c r="E905" s="218" t="s">
        <v>1</v>
      </c>
      <c r="F905" s="219" t="s">
        <v>952</v>
      </c>
      <c r="G905" s="217"/>
      <c r="H905" s="220">
        <v>143.55000000000001</v>
      </c>
      <c r="I905" s="221"/>
      <c r="J905" s="217"/>
      <c r="K905" s="217"/>
      <c r="L905" s="222"/>
      <c r="M905" s="223"/>
      <c r="N905" s="224"/>
      <c r="O905" s="224"/>
      <c r="P905" s="224"/>
      <c r="Q905" s="224"/>
      <c r="R905" s="224"/>
      <c r="S905" s="224"/>
      <c r="T905" s="225"/>
      <c r="AT905" s="226" t="s">
        <v>211</v>
      </c>
      <c r="AU905" s="226" t="s">
        <v>202</v>
      </c>
      <c r="AV905" s="14" t="s">
        <v>84</v>
      </c>
      <c r="AW905" s="14" t="s">
        <v>31</v>
      </c>
      <c r="AX905" s="14" t="s">
        <v>75</v>
      </c>
      <c r="AY905" s="226" t="s">
        <v>201</v>
      </c>
    </row>
    <row r="906" spans="1:65" s="14" customFormat="1" ht="11.25">
      <c r="B906" s="216"/>
      <c r="C906" s="217"/>
      <c r="D906" s="207" t="s">
        <v>211</v>
      </c>
      <c r="E906" s="218" t="s">
        <v>1</v>
      </c>
      <c r="F906" s="219" t="s">
        <v>953</v>
      </c>
      <c r="G906" s="217"/>
      <c r="H906" s="220">
        <v>12.8</v>
      </c>
      <c r="I906" s="221"/>
      <c r="J906" s="217"/>
      <c r="K906" s="217"/>
      <c r="L906" s="222"/>
      <c r="M906" s="223"/>
      <c r="N906" s="224"/>
      <c r="O906" s="224"/>
      <c r="P906" s="224"/>
      <c r="Q906" s="224"/>
      <c r="R906" s="224"/>
      <c r="S906" s="224"/>
      <c r="T906" s="225"/>
      <c r="AT906" s="226" t="s">
        <v>211</v>
      </c>
      <c r="AU906" s="226" t="s">
        <v>202</v>
      </c>
      <c r="AV906" s="14" t="s">
        <v>84</v>
      </c>
      <c r="AW906" s="14" t="s">
        <v>31</v>
      </c>
      <c r="AX906" s="14" t="s">
        <v>75</v>
      </c>
      <c r="AY906" s="226" t="s">
        <v>201</v>
      </c>
    </row>
    <row r="907" spans="1:65" s="13" customFormat="1" ht="11.25">
      <c r="B907" s="205"/>
      <c r="C907" s="206"/>
      <c r="D907" s="207" t="s">
        <v>211</v>
      </c>
      <c r="E907" s="208" t="s">
        <v>1</v>
      </c>
      <c r="F907" s="209" t="s">
        <v>954</v>
      </c>
      <c r="G907" s="206"/>
      <c r="H907" s="208" t="s">
        <v>1</v>
      </c>
      <c r="I907" s="210"/>
      <c r="J907" s="206"/>
      <c r="K907" s="206"/>
      <c r="L907" s="211"/>
      <c r="M907" s="212"/>
      <c r="N907" s="213"/>
      <c r="O907" s="213"/>
      <c r="P907" s="213"/>
      <c r="Q907" s="213"/>
      <c r="R907" s="213"/>
      <c r="S907" s="213"/>
      <c r="T907" s="214"/>
      <c r="AT907" s="215" t="s">
        <v>211</v>
      </c>
      <c r="AU907" s="215" t="s">
        <v>202</v>
      </c>
      <c r="AV907" s="13" t="s">
        <v>82</v>
      </c>
      <c r="AW907" s="13" t="s">
        <v>31</v>
      </c>
      <c r="AX907" s="13" t="s">
        <v>75</v>
      </c>
      <c r="AY907" s="215" t="s">
        <v>201</v>
      </c>
    </row>
    <row r="908" spans="1:65" s="14" customFormat="1" ht="11.25">
      <c r="B908" s="216"/>
      <c r="C908" s="217"/>
      <c r="D908" s="207" t="s">
        <v>211</v>
      </c>
      <c r="E908" s="218" t="s">
        <v>1</v>
      </c>
      <c r="F908" s="219" t="s">
        <v>955</v>
      </c>
      <c r="G908" s="217"/>
      <c r="H908" s="220">
        <v>39</v>
      </c>
      <c r="I908" s="221"/>
      <c r="J908" s="217"/>
      <c r="K908" s="217"/>
      <c r="L908" s="222"/>
      <c r="M908" s="223"/>
      <c r="N908" s="224"/>
      <c r="O908" s="224"/>
      <c r="P908" s="224"/>
      <c r="Q908" s="224"/>
      <c r="R908" s="224"/>
      <c r="S908" s="224"/>
      <c r="T908" s="225"/>
      <c r="AT908" s="226" t="s">
        <v>211</v>
      </c>
      <c r="AU908" s="226" t="s">
        <v>202</v>
      </c>
      <c r="AV908" s="14" t="s">
        <v>84</v>
      </c>
      <c r="AW908" s="14" t="s">
        <v>31</v>
      </c>
      <c r="AX908" s="14" t="s">
        <v>75</v>
      </c>
      <c r="AY908" s="226" t="s">
        <v>201</v>
      </c>
    </row>
    <row r="909" spans="1:65" s="13" customFormat="1" ht="11.25">
      <c r="B909" s="205"/>
      <c r="C909" s="206"/>
      <c r="D909" s="207" t="s">
        <v>211</v>
      </c>
      <c r="E909" s="208" t="s">
        <v>1</v>
      </c>
      <c r="F909" s="209" t="s">
        <v>270</v>
      </c>
      <c r="G909" s="206"/>
      <c r="H909" s="208" t="s">
        <v>1</v>
      </c>
      <c r="I909" s="210"/>
      <c r="J909" s="206"/>
      <c r="K909" s="206"/>
      <c r="L909" s="211"/>
      <c r="M909" s="212"/>
      <c r="N909" s="213"/>
      <c r="O909" s="213"/>
      <c r="P909" s="213"/>
      <c r="Q909" s="213"/>
      <c r="R909" s="213"/>
      <c r="S909" s="213"/>
      <c r="T909" s="214"/>
      <c r="AT909" s="215" t="s">
        <v>211</v>
      </c>
      <c r="AU909" s="215" t="s">
        <v>202</v>
      </c>
      <c r="AV909" s="13" t="s">
        <v>82</v>
      </c>
      <c r="AW909" s="13" t="s">
        <v>31</v>
      </c>
      <c r="AX909" s="13" t="s">
        <v>75</v>
      </c>
      <c r="AY909" s="215" t="s">
        <v>201</v>
      </c>
    </row>
    <row r="910" spans="1:65" s="13" customFormat="1" ht="11.25">
      <c r="B910" s="205"/>
      <c r="C910" s="206"/>
      <c r="D910" s="207" t="s">
        <v>211</v>
      </c>
      <c r="E910" s="208" t="s">
        <v>1</v>
      </c>
      <c r="F910" s="209" t="s">
        <v>949</v>
      </c>
      <c r="G910" s="206"/>
      <c r="H910" s="208" t="s">
        <v>1</v>
      </c>
      <c r="I910" s="210"/>
      <c r="J910" s="206"/>
      <c r="K910" s="206"/>
      <c r="L910" s="211"/>
      <c r="M910" s="212"/>
      <c r="N910" s="213"/>
      <c r="O910" s="213"/>
      <c r="P910" s="213"/>
      <c r="Q910" s="213"/>
      <c r="R910" s="213"/>
      <c r="S910" s="213"/>
      <c r="T910" s="214"/>
      <c r="AT910" s="215" t="s">
        <v>211</v>
      </c>
      <c r="AU910" s="215" t="s">
        <v>202</v>
      </c>
      <c r="AV910" s="13" t="s">
        <v>82</v>
      </c>
      <c r="AW910" s="13" t="s">
        <v>31</v>
      </c>
      <c r="AX910" s="13" t="s">
        <v>75</v>
      </c>
      <c r="AY910" s="215" t="s">
        <v>201</v>
      </c>
    </row>
    <row r="911" spans="1:65" s="14" customFormat="1" ht="33.75">
      <c r="B911" s="216"/>
      <c r="C911" s="217"/>
      <c r="D911" s="207" t="s">
        <v>211</v>
      </c>
      <c r="E911" s="218" t="s">
        <v>1</v>
      </c>
      <c r="F911" s="219" t="s">
        <v>956</v>
      </c>
      <c r="G911" s="217"/>
      <c r="H911" s="220">
        <v>115</v>
      </c>
      <c r="I911" s="221"/>
      <c r="J911" s="217"/>
      <c r="K911" s="217"/>
      <c r="L911" s="222"/>
      <c r="M911" s="223"/>
      <c r="N911" s="224"/>
      <c r="O911" s="224"/>
      <c r="P911" s="224"/>
      <c r="Q911" s="224"/>
      <c r="R911" s="224"/>
      <c r="S911" s="224"/>
      <c r="T911" s="225"/>
      <c r="AT911" s="226" t="s">
        <v>211</v>
      </c>
      <c r="AU911" s="226" t="s">
        <v>202</v>
      </c>
      <c r="AV911" s="14" t="s">
        <v>84</v>
      </c>
      <c r="AW911" s="14" t="s">
        <v>31</v>
      </c>
      <c r="AX911" s="14" t="s">
        <v>75</v>
      </c>
      <c r="AY911" s="226" t="s">
        <v>201</v>
      </c>
    </row>
    <row r="912" spans="1:65" s="13" customFormat="1" ht="11.25">
      <c r="B912" s="205"/>
      <c r="C912" s="206"/>
      <c r="D912" s="207" t="s">
        <v>211</v>
      </c>
      <c r="E912" s="208" t="s">
        <v>1</v>
      </c>
      <c r="F912" s="209" t="s">
        <v>951</v>
      </c>
      <c r="G912" s="206"/>
      <c r="H912" s="208" t="s">
        <v>1</v>
      </c>
      <c r="I912" s="210"/>
      <c r="J912" s="206"/>
      <c r="K912" s="206"/>
      <c r="L912" s="211"/>
      <c r="M912" s="212"/>
      <c r="N912" s="213"/>
      <c r="O912" s="213"/>
      <c r="P912" s="213"/>
      <c r="Q912" s="213"/>
      <c r="R912" s="213"/>
      <c r="S912" s="213"/>
      <c r="T912" s="214"/>
      <c r="AT912" s="215" t="s">
        <v>211</v>
      </c>
      <c r="AU912" s="215" t="s">
        <v>202</v>
      </c>
      <c r="AV912" s="13" t="s">
        <v>82</v>
      </c>
      <c r="AW912" s="13" t="s">
        <v>31</v>
      </c>
      <c r="AX912" s="13" t="s">
        <v>75</v>
      </c>
      <c r="AY912" s="215" t="s">
        <v>201</v>
      </c>
    </row>
    <row r="913" spans="1:65" s="14" customFormat="1" ht="22.5">
      <c r="B913" s="216"/>
      <c r="C913" s="217"/>
      <c r="D913" s="207" t="s">
        <v>211</v>
      </c>
      <c r="E913" s="218" t="s">
        <v>1</v>
      </c>
      <c r="F913" s="219" t="s">
        <v>957</v>
      </c>
      <c r="G913" s="217"/>
      <c r="H913" s="220">
        <v>60.45</v>
      </c>
      <c r="I913" s="221"/>
      <c r="J913" s="217"/>
      <c r="K913" s="217"/>
      <c r="L913" s="222"/>
      <c r="M913" s="223"/>
      <c r="N913" s="224"/>
      <c r="O913" s="224"/>
      <c r="P913" s="224"/>
      <c r="Q913" s="224"/>
      <c r="R913" s="224"/>
      <c r="S913" s="224"/>
      <c r="T913" s="225"/>
      <c r="AT913" s="226" t="s">
        <v>211</v>
      </c>
      <c r="AU913" s="226" t="s">
        <v>202</v>
      </c>
      <c r="AV913" s="14" t="s">
        <v>84</v>
      </c>
      <c r="AW913" s="14" t="s">
        <v>31</v>
      </c>
      <c r="AX913" s="14" t="s">
        <v>75</v>
      </c>
      <c r="AY913" s="226" t="s">
        <v>201</v>
      </c>
    </row>
    <row r="914" spans="1:65" s="13" customFormat="1" ht="11.25">
      <c r="B914" s="205"/>
      <c r="C914" s="206"/>
      <c r="D914" s="207" t="s">
        <v>211</v>
      </c>
      <c r="E914" s="208" t="s">
        <v>1</v>
      </c>
      <c r="F914" s="209" t="s">
        <v>954</v>
      </c>
      <c r="G914" s="206"/>
      <c r="H914" s="208" t="s">
        <v>1</v>
      </c>
      <c r="I914" s="210"/>
      <c r="J914" s="206"/>
      <c r="K914" s="206"/>
      <c r="L914" s="211"/>
      <c r="M914" s="212"/>
      <c r="N914" s="213"/>
      <c r="O914" s="213"/>
      <c r="P914" s="213"/>
      <c r="Q914" s="213"/>
      <c r="R914" s="213"/>
      <c r="S914" s="213"/>
      <c r="T914" s="214"/>
      <c r="AT914" s="215" t="s">
        <v>211</v>
      </c>
      <c r="AU914" s="215" t="s">
        <v>202</v>
      </c>
      <c r="AV914" s="13" t="s">
        <v>82</v>
      </c>
      <c r="AW914" s="13" t="s">
        <v>31</v>
      </c>
      <c r="AX914" s="13" t="s">
        <v>75</v>
      </c>
      <c r="AY914" s="215" t="s">
        <v>201</v>
      </c>
    </row>
    <row r="915" spans="1:65" s="14" customFormat="1" ht="11.25">
      <c r="B915" s="216"/>
      <c r="C915" s="217"/>
      <c r="D915" s="207" t="s">
        <v>211</v>
      </c>
      <c r="E915" s="218" t="s">
        <v>1</v>
      </c>
      <c r="F915" s="219" t="s">
        <v>958</v>
      </c>
      <c r="G915" s="217"/>
      <c r="H915" s="220">
        <v>23.45</v>
      </c>
      <c r="I915" s="221"/>
      <c r="J915" s="217"/>
      <c r="K915" s="217"/>
      <c r="L915" s="222"/>
      <c r="M915" s="223"/>
      <c r="N915" s="224"/>
      <c r="O915" s="224"/>
      <c r="P915" s="224"/>
      <c r="Q915" s="224"/>
      <c r="R915" s="224"/>
      <c r="S915" s="224"/>
      <c r="T915" s="225"/>
      <c r="AT915" s="226" t="s">
        <v>211</v>
      </c>
      <c r="AU915" s="226" t="s">
        <v>202</v>
      </c>
      <c r="AV915" s="14" t="s">
        <v>84</v>
      </c>
      <c r="AW915" s="14" t="s">
        <v>31</v>
      </c>
      <c r="AX915" s="14" t="s">
        <v>75</v>
      </c>
      <c r="AY915" s="226" t="s">
        <v>201</v>
      </c>
    </row>
    <row r="916" spans="1:65" s="2" customFormat="1" ht="24">
      <c r="A916" s="34"/>
      <c r="B916" s="35"/>
      <c r="C916" s="231" t="s">
        <v>959</v>
      </c>
      <c r="D916" s="231" t="s">
        <v>355</v>
      </c>
      <c r="E916" s="232" t="s">
        <v>960</v>
      </c>
      <c r="F916" s="233" t="s">
        <v>961</v>
      </c>
      <c r="G916" s="234" t="s">
        <v>320</v>
      </c>
      <c r="H916" s="235">
        <v>781.16700000000003</v>
      </c>
      <c r="I916" s="236"/>
      <c r="J916" s="237">
        <f>ROUND(I916*H916,2)</f>
        <v>0</v>
      </c>
      <c r="K916" s="233" t="s">
        <v>208</v>
      </c>
      <c r="L916" s="238"/>
      <c r="M916" s="239" t="s">
        <v>1</v>
      </c>
      <c r="N916" s="240" t="s">
        <v>40</v>
      </c>
      <c r="O916" s="71"/>
      <c r="P916" s="201">
        <f>O916*H916</f>
        <v>0</v>
      </c>
      <c r="Q916" s="201">
        <v>1E-4</v>
      </c>
      <c r="R916" s="201">
        <f>Q916*H916</f>
        <v>7.8116700000000011E-2</v>
      </c>
      <c r="S916" s="201">
        <v>0</v>
      </c>
      <c r="T916" s="202">
        <f>S916*H916</f>
        <v>0</v>
      </c>
      <c r="U916" s="34"/>
      <c r="V916" s="34"/>
      <c r="W916" s="34"/>
      <c r="X916" s="34"/>
      <c r="Y916" s="34"/>
      <c r="Z916" s="34"/>
      <c r="AA916" s="34"/>
      <c r="AB916" s="34"/>
      <c r="AC916" s="34"/>
      <c r="AD916" s="34"/>
      <c r="AE916" s="34"/>
      <c r="AR916" s="203" t="s">
        <v>292</v>
      </c>
      <c r="AT916" s="203" t="s">
        <v>355</v>
      </c>
      <c r="AU916" s="203" t="s">
        <v>202</v>
      </c>
      <c r="AY916" s="17" t="s">
        <v>201</v>
      </c>
      <c r="BE916" s="204">
        <f>IF(N916="základní",J916,0)</f>
        <v>0</v>
      </c>
      <c r="BF916" s="204">
        <f>IF(N916="snížená",J916,0)</f>
        <v>0</v>
      </c>
      <c r="BG916" s="204">
        <f>IF(N916="zákl. přenesená",J916,0)</f>
        <v>0</v>
      </c>
      <c r="BH916" s="204">
        <f>IF(N916="sníž. přenesená",J916,0)</f>
        <v>0</v>
      </c>
      <c r="BI916" s="204">
        <f>IF(N916="nulová",J916,0)</f>
        <v>0</v>
      </c>
      <c r="BJ916" s="17" t="s">
        <v>82</v>
      </c>
      <c r="BK916" s="204">
        <f>ROUND(I916*H916,2)</f>
        <v>0</v>
      </c>
      <c r="BL916" s="17" t="s">
        <v>209</v>
      </c>
      <c r="BM916" s="203" t="s">
        <v>962</v>
      </c>
    </row>
    <row r="917" spans="1:65" s="14" customFormat="1" ht="11.25">
      <c r="B917" s="216"/>
      <c r="C917" s="217"/>
      <c r="D917" s="207" t="s">
        <v>211</v>
      </c>
      <c r="E917" s="217"/>
      <c r="F917" s="219" t="s">
        <v>963</v>
      </c>
      <c r="G917" s="217"/>
      <c r="H917" s="220">
        <v>781.16700000000003</v>
      </c>
      <c r="I917" s="221"/>
      <c r="J917" s="217"/>
      <c r="K917" s="217"/>
      <c r="L917" s="222"/>
      <c r="M917" s="223"/>
      <c r="N917" s="224"/>
      <c r="O917" s="224"/>
      <c r="P917" s="224"/>
      <c r="Q917" s="224"/>
      <c r="R917" s="224"/>
      <c r="S917" s="224"/>
      <c r="T917" s="225"/>
      <c r="AT917" s="226" t="s">
        <v>211</v>
      </c>
      <c r="AU917" s="226" t="s">
        <v>202</v>
      </c>
      <c r="AV917" s="14" t="s">
        <v>84</v>
      </c>
      <c r="AW917" s="14" t="s">
        <v>4</v>
      </c>
      <c r="AX917" s="14" t="s">
        <v>82</v>
      </c>
      <c r="AY917" s="226" t="s">
        <v>201</v>
      </c>
    </row>
    <row r="918" spans="1:65" s="2" customFormat="1" ht="24">
      <c r="A918" s="34"/>
      <c r="B918" s="35"/>
      <c r="C918" s="192" t="s">
        <v>964</v>
      </c>
      <c r="D918" s="192" t="s">
        <v>204</v>
      </c>
      <c r="E918" s="193" t="s">
        <v>965</v>
      </c>
      <c r="F918" s="194" t="s">
        <v>966</v>
      </c>
      <c r="G918" s="195" t="s">
        <v>320</v>
      </c>
      <c r="H918" s="196">
        <v>497.65</v>
      </c>
      <c r="I918" s="197"/>
      <c r="J918" s="198">
        <f>ROUND(I918*H918,2)</f>
        <v>0</v>
      </c>
      <c r="K918" s="194" t="s">
        <v>208</v>
      </c>
      <c r="L918" s="39"/>
      <c r="M918" s="199" t="s">
        <v>1</v>
      </c>
      <c r="N918" s="200" t="s">
        <v>40</v>
      </c>
      <c r="O918" s="71"/>
      <c r="P918" s="201">
        <f>O918*H918</f>
        <v>0</v>
      </c>
      <c r="Q918" s="201">
        <v>0</v>
      </c>
      <c r="R918" s="201">
        <f>Q918*H918</f>
        <v>0</v>
      </c>
      <c r="S918" s="201">
        <v>0</v>
      </c>
      <c r="T918" s="202">
        <f>S918*H918</f>
        <v>0</v>
      </c>
      <c r="U918" s="34"/>
      <c r="V918" s="34"/>
      <c r="W918" s="34"/>
      <c r="X918" s="34"/>
      <c r="Y918" s="34"/>
      <c r="Z918" s="34"/>
      <c r="AA918" s="34"/>
      <c r="AB918" s="34"/>
      <c r="AC918" s="34"/>
      <c r="AD918" s="34"/>
      <c r="AE918" s="34"/>
      <c r="AR918" s="203" t="s">
        <v>209</v>
      </c>
      <c r="AT918" s="203" t="s">
        <v>204</v>
      </c>
      <c r="AU918" s="203" t="s">
        <v>202</v>
      </c>
      <c r="AY918" s="17" t="s">
        <v>201</v>
      </c>
      <c r="BE918" s="204">
        <f>IF(N918="základní",J918,0)</f>
        <v>0</v>
      </c>
      <c r="BF918" s="204">
        <f>IF(N918="snížená",J918,0)</f>
        <v>0</v>
      </c>
      <c r="BG918" s="204">
        <f>IF(N918="zákl. přenesená",J918,0)</f>
        <v>0</v>
      </c>
      <c r="BH918" s="204">
        <f>IF(N918="sníž. přenesená",J918,0)</f>
        <v>0</v>
      </c>
      <c r="BI918" s="204">
        <f>IF(N918="nulová",J918,0)</f>
        <v>0</v>
      </c>
      <c r="BJ918" s="17" t="s">
        <v>82</v>
      </c>
      <c r="BK918" s="204">
        <f>ROUND(I918*H918,2)</f>
        <v>0</v>
      </c>
      <c r="BL918" s="17" t="s">
        <v>209</v>
      </c>
      <c r="BM918" s="203" t="s">
        <v>967</v>
      </c>
    </row>
    <row r="919" spans="1:65" s="2" customFormat="1" ht="68.25">
      <c r="A919" s="34"/>
      <c r="B919" s="35"/>
      <c r="C919" s="36"/>
      <c r="D919" s="207" t="s">
        <v>232</v>
      </c>
      <c r="E919" s="36"/>
      <c r="F919" s="227" t="s">
        <v>948</v>
      </c>
      <c r="G919" s="36"/>
      <c r="H919" s="36"/>
      <c r="I919" s="228"/>
      <c r="J919" s="36"/>
      <c r="K919" s="36"/>
      <c r="L919" s="39"/>
      <c r="M919" s="229"/>
      <c r="N919" s="230"/>
      <c r="O919" s="71"/>
      <c r="P919" s="71"/>
      <c r="Q919" s="71"/>
      <c r="R919" s="71"/>
      <c r="S919" s="71"/>
      <c r="T919" s="72"/>
      <c r="U919" s="34"/>
      <c r="V919" s="34"/>
      <c r="W919" s="34"/>
      <c r="X919" s="34"/>
      <c r="Y919" s="34"/>
      <c r="Z919" s="34"/>
      <c r="AA919" s="34"/>
      <c r="AB919" s="34"/>
      <c r="AC919" s="34"/>
      <c r="AD919" s="34"/>
      <c r="AE919" s="34"/>
      <c r="AT919" s="17" t="s">
        <v>232</v>
      </c>
      <c r="AU919" s="17" t="s">
        <v>202</v>
      </c>
    </row>
    <row r="920" spans="1:65" s="13" customFormat="1" ht="22.5">
      <c r="B920" s="205"/>
      <c r="C920" s="206"/>
      <c r="D920" s="207" t="s">
        <v>211</v>
      </c>
      <c r="E920" s="208" t="s">
        <v>1</v>
      </c>
      <c r="F920" s="209" t="s">
        <v>249</v>
      </c>
      <c r="G920" s="206"/>
      <c r="H920" s="208" t="s">
        <v>1</v>
      </c>
      <c r="I920" s="210"/>
      <c r="J920" s="206"/>
      <c r="K920" s="206"/>
      <c r="L920" s="211"/>
      <c r="M920" s="212"/>
      <c r="N920" s="213"/>
      <c r="O920" s="213"/>
      <c r="P920" s="213"/>
      <c r="Q920" s="213"/>
      <c r="R920" s="213"/>
      <c r="S920" s="213"/>
      <c r="T920" s="214"/>
      <c r="AT920" s="215" t="s">
        <v>211</v>
      </c>
      <c r="AU920" s="215" t="s">
        <v>202</v>
      </c>
      <c r="AV920" s="13" t="s">
        <v>82</v>
      </c>
      <c r="AW920" s="13" t="s">
        <v>31</v>
      </c>
      <c r="AX920" s="13" t="s">
        <v>75</v>
      </c>
      <c r="AY920" s="215" t="s">
        <v>201</v>
      </c>
    </row>
    <row r="921" spans="1:65" s="13" customFormat="1" ht="11.25">
      <c r="B921" s="205"/>
      <c r="C921" s="206"/>
      <c r="D921" s="207" t="s">
        <v>211</v>
      </c>
      <c r="E921" s="208" t="s">
        <v>1</v>
      </c>
      <c r="F921" s="209" t="s">
        <v>213</v>
      </c>
      <c r="G921" s="206"/>
      <c r="H921" s="208" t="s">
        <v>1</v>
      </c>
      <c r="I921" s="210"/>
      <c r="J921" s="206"/>
      <c r="K921" s="206"/>
      <c r="L921" s="211"/>
      <c r="M921" s="212"/>
      <c r="N921" s="213"/>
      <c r="O921" s="213"/>
      <c r="P921" s="213"/>
      <c r="Q921" s="213"/>
      <c r="R921" s="213"/>
      <c r="S921" s="213"/>
      <c r="T921" s="214"/>
      <c r="AT921" s="215" t="s">
        <v>211</v>
      </c>
      <c r="AU921" s="215" t="s">
        <v>202</v>
      </c>
      <c r="AV921" s="13" t="s">
        <v>82</v>
      </c>
      <c r="AW921" s="13" t="s">
        <v>31</v>
      </c>
      <c r="AX921" s="13" t="s">
        <v>75</v>
      </c>
      <c r="AY921" s="215" t="s">
        <v>201</v>
      </c>
    </row>
    <row r="922" spans="1:65" s="13" customFormat="1" ht="11.25">
      <c r="B922" s="205"/>
      <c r="C922" s="206"/>
      <c r="D922" s="207" t="s">
        <v>211</v>
      </c>
      <c r="E922" s="208" t="s">
        <v>1</v>
      </c>
      <c r="F922" s="209" t="s">
        <v>252</v>
      </c>
      <c r="G922" s="206"/>
      <c r="H922" s="208" t="s">
        <v>1</v>
      </c>
      <c r="I922" s="210"/>
      <c r="J922" s="206"/>
      <c r="K922" s="206"/>
      <c r="L922" s="211"/>
      <c r="M922" s="212"/>
      <c r="N922" s="213"/>
      <c r="O922" s="213"/>
      <c r="P922" s="213"/>
      <c r="Q922" s="213"/>
      <c r="R922" s="213"/>
      <c r="S922" s="213"/>
      <c r="T922" s="214"/>
      <c r="AT922" s="215" t="s">
        <v>211</v>
      </c>
      <c r="AU922" s="215" t="s">
        <v>202</v>
      </c>
      <c r="AV922" s="13" t="s">
        <v>82</v>
      </c>
      <c r="AW922" s="13" t="s">
        <v>31</v>
      </c>
      <c r="AX922" s="13" t="s">
        <v>75</v>
      </c>
      <c r="AY922" s="215" t="s">
        <v>201</v>
      </c>
    </row>
    <row r="923" spans="1:65" s="13" customFormat="1" ht="11.25">
      <c r="B923" s="205"/>
      <c r="C923" s="206"/>
      <c r="D923" s="207" t="s">
        <v>211</v>
      </c>
      <c r="E923" s="208" t="s">
        <v>1</v>
      </c>
      <c r="F923" s="209" t="s">
        <v>940</v>
      </c>
      <c r="G923" s="206"/>
      <c r="H923" s="208" t="s">
        <v>1</v>
      </c>
      <c r="I923" s="210"/>
      <c r="J923" s="206"/>
      <c r="K923" s="206"/>
      <c r="L923" s="211"/>
      <c r="M923" s="212"/>
      <c r="N923" s="213"/>
      <c r="O923" s="213"/>
      <c r="P923" s="213"/>
      <c r="Q923" s="213"/>
      <c r="R923" s="213"/>
      <c r="S923" s="213"/>
      <c r="T923" s="214"/>
      <c r="AT923" s="215" t="s">
        <v>211</v>
      </c>
      <c r="AU923" s="215" t="s">
        <v>202</v>
      </c>
      <c r="AV923" s="13" t="s">
        <v>82</v>
      </c>
      <c r="AW923" s="13" t="s">
        <v>31</v>
      </c>
      <c r="AX923" s="13" t="s">
        <v>75</v>
      </c>
      <c r="AY923" s="215" t="s">
        <v>201</v>
      </c>
    </row>
    <row r="924" spans="1:65" s="14" customFormat="1" ht="11.25">
      <c r="B924" s="216"/>
      <c r="C924" s="217"/>
      <c r="D924" s="207" t="s">
        <v>211</v>
      </c>
      <c r="E924" s="218" t="s">
        <v>1</v>
      </c>
      <c r="F924" s="219" t="s">
        <v>968</v>
      </c>
      <c r="G924" s="217"/>
      <c r="H924" s="220">
        <v>198.25</v>
      </c>
      <c r="I924" s="221"/>
      <c r="J924" s="217"/>
      <c r="K924" s="217"/>
      <c r="L924" s="222"/>
      <c r="M924" s="223"/>
      <c r="N924" s="224"/>
      <c r="O924" s="224"/>
      <c r="P924" s="224"/>
      <c r="Q924" s="224"/>
      <c r="R924" s="224"/>
      <c r="S924" s="224"/>
      <c r="T924" s="225"/>
      <c r="AT924" s="226" t="s">
        <v>211</v>
      </c>
      <c r="AU924" s="226" t="s">
        <v>202</v>
      </c>
      <c r="AV924" s="14" t="s">
        <v>84</v>
      </c>
      <c r="AW924" s="14" t="s">
        <v>31</v>
      </c>
      <c r="AX924" s="14" t="s">
        <v>75</v>
      </c>
      <c r="AY924" s="226" t="s">
        <v>201</v>
      </c>
    </row>
    <row r="925" spans="1:65" s="13" customFormat="1" ht="11.25">
      <c r="B925" s="205"/>
      <c r="C925" s="206"/>
      <c r="D925" s="207" t="s">
        <v>211</v>
      </c>
      <c r="E925" s="208" t="s">
        <v>1</v>
      </c>
      <c r="F925" s="209" t="s">
        <v>969</v>
      </c>
      <c r="G925" s="206"/>
      <c r="H925" s="208" t="s">
        <v>1</v>
      </c>
      <c r="I925" s="210"/>
      <c r="J925" s="206"/>
      <c r="K925" s="206"/>
      <c r="L925" s="211"/>
      <c r="M925" s="212"/>
      <c r="N925" s="213"/>
      <c r="O925" s="213"/>
      <c r="P925" s="213"/>
      <c r="Q925" s="213"/>
      <c r="R925" s="213"/>
      <c r="S925" s="213"/>
      <c r="T925" s="214"/>
      <c r="AT925" s="215" t="s">
        <v>211</v>
      </c>
      <c r="AU925" s="215" t="s">
        <v>202</v>
      </c>
      <c r="AV925" s="13" t="s">
        <v>82</v>
      </c>
      <c r="AW925" s="13" t="s">
        <v>31</v>
      </c>
      <c r="AX925" s="13" t="s">
        <v>75</v>
      </c>
      <c r="AY925" s="215" t="s">
        <v>201</v>
      </c>
    </row>
    <row r="926" spans="1:65" s="14" customFormat="1" ht="33.75">
      <c r="B926" s="216"/>
      <c r="C926" s="217"/>
      <c r="D926" s="207" t="s">
        <v>211</v>
      </c>
      <c r="E926" s="218" t="s">
        <v>1</v>
      </c>
      <c r="F926" s="219" t="s">
        <v>970</v>
      </c>
      <c r="G926" s="217"/>
      <c r="H926" s="220">
        <v>185</v>
      </c>
      <c r="I926" s="221"/>
      <c r="J926" s="217"/>
      <c r="K926" s="217"/>
      <c r="L926" s="222"/>
      <c r="M926" s="223"/>
      <c r="N926" s="224"/>
      <c r="O926" s="224"/>
      <c r="P926" s="224"/>
      <c r="Q926" s="224"/>
      <c r="R926" s="224"/>
      <c r="S926" s="224"/>
      <c r="T926" s="225"/>
      <c r="AT926" s="226" t="s">
        <v>211</v>
      </c>
      <c r="AU926" s="226" t="s">
        <v>202</v>
      </c>
      <c r="AV926" s="14" t="s">
        <v>84</v>
      </c>
      <c r="AW926" s="14" t="s">
        <v>31</v>
      </c>
      <c r="AX926" s="14" t="s">
        <v>75</v>
      </c>
      <c r="AY926" s="226" t="s">
        <v>201</v>
      </c>
    </row>
    <row r="927" spans="1:65" s="13" customFormat="1" ht="11.25">
      <c r="B927" s="205"/>
      <c r="C927" s="206"/>
      <c r="D927" s="207" t="s">
        <v>211</v>
      </c>
      <c r="E927" s="208" t="s">
        <v>1</v>
      </c>
      <c r="F927" s="209" t="s">
        <v>270</v>
      </c>
      <c r="G927" s="206"/>
      <c r="H927" s="208" t="s">
        <v>1</v>
      </c>
      <c r="I927" s="210"/>
      <c r="J927" s="206"/>
      <c r="K927" s="206"/>
      <c r="L927" s="211"/>
      <c r="M927" s="212"/>
      <c r="N927" s="213"/>
      <c r="O927" s="213"/>
      <c r="P927" s="213"/>
      <c r="Q927" s="213"/>
      <c r="R927" s="213"/>
      <c r="S927" s="213"/>
      <c r="T927" s="214"/>
      <c r="AT927" s="215" t="s">
        <v>211</v>
      </c>
      <c r="AU927" s="215" t="s">
        <v>202</v>
      </c>
      <c r="AV927" s="13" t="s">
        <v>82</v>
      </c>
      <c r="AW927" s="13" t="s">
        <v>31</v>
      </c>
      <c r="AX927" s="13" t="s">
        <v>75</v>
      </c>
      <c r="AY927" s="215" t="s">
        <v>201</v>
      </c>
    </row>
    <row r="928" spans="1:65" s="13" customFormat="1" ht="11.25">
      <c r="B928" s="205"/>
      <c r="C928" s="206"/>
      <c r="D928" s="207" t="s">
        <v>211</v>
      </c>
      <c r="E928" s="208" t="s">
        <v>1</v>
      </c>
      <c r="F928" s="209" t="s">
        <v>940</v>
      </c>
      <c r="G928" s="206"/>
      <c r="H928" s="208" t="s">
        <v>1</v>
      </c>
      <c r="I928" s="210"/>
      <c r="J928" s="206"/>
      <c r="K928" s="206"/>
      <c r="L928" s="211"/>
      <c r="M928" s="212"/>
      <c r="N928" s="213"/>
      <c r="O928" s="213"/>
      <c r="P928" s="213"/>
      <c r="Q928" s="213"/>
      <c r="R928" s="213"/>
      <c r="S928" s="213"/>
      <c r="T928" s="214"/>
      <c r="AT928" s="215" t="s">
        <v>211</v>
      </c>
      <c r="AU928" s="215" t="s">
        <v>202</v>
      </c>
      <c r="AV928" s="13" t="s">
        <v>82</v>
      </c>
      <c r="AW928" s="13" t="s">
        <v>31</v>
      </c>
      <c r="AX928" s="13" t="s">
        <v>75</v>
      </c>
      <c r="AY928" s="215" t="s">
        <v>201</v>
      </c>
    </row>
    <row r="929" spans="1:65" s="14" customFormat="1" ht="11.25">
      <c r="B929" s="216"/>
      <c r="C929" s="217"/>
      <c r="D929" s="207" t="s">
        <v>211</v>
      </c>
      <c r="E929" s="218" t="s">
        <v>1</v>
      </c>
      <c r="F929" s="219" t="s">
        <v>971</v>
      </c>
      <c r="G929" s="217"/>
      <c r="H929" s="220">
        <v>90.9</v>
      </c>
      <c r="I929" s="221"/>
      <c r="J929" s="217"/>
      <c r="K929" s="217"/>
      <c r="L929" s="222"/>
      <c r="M929" s="223"/>
      <c r="N929" s="224"/>
      <c r="O929" s="224"/>
      <c r="P929" s="224"/>
      <c r="Q929" s="224"/>
      <c r="R929" s="224"/>
      <c r="S929" s="224"/>
      <c r="T929" s="225"/>
      <c r="AT929" s="226" t="s">
        <v>211</v>
      </c>
      <c r="AU929" s="226" t="s">
        <v>202</v>
      </c>
      <c r="AV929" s="14" t="s">
        <v>84</v>
      </c>
      <c r="AW929" s="14" t="s">
        <v>31</v>
      </c>
      <c r="AX929" s="14" t="s">
        <v>75</v>
      </c>
      <c r="AY929" s="226" t="s">
        <v>201</v>
      </c>
    </row>
    <row r="930" spans="1:65" s="13" customFormat="1" ht="11.25">
      <c r="B930" s="205"/>
      <c r="C930" s="206"/>
      <c r="D930" s="207" t="s">
        <v>211</v>
      </c>
      <c r="E930" s="208" t="s">
        <v>1</v>
      </c>
      <c r="F930" s="209" t="s">
        <v>969</v>
      </c>
      <c r="G930" s="206"/>
      <c r="H930" s="208" t="s">
        <v>1</v>
      </c>
      <c r="I930" s="210"/>
      <c r="J930" s="206"/>
      <c r="K930" s="206"/>
      <c r="L930" s="211"/>
      <c r="M930" s="212"/>
      <c r="N930" s="213"/>
      <c r="O930" s="213"/>
      <c r="P930" s="213"/>
      <c r="Q930" s="213"/>
      <c r="R930" s="213"/>
      <c r="S930" s="213"/>
      <c r="T930" s="214"/>
      <c r="AT930" s="215" t="s">
        <v>211</v>
      </c>
      <c r="AU930" s="215" t="s">
        <v>202</v>
      </c>
      <c r="AV930" s="13" t="s">
        <v>82</v>
      </c>
      <c r="AW930" s="13" t="s">
        <v>31</v>
      </c>
      <c r="AX930" s="13" t="s">
        <v>75</v>
      </c>
      <c r="AY930" s="215" t="s">
        <v>201</v>
      </c>
    </row>
    <row r="931" spans="1:65" s="14" customFormat="1" ht="11.25">
      <c r="B931" s="216"/>
      <c r="C931" s="217"/>
      <c r="D931" s="207" t="s">
        <v>211</v>
      </c>
      <c r="E931" s="218" t="s">
        <v>1</v>
      </c>
      <c r="F931" s="219" t="s">
        <v>972</v>
      </c>
      <c r="G931" s="217"/>
      <c r="H931" s="220">
        <v>23.5</v>
      </c>
      <c r="I931" s="221"/>
      <c r="J931" s="217"/>
      <c r="K931" s="217"/>
      <c r="L931" s="222"/>
      <c r="M931" s="223"/>
      <c r="N931" s="224"/>
      <c r="O931" s="224"/>
      <c r="P931" s="224"/>
      <c r="Q931" s="224"/>
      <c r="R931" s="224"/>
      <c r="S931" s="224"/>
      <c r="T931" s="225"/>
      <c r="AT931" s="226" t="s">
        <v>211</v>
      </c>
      <c r="AU931" s="226" t="s">
        <v>202</v>
      </c>
      <c r="AV931" s="14" t="s">
        <v>84</v>
      </c>
      <c r="AW931" s="14" t="s">
        <v>31</v>
      </c>
      <c r="AX931" s="14" t="s">
        <v>75</v>
      </c>
      <c r="AY931" s="226" t="s">
        <v>201</v>
      </c>
    </row>
    <row r="932" spans="1:65" s="2" customFormat="1" ht="21.75" customHeight="1">
      <c r="A932" s="34"/>
      <c r="B932" s="35"/>
      <c r="C932" s="231" t="s">
        <v>973</v>
      </c>
      <c r="D932" s="231" t="s">
        <v>355</v>
      </c>
      <c r="E932" s="232" t="s">
        <v>974</v>
      </c>
      <c r="F932" s="233" t="s">
        <v>975</v>
      </c>
      <c r="G932" s="234" t="s">
        <v>320</v>
      </c>
      <c r="H932" s="235">
        <v>522.53300000000002</v>
      </c>
      <c r="I932" s="236"/>
      <c r="J932" s="237">
        <f>ROUND(I932*H932,2)</f>
        <v>0</v>
      </c>
      <c r="K932" s="233" t="s">
        <v>208</v>
      </c>
      <c r="L932" s="238"/>
      <c r="M932" s="239" t="s">
        <v>1</v>
      </c>
      <c r="N932" s="240" t="s">
        <v>40</v>
      </c>
      <c r="O932" s="71"/>
      <c r="P932" s="201">
        <f>O932*H932</f>
        <v>0</v>
      </c>
      <c r="Q932" s="201">
        <v>1E-4</v>
      </c>
      <c r="R932" s="201">
        <f>Q932*H932</f>
        <v>5.2253300000000003E-2</v>
      </c>
      <c r="S932" s="201">
        <v>0</v>
      </c>
      <c r="T932" s="202">
        <f>S932*H932</f>
        <v>0</v>
      </c>
      <c r="U932" s="34"/>
      <c r="V932" s="34"/>
      <c r="W932" s="34"/>
      <c r="X932" s="34"/>
      <c r="Y932" s="34"/>
      <c r="Z932" s="34"/>
      <c r="AA932" s="34"/>
      <c r="AB932" s="34"/>
      <c r="AC932" s="34"/>
      <c r="AD932" s="34"/>
      <c r="AE932" s="34"/>
      <c r="AR932" s="203" t="s">
        <v>292</v>
      </c>
      <c r="AT932" s="203" t="s">
        <v>355</v>
      </c>
      <c r="AU932" s="203" t="s">
        <v>202</v>
      </c>
      <c r="AY932" s="17" t="s">
        <v>201</v>
      </c>
      <c r="BE932" s="204">
        <f>IF(N932="základní",J932,0)</f>
        <v>0</v>
      </c>
      <c r="BF932" s="204">
        <f>IF(N932="snížená",J932,0)</f>
        <v>0</v>
      </c>
      <c r="BG932" s="204">
        <f>IF(N932="zákl. přenesená",J932,0)</f>
        <v>0</v>
      </c>
      <c r="BH932" s="204">
        <f>IF(N932="sníž. přenesená",J932,0)</f>
        <v>0</v>
      </c>
      <c r="BI932" s="204">
        <f>IF(N932="nulová",J932,0)</f>
        <v>0</v>
      </c>
      <c r="BJ932" s="17" t="s">
        <v>82</v>
      </c>
      <c r="BK932" s="204">
        <f>ROUND(I932*H932,2)</f>
        <v>0</v>
      </c>
      <c r="BL932" s="17" t="s">
        <v>209</v>
      </c>
      <c r="BM932" s="203" t="s">
        <v>976</v>
      </c>
    </row>
    <row r="933" spans="1:65" s="14" customFormat="1" ht="11.25">
      <c r="B933" s="216"/>
      <c r="C933" s="217"/>
      <c r="D933" s="207" t="s">
        <v>211</v>
      </c>
      <c r="E933" s="217"/>
      <c r="F933" s="219" t="s">
        <v>977</v>
      </c>
      <c r="G933" s="217"/>
      <c r="H933" s="220">
        <v>522.53300000000002</v>
      </c>
      <c r="I933" s="221"/>
      <c r="J933" s="217"/>
      <c r="K933" s="217"/>
      <c r="L933" s="222"/>
      <c r="M933" s="223"/>
      <c r="N933" s="224"/>
      <c r="O933" s="224"/>
      <c r="P933" s="224"/>
      <c r="Q933" s="224"/>
      <c r="R933" s="224"/>
      <c r="S933" s="224"/>
      <c r="T933" s="225"/>
      <c r="AT933" s="226" t="s">
        <v>211</v>
      </c>
      <c r="AU933" s="226" t="s">
        <v>202</v>
      </c>
      <c r="AV933" s="14" t="s">
        <v>84</v>
      </c>
      <c r="AW933" s="14" t="s">
        <v>4</v>
      </c>
      <c r="AX933" s="14" t="s">
        <v>82</v>
      </c>
      <c r="AY933" s="226" t="s">
        <v>201</v>
      </c>
    </row>
    <row r="934" spans="1:65" s="12" customFormat="1" ht="20.85" customHeight="1">
      <c r="B934" s="176"/>
      <c r="C934" s="177"/>
      <c r="D934" s="178" t="s">
        <v>74</v>
      </c>
      <c r="E934" s="190" t="s">
        <v>744</v>
      </c>
      <c r="F934" s="190" t="s">
        <v>978</v>
      </c>
      <c r="G934" s="177"/>
      <c r="H934" s="177"/>
      <c r="I934" s="180"/>
      <c r="J934" s="191">
        <f>BK934</f>
        <v>0</v>
      </c>
      <c r="K934" s="177"/>
      <c r="L934" s="182"/>
      <c r="M934" s="183"/>
      <c r="N934" s="184"/>
      <c r="O934" s="184"/>
      <c r="P934" s="185">
        <f>SUM(P935:P1127)</f>
        <v>0</v>
      </c>
      <c r="Q934" s="184"/>
      <c r="R934" s="185">
        <f>SUM(R935:R1127)</f>
        <v>28.35927903</v>
      </c>
      <c r="S934" s="184"/>
      <c r="T934" s="186">
        <f>SUM(T935:T1127)</f>
        <v>0</v>
      </c>
      <c r="AR934" s="187" t="s">
        <v>82</v>
      </c>
      <c r="AT934" s="188" t="s">
        <v>74</v>
      </c>
      <c r="AU934" s="188" t="s">
        <v>84</v>
      </c>
      <c r="AY934" s="187" t="s">
        <v>201</v>
      </c>
      <c r="BK934" s="189">
        <f>SUM(BK935:BK1127)</f>
        <v>0</v>
      </c>
    </row>
    <row r="935" spans="1:65" s="2" customFormat="1" ht="16.5" customHeight="1">
      <c r="A935" s="34"/>
      <c r="B935" s="35"/>
      <c r="C935" s="192" t="s">
        <v>979</v>
      </c>
      <c r="D935" s="192" t="s">
        <v>204</v>
      </c>
      <c r="E935" s="193" t="s">
        <v>980</v>
      </c>
      <c r="F935" s="194" t="s">
        <v>981</v>
      </c>
      <c r="G935" s="195" t="s">
        <v>230</v>
      </c>
      <c r="H935" s="196">
        <v>627.46299999999997</v>
      </c>
      <c r="I935" s="197"/>
      <c r="J935" s="198">
        <f>ROUND(I935*H935,2)</f>
        <v>0</v>
      </c>
      <c r="K935" s="194" t="s">
        <v>208</v>
      </c>
      <c r="L935" s="39"/>
      <c r="M935" s="199" t="s">
        <v>1</v>
      </c>
      <c r="N935" s="200" t="s">
        <v>40</v>
      </c>
      <c r="O935" s="71"/>
      <c r="P935" s="201">
        <f>O935*H935</f>
        <v>0</v>
      </c>
      <c r="Q935" s="201">
        <v>2.5999999999999998E-4</v>
      </c>
      <c r="R935" s="201">
        <f>Q935*H935</f>
        <v>0.16314037999999997</v>
      </c>
      <c r="S935" s="201">
        <v>0</v>
      </c>
      <c r="T935" s="202">
        <f>S935*H935</f>
        <v>0</v>
      </c>
      <c r="U935" s="34"/>
      <c r="V935" s="34"/>
      <c r="W935" s="34"/>
      <c r="X935" s="34"/>
      <c r="Y935" s="34"/>
      <c r="Z935" s="34"/>
      <c r="AA935" s="34"/>
      <c r="AB935" s="34"/>
      <c r="AC935" s="34"/>
      <c r="AD935" s="34"/>
      <c r="AE935" s="34"/>
      <c r="AR935" s="203" t="s">
        <v>209</v>
      </c>
      <c r="AT935" s="203" t="s">
        <v>204</v>
      </c>
      <c r="AU935" s="203" t="s">
        <v>202</v>
      </c>
      <c r="AY935" s="17" t="s">
        <v>201</v>
      </c>
      <c r="BE935" s="204">
        <f>IF(N935="základní",J935,0)</f>
        <v>0</v>
      </c>
      <c r="BF935" s="204">
        <f>IF(N935="snížená",J935,0)</f>
        <v>0</v>
      </c>
      <c r="BG935" s="204">
        <f>IF(N935="zákl. přenesená",J935,0)</f>
        <v>0</v>
      </c>
      <c r="BH935" s="204">
        <f>IF(N935="sníž. přenesená",J935,0)</f>
        <v>0</v>
      </c>
      <c r="BI935" s="204">
        <f>IF(N935="nulová",J935,0)</f>
        <v>0</v>
      </c>
      <c r="BJ935" s="17" t="s">
        <v>82</v>
      </c>
      <c r="BK935" s="204">
        <f>ROUND(I935*H935,2)</f>
        <v>0</v>
      </c>
      <c r="BL935" s="17" t="s">
        <v>209</v>
      </c>
      <c r="BM935" s="203" t="s">
        <v>982</v>
      </c>
    </row>
    <row r="936" spans="1:65" s="13" customFormat="1" ht="22.5">
      <c r="B936" s="205"/>
      <c r="C936" s="206"/>
      <c r="D936" s="207" t="s">
        <v>211</v>
      </c>
      <c r="E936" s="208" t="s">
        <v>1</v>
      </c>
      <c r="F936" s="209" t="s">
        <v>983</v>
      </c>
      <c r="G936" s="206"/>
      <c r="H936" s="208" t="s">
        <v>1</v>
      </c>
      <c r="I936" s="210"/>
      <c r="J936" s="206"/>
      <c r="K936" s="206"/>
      <c r="L936" s="211"/>
      <c r="M936" s="212"/>
      <c r="N936" s="213"/>
      <c r="O936" s="213"/>
      <c r="P936" s="213"/>
      <c r="Q936" s="213"/>
      <c r="R936" s="213"/>
      <c r="S936" s="213"/>
      <c r="T936" s="214"/>
      <c r="AT936" s="215" t="s">
        <v>211</v>
      </c>
      <c r="AU936" s="215" t="s">
        <v>202</v>
      </c>
      <c r="AV936" s="13" t="s">
        <v>82</v>
      </c>
      <c r="AW936" s="13" t="s">
        <v>31</v>
      </c>
      <c r="AX936" s="13" t="s">
        <v>75</v>
      </c>
      <c r="AY936" s="215" t="s">
        <v>201</v>
      </c>
    </row>
    <row r="937" spans="1:65" s="13" customFormat="1" ht="11.25">
      <c r="B937" s="205"/>
      <c r="C937" s="206"/>
      <c r="D937" s="207" t="s">
        <v>211</v>
      </c>
      <c r="E937" s="208" t="s">
        <v>1</v>
      </c>
      <c r="F937" s="209" t="s">
        <v>984</v>
      </c>
      <c r="G937" s="206"/>
      <c r="H937" s="208" t="s">
        <v>1</v>
      </c>
      <c r="I937" s="210"/>
      <c r="J937" s="206"/>
      <c r="K937" s="206"/>
      <c r="L937" s="211"/>
      <c r="M937" s="212"/>
      <c r="N937" s="213"/>
      <c r="O937" s="213"/>
      <c r="P937" s="213"/>
      <c r="Q937" s="213"/>
      <c r="R937" s="213"/>
      <c r="S937" s="213"/>
      <c r="T937" s="214"/>
      <c r="AT937" s="215" t="s">
        <v>211</v>
      </c>
      <c r="AU937" s="215" t="s">
        <v>202</v>
      </c>
      <c r="AV937" s="13" t="s">
        <v>82</v>
      </c>
      <c r="AW937" s="13" t="s">
        <v>31</v>
      </c>
      <c r="AX937" s="13" t="s">
        <v>75</v>
      </c>
      <c r="AY937" s="215" t="s">
        <v>201</v>
      </c>
    </row>
    <row r="938" spans="1:65" s="13" customFormat="1" ht="11.25">
      <c r="B938" s="205"/>
      <c r="C938" s="206"/>
      <c r="D938" s="207" t="s">
        <v>211</v>
      </c>
      <c r="E938" s="208" t="s">
        <v>1</v>
      </c>
      <c r="F938" s="209" t="s">
        <v>213</v>
      </c>
      <c r="G938" s="206"/>
      <c r="H938" s="208" t="s">
        <v>1</v>
      </c>
      <c r="I938" s="210"/>
      <c r="J938" s="206"/>
      <c r="K938" s="206"/>
      <c r="L938" s="211"/>
      <c r="M938" s="212"/>
      <c r="N938" s="213"/>
      <c r="O938" s="213"/>
      <c r="P938" s="213"/>
      <c r="Q938" s="213"/>
      <c r="R938" s="213"/>
      <c r="S938" s="213"/>
      <c r="T938" s="214"/>
      <c r="AT938" s="215" t="s">
        <v>211</v>
      </c>
      <c r="AU938" s="215" t="s">
        <v>202</v>
      </c>
      <c r="AV938" s="13" t="s">
        <v>82</v>
      </c>
      <c r="AW938" s="13" t="s">
        <v>31</v>
      </c>
      <c r="AX938" s="13" t="s">
        <v>75</v>
      </c>
      <c r="AY938" s="215" t="s">
        <v>201</v>
      </c>
    </row>
    <row r="939" spans="1:65" s="13" customFormat="1" ht="11.25">
      <c r="B939" s="205"/>
      <c r="C939" s="206"/>
      <c r="D939" s="207" t="s">
        <v>211</v>
      </c>
      <c r="E939" s="208" t="s">
        <v>1</v>
      </c>
      <c r="F939" s="209" t="s">
        <v>985</v>
      </c>
      <c r="G939" s="206"/>
      <c r="H939" s="208" t="s">
        <v>1</v>
      </c>
      <c r="I939" s="210"/>
      <c r="J939" s="206"/>
      <c r="K939" s="206"/>
      <c r="L939" s="211"/>
      <c r="M939" s="212"/>
      <c r="N939" s="213"/>
      <c r="O939" s="213"/>
      <c r="P939" s="213"/>
      <c r="Q939" s="213"/>
      <c r="R939" s="213"/>
      <c r="S939" s="213"/>
      <c r="T939" s="214"/>
      <c r="AT939" s="215" t="s">
        <v>211</v>
      </c>
      <c r="AU939" s="215" t="s">
        <v>202</v>
      </c>
      <c r="AV939" s="13" t="s">
        <v>82</v>
      </c>
      <c r="AW939" s="13" t="s">
        <v>31</v>
      </c>
      <c r="AX939" s="13" t="s">
        <v>75</v>
      </c>
      <c r="AY939" s="215" t="s">
        <v>201</v>
      </c>
    </row>
    <row r="940" spans="1:65" s="13" customFormat="1" ht="11.25">
      <c r="B940" s="205"/>
      <c r="C940" s="206"/>
      <c r="D940" s="207" t="s">
        <v>211</v>
      </c>
      <c r="E940" s="208" t="s">
        <v>1</v>
      </c>
      <c r="F940" s="209" t="s">
        <v>986</v>
      </c>
      <c r="G940" s="206"/>
      <c r="H940" s="208" t="s">
        <v>1</v>
      </c>
      <c r="I940" s="210"/>
      <c r="J940" s="206"/>
      <c r="K940" s="206"/>
      <c r="L940" s="211"/>
      <c r="M940" s="212"/>
      <c r="N940" s="213"/>
      <c r="O940" s="213"/>
      <c r="P940" s="213"/>
      <c r="Q940" s="213"/>
      <c r="R940" s="213"/>
      <c r="S940" s="213"/>
      <c r="T940" s="214"/>
      <c r="AT940" s="215" t="s">
        <v>211</v>
      </c>
      <c r="AU940" s="215" t="s">
        <v>202</v>
      </c>
      <c r="AV940" s="13" t="s">
        <v>82</v>
      </c>
      <c r="AW940" s="13" t="s">
        <v>31</v>
      </c>
      <c r="AX940" s="13" t="s">
        <v>75</v>
      </c>
      <c r="AY940" s="215" t="s">
        <v>201</v>
      </c>
    </row>
    <row r="941" spans="1:65" s="14" customFormat="1" ht="22.5">
      <c r="B941" s="216"/>
      <c r="C941" s="217"/>
      <c r="D941" s="207" t="s">
        <v>211</v>
      </c>
      <c r="E941" s="218" t="s">
        <v>1</v>
      </c>
      <c r="F941" s="219" t="s">
        <v>987</v>
      </c>
      <c r="G941" s="217"/>
      <c r="H941" s="220">
        <v>107.658</v>
      </c>
      <c r="I941" s="221"/>
      <c r="J941" s="217"/>
      <c r="K941" s="217"/>
      <c r="L941" s="222"/>
      <c r="M941" s="223"/>
      <c r="N941" s="224"/>
      <c r="O941" s="224"/>
      <c r="P941" s="224"/>
      <c r="Q941" s="224"/>
      <c r="R941" s="224"/>
      <c r="S941" s="224"/>
      <c r="T941" s="225"/>
      <c r="AT941" s="226" t="s">
        <v>211</v>
      </c>
      <c r="AU941" s="226" t="s">
        <v>202</v>
      </c>
      <c r="AV941" s="14" t="s">
        <v>84</v>
      </c>
      <c r="AW941" s="14" t="s">
        <v>31</v>
      </c>
      <c r="AX941" s="14" t="s">
        <v>75</v>
      </c>
      <c r="AY941" s="226" t="s">
        <v>201</v>
      </c>
    </row>
    <row r="942" spans="1:65" s="14" customFormat="1" ht="11.25">
      <c r="B942" s="216"/>
      <c r="C942" s="217"/>
      <c r="D942" s="207" t="s">
        <v>211</v>
      </c>
      <c r="E942" s="218" t="s">
        <v>1</v>
      </c>
      <c r="F942" s="219" t="s">
        <v>988</v>
      </c>
      <c r="G942" s="217"/>
      <c r="H942" s="220">
        <v>-5.85</v>
      </c>
      <c r="I942" s="221"/>
      <c r="J942" s="217"/>
      <c r="K942" s="217"/>
      <c r="L942" s="222"/>
      <c r="M942" s="223"/>
      <c r="N942" s="224"/>
      <c r="O942" s="224"/>
      <c r="P942" s="224"/>
      <c r="Q942" s="224"/>
      <c r="R942" s="224"/>
      <c r="S942" s="224"/>
      <c r="T942" s="225"/>
      <c r="AT942" s="226" t="s">
        <v>211</v>
      </c>
      <c r="AU942" s="226" t="s">
        <v>202</v>
      </c>
      <c r="AV942" s="14" t="s">
        <v>84</v>
      </c>
      <c r="AW942" s="14" t="s">
        <v>31</v>
      </c>
      <c r="AX942" s="14" t="s">
        <v>75</v>
      </c>
      <c r="AY942" s="226" t="s">
        <v>201</v>
      </c>
    </row>
    <row r="943" spans="1:65" s="13" customFormat="1" ht="11.25">
      <c r="B943" s="205"/>
      <c r="C943" s="206"/>
      <c r="D943" s="207" t="s">
        <v>211</v>
      </c>
      <c r="E943" s="208" t="s">
        <v>1</v>
      </c>
      <c r="F943" s="209" t="s">
        <v>213</v>
      </c>
      <c r="G943" s="206"/>
      <c r="H943" s="208" t="s">
        <v>1</v>
      </c>
      <c r="I943" s="210"/>
      <c r="J943" s="206"/>
      <c r="K943" s="206"/>
      <c r="L943" s="211"/>
      <c r="M943" s="212"/>
      <c r="N943" s="213"/>
      <c r="O943" s="213"/>
      <c r="P943" s="213"/>
      <c r="Q943" s="213"/>
      <c r="R943" s="213"/>
      <c r="S943" s="213"/>
      <c r="T943" s="214"/>
      <c r="AT943" s="215" t="s">
        <v>211</v>
      </c>
      <c r="AU943" s="215" t="s">
        <v>202</v>
      </c>
      <c r="AV943" s="13" t="s">
        <v>82</v>
      </c>
      <c r="AW943" s="13" t="s">
        <v>31</v>
      </c>
      <c r="AX943" s="13" t="s">
        <v>75</v>
      </c>
      <c r="AY943" s="215" t="s">
        <v>201</v>
      </c>
    </row>
    <row r="944" spans="1:65" s="13" customFormat="1" ht="11.25">
      <c r="B944" s="205"/>
      <c r="C944" s="206"/>
      <c r="D944" s="207" t="s">
        <v>211</v>
      </c>
      <c r="E944" s="208" t="s">
        <v>1</v>
      </c>
      <c r="F944" s="209" t="s">
        <v>989</v>
      </c>
      <c r="G944" s="206"/>
      <c r="H944" s="208" t="s">
        <v>1</v>
      </c>
      <c r="I944" s="210"/>
      <c r="J944" s="206"/>
      <c r="K944" s="206"/>
      <c r="L944" s="211"/>
      <c r="M944" s="212"/>
      <c r="N944" s="213"/>
      <c r="O944" s="213"/>
      <c r="P944" s="213"/>
      <c r="Q944" s="213"/>
      <c r="R944" s="213"/>
      <c r="S944" s="213"/>
      <c r="T944" s="214"/>
      <c r="AT944" s="215" t="s">
        <v>211</v>
      </c>
      <c r="AU944" s="215" t="s">
        <v>202</v>
      </c>
      <c r="AV944" s="13" t="s">
        <v>82</v>
      </c>
      <c r="AW944" s="13" t="s">
        <v>31</v>
      </c>
      <c r="AX944" s="13" t="s">
        <v>75</v>
      </c>
      <c r="AY944" s="215" t="s">
        <v>201</v>
      </c>
    </row>
    <row r="945" spans="1:65" s="14" customFormat="1" ht="11.25">
      <c r="B945" s="216"/>
      <c r="C945" s="217"/>
      <c r="D945" s="207" t="s">
        <v>211</v>
      </c>
      <c r="E945" s="218" t="s">
        <v>1</v>
      </c>
      <c r="F945" s="219" t="s">
        <v>990</v>
      </c>
      <c r="G945" s="217"/>
      <c r="H945" s="220">
        <v>79.959999999999994</v>
      </c>
      <c r="I945" s="221"/>
      <c r="J945" s="217"/>
      <c r="K945" s="217"/>
      <c r="L945" s="222"/>
      <c r="M945" s="223"/>
      <c r="N945" s="224"/>
      <c r="O945" s="224"/>
      <c r="P945" s="224"/>
      <c r="Q945" s="224"/>
      <c r="R945" s="224"/>
      <c r="S945" s="224"/>
      <c r="T945" s="225"/>
      <c r="AT945" s="226" t="s">
        <v>211</v>
      </c>
      <c r="AU945" s="226" t="s">
        <v>202</v>
      </c>
      <c r="AV945" s="14" t="s">
        <v>84</v>
      </c>
      <c r="AW945" s="14" t="s">
        <v>31</v>
      </c>
      <c r="AX945" s="14" t="s">
        <v>75</v>
      </c>
      <c r="AY945" s="226" t="s">
        <v>201</v>
      </c>
    </row>
    <row r="946" spans="1:65" s="14" customFormat="1" ht="22.5">
      <c r="B946" s="216"/>
      <c r="C946" s="217"/>
      <c r="D946" s="207" t="s">
        <v>211</v>
      </c>
      <c r="E946" s="218" t="s">
        <v>1</v>
      </c>
      <c r="F946" s="219" t="s">
        <v>991</v>
      </c>
      <c r="G946" s="217"/>
      <c r="H946" s="220">
        <v>147.97999999999999</v>
      </c>
      <c r="I946" s="221"/>
      <c r="J946" s="217"/>
      <c r="K946" s="217"/>
      <c r="L946" s="222"/>
      <c r="M946" s="223"/>
      <c r="N946" s="224"/>
      <c r="O946" s="224"/>
      <c r="P946" s="224"/>
      <c r="Q946" s="224"/>
      <c r="R946" s="224"/>
      <c r="S946" s="224"/>
      <c r="T946" s="225"/>
      <c r="AT946" s="226" t="s">
        <v>211</v>
      </c>
      <c r="AU946" s="226" t="s">
        <v>202</v>
      </c>
      <c r="AV946" s="14" t="s">
        <v>84</v>
      </c>
      <c r="AW946" s="14" t="s">
        <v>31</v>
      </c>
      <c r="AX946" s="14" t="s">
        <v>75</v>
      </c>
      <c r="AY946" s="226" t="s">
        <v>201</v>
      </c>
    </row>
    <row r="947" spans="1:65" s="14" customFormat="1" ht="33.75">
      <c r="B947" s="216"/>
      <c r="C947" s="217"/>
      <c r="D947" s="207" t="s">
        <v>211</v>
      </c>
      <c r="E947" s="218" t="s">
        <v>1</v>
      </c>
      <c r="F947" s="219" t="s">
        <v>992</v>
      </c>
      <c r="G947" s="217"/>
      <c r="H947" s="220">
        <v>113.685</v>
      </c>
      <c r="I947" s="221"/>
      <c r="J947" s="217"/>
      <c r="K947" s="217"/>
      <c r="L947" s="222"/>
      <c r="M947" s="223"/>
      <c r="N947" s="224"/>
      <c r="O947" s="224"/>
      <c r="P947" s="224"/>
      <c r="Q947" s="224"/>
      <c r="R947" s="224"/>
      <c r="S947" s="224"/>
      <c r="T947" s="225"/>
      <c r="AT947" s="226" t="s">
        <v>211</v>
      </c>
      <c r="AU947" s="226" t="s">
        <v>202</v>
      </c>
      <c r="AV947" s="14" t="s">
        <v>84</v>
      </c>
      <c r="AW947" s="14" t="s">
        <v>31</v>
      </c>
      <c r="AX947" s="14" t="s">
        <v>75</v>
      </c>
      <c r="AY947" s="226" t="s">
        <v>201</v>
      </c>
    </row>
    <row r="948" spans="1:65" s="14" customFormat="1" ht="33.75">
      <c r="B948" s="216"/>
      <c r="C948" s="217"/>
      <c r="D948" s="207" t="s">
        <v>211</v>
      </c>
      <c r="E948" s="218" t="s">
        <v>1</v>
      </c>
      <c r="F948" s="219" t="s">
        <v>993</v>
      </c>
      <c r="G948" s="217"/>
      <c r="H948" s="220">
        <v>184.03</v>
      </c>
      <c r="I948" s="221"/>
      <c r="J948" s="217"/>
      <c r="K948" s="217"/>
      <c r="L948" s="222"/>
      <c r="M948" s="223"/>
      <c r="N948" s="224"/>
      <c r="O948" s="224"/>
      <c r="P948" s="224"/>
      <c r="Q948" s="224"/>
      <c r="R948" s="224"/>
      <c r="S948" s="224"/>
      <c r="T948" s="225"/>
      <c r="AT948" s="226" t="s">
        <v>211</v>
      </c>
      <c r="AU948" s="226" t="s">
        <v>202</v>
      </c>
      <c r="AV948" s="14" t="s">
        <v>84</v>
      </c>
      <c r="AW948" s="14" t="s">
        <v>31</v>
      </c>
      <c r="AX948" s="14" t="s">
        <v>75</v>
      </c>
      <c r="AY948" s="226" t="s">
        <v>201</v>
      </c>
    </row>
    <row r="949" spans="1:65" s="2" customFormat="1" ht="24">
      <c r="A949" s="34"/>
      <c r="B949" s="35"/>
      <c r="C949" s="192" t="s">
        <v>994</v>
      </c>
      <c r="D949" s="192" t="s">
        <v>204</v>
      </c>
      <c r="E949" s="193" t="s">
        <v>995</v>
      </c>
      <c r="F949" s="194" t="s">
        <v>996</v>
      </c>
      <c r="G949" s="195" t="s">
        <v>230</v>
      </c>
      <c r="H949" s="196">
        <v>627.46299999999997</v>
      </c>
      <c r="I949" s="197"/>
      <c r="J949" s="198">
        <f>ROUND(I949*H949,2)</f>
        <v>0</v>
      </c>
      <c r="K949" s="194" t="s">
        <v>208</v>
      </c>
      <c r="L949" s="39"/>
      <c r="M949" s="199" t="s">
        <v>1</v>
      </c>
      <c r="N949" s="200" t="s">
        <v>40</v>
      </c>
      <c r="O949" s="71"/>
      <c r="P949" s="201">
        <f>O949*H949</f>
        <v>0</v>
      </c>
      <c r="Q949" s="201">
        <v>7.3499999999999998E-3</v>
      </c>
      <c r="R949" s="201">
        <f>Q949*H949</f>
        <v>4.6118530499999997</v>
      </c>
      <c r="S949" s="201">
        <v>0</v>
      </c>
      <c r="T949" s="202">
        <f>S949*H949</f>
        <v>0</v>
      </c>
      <c r="U949" s="34"/>
      <c r="V949" s="34"/>
      <c r="W949" s="34"/>
      <c r="X949" s="34"/>
      <c r="Y949" s="34"/>
      <c r="Z949" s="34"/>
      <c r="AA949" s="34"/>
      <c r="AB949" s="34"/>
      <c r="AC949" s="34"/>
      <c r="AD949" s="34"/>
      <c r="AE949" s="34"/>
      <c r="AR949" s="203" t="s">
        <v>209</v>
      </c>
      <c r="AT949" s="203" t="s">
        <v>204</v>
      </c>
      <c r="AU949" s="203" t="s">
        <v>202</v>
      </c>
      <c r="AY949" s="17" t="s">
        <v>201</v>
      </c>
      <c r="BE949" s="204">
        <f>IF(N949="základní",J949,0)</f>
        <v>0</v>
      </c>
      <c r="BF949" s="204">
        <f>IF(N949="snížená",J949,0)</f>
        <v>0</v>
      </c>
      <c r="BG949" s="204">
        <f>IF(N949="zákl. přenesená",J949,0)</f>
        <v>0</v>
      </c>
      <c r="BH949" s="204">
        <f>IF(N949="sníž. přenesená",J949,0)</f>
        <v>0</v>
      </c>
      <c r="BI949" s="204">
        <f>IF(N949="nulová",J949,0)</f>
        <v>0</v>
      </c>
      <c r="BJ949" s="17" t="s">
        <v>82</v>
      </c>
      <c r="BK949" s="204">
        <f>ROUND(I949*H949,2)</f>
        <v>0</v>
      </c>
      <c r="BL949" s="17" t="s">
        <v>209</v>
      </c>
      <c r="BM949" s="203" t="s">
        <v>997</v>
      </c>
    </row>
    <row r="950" spans="1:65" s="13" customFormat="1" ht="22.5">
      <c r="B950" s="205"/>
      <c r="C950" s="206"/>
      <c r="D950" s="207" t="s">
        <v>211</v>
      </c>
      <c r="E950" s="208" t="s">
        <v>1</v>
      </c>
      <c r="F950" s="209" t="s">
        <v>983</v>
      </c>
      <c r="G950" s="206"/>
      <c r="H950" s="208" t="s">
        <v>1</v>
      </c>
      <c r="I950" s="210"/>
      <c r="J950" s="206"/>
      <c r="K950" s="206"/>
      <c r="L950" s="211"/>
      <c r="M950" s="212"/>
      <c r="N950" s="213"/>
      <c r="O950" s="213"/>
      <c r="P950" s="213"/>
      <c r="Q950" s="213"/>
      <c r="R950" s="213"/>
      <c r="S950" s="213"/>
      <c r="T950" s="214"/>
      <c r="AT950" s="215" t="s">
        <v>211</v>
      </c>
      <c r="AU950" s="215" t="s">
        <v>202</v>
      </c>
      <c r="AV950" s="13" t="s">
        <v>82</v>
      </c>
      <c r="AW950" s="13" t="s">
        <v>31</v>
      </c>
      <c r="AX950" s="13" t="s">
        <v>75</v>
      </c>
      <c r="AY950" s="215" t="s">
        <v>201</v>
      </c>
    </row>
    <row r="951" spans="1:65" s="13" customFormat="1" ht="11.25">
      <c r="B951" s="205"/>
      <c r="C951" s="206"/>
      <c r="D951" s="207" t="s">
        <v>211</v>
      </c>
      <c r="E951" s="208" t="s">
        <v>1</v>
      </c>
      <c r="F951" s="209" t="s">
        <v>984</v>
      </c>
      <c r="G951" s="206"/>
      <c r="H951" s="208" t="s">
        <v>1</v>
      </c>
      <c r="I951" s="210"/>
      <c r="J951" s="206"/>
      <c r="K951" s="206"/>
      <c r="L951" s="211"/>
      <c r="M951" s="212"/>
      <c r="N951" s="213"/>
      <c r="O951" s="213"/>
      <c r="P951" s="213"/>
      <c r="Q951" s="213"/>
      <c r="R951" s="213"/>
      <c r="S951" s="213"/>
      <c r="T951" s="214"/>
      <c r="AT951" s="215" t="s">
        <v>211</v>
      </c>
      <c r="AU951" s="215" t="s">
        <v>202</v>
      </c>
      <c r="AV951" s="13" t="s">
        <v>82</v>
      </c>
      <c r="AW951" s="13" t="s">
        <v>31</v>
      </c>
      <c r="AX951" s="13" t="s">
        <v>75</v>
      </c>
      <c r="AY951" s="215" t="s">
        <v>201</v>
      </c>
    </row>
    <row r="952" spans="1:65" s="13" customFormat="1" ht="11.25">
      <c r="B952" s="205"/>
      <c r="C952" s="206"/>
      <c r="D952" s="207" t="s">
        <v>211</v>
      </c>
      <c r="E952" s="208" t="s">
        <v>1</v>
      </c>
      <c r="F952" s="209" t="s">
        <v>213</v>
      </c>
      <c r="G952" s="206"/>
      <c r="H952" s="208" t="s">
        <v>1</v>
      </c>
      <c r="I952" s="210"/>
      <c r="J952" s="206"/>
      <c r="K952" s="206"/>
      <c r="L952" s="211"/>
      <c r="M952" s="212"/>
      <c r="N952" s="213"/>
      <c r="O952" s="213"/>
      <c r="P952" s="213"/>
      <c r="Q952" s="213"/>
      <c r="R952" s="213"/>
      <c r="S952" s="213"/>
      <c r="T952" s="214"/>
      <c r="AT952" s="215" t="s">
        <v>211</v>
      </c>
      <c r="AU952" s="215" t="s">
        <v>202</v>
      </c>
      <c r="AV952" s="13" t="s">
        <v>82</v>
      </c>
      <c r="AW952" s="13" t="s">
        <v>31</v>
      </c>
      <c r="AX952" s="13" t="s">
        <v>75</v>
      </c>
      <c r="AY952" s="215" t="s">
        <v>201</v>
      </c>
    </row>
    <row r="953" spans="1:65" s="13" customFormat="1" ht="11.25">
      <c r="B953" s="205"/>
      <c r="C953" s="206"/>
      <c r="D953" s="207" t="s">
        <v>211</v>
      </c>
      <c r="E953" s="208" t="s">
        <v>1</v>
      </c>
      <c r="F953" s="209" t="s">
        <v>985</v>
      </c>
      <c r="G953" s="206"/>
      <c r="H953" s="208" t="s">
        <v>1</v>
      </c>
      <c r="I953" s="210"/>
      <c r="J953" s="206"/>
      <c r="K953" s="206"/>
      <c r="L953" s="211"/>
      <c r="M953" s="212"/>
      <c r="N953" s="213"/>
      <c r="O953" s="213"/>
      <c r="P953" s="213"/>
      <c r="Q953" s="213"/>
      <c r="R953" s="213"/>
      <c r="S953" s="213"/>
      <c r="T953" s="214"/>
      <c r="AT953" s="215" t="s">
        <v>211</v>
      </c>
      <c r="AU953" s="215" t="s">
        <v>202</v>
      </c>
      <c r="AV953" s="13" t="s">
        <v>82</v>
      </c>
      <c r="AW953" s="13" t="s">
        <v>31</v>
      </c>
      <c r="AX953" s="13" t="s">
        <v>75</v>
      </c>
      <c r="AY953" s="215" t="s">
        <v>201</v>
      </c>
    </row>
    <row r="954" spans="1:65" s="13" customFormat="1" ht="11.25">
      <c r="B954" s="205"/>
      <c r="C954" s="206"/>
      <c r="D954" s="207" t="s">
        <v>211</v>
      </c>
      <c r="E954" s="208" t="s">
        <v>1</v>
      </c>
      <c r="F954" s="209" t="s">
        <v>986</v>
      </c>
      <c r="G954" s="206"/>
      <c r="H954" s="208" t="s">
        <v>1</v>
      </c>
      <c r="I954" s="210"/>
      <c r="J954" s="206"/>
      <c r="K954" s="206"/>
      <c r="L954" s="211"/>
      <c r="M954" s="212"/>
      <c r="N954" s="213"/>
      <c r="O954" s="213"/>
      <c r="P954" s="213"/>
      <c r="Q954" s="213"/>
      <c r="R954" s="213"/>
      <c r="S954" s="213"/>
      <c r="T954" s="214"/>
      <c r="AT954" s="215" t="s">
        <v>211</v>
      </c>
      <c r="AU954" s="215" t="s">
        <v>202</v>
      </c>
      <c r="AV954" s="13" t="s">
        <v>82</v>
      </c>
      <c r="AW954" s="13" t="s">
        <v>31</v>
      </c>
      <c r="AX954" s="13" t="s">
        <v>75</v>
      </c>
      <c r="AY954" s="215" t="s">
        <v>201</v>
      </c>
    </row>
    <row r="955" spans="1:65" s="14" customFormat="1" ht="22.5">
      <c r="B955" s="216"/>
      <c r="C955" s="217"/>
      <c r="D955" s="207" t="s">
        <v>211</v>
      </c>
      <c r="E955" s="218" t="s">
        <v>1</v>
      </c>
      <c r="F955" s="219" t="s">
        <v>987</v>
      </c>
      <c r="G955" s="217"/>
      <c r="H955" s="220">
        <v>107.658</v>
      </c>
      <c r="I955" s="221"/>
      <c r="J955" s="217"/>
      <c r="K955" s="217"/>
      <c r="L955" s="222"/>
      <c r="M955" s="223"/>
      <c r="N955" s="224"/>
      <c r="O955" s="224"/>
      <c r="P955" s="224"/>
      <c r="Q955" s="224"/>
      <c r="R955" s="224"/>
      <c r="S955" s="224"/>
      <c r="T955" s="225"/>
      <c r="AT955" s="226" t="s">
        <v>211</v>
      </c>
      <c r="AU955" s="226" t="s">
        <v>202</v>
      </c>
      <c r="AV955" s="14" t="s">
        <v>84</v>
      </c>
      <c r="AW955" s="14" t="s">
        <v>31</v>
      </c>
      <c r="AX955" s="14" t="s">
        <v>75</v>
      </c>
      <c r="AY955" s="226" t="s">
        <v>201</v>
      </c>
    </row>
    <row r="956" spans="1:65" s="14" customFormat="1" ht="11.25">
      <c r="B956" s="216"/>
      <c r="C956" s="217"/>
      <c r="D956" s="207" t="s">
        <v>211</v>
      </c>
      <c r="E956" s="218" t="s">
        <v>1</v>
      </c>
      <c r="F956" s="219" t="s">
        <v>988</v>
      </c>
      <c r="G956" s="217"/>
      <c r="H956" s="220">
        <v>-5.85</v>
      </c>
      <c r="I956" s="221"/>
      <c r="J956" s="217"/>
      <c r="K956" s="217"/>
      <c r="L956" s="222"/>
      <c r="M956" s="223"/>
      <c r="N956" s="224"/>
      <c r="O956" s="224"/>
      <c r="P956" s="224"/>
      <c r="Q956" s="224"/>
      <c r="R956" s="224"/>
      <c r="S956" s="224"/>
      <c r="T956" s="225"/>
      <c r="AT956" s="226" t="s">
        <v>211</v>
      </c>
      <c r="AU956" s="226" t="s">
        <v>202</v>
      </c>
      <c r="AV956" s="14" t="s">
        <v>84</v>
      </c>
      <c r="AW956" s="14" t="s">
        <v>31</v>
      </c>
      <c r="AX956" s="14" t="s">
        <v>75</v>
      </c>
      <c r="AY956" s="226" t="s">
        <v>201</v>
      </c>
    </row>
    <row r="957" spans="1:65" s="13" customFormat="1" ht="11.25">
      <c r="B957" s="205"/>
      <c r="C957" s="206"/>
      <c r="D957" s="207" t="s">
        <v>211</v>
      </c>
      <c r="E957" s="208" t="s">
        <v>1</v>
      </c>
      <c r="F957" s="209" t="s">
        <v>213</v>
      </c>
      <c r="G957" s="206"/>
      <c r="H957" s="208" t="s">
        <v>1</v>
      </c>
      <c r="I957" s="210"/>
      <c r="J957" s="206"/>
      <c r="K957" s="206"/>
      <c r="L957" s="211"/>
      <c r="M957" s="212"/>
      <c r="N957" s="213"/>
      <c r="O957" s="213"/>
      <c r="P957" s="213"/>
      <c r="Q957" s="213"/>
      <c r="R957" s="213"/>
      <c r="S957" s="213"/>
      <c r="T957" s="214"/>
      <c r="AT957" s="215" t="s">
        <v>211</v>
      </c>
      <c r="AU957" s="215" t="s">
        <v>202</v>
      </c>
      <c r="AV957" s="13" t="s">
        <v>82</v>
      </c>
      <c r="AW957" s="13" t="s">
        <v>31</v>
      </c>
      <c r="AX957" s="13" t="s">
        <v>75</v>
      </c>
      <c r="AY957" s="215" t="s">
        <v>201</v>
      </c>
    </row>
    <row r="958" spans="1:65" s="13" customFormat="1" ht="11.25">
      <c r="B958" s="205"/>
      <c r="C958" s="206"/>
      <c r="D958" s="207" t="s">
        <v>211</v>
      </c>
      <c r="E958" s="208" t="s">
        <v>1</v>
      </c>
      <c r="F958" s="209" t="s">
        <v>989</v>
      </c>
      <c r="G958" s="206"/>
      <c r="H958" s="208" t="s">
        <v>1</v>
      </c>
      <c r="I958" s="210"/>
      <c r="J958" s="206"/>
      <c r="K958" s="206"/>
      <c r="L958" s="211"/>
      <c r="M958" s="212"/>
      <c r="N958" s="213"/>
      <c r="O958" s="213"/>
      <c r="P958" s="213"/>
      <c r="Q958" s="213"/>
      <c r="R958" s="213"/>
      <c r="S958" s="213"/>
      <c r="T958" s="214"/>
      <c r="AT958" s="215" t="s">
        <v>211</v>
      </c>
      <c r="AU958" s="215" t="s">
        <v>202</v>
      </c>
      <c r="AV958" s="13" t="s">
        <v>82</v>
      </c>
      <c r="AW958" s="13" t="s">
        <v>31</v>
      </c>
      <c r="AX958" s="13" t="s">
        <v>75</v>
      </c>
      <c r="AY958" s="215" t="s">
        <v>201</v>
      </c>
    </row>
    <row r="959" spans="1:65" s="14" customFormat="1" ht="11.25">
      <c r="B959" s="216"/>
      <c r="C959" s="217"/>
      <c r="D959" s="207" t="s">
        <v>211</v>
      </c>
      <c r="E959" s="218" t="s">
        <v>1</v>
      </c>
      <c r="F959" s="219" t="s">
        <v>990</v>
      </c>
      <c r="G959" s="217"/>
      <c r="H959" s="220">
        <v>79.959999999999994</v>
      </c>
      <c r="I959" s="221"/>
      <c r="J959" s="217"/>
      <c r="K959" s="217"/>
      <c r="L959" s="222"/>
      <c r="M959" s="223"/>
      <c r="N959" s="224"/>
      <c r="O959" s="224"/>
      <c r="P959" s="224"/>
      <c r="Q959" s="224"/>
      <c r="R959" s="224"/>
      <c r="S959" s="224"/>
      <c r="T959" s="225"/>
      <c r="AT959" s="226" t="s">
        <v>211</v>
      </c>
      <c r="AU959" s="226" t="s">
        <v>202</v>
      </c>
      <c r="AV959" s="14" t="s">
        <v>84</v>
      </c>
      <c r="AW959" s="14" t="s">
        <v>31</v>
      </c>
      <c r="AX959" s="14" t="s">
        <v>75</v>
      </c>
      <c r="AY959" s="226" t="s">
        <v>201</v>
      </c>
    </row>
    <row r="960" spans="1:65" s="14" customFormat="1" ht="22.5">
      <c r="B960" s="216"/>
      <c r="C960" s="217"/>
      <c r="D960" s="207" t="s">
        <v>211</v>
      </c>
      <c r="E960" s="218" t="s">
        <v>1</v>
      </c>
      <c r="F960" s="219" t="s">
        <v>991</v>
      </c>
      <c r="G960" s="217"/>
      <c r="H960" s="220">
        <v>147.97999999999999</v>
      </c>
      <c r="I960" s="221"/>
      <c r="J960" s="217"/>
      <c r="K960" s="217"/>
      <c r="L960" s="222"/>
      <c r="M960" s="223"/>
      <c r="N960" s="224"/>
      <c r="O960" s="224"/>
      <c r="P960" s="224"/>
      <c r="Q960" s="224"/>
      <c r="R960" s="224"/>
      <c r="S960" s="224"/>
      <c r="T960" s="225"/>
      <c r="AT960" s="226" t="s">
        <v>211</v>
      </c>
      <c r="AU960" s="226" t="s">
        <v>202</v>
      </c>
      <c r="AV960" s="14" t="s">
        <v>84</v>
      </c>
      <c r="AW960" s="14" t="s">
        <v>31</v>
      </c>
      <c r="AX960" s="14" t="s">
        <v>75</v>
      </c>
      <c r="AY960" s="226" t="s">
        <v>201</v>
      </c>
    </row>
    <row r="961" spans="1:65" s="14" customFormat="1" ht="33.75">
      <c r="B961" s="216"/>
      <c r="C961" s="217"/>
      <c r="D961" s="207" t="s">
        <v>211</v>
      </c>
      <c r="E961" s="218" t="s">
        <v>1</v>
      </c>
      <c r="F961" s="219" t="s">
        <v>992</v>
      </c>
      <c r="G961" s="217"/>
      <c r="H961" s="220">
        <v>113.685</v>
      </c>
      <c r="I961" s="221"/>
      <c r="J961" s="217"/>
      <c r="K961" s="217"/>
      <c r="L961" s="222"/>
      <c r="M961" s="223"/>
      <c r="N961" s="224"/>
      <c r="O961" s="224"/>
      <c r="P961" s="224"/>
      <c r="Q961" s="224"/>
      <c r="R961" s="224"/>
      <c r="S961" s="224"/>
      <c r="T961" s="225"/>
      <c r="AT961" s="226" t="s">
        <v>211</v>
      </c>
      <c r="AU961" s="226" t="s">
        <v>202</v>
      </c>
      <c r="AV961" s="14" t="s">
        <v>84</v>
      </c>
      <c r="AW961" s="14" t="s">
        <v>31</v>
      </c>
      <c r="AX961" s="14" t="s">
        <v>75</v>
      </c>
      <c r="AY961" s="226" t="s">
        <v>201</v>
      </c>
    </row>
    <row r="962" spans="1:65" s="14" customFormat="1" ht="33.75">
      <c r="B962" s="216"/>
      <c r="C962" s="217"/>
      <c r="D962" s="207" t="s">
        <v>211</v>
      </c>
      <c r="E962" s="218" t="s">
        <v>1</v>
      </c>
      <c r="F962" s="219" t="s">
        <v>993</v>
      </c>
      <c r="G962" s="217"/>
      <c r="H962" s="220">
        <v>184.03</v>
      </c>
      <c r="I962" s="221"/>
      <c r="J962" s="217"/>
      <c r="K962" s="217"/>
      <c r="L962" s="222"/>
      <c r="M962" s="223"/>
      <c r="N962" s="224"/>
      <c r="O962" s="224"/>
      <c r="P962" s="224"/>
      <c r="Q962" s="224"/>
      <c r="R962" s="224"/>
      <c r="S962" s="224"/>
      <c r="T962" s="225"/>
      <c r="AT962" s="226" t="s">
        <v>211</v>
      </c>
      <c r="AU962" s="226" t="s">
        <v>202</v>
      </c>
      <c r="AV962" s="14" t="s">
        <v>84</v>
      </c>
      <c r="AW962" s="14" t="s">
        <v>31</v>
      </c>
      <c r="AX962" s="14" t="s">
        <v>75</v>
      </c>
      <c r="AY962" s="226" t="s">
        <v>201</v>
      </c>
    </row>
    <row r="963" spans="1:65" s="2" customFormat="1" ht="24">
      <c r="A963" s="34"/>
      <c r="B963" s="35"/>
      <c r="C963" s="192" t="s">
        <v>998</v>
      </c>
      <c r="D963" s="192" t="s">
        <v>204</v>
      </c>
      <c r="E963" s="193" t="s">
        <v>999</v>
      </c>
      <c r="F963" s="194" t="s">
        <v>1000</v>
      </c>
      <c r="G963" s="195" t="s">
        <v>230</v>
      </c>
      <c r="H963" s="196">
        <v>259.505</v>
      </c>
      <c r="I963" s="197"/>
      <c r="J963" s="198">
        <f>ROUND(I963*H963,2)</f>
        <v>0</v>
      </c>
      <c r="K963" s="194" t="s">
        <v>208</v>
      </c>
      <c r="L963" s="39"/>
      <c r="M963" s="199" t="s">
        <v>1</v>
      </c>
      <c r="N963" s="200" t="s">
        <v>40</v>
      </c>
      <c r="O963" s="71"/>
      <c r="P963" s="201">
        <f>O963*H963</f>
        <v>0</v>
      </c>
      <c r="Q963" s="201">
        <v>2.0500000000000001E-2</v>
      </c>
      <c r="R963" s="201">
        <f>Q963*H963</f>
        <v>5.3198525000000005</v>
      </c>
      <c r="S963" s="201">
        <v>0</v>
      </c>
      <c r="T963" s="202">
        <f>S963*H963</f>
        <v>0</v>
      </c>
      <c r="U963" s="34"/>
      <c r="V963" s="34"/>
      <c r="W963" s="34"/>
      <c r="X963" s="34"/>
      <c r="Y963" s="34"/>
      <c r="Z963" s="34"/>
      <c r="AA963" s="34"/>
      <c r="AB963" s="34"/>
      <c r="AC963" s="34"/>
      <c r="AD963" s="34"/>
      <c r="AE963" s="34"/>
      <c r="AR963" s="203" t="s">
        <v>209</v>
      </c>
      <c r="AT963" s="203" t="s">
        <v>204</v>
      </c>
      <c r="AU963" s="203" t="s">
        <v>202</v>
      </c>
      <c r="AY963" s="17" t="s">
        <v>201</v>
      </c>
      <c r="BE963" s="204">
        <f>IF(N963="základní",J963,0)</f>
        <v>0</v>
      </c>
      <c r="BF963" s="204">
        <f>IF(N963="snížená",J963,0)</f>
        <v>0</v>
      </c>
      <c r="BG963" s="204">
        <f>IF(N963="zákl. přenesená",J963,0)</f>
        <v>0</v>
      </c>
      <c r="BH963" s="204">
        <f>IF(N963="sníž. přenesená",J963,0)</f>
        <v>0</v>
      </c>
      <c r="BI963" s="204">
        <f>IF(N963="nulová",J963,0)</f>
        <v>0</v>
      </c>
      <c r="BJ963" s="17" t="s">
        <v>82</v>
      </c>
      <c r="BK963" s="204">
        <f>ROUND(I963*H963,2)</f>
        <v>0</v>
      </c>
      <c r="BL963" s="17" t="s">
        <v>209</v>
      </c>
      <c r="BM963" s="203" t="s">
        <v>1001</v>
      </c>
    </row>
    <row r="964" spans="1:65" s="2" customFormat="1" ht="48.75">
      <c r="A964" s="34"/>
      <c r="B964" s="35"/>
      <c r="C964" s="36"/>
      <c r="D964" s="207" t="s">
        <v>232</v>
      </c>
      <c r="E964" s="36"/>
      <c r="F964" s="227" t="s">
        <v>1002</v>
      </c>
      <c r="G964" s="36"/>
      <c r="H964" s="36"/>
      <c r="I964" s="228"/>
      <c r="J964" s="36"/>
      <c r="K964" s="36"/>
      <c r="L964" s="39"/>
      <c r="M964" s="229"/>
      <c r="N964" s="230"/>
      <c r="O964" s="71"/>
      <c r="P964" s="71"/>
      <c r="Q964" s="71"/>
      <c r="R964" s="71"/>
      <c r="S964" s="71"/>
      <c r="T964" s="72"/>
      <c r="U964" s="34"/>
      <c r="V964" s="34"/>
      <c r="W964" s="34"/>
      <c r="X964" s="34"/>
      <c r="Y964" s="34"/>
      <c r="Z964" s="34"/>
      <c r="AA964" s="34"/>
      <c r="AB964" s="34"/>
      <c r="AC964" s="34"/>
      <c r="AD964" s="34"/>
      <c r="AE964" s="34"/>
      <c r="AT964" s="17" t="s">
        <v>232</v>
      </c>
      <c r="AU964" s="17" t="s">
        <v>202</v>
      </c>
    </row>
    <row r="965" spans="1:65" s="13" customFormat="1" ht="22.5">
      <c r="B965" s="205"/>
      <c r="C965" s="206"/>
      <c r="D965" s="207" t="s">
        <v>211</v>
      </c>
      <c r="E965" s="208" t="s">
        <v>1</v>
      </c>
      <c r="F965" s="209" t="s">
        <v>983</v>
      </c>
      <c r="G965" s="206"/>
      <c r="H965" s="208" t="s">
        <v>1</v>
      </c>
      <c r="I965" s="210"/>
      <c r="J965" s="206"/>
      <c r="K965" s="206"/>
      <c r="L965" s="211"/>
      <c r="M965" s="212"/>
      <c r="N965" s="213"/>
      <c r="O965" s="213"/>
      <c r="P965" s="213"/>
      <c r="Q965" s="213"/>
      <c r="R965" s="213"/>
      <c r="S965" s="213"/>
      <c r="T965" s="214"/>
      <c r="AT965" s="215" t="s">
        <v>211</v>
      </c>
      <c r="AU965" s="215" t="s">
        <v>202</v>
      </c>
      <c r="AV965" s="13" t="s">
        <v>82</v>
      </c>
      <c r="AW965" s="13" t="s">
        <v>31</v>
      </c>
      <c r="AX965" s="13" t="s">
        <v>75</v>
      </c>
      <c r="AY965" s="215" t="s">
        <v>201</v>
      </c>
    </row>
    <row r="966" spans="1:65" s="13" customFormat="1" ht="11.25">
      <c r="B966" s="205"/>
      <c r="C966" s="206"/>
      <c r="D966" s="207" t="s">
        <v>211</v>
      </c>
      <c r="E966" s="208" t="s">
        <v>1</v>
      </c>
      <c r="F966" s="209" t="s">
        <v>984</v>
      </c>
      <c r="G966" s="206"/>
      <c r="H966" s="208" t="s">
        <v>1</v>
      </c>
      <c r="I966" s="210"/>
      <c r="J966" s="206"/>
      <c r="K966" s="206"/>
      <c r="L966" s="211"/>
      <c r="M966" s="212"/>
      <c r="N966" s="213"/>
      <c r="O966" s="213"/>
      <c r="P966" s="213"/>
      <c r="Q966" s="213"/>
      <c r="R966" s="213"/>
      <c r="S966" s="213"/>
      <c r="T966" s="214"/>
      <c r="AT966" s="215" t="s">
        <v>211</v>
      </c>
      <c r="AU966" s="215" t="s">
        <v>202</v>
      </c>
      <c r="AV966" s="13" t="s">
        <v>82</v>
      </c>
      <c r="AW966" s="13" t="s">
        <v>31</v>
      </c>
      <c r="AX966" s="13" t="s">
        <v>75</v>
      </c>
      <c r="AY966" s="215" t="s">
        <v>201</v>
      </c>
    </row>
    <row r="967" spans="1:65" s="13" customFormat="1" ht="11.25">
      <c r="B967" s="205"/>
      <c r="C967" s="206"/>
      <c r="D967" s="207" t="s">
        <v>211</v>
      </c>
      <c r="E967" s="208" t="s">
        <v>1</v>
      </c>
      <c r="F967" s="209" t="s">
        <v>213</v>
      </c>
      <c r="G967" s="206"/>
      <c r="H967" s="208" t="s">
        <v>1</v>
      </c>
      <c r="I967" s="210"/>
      <c r="J967" s="206"/>
      <c r="K967" s="206"/>
      <c r="L967" s="211"/>
      <c r="M967" s="212"/>
      <c r="N967" s="213"/>
      <c r="O967" s="213"/>
      <c r="P967" s="213"/>
      <c r="Q967" s="213"/>
      <c r="R967" s="213"/>
      <c r="S967" s="213"/>
      <c r="T967" s="214"/>
      <c r="AT967" s="215" t="s">
        <v>211</v>
      </c>
      <c r="AU967" s="215" t="s">
        <v>202</v>
      </c>
      <c r="AV967" s="13" t="s">
        <v>82</v>
      </c>
      <c r="AW967" s="13" t="s">
        <v>31</v>
      </c>
      <c r="AX967" s="13" t="s">
        <v>75</v>
      </c>
      <c r="AY967" s="215" t="s">
        <v>201</v>
      </c>
    </row>
    <row r="968" spans="1:65" s="13" customFormat="1" ht="11.25">
      <c r="B968" s="205"/>
      <c r="C968" s="206"/>
      <c r="D968" s="207" t="s">
        <v>211</v>
      </c>
      <c r="E968" s="208" t="s">
        <v>1</v>
      </c>
      <c r="F968" s="209" t="s">
        <v>985</v>
      </c>
      <c r="G968" s="206"/>
      <c r="H968" s="208" t="s">
        <v>1</v>
      </c>
      <c r="I968" s="210"/>
      <c r="J968" s="206"/>
      <c r="K968" s="206"/>
      <c r="L968" s="211"/>
      <c r="M968" s="212"/>
      <c r="N968" s="213"/>
      <c r="O968" s="213"/>
      <c r="P968" s="213"/>
      <c r="Q968" s="213"/>
      <c r="R968" s="213"/>
      <c r="S968" s="213"/>
      <c r="T968" s="214"/>
      <c r="AT968" s="215" t="s">
        <v>211</v>
      </c>
      <c r="AU968" s="215" t="s">
        <v>202</v>
      </c>
      <c r="AV968" s="13" t="s">
        <v>82</v>
      </c>
      <c r="AW968" s="13" t="s">
        <v>31</v>
      </c>
      <c r="AX968" s="13" t="s">
        <v>75</v>
      </c>
      <c r="AY968" s="215" t="s">
        <v>201</v>
      </c>
    </row>
    <row r="969" spans="1:65" s="13" customFormat="1" ht="11.25">
      <c r="B969" s="205"/>
      <c r="C969" s="206"/>
      <c r="D969" s="207" t="s">
        <v>211</v>
      </c>
      <c r="E969" s="208" t="s">
        <v>1</v>
      </c>
      <c r="F969" s="209" t="s">
        <v>986</v>
      </c>
      <c r="G969" s="206"/>
      <c r="H969" s="208" t="s">
        <v>1</v>
      </c>
      <c r="I969" s="210"/>
      <c r="J969" s="206"/>
      <c r="K969" s="206"/>
      <c r="L969" s="211"/>
      <c r="M969" s="212"/>
      <c r="N969" s="213"/>
      <c r="O969" s="213"/>
      <c r="P969" s="213"/>
      <c r="Q969" s="213"/>
      <c r="R969" s="213"/>
      <c r="S969" s="213"/>
      <c r="T969" s="214"/>
      <c r="AT969" s="215" t="s">
        <v>211</v>
      </c>
      <c r="AU969" s="215" t="s">
        <v>202</v>
      </c>
      <c r="AV969" s="13" t="s">
        <v>82</v>
      </c>
      <c r="AW969" s="13" t="s">
        <v>31</v>
      </c>
      <c r="AX969" s="13" t="s">
        <v>75</v>
      </c>
      <c r="AY969" s="215" t="s">
        <v>201</v>
      </c>
    </row>
    <row r="970" spans="1:65" s="14" customFormat="1" ht="22.5">
      <c r="B970" s="216"/>
      <c r="C970" s="217"/>
      <c r="D970" s="207" t="s">
        <v>211</v>
      </c>
      <c r="E970" s="218" t="s">
        <v>1</v>
      </c>
      <c r="F970" s="219" t="s">
        <v>987</v>
      </c>
      <c r="G970" s="217"/>
      <c r="H970" s="220">
        <v>107.658</v>
      </c>
      <c r="I970" s="221"/>
      <c r="J970" s="217"/>
      <c r="K970" s="217"/>
      <c r="L970" s="222"/>
      <c r="M970" s="223"/>
      <c r="N970" s="224"/>
      <c r="O970" s="224"/>
      <c r="P970" s="224"/>
      <c r="Q970" s="224"/>
      <c r="R970" s="224"/>
      <c r="S970" s="224"/>
      <c r="T970" s="225"/>
      <c r="AT970" s="226" t="s">
        <v>211</v>
      </c>
      <c r="AU970" s="226" t="s">
        <v>202</v>
      </c>
      <c r="AV970" s="14" t="s">
        <v>84</v>
      </c>
      <c r="AW970" s="14" t="s">
        <v>31</v>
      </c>
      <c r="AX970" s="14" t="s">
        <v>75</v>
      </c>
      <c r="AY970" s="226" t="s">
        <v>201</v>
      </c>
    </row>
    <row r="971" spans="1:65" s="14" customFormat="1" ht="11.25">
      <c r="B971" s="216"/>
      <c r="C971" s="217"/>
      <c r="D971" s="207" t="s">
        <v>211</v>
      </c>
      <c r="E971" s="218" t="s">
        <v>1</v>
      </c>
      <c r="F971" s="219" t="s">
        <v>988</v>
      </c>
      <c r="G971" s="217"/>
      <c r="H971" s="220">
        <v>-5.85</v>
      </c>
      <c r="I971" s="221"/>
      <c r="J971" s="217"/>
      <c r="K971" s="217"/>
      <c r="L971" s="222"/>
      <c r="M971" s="223"/>
      <c r="N971" s="224"/>
      <c r="O971" s="224"/>
      <c r="P971" s="224"/>
      <c r="Q971" s="224"/>
      <c r="R971" s="224"/>
      <c r="S971" s="224"/>
      <c r="T971" s="225"/>
      <c r="AT971" s="226" t="s">
        <v>211</v>
      </c>
      <c r="AU971" s="226" t="s">
        <v>202</v>
      </c>
      <c r="AV971" s="14" t="s">
        <v>84</v>
      </c>
      <c r="AW971" s="14" t="s">
        <v>31</v>
      </c>
      <c r="AX971" s="14" t="s">
        <v>75</v>
      </c>
      <c r="AY971" s="226" t="s">
        <v>201</v>
      </c>
    </row>
    <row r="972" spans="1:65" s="13" customFormat="1" ht="11.25">
      <c r="B972" s="205"/>
      <c r="C972" s="206"/>
      <c r="D972" s="207" t="s">
        <v>211</v>
      </c>
      <c r="E972" s="208" t="s">
        <v>1</v>
      </c>
      <c r="F972" s="209" t="s">
        <v>213</v>
      </c>
      <c r="G972" s="206"/>
      <c r="H972" s="208" t="s">
        <v>1</v>
      </c>
      <c r="I972" s="210"/>
      <c r="J972" s="206"/>
      <c r="K972" s="206"/>
      <c r="L972" s="211"/>
      <c r="M972" s="212"/>
      <c r="N972" s="213"/>
      <c r="O972" s="213"/>
      <c r="P972" s="213"/>
      <c r="Q972" s="213"/>
      <c r="R972" s="213"/>
      <c r="S972" s="213"/>
      <c r="T972" s="214"/>
      <c r="AT972" s="215" t="s">
        <v>211</v>
      </c>
      <c r="AU972" s="215" t="s">
        <v>202</v>
      </c>
      <c r="AV972" s="13" t="s">
        <v>82</v>
      </c>
      <c r="AW972" s="13" t="s">
        <v>31</v>
      </c>
      <c r="AX972" s="13" t="s">
        <v>75</v>
      </c>
      <c r="AY972" s="215" t="s">
        <v>201</v>
      </c>
    </row>
    <row r="973" spans="1:65" s="13" customFormat="1" ht="11.25">
      <c r="B973" s="205"/>
      <c r="C973" s="206"/>
      <c r="D973" s="207" t="s">
        <v>211</v>
      </c>
      <c r="E973" s="208" t="s">
        <v>1</v>
      </c>
      <c r="F973" s="209" t="s">
        <v>989</v>
      </c>
      <c r="G973" s="206"/>
      <c r="H973" s="208" t="s">
        <v>1</v>
      </c>
      <c r="I973" s="210"/>
      <c r="J973" s="206"/>
      <c r="K973" s="206"/>
      <c r="L973" s="211"/>
      <c r="M973" s="212"/>
      <c r="N973" s="213"/>
      <c r="O973" s="213"/>
      <c r="P973" s="213"/>
      <c r="Q973" s="213"/>
      <c r="R973" s="213"/>
      <c r="S973" s="213"/>
      <c r="T973" s="214"/>
      <c r="AT973" s="215" t="s">
        <v>211</v>
      </c>
      <c r="AU973" s="215" t="s">
        <v>202</v>
      </c>
      <c r="AV973" s="13" t="s">
        <v>82</v>
      </c>
      <c r="AW973" s="13" t="s">
        <v>31</v>
      </c>
      <c r="AX973" s="13" t="s">
        <v>75</v>
      </c>
      <c r="AY973" s="215" t="s">
        <v>201</v>
      </c>
    </row>
    <row r="974" spans="1:65" s="13" customFormat="1" ht="11.25">
      <c r="B974" s="205"/>
      <c r="C974" s="206"/>
      <c r="D974" s="207" t="s">
        <v>211</v>
      </c>
      <c r="E974" s="208" t="s">
        <v>1</v>
      </c>
      <c r="F974" s="209" t="s">
        <v>1003</v>
      </c>
      <c r="G974" s="206"/>
      <c r="H974" s="208" t="s">
        <v>1</v>
      </c>
      <c r="I974" s="210"/>
      <c r="J974" s="206"/>
      <c r="K974" s="206"/>
      <c r="L974" s="211"/>
      <c r="M974" s="212"/>
      <c r="N974" s="213"/>
      <c r="O974" s="213"/>
      <c r="P974" s="213"/>
      <c r="Q974" s="213"/>
      <c r="R974" s="213"/>
      <c r="S974" s="213"/>
      <c r="T974" s="214"/>
      <c r="AT974" s="215" t="s">
        <v>211</v>
      </c>
      <c r="AU974" s="215" t="s">
        <v>202</v>
      </c>
      <c r="AV974" s="13" t="s">
        <v>82</v>
      </c>
      <c r="AW974" s="13" t="s">
        <v>31</v>
      </c>
      <c r="AX974" s="13" t="s">
        <v>75</v>
      </c>
      <c r="AY974" s="215" t="s">
        <v>201</v>
      </c>
    </row>
    <row r="975" spans="1:65" s="14" customFormat="1" ht="11.25">
      <c r="B975" s="216"/>
      <c r="C975" s="217"/>
      <c r="D975" s="207" t="s">
        <v>211</v>
      </c>
      <c r="E975" s="218" t="s">
        <v>1</v>
      </c>
      <c r="F975" s="219" t="s">
        <v>1004</v>
      </c>
      <c r="G975" s="217"/>
      <c r="H975" s="220">
        <v>23.988</v>
      </c>
      <c r="I975" s="221"/>
      <c r="J975" s="217"/>
      <c r="K975" s="217"/>
      <c r="L975" s="222"/>
      <c r="M975" s="223"/>
      <c r="N975" s="224"/>
      <c r="O975" s="224"/>
      <c r="P975" s="224"/>
      <c r="Q975" s="224"/>
      <c r="R975" s="224"/>
      <c r="S975" s="224"/>
      <c r="T975" s="225"/>
      <c r="AT975" s="226" t="s">
        <v>211</v>
      </c>
      <c r="AU975" s="226" t="s">
        <v>202</v>
      </c>
      <c r="AV975" s="14" t="s">
        <v>84</v>
      </c>
      <c r="AW975" s="14" t="s">
        <v>31</v>
      </c>
      <c r="AX975" s="14" t="s">
        <v>75</v>
      </c>
      <c r="AY975" s="226" t="s">
        <v>201</v>
      </c>
    </row>
    <row r="976" spans="1:65" s="14" customFormat="1" ht="33.75">
      <c r="B976" s="216"/>
      <c r="C976" s="217"/>
      <c r="D976" s="207" t="s">
        <v>211</v>
      </c>
      <c r="E976" s="218" t="s">
        <v>1</v>
      </c>
      <c r="F976" s="219" t="s">
        <v>1005</v>
      </c>
      <c r="G976" s="217"/>
      <c r="H976" s="220">
        <v>44.393999999999998</v>
      </c>
      <c r="I976" s="221"/>
      <c r="J976" s="217"/>
      <c r="K976" s="217"/>
      <c r="L976" s="222"/>
      <c r="M976" s="223"/>
      <c r="N976" s="224"/>
      <c r="O976" s="224"/>
      <c r="P976" s="224"/>
      <c r="Q976" s="224"/>
      <c r="R976" s="224"/>
      <c r="S976" s="224"/>
      <c r="T976" s="225"/>
      <c r="AT976" s="226" t="s">
        <v>211</v>
      </c>
      <c r="AU976" s="226" t="s">
        <v>202</v>
      </c>
      <c r="AV976" s="14" t="s">
        <v>84</v>
      </c>
      <c r="AW976" s="14" t="s">
        <v>31</v>
      </c>
      <c r="AX976" s="14" t="s">
        <v>75</v>
      </c>
      <c r="AY976" s="226" t="s">
        <v>201</v>
      </c>
    </row>
    <row r="977" spans="1:65" s="14" customFormat="1" ht="33.75">
      <c r="B977" s="216"/>
      <c r="C977" s="217"/>
      <c r="D977" s="207" t="s">
        <v>211</v>
      </c>
      <c r="E977" s="218" t="s">
        <v>1</v>
      </c>
      <c r="F977" s="219" t="s">
        <v>1006</v>
      </c>
      <c r="G977" s="217"/>
      <c r="H977" s="220">
        <v>34.106000000000002</v>
      </c>
      <c r="I977" s="221"/>
      <c r="J977" s="217"/>
      <c r="K977" s="217"/>
      <c r="L977" s="222"/>
      <c r="M977" s="223"/>
      <c r="N977" s="224"/>
      <c r="O977" s="224"/>
      <c r="P977" s="224"/>
      <c r="Q977" s="224"/>
      <c r="R977" s="224"/>
      <c r="S977" s="224"/>
      <c r="T977" s="225"/>
      <c r="AT977" s="226" t="s">
        <v>211</v>
      </c>
      <c r="AU977" s="226" t="s">
        <v>202</v>
      </c>
      <c r="AV977" s="14" t="s">
        <v>84</v>
      </c>
      <c r="AW977" s="14" t="s">
        <v>31</v>
      </c>
      <c r="AX977" s="14" t="s">
        <v>75</v>
      </c>
      <c r="AY977" s="226" t="s">
        <v>201</v>
      </c>
    </row>
    <row r="978" spans="1:65" s="14" customFormat="1" ht="33.75">
      <c r="B978" s="216"/>
      <c r="C978" s="217"/>
      <c r="D978" s="207" t="s">
        <v>211</v>
      </c>
      <c r="E978" s="218" t="s">
        <v>1</v>
      </c>
      <c r="F978" s="219" t="s">
        <v>1007</v>
      </c>
      <c r="G978" s="217"/>
      <c r="H978" s="220">
        <v>55.209000000000003</v>
      </c>
      <c r="I978" s="221"/>
      <c r="J978" s="217"/>
      <c r="K978" s="217"/>
      <c r="L978" s="222"/>
      <c r="M978" s="223"/>
      <c r="N978" s="224"/>
      <c r="O978" s="224"/>
      <c r="P978" s="224"/>
      <c r="Q978" s="224"/>
      <c r="R978" s="224"/>
      <c r="S978" s="224"/>
      <c r="T978" s="225"/>
      <c r="AT978" s="226" t="s">
        <v>211</v>
      </c>
      <c r="AU978" s="226" t="s">
        <v>202</v>
      </c>
      <c r="AV978" s="14" t="s">
        <v>84</v>
      </c>
      <c r="AW978" s="14" t="s">
        <v>31</v>
      </c>
      <c r="AX978" s="14" t="s">
        <v>75</v>
      </c>
      <c r="AY978" s="226" t="s">
        <v>201</v>
      </c>
    </row>
    <row r="979" spans="1:65" s="2" customFormat="1" ht="24">
      <c r="A979" s="34"/>
      <c r="B979" s="35"/>
      <c r="C979" s="192" t="s">
        <v>1008</v>
      </c>
      <c r="D979" s="192" t="s">
        <v>204</v>
      </c>
      <c r="E979" s="193" t="s">
        <v>1009</v>
      </c>
      <c r="F979" s="194" t="s">
        <v>1010</v>
      </c>
      <c r="G979" s="195" t="s">
        <v>230</v>
      </c>
      <c r="H979" s="196">
        <v>519.01</v>
      </c>
      <c r="I979" s="197"/>
      <c r="J979" s="198">
        <f>ROUND(I979*H979,2)</f>
        <v>0</v>
      </c>
      <c r="K979" s="194" t="s">
        <v>208</v>
      </c>
      <c r="L979" s="39"/>
      <c r="M979" s="199" t="s">
        <v>1</v>
      </c>
      <c r="N979" s="200" t="s">
        <v>40</v>
      </c>
      <c r="O979" s="71"/>
      <c r="P979" s="201">
        <f>O979*H979</f>
        <v>0</v>
      </c>
      <c r="Q979" s="201">
        <v>6.7999999999999996E-3</v>
      </c>
      <c r="R979" s="201">
        <f>Q979*H979</f>
        <v>3.5292679999999996</v>
      </c>
      <c r="S979" s="201">
        <v>0</v>
      </c>
      <c r="T979" s="202">
        <f>S979*H979</f>
        <v>0</v>
      </c>
      <c r="U979" s="34"/>
      <c r="V979" s="34"/>
      <c r="W979" s="34"/>
      <c r="X979" s="34"/>
      <c r="Y979" s="34"/>
      <c r="Z979" s="34"/>
      <c r="AA979" s="34"/>
      <c r="AB979" s="34"/>
      <c r="AC979" s="34"/>
      <c r="AD979" s="34"/>
      <c r="AE979" s="34"/>
      <c r="AR979" s="203" t="s">
        <v>209</v>
      </c>
      <c r="AT979" s="203" t="s">
        <v>204</v>
      </c>
      <c r="AU979" s="203" t="s">
        <v>202</v>
      </c>
      <c r="AY979" s="17" t="s">
        <v>201</v>
      </c>
      <c r="BE979" s="204">
        <f>IF(N979="základní",J979,0)</f>
        <v>0</v>
      </c>
      <c r="BF979" s="204">
        <f>IF(N979="snížená",J979,0)</f>
        <v>0</v>
      </c>
      <c r="BG979" s="204">
        <f>IF(N979="zákl. přenesená",J979,0)</f>
        <v>0</v>
      </c>
      <c r="BH979" s="204">
        <f>IF(N979="sníž. přenesená",J979,0)</f>
        <v>0</v>
      </c>
      <c r="BI979" s="204">
        <f>IF(N979="nulová",J979,0)</f>
        <v>0</v>
      </c>
      <c r="BJ979" s="17" t="s">
        <v>82</v>
      </c>
      <c r="BK979" s="204">
        <f>ROUND(I979*H979,2)</f>
        <v>0</v>
      </c>
      <c r="BL979" s="17" t="s">
        <v>209</v>
      </c>
      <c r="BM979" s="203" t="s">
        <v>1011</v>
      </c>
    </row>
    <row r="980" spans="1:65" s="2" customFormat="1" ht="48.75">
      <c r="A980" s="34"/>
      <c r="B980" s="35"/>
      <c r="C980" s="36"/>
      <c r="D980" s="207" t="s">
        <v>232</v>
      </c>
      <c r="E980" s="36"/>
      <c r="F980" s="227" t="s">
        <v>1002</v>
      </c>
      <c r="G980" s="36"/>
      <c r="H980" s="36"/>
      <c r="I980" s="228"/>
      <c r="J980" s="36"/>
      <c r="K980" s="36"/>
      <c r="L980" s="39"/>
      <c r="M980" s="229"/>
      <c r="N980" s="230"/>
      <c r="O980" s="71"/>
      <c r="P980" s="71"/>
      <c r="Q980" s="71"/>
      <c r="R980" s="71"/>
      <c r="S980" s="71"/>
      <c r="T980" s="72"/>
      <c r="U980" s="34"/>
      <c r="V980" s="34"/>
      <c r="W980" s="34"/>
      <c r="X980" s="34"/>
      <c r="Y980" s="34"/>
      <c r="Z980" s="34"/>
      <c r="AA980" s="34"/>
      <c r="AB980" s="34"/>
      <c r="AC980" s="34"/>
      <c r="AD980" s="34"/>
      <c r="AE980" s="34"/>
      <c r="AT980" s="17" t="s">
        <v>232</v>
      </c>
      <c r="AU980" s="17" t="s">
        <v>202</v>
      </c>
    </row>
    <row r="981" spans="1:65" s="14" customFormat="1" ht="11.25">
      <c r="B981" s="216"/>
      <c r="C981" s="217"/>
      <c r="D981" s="207" t="s">
        <v>211</v>
      </c>
      <c r="E981" s="217"/>
      <c r="F981" s="219" t="s">
        <v>1012</v>
      </c>
      <c r="G981" s="217"/>
      <c r="H981" s="220">
        <v>519.01</v>
      </c>
      <c r="I981" s="221"/>
      <c r="J981" s="217"/>
      <c r="K981" s="217"/>
      <c r="L981" s="222"/>
      <c r="M981" s="223"/>
      <c r="N981" s="224"/>
      <c r="O981" s="224"/>
      <c r="P981" s="224"/>
      <c r="Q981" s="224"/>
      <c r="R981" s="224"/>
      <c r="S981" s="224"/>
      <c r="T981" s="225"/>
      <c r="AT981" s="226" t="s">
        <v>211</v>
      </c>
      <c r="AU981" s="226" t="s">
        <v>202</v>
      </c>
      <c r="AV981" s="14" t="s">
        <v>84</v>
      </c>
      <c r="AW981" s="14" t="s">
        <v>4</v>
      </c>
      <c r="AX981" s="14" t="s">
        <v>82</v>
      </c>
      <c r="AY981" s="226" t="s">
        <v>201</v>
      </c>
    </row>
    <row r="982" spans="1:65" s="2" customFormat="1" ht="24">
      <c r="A982" s="34"/>
      <c r="B982" s="35"/>
      <c r="C982" s="192" t="s">
        <v>1013</v>
      </c>
      <c r="D982" s="192" t="s">
        <v>204</v>
      </c>
      <c r="E982" s="193" t="s">
        <v>1014</v>
      </c>
      <c r="F982" s="194" t="s">
        <v>1015</v>
      </c>
      <c r="G982" s="195" t="s">
        <v>230</v>
      </c>
      <c r="H982" s="196">
        <v>525.65499999999997</v>
      </c>
      <c r="I982" s="197"/>
      <c r="J982" s="198">
        <f>ROUND(I982*H982,2)</f>
        <v>0</v>
      </c>
      <c r="K982" s="194" t="s">
        <v>208</v>
      </c>
      <c r="L982" s="39"/>
      <c r="M982" s="199" t="s">
        <v>1</v>
      </c>
      <c r="N982" s="200" t="s">
        <v>40</v>
      </c>
      <c r="O982" s="71"/>
      <c r="P982" s="201">
        <f>O982*H982</f>
        <v>0</v>
      </c>
      <c r="Q982" s="201">
        <v>4.3800000000000002E-3</v>
      </c>
      <c r="R982" s="201">
        <f>Q982*H982</f>
        <v>2.3023688999999998</v>
      </c>
      <c r="S982" s="201">
        <v>0</v>
      </c>
      <c r="T982" s="202">
        <f>S982*H982</f>
        <v>0</v>
      </c>
      <c r="U982" s="34"/>
      <c r="V982" s="34"/>
      <c r="W982" s="34"/>
      <c r="X982" s="34"/>
      <c r="Y982" s="34"/>
      <c r="Z982" s="34"/>
      <c r="AA982" s="34"/>
      <c r="AB982" s="34"/>
      <c r="AC982" s="34"/>
      <c r="AD982" s="34"/>
      <c r="AE982" s="34"/>
      <c r="AR982" s="203" t="s">
        <v>209</v>
      </c>
      <c r="AT982" s="203" t="s">
        <v>204</v>
      </c>
      <c r="AU982" s="203" t="s">
        <v>202</v>
      </c>
      <c r="AY982" s="17" t="s">
        <v>201</v>
      </c>
      <c r="BE982" s="204">
        <f>IF(N982="základní",J982,0)</f>
        <v>0</v>
      </c>
      <c r="BF982" s="204">
        <f>IF(N982="snížená",J982,0)</f>
        <v>0</v>
      </c>
      <c r="BG982" s="204">
        <f>IF(N982="zákl. přenesená",J982,0)</f>
        <v>0</v>
      </c>
      <c r="BH982" s="204">
        <f>IF(N982="sníž. přenesená",J982,0)</f>
        <v>0</v>
      </c>
      <c r="BI982" s="204">
        <f>IF(N982="nulová",J982,0)</f>
        <v>0</v>
      </c>
      <c r="BJ982" s="17" t="s">
        <v>82</v>
      </c>
      <c r="BK982" s="204">
        <f>ROUND(I982*H982,2)</f>
        <v>0</v>
      </c>
      <c r="BL982" s="17" t="s">
        <v>209</v>
      </c>
      <c r="BM982" s="203" t="s">
        <v>1016</v>
      </c>
    </row>
    <row r="983" spans="1:65" s="2" customFormat="1" ht="19.5">
      <c r="A983" s="34"/>
      <c r="B983" s="35"/>
      <c r="C983" s="36"/>
      <c r="D983" s="207" t="s">
        <v>232</v>
      </c>
      <c r="E983" s="36"/>
      <c r="F983" s="227" t="s">
        <v>915</v>
      </c>
      <c r="G983" s="36"/>
      <c r="H983" s="36"/>
      <c r="I983" s="228"/>
      <c r="J983" s="36"/>
      <c r="K983" s="36"/>
      <c r="L983" s="39"/>
      <c r="M983" s="229"/>
      <c r="N983" s="230"/>
      <c r="O983" s="71"/>
      <c r="P983" s="71"/>
      <c r="Q983" s="71"/>
      <c r="R983" s="71"/>
      <c r="S983" s="71"/>
      <c r="T983" s="72"/>
      <c r="U983" s="34"/>
      <c r="V983" s="34"/>
      <c r="W983" s="34"/>
      <c r="X983" s="34"/>
      <c r="Y983" s="34"/>
      <c r="Z983" s="34"/>
      <c r="AA983" s="34"/>
      <c r="AB983" s="34"/>
      <c r="AC983" s="34"/>
      <c r="AD983" s="34"/>
      <c r="AE983" s="34"/>
      <c r="AT983" s="17" t="s">
        <v>232</v>
      </c>
      <c r="AU983" s="17" t="s">
        <v>202</v>
      </c>
    </row>
    <row r="984" spans="1:65" s="13" customFormat="1" ht="22.5">
      <c r="B984" s="205"/>
      <c r="C984" s="206"/>
      <c r="D984" s="207" t="s">
        <v>211</v>
      </c>
      <c r="E984" s="208" t="s">
        <v>1</v>
      </c>
      <c r="F984" s="209" t="s">
        <v>983</v>
      </c>
      <c r="G984" s="206"/>
      <c r="H984" s="208" t="s">
        <v>1</v>
      </c>
      <c r="I984" s="210"/>
      <c r="J984" s="206"/>
      <c r="K984" s="206"/>
      <c r="L984" s="211"/>
      <c r="M984" s="212"/>
      <c r="N984" s="213"/>
      <c r="O984" s="213"/>
      <c r="P984" s="213"/>
      <c r="Q984" s="213"/>
      <c r="R984" s="213"/>
      <c r="S984" s="213"/>
      <c r="T984" s="214"/>
      <c r="AT984" s="215" t="s">
        <v>211</v>
      </c>
      <c r="AU984" s="215" t="s">
        <v>202</v>
      </c>
      <c r="AV984" s="13" t="s">
        <v>82</v>
      </c>
      <c r="AW984" s="13" t="s">
        <v>31</v>
      </c>
      <c r="AX984" s="13" t="s">
        <v>75</v>
      </c>
      <c r="AY984" s="215" t="s">
        <v>201</v>
      </c>
    </row>
    <row r="985" spans="1:65" s="13" customFormat="1" ht="11.25">
      <c r="B985" s="205"/>
      <c r="C985" s="206"/>
      <c r="D985" s="207" t="s">
        <v>211</v>
      </c>
      <c r="E985" s="208" t="s">
        <v>1</v>
      </c>
      <c r="F985" s="209" t="s">
        <v>984</v>
      </c>
      <c r="G985" s="206"/>
      <c r="H985" s="208" t="s">
        <v>1</v>
      </c>
      <c r="I985" s="210"/>
      <c r="J985" s="206"/>
      <c r="K985" s="206"/>
      <c r="L985" s="211"/>
      <c r="M985" s="212"/>
      <c r="N985" s="213"/>
      <c r="O985" s="213"/>
      <c r="P985" s="213"/>
      <c r="Q985" s="213"/>
      <c r="R985" s="213"/>
      <c r="S985" s="213"/>
      <c r="T985" s="214"/>
      <c r="AT985" s="215" t="s">
        <v>211</v>
      </c>
      <c r="AU985" s="215" t="s">
        <v>202</v>
      </c>
      <c r="AV985" s="13" t="s">
        <v>82</v>
      </c>
      <c r="AW985" s="13" t="s">
        <v>31</v>
      </c>
      <c r="AX985" s="13" t="s">
        <v>75</v>
      </c>
      <c r="AY985" s="215" t="s">
        <v>201</v>
      </c>
    </row>
    <row r="986" spans="1:65" s="13" customFormat="1" ht="11.25">
      <c r="B986" s="205"/>
      <c r="C986" s="206"/>
      <c r="D986" s="207" t="s">
        <v>211</v>
      </c>
      <c r="E986" s="208" t="s">
        <v>1</v>
      </c>
      <c r="F986" s="209" t="s">
        <v>213</v>
      </c>
      <c r="G986" s="206"/>
      <c r="H986" s="208" t="s">
        <v>1</v>
      </c>
      <c r="I986" s="210"/>
      <c r="J986" s="206"/>
      <c r="K986" s="206"/>
      <c r="L986" s="211"/>
      <c r="M986" s="212"/>
      <c r="N986" s="213"/>
      <c r="O986" s="213"/>
      <c r="P986" s="213"/>
      <c r="Q986" s="213"/>
      <c r="R986" s="213"/>
      <c r="S986" s="213"/>
      <c r="T986" s="214"/>
      <c r="AT986" s="215" t="s">
        <v>211</v>
      </c>
      <c r="AU986" s="215" t="s">
        <v>202</v>
      </c>
      <c r="AV986" s="13" t="s">
        <v>82</v>
      </c>
      <c r="AW986" s="13" t="s">
        <v>31</v>
      </c>
      <c r="AX986" s="13" t="s">
        <v>75</v>
      </c>
      <c r="AY986" s="215" t="s">
        <v>201</v>
      </c>
    </row>
    <row r="987" spans="1:65" s="13" customFormat="1" ht="11.25">
      <c r="B987" s="205"/>
      <c r="C987" s="206"/>
      <c r="D987" s="207" t="s">
        <v>211</v>
      </c>
      <c r="E987" s="208" t="s">
        <v>1</v>
      </c>
      <c r="F987" s="209" t="s">
        <v>985</v>
      </c>
      <c r="G987" s="206"/>
      <c r="H987" s="208" t="s">
        <v>1</v>
      </c>
      <c r="I987" s="210"/>
      <c r="J987" s="206"/>
      <c r="K987" s="206"/>
      <c r="L987" s="211"/>
      <c r="M987" s="212"/>
      <c r="N987" s="213"/>
      <c r="O987" s="213"/>
      <c r="P987" s="213"/>
      <c r="Q987" s="213"/>
      <c r="R987" s="213"/>
      <c r="S987" s="213"/>
      <c r="T987" s="214"/>
      <c r="AT987" s="215" t="s">
        <v>211</v>
      </c>
      <c r="AU987" s="215" t="s">
        <v>202</v>
      </c>
      <c r="AV987" s="13" t="s">
        <v>82</v>
      </c>
      <c r="AW987" s="13" t="s">
        <v>31</v>
      </c>
      <c r="AX987" s="13" t="s">
        <v>75</v>
      </c>
      <c r="AY987" s="215" t="s">
        <v>201</v>
      </c>
    </row>
    <row r="988" spans="1:65" s="13" customFormat="1" ht="11.25">
      <c r="B988" s="205"/>
      <c r="C988" s="206"/>
      <c r="D988" s="207" t="s">
        <v>211</v>
      </c>
      <c r="E988" s="208" t="s">
        <v>1</v>
      </c>
      <c r="F988" s="209" t="s">
        <v>989</v>
      </c>
      <c r="G988" s="206"/>
      <c r="H988" s="208" t="s">
        <v>1</v>
      </c>
      <c r="I988" s="210"/>
      <c r="J988" s="206"/>
      <c r="K988" s="206"/>
      <c r="L988" s="211"/>
      <c r="M988" s="212"/>
      <c r="N988" s="213"/>
      <c r="O988" s="213"/>
      <c r="P988" s="213"/>
      <c r="Q988" s="213"/>
      <c r="R988" s="213"/>
      <c r="S988" s="213"/>
      <c r="T988" s="214"/>
      <c r="AT988" s="215" t="s">
        <v>211</v>
      </c>
      <c r="AU988" s="215" t="s">
        <v>202</v>
      </c>
      <c r="AV988" s="13" t="s">
        <v>82</v>
      </c>
      <c r="AW988" s="13" t="s">
        <v>31</v>
      </c>
      <c r="AX988" s="13" t="s">
        <v>75</v>
      </c>
      <c r="AY988" s="215" t="s">
        <v>201</v>
      </c>
    </row>
    <row r="989" spans="1:65" s="14" customFormat="1" ht="11.25">
      <c r="B989" s="216"/>
      <c r="C989" s="217"/>
      <c r="D989" s="207" t="s">
        <v>211</v>
      </c>
      <c r="E989" s="218" t="s">
        <v>1</v>
      </c>
      <c r="F989" s="219" t="s">
        <v>990</v>
      </c>
      <c r="G989" s="217"/>
      <c r="H989" s="220">
        <v>79.959999999999994</v>
      </c>
      <c r="I989" s="221"/>
      <c r="J989" s="217"/>
      <c r="K989" s="217"/>
      <c r="L989" s="222"/>
      <c r="M989" s="223"/>
      <c r="N989" s="224"/>
      <c r="O989" s="224"/>
      <c r="P989" s="224"/>
      <c r="Q989" s="224"/>
      <c r="R989" s="224"/>
      <c r="S989" s="224"/>
      <c r="T989" s="225"/>
      <c r="AT989" s="226" t="s">
        <v>211</v>
      </c>
      <c r="AU989" s="226" t="s">
        <v>202</v>
      </c>
      <c r="AV989" s="14" t="s">
        <v>84</v>
      </c>
      <c r="AW989" s="14" t="s">
        <v>31</v>
      </c>
      <c r="AX989" s="14" t="s">
        <v>75</v>
      </c>
      <c r="AY989" s="226" t="s">
        <v>201</v>
      </c>
    </row>
    <row r="990" spans="1:65" s="14" customFormat="1" ht="22.5">
      <c r="B990" s="216"/>
      <c r="C990" s="217"/>
      <c r="D990" s="207" t="s">
        <v>211</v>
      </c>
      <c r="E990" s="218" t="s">
        <v>1</v>
      </c>
      <c r="F990" s="219" t="s">
        <v>991</v>
      </c>
      <c r="G990" s="217"/>
      <c r="H990" s="220">
        <v>147.97999999999999</v>
      </c>
      <c r="I990" s="221"/>
      <c r="J990" s="217"/>
      <c r="K990" s="217"/>
      <c r="L990" s="222"/>
      <c r="M990" s="223"/>
      <c r="N990" s="224"/>
      <c r="O990" s="224"/>
      <c r="P990" s="224"/>
      <c r="Q990" s="224"/>
      <c r="R990" s="224"/>
      <c r="S990" s="224"/>
      <c r="T990" s="225"/>
      <c r="AT990" s="226" t="s">
        <v>211</v>
      </c>
      <c r="AU990" s="226" t="s">
        <v>202</v>
      </c>
      <c r="AV990" s="14" t="s">
        <v>84</v>
      </c>
      <c r="AW990" s="14" t="s">
        <v>31</v>
      </c>
      <c r="AX990" s="14" t="s">
        <v>75</v>
      </c>
      <c r="AY990" s="226" t="s">
        <v>201</v>
      </c>
    </row>
    <row r="991" spans="1:65" s="14" customFormat="1" ht="33.75">
      <c r="B991" s="216"/>
      <c r="C991" s="217"/>
      <c r="D991" s="207" t="s">
        <v>211</v>
      </c>
      <c r="E991" s="218" t="s">
        <v>1</v>
      </c>
      <c r="F991" s="219" t="s">
        <v>992</v>
      </c>
      <c r="G991" s="217"/>
      <c r="H991" s="220">
        <v>113.685</v>
      </c>
      <c r="I991" s="221"/>
      <c r="J991" s="217"/>
      <c r="K991" s="217"/>
      <c r="L991" s="222"/>
      <c r="M991" s="223"/>
      <c r="N991" s="224"/>
      <c r="O991" s="224"/>
      <c r="P991" s="224"/>
      <c r="Q991" s="224"/>
      <c r="R991" s="224"/>
      <c r="S991" s="224"/>
      <c r="T991" s="225"/>
      <c r="AT991" s="226" t="s">
        <v>211</v>
      </c>
      <c r="AU991" s="226" t="s">
        <v>202</v>
      </c>
      <c r="AV991" s="14" t="s">
        <v>84</v>
      </c>
      <c r="AW991" s="14" t="s">
        <v>31</v>
      </c>
      <c r="AX991" s="14" t="s">
        <v>75</v>
      </c>
      <c r="AY991" s="226" t="s">
        <v>201</v>
      </c>
    </row>
    <row r="992" spans="1:65" s="14" customFormat="1" ht="33.75">
      <c r="B992" s="216"/>
      <c r="C992" s="217"/>
      <c r="D992" s="207" t="s">
        <v>211</v>
      </c>
      <c r="E992" s="218" t="s">
        <v>1</v>
      </c>
      <c r="F992" s="219" t="s">
        <v>993</v>
      </c>
      <c r="G992" s="217"/>
      <c r="H992" s="220">
        <v>184.03</v>
      </c>
      <c r="I992" s="221"/>
      <c r="J992" s="217"/>
      <c r="K992" s="217"/>
      <c r="L992" s="222"/>
      <c r="M992" s="223"/>
      <c r="N992" s="224"/>
      <c r="O992" s="224"/>
      <c r="P992" s="224"/>
      <c r="Q992" s="224"/>
      <c r="R992" s="224"/>
      <c r="S992" s="224"/>
      <c r="T992" s="225"/>
      <c r="AT992" s="226" t="s">
        <v>211</v>
      </c>
      <c r="AU992" s="226" t="s">
        <v>202</v>
      </c>
      <c r="AV992" s="14" t="s">
        <v>84</v>
      </c>
      <c r="AW992" s="14" t="s">
        <v>31</v>
      </c>
      <c r="AX992" s="14" t="s">
        <v>75</v>
      </c>
      <c r="AY992" s="226" t="s">
        <v>201</v>
      </c>
    </row>
    <row r="993" spans="1:65" s="2" customFormat="1" ht="44.25" customHeight="1">
      <c r="A993" s="34"/>
      <c r="B993" s="35"/>
      <c r="C993" s="192" t="s">
        <v>1017</v>
      </c>
      <c r="D993" s="192" t="s">
        <v>204</v>
      </c>
      <c r="E993" s="193" t="s">
        <v>1018</v>
      </c>
      <c r="F993" s="194" t="s">
        <v>1019</v>
      </c>
      <c r="G993" s="195" t="s">
        <v>230</v>
      </c>
      <c r="H993" s="196">
        <v>101.80800000000001</v>
      </c>
      <c r="I993" s="197"/>
      <c r="J993" s="198">
        <f>ROUND(I993*H993,2)</f>
        <v>0</v>
      </c>
      <c r="K993" s="194" t="s">
        <v>208</v>
      </c>
      <c r="L993" s="39"/>
      <c r="M993" s="199" t="s">
        <v>1</v>
      </c>
      <c r="N993" s="200" t="s">
        <v>40</v>
      </c>
      <c r="O993" s="71"/>
      <c r="P993" s="201">
        <f>O993*H993</f>
        <v>0</v>
      </c>
      <c r="Q993" s="201">
        <v>9.5999999999999992E-3</v>
      </c>
      <c r="R993" s="201">
        <f>Q993*H993</f>
        <v>0.97735680000000003</v>
      </c>
      <c r="S993" s="201">
        <v>0</v>
      </c>
      <c r="T993" s="202">
        <f>S993*H993</f>
        <v>0</v>
      </c>
      <c r="U993" s="34"/>
      <c r="V993" s="34"/>
      <c r="W993" s="34"/>
      <c r="X993" s="34"/>
      <c r="Y993" s="34"/>
      <c r="Z993" s="34"/>
      <c r="AA993" s="34"/>
      <c r="AB993" s="34"/>
      <c r="AC993" s="34"/>
      <c r="AD993" s="34"/>
      <c r="AE993" s="34"/>
      <c r="AR993" s="203" t="s">
        <v>209</v>
      </c>
      <c r="AT993" s="203" t="s">
        <v>204</v>
      </c>
      <c r="AU993" s="203" t="s">
        <v>202</v>
      </c>
      <c r="AY993" s="17" t="s">
        <v>201</v>
      </c>
      <c r="BE993" s="204">
        <f>IF(N993="základní",J993,0)</f>
        <v>0</v>
      </c>
      <c r="BF993" s="204">
        <f>IF(N993="snížená",J993,0)</f>
        <v>0</v>
      </c>
      <c r="BG993" s="204">
        <f>IF(N993="zákl. přenesená",J993,0)</f>
        <v>0</v>
      </c>
      <c r="BH993" s="204">
        <f>IF(N993="sníž. přenesená",J993,0)</f>
        <v>0</v>
      </c>
      <c r="BI993" s="204">
        <f>IF(N993="nulová",J993,0)</f>
        <v>0</v>
      </c>
      <c r="BJ993" s="17" t="s">
        <v>82</v>
      </c>
      <c r="BK993" s="204">
        <f>ROUND(I993*H993,2)</f>
        <v>0</v>
      </c>
      <c r="BL993" s="17" t="s">
        <v>209</v>
      </c>
      <c r="BM993" s="203" t="s">
        <v>1020</v>
      </c>
    </row>
    <row r="994" spans="1:65" s="2" customFormat="1" ht="185.25">
      <c r="A994" s="34"/>
      <c r="B994" s="35"/>
      <c r="C994" s="36"/>
      <c r="D994" s="207" t="s">
        <v>232</v>
      </c>
      <c r="E994" s="36"/>
      <c r="F994" s="227" t="s">
        <v>1021</v>
      </c>
      <c r="G994" s="36"/>
      <c r="H994" s="36"/>
      <c r="I994" s="228"/>
      <c r="J994" s="36"/>
      <c r="K994" s="36"/>
      <c r="L994" s="39"/>
      <c r="M994" s="229"/>
      <c r="N994" s="230"/>
      <c r="O994" s="71"/>
      <c r="P994" s="71"/>
      <c r="Q994" s="71"/>
      <c r="R994" s="71"/>
      <c r="S994" s="71"/>
      <c r="T994" s="72"/>
      <c r="U994" s="34"/>
      <c r="V994" s="34"/>
      <c r="W994" s="34"/>
      <c r="X994" s="34"/>
      <c r="Y994" s="34"/>
      <c r="Z994" s="34"/>
      <c r="AA994" s="34"/>
      <c r="AB994" s="34"/>
      <c r="AC994" s="34"/>
      <c r="AD994" s="34"/>
      <c r="AE994" s="34"/>
      <c r="AT994" s="17" t="s">
        <v>232</v>
      </c>
      <c r="AU994" s="17" t="s">
        <v>202</v>
      </c>
    </row>
    <row r="995" spans="1:65" s="2" customFormat="1" ht="24">
      <c r="A995" s="34"/>
      <c r="B995" s="35"/>
      <c r="C995" s="231" t="s">
        <v>1022</v>
      </c>
      <c r="D995" s="231" t="s">
        <v>355</v>
      </c>
      <c r="E995" s="232" t="s">
        <v>1023</v>
      </c>
      <c r="F995" s="233" t="s">
        <v>1024</v>
      </c>
      <c r="G995" s="234" t="s">
        <v>230</v>
      </c>
      <c r="H995" s="235">
        <v>106.898</v>
      </c>
      <c r="I995" s="236"/>
      <c r="J995" s="237">
        <f>ROUND(I995*H995,2)</f>
        <v>0</v>
      </c>
      <c r="K995" s="233" t="s">
        <v>208</v>
      </c>
      <c r="L995" s="238"/>
      <c r="M995" s="239" t="s">
        <v>1</v>
      </c>
      <c r="N995" s="240" t="s">
        <v>40</v>
      </c>
      <c r="O995" s="71"/>
      <c r="P995" s="201">
        <f>O995*H995</f>
        <v>0</v>
      </c>
      <c r="Q995" s="201">
        <v>1.7500000000000002E-2</v>
      </c>
      <c r="R995" s="201">
        <f>Q995*H995</f>
        <v>1.8707150000000001</v>
      </c>
      <c r="S995" s="201">
        <v>0</v>
      </c>
      <c r="T995" s="202">
        <f>S995*H995</f>
        <v>0</v>
      </c>
      <c r="U995" s="34"/>
      <c r="V995" s="34"/>
      <c r="W995" s="34"/>
      <c r="X995" s="34"/>
      <c r="Y995" s="34"/>
      <c r="Z995" s="34"/>
      <c r="AA995" s="34"/>
      <c r="AB995" s="34"/>
      <c r="AC995" s="34"/>
      <c r="AD995" s="34"/>
      <c r="AE995" s="34"/>
      <c r="AR995" s="203" t="s">
        <v>292</v>
      </c>
      <c r="AT995" s="203" t="s">
        <v>355</v>
      </c>
      <c r="AU995" s="203" t="s">
        <v>202</v>
      </c>
      <c r="AY995" s="17" t="s">
        <v>201</v>
      </c>
      <c r="BE995" s="204">
        <f>IF(N995="základní",J995,0)</f>
        <v>0</v>
      </c>
      <c r="BF995" s="204">
        <f>IF(N995="snížená",J995,0)</f>
        <v>0</v>
      </c>
      <c r="BG995" s="204">
        <f>IF(N995="zákl. přenesená",J995,0)</f>
        <v>0</v>
      </c>
      <c r="BH995" s="204">
        <f>IF(N995="sníž. přenesená",J995,0)</f>
        <v>0</v>
      </c>
      <c r="BI995" s="204">
        <f>IF(N995="nulová",J995,0)</f>
        <v>0</v>
      </c>
      <c r="BJ995" s="17" t="s">
        <v>82</v>
      </c>
      <c r="BK995" s="204">
        <f>ROUND(I995*H995,2)</f>
        <v>0</v>
      </c>
      <c r="BL995" s="17" t="s">
        <v>209</v>
      </c>
      <c r="BM995" s="203" t="s">
        <v>1025</v>
      </c>
    </row>
    <row r="996" spans="1:65" s="13" customFormat="1" ht="22.5">
      <c r="B996" s="205"/>
      <c r="C996" s="206"/>
      <c r="D996" s="207" t="s">
        <v>211</v>
      </c>
      <c r="E996" s="208" t="s">
        <v>1</v>
      </c>
      <c r="F996" s="209" t="s">
        <v>983</v>
      </c>
      <c r="G996" s="206"/>
      <c r="H996" s="208" t="s">
        <v>1</v>
      </c>
      <c r="I996" s="210"/>
      <c r="J996" s="206"/>
      <c r="K996" s="206"/>
      <c r="L996" s="211"/>
      <c r="M996" s="212"/>
      <c r="N996" s="213"/>
      <c r="O996" s="213"/>
      <c r="P996" s="213"/>
      <c r="Q996" s="213"/>
      <c r="R996" s="213"/>
      <c r="S996" s="213"/>
      <c r="T996" s="214"/>
      <c r="AT996" s="215" t="s">
        <v>211</v>
      </c>
      <c r="AU996" s="215" t="s">
        <v>202</v>
      </c>
      <c r="AV996" s="13" t="s">
        <v>82</v>
      </c>
      <c r="AW996" s="13" t="s">
        <v>31</v>
      </c>
      <c r="AX996" s="13" t="s">
        <v>75</v>
      </c>
      <c r="AY996" s="215" t="s">
        <v>201</v>
      </c>
    </row>
    <row r="997" spans="1:65" s="13" customFormat="1" ht="11.25">
      <c r="B997" s="205"/>
      <c r="C997" s="206"/>
      <c r="D997" s="207" t="s">
        <v>211</v>
      </c>
      <c r="E997" s="208" t="s">
        <v>1</v>
      </c>
      <c r="F997" s="209" t="s">
        <v>984</v>
      </c>
      <c r="G997" s="206"/>
      <c r="H997" s="208" t="s">
        <v>1</v>
      </c>
      <c r="I997" s="210"/>
      <c r="J997" s="206"/>
      <c r="K997" s="206"/>
      <c r="L997" s="211"/>
      <c r="M997" s="212"/>
      <c r="N997" s="213"/>
      <c r="O997" s="213"/>
      <c r="P997" s="213"/>
      <c r="Q997" s="213"/>
      <c r="R997" s="213"/>
      <c r="S997" s="213"/>
      <c r="T997" s="214"/>
      <c r="AT997" s="215" t="s">
        <v>211</v>
      </c>
      <c r="AU997" s="215" t="s">
        <v>202</v>
      </c>
      <c r="AV997" s="13" t="s">
        <v>82</v>
      </c>
      <c r="AW997" s="13" t="s">
        <v>31</v>
      </c>
      <c r="AX997" s="13" t="s">
        <v>75</v>
      </c>
      <c r="AY997" s="215" t="s">
        <v>201</v>
      </c>
    </row>
    <row r="998" spans="1:65" s="13" customFormat="1" ht="11.25">
      <c r="B998" s="205"/>
      <c r="C998" s="206"/>
      <c r="D998" s="207" t="s">
        <v>211</v>
      </c>
      <c r="E998" s="208" t="s">
        <v>1</v>
      </c>
      <c r="F998" s="209" t="s">
        <v>213</v>
      </c>
      <c r="G998" s="206"/>
      <c r="H998" s="208" t="s">
        <v>1</v>
      </c>
      <c r="I998" s="210"/>
      <c r="J998" s="206"/>
      <c r="K998" s="206"/>
      <c r="L998" s="211"/>
      <c r="M998" s="212"/>
      <c r="N998" s="213"/>
      <c r="O998" s="213"/>
      <c r="P998" s="213"/>
      <c r="Q998" s="213"/>
      <c r="R998" s="213"/>
      <c r="S998" s="213"/>
      <c r="T998" s="214"/>
      <c r="AT998" s="215" t="s">
        <v>211</v>
      </c>
      <c r="AU998" s="215" t="s">
        <v>202</v>
      </c>
      <c r="AV998" s="13" t="s">
        <v>82</v>
      </c>
      <c r="AW998" s="13" t="s">
        <v>31</v>
      </c>
      <c r="AX998" s="13" t="s">
        <v>75</v>
      </c>
      <c r="AY998" s="215" t="s">
        <v>201</v>
      </c>
    </row>
    <row r="999" spans="1:65" s="13" customFormat="1" ht="11.25">
      <c r="B999" s="205"/>
      <c r="C999" s="206"/>
      <c r="D999" s="207" t="s">
        <v>211</v>
      </c>
      <c r="E999" s="208" t="s">
        <v>1</v>
      </c>
      <c r="F999" s="209" t="s">
        <v>985</v>
      </c>
      <c r="G999" s="206"/>
      <c r="H999" s="208" t="s">
        <v>1</v>
      </c>
      <c r="I999" s="210"/>
      <c r="J999" s="206"/>
      <c r="K999" s="206"/>
      <c r="L999" s="211"/>
      <c r="M999" s="212"/>
      <c r="N999" s="213"/>
      <c r="O999" s="213"/>
      <c r="P999" s="213"/>
      <c r="Q999" s="213"/>
      <c r="R999" s="213"/>
      <c r="S999" s="213"/>
      <c r="T999" s="214"/>
      <c r="AT999" s="215" t="s">
        <v>211</v>
      </c>
      <c r="AU999" s="215" t="s">
        <v>202</v>
      </c>
      <c r="AV999" s="13" t="s">
        <v>82</v>
      </c>
      <c r="AW999" s="13" t="s">
        <v>31</v>
      </c>
      <c r="AX999" s="13" t="s">
        <v>75</v>
      </c>
      <c r="AY999" s="215" t="s">
        <v>201</v>
      </c>
    </row>
    <row r="1000" spans="1:65" s="13" customFormat="1" ht="11.25">
      <c r="B1000" s="205"/>
      <c r="C1000" s="206"/>
      <c r="D1000" s="207" t="s">
        <v>211</v>
      </c>
      <c r="E1000" s="208" t="s">
        <v>1</v>
      </c>
      <c r="F1000" s="209" t="s">
        <v>986</v>
      </c>
      <c r="G1000" s="206"/>
      <c r="H1000" s="208" t="s">
        <v>1</v>
      </c>
      <c r="I1000" s="210"/>
      <c r="J1000" s="206"/>
      <c r="K1000" s="206"/>
      <c r="L1000" s="211"/>
      <c r="M1000" s="212"/>
      <c r="N1000" s="213"/>
      <c r="O1000" s="213"/>
      <c r="P1000" s="213"/>
      <c r="Q1000" s="213"/>
      <c r="R1000" s="213"/>
      <c r="S1000" s="213"/>
      <c r="T1000" s="214"/>
      <c r="AT1000" s="215" t="s">
        <v>211</v>
      </c>
      <c r="AU1000" s="215" t="s">
        <v>202</v>
      </c>
      <c r="AV1000" s="13" t="s">
        <v>82</v>
      </c>
      <c r="AW1000" s="13" t="s">
        <v>31</v>
      </c>
      <c r="AX1000" s="13" t="s">
        <v>75</v>
      </c>
      <c r="AY1000" s="215" t="s">
        <v>201</v>
      </c>
    </row>
    <row r="1001" spans="1:65" s="14" customFormat="1" ht="22.5">
      <c r="B1001" s="216"/>
      <c r="C1001" s="217"/>
      <c r="D1001" s="207" t="s">
        <v>211</v>
      </c>
      <c r="E1001" s="218" t="s">
        <v>1</v>
      </c>
      <c r="F1001" s="219" t="s">
        <v>987</v>
      </c>
      <c r="G1001" s="217"/>
      <c r="H1001" s="220">
        <v>107.658</v>
      </c>
      <c r="I1001" s="221"/>
      <c r="J1001" s="217"/>
      <c r="K1001" s="217"/>
      <c r="L1001" s="222"/>
      <c r="M1001" s="223"/>
      <c r="N1001" s="224"/>
      <c r="O1001" s="224"/>
      <c r="P1001" s="224"/>
      <c r="Q1001" s="224"/>
      <c r="R1001" s="224"/>
      <c r="S1001" s="224"/>
      <c r="T1001" s="225"/>
      <c r="AT1001" s="226" t="s">
        <v>211</v>
      </c>
      <c r="AU1001" s="226" t="s">
        <v>202</v>
      </c>
      <c r="AV1001" s="14" t="s">
        <v>84</v>
      </c>
      <c r="AW1001" s="14" t="s">
        <v>31</v>
      </c>
      <c r="AX1001" s="14" t="s">
        <v>75</v>
      </c>
      <c r="AY1001" s="226" t="s">
        <v>201</v>
      </c>
    </row>
    <row r="1002" spans="1:65" s="14" customFormat="1" ht="11.25">
      <c r="B1002" s="216"/>
      <c r="C1002" s="217"/>
      <c r="D1002" s="207" t="s">
        <v>211</v>
      </c>
      <c r="E1002" s="218" t="s">
        <v>1</v>
      </c>
      <c r="F1002" s="219" t="s">
        <v>988</v>
      </c>
      <c r="G1002" s="217"/>
      <c r="H1002" s="220">
        <v>-5.85</v>
      </c>
      <c r="I1002" s="221"/>
      <c r="J1002" s="217"/>
      <c r="K1002" s="217"/>
      <c r="L1002" s="222"/>
      <c r="M1002" s="223"/>
      <c r="N1002" s="224"/>
      <c r="O1002" s="224"/>
      <c r="P1002" s="224"/>
      <c r="Q1002" s="224"/>
      <c r="R1002" s="224"/>
      <c r="S1002" s="224"/>
      <c r="T1002" s="225"/>
      <c r="AT1002" s="226" t="s">
        <v>211</v>
      </c>
      <c r="AU1002" s="226" t="s">
        <v>202</v>
      </c>
      <c r="AV1002" s="14" t="s">
        <v>84</v>
      </c>
      <c r="AW1002" s="14" t="s">
        <v>31</v>
      </c>
      <c r="AX1002" s="14" t="s">
        <v>75</v>
      </c>
      <c r="AY1002" s="226" t="s">
        <v>201</v>
      </c>
    </row>
    <row r="1003" spans="1:65" s="14" customFormat="1" ht="11.25">
      <c r="B1003" s="216"/>
      <c r="C1003" s="217"/>
      <c r="D1003" s="207" t="s">
        <v>211</v>
      </c>
      <c r="E1003" s="217"/>
      <c r="F1003" s="219" t="s">
        <v>1026</v>
      </c>
      <c r="G1003" s="217"/>
      <c r="H1003" s="220">
        <v>106.898</v>
      </c>
      <c r="I1003" s="221"/>
      <c r="J1003" s="217"/>
      <c r="K1003" s="217"/>
      <c r="L1003" s="222"/>
      <c r="M1003" s="223"/>
      <c r="N1003" s="224"/>
      <c r="O1003" s="224"/>
      <c r="P1003" s="224"/>
      <c r="Q1003" s="224"/>
      <c r="R1003" s="224"/>
      <c r="S1003" s="224"/>
      <c r="T1003" s="225"/>
      <c r="AT1003" s="226" t="s">
        <v>211</v>
      </c>
      <c r="AU1003" s="226" t="s">
        <v>202</v>
      </c>
      <c r="AV1003" s="14" t="s">
        <v>84</v>
      </c>
      <c r="AW1003" s="14" t="s">
        <v>4</v>
      </c>
      <c r="AX1003" s="14" t="s">
        <v>82</v>
      </c>
      <c r="AY1003" s="226" t="s">
        <v>201</v>
      </c>
    </row>
    <row r="1004" spans="1:65" s="2" customFormat="1" ht="16.5" customHeight="1">
      <c r="A1004" s="34"/>
      <c r="B1004" s="35"/>
      <c r="C1004" s="192" t="s">
        <v>1027</v>
      </c>
      <c r="D1004" s="192" t="s">
        <v>204</v>
      </c>
      <c r="E1004" s="193" t="s">
        <v>1028</v>
      </c>
      <c r="F1004" s="194" t="s">
        <v>1029</v>
      </c>
      <c r="G1004" s="195" t="s">
        <v>230</v>
      </c>
      <c r="H1004" s="196">
        <v>627.46299999999997</v>
      </c>
      <c r="I1004" s="197"/>
      <c r="J1004" s="198">
        <f>ROUND(I1004*H1004,2)</f>
        <v>0</v>
      </c>
      <c r="K1004" s="194" t="s">
        <v>1</v>
      </c>
      <c r="L1004" s="39"/>
      <c r="M1004" s="199" t="s">
        <v>1</v>
      </c>
      <c r="N1004" s="200" t="s">
        <v>40</v>
      </c>
      <c r="O1004" s="71"/>
      <c r="P1004" s="201">
        <f>O1004*H1004</f>
        <v>0</v>
      </c>
      <c r="Q1004" s="201">
        <v>9.4999999999999998E-3</v>
      </c>
      <c r="R1004" s="201">
        <f>Q1004*H1004</f>
        <v>5.9608984999999999</v>
      </c>
      <c r="S1004" s="201">
        <v>0</v>
      </c>
      <c r="T1004" s="202">
        <f>S1004*H1004</f>
        <v>0</v>
      </c>
      <c r="U1004" s="34"/>
      <c r="V1004" s="34"/>
      <c r="W1004" s="34"/>
      <c r="X1004" s="34"/>
      <c r="Y1004" s="34"/>
      <c r="Z1004" s="34"/>
      <c r="AA1004" s="34"/>
      <c r="AB1004" s="34"/>
      <c r="AC1004" s="34"/>
      <c r="AD1004" s="34"/>
      <c r="AE1004" s="34"/>
      <c r="AR1004" s="203" t="s">
        <v>209</v>
      </c>
      <c r="AT1004" s="203" t="s">
        <v>204</v>
      </c>
      <c r="AU1004" s="203" t="s">
        <v>202</v>
      </c>
      <c r="AY1004" s="17" t="s">
        <v>201</v>
      </c>
      <c r="BE1004" s="204">
        <f>IF(N1004="základní",J1004,0)</f>
        <v>0</v>
      </c>
      <c r="BF1004" s="204">
        <f>IF(N1004="snížená",J1004,0)</f>
        <v>0</v>
      </c>
      <c r="BG1004" s="204">
        <f>IF(N1004="zákl. přenesená",J1004,0)</f>
        <v>0</v>
      </c>
      <c r="BH1004" s="204">
        <f>IF(N1004="sníž. přenesená",J1004,0)</f>
        <v>0</v>
      </c>
      <c r="BI1004" s="204">
        <f>IF(N1004="nulová",J1004,0)</f>
        <v>0</v>
      </c>
      <c r="BJ1004" s="17" t="s">
        <v>82</v>
      </c>
      <c r="BK1004" s="204">
        <f>ROUND(I1004*H1004,2)</f>
        <v>0</v>
      </c>
      <c r="BL1004" s="17" t="s">
        <v>209</v>
      </c>
      <c r="BM1004" s="203" t="s">
        <v>1030</v>
      </c>
    </row>
    <row r="1005" spans="1:65" s="13" customFormat="1" ht="22.5">
      <c r="B1005" s="205"/>
      <c r="C1005" s="206"/>
      <c r="D1005" s="207" t="s">
        <v>211</v>
      </c>
      <c r="E1005" s="208" t="s">
        <v>1</v>
      </c>
      <c r="F1005" s="209" t="s">
        <v>983</v>
      </c>
      <c r="G1005" s="206"/>
      <c r="H1005" s="208" t="s">
        <v>1</v>
      </c>
      <c r="I1005" s="210"/>
      <c r="J1005" s="206"/>
      <c r="K1005" s="206"/>
      <c r="L1005" s="211"/>
      <c r="M1005" s="212"/>
      <c r="N1005" s="213"/>
      <c r="O1005" s="213"/>
      <c r="P1005" s="213"/>
      <c r="Q1005" s="213"/>
      <c r="R1005" s="213"/>
      <c r="S1005" s="213"/>
      <c r="T1005" s="214"/>
      <c r="AT1005" s="215" t="s">
        <v>211</v>
      </c>
      <c r="AU1005" s="215" t="s">
        <v>202</v>
      </c>
      <c r="AV1005" s="13" t="s">
        <v>82</v>
      </c>
      <c r="AW1005" s="13" t="s">
        <v>31</v>
      </c>
      <c r="AX1005" s="13" t="s">
        <v>75</v>
      </c>
      <c r="AY1005" s="215" t="s">
        <v>201</v>
      </c>
    </row>
    <row r="1006" spans="1:65" s="13" customFormat="1" ht="11.25">
      <c r="B1006" s="205"/>
      <c r="C1006" s="206"/>
      <c r="D1006" s="207" t="s">
        <v>211</v>
      </c>
      <c r="E1006" s="208" t="s">
        <v>1</v>
      </c>
      <c r="F1006" s="209" t="s">
        <v>984</v>
      </c>
      <c r="G1006" s="206"/>
      <c r="H1006" s="208" t="s">
        <v>1</v>
      </c>
      <c r="I1006" s="210"/>
      <c r="J1006" s="206"/>
      <c r="K1006" s="206"/>
      <c r="L1006" s="211"/>
      <c r="M1006" s="212"/>
      <c r="N1006" s="213"/>
      <c r="O1006" s="213"/>
      <c r="P1006" s="213"/>
      <c r="Q1006" s="213"/>
      <c r="R1006" s="213"/>
      <c r="S1006" s="213"/>
      <c r="T1006" s="214"/>
      <c r="AT1006" s="215" t="s">
        <v>211</v>
      </c>
      <c r="AU1006" s="215" t="s">
        <v>202</v>
      </c>
      <c r="AV1006" s="13" t="s">
        <v>82</v>
      </c>
      <c r="AW1006" s="13" t="s">
        <v>31</v>
      </c>
      <c r="AX1006" s="13" t="s">
        <v>75</v>
      </c>
      <c r="AY1006" s="215" t="s">
        <v>201</v>
      </c>
    </row>
    <row r="1007" spans="1:65" s="13" customFormat="1" ht="11.25">
      <c r="B1007" s="205"/>
      <c r="C1007" s="206"/>
      <c r="D1007" s="207" t="s">
        <v>211</v>
      </c>
      <c r="E1007" s="208" t="s">
        <v>1</v>
      </c>
      <c r="F1007" s="209" t="s">
        <v>213</v>
      </c>
      <c r="G1007" s="206"/>
      <c r="H1007" s="208" t="s">
        <v>1</v>
      </c>
      <c r="I1007" s="210"/>
      <c r="J1007" s="206"/>
      <c r="K1007" s="206"/>
      <c r="L1007" s="211"/>
      <c r="M1007" s="212"/>
      <c r="N1007" s="213"/>
      <c r="O1007" s="213"/>
      <c r="P1007" s="213"/>
      <c r="Q1007" s="213"/>
      <c r="R1007" s="213"/>
      <c r="S1007" s="213"/>
      <c r="T1007" s="214"/>
      <c r="AT1007" s="215" t="s">
        <v>211</v>
      </c>
      <c r="AU1007" s="215" t="s">
        <v>202</v>
      </c>
      <c r="AV1007" s="13" t="s">
        <v>82</v>
      </c>
      <c r="AW1007" s="13" t="s">
        <v>31</v>
      </c>
      <c r="AX1007" s="13" t="s">
        <v>75</v>
      </c>
      <c r="AY1007" s="215" t="s">
        <v>201</v>
      </c>
    </row>
    <row r="1008" spans="1:65" s="13" customFormat="1" ht="11.25">
      <c r="B1008" s="205"/>
      <c r="C1008" s="206"/>
      <c r="D1008" s="207" t="s">
        <v>211</v>
      </c>
      <c r="E1008" s="208" t="s">
        <v>1</v>
      </c>
      <c r="F1008" s="209" t="s">
        <v>985</v>
      </c>
      <c r="G1008" s="206"/>
      <c r="H1008" s="208" t="s">
        <v>1</v>
      </c>
      <c r="I1008" s="210"/>
      <c r="J1008" s="206"/>
      <c r="K1008" s="206"/>
      <c r="L1008" s="211"/>
      <c r="M1008" s="212"/>
      <c r="N1008" s="213"/>
      <c r="O1008" s="213"/>
      <c r="P1008" s="213"/>
      <c r="Q1008" s="213"/>
      <c r="R1008" s="213"/>
      <c r="S1008" s="213"/>
      <c r="T1008" s="214"/>
      <c r="AT1008" s="215" t="s">
        <v>211</v>
      </c>
      <c r="AU1008" s="215" t="s">
        <v>202</v>
      </c>
      <c r="AV1008" s="13" t="s">
        <v>82</v>
      </c>
      <c r="AW1008" s="13" t="s">
        <v>31</v>
      </c>
      <c r="AX1008" s="13" t="s">
        <v>75</v>
      </c>
      <c r="AY1008" s="215" t="s">
        <v>201</v>
      </c>
    </row>
    <row r="1009" spans="1:65" s="13" customFormat="1" ht="11.25">
      <c r="B1009" s="205"/>
      <c r="C1009" s="206"/>
      <c r="D1009" s="207" t="s">
        <v>211</v>
      </c>
      <c r="E1009" s="208" t="s">
        <v>1</v>
      </c>
      <c r="F1009" s="209" t="s">
        <v>986</v>
      </c>
      <c r="G1009" s="206"/>
      <c r="H1009" s="208" t="s">
        <v>1</v>
      </c>
      <c r="I1009" s="210"/>
      <c r="J1009" s="206"/>
      <c r="K1009" s="206"/>
      <c r="L1009" s="211"/>
      <c r="M1009" s="212"/>
      <c r="N1009" s="213"/>
      <c r="O1009" s="213"/>
      <c r="P1009" s="213"/>
      <c r="Q1009" s="213"/>
      <c r="R1009" s="213"/>
      <c r="S1009" s="213"/>
      <c r="T1009" s="214"/>
      <c r="AT1009" s="215" t="s">
        <v>211</v>
      </c>
      <c r="AU1009" s="215" t="s">
        <v>202</v>
      </c>
      <c r="AV1009" s="13" t="s">
        <v>82</v>
      </c>
      <c r="AW1009" s="13" t="s">
        <v>31</v>
      </c>
      <c r="AX1009" s="13" t="s">
        <v>75</v>
      </c>
      <c r="AY1009" s="215" t="s">
        <v>201</v>
      </c>
    </row>
    <row r="1010" spans="1:65" s="14" customFormat="1" ht="22.5">
      <c r="B1010" s="216"/>
      <c r="C1010" s="217"/>
      <c r="D1010" s="207" t="s">
        <v>211</v>
      </c>
      <c r="E1010" s="218" t="s">
        <v>1</v>
      </c>
      <c r="F1010" s="219" t="s">
        <v>987</v>
      </c>
      <c r="G1010" s="217"/>
      <c r="H1010" s="220">
        <v>107.658</v>
      </c>
      <c r="I1010" s="221"/>
      <c r="J1010" s="217"/>
      <c r="K1010" s="217"/>
      <c r="L1010" s="222"/>
      <c r="M1010" s="223"/>
      <c r="N1010" s="224"/>
      <c r="O1010" s="224"/>
      <c r="P1010" s="224"/>
      <c r="Q1010" s="224"/>
      <c r="R1010" s="224"/>
      <c r="S1010" s="224"/>
      <c r="T1010" s="225"/>
      <c r="AT1010" s="226" t="s">
        <v>211</v>
      </c>
      <c r="AU1010" s="226" t="s">
        <v>202</v>
      </c>
      <c r="AV1010" s="14" t="s">
        <v>84</v>
      </c>
      <c r="AW1010" s="14" t="s">
        <v>31</v>
      </c>
      <c r="AX1010" s="14" t="s">
        <v>75</v>
      </c>
      <c r="AY1010" s="226" t="s">
        <v>201</v>
      </c>
    </row>
    <row r="1011" spans="1:65" s="14" customFormat="1" ht="11.25">
      <c r="B1011" s="216"/>
      <c r="C1011" s="217"/>
      <c r="D1011" s="207" t="s">
        <v>211</v>
      </c>
      <c r="E1011" s="218" t="s">
        <v>1</v>
      </c>
      <c r="F1011" s="219" t="s">
        <v>988</v>
      </c>
      <c r="G1011" s="217"/>
      <c r="H1011" s="220">
        <v>-5.85</v>
      </c>
      <c r="I1011" s="221"/>
      <c r="J1011" s="217"/>
      <c r="K1011" s="217"/>
      <c r="L1011" s="222"/>
      <c r="M1011" s="223"/>
      <c r="N1011" s="224"/>
      <c r="O1011" s="224"/>
      <c r="P1011" s="224"/>
      <c r="Q1011" s="224"/>
      <c r="R1011" s="224"/>
      <c r="S1011" s="224"/>
      <c r="T1011" s="225"/>
      <c r="AT1011" s="226" t="s">
        <v>211</v>
      </c>
      <c r="AU1011" s="226" t="s">
        <v>202</v>
      </c>
      <c r="AV1011" s="14" t="s">
        <v>84</v>
      </c>
      <c r="AW1011" s="14" t="s">
        <v>31</v>
      </c>
      <c r="AX1011" s="14" t="s">
        <v>75</v>
      </c>
      <c r="AY1011" s="226" t="s">
        <v>201</v>
      </c>
    </row>
    <row r="1012" spans="1:65" s="13" customFormat="1" ht="11.25">
      <c r="B1012" s="205"/>
      <c r="C1012" s="206"/>
      <c r="D1012" s="207" t="s">
        <v>211</v>
      </c>
      <c r="E1012" s="208" t="s">
        <v>1</v>
      </c>
      <c r="F1012" s="209" t="s">
        <v>213</v>
      </c>
      <c r="G1012" s="206"/>
      <c r="H1012" s="208" t="s">
        <v>1</v>
      </c>
      <c r="I1012" s="210"/>
      <c r="J1012" s="206"/>
      <c r="K1012" s="206"/>
      <c r="L1012" s="211"/>
      <c r="M1012" s="212"/>
      <c r="N1012" s="213"/>
      <c r="O1012" s="213"/>
      <c r="P1012" s="213"/>
      <c r="Q1012" s="213"/>
      <c r="R1012" s="213"/>
      <c r="S1012" s="213"/>
      <c r="T1012" s="214"/>
      <c r="AT1012" s="215" t="s">
        <v>211</v>
      </c>
      <c r="AU1012" s="215" t="s">
        <v>202</v>
      </c>
      <c r="AV1012" s="13" t="s">
        <v>82</v>
      </c>
      <c r="AW1012" s="13" t="s">
        <v>31</v>
      </c>
      <c r="AX1012" s="13" t="s">
        <v>75</v>
      </c>
      <c r="AY1012" s="215" t="s">
        <v>201</v>
      </c>
    </row>
    <row r="1013" spans="1:65" s="13" customFormat="1" ht="11.25">
      <c r="B1013" s="205"/>
      <c r="C1013" s="206"/>
      <c r="D1013" s="207" t="s">
        <v>211</v>
      </c>
      <c r="E1013" s="208" t="s">
        <v>1</v>
      </c>
      <c r="F1013" s="209" t="s">
        <v>989</v>
      </c>
      <c r="G1013" s="206"/>
      <c r="H1013" s="208" t="s">
        <v>1</v>
      </c>
      <c r="I1013" s="210"/>
      <c r="J1013" s="206"/>
      <c r="K1013" s="206"/>
      <c r="L1013" s="211"/>
      <c r="M1013" s="212"/>
      <c r="N1013" s="213"/>
      <c r="O1013" s="213"/>
      <c r="P1013" s="213"/>
      <c r="Q1013" s="213"/>
      <c r="R1013" s="213"/>
      <c r="S1013" s="213"/>
      <c r="T1013" s="214"/>
      <c r="AT1013" s="215" t="s">
        <v>211</v>
      </c>
      <c r="AU1013" s="215" t="s">
        <v>202</v>
      </c>
      <c r="AV1013" s="13" t="s">
        <v>82</v>
      </c>
      <c r="AW1013" s="13" t="s">
        <v>31</v>
      </c>
      <c r="AX1013" s="13" t="s">
        <v>75</v>
      </c>
      <c r="AY1013" s="215" t="s">
        <v>201</v>
      </c>
    </row>
    <row r="1014" spans="1:65" s="14" customFormat="1" ht="11.25">
      <c r="B1014" s="216"/>
      <c r="C1014" s="217"/>
      <c r="D1014" s="207" t="s">
        <v>211</v>
      </c>
      <c r="E1014" s="218" t="s">
        <v>1</v>
      </c>
      <c r="F1014" s="219" t="s">
        <v>990</v>
      </c>
      <c r="G1014" s="217"/>
      <c r="H1014" s="220">
        <v>79.959999999999994</v>
      </c>
      <c r="I1014" s="221"/>
      <c r="J1014" s="217"/>
      <c r="K1014" s="217"/>
      <c r="L1014" s="222"/>
      <c r="M1014" s="223"/>
      <c r="N1014" s="224"/>
      <c r="O1014" s="224"/>
      <c r="P1014" s="224"/>
      <c r="Q1014" s="224"/>
      <c r="R1014" s="224"/>
      <c r="S1014" s="224"/>
      <c r="T1014" s="225"/>
      <c r="AT1014" s="226" t="s">
        <v>211</v>
      </c>
      <c r="AU1014" s="226" t="s">
        <v>202</v>
      </c>
      <c r="AV1014" s="14" t="s">
        <v>84</v>
      </c>
      <c r="AW1014" s="14" t="s">
        <v>31</v>
      </c>
      <c r="AX1014" s="14" t="s">
        <v>75</v>
      </c>
      <c r="AY1014" s="226" t="s">
        <v>201</v>
      </c>
    </row>
    <row r="1015" spans="1:65" s="14" customFormat="1" ht="22.5">
      <c r="B1015" s="216"/>
      <c r="C1015" s="217"/>
      <c r="D1015" s="207" t="s">
        <v>211</v>
      </c>
      <c r="E1015" s="218" t="s">
        <v>1</v>
      </c>
      <c r="F1015" s="219" t="s">
        <v>991</v>
      </c>
      <c r="G1015" s="217"/>
      <c r="H1015" s="220">
        <v>147.97999999999999</v>
      </c>
      <c r="I1015" s="221"/>
      <c r="J1015" s="217"/>
      <c r="K1015" s="217"/>
      <c r="L1015" s="222"/>
      <c r="M1015" s="223"/>
      <c r="N1015" s="224"/>
      <c r="O1015" s="224"/>
      <c r="P1015" s="224"/>
      <c r="Q1015" s="224"/>
      <c r="R1015" s="224"/>
      <c r="S1015" s="224"/>
      <c r="T1015" s="225"/>
      <c r="AT1015" s="226" t="s">
        <v>211</v>
      </c>
      <c r="AU1015" s="226" t="s">
        <v>202</v>
      </c>
      <c r="AV1015" s="14" t="s">
        <v>84</v>
      </c>
      <c r="AW1015" s="14" t="s">
        <v>31</v>
      </c>
      <c r="AX1015" s="14" t="s">
        <v>75</v>
      </c>
      <c r="AY1015" s="226" t="s">
        <v>201</v>
      </c>
    </row>
    <row r="1016" spans="1:65" s="14" customFormat="1" ht="33.75">
      <c r="B1016" s="216"/>
      <c r="C1016" s="217"/>
      <c r="D1016" s="207" t="s">
        <v>211</v>
      </c>
      <c r="E1016" s="218" t="s">
        <v>1</v>
      </c>
      <c r="F1016" s="219" t="s">
        <v>992</v>
      </c>
      <c r="G1016" s="217"/>
      <c r="H1016" s="220">
        <v>113.685</v>
      </c>
      <c r="I1016" s="221"/>
      <c r="J1016" s="217"/>
      <c r="K1016" s="217"/>
      <c r="L1016" s="222"/>
      <c r="M1016" s="223"/>
      <c r="N1016" s="224"/>
      <c r="O1016" s="224"/>
      <c r="P1016" s="224"/>
      <c r="Q1016" s="224"/>
      <c r="R1016" s="224"/>
      <c r="S1016" s="224"/>
      <c r="T1016" s="225"/>
      <c r="AT1016" s="226" t="s">
        <v>211</v>
      </c>
      <c r="AU1016" s="226" t="s">
        <v>202</v>
      </c>
      <c r="AV1016" s="14" t="s">
        <v>84</v>
      </c>
      <c r="AW1016" s="14" t="s">
        <v>31</v>
      </c>
      <c r="AX1016" s="14" t="s">
        <v>75</v>
      </c>
      <c r="AY1016" s="226" t="s">
        <v>201</v>
      </c>
    </row>
    <row r="1017" spans="1:65" s="14" customFormat="1" ht="33.75">
      <c r="B1017" s="216"/>
      <c r="C1017" s="217"/>
      <c r="D1017" s="207" t="s">
        <v>211</v>
      </c>
      <c r="E1017" s="218" t="s">
        <v>1</v>
      </c>
      <c r="F1017" s="219" t="s">
        <v>993</v>
      </c>
      <c r="G1017" s="217"/>
      <c r="H1017" s="220">
        <v>184.03</v>
      </c>
      <c r="I1017" s="221"/>
      <c r="J1017" s="217"/>
      <c r="K1017" s="217"/>
      <c r="L1017" s="222"/>
      <c r="M1017" s="223"/>
      <c r="N1017" s="224"/>
      <c r="O1017" s="224"/>
      <c r="P1017" s="224"/>
      <c r="Q1017" s="224"/>
      <c r="R1017" s="224"/>
      <c r="S1017" s="224"/>
      <c r="T1017" s="225"/>
      <c r="AT1017" s="226" t="s">
        <v>211</v>
      </c>
      <c r="AU1017" s="226" t="s">
        <v>202</v>
      </c>
      <c r="AV1017" s="14" t="s">
        <v>84</v>
      </c>
      <c r="AW1017" s="14" t="s">
        <v>31</v>
      </c>
      <c r="AX1017" s="14" t="s">
        <v>75</v>
      </c>
      <c r="AY1017" s="226" t="s">
        <v>201</v>
      </c>
    </row>
    <row r="1018" spans="1:65" s="2" customFormat="1" ht="24">
      <c r="A1018" s="34"/>
      <c r="B1018" s="35"/>
      <c r="C1018" s="192" t="s">
        <v>1031</v>
      </c>
      <c r="D1018" s="192" t="s">
        <v>204</v>
      </c>
      <c r="E1018" s="193" t="s">
        <v>945</v>
      </c>
      <c r="F1018" s="194" t="s">
        <v>946</v>
      </c>
      <c r="G1018" s="195" t="s">
        <v>320</v>
      </c>
      <c r="H1018" s="196">
        <v>554.67999999999995</v>
      </c>
      <c r="I1018" s="197"/>
      <c r="J1018" s="198">
        <f>ROUND(I1018*H1018,2)</f>
        <v>0</v>
      </c>
      <c r="K1018" s="194" t="s">
        <v>208</v>
      </c>
      <c r="L1018" s="39"/>
      <c r="M1018" s="199" t="s">
        <v>1</v>
      </c>
      <c r="N1018" s="200" t="s">
        <v>40</v>
      </c>
      <c r="O1018" s="71"/>
      <c r="P1018" s="201">
        <f>O1018*H1018</f>
        <v>0</v>
      </c>
      <c r="Q1018" s="201">
        <v>0</v>
      </c>
      <c r="R1018" s="201">
        <f>Q1018*H1018</f>
        <v>0</v>
      </c>
      <c r="S1018" s="201">
        <v>0</v>
      </c>
      <c r="T1018" s="202">
        <f>S1018*H1018</f>
        <v>0</v>
      </c>
      <c r="U1018" s="34"/>
      <c r="V1018" s="34"/>
      <c r="W1018" s="34"/>
      <c r="X1018" s="34"/>
      <c r="Y1018" s="34"/>
      <c r="Z1018" s="34"/>
      <c r="AA1018" s="34"/>
      <c r="AB1018" s="34"/>
      <c r="AC1018" s="34"/>
      <c r="AD1018" s="34"/>
      <c r="AE1018" s="34"/>
      <c r="AR1018" s="203" t="s">
        <v>209</v>
      </c>
      <c r="AT1018" s="203" t="s">
        <v>204</v>
      </c>
      <c r="AU1018" s="203" t="s">
        <v>202</v>
      </c>
      <c r="AY1018" s="17" t="s">
        <v>201</v>
      </c>
      <c r="BE1018" s="204">
        <f>IF(N1018="základní",J1018,0)</f>
        <v>0</v>
      </c>
      <c r="BF1018" s="204">
        <f>IF(N1018="snížená",J1018,0)</f>
        <v>0</v>
      </c>
      <c r="BG1018" s="204">
        <f>IF(N1018="zákl. přenesená",J1018,0)</f>
        <v>0</v>
      </c>
      <c r="BH1018" s="204">
        <f>IF(N1018="sníž. přenesená",J1018,0)</f>
        <v>0</v>
      </c>
      <c r="BI1018" s="204">
        <f>IF(N1018="nulová",J1018,0)</f>
        <v>0</v>
      </c>
      <c r="BJ1018" s="17" t="s">
        <v>82</v>
      </c>
      <c r="BK1018" s="204">
        <f>ROUND(I1018*H1018,2)</f>
        <v>0</v>
      </c>
      <c r="BL1018" s="17" t="s">
        <v>209</v>
      </c>
      <c r="BM1018" s="203" t="s">
        <v>1032</v>
      </c>
    </row>
    <row r="1019" spans="1:65" s="2" customFormat="1" ht="68.25">
      <c r="A1019" s="34"/>
      <c r="B1019" s="35"/>
      <c r="C1019" s="36"/>
      <c r="D1019" s="207" t="s">
        <v>232</v>
      </c>
      <c r="E1019" s="36"/>
      <c r="F1019" s="227" t="s">
        <v>948</v>
      </c>
      <c r="G1019" s="36"/>
      <c r="H1019" s="36"/>
      <c r="I1019" s="228"/>
      <c r="J1019" s="36"/>
      <c r="K1019" s="36"/>
      <c r="L1019" s="39"/>
      <c r="M1019" s="229"/>
      <c r="N1019" s="230"/>
      <c r="O1019" s="71"/>
      <c r="P1019" s="71"/>
      <c r="Q1019" s="71"/>
      <c r="R1019" s="71"/>
      <c r="S1019" s="71"/>
      <c r="T1019" s="72"/>
      <c r="U1019" s="34"/>
      <c r="V1019" s="34"/>
      <c r="W1019" s="34"/>
      <c r="X1019" s="34"/>
      <c r="Y1019" s="34"/>
      <c r="Z1019" s="34"/>
      <c r="AA1019" s="34"/>
      <c r="AB1019" s="34"/>
      <c r="AC1019" s="34"/>
      <c r="AD1019" s="34"/>
      <c r="AE1019" s="34"/>
      <c r="AT1019" s="17" t="s">
        <v>232</v>
      </c>
      <c r="AU1019" s="17" t="s">
        <v>202</v>
      </c>
    </row>
    <row r="1020" spans="1:65" s="2" customFormat="1" ht="24">
      <c r="A1020" s="34"/>
      <c r="B1020" s="35"/>
      <c r="C1020" s="231" t="s">
        <v>1033</v>
      </c>
      <c r="D1020" s="231" t="s">
        <v>355</v>
      </c>
      <c r="E1020" s="232" t="s">
        <v>1034</v>
      </c>
      <c r="F1020" s="233" t="s">
        <v>1035</v>
      </c>
      <c r="G1020" s="234" t="s">
        <v>320</v>
      </c>
      <c r="H1020" s="235">
        <v>91.034999999999997</v>
      </c>
      <c r="I1020" s="236"/>
      <c r="J1020" s="237">
        <f>ROUND(I1020*H1020,2)</f>
        <v>0</v>
      </c>
      <c r="K1020" s="233" t="s">
        <v>208</v>
      </c>
      <c r="L1020" s="238"/>
      <c r="M1020" s="239" t="s">
        <v>1</v>
      </c>
      <c r="N1020" s="240" t="s">
        <v>40</v>
      </c>
      <c r="O1020" s="71"/>
      <c r="P1020" s="201">
        <f>O1020*H1020</f>
        <v>0</v>
      </c>
      <c r="Q1020" s="201">
        <v>2.9999999999999997E-4</v>
      </c>
      <c r="R1020" s="201">
        <f>Q1020*H1020</f>
        <v>2.7310499999999998E-2</v>
      </c>
      <c r="S1020" s="201">
        <v>0</v>
      </c>
      <c r="T1020" s="202">
        <f>S1020*H1020</f>
        <v>0</v>
      </c>
      <c r="U1020" s="34"/>
      <c r="V1020" s="34"/>
      <c r="W1020" s="34"/>
      <c r="X1020" s="34"/>
      <c r="Y1020" s="34"/>
      <c r="Z1020" s="34"/>
      <c r="AA1020" s="34"/>
      <c r="AB1020" s="34"/>
      <c r="AC1020" s="34"/>
      <c r="AD1020" s="34"/>
      <c r="AE1020" s="34"/>
      <c r="AR1020" s="203" t="s">
        <v>292</v>
      </c>
      <c r="AT1020" s="203" t="s">
        <v>355</v>
      </c>
      <c r="AU1020" s="203" t="s">
        <v>202</v>
      </c>
      <c r="AY1020" s="17" t="s">
        <v>201</v>
      </c>
      <c r="BE1020" s="204">
        <f>IF(N1020="základní",J1020,0)</f>
        <v>0</v>
      </c>
      <c r="BF1020" s="204">
        <f>IF(N1020="snížená",J1020,0)</f>
        <v>0</v>
      </c>
      <c r="BG1020" s="204">
        <f>IF(N1020="zákl. přenesená",J1020,0)</f>
        <v>0</v>
      </c>
      <c r="BH1020" s="204">
        <f>IF(N1020="sníž. přenesená",J1020,0)</f>
        <v>0</v>
      </c>
      <c r="BI1020" s="204">
        <f>IF(N1020="nulová",J1020,0)</f>
        <v>0</v>
      </c>
      <c r="BJ1020" s="17" t="s">
        <v>82</v>
      </c>
      <c r="BK1020" s="204">
        <f>ROUND(I1020*H1020,2)</f>
        <v>0</v>
      </c>
      <c r="BL1020" s="17" t="s">
        <v>209</v>
      </c>
      <c r="BM1020" s="203" t="s">
        <v>1036</v>
      </c>
    </row>
    <row r="1021" spans="1:65" s="13" customFormat="1" ht="22.5">
      <c r="B1021" s="205"/>
      <c r="C1021" s="206"/>
      <c r="D1021" s="207" t="s">
        <v>211</v>
      </c>
      <c r="E1021" s="208" t="s">
        <v>1</v>
      </c>
      <c r="F1021" s="209" t="s">
        <v>983</v>
      </c>
      <c r="G1021" s="206"/>
      <c r="H1021" s="208" t="s">
        <v>1</v>
      </c>
      <c r="I1021" s="210"/>
      <c r="J1021" s="206"/>
      <c r="K1021" s="206"/>
      <c r="L1021" s="211"/>
      <c r="M1021" s="212"/>
      <c r="N1021" s="213"/>
      <c r="O1021" s="213"/>
      <c r="P1021" s="213"/>
      <c r="Q1021" s="213"/>
      <c r="R1021" s="213"/>
      <c r="S1021" s="213"/>
      <c r="T1021" s="214"/>
      <c r="AT1021" s="215" t="s">
        <v>211</v>
      </c>
      <c r="AU1021" s="215" t="s">
        <v>202</v>
      </c>
      <c r="AV1021" s="13" t="s">
        <v>82</v>
      </c>
      <c r="AW1021" s="13" t="s">
        <v>31</v>
      </c>
      <c r="AX1021" s="13" t="s">
        <v>75</v>
      </c>
      <c r="AY1021" s="215" t="s">
        <v>201</v>
      </c>
    </row>
    <row r="1022" spans="1:65" s="13" customFormat="1" ht="11.25">
      <c r="B1022" s="205"/>
      <c r="C1022" s="206"/>
      <c r="D1022" s="207" t="s">
        <v>211</v>
      </c>
      <c r="E1022" s="208" t="s">
        <v>1</v>
      </c>
      <c r="F1022" s="209" t="s">
        <v>984</v>
      </c>
      <c r="G1022" s="206"/>
      <c r="H1022" s="208" t="s">
        <v>1</v>
      </c>
      <c r="I1022" s="210"/>
      <c r="J1022" s="206"/>
      <c r="K1022" s="206"/>
      <c r="L1022" s="211"/>
      <c r="M1022" s="212"/>
      <c r="N1022" s="213"/>
      <c r="O1022" s="213"/>
      <c r="P1022" s="213"/>
      <c r="Q1022" s="213"/>
      <c r="R1022" s="213"/>
      <c r="S1022" s="213"/>
      <c r="T1022" s="214"/>
      <c r="AT1022" s="215" t="s">
        <v>211</v>
      </c>
      <c r="AU1022" s="215" t="s">
        <v>202</v>
      </c>
      <c r="AV1022" s="13" t="s">
        <v>82</v>
      </c>
      <c r="AW1022" s="13" t="s">
        <v>31</v>
      </c>
      <c r="AX1022" s="13" t="s">
        <v>75</v>
      </c>
      <c r="AY1022" s="215" t="s">
        <v>201</v>
      </c>
    </row>
    <row r="1023" spans="1:65" s="13" customFormat="1" ht="11.25">
      <c r="B1023" s="205"/>
      <c r="C1023" s="206"/>
      <c r="D1023" s="207" t="s">
        <v>211</v>
      </c>
      <c r="E1023" s="208" t="s">
        <v>1</v>
      </c>
      <c r="F1023" s="209" t="s">
        <v>213</v>
      </c>
      <c r="G1023" s="206"/>
      <c r="H1023" s="208" t="s">
        <v>1</v>
      </c>
      <c r="I1023" s="210"/>
      <c r="J1023" s="206"/>
      <c r="K1023" s="206"/>
      <c r="L1023" s="211"/>
      <c r="M1023" s="212"/>
      <c r="N1023" s="213"/>
      <c r="O1023" s="213"/>
      <c r="P1023" s="213"/>
      <c r="Q1023" s="213"/>
      <c r="R1023" s="213"/>
      <c r="S1023" s="213"/>
      <c r="T1023" s="214"/>
      <c r="AT1023" s="215" t="s">
        <v>211</v>
      </c>
      <c r="AU1023" s="215" t="s">
        <v>202</v>
      </c>
      <c r="AV1023" s="13" t="s">
        <v>82</v>
      </c>
      <c r="AW1023" s="13" t="s">
        <v>31</v>
      </c>
      <c r="AX1023" s="13" t="s">
        <v>75</v>
      </c>
      <c r="AY1023" s="215" t="s">
        <v>201</v>
      </c>
    </row>
    <row r="1024" spans="1:65" s="13" customFormat="1" ht="11.25">
      <c r="B1024" s="205"/>
      <c r="C1024" s="206"/>
      <c r="D1024" s="207" t="s">
        <v>211</v>
      </c>
      <c r="E1024" s="208" t="s">
        <v>1</v>
      </c>
      <c r="F1024" s="209" t="s">
        <v>985</v>
      </c>
      <c r="G1024" s="206"/>
      <c r="H1024" s="208" t="s">
        <v>1</v>
      </c>
      <c r="I1024" s="210"/>
      <c r="J1024" s="206"/>
      <c r="K1024" s="206"/>
      <c r="L1024" s="211"/>
      <c r="M1024" s="212"/>
      <c r="N1024" s="213"/>
      <c r="O1024" s="213"/>
      <c r="P1024" s="213"/>
      <c r="Q1024" s="213"/>
      <c r="R1024" s="213"/>
      <c r="S1024" s="213"/>
      <c r="T1024" s="214"/>
      <c r="AT1024" s="215" t="s">
        <v>211</v>
      </c>
      <c r="AU1024" s="215" t="s">
        <v>202</v>
      </c>
      <c r="AV1024" s="13" t="s">
        <v>82</v>
      </c>
      <c r="AW1024" s="13" t="s">
        <v>31</v>
      </c>
      <c r="AX1024" s="13" t="s">
        <v>75</v>
      </c>
      <c r="AY1024" s="215" t="s">
        <v>201</v>
      </c>
    </row>
    <row r="1025" spans="1:65" s="13" customFormat="1" ht="11.25">
      <c r="B1025" s="205"/>
      <c r="C1025" s="206"/>
      <c r="D1025" s="207" t="s">
        <v>211</v>
      </c>
      <c r="E1025" s="208" t="s">
        <v>1</v>
      </c>
      <c r="F1025" s="209" t="s">
        <v>1037</v>
      </c>
      <c r="G1025" s="206"/>
      <c r="H1025" s="208" t="s">
        <v>1</v>
      </c>
      <c r="I1025" s="210"/>
      <c r="J1025" s="206"/>
      <c r="K1025" s="206"/>
      <c r="L1025" s="211"/>
      <c r="M1025" s="212"/>
      <c r="N1025" s="213"/>
      <c r="O1025" s="213"/>
      <c r="P1025" s="213"/>
      <c r="Q1025" s="213"/>
      <c r="R1025" s="213"/>
      <c r="S1025" s="213"/>
      <c r="T1025" s="214"/>
      <c r="AT1025" s="215" t="s">
        <v>211</v>
      </c>
      <c r="AU1025" s="215" t="s">
        <v>202</v>
      </c>
      <c r="AV1025" s="13" t="s">
        <v>82</v>
      </c>
      <c r="AW1025" s="13" t="s">
        <v>31</v>
      </c>
      <c r="AX1025" s="13" t="s">
        <v>75</v>
      </c>
      <c r="AY1025" s="215" t="s">
        <v>201</v>
      </c>
    </row>
    <row r="1026" spans="1:65" s="13" customFormat="1" ht="11.25">
      <c r="B1026" s="205"/>
      <c r="C1026" s="206"/>
      <c r="D1026" s="207" t="s">
        <v>211</v>
      </c>
      <c r="E1026" s="208" t="s">
        <v>1</v>
      </c>
      <c r="F1026" s="209" t="s">
        <v>986</v>
      </c>
      <c r="G1026" s="206"/>
      <c r="H1026" s="208" t="s">
        <v>1</v>
      </c>
      <c r="I1026" s="210"/>
      <c r="J1026" s="206"/>
      <c r="K1026" s="206"/>
      <c r="L1026" s="211"/>
      <c r="M1026" s="212"/>
      <c r="N1026" s="213"/>
      <c r="O1026" s="213"/>
      <c r="P1026" s="213"/>
      <c r="Q1026" s="213"/>
      <c r="R1026" s="213"/>
      <c r="S1026" s="213"/>
      <c r="T1026" s="214"/>
      <c r="AT1026" s="215" t="s">
        <v>211</v>
      </c>
      <c r="AU1026" s="215" t="s">
        <v>202</v>
      </c>
      <c r="AV1026" s="13" t="s">
        <v>82</v>
      </c>
      <c r="AW1026" s="13" t="s">
        <v>31</v>
      </c>
      <c r="AX1026" s="13" t="s">
        <v>75</v>
      </c>
      <c r="AY1026" s="215" t="s">
        <v>201</v>
      </c>
    </row>
    <row r="1027" spans="1:65" s="14" customFormat="1" ht="11.25">
      <c r="B1027" s="216"/>
      <c r="C1027" s="217"/>
      <c r="D1027" s="207" t="s">
        <v>211</v>
      </c>
      <c r="E1027" s="218" t="s">
        <v>1</v>
      </c>
      <c r="F1027" s="219" t="s">
        <v>1038</v>
      </c>
      <c r="G1027" s="217"/>
      <c r="H1027" s="220">
        <v>3.9</v>
      </c>
      <c r="I1027" s="221"/>
      <c r="J1027" s="217"/>
      <c r="K1027" s="217"/>
      <c r="L1027" s="222"/>
      <c r="M1027" s="223"/>
      <c r="N1027" s="224"/>
      <c r="O1027" s="224"/>
      <c r="P1027" s="224"/>
      <c r="Q1027" s="224"/>
      <c r="R1027" s="224"/>
      <c r="S1027" s="224"/>
      <c r="T1027" s="225"/>
      <c r="AT1027" s="226" t="s">
        <v>211</v>
      </c>
      <c r="AU1027" s="226" t="s">
        <v>202</v>
      </c>
      <c r="AV1027" s="14" t="s">
        <v>84</v>
      </c>
      <c r="AW1027" s="14" t="s">
        <v>31</v>
      </c>
      <c r="AX1027" s="14" t="s">
        <v>75</v>
      </c>
      <c r="AY1027" s="226" t="s">
        <v>201</v>
      </c>
    </row>
    <row r="1028" spans="1:65" s="13" customFormat="1" ht="11.25">
      <c r="B1028" s="205"/>
      <c r="C1028" s="206"/>
      <c r="D1028" s="207" t="s">
        <v>211</v>
      </c>
      <c r="E1028" s="208" t="s">
        <v>1</v>
      </c>
      <c r="F1028" s="209" t="s">
        <v>989</v>
      </c>
      <c r="G1028" s="206"/>
      <c r="H1028" s="208" t="s">
        <v>1</v>
      </c>
      <c r="I1028" s="210"/>
      <c r="J1028" s="206"/>
      <c r="K1028" s="206"/>
      <c r="L1028" s="211"/>
      <c r="M1028" s="212"/>
      <c r="N1028" s="213"/>
      <c r="O1028" s="213"/>
      <c r="P1028" s="213"/>
      <c r="Q1028" s="213"/>
      <c r="R1028" s="213"/>
      <c r="S1028" s="213"/>
      <c r="T1028" s="214"/>
      <c r="AT1028" s="215" t="s">
        <v>211</v>
      </c>
      <c r="AU1028" s="215" t="s">
        <v>202</v>
      </c>
      <c r="AV1028" s="13" t="s">
        <v>82</v>
      </c>
      <c r="AW1028" s="13" t="s">
        <v>31</v>
      </c>
      <c r="AX1028" s="13" t="s">
        <v>75</v>
      </c>
      <c r="AY1028" s="215" t="s">
        <v>201</v>
      </c>
    </row>
    <row r="1029" spans="1:65" s="14" customFormat="1" ht="11.25">
      <c r="B1029" s="216"/>
      <c r="C1029" s="217"/>
      <c r="D1029" s="207" t="s">
        <v>211</v>
      </c>
      <c r="E1029" s="218" t="s">
        <v>1</v>
      </c>
      <c r="F1029" s="219" t="s">
        <v>1039</v>
      </c>
      <c r="G1029" s="217"/>
      <c r="H1029" s="220">
        <v>18.2</v>
      </c>
      <c r="I1029" s="221"/>
      <c r="J1029" s="217"/>
      <c r="K1029" s="217"/>
      <c r="L1029" s="222"/>
      <c r="M1029" s="223"/>
      <c r="N1029" s="224"/>
      <c r="O1029" s="224"/>
      <c r="P1029" s="224"/>
      <c r="Q1029" s="224"/>
      <c r="R1029" s="224"/>
      <c r="S1029" s="224"/>
      <c r="T1029" s="225"/>
      <c r="AT1029" s="226" t="s">
        <v>211</v>
      </c>
      <c r="AU1029" s="226" t="s">
        <v>202</v>
      </c>
      <c r="AV1029" s="14" t="s">
        <v>84</v>
      </c>
      <c r="AW1029" s="14" t="s">
        <v>31</v>
      </c>
      <c r="AX1029" s="14" t="s">
        <v>75</v>
      </c>
      <c r="AY1029" s="226" t="s">
        <v>201</v>
      </c>
    </row>
    <row r="1030" spans="1:65" s="14" customFormat="1" ht="11.25">
      <c r="B1030" s="216"/>
      <c r="C1030" s="217"/>
      <c r="D1030" s="207" t="s">
        <v>211</v>
      </c>
      <c r="E1030" s="218" t="s">
        <v>1</v>
      </c>
      <c r="F1030" s="219" t="s">
        <v>1040</v>
      </c>
      <c r="G1030" s="217"/>
      <c r="H1030" s="220">
        <v>23.4</v>
      </c>
      <c r="I1030" s="221"/>
      <c r="J1030" s="217"/>
      <c r="K1030" s="217"/>
      <c r="L1030" s="222"/>
      <c r="M1030" s="223"/>
      <c r="N1030" s="224"/>
      <c r="O1030" s="224"/>
      <c r="P1030" s="224"/>
      <c r="Q1030" s="224"/>
      <c r="R1030" s="224"/>
      <c r="S1030" s="224"/>
      <c r="T1030" s="225"/>
      <c r="AT1030" s="226" t="s">
        <v>211</v>
      </c>
      <c r="AU1030" s="226" t="s">
        <v>202</v>
      </c>
      <c r="AV1030" s="14" t="s">
        <v>84</v>
      </c>
      <c r="AW1030" s="14" t="s">
        <v>31</v>
      </c>
      <c r="AX1030" s="14" t="s">
        <v>75</v>
      </c>
      <c r="AY1030" s="226" t="s">
        <v>201</v>
      </c>
    </row>
    <row r="1031" spans="1:65" s="14" customFormat="1" ht="11.25">
      <c r="B1031" s="216"/>
      <c r="C1031" s="217"/>
      <c r="D1031" s="207" t="s">
        <v>211</v>
      </c>
      <c r="E1031" s="218" t="s">
        <v>1</v>
      </c>
      <c r="F1031" s="219" t="s">
        <v>1041</v>
      </c>
      <c r="G1031" s="217"/>
      <c r="H1031" s="220">
        <v>22.2</v>
      </c>
      <c r="I1031" s="221"/>
      <c r="J1031" s="217"/>
      <c r="K1031" s="217"/>
      <c r="L1031" s="222"/>
      <c r="M1031" s="223"/>
      <c r="N1031" s="224"/>
      <c r="O1031" s="224"/>
      <c r="P1031" s="224"/>
      <c r="Q1031" s="224"/>
      <c r="R1031" s="224"/>
      <c r="S1031" s="224"/>
      <c r="T1031" s="225"/>
      <c r="AT1031" s="226" t="s">
        <v>211</v>
      </c>
      <c r="AU1031" s="226" t="s">
        <v>202</v>
      </c>
      <c r="AV1031" s="14" t="s">
        <v>84</v>
      </c>
      <c r="AW1031" s="14" t="s">
        <v>31</v>
      </c>
      <c r="AX1031" s="14" t="s">
        <v>75</v>
      </c>
      <c r="AY1031" s="226" t="s">
        <v>201</v>
      </c>
    </row>
    <row r="1032" spans="1:65" s="14" customFormat="1" ht="11.25">
      <c r="B1032" s="216"/>
      <c r="C1032" s="217"/>
      <c r="D1032" s="207" t="s">
        <v>211</v>
      </c>
      <c r="E1032" s="218" t="s">
        <v>1</v>
      </c>
      <c r="F1032" s="219" t="s">
        <v>1042</v>
      </c>
      <c r="G1032" s="217"/>
      <c r="H1032" s="220">
        <v>19</v>
      </c>
      <c r="I1032" s="221"/>
      <c r="J1032" s="217"/>
      <c r="K1032" s="217"/>
      <c r="L1032" s="222"/>
      <c r="M1032" s="223"/>
      <c r="N1032" s="224"/>
      <c r="O1032" s="224"/>
      <c r="P1032" s="224"/>
      <c r="Q1032" s="224"/>
      <c r="R1032" s="224"/>
      <c r="S1032" s="224"/>
      <c r="T1032" s="225"/>
      <c r="AT1032" s="226" t="s">
        <v>211</v>
      </c>
      <c r="AU1032" s="226" t="s">
        <v>202</v>
      </c>
      <c r="AV1032" s="14" t="s">
        <v>84</v>
      </c>
      <c r="AW1032" s="14" t="s">
        <v>31</v>
      </c>
      <c r="AX1032" s="14" t="s">
        <v>75</v>
      </c>
      <c r="AY1032" s="226" t="s">
        <v>201</v>
      </c>
    </row>
    <row r="1033" spans="1:65" s="14" customFormat="1" ht="11.25">
      <c r="B1033" s="216"/>
      <c r="C1033" s="217"/>
      <c r="D1033" s="207" t="s">
        <v>211</v>
      </c>
      <c r="E1033" s="217"/>
      <c r="F1033" s="219" t="s">
        <v>1043</v>
      </c>
      <c r="G1033" s="217"/>
      <c r="H1033" s="220">
        <v>91.034999999999997</v>
      </c>
      <c r="I1033" s="221"/>
      <c r="J1033" s="217"/>
      <c r="K1033" s="217"/>
      <c r="L1033" s="222"/>
      <c r="M1033" s="223"/>
      <c r="N1033" s="224"/>
      <c r="O1033" s="224"/>
      <c r="P1033" s="224"/>
      <c r="Q1033" s="224"/>
      <c r="R1033" s="224"/>
      <c r="S1033" s="224"/>
      <c r="T1033" s="225"/>
      <c r="AT1033" s="226" t="s">
        <v>211</v>
      </c>
      <c r="AU1033" s="226" t="s">
        <v>202</v>
      </c>
      <c r="AV1033" s="14" t="s">
        <v>84</v>
      </c>
      <c r="AW1033" s="14" t="s">
        <v>4</v>
      </c>
      <c r="AX1033" s="14" t="s">
        <v>82</v>
      </c>
      <c r="AY1033" s="226" t="s">
        <v>201</v>
      </c>
    </row>
    <row r="1034" spans="1:65" s="2" customFormat="1" ht="24">
      <c r="A1034" s="34"/>
      <c r="B1034" s="35"/>
      <c r="C1034" s="231" t="s">
        <v>1044</v>
      </c>
      <c r="D1034" s="231" t="s">
        <v>355</v>
      </c>
      <c r="E1034" s="232" t="s">
        <v>1045</v>
      </c>
      <c r="F1034" s="233" t="s">
        <v>1046</v>
      </c>
      <c r="G1034" s="234" t="s">
        <v>320</v>
      </c>
      <c r="H1034" s="235">
        <v>400.34399999999999</v>
      </c>
      <c r="I1034" s="236"/>
      <c r="J1034" s="237">
        <f>ROUND(I1034*H1034,2)</f>
        <v>0</v>
      </c>
      <c r="K1034" s="233" t="s">
        <v>208</v>
      </c>
      <c r="L1034" s="238"/>
      <c r="M1034" s="239" t="s">
        <v>1</v>
      </c>
      <c r="N1034" s="240" t="s">
        <v>40</v>
      </c>
      <c r="O1034" s="71"/>
      <c r="P1034" s="201">
        <f>O1034*H1034</f>
        <v>0</v>
      </c>
      <c r="Q1034" s="201">
        <v>3.0000000000000001E-5</v>
      </c>
      <c r="R1034" s="201">
        <f>Q1034*H1034</f>
        <v>1.201032E-2</v>
      </c>
      <c r="S1034" s="201">
        <v>0</v>
      </c>
      <c r="T1034" s="202">
        <f>S1034*H1034</f>
        <v>0</v>
      </c>
      <c r="U1034" s="34"/>
      <c r="V1034" s="34"/>
      <c r="W1034" s="34"/>
      <c r="X1034" s="34"/>
      <c r="Y1034" s="34"/>
      <c r="Z1034" s="34"/>
      <c r="AA1034" s="34"/>
      <c r="AB1034" s="34"/>
      <c r="AC1034" s="34"/>
      <c r="AD1034" s="34"/>
      <c r="AE1034" s="34"/>
      <c r="AR1034" s="203" t="s">
        <v>292</v>
      </c>
      <c r="AT1034" s="203" t="s">
        <v>355</v>
      </c>
      <c r="AU1034" s="203" t="s">
        <v>202</v>
      </c>
      <c r="AY1034" s="17" t="s">
        <v>201</v>
      </c>
      <c r="BE1034" s="204">
        <f>IF(N1034="základní",J1034,0)</f>
        <v>0</v>
      </c>
      <c r="BF1034" s="204">
        <f>IF(N1034="snížená",J1034,0)</f>
        <v>0</v>
      </c>
      <c r="BG1034" s="204">
        <f>IF(N1034="zákl. přenesená",J1034,0)</f>
        <v>0</v>
      </c>
      <c r="BH1034" s="204">
        <f>IF(N1034="sníž. přenesená",J1034,0)</f>
        <v>0</v>
      </c>
      <c r="BI1034" s="204">
        <f>IF(N1034="nulová",J1034,0)</f>
        <v>0</v>
      </c>
      <c r="BJ1034" s="17" t="s">
        <v>82</v>
      </c>
      <c r="BK1034" s="204">
        <f>ROUND(I1034*H1034,2)</f>
        <v>0</v>
      </c>
      <c r="BL1034" s="17" t="s">
        <v>209</v>
      </c>
      <c r="BM1034" s="203" t="s">
        <v>1047</v>
      </c>
    </row>
    <row r="1035" spans="1:65" s="13" customFormat="1" ht="22.5">
      <c r="B1035" s="205"/>
      <c r="C1035" s="206"/>
      <c r="D1035" s="207" t="s">
        <v>211</v>
      </c>
      <c r="E1035" s="208" t="s">
        <v>1</v>
      </c>
      <c r="F1035" s="209" t="s">
        <v>983</v>
      </c>
      <c r="G1035" s="206"/>
      <c r="H1035" s="208" t="s">
        <v>1</v>
      </c>
      <c r="I1035" s="210"/>
      <c r="J1035" s="206"/>
      <c r="K1035" s="206"/>
      <c r="L1035" s="211"/>
      <c r="M1035" s="212"/>
      <c r="N1035" s="213"/>
      <c r="O1035" s="213"/>
      <c r="P1035" s="213"/>
      <c r="Q1035" s="213"/>
      <c r="R1035" s="213"/>
      <c r="S1035" s="213"/>
      <c r="T1035" s="214"/>
      <c r="AT1035" s="215" t="s">
        <v>211</v>
      </c>
      <c r="AU1035" s="215" t="s">
        <v>202</v>
      </c>
      <c r="AV1035" s="13" t="s">
        <v>82</v>
      </c>
      <c r="AW1035" s="13" t="s">
        <v>31</v>
      </c>
      <c r="AX1035" s="13" t="s">
        <v>75</v>
      </c>
      <c r="AY1035" s="215" t="s">
        <v>201</v>
      </c>
    </row>
    <row r="1036" spans="1:65" s="13" customFormat="1" ht="11.25">
      <c r="B1036" s="205"/>
      <c r="C1036" s="206"/>
      <c r="D1036" s="207" t="s">
        <v>211</v>
      </c>
      <c r="E1036" s="208" t="s">
        <v>1</v>
      </c>
      <c r="F1036" s="209" t="s">
        <v>984</v>
      </c>
      <c r="G1036" s="206"/>
      <c r="H1036" s="208" t="s">
        <v>1</v>
      </c>
      <c r="I1036" s="210"/>
      <c r="J1036" s="206"/>
      <c r="K1036" s="206"/>
      <c r="L1036" s="211"/>
      <c r="M1036" s="212"/>
      <c r="N1036" s="213"/>
      <c r="O1036" s="213"/>
      <c r="P1036" s="213"/>
      <c r="Q1036" s="213"/>
      <c r="R1036" s="213"/>
      <c r="S1036" s="213"/>
      <c r="T1036" s="214"/>
      <c r="AT1036" s="215" t="s">
        <v>211</v>
      </c>
      <c r="AU1036" s="215" t="s">
        <v>202</v>
      </c>
      <c r="AV1036" s="13" t="s">
        <v>82</v>
      </c>
      <c r="AW1036" s="13" t="s">
        <v>31</v>
      </c>
      <c r="AX1036" s="13" t="s">
        <v>75</v>
      </c>
      <c r="AY1036" s="215" t="s">
        <v>201</v>
      </c>
    </row>
    <row r="1037" spans="1:65" s="13" customFormat="1" ht="11.25">
      <c r="B1037" s="205"/>
      <c r="C1037" s="206"/>
      <c r="D1037" s="207" t="s">
        <v>211</v>
      </c>
      <c r="E1037" s="208" t="s">
        <v>1</v>
      </c>
      <c r="F1037" s="209" t="s">
        <v>213</v>
      </c>
      <c r="G1037" s="206"/>
      <c r="H1037" s="208" t="s">
        <v>1</v>
      </c>
      <c r="I1037" s="210"/>
      <c r="J1037" s="206"/>
      <c r="K1037" s="206"/>
      <c r="L1037" s="211"/>
      <c r="M1037" s="212"/>
      <c r="N1037" s="213"/>
      <c r="O1037" s="213"/>
      <c r="P1037" s="213"/>
      <c r="Q1037" s="213"/>
      <c r="R1037" s="213"/>
      <c r="S1037" s="213"/>
      <c r="T1037" s="214"/>
      <c r="AT1037" s="215" t="s">
        <v>211</v>
      </c>
      <c r="AU1037" s="215" t="s">
        <v>202</v>
      </c>
      <c r="AV1037" s="13" t="s">
        <v>82</v>
      </c>
      <c r="AW1037" s="13" t="s">
        <v>31</v>
      </c>
      <c r="AX1037" s="13" t="s">
        <v>75</v>
      </c>
      <c r="AY1037" s="215" t="s">
        <v>201</v>
      </c>
    </row>
    <row r="1038" spans="1:65" s="13" customFormat="1" ht="11.25">
      <c r="B1038" s="205"/>
      <c r="C1038" s="206"/>
      <c r="D1038" s="207" t="s">
        <v>211</v>
      </c>
      <c r="E1038" s="208" t="s">
        <v>1</v>
      </c>
      <c r="F1038" s="209" t="s">
        <v>985</v>
      </c>
      <c r="G1038" s="206"/>
      <c r="H1038" s="208" t="s">
        <v>1</v>
      </c>
      <c r="I1038" s="210"/>
      <c r="J1038" s="206"/>
      <c r="K1038" s="206"/>
      <c r="L1038" s="211"/>
      <c r="M1038" s="212"/>
      <c r="N1038" s="213"/>
      <c r="O1038" s="213"/>
      <c r="P1038" s="213"/>
      <c r="Q1038" s="213"/>
      <c r="R1038" s="213"/>
      <c r="S1038" s="213"/>
      <c r="T1038" s="214"/>
      <c r="AT1038" s="215" t="s">
        <v>211</v>
      </c>
      <c r="AU1038" s="215" t="s">
        <v>202</v>
      </c>
      <c r="AV1038" s="13" t="s">
        <v>82</v>
      </c>
      <c r="AW1038" s="13" t="s">
        <v>31</v>
      </c>
      <c r="AX1038" s="13" t="s">
        <v>75</v>
      </c>
      <c r="AY1038" s="215" t="s">
        <v>201</v>
      </c>
    </row>
    <row r="1039" spans="1:65" s="13" customFormat="1" ht="11.25">
      <c r="B1039" s="205"/>
      <c r="C1039" s="206"/>
      <c r="D1039" s="207" t="s">
        <v>211</v>
      </c>
      <c r="E1039" s="208" t="s">
        <v>1</v>
      </c>
      <c r="F1039" s="209" t="s">
        <v>1037</v>
      </c>
      <c r="G1039" s="206"/>
      <c r="H1039" s="208" t="s">
        <v>1</v>
      </c>
      <c r="I1039" s="210"/>
      <c r="J1039" s="206"/>
      <c r="K1039" s="206"/>
      <c r="L1039" s="211"/>
      <c r="M1039" s="212"/>
      <c r="N1039" s="213"/>
      <c r="O1039" s="213"/>
      <c r="P1039" s="213"/>
      <c r="Q1039" s="213"/>
      <c r="R1039" s="213"/>
      <c r="S1039" s="213"/>
      <c r="T1039" s="214"/>
      <c r="AT1039" s="215" t="s">
        <v>211</v>
      </c>
      <c r="AU1039" s="215" t="s">
        <v>202</v>
      </c>
      <c r="AV1039" s="13" t="s">
        <v>82</v>
      </c>
      <c r="AW1039" s="13" t="s">
        <v>31</v>
      </c>
      <c r="AX1039" s="13" t="s">
        <v>75</v>
      </c>
      <c r="AY1039" s="215" t="s">
        <v>201</v>
      </c>
    </row>
    <row r="1040" spans="1:65" s="13" customFormat="1" ht="11.25">
      <c r="B1040" s="205"/>
      <c r="C1040" s="206"/>
      <c r="D1040" s="207" t="s">
        <v>211</v>
      </c>
      <c r="E1040" s="208" t="s">
        <v>1</v>
      </c>
      <c r="F1040" s="209" t="s">
        <v>986</v>
      </c>
      <c r="G1040" s="206"/>
      <c r="H1040" s="208" t="s">
        <v>1</v>
      </c>
      <c r="I1040" s="210"/>
      <c r="J1040" s="206"/>
      <c r="K1040" s="206"/>
      <c r="L1040" s="211"/>
      <c r="M1040" s="212"/>
      <c r="N1040" s="213"/>
      <c r="O1040" s="213"/>
      <c r="P1040" s="213"/>
      <c r="Q1040" s="213"/>
      <c r="R1040" s="213"/>
      <c r="S1040" s="213"/>
      <c r="T1040" s="214"/>
      <c r="AT1040" s="215" t="s">
        <v>211</v>
      </c>
      <c r="AU1040" s="215" t="s">
        <v>202</v>
      </c>
      <c r="AV1040" s="13" t="s">
        <v>82</v>
      </c>
      <c r="AW1040" s="13" t="s">
        <v>31</v>
      </c>
      <c r="AX1040" s="13" t="s">
        <v>75</v>
      </c>
      <c r="AY1040" s="215" t="s">
        <v>201</v>
      </c>
    </row>
    <row r="1041" spans="1:65" s="14" customFormat="1" ht="11.25">
      <c r="B1041" s="216"/>
      <c r="C1041" s="217"/>
      <c r="D1041" s="207" t="s">
        <v>211</v>
      </c>
      <c r="E1041" s="218" t="s">
        <v>1</v>
      </c>
      <c r="F1041" s="219" t="s">
        <v>1048</v>
      </c>
      <c r="G1041" s="217"/>
      <c r="H1041" s="220">
        <v>12.9</v>
      </c>
      <c r="I1041" s="221"/>
      <c r="J1041" s="217"/>
      <c r="K1041" s="217"/>
      <c r="L1041" s="222"/>
      <c r="M1041" s="223"/>
      <c r="N1041" s="224"/>
      <c r="O1041" s="224"/>
      <c r="P1041" s="224"/>
      <c r="Q1041" s="224"/>
      <c r="R1041" s="224"/>
      <c r="S1041" s="224"/>
      <c r="T1041" s="225"/>
      <c r="AT1041" s="226" t="s">
        <v>211</v>
      </c>
      <c r="AU1041" s="226" t="s">
        <v>202</v>
      </c>
      <c r="AV1041" s="14" t="s">
        <v>84</v>
      </c>
      <c r="AW1041" s="14" t="s">
        <v>31</v>
      </c>
      <c r="AX1041" s="14" t="s">
        <v>75</v>
      </c>
      <c r="AY1041" s="226" t="s">
        <v>201</v>
      </c>
    </row>
    <row r="1042" spans="1:65" s="13" customFormat="1" ht="11.25">
      <c r="B1042" s="205"/>
      <c r="C1042" s="206"/>
      <c r="D1042" s="207" t="s">
        <v>211</v>
      </c>
      <c r="E1042" s="208" t="s">
        <v>1</v>
      </c>
      <c r="F1042" s="209" t="s">
        <v>989</v>
      </c>
      <c r="G1042" s="206"/>
      <c r="H1042" s="208" t="s">
        <v>1</v>
      </c>
      <c r="I1042" s="210"/>
      <c r="J1042" s="206"/>
      <c r="K1042" s="206"/>
      <c r="L1042" s="211"/>
      <c r="M1042" s="212"/>
      <c r="N1042" s="213"/>
      <c r="O1042" s="213"/>
      <c r="P1042" s="213"/>
      <c r="Q1042" s="213"/>
      <c r="R1042" s="213"/>
      <c r="S1042" s="213"/>
      <c r="T1042" s="214"/>
      <c r="AT1042" s="215" t="s">
        <v>211</v>
      </c>
      <c r="AU1042" s="215" t="s">
        <v>202</v>
      </c>
      <c r="AV1042" s="13" t="s">
        <v>82</v>
      </c>
      <c r="AW1042" s="13" t="s">
        <v>31</v>
      </c>
      <c r="AX1042" s="13" t="s">
        <v>75</v>
      </c>
      <c r="AY1042" s="215" t="s">
        <v>201</v>
      </c>
    </row>
    <row r="1043" spans="1:65" s="14" customFormat="1" ht="11.25">
      <c r="B1043" s="216"/>
      <c r="C1043" s="217"/>
      <c r="D1043" s="207" t="s">
        <v>211</v>
      </c>
      <c r="E1043" s="218" t="s">
        <v>1</v>
      </c>
      <c r="F1043" s="219" t="s">
        <v>1049</v>
      </c>
      <c r="G1043" s="217"/>
      <c r="H1043" s="220">
        <v>85.4</v>
      </c>
      <c r="I1043" s="221"/>
      <c r="J1043" s="217"/>
      <c r="K1043" s="217"/>
      <c r="L1043" s="222"/>
      <c r="M1043" s="223"/>
      <c r="N1043" s="224"/>
      <c r="O1043" s="224"/>
      <c r="P1043" s="224"/>
      <c r="Q1043" s="224"/>
      <c r="R1043" s="224"/>
      <c r="S1043" s="224"/>
      <c r="T1043" s="225"/>
      <c r="AT1043" s="226" t="s">
        <v>211</v>
      </c>
      <c r="AU1043" s="226" t="s">
        <v>202</v>
      </c>
      <c r="AV1043" s="14" t="s">
        <v>84</v>
      </c>
      <c r="AW1043" s="14" t="s">
        <v>31</v>
      </c>
      <c r="AX1043" s="14" t="s">
        <v>75</v>
      </c>
      <c r="AY1043" s="226" t="s">
        <v>201</v>
      </c>
    </row>
    <row r="1044" spans="1:65" s="14" customFormat="1" ht="11.25">
      <c r="B1044" s="216"/>
      <c r="C1044" s="217"/>
      <c r="D1044" s="207" t="s">
        <v>211</v>
      </c>
      <c r="E1044" s="218" t="s">
        <v>1</v>
      </c>
      <c r="F1044" s="219" t="s">
        <v>1050</v>
      </c>
      <c r="G1044" s="217"/>
      <c r="H1044" s="220">
        <v>91.4</v>
      </c>
      <c r="I1044" s="221"/>
      <c r="J1044" s="217"/>
      <c r="K1044" s="217"/>
      <c r="L1044" s="222"/>
      <c r="M1044" s="223"/>
      <c r="N1044" s="224"/>
      <c r="O1044" s="224"/>
      <c r="P1044" s="224"/>
      <c r="Q1044" s="224"/>
      <c r="R1044" s="224"/>
      <c r="S1044" s="224"/>
      <c r="T1044" s="225"/>
      <c r="AT1044" s="226" t="s">
        <v>211</v>
      </c>
      <c r="AU1044" s="226" t="s">
        <v>202</v>
      </c>
      <c r="AV1044" s="14" t="s">
        <v>84</v>
      </c>
      <c r="AW1044" s="14" t="s">
        <v>31</v>
      </c>
      <c r="AX1044" s="14" t="s">
        <v>75</v>
      </c>
      <c r="AY1044" s="226" t="s">
        <v>201</v>
      </c>
    </row>
    <row r="1045" spans="1:65" s="14" customFormat="1" ht="22.5">
      <c r="B1045" s="216"/>
      <c r="C1045" s="217"/>
      <c r="D1045" s="207" t="s">
        <v>211</v>
      </c>
      <c r="E1045" s="218" t="s">
        <v>1</v>
      </c>
      <c r="F1045" s="219" t="s">
        <v>1051</v>
      </c>
      <c r="G1045" s="217"/>
      <c r="H1045" s="220">
        <v>113.4</v>
      </c>
      <c r="I1045" s="221"/>
      <c r="J1045" s="217"/>
      <c r="K1045" s="217"/>
      <c r="L1045" s="222"/>
      <c r="M1045" s="223"/>
      <c r="N1045" s="224"/>
      <c r="O1045" s="224"/>
      <c r="P1045" s="224"/>
      <c r="Q1045" s="224"/>
      <c r="R1045" s="224"/>
      <c r="S1045" s="224"/>
      <c r="T1045" s="225"/>
      <c r="AT1045" s="226" t="s">
        <v>211</v>
      </c>
      <c r="AU1045" s="226" t="s">
        <v>202</v>
      </c>
      <c r="AV1045" s="14" t="s">
        <v>84</v>
      </c>
      <c r="AW1045" s="14" t="s">
        <v>31</v>
      </c>
      <c r="AX1045" s="14" t="s">
        <v>75</v>
      </c>
      <c r="AY1045" s="226" t="s">
        <v>201</v>
      </c>
    </row>
    <row r="1046" spans="1:65" s="14" customFormat="1" ht="22.5">
      <c r="B1046" s="216"/>
      <c r="C1046" s="217"/>
      <c r="D1046" s="207" t="s">
        <v>211</v>
      </c>
      <c r="E1046" s="218" t="s">
        <v>1</v>
      </c>
      <c r="F1046" s="219" t="s">
        <v>1052</v>
      </c>
      <c r="G1046" s="217"/>
      <c r="H1046" s="220">
        <v>68.2</v>
      </c>
      <c r="I1046" s="221"/>
      <c r="J1046" s="217"/>
      <c r="K1046" s="217"/>
      <c r="L1046" s="222"/>
      <c r="M1046" s="223"/>
      <c r="N1046" s="224"/>
      <c r="O1046" s="224"/>
      <c r="P1046" s="224"/>
      <c r="Q1046" s="224"/>
      <c r="R1046" s="224"/>
      <c r="S1046" s="224"/>
      <c r="T1046" s="225"/>
      <c r="AT1046" s="226" t="s">
        <v>211</v>
      </c>
      <c r="AU1046" s="226" t="s">
        <v>202</v>
      </c>
      <c r="AV1046" s="14" t="s">
        <v>84</v>
      </c>
      <c r="AW1046" s="14" t="s">
        <v>31</v>
      </c>
      <c r="AX1046" s="14" t="s">
        <v>75</v>
      </c>
      <c r="AY1046" s="226" t="s">
        <v>201</v>
      </c>
    </row>
    <row r="1047" spans="1:65" s="13" customFormat="1" ht="11.25">
      <c r="B1047" s="205"/>
      <c r="C1047" s="206"/>
      <c r="D1047" s="207" t="s">
        <v>211</v>
      </c>
      <c r="E1047" s="208" t="s">
        <v>1</v>
      </c>
      <c r="F1047" s="209" t="s">
        <v>213</v>
      </c>
      <c r="G1047" s="206"/>
      <c r="H1047" s="208" t="s">
        <v>1</v>
      </c>
      <c r="I1047" s="210"/>
      <c r="J1047" s="206"/>
      <c r="K1047" s="206"/>
      <c r="L1047" s="211"/>
      <c r="M1047" s="212"/>
      <c r="N1047" s="213"/>
      <c r="O1047" s="213"/>
      <c r="P1047" s="213"/>
      <c r="Q1047" s="213"/>
      <c r="R1047" s="213"/>
      <c r="S1047" s="213"/>
      <c r="T1047" s="214"/>
      <c r="AT1047" s="215" t="s">
        <v>211</v>
      </c>
      <c r="AU1047" s="215" t="s">
        <v>202</v>
      </c>
      <c r="AV1047" s="13" t="s">
        <v>82</v>
      </c>
      <c r="AW1047" s="13" t="s">
        <v>31</v>
      </c>
      <c r="AX1047" s="13" t="s">
        <v>75</v>
      </c>
      <c r="AY1047" s="215" t="s">
        <v>201</v>
      </c>
    </row>
    <row r="1048" spans="1:65" s="13" customFormat="1" ht="11.25">
      <c r="B1048" s="205"/>
      <c r="C1048" s="206"/>
      <c r="D1048" s="207" t="s">
        <v>211</v>
      </c>
      <c r="E1048" s="208" t="s">
        <v>1</v>
      </c>
      <c r="F1048" s="209" t="s">
        <v>1053</v>
      </c>
      <c r="G1048" s="206"/>
      <c r="H1048" s="208" t="s">
        <v>1</v>
      </c>
      <c r="I1048" s="210"/>
      <c r="J1048" s="206"/>
      <c r="K1048" s="206"/>
      <c r="L1048" s="211"/>
      <c r="M1048" s="212"/>
      <c r="N1048" s="213"/>
      <c r="O1048" s="213"/>
      <c r="P1048" s="213"/>
      <c r="Q1048" s="213"/>
      <c r="R1048" s="213"/>
      <c r="S1048" s="213"/>
      <c r="T1048" s="214"/>
      <c r="AT1048" s="215" t="s">
        <v>211</v>
      </c>
      <c r="AU1048" s="215" t="s">
        <v>202</v>
      </c>
      <c r="AV1048" s="13" t="s">
        <v>82</v>
      </c>
      <c r="AW1048" s="13" t="s">
        <v>31</v>
      </c>
      <c r="AX1048" s="13" t="s">
        <v>75</v>
      </c>
      <c r="AY1048" s="215" t="s">
        <v>201</v>
      </c>
    </row>
    <row r="1049" spans="1:65" s="14" customFormat="1" ht="11.25">
      <c r="B1049" s="216"/>
      <c r="C1049" s="217"/>
      <c r="D1049" s="207" t="s">
        <v>211</v>
      </c>
      <c r="E1049" s="218" t="s">
        <v>1</v>
      </c>
      <c r="F1049" s="219" t="s">
        <v>1054</v>
      </c>
      <c r="G1049" s="217"/>
      <c r="H1049" s="220">
        <v>9.98</v>
      </c>
      <c r="I1049" s="221"/>
      <c r="J1049" s="217"/>
      <c r="K1049" s="217"/>
      <c r="L1049" s="222"/>
      <c r="M1049" s="223"/>
      <c r="N1049" s="224"/>
      <c r="O1049" s="224"/>
      <c r="P1049" s="224"/>
      <c r="Q1049" s="224"/>
      <c r="R1049" s="224"/>
      <c r="S1049" s="224"/>
      <c r="T1049" s="225"/>
      <c r="AT1049" s="226" t="s">
        <v>211</v>
      </c>
      <c r="AU1049" s="226" t="s">
        <v>202</v>
      </c>
      <c r="AV1049" s="14" t="s">
        <v>84</v>
      </c>
      <c r="AW1049" s="14" t="s">
        <v>31</v>
      </c>
      <c r="AX1049" s="14" t="s">
        <v>75</v>
      </c>
      <c r="AY1049" s="226" t="s">
        <v>201</v>
      </c>
    </row>
    <row r="1050" spans="1:65" s="14" customFormat="1" ht="11.25">
      <c r="B1050" s="216"/>
      <c r="C1050" s="217"/>
      <c r="D1050" s="207" t="s">
        <v>211</v>
      </c>
      <c r="E1050" s="217"/>
      <c r="F1050" s="219" t="s">
        <v>1055</v>
      </c>
      <c r="G1050" s="217"/>
      <c r="H1050" s="220">
        <v>400.34399999999999</v>
      </c>
      <c r="I1050" s="221"/>
      <c r="J1050" s="217"/>
      <c r="K1050" s="217"/>
      <c r="L1050" s="222"/>
      <c r="M1050" s="223"/>
      <c r="N1050" s="224"/>
      <c r="O1050" s="224"/>
      <c r="P1050" s="224"/>
      <c r="Q1050" s="224"/>
      <c r="R1050" s="224"/>
      <c r="S1050" s="224"/>
      <c r="T1050" s="225"/>
      <c r="AT1050" s="226" t="s">
        <v>211</v>
      </c>
      <c r="AU1050" s="226" t="s">
        <v>202</v>
      </c>
      <c r="AV1050" s="14" t="s">
        <v>84</v>
      </c>
      <c r="AW1050" s="14" t="s">
        <v>4</v>
      </c>
      <c r="AX1050" s="14" t="s">
        <v>82</v>
      </c>
      <c r="AY1050" s="226" t="s">
        <v>201</v>
      </c>
    </row>
    <row r="1051" spans="1:65" s="2" customFormat="1" ht="24">
      <c r="A1051" s="34"/>
      <c r="B1051" s="35"/>
      <c r="C1051" s="231" t="s">
        <v>1056</v>
      </c>
      <c r="D1051" s="231" t="s">
        <v>355</v>
      </c>
      <c r="E1051" s="232" t="s">
        <v>1057</v>
      </c>
      <c r="F1051" s="233" t="s">
        <v>1058</v>
      </c>
      <c r="G1051" s="234" t="s">
        <v>320</v>
      </c>
      <c r="H1051" s="235">
        <v>91.034999999999997</v>
      </c>
      <c r="I1051" s="236"/>
      <c r="J1051" s="237">
        <f>ROUND(I1051*H1051,2)</f>
        <v>0</v>
      </c>
      <c r="K1051" s="233" t="s">
        <v>208</v>
      </c>
      <c r="L1051" s="238"/>
      <c r="M1051" s="239" t="s">
        <v>1</v>
      </c>
      <c r="N1051" s="240" t="s">
        <v>40</v>
      </c>
      <c r="O1051" s="71"/>
      <c r="P1051" s="201">
        <f>O1051*H1051</f>
        <v>0</v>
      </c>
      <c r="Q1051" s="201">
        <v>2.0000000000000001E-4</v>
      </c>
      <c r="R1051" s="201">
        <f>Q1051*H1051</f>
        <v>1.8207000000000001E-2</v>
      </c>
      <c r="S1051" s="201">
        <v>0</v>
      </c>
      <c r="T1051" s="202">
        <f>S1051*H1051</f>
        <v>0</v>
      </c>
      <c r="U1051" s="34"/>
      <c r="V1051" s="34"/>
      <c r="W1051" s="34"/>
      <c r="X1051" s="34"/>
      <c r="Y1051" s="34"/>
      <c r="Z1051" s="34"/>
      <c r="AA1051" s="34"/>
      <c r="AB1051" s="34"/>
      <c r="AC1051" s="34"/>
      <c r="AD1051" s="34"/>
      <c r="AE1051" s="34"/>
      <c r="AR1051" s="203" t="s">
        <v>292</v>
      </c>
      <c r="AT1051" s="203" t="s">
        <v>355</v>
      </c>
      <c r="AU1051" s="203" t="s">
        <v>202</v>
      </c>
      <c r="AY1051" s="17" t="s">
        <v>201</v>
      </c>
      <c r="BE1051" s="204">
        <f>IF(N1051="základní",J1051,0)</f>
        <v>0</v>
      </c>
      <c r="BF1051" s="204">
        <f>IF(N1051="snížená",J1051,0)</f>
        <v>0</v>
      </c>
      <c r="BG1051" s="204">
        <f>IF(N1051="zákl. přenesená",J1051,0)</f>
        <v>0</v>
      </c>
      <c r="BH1051" s="204">
        <f>IF(N1051="sníž. přenesená",J1051,0)</f>
        <v>0</v>
      </c>
      <c r="BI1051" s="204">
        <f>IF(N1051="nulová",J1051,0)</f>
        <v>0</v>
      </c>
      <c r="BJ1051" s="17" t="s">
        <v>82</v>
      </c>
      <c r="BK1051" s="204">
        <f>ROUND(I1051*H1051,2)</f>
        <v>0</v>
      </c>
      <c r="BL1051" s="17" t="s">
        <v>209</v>
      </c>
      <c r="BM1051" s="203" t="s">
        <v>1059</v>
      </c>
    </row>
    <row r="1052" spans="1:65" s="13" customFormat="1" ht="22.5">
      <c r="B1052" s="205"/>
      <c r="C1052" s="206"/>
      <c r="D1052" s="207" t="s">
        <v>211</v>
      </c>
      <c r="E1052" s="208" t="s">
        <v>1</v>
      </c>
      <c r="F1052" s="209" t="s">
        <v>983</v>
      </c>
      <c r="G1052" s="206"/>
      <c r="H1052" s="208" t="s">
        <v>1</v>
      </c>
      <c r="I1052" s="210"/>
      <c r="J1052" s="206"/>
      <c r="K1052" s="206"/>
      <c r="L1052" s="211"/>
      <c r="M1052" s="212"/>
      <c r="N1052" s="213"/>
      <c r="O1052" s="213"/>
      <c r="P1052" s="213"/>
      <c r="Q1052" s="213"/>
      <c r="R1052" s="213"/>
      <c r="S1052" s="213"/>
      <c r="T1052" s="214"/>
      <c r="AT1052" s="215" t="s">
        <v>211</v>
      </c>
      <c r="AU1052" s="215" t="s">
        <v>202</v>
      </c>
      <c r="AV1052" s="13" t="s">
        <v>82</v>
      </c>
      <c r="AW1052" s="13" t="s">
        <v>31</v>
      </c>
      <c r="AX1052" s="13" t="s">
        <v>75</v>
      </c>
      <c r="AY1052" s="215" t="s">
        <v>201</v>
      </c>
    </row>
    <row r="1053" spans="1:65" s="13" customFormat="1" ht="11.25">
      <c r="B1053" s="205"/>
      <c r="C1053" s="206"/>
      <c r="D1053" s="207" t="s">
        <v>211</v>
      </c>
      <c r="E1053" s="208" t="s">
        <v>1</v>
      </c>
      <c r="F1053" s="209" t="s">
        <v>984</v>
      </c>
      <c r="G1053" s="206"/>
      <c r="H1053" s="208" t="s">
        <v>1</v>
      </c>
      <c r="I1053" s="210"/>
      <c r="J1053" s="206"/>
      <c r="K1053" s="206"/>
      <c r="L1053" s="211"/>
      <c r="M1053" s="212"/>
      <c r="N1053" s="213"/>
      <c r="O1053" s="213"/>
      <c r="P1053" s="213"/>
      <c r="Q1053" s="213"/>
      <c r="R1053" s="213"/>
      <c r="S1053" s="213"/>
      <c r="T1053" s="214"/>
      <c r="AT1053" s="215" t="s">
        <v>211</v>
      </c>
      <c r="AU1053" s="215" t="s">
        <v>202</v>
      </c>
      <c r="AV1053" s="13" t="s">
        <v>82</v>
      </c>
      <c r="AW1053" s="13" t="s">
        <v>31</v>
      </c>
      <c r="AX1053" s="13" t="s">
        <v>75</v>
      </c>
      <c r="AY1053" s="215" t="s">
        <v>201</v>
      </c>
    </row>
    <row r="1054" spans="1:65" s="13" customFormat="1" ht="11.25">
      <c r="B1054" s="205"/>
      <c r="C1054" s="206"/>
      <c r="D1054" s="207" t="s">
        <v>211</v>
      </c>
      <c r="E1054" s="208" t="s">
        <v>1</v>
      </c>
      <c r="F1054" s="209" t="s">
        <v>213</v>
      </c>
      <c r="G1054" s="206"/>
      <c r="H1054" s="208" t="s">
        <v>1</v>
      </c>
      <c r="I1054" s="210"/>
      <c r="J1054" s="206"/>
      <c r="K1054" s="206"/>
      <c r="L1054" s="211"/>
      <c r="M1054" s="212"/>
      <c r="N1054" s="213"/>
      <c r="O1054" s="213"/>
      <c r="P1054" s="213"/>
      <c r="Q1054" s="213"/>
      <c r="R1054" s="213"/>
      <c r="S1054" s="213"/>
      <c r="T1054" s="214"/>
      <c r="AT1054" s="215" t="s">
        <v>211</v>
      </c>
      <c r="AU1054" s="215" t="s">
        <v>202</v>
      </c>
      <c r="AV1054" s="13" t="s">
        <v>82</v>
      </c>
      <c r="AW1054" s="13" t="s">
        <v>31</v>
      </c>
      <c r="AX1054" s="13" t="s">
        <v>75</v>
      </c>
      <c r="AY1054" s="215" t="s">
        <v>201</v>
      </c>
    </row>
    <row r="1055" spans="1:65" s="13" customFormat="1" ht="11.25">
      <c r="B1055" s="205"/>
      <c r="C1055" s="206"/>
      <c r="D1055" s="207" t="s">
        <v>211</v>
      </c>
      <c r="E1055" s="208" t="s">
        <v>1</v>
      </c>
      <c r="F1055" s="209" t="s">
        <v>985</v>
      </c>
      <c r="G1055" s="206"/>
      <c r="H1055" s="208" t="s">
        <v>1</v>
      </c>
      <c r="I1055" s="210"/>
      <c r="J1055" s="206"/>
      <c r="K1055" s="206"/>
      <c r="L1055" s="211"/>
      <c r="M1055" s="212"/>
      <c r="N1055" s="213"/>
      <c r="O1055" s="213"/>
      <c r="P1055" s="213"/>
      <c r="Q1055" s="213"/>
      <c r="R1055" s="213"/>
      <c r="S1055" s="213"/>
      <c r="T1055" s="214"/>
      <c r="AT1055" s="215" t="s">
        <v>211</v>
      </c>
      <c r="AU1055" s="215" t="s">
        <v>202</v>
      </c>
      <c r="AV1055" s="13" t="s">
        <v>82</v>
      </c>
      <c r="AW1055" s="13" t="s">
        <v>31</v>
      </c>
      <c r="AX1055" s="13" t="s">
        <v>75</v>
      </c>
      <c r="AY1055" s="215" t="s">
        <v>201</v>
      </c>
    </row>
    <row r="1056" spans="1:65" s="13" customFormat="1" ht="11.25">
      <c r="B1056" s="205"/>
      <c r="C1056" s="206"/>
      <c r="D1056" s="207" t="s">
        <v>211</v>
      </c>
      <c r="E1056" s="208" t="s">
        <v>1</v>
      </c>
      <c r="F1056" s="209" t="s">
        <v>1037</v>
      </c>
      <c r="G1056" s="206"/>
      <c r="H1056" s="208" t="s">
        <v>1</v>
      </c>
      <c r="I1056" s="210"/>
      <c r="J1056" s="206"/>
      <c r="K1056" s="206"/>
      <c r="L1056" s="211"/>
      <c r="M1056" s="212"/>
      <c r="N1056" s="213"/>
      <c r="O1056" s="213"/>
      <c r="P1056" s="213"/>
      <c r="Q1056" s="213"/>
      <c r="R1056" s="213"/>
      <c r="S1056" s="213"/>
      <c r="T1056" s="214"/>
      <c r="AT1056" s="215" t="s">
        <v>211</v>
      </c>
      <c r="AU1056" s="215" t="s">
        <v>202</v>
      </c>
      <c r="AV1056" s="13" t="s">
        <v>82</v>
      </c>
      <c r="AW1056" s="13" t="s">
        <v>31</v>
      </c>
      <c r="AX1056" s="13" t="s">
        <v>75</v>
      </c>
      <c r="AY1056" s="215" t="s">
        <v>201</v>
      </c>
    </row>
    <row r="1057" spans="1:65" s="13" customFormat="1" ht="11.25">
      <c r="B1057" s="205"/>
      <c r="C1057" s="206"/>
      <c r="D1057" s="207" t="s">
        <v>211</v>
      </c>
      <c r="E1057" s="208" t="s">
        <v>1</v>
      </c>
      <c r="F1057" s="209" t="s">
        <v>986</v>
      </c>
      <c r="G1057" s="206"/>
      <c r="H1057" s="208" t="s">
        <v>1</v>
      </c>
      <c r="I1057" s="210"/>
      <c r="J1057" s="206"/>
      <c r="K1057" s="206"/>
      <c r="L1057" s="211"/>
      <c r="M1057" s="212"/>
      <c r="N1057" s="213"/>
      <c r="O1057" s="213"/>
      <c r="P1057" s="213"/>
      <c r="Q1057" s="213"/>
      <c r="R1057" s="213"/>
      <c r="S1057" s="213"/>
      <c r="T1057" s="214"/>
      <c r="AT1057" s="215" t="s">
        <v>211</v>
      </c>
      <c r="AU1057" s="215" t="s">
        <v>202</v>
      </c>
      <c r="AV1057" s="13" t="s">
        <v>82</v>
      </c>
      <c r="AW1057" s="13" t="s">
        <v>31</v>
      </c>
      <c r="AX1057" s="13" t="s">
        <v>75</v>
      </c>
      <c r="AY1057" s="215" t="s">
        <v>201</v>
      </c>
    </row>
    <row r="1058" spans="1:65" s="14" customFormat="1" ht="11.25">
      <c r="B1058" s="216"/>
      <c r="C1058" s="217"/>
      <c r="D1058" s="207" t="s">
        <v>211</v>
      </c>
      <c r="E1058" s="218" t="s">
        <v>1</v>
      </c>
      <c r="F1058" s="219" t="s">
        <v>1038</v>
      </c>
      <c r="G1058" s="217"/>
      <c r="H1058" s="220">
        <v>3.9</v>
      </c>
      <c r="I1058" s="221"/>
      <c r="J1058" s="217"/>
      <c r="K1058" s="217"/>
      <c r="L1058" s="222"/>
      <c r="M1058" s="223"/>
      <c r="N1058" s="224"/>
      <c r="O1058" s="224"/>
      <c r="P1058" s="224"/>
      <c r="Q1058" s="224"/>
      <c r="R1058" s="224"/>
      <c r="S1058" s="224"/>
      <c r="T1058" s="225"/>
      <c r="AT1058" s="226" t="s">
        <v>211</v>
      </c>
      <c r="AU1058" s="226" t="s">
        <v>202</v>
      </c>
      <c r="AV1058" s="14" t="s">
        <v>84</v>
      </c>
      <c r="AW1058" s="14" t="s">
        <v>31</v>
      </c>
      <c r="AX1058" s="14" t="s">
        <v>75</v>
      </c>
      <c r="AY1058" s="226" t="s">
        <v>201</v>
      </c>
    </row>
    <row r="1059" spans="1:65" s="13" customFormat="1" ht="11.25">
      <c r="B1059" s="205"/>
      <c r="C1059" s="206"/>
      <c r="D1059" s="207" t="s">
        <v>211</v>
      </c>
      <c r="E1059" s="208" t="s">
        <v>1</v>
      </c>
      <c r="F1059" s="209" t="s">
        <v>989</v>
      </c>
      <c r="G1059" s="206"/>
      <c r="H1059" s="208" t="s">
        <v>1</v>
      </c>
      <c r="I1059" s="210"/>
      <c r="J1059" s="206"/>
      <c r="K1059" s="206"/>
      <c r="L1059" s="211"/>
      <c r="M1059" s="212"/>
      <c r="N1059" s="213"/>
      <c r="O1059" s="213"/>
      <c r="P1059" s="213"/>
      <c r="Q1059" s="213"/>
      <c r="R1059" s="213"/>
      <c r="S1059" s="213"/>
      <c r="T1059" s="214"/>
      <c r="AT1059" s="215" t="s">
        <v>211</v>
      </c>
      <c r="AU1059" s="215" t="s">
        <v>202</v>
      </c>
      <c r="AV1059" s="13" t="s">
        <v>82</v>
      </c>
      <c r="AW1059" s="13" t="s">
        <v>31</v>
      </c>
      <c r="AX1059" s="13" t="s">
        <v>75</v>
      </c>
      <c r="AY1059" s="215" t="s">
        <v>201</v>
      </c>
    </row>
    <row r="1060" spans="1:65" s="14" customFormat="1" ht="11.25">
      <c r="B1060" s="216"/>
      <c r="C1060" s="217"/>
      <c r="D1060" s="207" t="s">
        <v>211</v>
      </c>
      <c r="E1060" s="218" t="s">
        <v>1</v>
      </c>
      <c r="F1060" s="219" t="s">
        <v>1039</v>
      </c>
      <c r="G1060" s="217"/>
      <c r="H1060" s="220">
        <v>18.2</v>
      </c>
      <c r="I1060" s="221"/>
      <c r="J1060" s="217"/>
      <c r="K1060" s="217"/>
      <c r="L1060" s="222"/>
      <c r="M1060" s="223"/>
      <c r="N1060" s="224"/>
      <c r="O1060" s="224"/>
      <c r="P1060" s="224"/>
      <c r="Q1060" s="224"/>
      <c r="R1060" s="224"/>
      <c r="S1060" s="224"/>
      <c r="T1060" s="225"/>
      <c r="AT1060" s="226" t="s">
        <v>211</v>
      </c>
      <c r="AU1060" s="226" t="s">
        <v>202</v>
      </c>
      <c r="AV1060" s="14" t="s">
        <v>84</v>
      </c>
      <c r="AW1060" s="14" t="s">
        <v>31</v>
      </c>
      <c r="AX1060" s="14" t="s">
        <v>75</v>
      </c>
      <c r="AY1060" s="226" t="s">
        <v>201</v>
      </c>
    </row>
    <row r="1061" spans="1:65" s="14" customFormat="1" ht="11.25">
      <c r="B1061" s="216"/>
      <c r="C1061" s="217"/>
      <c r="D1061" s="207" t="s">
        <v>211</v>
      </c>
      <c r="E1061" s="218" t="s">
        <v>1</v>
      </c>
      <c r="F1061" s="219" t="s">
        <v>1040</v>
      </c>
      <c r="G1061" s="217"/>
      <c r="H1061" s="220">
        <v>23.4</v>
      </c>
      <c r="I1061" s="221"/>
      <c r="J1061" s="217"/>
      <c r="K1061" s="217"/>
      <c r="L1061" s="222"/>
      <c r="M1061" s="223"/>
      <c r="N1061" s="224"/>
      <c r="O1061" s="224"/>
      <c r="P1061" s="224"/>
      <c r="Q1061" s="224"/>
      <c r="R1061" s="224"/>
      <c r="S1061" s="224"/>
      <c r="T1061" s="225"/>
      <c r="AT1061" s="226" t="s">
        <v>211</v>
      </c>
      <c r="AU1061" s="226" t="s">
        <v>202</v>
      </c>
      <c r="AV1061" s="14" t="s">
        <v>84</v>
      </c>
      <c r="AW1061" s="14" t="s">
        <v>31</v>
      </c>
      <c r="AX1061" s="14" t="s">
        <v>75</v>
      </c>
      <c r="AY1061" s="226" t="s">
        <v>201</v>
      </c>
    </row>
    <row r="1062" spans="1:65" s="14" customFormat="1" ht="11.25">
      <c r="B1062" s="216"/>
      <c r="C1062" s="217"/>
      <c r="D1062" s="207" t="s">
        <v>211</v>
      </c>
      <c r="E1062" s="218" t="s">
        <v>1</v>
      </c>
      <c r="F1062" s="219" t="s">
        <v>1041</v>
      </c>
      <c r="G1062" s="217"/>
      <c r="H1062" s="220">
        <v>22.2</v>
      </c>
      <c r="I1062" s="221"/>
      <c r="J1062" s="217"/>
      <c r="K1062" s="217"/>
      <c r="L1062" s="222"/>
      <c r="M1062" s="223"/>
      <c r="N1062" s="224"/>
      <c r="O1062" s="224"/>
      <c r="P1062" s="224"/>
      <c r="Q1062" s="224"/>
      <c r="R1062" s="224"/>
      <c r="S1062" s="224"/>
      <c r="T1062" s="225"/>
      <c r="AT1062" s="226" t="s">
        <v>211</v>
      </c>
      <c r="AU1062" s="226" t="s">
        <v>202</v>
      </c>
      <c r="AV1062" s="14" t="s">
        <v>84</v>
      </c>
      <c r="AW1062" s="14" t="s">
        <v>31</v>
      </c>
      <c r="AX1062" s="14" t="s">
        <v>75</v>
      </c>
      <c r="AY1062" s="226" t="s">
        <v>201</v>
      </c>
    </row>
    <row r="1063" spans="1:65" s="14" customFormat="1" ht="11.25">
      <c r="B1063" s="216"/>
      <c r="C1063" s="217"/>
      <c r="D1063" s="207" t="s">
        <v>211</v>
      </c>
      <c r="E1063" s="218" t="s">
        <v>1</v>
      </c>
      <c r="F1063" s="219" t="s">
        <v>1042</v>
      </c>
      <c r="G1063" s="217"/>
      <c r="H1063" s="220">
        <v>19</v>
      </c>
      <c r="I1063" s="221"/>
      <c r="J1063" s="217"/>
      <c r="K1063" s="217"/>
      <c r="L1063" s="222"/>
      <c r="M1063" s="223"/>
      <c r="N1063" s="224"/>
      <c r="O1063" s="224"/>
      <c r="P1063" s="224"/>
      <c r="Q1063" s="224"/>
      <c r="R1063" s="224"/>
      <c r="S1063" s="224"/>
      <c r="T1063" s="225"/>
      <c r="AT1063" s="226" t="s">
        <v>211</v>
      </c>
      <c r="AU1063" s="226" t="s">
        <v>202</v>
      </c>
      <c r="AV1063" s="14" t="s">
        <v>84</v>
      </c>
      <c r="AW1063" s="14" t="s">
        <v>31</v>
      </c>
      <c r="AX1063" s="14" t="s">
        <v>75</v>
      </c>
      <c r="AY1063" s="226" t="s">
        <v>201</v>
      </c>
    </row>
    <row r="1064" spans="1:65" s="14" customFormat="1" ht="11.25">
      <c r="B1064" s="216"/>
      <c r="C1064" s="217"/>
      <c r="D1064" s="207" t="s">
        <v>211</v>
      </c>
      <c r="E1064" s="217"/>
      <c r="F1064" s="219" t="s">
        <v>1043</v>
      </c>
      <c r="G1064" s="217"/>
      <c r="H1064" s="220">
        <v>91.034999999999997</v>
      </c>
      <c r="I1064" s="221"/>
      <c r="J1064" s="217"/>
      <c r="K1064" s="217"/>
      <c r="L1064" s="222"/>
      <c r="M1064" s="223"/>
      <c r="N1064" s="224"/>
      <c r="O1064" s="224"/>
      <c r="P1064" s="224"/>
      <c r="Q1064" s="224"/>
      <c r="R1064" s="224"/>
      <c r="S1064" s="224"/>
      <c r="T1064" s="225"/>
      <c r="AT1064" s="226" t="s">
        <v>211</v>
      </c>
      <c r="AU1064" s="226" t="s">
        <v>202</v>
      </c>
      <c r="AV1064" s="14" t="s">
        <v>84</v>
      </c>
      <c r="AW1064" s="14" t="s">
        <v>4</v>
      </c>
      <c r="AX1064" s="14" t="s">
        <v>82</v>
      </c>
      <c r="AY1064" s="226" t="s">
        <v>201</v>
      </c>
    </row>
    <row r="1065" spans="1:65" s="2" customFormat="1" ht="24">
      <c r="A1065" s="34"/>
      <c r="B1065" s="35"/>
      <c r="C1065" s="192" t="s">
        <v>1060</v>
      </c>
      <c r="D1065" s="192" t="s">
        <v>204</v>
      </c>
      <c r="E1065" s="193" t="s">
        <v>965</v>
      </c>
      <c r="F1065" s="194" t="s">
        <v>966</v>
      </c>
      <c r="G1065" s="195" t="s">
        <v>320</v>
      </c>
      <c r="H1065" s="196">
        <v>371.3</v>
      </c>
      <c r="I1065" s="197"/>
      <c r="J1065" s="198">
        <f>ROUND(I1065*H1065,2)</f>
        <v>0</v>
      </c>
      <c r="K1065" s="194" t="s">
        <v>208</v>
      </c>
      <c r="L1065" s="39"/>
      <c r="M1065" s="199" t="s">
        <v>1</v>
      </c>
      <c r="N1065" s="200" t="s">
        <v>40</v>
      </c>
      <c r="O1065" s="71"/>
      <c r="P1065" s="201">
        <f>O1065*H1065</f>
        <v>0</v>
      </c>
      <c r="Q1065" s="201">
        <v>0</v>
      </c>
      <c r="R1065" s="201">
        <f>Q1065*H1065</f>
        <v>0</v>
      </c>
      <c r="S1065" s="201">
        <v>0</v>
      </c>
      <c r="T1065" s="202">
        <f>S1065*H1065</f>
        <v>0</v>
      </c>
      <c r="U1065" s="34"/>
      <c r="V1065" s="34"/>
      <c r="W1065" s="34"/>
      <c r="X1065" s="34"/>
      <c r="Y1065" s="34"/>
      <c r="Z1065" s="34"/>
      <c r="AA1065" s="34"/>
      <c r="AB1065" s="34"/>
      <c r="AC1065" s="34"/>
      <c r="AD1065" s="34"/>
      <c r="AE1065" s="34"/>
      <c r="AR1065" s="203" t="s">
        <v>209</v>
      </c>
      <c r="AT1065" s="203" t="s">
        <v>204</v>
      </c>
      <c r="AU1065" s="203" t="s">
        <v>202</v>
      </c>
      <c r="AY1065" s="17" t="s">
        <v>201</v>
      </c>
      <c r="BE1065" s="204">
        <f>IF(N1065="základní",J1065,0)</f>
        <v>0</v>
      </c>
      <c r="BF1065" s="204">
        <f>IF(N1065="snížená",J1065,0)</f>
        <v>0</v>
      </c>
      <c r="BG1065" s="204">
        <f>IF(N1065="zákl. přenesená",J1065,0)</f>
        <v>0</v>
      </c>
      <c r="BH1065" s="204">
        <f>IF(N1065="sníž. přenesená",J1065,0)</f>
        <v>0</v>
      </c>
      <c r="BI1065" s="204">
        <f>IF(N1065="nulová",J1065,0)</f>
        <v>0</v>
      </c>
      <c r="BJ1065" s="17" t="s">
        <v>82</v>
      </c>
      <c r="BK1065" s="204">
        <f>ROUND(I1065*H1065,2)</f>
        <v>0</v>
      </c>
      <c r="BL1065" s="17" t="s">
        <v>209</v>
      </c>
      <c r="BM1065" s="203" t="s">
        <v>1061</v>
      </c>
    </row>
    <row r="1066" spans="1:65" s="2" customFormat="1" ht="68.25">
      <c r="A1066" s="34"/>
      <c r="B1066" s="35"/>
      <c r="C1066" s="36"/>
      <c r="D1066" s="207" t="s">
        <v>232</v>
      </c>
      <c r="E1066" s="36"/>
      <c r="F1066" s="227" t="s">
        <v>948</v>
      </c>
      <c r="G1066" s="36"/>
      <c r="H1066" s="36"/>
      <c r="I1066" s="228"/>
      <c r="J1066" s="36"/>
      <c r="K1066" s="36"/>
      <c r="L1066" s="39"/>
      <c r="M1066" s="229"/>
      <c r="N1066" s="230"/>
      <c r="O1066" s="71"/>
      <c r="P1066" s="71"/>
      <c r="Q1066" s="71"/>
      <c r="R1066" s="71"/>
      <c r="S1066" s="71"/>
      <c r="T1066" s="72"/>
      <c r="U1066" s="34"/>
      <c r="V1066" s="34"/>
      <c r="W1066" s="34"/>
      <c r="X1066" s="34"/>
      <c r="Y1066" s="34"/>
      <c r="Z1066" s="34"/>
      <c r="AA1066" s="34"/>
      <c r="AB1066" s="34"/>
      <c r="AC1066" s="34"/>
      <c r="AD1066" s="34"/>
      <c r="AE1066" s="34"/>
      <c r="AT1066" s="17" t="s">
        <v>232</v>
      </c>
      <c r="AU1066" s="17" t="s">
        <v>202</v>
      </c>
    </row>
    <row r="1067" spans="1:65" s="2" customFormat="1" ht="24">
      <c r="A1067" s="34"/>
      <c r="B1067" s="35"/>
      <c r="C1067" s="231" t="s">
        <v>1062</v>
      </c>
      <c r="D1067" s="231" t="s">
        <v>355</v>
      </c>
      <c r="E1067" s="232" t="s">
        <v>1063</v>
      </c>
      <c r="F1067" s="233" t="s">
        <v>1064</v>
      </c>
      <c r="G1067" s="234" t="s">
        <v>320</v>
      </c>
      <c r="H1067" s="235">
        <v>389.86500000000001</v>
      </c>
      <c r="I1067" s="236"/>
      <c r="J1067" s="237">
        <f>ROUND(I1067*H1067,2)</f>
        <v>0</v>
      </c>
      <c r="K1067" s="233" t="s">
        <v>208</v>
      </c>
      <c r="L1067" s="238"/>
      <c r="M1067" s="239" t="s">
        <v>1</v>
      </c>
      <c r="N1067" s="240" t="s">
        <v>40</v>
      </c>
      <c r="O1067" s="71"/>
      <c r="P1067" s="201">
        <f>O1067*H1067</f>
        <v>0</v>
      </c>
      <c r="Q1067" s="201">
        <v>4.0000000000000003E-5</v>
      </c>
      <c r="R1067" s="201">
        <f>Q1067*H1067</f>
        <v>1.5594600000000002E-2</v>
      </c>
      <c r="S1067" s="201">
        <v>0</v>
      </c>
      <c r="T1067" s="202">
        <f>S1067*H1067</f>
        <v>0</v>
      </c>
      <c r="U1067" s="34"/>
      <c r="V1067" s="34"/>
      <c r="W1067" s="34"/>
      <c r="X1067" s="34"/>
      <c r="Y1067" s="34"/>
      <c r="Z1067" s="34"/>
      <c r="AA1067" s="34"/>
      <c r="AB1067" s="34"/>
      <c r="AC1067" s="34"/>
      <c r="AD1067" s="34"/>
      <c r="AE1067" s="34"/>
      <c r="AR1067" s="203" t="s">
        <v>292</v>
      </c>
      <c r="AT1067" s="203" t="s">
        <v>355</v>
      </c>
      <c r="AU1067" s="203" t="s">
        <v>202</v>
      </c>
      <c r="AY1067" s="17" t="s">
        <v>201</v>
      </c>
      <c r="BE1067" s="204">
        <f>IF(N1067="základní",J1067,0)</f>
        <v>0</v>
      </c>
      <c r="BF1067" s="204">
        <f>IF(N1067="snížená",J1067,0)</f>
        <v>0</v>
      </c>
      <c r="BG1067" s="204">
        <f>IF(N1067="zákl. přenesená",J1067,0)</f>
        <v>0</v>
      </c>
      <c r="BH1067" s="204">
        <f>IF(N1067="sníž. přenesená",J1067,0)</f>
        <v>0</v>
      </c>
      <c r="BI1067" s="204">
        <f>IF(N1067="nulová",J1067,0)</f>
        <v>0</v>
      </c>
      <c r="BJ1067" s="17" t="s">
        <v>82</v>
      </c>
      <c r="BK1067" s="204">
        <f>ROUND(I1067*H1067,2)</f>
        <v>0</v>
      </c>
      <c r="BL1067" s="17" t="s">
        <v>209</v>
      </c>
      <c r="BM1067" s="203" t="s">
        <v>1065</v>
      </c>
    </row>
    <row r="1068" spans="1:65" s="13" customFormat="1" ht="22.5">
      <c r="B1068" s="205"/>
      <c r="C1068" s="206"/>
      <c r="D1068" s="207" t="s">
        <v>211</v>
      </c>
      <c r="E1068" s="208" t="s">
        <v>1</v>
      </c>
      <c r="F1068" s="209" t="s">
        <v>983</v>
      </c>
      <c r="G1068" s="206"/>
      <c r="H1068" s="208" t="s">
        <v>1</v>
      </c>
      <c r="I1068" s="210"/>
      <c r="J1068" s="206"/>
      <c r="K1068" s="206"/>
      <c r="L1068" s="211"/>
      <c r="M1068" s="212"/>
      <c r="N1068" s="213"/>
      <c r="O1068" s="213"/>
      <c r="P1068" s="213"/>
      <c r="Q1068" s="213"/>
      <c r="R1068" s="213"/>
      <c r="S1068" s="213"/>
      <c r="T1068" s="214"/>
      <c r="AT1068" s="215" t="s">
        <v>211</v>
      </c>
      <c r="AU1068" s="215" t="s">
        <v>202</v>
      </c>
      <c r="AV1068" s="13" t="s">
        <v>82</v>
      </c>
      <c r="AW1068" s="13" t="s">
        <v>31</v>
      </c>
      <c r="AX1068" s="13" t="s">
        <v>75</v>
      </c>
      <c r="AY1068" s="215" t="s">
        <v>201</v>
      </c>
    </row>
    <row r="1069" spans="1:65" s="13" customFormat="1" ht="11.25">
      <c r="B1069" s="205"/>
      <c r="C1069" s="206"/>
      <c r="D1069" s="207" t="s">
        <v>211</v>
      </c>
      <c r="E1069" s="208" t="s">
        <v>1</v>
      </c>
      <c r="F1069" s="209" t="s">
        <v>984</v>
      </c>
      <c r="G1069" s="206"/>
      <c r="H1069" s="208" t="s">
        <v>1</v>
      </c>
      <c r="I1069" s="210"/>
      <c r="J1069" s="206"/>
      <c r="K1069" s="206"/>
      <c r="L1069" s="211"/>
      <c r="M1069" s="212"/>
      <c r="N1069" s="213"/>
      <c r="O1069" s="213"/>
      <c r="P1069" s="213"/>
      <c r="Q1069" s="213"/>
      <c r="R1069" s="213"/>
      <c r="S1069" s="213"/>
      <c r="T1069" s="214"/>
      <c r="AT1069" s="215" t="s">
        <v>211</v>
      </c>
      <c r="AU1069" s="215" t="s">
        <v>202</v>
      </c>
      <c r="AV1069" s="13" t="s">
        <v>82</v>
      </c>
      <c r="AW1069" s="13" t="s">
        <v>31</v>
      </c>
      <c r="AX1069" s="13" t="s">
        <v>75</v>
      </c>
      <c r="AY1069" s="215" t="s">
        <v>201</v>
      </c>
    </row>
    <row r="1070" spans="1:65" s="13" customFormat="1" ht="11.25">
      <c r="B1070" s="205"/>
      <c r="C1070" s="206"/>
      <c r="D1070" s="207" t="s">
        <v>211</v>
      </c>
      <c r="E1070" s="208" t="s">
        <v>1</v>
      </c>
      <c r="F1070" s="209" t="s">
        <v>213</v>
      </c>
      <c r="G1070" s="206"/>
      <c r="H1070" s="208" t="s">
        <v>1</v>
      </c>
      <c r="I1070" s="210"/>
      <c r="J1070" s="206"/>
      <c r="K1070" s="206"/>
      <c r="L1070" s="211"/>
      <c r="M1070" s="212"/>
      <c r="N1070" s="213"/>
      <c r="O1070" s="213"/>
      <c r="P1070" s="213"/>
      <c r="Q1070" s="213"/>
      <c r="R1070" s="213"/>
      <c r="S1070" s="213"/>
      <c r="T1070" s="214"/>
      <c r="AT1070" s="215" t="s">
        <v>211</v>
      </c>
      <c r="AU1070" s="215" t="s">
        <v>202</v>
      </c>
      <c r="AV1070" s="13" t="s">
        <v>82</v>
      </c>
      <c r="AW1070" s="13" t="s">
        <v>31</v>
      </c>
      <c r="AX1070" s="13" t="s">
        <v>75</v>
      </c>
      <c r="AY1070" s="215" t="s">
        <v>201</v>
      </c>
    </row>
    <row r="1071" spans="1:65" s="13" customFormat="1" ht="11.25">
      <c r="B1071" s="205"/>
      <c r="C1071" s="206"/>
      <c r="D1071" s="207" t="s">
        <v>211</v>
      </c>
      <c r="E1071" s="208" t="s">
        <v>1</v>
      </c>
      <c r="F1071" s="209" t="s">
        <v>985</v>
      </c>
      <c r="G1071" s="206"/>
      <c r="H1071" s="208" t="s">
        <v>1</v>
      </c>
      <c r="I1071" s="210"/>
      <c r="J1071" s="206"/>
      <c r="K1071" s="206"/>
      <c r="L1071" s="211"/>
      <c r="M1071" s="212"/>
      <c r="N1071" s="213"/>
      <c r="O1071" s="213"/>
      <c r="P1071" s="213"/>
      <c r="Q1071" s="213"/>
      <c r="R1071" s="213"/>
      <c r="S1071" s="213"/>
      <c r="T1071" s="214"/>
      <c r="AT1071" s="215" t="s">
        <v>211</v>
      </c>
      <c r="AU1071" s="215" t="s">
        <v>202</v>
      </c>
      <c r="AV1071" s="13" t="s">
        <v>82</v>
      </c>
      <c r="AW1071" s="13" t="s">
        <v>31</v>
      </c>
      <c r="AX1071" s="13" t="s">
        <v>75</v>
      </c>
      <c r="AY1071" s="215" t="s">
        <v>201</v>
      </c>
    </row>
    <row r="1072" spans="1:65" s="13" customFormat="1" ht="11.25">
      <c r="B1072" s="205"/>
      <c r="C1072" s="206"/>
      <c r="D1072" s="207" t="s">
        <v>211</v>
      </c>
      <c r="E1072" s="208" t="s">
        <v>1</v>
      </c>
      <c r="F1072" s="209" t="s">
        <v>986</v>
      </c>
      <c r="G1072" s="206"/>
      <c r="H1072" s="208" t="s">
        <v>1</v>
      </c>
      <c r="I1072" s="210"/>
      <c r="J1072" s="206"/>
      <c r="K1072" s="206"/>
      <c r="L1072" s="211"/>
      <c r="M1072" s="212"/>
      <c r="N1072" s="213"/>
      <c r="O1072" s="213"/>
      <c r="P1072" s="213"/>
      <c r="Q1072" s="213"/>
      <c r="R1072" s="213"/>
      <c r="S1072" s="213"/>
      <c r="T1072" s="214"/>
      <c r="AT1072" s="215" t="s">
        <v>211</v>
      </c>
      <c r="AU1072" s="215" t="s">
        <v>202</v>
      </c>
      <c r="AV1072" s="13" t="s">
        <v>82</v>
      </c>
      <c r="AW1072" s="13" t="s">
        <v>31</v>
      </c>
      <c r="AX1072" s="13" t="s">
        <v>75</v>
      </c>
      <c r="AY1072" s="215" t="s">
        <v>201</v>
      </c>
    </row>
    <row r="1073" spans="1:65" s="14" customFormat="1" ht="11.25">
      <c r="B1073" s="216"/>
      <c r="C1073" s="217"/>
      <c r="D1073" s="207" t="s">
        <v>211</v>
      </c>
      <c r="E1073" s="218" t="s">
        <v>1</v>
      </c>
      <c r="F1073" s="219" t="s">
        <v>1048</v>
      </c>
      <c r="G1073" s="217"/>
      <c r="H1073" s="220">
        <v>12.9</v>
      </c>
      <c r="I1073" s="221"/>
      <c r="J1073" s="217"/>
      <c r="K1073" s="217"/>
      <c r="L1073" s="222"/>
      <c r="M1073" s="223"/>
      <c r="N1073" s="224"/>
      <c r="O1073" s="224"/>
      <c r="P1073" s="224"/>
      <c r="Q1073" s="224"/>
      <c r="R1073" s="224"/>
      <c r="S1073" s="224"/>
      <c r="T1073" s="225"/>
      <c r="AT1073" s="226" t="s">
        <v>211</v>
      </c>
      <c r="AU1073" s="226" t="s">
        <v>202</v>
      </c>
      <c r="AV1073" s="14" t="s">
        <v>84</v>
      </c>
      <c r="AW1073" s="14" t="s">
        <v>31</v>
      </c>
      <c r="AX1073" s="14" t="s">
        <v>75</v>
      </c>
      <c r="AY1073" s="226" t="s">
        <v>201</v>
      </c>
    </row>
    <row r="1074" spans="1:65" s="13" customFormat="1" ht="11.25">
      <c r="B1074" s="205"/>
      <c r="C1074" s="206"/>
      <c r="D1074" s="207" t="s">
        <v>211</v>
      </c>
      <c r="E1074" s="208" t="s">
        <v>1</v>
      </c>
      <c r="F1074" s="209" t="s">
        <v>213</v>
      </c>
      <c r="G1074" s="206"/>
      <c r="H1074" s="208" t="s">
        <v>1</v>
      </c>
      <c r="I1074" s="210"/>
      <c r="J1074" s="206"/>
      <c r="K1074" s="206"/>
      <c r="L1074" s="211"/>
      <c r="M1074" s="212"/>
      <c r="N1074" s="213"/>
      <c r="O1074" s="213"/>
      <c r="P1074" s="213"/>
      <c r="Q1074" s="213"/>
      <c r="R1074" s="213"/>
      <c r="S1074" s="213"/>
      <c r="T1074" s="214"/>
      <c r="AT1074" s="215" t="s">
        <v>211</v>
      </c>
      <c r="AU1074" s="215" t="s">
        <v>202</v>
      </c>
      <c r="AV1074" s="13" t="s">
        <v>82</v>
      </c>
      <c r="AW1074" s="13" t="s">
        <v>31</v>
      </c>
      <c r="AX1074" s="13" t="s">
        <v>75</v>
      </c>
      <c r="AY1074" s="215" t="s">
        <v>201</v>
      </c>
    </row>
    <row r="1075" spans="1:65" s="13" customFormat="1" ht="11.25">
      <c r="B1075" s="205"/>
      <c r="C1075" s="206"/>
      <c r="D1075" s="207" t="s">
        <v>211</v>
      </c>
      <c r="E1075" s="208" t="s">
        <v>1</v>
      </c>
      <c r="F1075" s="209" t="s">
        <v>989</v>
      </c>
      <c r="G1075" s="206"/>
      <c r="H1075" s="208" t="s">
        <v>1</v>
      </c>
      <c r="I1075" s="210"/>
      <c r="J1075" s="206"/>
      <c r="K1075" s="206"/>
      <c r="L1075" s="211"/>
      <c r="M1075" s="212"/>
      <c r="N1075" s="213"/>
      <c r="O1075" s="213"/>
      <c r="P1075" s="213"/>
      <c r="Q1075" s="213"/>
      <c r="R1075" s="213"/>
      <c r="S1075" s="213"/>
      <c r="T1075" s="214"/>
      <c r="AT1075" s="215" t="s">
        <v>211</v>
      </c>
      <c r="AU1075" s="215" t="s">
        <v>202</v>
      </c>
      <c r="AV1075" s="13" t="s">
        <v>82</v>
      </c>
      <c r="AW1075" s="13" t="s">
        <v>31</v>
      </c>
      <c r="AX1075" s="13" t="s">
        <v>75</v>
      </c>
      <c r="AY1075" s="215" t="s">
        <v>201</v>
      </c>
    </row>
    <row r="1076" spans="1:65" s="14" customFormat="1" ht="11.25">
      <c r="B1076" s="216"/>
      <c r="C1076" s="217"/>
      <c r="D1076" s="207" t="s">
        <v>211</v>
      </c>
      <c r="E1076" s="218" t="s">
        <v>1</v>
      </c>
      <c r="F1076" s="219" t="s">
        <v>1049</v>
      </c>
      <c r="G1076" s="217"/>
      <c r="H1076" s="220">
        <v>85.4</v>
      </c>
      <c r="I1076" s="221"/>
      <c r="J1076" s="217"/>
      <c r="K1076" s="217"/>
      <c r="L1076" s="222"/>
      <c r="M1076" s="223"/>
      <c r="N1076" s="224"/>
      <c r="O1076" s="224"/>
      <c r="P1076" s="224"/>
      <c r="Q1076" s="224"/>
      <c r="R1076" s="224"/>
      <c r="S1076" s="224"/>
      <c r="T1076" s="225"/>
      <c r="AT1076" s="226" t="s">
        <v>211</v>
      </c>
      <c r="AU1076" s="226" t="s">
        <v>202</v>
      </c>
      <c r="AV1076" s="14" t="s">
        <v>84</v>
      </c>
      <c r="AW1076" s="14" t="s">
        <v>31</v>
      </c>
      <c r="AX1076" s="14" t="s">
        <v>75</v>
      </c>
      <c r="AY1076" s="226" t="s">
        <v>201</v>
      </c>
    </row>
    <row r="1077" spans="1:65" s="14" customFormat="1" ht="11.25">
      <c r="B1077" s="216"/>
      <c r="C1077" s="217"/>
      <c r="D1077" s="207" t="s">
        <v>211</v>
      </c>
      <c r="E1077" s="218" t="s">
        <v>1</v>
      </c>
      <c r="F1077" s="219" t="s">
        <v>1050</v>
      </c>
      <c r="G1077" s="217"/>
      <c r="H1077" s="220">
        <v>91.4</v>
      </c>
      <c r="I1077" s="221"/>
      <c r="J1077" s="217"/>
      <c r="K1077" s="217"/>
      <c r="L1077" s="222"/>
      <c r="M1077" s="223"/>
      <c r="N1077" s="224"/>
      <c r="O1077" s="224"/>
      <c r="P1077" s="224"/>
      <c r="Q1077" s="224"/>
      <c r="R1077" s="224"/>
      <c r="S1077" s="224"/>
      <c r="T1077" s="225"/>
      <c r="AT1077" s="226" t="s">
        <v>211</v>
      </c>
      <c r="AU1077" s="226" t="s">
        <v>202</v>
      </c>
      <c r="AV1077" s="14" t="s">
        <v>84</v>
      </c>
      <c r="AW1077" s="14" t="s">
        <v>31</v>
      </c>
      <c r="AX1077" s="14" t="s">
        <v>75</v>
      </c>
      <c r="AY1077" s="226" t="s">
        <v>201</v>
      </c>
    </row>
    <row r="1078" spans="1:65" s="14" customFormat="1" ht="22.5">
      <c r="B1078" s="216"/>
      <c r="C1078" s="217"/>
      <c r="D1078" s="207" t="s">
        <v>211</v>
      </c>
      <c r="E1078" s="218" t="s">
        <v>1</v>
      </c>
      <c r="F1078" s="219" t="s">
        <v>1051</v>
      </c>
      <c r="G1078" s="217"/>
      <c r="H1078" s="220">
        <v>113.4</v>
      </c>
      <c r="I1078" s="221"/>
      <c r="J1078" s="217"/>
      <c r="K1078" s="217"/>
      <c r="L1078" s="222"/>
      <c r="M1078" s="223"/>
      <c r="N1078" s="224"/>
      <c r="O1078" s="224"/>
      <c r="P1078" s="224"/>
      <c r="Q1078" s="224"/>
      <c r="R1078" s="224"/>
      <c r="S1078" s="224"/>
      <c r="T1078" s="225"/>
      <c r="AT1078" s="226" t="s">
        <v>211</v>
      </c>
      <c r="AU1078" s="226" t="s">
        <v>202</v>
      </c>
      <c r="AV1078" s="14" t="s">
        <v>84</v>
      </c>
      <c r="AW1078" s="14" t="s">
        <v>31</v>
      </c>
      <c r="AX1078" s="14" t="s">
        <v>75</v>
      </c>
      <c r="AY1078" s="226" t="s">
        <v>201</v>
      </c>
    </row>
    <row r="1079" spans="1:65" s="14" customFormat="1" ht="22.5">
      <c r="B1079" s="216"/>
      <c r="C1079" s="217"/>
      <c r="D1079" s="207" t="s">
        <v>211</v>
      </c>
      <c r="E1079" s="218" t="s">
        <v>1</v>
      </c>
      <c r="F1079" s="219" t="s">
        <v>1052</v>
      </c>
      <c r="G1079" s="217"/>
      <c r="H1079" s="220">
        <v>68.2</v>
      </c>
      <c r="I1079" s="221"/>
      <c r="J1079" s="217"/>
      <c r="K1079" s="217"/>
      <c r="L1079" s="222"/>
      <c r="M1079" s="223"/>
      <c r="N1079" s="224"/>
      <c r="O1079" s="224"/>
      <c r="P1079" s="224"/>
      <c r="Q1079" s="224"/>
      <c r="R1079" s="224"/>
      <c r="S1079" s="224"/>
      <c r="T1079" s="225"/>
      <c r="AT1079" s="226" t="s">
        <v>211</v>
      </c>
      <c r="AU1079" s="226" t="s">
        <v>202</v>
      </c>
      <c r="AV1079" s="14" t="s">
        <v>84</v>
      </c>
      <c r="AW1079" s="14" t="s">
        <v>31</v>
      </c>
      <c r="AX1079" s="14" t="s">
        <v>75</v>
      </c>
      <c r="AY1079" s="226" t="s">
        <v>201</v>
      </c>
    </row>
    <row r="1080" spans="1:65" s="14" customFormat="1" ht="11.25">
      <c r="B1080" s="216"/>
      <c r="C1080" s="217"/>
      <c r="D1080" s="207" t="s">
        <v>211</v>
      </c>
      <c r="E1080" s="217"/>
      <c r="F1080" s="219" t="s">
        <v>1066</v>
      </c>
      <c r="G1080" s="217"/>
      <c r="H1080" s="220">
        <v>389.86500000000001</v>
      </c>
      <c r="I1080" s="221"/>
      <c r="J1080" s="217"/>
      <c r="K1080" s="217"/>
      <c r="L1080" s="222"/>
      <c r="M1080" s="223"/>
      <c r="N1080" s="224"/>
      <c r="O1080" s="224"/>
      <c r="P1080" s="224"/>
      <c r="Q1080" s="224"/>
      <c r="R1080" s="224"/>
      <c r="S1080" s="224"/>
      <c r="T1080" s="225"/>
      <c r="AT1080" s="226" t="s">
        <v>211</v>
      </c>
      <c r="AU1080" s="226" t="s">
        <v>202</v>
      </c>
      <c r="AV1080" s="14" t="s">
        <v>84</v>
      </c>
      <c r="AW1080" s="14" t="s">
        <v>4</v>
      </c>
      <c r="AX1080" s="14" t="s">
        <v>82</v>
      </c>
      <c r="AY1080" s="226" t="s">
        <v>201</v>
      </c>
    </row>
    <row r="1081" spans="1:65" s="2" customFormat="1" ht="24">
      <c r="A1081" s="34"/>
      <c r="B1081" s="35"/>
      <c r="C1081" s="192" t="s">
        <v>1067</v>
      </c>
      <c r="D1081" s="192" t="s">
        <v>204</v>
      </c>
      <c r="E1081" s="193" t="s">
        <v>1068</v>
      </c>
      <c r="F1081" s="194" t="s">
        <v>1069</v>
      </c>
      <c r="G1081" s="195" t="s">
        <v>230</v>
      </c>
      <c r="H1081" s="196">
        <v>101.80800000000001</v>
      </c>
      <c r="I1081" s="197"/>
      <c r="J1081" s="198">
        <f>ROUND(I1081*H1081,2)</f>
        <v>0</v>
      </c>
      <c r="K1081" s="194" t="s">
        <v>208</v>
      </c>
      <c r="L1081" s="39"/>
      <c r="M1081" s="199" t="s">
        <v>1</v>
      </c>
      <c r="N1081" s="200" t="s">
        <v>40</v>
      </c>
      <c r="O1081" s="71"/>
      <c r="P1081" s="201">
        <f>O1081*H1081</f>
        <v>0</v>
      </c>
      <c r="Q1081" s="201">
        <v>6.0000000000000002E-5</v>
      </c>
      <c r="R1081" s="201">
        <f>Q1081*H1081</f>
        <v>6.1084800000000003E-3</v>
      </c>
      <c r="S1081" s="201">
        <v>0</v>
      </c>
      <c r="T1081" s="202">
        <f>S1081*H1081</f>
        <v>0</v>
      </c>
      <c r="U1081" s="34"/>
      <c r="V1081" s="34"/>
      <c r="W1081" s="34"/>
      <c r="X1081" s="34"/>
      <c r="Y1081" s="34"/>
      <c r="Z1081" s="34"/>
      <c r="AA1081" s="34"/>
      <c r="AB1081" s="34"/>
      <c r="AC1081" s="34"/>
      <c r="AD1081" s="34"/>
      <c r="AE1081" s="34"/>
      <c r="AR1081" s="203" t="s">
        <v>209</v>
      </c>
      <c r="AT1081" s="203" t="s">
        <v>204</v>
      </c>
      <c r="AU1081" s="203" t="s">
        <v>202</v>
      </c>
      <c r="AY1081" s="17" t="s">
        <v>201</v>
      </c>
      <c r="BE1081" s="204">
        <f>IF(N1081="základní",J1081,0)</f>
        <v>0</v>
      </c>
      <c r="BF1081" s="204">
        <f>IF(N1081="snížená",J1081,0)</f>
        <v>0</v>
      </c>
      <c r="BG1081" s="204">
        <f>IF(N1081="zákl. přenesená",J1081,0)</f>
        <v>0</v>
      </c>
      <c r="BH1081" s="204">
        <f>IF(N1081="sníž. přenesená",J1081,0)</f>
        <v>0</v>
      </c>
      <c r="BI1081" s="204">
        <f>IF(N1081="nulová",J1081,0)</f>
        <v>0</v>
      </c>
      <c r="BJ1081" s="17" t="s">
        <v>82</v>
      </c>
      <c r="BK1081" s="204">
        <f>ROUND(I1081*H1081,2)</f>
        <v>0</v>
      </c>
      <c r="BL1081" s="17" t="s">
        <v>209</v>
      </c>
      <c r="BM1081" s="203" t="s">
        <v>1070</v>
      </c>
    </row>
    <row r="1082" spans="1:65" s="2" customFormat="1" ht="185.25">
      <c r="A1082" s="34"/>
      <c r="B1082" s="35"/>
      <c r="C1082" s="36"/>
      <c r="D1082" s="207" t="s">
        <v>232</v>
      </c>
      <c r="E1082" s="36"/>
      <c r="F1082" s="227" t="s">
        <v>1021</v>
      </c>
      <c r="G1082" s="36"/>
      <c r="H1082" s="36"/>
      <c r="I1082" s="228"/>
      <c r="J1082" s="36"/>
      <c r="K1082" s="36"/>
      <c r="L1082" s="39"/>
      <c r="M1082" s="229"/>
      <c r="N1082" s="230"/>
      <c r="O1082" s="71"/>
      <c r="P1082" s="71"/>
      <c r="Q1082" s="71"/>
      <c r="R1082" s="71"/>
      <c r="S1082" s="71"/>
      <c r="T1082" s="72"/>
      <c r="U1082" s="34"/>
      <c r="V1082" s="34"/>
      <c r="W1082" s="34"/>
      <c r="X1082" s="34"/>
      <c r="Y1082" s="34"/>
      <c r="Z1082" s="34"/>
      <c r="AA1082" s="34"/>
      <c r="AB1082" s="34"/>
      <c r="AC1082" s="34"/>
      <c r="AD1082" s="34"/>
      <c r="AE1082" s="34"/>
      <c r="AT1082" s="17" t="s">
        <v>232</v>
      </c>
      <c r="AU1082" s="17" t="s">
        <v>202</v>
      </c>
    </row>
    <row r="1083" spans="1:65" s="13" customFormat="1" ht="22.5">
      <c r="B1083" s="205"/>
      <c r="C1083" s="206"/>
      <c r="D1083" s="207" t="s">
        <v>211</v>
      </c>
      <c r="E1083" s="208" t="s">
        <v>1</v>
      </c>
      <c r="F1083" s="209" t="s">
        <v>983</v>
      </c>
      <c r="G1083" s="206"/>
      <c r="H1083" s="208" t="s">
        <v>1</v>
      </c>
      <c r="I1083" s="210"/>
      <c r="J1083" s="206"/>
      <c r="K1083" s="206"/>
      <c r="L1083" s="211"/>
      <c r="M1083" s="212"/>
      <c r="N1083" s="213"/>
      <c r="O1083" s="213"/>
      <c r="P1083" s="213"/>
      <c r="Q1083" s="213"/>
      <c r="R1083" s="213"/>
      <c r="S1083" s="213"/>
      <c r="T1083" s="214"/>
      <c r="AT1083" s="215" t="s">
        <v>211</v>
      </c>
      <c r="AU1083" s="215" t="s">
        <v>202</v>
      </c>
      <c r="AV1083" s="13" t="s">
        <v>82</v>
      </c>
      <c r="AW1083" s="13" t="s">
        <v>31</v>
      </c>
      <c r="AX1083" s="13" t="s">
        <v>75</v>
      </c>
      <c r="AY1083" s="215" t="s">
        <v>201</v>
      </c>
    </row>
    <row r="1084" spans="1:65" s="13" customFormat="1" ht="11.25">
      <c r="B1084" s="205"/>
      <c r="C1084" s="206"/>
      <c r="D1084" s="207" t="s">
        <v>211</v>
      </c>
      <c r="E1084" s="208" t="s">
        <v>1</v>
      </c>
      <c r="F1084" s="209" t="s">
        <v>984</v>
      </c>
      <c r="G1084" s="206"/>
      <c r="H1084" s="208" t="s">
        <v>1</v>
      </c>
      <c r="I1084" s="210"/>
      <c r="J1084" s="206"/>
      <c r="K1084" s="206"/>
      <c r="L1084" s="211"/>
      <c r="M1084" s="212"/>
      <c r="N1084" s="213"/>
      <c r="O1084" s="213"/>
      <c r="P1084" s="213"/>
      <c r="Q1084" s="213"/>
      <c r="R1084" s="213"/>
      <c r="S1084" s="213"/>
      <c r="T1084" s="214"/>
      <c r="AT1084" s="215" t="s">
        <v>211</v>
      </c>
      <c r="AU1084" s="215" t="s">
        <v>202</v>
      </c>
      <c r="AV1084" s="13" t="s">
        <v>82</v>
      </c>
      <c r="AW1084" s="13" t="s">
        <v>31</v>
      </c>
      <c r="AX1084" s="13" t="s">
        <v>75</v>
      </c>
      <c r="AY1084" s="215" t="s">
        <v>201</v>
      </c>
    </row>
    <row r="1085" spans="1:65" s="13" customFormat="1" ht="11.25">
      <c r="B1085" s="205"/>
      <c r="C1085" s="206"/>
      <c r="D1085" s="207" t="s">
        <v>211</v>
      </c>
      <c r="E1085" s="208" t="s">
        <v>1</v>
      </c>
      <c r="F1085" s="209" t="s">
        <v>213</v>
      </c>
      <c r="G1085" s="206"/>
      <c r="H1085" s="208" t="s">
        <v>1</v>
      </c>
      <c r="I1085" s="210"/>
      <c r="J1085" s="206"/>
      <c r="K1085" s="206"/>
      <c r="L1085" s="211"/>
      <c r="M1085" s="212"/>
      <c r="N1085" s="213"/>
      <c r="O1085" s="213"/>
      <c r="P1085" s="213"/>
      <c r="Q1085" s="213"/>
      <c r="R1085" s="213"/>
      <c r="S1085" s="213"/>
      <c r="T1085" s="214"/>
      <c r="AT1085" s="215" t="s">
        <v>211</v>
      </c>
      <c r="AU1085" s="215" t="s">
        <v>202</v>
      </c>
      <c r="AV1085" s="13" t="s">
        <v>82</v>
      </c>
      <c r="AW1085" s="13" t="s">
        <v>31</v>
      </c>
      <c r="AX1085" s="13" t="s">
        <v>75</v>
      </c>
      <c r="AY1085" s="215" t="s">
        <v>201</v>
      </c>
    </row>
    <row r="1086" spans="1:65" s="13" customFormat="1" ht="11.25">
      <c r="B1086" s="205"/>
      <c r="C1086" s="206"/>
      <c r="D1086" s="207" t="s">
        <v>211</v>
      </c>
      <c r="E1086" s="208" t="s">
        <v>1</v>
      </c>
      <c r="F1086" s="209" t="s">
        <v>985</v>
      </c>
      <c r="G1086" s="206"/>
      <c r="H1086" s="208" t="s">
        <v>1</v>
      </c>
      <c r="I1086" s="210"/>
      <c r="J1086" s="206"/>
      <c r="K1086" s="206"/>
      <c r="L1086" s="211"/>
      <c r="M1086" s="212"/>
      <c r="N1086" s="213"/>
      <c r="O1086" s="213"/>
      <c r="P1086" s="213"/>
      <c r="Q1086" s="213"/>
      <c r="R1086" s="213"/>
      <c r="S1086" s="213"/>
      <c r="T1086" s="214"/>
      <c r="AT1086" s="215" t="s">
        <v>211</v>
      </c>
      <c r="AU1086" s="215" t="s">
        <v>202</v>
      </c>
      <c r="AV1086" s="13" t="s">
        <v>82</v>
      </c>
      <c r="AW1086" s="13" t="s">
        <v>31</v>
      </c>
      <c r="AX1086" s="13" t="s">
        <v>75</v>
      </c>
      <c r="AY1086" s="215" t="s">
        <v>201</v>
      </c>
    </row>
    <row r="1087" spans="1:65" s="13" customFormat="1" ht="11.25">
      <c r="B1087" s="205"/>
      <c r="C1087" s="206"/>
      <c r="D1087" s="207" t="s">
        <v>211</v>
      </c>
      <c r="E1087" s="208" t="s">
        <v>1</v>
      </c>
      <c r="F1087" s="209" t="s">
        <v>986</v>
      </c>
      <c r="G1087" s="206"/>
      <c r="H1087" s="208" t="s">
        <v>1</v>
      </c>
      <c r="I1087" s="210"/>
      <c r="J1087" s="206"/>
      <c r="K1087" s="206"/>
      <c r="L1087" s="211"/>
      <c r="M1087" s="212"/>
      <c r="N1087" s="213"/>
      <c r="O1087" s="213"/>
      <c r="P1087" s="213"/>
      <c r="Q1087" s="213"/>
      <c r="R1087" s="213"/>
      <c r="S1087" s="213"/>
      <c r="T1087" s="214"/>
      <c r="AT1087" s="215" t="s">
        <v>211</v>
      </c>
      <c r="AU1087" s="215" t="s">
        <v>202</v>
      </c>
      <c r="AV1087" s="13" t="s">
        <v>82</v>
      </c>
      <c r="AW1087" s="13" t="s">
        <v>31</v>
      </c>
      <c r="AX1087" s="13" t="s">
        <v>75</v>
      </c>
      <c r="AY1087" s="215" t="s">
        <v>201</v>
      </c>
    </row>
    <row r="1088" spans="1:65" s="14" customFormat="1" ht="22.5">
      <c r="B1088" s="216"/>
      <c r="C1088" s="217"/>
      <c r="D1088" s="207" t="s">
        <v>211</v>
      </c>
      <c r="E1088" s="218" t="s">
        <v>1</v>
      </c>
      <c r="F1088" s="219" t="s">
        <v>987</v>
      </c>
      <c r="G1088" s="217"/>
      <c r="H1088" s="220">
        <v>107.658</v>
      </c>
      <c r="I1088" s="221"/>
      <c r="J1088" s="217"/>
      <c r="K1088" s="217"/>
      <c r="L1088" s="222"/>
      <c r="M1088" s="223"/>
      <c r="N1088" s="224"/>
      <c r="O1088" s="224"/>
      <c r="P1088" s="224"/>
      <c r="Q1088" s="224"/>
      <c r="R1088" s="224"/>
      <c r="S1088" s="224"/>
      <c r="T1088" s="225"/>
      <c r="AT1088" s="226" t="s">
        <v>211</v>
      </c>
      <c r="AU1088" s="226" t="s">
        <v>202</v>
      </c>
      <c r="AV1088" s="14" t="s">
        <v>84</v>
      </c>
      <c r="AW1088" s="14" t="s">
        <v>31</v>
      </c>
      <c r="AX1088" s="14" t="s">
        <v>75</v>
      </c>
      <c r="AY1088" s="226" t="s">
        <v>201</v>
      </c>
    </row>
    <row r="1089" spans="1:65" s="14" customFormat="1" ht="11.25">
      <c r="B1089" s="216"/>
      <c r="C1089" s="217"/>
      <c r="D1089" s="207" t="s">
        <v>211</v>
      </c>
      <c r="E1089" s="218" t="s">
        <v>1</v>
      </c>
      <c r="F1089" s="219" t="s">
        <v>988</v>
      </c>
      <c r="G1089" s="217"/>
      <c r="H1089" s="220">
        <v>-5.85</v>
      </c>
      <c r="I1089" s="221"/>
      <c r="J1089" s="217"/>
      <c r="K1089" s="217"/>
      <c r="L1089" s="222"/>
      <c r="M1089" s="223"/>
      <c r="N1089" s="224"/>
      <c r="O1089" s="224"/>
      <c r="P1089" s="224"/>
      <c r="Q1089" s="224"/>
      <c r="R1089" s="224"/>
      <c r="S1089" s="224"/>
      <c r="T1089" s="225"/>
      <c r="AT1089" s="226" t="s">
        <v>211</v>
      </c>
      <c r="AU1089" s="226" t="s">
        <v>202</v>
      </c>
      <c r="AV1089" s="14" t="s">
        <v>84</v>
      </c>
      <c r="AW1089" s="14" t="s">
        <v>31</v>
      </c>
      <c r="AX1089" s="14" t="s">
        <v>75</v>
      </c>
      <c r="AY1089" s="226" t="s">
        <v>201</v>
      </c>
    </row>
    <row r="1090" spans="1:65" s="2" customFormat="1" ht="36">
      <c r="A1090" s="34"/>
      <c r="B1090" s="35"/>
      <c r="C1090" s="192" t="s">
        <v>1071</v>
      </c>
      <c r="D1090" s="192" t="s">
        <v>204</v>
      </c>
      <c r="E1090" s="193" t="s">
        <v>1072</v>
      </c>
      <c r="F1090" s="194" t="s">
        <v>1073</v>
      </c>
      <c r="G1090" s="195" t="s">
        <v>230</v>
      </c>
      <c r="H1090" s="196">
        <v>640.36300000000006</v>
      </c>
      <c r="I1090" s="197"/>
      <c r="J1090" s="198">
        <f>ROUND(I1090*H1090,2)</f>
        <v>0</v>
      </c>
      <c r="K1090" s="194" t="s">
        <v>1</v>
      </c>
      <c r="L1090" s="39"/>
      <c r="M1090" s="199" t="s">
        <v>1</v>
      </c>
      <c r="N1090" s="200" t="s">
        <v>40</v>
      </c>
      <c r="O1090" s="71"/>
      <c r="P1090" s="201">
        <f>O1090*H1090</f>
        <v>0</v>
      </c>
      <c r="Q1090" s="201">
        <v>5.0000000000000001E-3</v>
      </c>
      <c r="R1090" s="201">
        <f>Q1090*H1090</f>
        <v>3.2018150000000003</v>
      </c>
      <c r="S1090" s="201">
        <v>0</v>
      </c>
      <c r="T1090" s="202">
        <f>S1090*H1090</f>
        <v>0</v>
      </c>
      <c r="U1090" s="34"/>
      <c r="V1090" s="34"/>
      <c r="W1090" s="34"/>
      <c r="X1090" s="34"/>
      <c r="Y1090" s="34"/>
      <c r="Z1090" s="34"/>
      <c r="AA1090" s="34"/>
      <c r="AB1090" s="34"/>
      <c r="AC1090" s="34"/>
      <c r="AD1090" s="34"/>
      <c r="AE1090" s="34"/>
      <c r="AR1090" s="203" t="s">
        <v>209</v>
      </c>
      <c r="AT1090" s="203" t="s">
        <v>204</v>
      </c>
      <c r="AU1090" s="203" t="s">
        <v>202</v>
      </c>
      <c r="AY1090" s="17" t="s">
        <v>201</v>
      </c>
      <c r="BE1090" s="204">
        <f>IF(N1090="základní",J1090,0)</f>
        <v>0</v>
      </c>
      <c r="BF1090" s="204">
        <f>IF(N1090="snížená",J1090,0)</f>
        <v>0</v>
      </c>
      <c r="BG1090" s="204">
        <f>IF(N1090="zákl. přenesená",J1090,0)</f>
        <v>0</v>
      </c>
      <c r="BH1090" s="204">
        <f>IF(N1090="sníž. přenesená",J1090,0)</f>
        <v>0</v>
      </c>
      <c r="BI1090" s="204">
        <f>IF(N1090="nulová",J1090,0)</f>
        <v>0</v>
      </c>
      <c r="BJ1090" s="17" t="s">
        <v>82</v>
      </c>
      <c r="BK1090" s="204">
        <f>ROUND(I1090*H1090,2)</f>
        <v>0</v>
      </c>
      <c r="BL1090" s="17" t="s">
        <v>209</v>
      </c>
      <c r="BM1090" s="203" t="s">
        <v>1074</v>
      </c>
    </row>
    <row r="1091" spans="1:65" s="13" customFormat="1" ht="22.5">
      <c r="B1091" s="205"/>
      <c r="C1091" s="206"/>
      <c r="D1091" s="207" t="s">
        <v>211</v>
      </c>
      <c r="E1091" s="208" t="s">
        <v>1</v>
      </c>
      <c r="F1091" s="209" t="s">
        <v>983</v>
      </c>
      <c r="G1091" s="206"/>
      <c r="H1091" s="208" t="s">
        <v>1</v>
      </c>
      <c r="I1091" s="210"/>
      <c r="J1091" s="206"/>
      <c r="K1091" s="206"/>
      <c r="L1091" s="211"/>
      <c r="M1091" s="212"/>
      <c r="N1091" s="213"/>
      <c r="O1091" s="213"/>
      <c r="P1091" s="213"/>
      <c r="Q1091" s="213"/>
      <c r="R1091" s="213"/>
      <c r="S1091" s="213"/>
      <c r="T1091" s="214"/>
      <c r="AT1091" s="215" t="s">
        <v>211</v>
      </c>
      <c r="AU1091" s="215" t="s">
        <v>202</v>
      </c>
      <c r="AV1091" s="13" t="s">
        <v>82</v>
      </c>
      <c r="AW1091" s="13" t="s">
        <v>31</v>
      </c>
      <c r="AX1091" s="13" t="s">
        <v>75</v>
      </c>
      <c r="AY1091" s="215" t="s">
        <v>201</v>
      </c>
    </row>
    <row r="1092" spans="1:65" s="13" customFormat="1" ht="11.25">
      <c r="B1092" s="205"/>
      <c r="C1092" s="206"/>
      <c r="D1092" s="207" t="s">
        <v>211</v>
      </c>
      <c r="E1092" s="208" t="s">
        <v>1</v>
      </c>
      <c r="F1092" s="209" t="s">
        <v>984</v>
      </c>
      <c r="G1092" s="206"/>
      <c r="H1092" s="208" t="s">
        <v>1</v>
      </c>
      <c r="I1092" s="210"/>
      <c r="J1092" s="206"/>
      <c r="K1092" s="206"/>
      <c r="L1092" s="211"/>
      <c r="M1092" s="212"/>
      <c r="N1092" s="213"/>
      <c r="O1092" s="213"/>
      <c r="P1092" s="213"/>
      <c r="Q1092" s="213"/>
      <c r="R1092" s="213"/>
      <c r="S1092" s="213"/>
      <c r="T1092" s="214"/>
      <c r="AT1092" s="215" t="s">
        <v>211</v>
      </c>
      <c r="AU1092" s="215" t="s">
        <v>202</v>
      </c>
      <c r="AV1092" s="13" t="s">
        <v>82</v>
      </c>
      <c r="AW1092" s="13" t="s">
        <v>31</v>
      </c>
      <c r="AX1092" s="13" t="s">
        <v>75</v>
      </c>
      <c r="AY1092" s="215" t="s">
        <v>201</v>
      </c>
    </row>
    <row r="1093" spans="1:65" s="13" customFormat="1" ht="11.25">
      <c r="B1093" s="205"/>
      <c r="C1093" s="206"/>
      <c r="D1093" s="207" t="s">
        <v>211</v>
      </c>
      <c r="E1093" s="208" t="s">
        <v>1</v>
      </c>
      <c r="F1093" s="209" t="s">
        <v>213</v>
      </c>
      <c r="G1093" s="206"/>
      <c r="H1093" s="208" t="s">
        <v>1</v>
      </c>
      <c r="I1093" s="210"/>
      <c r="J1093" s="206"/>
      <c r="K1093" s="206"/>
      <c r="L1093" s="211"/>
      <c r="M1093" s="212"/>
      <c r="N1093" s="213"/>
      <c r="O1093" s="213"/>
      <c r="P1093" s="213"/>
      <c r="Q1093" s="213"/>
      <c r="R1093" s="213"/>
      <c r="S1093" s="213"/>
      <c r="T1093" s="214"/>
      <c r="AT1093" s="215" t="s">
        <v>211</v>
      </c>
      <c r="AU1093" s="215" t="s">
        <v>202</v>
      </c>
      <c r="AV1093" s="13" t="s">
        <v>82</v>
      </c>
      <c r="AW1093" s="13" t="s">
        <v>31</v>
      </c>
      <c r="AX1093" s="13" t="s">
        <v>75</v>
      </c>
      <c r="AY1093" s="215" t="s">
        <v>201</v>
      </c>
    </row>
    <row r="1094" spans="1:65" s="13" customFormat="1" ht="11.25">
      <c r="B1094" s="205"/>
      <c r="C1094" s="206"/>
      <c r="D1094" s="207" t="s">
        <v>211</v>
      </c>
      <c r="E1094" s="208" t="s">
        <v>1</v>
      </c>
      <c r="F1094" s="209" t="s">
        <v>985</v>
      </c>
      <c r="G1094" s="206"/>
      <c r="H1094" s="208" t="s">
        <v>1</v>
      </c>
      <c r="I1094" s="210"/>
      <c r="J1094" s="206"/>
      <c r="K1094" s="206"/>
      <c r="L1094" s="211"/>
      <c r="M1094" s="212"/>
      <c r="N1094" s="213"/>
      <c r="O1094" s="213"/>
      <c r="P1094" s="213"/>
      <c r="Q1094" s="213"/>
      <c r="R1094" s="213"/>
      <c r="S1094" s="213"/>
      <c r="T1094" s="214"/>
      <c r="AT1094" s="215" t="s">
        <v>211</v>
      </c>
      <c r="AU1094" s="215" t="s">
        <v>202</v>
      </c>
      <c r="AV1094" s="13" t="s">
        <v>82</v>
      </c>
      <c r="AW1094" s="13" t="s">
        <v>31</v>
      </c>
      <c r="AX1094" s="13" t="s">
        <v>75</v>
      </c>
      <c r="AY1094" s="215" t="s">
        <v>201</v>
      </c>
    </row>
    <row r="1095" spans="1:65" s="13" customFormat="1" ht="11.25">
      <c r="B1095" s="205"/>
      <c r="C1095" s="206"/>
      <c r="D1095" s="207" t="s">
        <v>211</v>
      </c>
      <c r="E1095" s="208" t="s">
        <v>1</v>
      </c>
      <c r="F1095" s="209" t="s">
        <v>986</v>
      </c>
      <c r="G1095" s="206"/>
      <c r="H1095" s="208" t="s">
        <v>1</v>
      </c>
      <c r="I1095" s="210"/>
      <c r="J1095" s="206"/>
      <c r="K1095" s="206"/>
      <c r="L1095" s="211"/>
      <c r="M1095" s="212"/>
      <c r="N1095" s="213"/>
      <c r="O1095" s="213"/>
      <c r="P1095" s="213"/>
      <c r="Q1095" s="213"/>
      <c r="R1095" s="213"/>
      <c r="S1095" s="213"/>
      <c r="T1095" s="214"/>
      <c r="AT1095" s="215" t="s">
        <v>211</v>
      </c>
      <c r="AU1095" s="215" t="s">
        <v>202</v>
      </c>
      <c r="AV1095" s="13" t="s">
        <v>82</v>
      </c>
      <c r="AW1095" s="13" t="s">
        <v>31</v>
      </c>
      <c r="AX1095" s="13" t="s">
        <v>75</v>
      </c>
      <c r="AY1095" s="215" t="s">
        <v>201</v>
      </c>
    </row>
    <row r="1096" spans="1:65" s="14" customFormat="1" ht="22.5">
      <c r="B1096" s="216"/>
      <c r="C1096" s="217"/>
      <c r="D1096" s="207" t="s">
        <v>211</v>
      </c>
      <c r="E1096" s="218" t="s">
        <v>1</v>
      </c>
      <c r="F1096" s="219" t="s">
        <v>987</v>
      </c>
      <c r="G1096" s="217"/>
      <c r="H1096" s="220">
        <v>107.658</v>
      </c>
      <c r="I1096" s="221"/>
      <c r="J1096" s="217"/>
      <c r="K1096" s="217"/>
      <c r="L1096" s="222"/>
      <c r="M1096" s="223"/>
      <c r="N1096" s="224"/>
      <c r="O1096" s="224"/>
      <c r="P1096" s="224"/>
      <c r="Q1096" s="224"/>
      <c r="R1096" s="224"/>
      <c r="S1096" s="224"/>
      <c r="T1096" s="225"/>
      <c r="AT1096" s="226" t="s">
        <v>211</v>
      </c>
      <c r="AU1096" s="226" t="s">
        <v>202</v>
      </c>
      <c r="AV1096" s="14" t="s">
        <v>84</v>
      </c>
      <c r="AW1096" s="14" t="s">
        <v>31</v>
      </c>
      <c r="AX1096" s="14" t="s">
        <v>75</v>
      </c>
      <c r="AY1096" s="226" t="s">
        <v>201</v>
      </c>
    </row>
    <row r="1097" spans="1:65" s="14" customFormat="1" ht="11.25">
      <c r="B1097" s="216"/>
      <c r="C1097" s="217"/>
      <c r="D1097" s="207" t="s">
        <v>211</v>
      </c>
      <c r="E1097" s="218" t="s">
        <v>1</v>
      </c>
      <c r="F1097" s="219" t="s">
        <v>1075</v>
      </c>
      <c r="G1097" s="217"/>
      <c r="H1097" s="220">
        <v>7.05</v>
      </c>
      <c r="I1097" s="221"/>
      <c r="J1097" s="217"/>
      <c r="K1097" s="217"/>
      <c r="L1097" s="222"/>
      <c r="M1097" s="223"/>
      <c r="N1097" s="224"/>
      <c r="O1097" s="224"/>
      <c r="P1097" s="224"/>
      <c r="Q1097" s="224"/>
      <c r="R1097" s="224"/>
      <c r="S1097" s="224"/>
      <c r="T1097" s="225"/>
      <c r="AT1097" s="226" t="s">
        <v>211</v>
      </c>
      <c r="AU1097" s="226" t="s">
        <v>202</v>
      </c>
      <c r="AV1097" s="14" t="s">
        <v>84</v>
      </c>
      <c r="AW1097" s="14" t="s">
        <v>31</v>
      </c>
      <c r="AX1097" s="14" t="s">
        <v>75</v>
      </c>
      <c r="AY1097" s="226" t="s">
        <v>201</v>
      </c>
    </row>
    <row r="1098" spans="1:65" s="13" customFormat="1" ht="11.25">
      <c r="B1098" s="205"/>
      <c r="C1098" s="206"/>
      <c r="D1098" s="207" t="s">
        <v>211</v>
      </c>
      <c r="E1098" s="208" t="s">
        <v>1</v>
      </c>
      <c r="F1098" s="209" t="s">
        <v>213</v>
      </c>
      <c r="G1098" s="206"/>
      <c r="H1098" s="208" t="s">
        <v>1</v>
      </c>
      <c r="I1098" s="210"/>
      <c r="J1098" s="206"/>
      <c r="K1098" s="206"/>
      <c r="L1098" s="211"/>
      <c r="M1098" s="212"/>
      <c r="N1098" s="213"/>
      <c r="O1098" s="213"/>
      <c r="P1098" s="213"/>
      <c r="Q1098" s="213"/>
      <c r="R1098" s="213"/>
      <c r="S1098" s="213"/>
      <c r="T1098" s="214"/>
      <c r="AT1098" s="215" t="s">
        <v>211</v>
      </c>
      <c r="AU1098" s="215" t="s">
        <v>202</v>
      </c>
      <c r="AV1098" s="13" t="s">
        <v>82</v>
      </c>
      <c r="AW1098" s="13" t="s">
        <v>31</v>
      </c>
      <c r="AX1098" s="13" t="s">
        <v>75</v>
      </c>
      <c r="AY1098" s="215" t="s">
        <v>201</v>
      </c>
    </row>
    <row r="1099" spans="1:65" s="13" customFormat="1" ht="11.25">
      <c r="B1099" s="205"/>
      <c r="C1099" s="206"/>
      <c r="D1099" s="207" t="s">
        <v>211</v>
      </c>
      <c r="E1099" s="208" t="s">
        <v>1</v>
      </c>
      <c r="F1099" s="209" t="s">
        <v>989</v>
      </c>
      <c r="G1099" s="206"/>
      <c r="H1099" s="208" t="s">
        <v>1</v>
      </c>
      <c r="I1099" s="210"/>
      <c r="J1099" s="206"/>
      <c r="K1099" s="206"/>
      <c r="L1099" s="211"/>
      <c r="M1099" s="212"/>
      <c r="N1099" s="213"/>
      <c r="O1099" s="213"/>
      <c r="P1099" s="213"/>
      <c r="Q1099" s="213"/>
      <c r="R1099" s="213"/>
      <c r="S1099" s="213"/>
      <c r="T1099" s="214"/>
      <c r="AT1099" s="215" t="s">
        <v>211</v>
      </c>
      <c r="AU1099" s="215" t="s">
        <v>202</v>
      </c>
      <c r="AV1099" s="13" t="s">
        <v>82</v>
      </c>
      <c r="AW1099" s="13" t="s">
        <v>31</v>
      </c>
      <c r="AX1099" s="13" t="s">
        <v>75</v>
      </c>
      <c r="AY1099" s="215" t="s">
        <v>201</v>
      </c>
    </row>
    <row r="1100" spans="1:65" s="14" customFormat="1" ht="11.25">
      <c r="B1100" s="216"/>
      <c r="C1100" s="217"/>
      <c r="D1100" s="207" t="s">
        <v>211</v>
      </c>
      <c r="E1100" s="218" t="s">
        <v>1</v>
      </c>
      <c r="F1100" s="219" t="s">
        <v>990</v>
      </c>
      <c r="G1100" s="217"/>
      <c r="H1100" s="220">
        <v>79.959999999999994</v>
      </c>
      <c r="I1100" s="221"/>
      <c r="J1100" s="217"/>
      <c r="K1100" s="217"/>
      <c r="L1100" s="222"/>
      <c r="M1100" s="223"/>
      <c r="N1100" s="224"/>
      <c r="O1100" s="224"/>
      <c r="P1100" s="224"/>
      <c r="Q1100" s="224"/>
      <c r="R1100" s="224"/>
      <c r="S1100" s="224"/>
      <c r="T1100" s="225"/>
      <c r="AT1100" s="226" t="s">
        <v>211</v>
      </c>
      <c r="AU1100" s="226" t="s">
        <v>202</v>
      </c>
      <c r="AV1100" s="14" t="s">
        <v>84</v>
      </c>
      <c r="AW1100" s="14" t="s">
        <v>31</v>
      </c>
      <c r="AX1100" s="14" t="s">
        <v>75</v>
      </c>
      <c r="AY1100" s="226" t="s">
        <v>201</v>
      </c>
    </row>
    <row r="1101" spans="1:65" s="14" customFormat="1" ht="22.5">
      <c r="B1101" s="216"/>
      <c r="C1101" s="217"/>
      <c r="D1101" s="207" t="s">
        <v>211</v>
      </c>
      <c r="E1101" s="218" t="s">
        <v>1</v>
      </c>
      <c r="F1101" s="219" t="s">
        <v>991</v>
      </c>
      <c r="G1101" s="217"/>
      <c r="H1101" s="220">
        <v>147.97999999999999</v>
      </c>
      <c r="I1101" s="221"/>
      <c r="J1101" s="217"/>
      <c r="K1101" s="217"/>
      <c r="L1101" s="222"/>
      <c r="M1101" s="223"/>
      <c r="N1101" s="224"/>
      <c r="O1101" s="224"/>
      <c r="P1101" s="224"/>
      <c r="Q1101" s="224"/>
      <c r="R1101" s="224"/>
      <c r="S1101" s="224"/>
      <c r="T1101" s="225"/>
      <c r="AT1101" s="226" t="s">
        <v>211</v>
      </c>
      <c r="AU1101" s="226" t="s">
        <v>202</v>
      </c>
      <c r="AV1101" s="14" t="s">
        <v>84</v>
      </c>
      <c r="AW1101" s="14" t="s">
        <v>31</v>
      </c>
      <c r="AX1101" s="14" t="s">
        <v>75</v>
      </c>
      <c r="AY1101" s="226" t="s">
        <v>201</v>
      </c>
    </row>
    <row r="1102" spans="1:65" s="14" customFormat="1" ht="33.75">
      <c r="B1102" s="216"/>
      <c r="C1102" s="217"/>
      <c r="D1102" s="207" t="s">
        <v>211</v>
      </c>
      <c r="E1102" s="218" t="s">
        <v>1</v>
      </c>
      <c r="F1102" s="219" t="s">
        <v>992</v>
      </c>
      <c r="G1102" s="217"/>
      <c r="H1102" s="220">
        <v>113.685</v>
      </c>
      <c r="I1102" s="221"/>
      <c r="J1102" s="217"/>
      <c r="K1102" s="217"/>
      <c r="L1102" s="222"/>
      <c r="M1102" s="223"/>
      <c r="N1102" s="224"/>
      <c r="O1102" s="224"/>
      <c r="P1102" s="224"/>
      <c r="Q1102" s="224"/>
      <c r="R1102" s="224"/>
      <c r="S1102" s="224"/>
      <c r="T1102" s="225"/>
      <c r="AT1102" s="226" t="s">
        <v>211</v>
      </c>
      <c r="AU1102" s="226" t="s">
        <v>202</v>
      </c>
      <c r="AV1102" s="14" t="s">
        <v>84</v>
      </c>
      <c r="AW1102" s="14" t="s">
        <v>31</v>
      </c>
      <c r="AX1102" s="14" t="s">
        <v>75</v>
      </c>
      <c r="AY1102" s="226" t="s">
        <v>201</v>
      </c>
    </row>
    <row r="1103" spans="1:65" s="14" customFormat="1" ht="33.75">
      <c r="B1103" s="216"/>
      <c r="C1103" s="217"/>
      <c r="D1103" s="207" t="s">
        <v>211</v>
      </c>
      <c r="E1103" s="218" t="s">
        <v>1</v>
      </c>
      <c r="F1103" s="219" t="s">
        <v>993</v>
      </c>
      <c r="G1103" s="217"/>
      <c r="H1103" s="220">
        <v>184.03</v>
      </c>
      <c r="I1103" s="221"/>
      <c r="J1103" s="217"/>
      <c r="K1103" s="217"/>
      <c r="L1103" s="222"/>
      <c r="M1103" s="223"/>
      <c r="N1103" s="224"/>
      <c r="O1103" s="224"/>
      <c r="P1103" s="224"/>
      <c r="Q1103" s="224"/>
      <c r="R1103" s="224"/>
      <c r="S1103" s="224"/>
      <c r="T1103" s="225"/>
      <c r="AT1103" s="226" t="s">
        <v>211</v>
      </c>
      <c r="AU1103" s="226" t="s">
        <v>202</v>
      </c>
      <c r="AV1103" s="14" t="s">
        <v>84</v>
      </c>
      <c r="AW1103" s="14" t="s">
        <v>31</v>
      </c>
      <c r="AX1103" s="14" t="s">
        <v>75</v>
      </c>
      <c r="AY1103" s="226" t="s">
        <v>201</v>
      </c>
    </row>
    <row r="1104" spans="1:65" s="2" customFormat="1" ht="44.25" customHeight="1">
      <c r="A1104" s="34"/>
      <c r="B1104" s="35"/>
      <c r="C1104" s="192" t="s">
        <v>1076</v>
      </c>
      <c r="D1104" s="192" t="s">
        <v>204</v>
      </c>
      <c r="E1104" s="193" t="s">
        <v>1077</v>
      </c>
      <c r="F1104" s="194" t="s">
        <v>1078</v>
      </c>
      <c r="G1104" s="195" t="s">
        <v>320</v>
      </c>
      <c r="H1104" s="196">
        <v>72.900000000000006</v>
      </c>
      <c r="I1104" s="197"/>
      <c r="J1104" s="198">
        <f>ROUND(I1104*H1104,2)</f>
        <v>0</v>
      </c>
      <c r="K1104" s="194" t="s">
        <v>208</v>
      </c>
      <c r="L1104" s="39"/>
      <c r="M1104" s="199" t="s">
        <v>1</v>
      </c>
      <c r="N1104" s="200" t="s">
        <v>40</v>
      </c>
      <c r="O1104" s="71"/>
      <c r="P1104" s="201">
        <f>O1104*H1104</f>
        <v>0</v>
      </c>
      <c r="Q1104" s="201">
        <v>2.5600000000000002E-3</v>
      </c>
      <c r="R1104" s="201">
        <f>Q1104*H1104</f>
        <v>0.18662400000000004</v>
      </c>
      <c r="S1104" s="201">
        <v>0</v>
      </c>
      <c r="T1104" s="202">
        <f>S1104*H1104</f>
        <v>0</v>
      </c>
      <c r="U1104" s="34"/>
      <c r="V1104" s="34"/>
      <c r="W1104" s="34"/>
      <c r="X1104" s="34"/>
      <c r="Y1104" s="34"/>
      <c r="Z1104" s="34"/>
      <c r="AA1104" s="34"/>
      <c r="AB1104" s="34"/>
      <c r="AC1104" s="34"/>
      <c r="AD1104" s="34"/>
      <c r="AE1104" s="34"/>
      <c r="AR1104" s="203" t="s">
        <v>209</v>
      </c>
      <c r="AT1104" s="203" t="s">
        <v>204</v>
      </c>
      <c r="AU1104" s="203" t="s">
        <v>202</v>
      </c>
      <c r="AY1104" s="17" t="s">
        <v>201</v>
      </c>
      <c r="BE1104" s="204">
        <f>IF(N1104="základní",J1104,0)</f>
        <v>0</v>
      </c>
      <c r="BF1104" s="204">
        <f>IF(N1104="snížená",J1104,0)</f>
        <v>0</v>
      </c>
      <c r="BG1104" s="204">
        <f>IF(N1104="zákl. přenesená",J1104,0)</f>
        <v>0</v>
      </c>
      <c r="BH1104" s="204">
        <f>IF(N1104="sníž. přenesená",J1104,0)</f>
        <v>0</v>
      </c>
      <c r="BI1104" s="204">
        <f>IF(N1104="nulová",J1104,0)</f>
        <v>0</v>
      </c>
      <c r="BJ1104" s="17" t="s">
        <v>82</v>
      </c>
      <c r="BK1104" s="204">
        <f>ROUND(I1104*H1104,2)</f>
        <v>0</v>
      </c>
      <c r="BL1104" s="17" t="s">
        <v>209</v>
      </c>
      <c r="BM1104" s="203" t="s">
        <v>1079</v>
      </c>
    </row>
    <row r="1105" spans="1:65" s="2" customFormat="1" ht="126.75">
      <c r="A1105" s="34"/>
      <c r="B1105" s="35"/>
      <c r="C1105" s="36"/>
      <c r="D1105" s="207" t="s">
        <v>232</v>
      </c>
      <c r="E1105" s="36"/>
      <c r="F1105" s="227" t="s">
        <v>1080</v>
      </c>
      <c r="G1105" s="36"/>
      <c r="H1105" s="36"/>
      <c r="I1105" s="228"/>
      <c r="J1105" s="36"/>
      <c r="K1105" s="36"/>
      <c r="L1105" s="39"/>
      <c r="M1105" s="229"/>
      <c r="N1105" s="230"/>
      <c r="O1105" s="71"/>
      <c r="P1105" s="71"/>
      <c r="Q1105" s="71"/>
      <c r="R1105" s="71"/>
      <c r="S1105" s="71"/>
      <c r="T1105" s="72"/>
      <c r="U1105" s="34"/>
      <c r="V1105" s="34"/>
      <c r="W1105" s="34"/>
      <c r="X1105" s="34"/>
      <c r="Y1105" s="34"/>
      <c r="Z1105" s="34"/>
      <c r="AA1105" s="34"/>
      <c r="AB1105" s="34"/>
      <c r="AC1105" s="34"/>
      <c r="AD1105" s="34"/>
      <c r="AE1105" s="34"/>
      <c r="AT1105" s="17" t="s">
        <v>232</v>
      </c>
      <c r="AU1105" s="17" t="s">
        <v>202</v>
      </c>
    </row>
    <row r="1106" spans="1:65" s="13" customFormat="1" ht="11.25">
      <c r="B1106" s="205"/>
      <c r="C1106" s="206"/>
      <c r="D1106" s="207" t="s">
        <v>211</v>
      </c>
      <c r="E1106" s="208" t="s">
        <v>1</v>
      </c>
      <c r="F1106" s="209" t="s">
        <v>337</v>
      </c>
      <c r="G1106" s="206"/>
      <c r="H1106" s="208" t="s">
        <v>1</v>
      </c>
      <c r="I1106" s="210"/>
      <c r="J1106" s="206"/>
      <c r="K1106" s="206"/>
      <c r="L1106" s="211"/>
      <c r="M1106" s="212"/>
      <c r="N1106" s="213"/>
      <c r="O1106" s="213"/>
      <c r="P1106" s="213"/>
      <c r="Q1106" s="213"/>
      <c r="R1106" s="213"/>
      <c r="S1106" s="213"/>
      <c r="T1106" s="214"/>
      <c r="AT1106" s="215" t="s">
        <v>211</v>
      </c>
      <c r="AU1106" s="215" t="s">
        <v>202</v>
      </c>
      <c r="AV1106" s="13" t="s">
        <v>82</v>
      </c>
      <c r="AW1106" s="13" t="s">
        <v>31</v>
      </c>
      <c r="AX1106" s="13" t="s">
        <v>75</v>
      </c>
      <c r="AY1106" s="215" t="s">
        <v>201</v>
      </c>
    </row>
    <row r="1107" spans="1:65" s="13" customFormat="1" ht="11.25">
      <c r="B1107" s="205"/>
      <c r="C1107" s="206"/>
      <c r="D1107" s="207" t="s">
        <v>211</v>
      </c>
      <c r="E1107" s="208" t="s">
        <v>1</v>
      </c>
      <c r="F1107" s="209" t="s">
        <v>213</v>
      </c>
      <c r="G1107" s="206"/>
      <c r="H1107" s="208" t="s">
        <v>1</v>
      </c>
      <c r="I1107" s="210"/>
      <c r="J1107" s="206"/>
      <c r="K1107" s="206"/>
      <c r="L1107" s="211"/>
      <c r="M1107" s="212"/>
      <c r="N1107" s="213"/>
      <c r="O1107" s="213"/>
      <c r="P1107" s="213"/>
      <c r="Q1107" s="213"/>
      <c r="R1107" s="213"/>
      <c r="S1107" s="213"/>
      <c r="T1107" s="214"/>
      <c r="AT1107" s="215" t="s">
        <v>211</v>
      </c>
      <c r="AU1107" s="215" t="s">
        <v>202</v>
      </c>
      <c r="AV1107" s="13" t="s">
        <v>82</v>
      </c>
      <c r="AW1107" s="13" t="s">
        <v>31</v>
      </c>
      <c r="AX1107" s="13" t="s">
        <v>75</v>
      </c>
      <c r="AY1107" s="215" t="s">
        <v>201</v>
      </c>
    </row>
    <row r="1108" spans="1:65" s="13" customFormat="1" ht="11.25">
      <c r="B1108" s="205"/>
      <c r="C1108" s="206"/>
      <c r="D1108" s="207" t="s">
        <v>211</v>
      </c>
      <c r="E1108" s="208" t="s">
        <v>1</v>
      </c>
      <c r="F1108" s="209" t="s">
        <v>1081</v>
      </c>
      <c r="G1108" s="206"/>
      <c r="H1108" s="208" t="s">
        <v>1</v>
      </c>
      <c r="I1108" s="210"/>
      <c r="J1108" s="206"/>
      <c r="K1108" s="206"/>
      <c r="L1108" s="211"/>
      <c r="M1108" s="212"/>
      <c r="N1108" s="213"/>
      <c r="O1108" s="213"/>
      <c r="P1108" s="213"/>
      <c r="Q1108" s="213"/>
      <c r="R1108" s="213"/>
      <c r="S1108" s="213"/>
      <c r="T1108" s="214"/>
      <c r="AT1108" s="215" t="s">
        <v>211</v>
      </c>
      <c r="AU1108" s="215" t="s">
        <v>202</v>
      </c>
      <c r="AV1108" s="13" t="s">
        <v>82</v>
      </c>
      <c r="AW1108" s="13" t="s">
        <v>31</v>
      </c>
      <c r="AX1108" s="13" t="s">
        <v>75</v>
      </c>
      <c r="AY1108" s="215" t="s">
        <v>201</v>
      </c>
    </row>
    <row r="1109" spans="1:65" s="13" customFormat="1" ht="11.25">
      <c r="B1109" s="205"/>
      <c r="C1109" s="206"/>
      <c r="D1109" s="207" t="s">
        <v>211</v>
      </c>
      <c r="E1109" s="208" t="s">
        <v>1</v>
      </c>
      <c r="F1109" s="209" t="s">
        <v>1082</v>
      </c>
      <c r="G1109" s="206"/>
      <c r="H1109" s="208" t="s">
        <v>1</v>
      </c>
      <c r="I1109" s="210"/>
      <c r="J1109" s="206"/>
      <c r="K1109" s="206"/>
      <c r="L1109" s="211"/>
      <c r="M1109" s="212"/>
      <c r="N1109" s="213"/>
      <c r="O1109" s="213"/>
      <c r="P1109" s="213"/>
      <c r="Q1109" s="213"/>
      <c r="R1109" s="213"/>
      <c r="S1109" s="213"/>
      <c r="T1109" s="214"/>
      <c r="AT1109" s="215" t="s">
        <v>211</v>
      </c>
      <c r="AU1109" s="215" t="s">
        <v>202</v>
      </c>
      <c r="AV1109" s="13" t="s">
        <v>82</v>
      </c>
      <c r="AW1109" s="13" t="s">
        <v>31</v>
      </c>
      <c r="AX1109" s="13" t="s">
        <v>75</v>
      </c>
      <c r="AY1109" s="215" t="s">
        <v>201</v>
      </c>
    </row>
    <row r="1110" spans="1:65" s="14" customFormat="1" ht="11.25">
      <c r="B1110" s="216"/>
      <c r="C1110" s="217"/>
      <c r="D1110" s="207" t="s">
        <v>211</v>
      </c>
      <c r="E1110" s="218" t="s">
        <v>1</v>
      </c>
      <c r="F1110" s="219" t="s">
        <v>1083</v>
      </c>
      <c r="G1110" s="217"/>
      <c r="H1110" s="220">
        <v>72.900000000000006</v>
      </c>
      <c r="I1110" s="221"/>
      <c r="J1110" s="217"/>
      <c r="K1110" s="217"/>
      <c r="L1110" s="222"/>
      <c r="M1110" s="223"/>
      <c r="N1110" s="224"/>
      <c r="O1110" s="224"/>
      <c r="P1110" s="224"/>
      <c r="Q1110" s="224"/>
      <c r="R1110" s="224"/>
      <c r="S1110" s="224"/>
      <c r="T1110" s="225"/>
      <c r="AT1110" s="226" t="s">
        <v>211</v>
      </c>
      <c r="AU1110" s="226" t="s">
        <v>202</v>
      </c>
      <c r="AV1110" s="14" t="s">
        <v>84</v>
      </c>
      <c r="AW1110" s="14" t="s">
        <v>31</v>
      </c>
      <c r="AX1110" s="14" t="s">
        <v>75</v>
      </c>
      <c r="AY1110" s="226" t="s">
        <v>201</v>
      </c>
    </row>
    <row r="1111" spans="1:65" s="2" customFormat="1" ht="21.75" customHeight="1">
      <c r="A1111" s="34"/>
      <c r="B1111" s="35"/>
      <c r="C1111" s="231" t="s">
        <v>1084</v>
      </c>
      <c r="D1111" s="231" t="s">
        <v>355</v>
      </c>
      <c r="E1111" s="232" t="s">
        <v>1085</v>
      </c>
      <c r="F1111" s="233" t="s">
        <v>1086</v>
      </c>
      <c r="G1111" s="234" t="s">
        <v>230</v>
      </c>
      <c r="H1111" s="235">
        <v>14.872</v>
      </c>
      <c r="I1111" s="236"/>
      <c r="J1111" s="237">
        <f>ROUND(I1111*H1111,2)</f>
        <v>0</v>
      </c>
      <c r="K1111" s="233" t="s">
        <v>208</v>
      </c>
      <c r="L1111" s="238"/>
      <c r="M1111" s="239" t="s">
        <v>1</v>
      </c>
      <c r="N1111" s="240" t="s">
        <v>40</v>
      </c>
      <c r="O1111" s="71"/>
      <c r="P1111" s="201">
        <f>O1111*H1111</f>
        <v>0</v>
      </c>
      <c r="Q1111" s="201">
        <v>1.0500000000000001E-2</v>
      </c>
      <c r="R1111" s="201">
        <f>Q1111*H1111</f>
        <v>0.15615600000000002</v>
      </c>
      <c r="S1111" s="201">
        <v>0</v>
      </c>
      <c r="T1111" s="202">
        <f>S1111*H1111</f>
        <v>0</v>
      </c>
      <c r="U1111" s="34"/>
      <c r="V1111" s="34"/>
      <c r="W1111" s="34"/>
      <c r="X1111" s="34"/>
      <c r="Y1111" s="34"/>
      <c r="Z1111" s="34"/>
      <c r="AA1111" s="34"/>
      <c r="AB1111" s="34"/>
      <c r="AC1111" s="34"/>
      <c r="AD1111" s="34"/>
      <c r="AE1111" s="34"/>
      <c r="AR1111" s="203" t="s">
        <v>292</v>
      </c>
      <c r="AT1111" s="203" t="s">
        <v>355</v>
      </c>
      <c r="AU1111" s="203" t="s">
        <v>202</v>
      </c>
      <c r="AY1111" s="17" t="s">
        <v>201</v>
      </c>
      <c r="BE1111" s="204">
        <f>IF(N1111="základní",J1111,0)</f>
        <v>0</v>
      </c>
      <c r="BF1111" s="204">
        <f>IF(N1111="snížená",J1111,0)</f>
        <v>0</v>
      </c>
      <c r="BG1111" s="204">
        <f>IF(N1111="zákl. přenesená",J1111,0)</f>
        <v>0</v>
      </c>
      <c r="BH1111" s="204">
        <f>IF(N1111="sníž. přenesená",J1111,0)</f>
        <v>0</v>
      </c>
      <c r="BI1111" s="204">
        <f>IF(N1111="nulová",J1111,0)</f>
        <v>0</v>
      </c>
      <c r="BJ1111" s="17" t="s">
        <v>82</v>
      </c>
      <c r="BK1111" s="204">
        <f>ROUND(I1111*H1111,2)</f>
        <v>0</v>
      </c>
      <c r="BL1111" s="17" t="s">
        <v>209</v>
      </c>
      <c r="BM1111" s="203" t="s">
        <v>1087</v>
      </c>
    </row>
    <row r="1112" spans="1:65" s="13" customFormat="1" ht="11.25">
      <c r="B1112" s="205"/>
      <c r="C1112" s="206"/>
      <c r="D1112" s="207" t="s">
        <v>211</v>
      </c>
      <c r="E1112" s="208" t="s">
        <v>1</v>
      </c>
      <c r="F1112" s="209" t="s">
        <v>337</v>
      </c>
      <c r="G1112" s="206"/>
      <c r="H1112" s="208" t="s">
        <v>1</v>
      </c>
      <c r="I1112" s="210"/>
      <c r="J1112" s="206"/>
      <c r="K1112" s="206"/>
      <c r="L1112" s="211"/>
      <c r="M1112" s="212"/>
      <c r="N1112" s="213"/>
      <c r="O1112" s="213"/>
      <c r="P1112" s="213"/>
      <c r="Q1112" s="213"/>
      <c r="R1112" s="213"/>
      <c r="S1112" s="213"/>
      <c r="T1112" s="214"/>
      <c r="AT1112" s="215" t="s">
        <v>211</v>
      </c>
      <c r="AU1112" s="215" t="s">
        <v>202</v>
      </c>
      <c r="AV1112" s="13" t="s">
        <v>82</v>
      </c>
      <c r="AW1112" s="13" t="s">
        <v>31</v>
      </c>
      <c r="AX1112" s="13" t="s">
        <v>75</v>
      </c>
      <c r="AY1112" s="215" t="s">
        <v>201</v>
      </c>
    </row>
    <row r="1113" spans="1:65" s="13" customFormat="1" ht="11.25">
      <c r="B1113" s="205"/>
      <c r="C1113" s="206"/>
      <c r="D1113" s="207" t="s">
        <v>211</v>
      </c>
      <c r="E1113" s="208" t="s">
        <v>1</v>
      </c>
      <c r="F1113" s="209" t="s">
        <v>213</v>
      </c>
      <c r="G1113" s="206"/>
      <c r="H1113" s="208" t="s">
        <v>1</v>
      </c>
      <c r="I1113" s="210"/>
      <c r="J1113" s="206"/>
      <c r="K1113" s="206"/>
      <c r="L1113" s="211"/>
      <c r="M1113" s="212"/>
      <c r="N1113" s="213"/>
      <c r="O1113" s="213"/>
      <c r="P1113" s="213"/>
      <c r="Q1113" s="213"/>
      <c r="R1113" s="213"/>
      <c r="S1113" s="213"/>
      <c r="T1113" s="214"/>
      <c r="AT1113" s="215" t="s">
        <v>211</v>
      </c>
      <c r="AU1113" s="215" t="s">
        <v>202</v>
      </c>
      <c r="AV1113" s="13" t="s">
        <v>82</v>
      </c>
      <c r="AW1113" s="13" t="s">
        <v>31</v>
      </c>
      <c r="AX1113" s="13" t="s">
        <v>75</v>
      </c>
      <c r="AY1113" s="215" t="s">
        <v>201</v>
      </c>
    </row>
    <row r="1114" spans="1:65" s="13" customFormat="1" ht="11.25">
      <c r="B1114" s="205"/>
      <c r="C1114" s="206"/>
      <c r="D1114" s="207" t="s">
        <v>211</v>
      </c>
      <c r="E1114" s="208" t="s">
        <v>1</v>
      </c>
      <c r="F1114" s="209" t="s">
        <v>1081</v>
      </c>
      <c r="G1114" s="206"/>
      <c r="H1114" s="208" t="s">
        <v>1</v>
      </c>
      <c r="I1114" s="210"/>
      <c r="J1114" s="206"/>
      <c r="K1114" s="206"/>
      <c r="L1114" s="211"/>
      <c r="M1114" s="212"/>
      <c r="N1114" s="213"/>
      <c r="O1114" s="213"/>
      <c r="P1114" s="213"/>
      <c r="Q1114" s="213"/>
      <c r="R1114" s="213"/>
      <c r="S1114" s="213"/>
      <c r="T1114" s="214"/>
      <c r="AT1114" s="215" t="s">
        <v>211</v>
      </c>
      <c r="AU1114" s="215" t="s">
        <v>202</v>
      </c>
      <c r="AV1114" s="13" t="s">
        <v>82</v>
      </c>
      <c r="AW1114" s="13" t="s">
        <v>31</v>
      </c>
      <c r="AX1114" s="13" t="s">
        <v>75</v>
      </c>
      <c r="AY1114" s="215" t="s">
        <v>201</v>
      </c>
    </row>
    <row r="1115" spans="1:65" s="13" customFormat="1" ht="11.25">
      <c r="B1115" s="205"/>
      <c r="C1115" s="206"/>
      <c r="D1115" s="207" t="s">
        <v>211</v>
      </c>
      <c r="E1115" s="208" t="s">
        <v>1</v>
      </c>
      <c r="F1115" s="209" t="s">
        <v>1088</v>
      </c>
      <c r="G1115" s="206"/>
      <c r="H1115" s="208" t="s">
        <v>1</v>
      </c>
      <c r="I1115" s="210"/>
      <c r="J1115" s="206"/>
      <c r="K1115" s="206"/>
      <c r="L1115" s="211"/>
      <c r="M1115" s="212"/>
      <c r="N1115" s="213"/>
      <c r="O1115" s="213"/>
      <c r="P1115" s="213"/>
      <c r="Q1115" s="213"/>
      <c r="R1115" s="213"/>
      <c r="S1115" s="213"/>
      <c r="T1115" s="214"/>
      <c r="AT1115" s="215" t="s">
        <v>211</v>
      </c>
      <c r="AU1115" s="215" t="s">
        <v>202</v>
      </c>
      <c r="AV1115" s="13" t="s">
        <v>82</v>
      </c>
      <c r="AW1115" s="13" t="s">
        <v>31</v>
      </c>
      <c r="AX1115" s="13" t="s">
        <v>75</v>
      </c>
      <c r="AY1115" s="215" t="s">
        <v>201</v>
      </c>
    </row>
    <row r="1116" spans="1:65" s="14" customFormat="1" ht="11.25">
      <c r="B1116" s="216"/>
      <c r="C1116" s="217"/>
      <c r="D1116" s="207" t="s">
        <v>211</v>
      </c>
      <c r="E1116" s="218" t="s">
        <v>1</v>
      </c>
      <c r="F1116" s="219" t="s">
        <v>1089</v>
      </c>
      <c r="G1116" s="217"/>
      <c r="H1116" s="220">
        <v>14.58</v>
      </c>
      <c r="I1116" s="221"/>
      <c r="J1116" s="217"/>
      <c r="K1116" s="217"/>
      <c r="L1116" s="222"/>
      <c r="M1116" s="223"/>
      <c r="N1116" s="224"/>
      <c r="O1116" s="224"/>
      <c r="P1116" s="224"/>
      <c r="Q1116" s="224"/>
      <c r="R1116" s="224"/>
      <c r="S1116" s="224"/>
      <c r="T1116" s="225"/>
      <c r="AT1116" s="226" t="s">
        <v>211</v>
      </c>
      <c r="AU1116" s="226" t="s">
        <v>202</v>
      </c>
      <c r="AV1116" s="14" t="s">
        <v>84</v>
      </c>
      <c r="AW1116" s="14" t="s">
        <v>31</v>
      </c>
      <c r="AX1116" s="14" t="s">
        <v>75</v>
      </c>
      <c r="AY1116" s="226" t="s">
        <v>201</v>
      </c>
    </row>
    <row r="1117" spans="1:65" s="14" customFormat="1" ht="11.25">
      <c r="B1117" s="216"/>
      <c r="C1117" s="217"/>
      <c r="D1117" s="207" t="s">
        <v>211</v>
      </c>
      <c r="E1117" s="217"/>
      <c r="F1117" s="219" t="s">
        <v>1090</v>
      </c>
      <c r="G1117" s="217"/>
      <c r="H1117" s="220">
        <v>14.872</v>
      </c>
      <c r="I1117" s="221"/>
      <c r="J1117" s="217"/>
      <c r="K1117" s="217"/>
      <c r="L1117" s="222"/>
      <c r="M1117" s="223"/>
      <c r="N1117" s="224"/>
      <c r="O1117" s="224"/>
      <c r="P1117" s="224"/>
      <c r="Q1117" s="224"/>
      <c r="R1117" s="224"/>
      <c r="S1117" s="224"/>
      <c r="T1117" s="225"/>
      <c r="AT1117" s="226" t="s">
        <v>211</v>
      </c>
      <c r="AU1117" s="226" t="s">
        <v>202</v>
      </c>
      <c r="AV1117" s="14" t="s">
        <v>84</v>
      </c>
      <c r="AW1117" s="14" t="s">
        <v>4</v>
      </c>
      <c r="AX1117" s="14" t="s">
        <v>82</v>
      </c>
      <c r="AY1117" s="226" t="s">
        <v>201</v>
      </c>
    </row>
    <row r="1118" spans="1:65" s="2" customFormat="1" ht="16.5" customHeight="1">
      <c r="A1118" s="34"/>
      <c r="B1118" s="35"/>
      <c r="C1118" s="192" t="s">
        <v>1091</v>
      </c>
      <c r="D1118" s="192" t="s">
        <v>204</v>
      </c>
      <c r="E1118" s="193" t="s">
        <v>1092</v>
      </c>
      <c r="F1118" s="194" t="s">
        <v>1093</v>
      </c>
      <c r="G1118" s="195" t="s">
        <v>230</v>
      </c>
      <c r="H1118" s="196">
        <v>525.65499999999997</v>
      </c>
      <c r="I1118" s="197"/>
      <c r="J1118" s="198">
        <f>ROUND(I1118*H1118,2)</f>
        <v>0</v>
      </c>
      <c r="K1118" s="194" t="s">
        <v>208</v>
      </c>
      <c r="L1118" s="39"/>
      <c r="M1118" s="199" t="s">
        <v>1</v>
      </c>
      <c r="N1118" s="200" t="s">
        <v>40</v>
      </c>
      <c r="O1118" s="71"/>
      <c r="P1118" s="201">
        <f>O1118*H1118</f>
        <v>0</v>
      </c>
      <c r="Q1118" s="201">
        <v>0</v>
      </c>
      <c r="R1118" s="201">
        <f>Q1118*H1118</f>
        <v>0</v>
      </c>
      <c r="S1118" s="201">
        <v>0</v>
      </c>
      <c r="T1118" s="202">
        <f>S1118*H1118</f>
        <v>0</v>
      </c>
      <c r="U1118" s="34"/>
      <c r="V1118" s="34"/>
      <c r="W1118" s="34"/>
      <c r="X1118" s="34"/>
      <c r="Y1118" s="34"/>
      <c r="Z1118" s="34"/>
      <c r="AA1118" s="34"/>
      <c r="AB1118" s="34"/>
      <c r="AC1118" s="34"/>
      <c r="AD1118" s="34"/>
      <c r="AE1118" s="34"/>
      <c r="AR1118" s="203" t="s">
        <v>209</v>
      </c>
      <c r="AT1118" s="203" t="s">
        <v>204</v>
      </c>
      <c r="AU1118" s="203" t="s">
        <v>202</v>
      </c>
      <c r="AY1118" s="17" t="s">
        <v>201</v>
      </c>
      <c r="BE1118" s="204">
        <f>IF(N1118="základní",J1118,0)</f>
        <v>0</v>
      </c>
      <c r="BF1118" s="204">
        <f>IF(N1118="snížená",J1118,0)</f>
        <v>0</v>
      </c>
      <c r="BG1118" s="204">
        <f>IF(N1118="zákl. přenesená",J1118,0)</f>
        <v>0</v>
      </c>
      <c r="BH1118" s="204">
        <f>IF(N1118="sníž. přenesená",J1118,0)</f>
        <v>0</v>
      </c>
      <c r="BI1118" s="204">
        <f>IF(N1118="nulová",J1118,0)</f>
        <v>0</v>
      </c>
      <c r="BJ1118" s="17" t="s">
        <v>82</v>
      </c>
      <c r="BK1118" s="204">
        <f>ROUND(I1118*H1118,2)</f>
        <v>0</v>
      </c>
      <c r="BL1118" s="17" t="s">
        <v>209</v>
      </c>
      <c r="BM1118" s="203" t="s">
        <v>1094</v>
      </c>
    </row>
    <row r="1119" spans="1:65" s="13" customFormat="1" ht="22.5">
      <c r="B1119" s="205"/>
      <c r="C1119" s="206"/>
      <c r="D1119" s="207" t="s">
        <v>211</v>
      </c>
      <c r="E1119" s="208" t="s">
        <v>1</v>
      </c>
      <c r="F1119" s="209" t="s">
        <v>983</v>
      </c>
      <c r="G1119" s="206"/>
      <c r="H1119" s="208" t="s">
        <v>1</v>
      </c>
      <c r="I1119" s="210"/>
      <c r="J1119" s="206"/>
      <c r="K1119" s="206"/>
      <c r="L1119" s="211"/>
      <c r="M1119" s="212"/>
      <c r="N1119" s="213"/>
      <c r="O1119" s="213"/>
      <c r="P1119" s="213"/>
      <c r="Q1119" s="213"/>
      <c r="R1119" s="213"/>
      <c r="S1119" s="213"/>
      <c r="T1119" s="214"/>
      <c r="AT1119" s="215" t="s">
        <v>211</v>
      </c>
      <c r="AU1119" s="215" t="s">
        <v>202</v>
      </c>
      <c r="AV1119" s="13" t="s">
        <v>82</v>
      </c>
      <c r="AW1119" s="13" t="s">
        <v>31</v>
      </c>
      <c r="AX1119" s="13" t="s">
        <v>75</v>
      </c>
      <c r="AY1119" s="215" t="s">
        <v>201</v>
      </c>
    </row>
    <row r="1120" spans="1:65" s="13" customFormat="1" ht="11.25">
      <c r="B1120" s="205"/>
      <c r="C1120" s="206"/>
      <c r="D1120" s="207" t="s">
        <v>211</v>
      </c>
      <c r="E1120" s="208" t="s">
        <v>1</v>
      </c>
      <c r="F1120" s="209" t="s">
        <v>984</v>
      </c>
      <c r="G1120" s="206"/>
      <c r="H1120" s="208" t="s">
        <v>1</v>
      </c>
      <c r="I1120" s="210"/>
      <c r="J1120" s="206"/>
      <c r="K1120" s="206"/>
      <c r="L1120" s="211"/>
      <c r="M1120" s="212"/>
      <c r="N1120" s="213"/>
      <c r="O1120" s="213"/>
      <c r="P1120" s="213"/>
      <c r="Q1120" s="213"/>
      <c r="R1120" s="213"/>
      <c r="S1120" s="213"/>
      <c r="T1120" s="214"/>
      <c r="AT1120" s="215" t="s">
        <v>211</v>
      </c>
      <c r="AU1120" s="215" t="s">
        <v>202</v>
      </c>
      <c r="AV1120" s="13" t="s">
        <v>82</v>
      </c>
      <c r="AW1120" s="13" t="s">
        <v>31</v>
      </c>
      <c r="AX1120" s="13" t="s">
        <v>75</v>
      </c>
      <c r="AY1120" s="215" t="s">
        <v>201</v>
      </c>
    </row>
    <row r="1121" spans="1:65" s="13" customFormat="1" ht="11.25">
      <c r="B1121" s="205"/>
      <c r="C1121" s="206"/>
      <c r="D1121" s="207" t="s">
        <v>211</v>
      </c>
      <c r="E1121" s="208" t="s">
        <v>1</v>
      </c>
      <c r="F1121" s="209" t="s">
        <v>213</v>
      </c>
      <c r="G1121" s="206"/>
      <c r="H1121" s="208" t="s">
        <v>1</v>
      </c>
      <c r="I1121" s="210"/>
      <c r="J1121" s="206"/>
      <c r="K1121" s="206"/>
      <c r="L1121" s="211"/>
      <c r="M1121" s="212"/>
      <c r="N1121" s="213"/>
      <c r="O1121" s="213"/>
      <c r="P1121" s="213"/>
      <c r="Q1121" s="213"/>
      <c r="R1121" s="213"/>
      <c r="S1121" s="213"/>
      <c r="T1121" s="214"/>
      <c r="AT1121" s="215" t="s">
        <v>211</v>
      </c>
      <c r="AU1121" s="215" t="s">
        <v>202</v>
      </c>
      <c r="AV1121" s="13" t="s">
        <v>82</v>
      </c>
      <c r="AW1121" s="13" t="s">
        <v>31</v>
      </c>
      <c r="AX1121" s="13" t="s">
        <v>75</v>
      </c>
      <c r="AY1121" s="215" t="s">
        <v>201</v>
      </c>
    </row>
    <row r="1122" spans="1:65" s="13" customFormat="1" ht="11.25">
      <c r="B1122" s="205"/>
      <c r="C1122" s="206"/>
      <c r="D1122" s="207" t="s">
        <v>211</v>
      </c>
      <c r="E1122" s="208" t="s">
        <v>1</v>
      </c>
      <c r="F1122" s="209" t="s">
        <v>985</v>
      </c>
      <c r="G1122" s="206"/>
      <c r="H1122" s="208" t="s">
        <v>1</v>
      </c>
      <c r="I1122" s="210"/>
      <c r="J1122" s="206"/>
      <c r="K1122" s="206"/>
      <c r="L1122" s="211"/>
      <c r="M1122" s="212"/>
      <c r="N1122" s="213"/>
      <c r="O1122" s="213"/>
      <c r="P1122" s="213"/>
      <c r="Q1122" s="213"/>
      <c r="R1122" s="213"/>
      <c r="S1122" s="213"/>
      <c r="T1122" s="214"/>
      <c r="AT1122" s="215" t="s">
        <v>211</v>
      </c>
      <c r="AU1122" s="215" t="s">
        <v>202</v>
      </c>
      <c r="AV1122" s="13" t="s">
        <v>82</v>
      </c>
      <c r="AW1122" s="13" t="s">
        <v>31</v>
      </c>
      <c r="AX1122" s="13" t="s">
        <v>75</v>
      </c>
      <c r="AY1122" s="215" t="s">
        <v>201</v>
      </c>
    </row>
    <row r="1123" spans="1:65" s="13" customFormat="1" ht="11.25">
      <c r="B1123" s="205"/>
      <c r="C1123" s="206"/>
      <c r="D1123" s="207" t="s">
        <v>211</v>
      </c>
      <c r="E1123" s="208" t="s">
        <v>1</v>
      </c>
      <c r="F1123" s="209" t="s">
        <v>989</v>
      </c>
      <c r="G1123" s="206"/>
      <c r="H1123" s="208" t="s">
        <v>1</v>
      </c>
      <c r="I1123" s="210"/>
      <c r="J1123" s="206"/>
      <c r="K1123" s="206"/>
      <c r="L1123" s="211"/>
      <c r="M1123" s="212"/>
      <c r="N1123" s="213"/>
      <c r="O1123" s="213"/>
      <c r="P1123" s="213"/>
      <c r="Q1123" s="213"/>
      <c r="R1123" s="213"/>
      <c r="S1123" s="213"/>
      <c r="T1123" s="214"/>
      <c r="AT1123" s="215" t="s">
        <v>211</v>
      </c>
      <c r="AU1123" s="215" t="s">
        <v>202</v>
      </c>
      <c r="AV1123" s="13" t="s">
        <v>82</v>
      </c>
      <c r="AW1123" s="13" t="s">
        <v>31</v>
      </c>
      <c r="AX1123" s="13" t="s">
        <v>75</v>
      </c>
      <c r="AY1123" s="215" t="s">
        <v>201</v>
      </c>
    </row>
    <row r="1124" spans="1:65" s="14" customFormat="1" ht="11.25">
      <c r="B1124" s="216"/>
      <c r="C1124" s="217"/>
      <c r="D1124" s="207" t="s">
        <v>211</v>
      </c>
      <c r="E1124" s="218" t="s">
        <v>1</v>
      </c>
      <c r="F1124" s="219" t="s">
        <v>990</v>
      </c>
      <c r="G1124" s="217"/>
      <c r="H1124" s="220">
        <v>79.959999999999994</v>
      </c>
      <c r="I1124" s="221"/>
      <c r="J1124" s="217"/>
      <c r="K1124" s="217"/>
      <c r="L1124" s="222"/>
      <c r="M1124" s="223"/>
      <c r="N1124" s="224"/>
      <c r="O1124" s="224"/>
      <c r="P1124" s="224"/>
      <c r="Q1124" s="224"/>
      <c r="R1124" s="224"/>
      <c r="S1124" s="224"/>
      <c r="T1124" s="225"/>
      <c r="AT1124" s="226" t="s">
        <v>211</v>
      </c>
      <c r="AU1124" s="226" t="s">
        <v>202</v>
      </c>
      <c r="AV1124" s="14" t="s">
        <v>84</v>
      </c>
      <c r="AW1124" s="14" t="s">
        <v>31</v>
      </c>
      <c r="AX1124" s="14" t="s">
        <v>75</v>
      </c>
      <c r="AY1124" s="226" t="s">
        <v>201</v>
      </c>
    </row>
    <row r="1125" spans="1:65" s="14" customFormat="1" ht="22.5">
      <c r="B1125" s="216"/>
      <c r="C1125" s="217"/>
      <c r="D1125" s="207" t="s">
        <v>211</v>
      </c>
      <c r="E1125" s="218" t="s">
        <v>1</v>
      </c>
      <c r="F1125" s="219" t="s">
        <v>991</v>
      </c>
      <c r="G1125" s="217"/>
      <c r="H1125" s="220">
        <v>147.97999999999999</v>
      </c>
      <c r="I1125" s="221"/>
      <c r="J1125" s="217"/>
      <c r="K1125" s="217"/>
      <c r="L1125" s="222"/>
      <c r="M1125" s="223"/>
      <c r="N1125" s="224"/>
      <c r="O1125" s="224"/>
      <c r="P1125" s="224"/>
      <c r="Q1125" s="224"/>
      <c r="R1125" s="224"/>
      <c r="S1125" s="224"/>
      <c r="T1125" s="225"/>
      <c r="AT1125" s="226" t="s">
        <v>211</v>
      </c>
      <c r="AU1125" s="226" t="s">
        <v>202</v>
      </c>
      <c r="AV1125" s="14" t="s">
        <v>84</v>
      </c>
      <c r="AW1125" s="14" t="s">
        <v>31</v>
      </c>
      <c r="AX1125" s="14" t="s">
        <v>75</v>
      </c>
      <c r="AY1125" s="226" t="s">
        <v>201</v>
      </c>
    </row>
    <row r="1126" spans="1:65" s="14" customFormat="1" ht="33.75">
      <c r="B1126" s="216"/>
      <c r="C1126" s="217"/>
      <c r="D1126" s="207" t="s">
        <v>211</v>
      </c>
      <c r="E1126" s="218" t="s">
        <v>1</v>
      </c>
      <c r="F1126" s="219" t="s">
        <v>992</v>
      </c>
      <c r="G1126" s="217"/>
      <c r="H1126" s="220">
        <v>113.685</v>
      </c>
      <c r="I1126" s="221"/>
      <c r="J1126" s="217"/>
      <c r="K1126" s="217"/>
      <c r="L1126" s="222"/>
      <c r="M1126" s="223"/>
      <c r="N1126" s="224"/>
      <c r="O1126" s="224"/>
      <c r="P1126" s="224"/>
      <c r="Q1126" s="224"/>
      <c r="R1126" s="224"/>
      <c r="S1126" s="224"/>
      <c r="T1126" s="225"/>
      <c r="AT1126" s="226" t="s">
        <v>211</v>
      </c>
      <c r="AU1126" s="226" t="s">
        <v>202</v>
      </c>
      <c r="AV1126" s="14" t="s">
        <v>84</v>
      </c>
      <c r="AW1126" s="14" t="s">
        <v>31</v>
      </c>
      <c r="AX1126" s="14" t="s">
        <v>75</v>
      </c>
      <c r="AY1126" s="226" t="s">
        <v>201</v>
      </c>
    </row>
    <row r="1127" spans="1:65" s="14" customFormat="1" ht="33.75">
      <c r="B1127" s="216"/>
      <c r="C1127" s="217"/>
      <c r="D1127" s="207" t="s">
        <v>211</v>
      </c>
      <c r="E1127" s="218" t="s">
        <v>1</v>
      </c>
      <c r="F1127" s="219" t="s">
        <v>993</v>
      </c>
      <c r="G1127" s="217"/>
      <c r="H1127" s="220">
        <v>184.03</v>
      </c>
      <c r="I1127" s="221"/>
      <c r="J1127" s="217"/>
      <c r="K1127" s="217"/>
      <c r="L1127" s="222"/>
      <c r="M1127" s="223"/>
      <c r="N1127" s="224"/>
      <c r="O1127" s="224"/>
      <c r="P1127" s="224"/>
      <c r="Q1127" s="224"/>
      <c r="R1127" s="224"/>
      <c r="S1127" s="224"/>
      <c r="T1127" s="225"/>
      <c r="AT1127" s="226" t="s">
        <v>211</v>
      </c>
      <c r="AU1127" s="226" t="s">
        <v>202</v>
      </c>
      <c r="AV1127" s="14" t="s">
        <v>84</v>
      </c>
      <c r="AW1127" s="14" t="s">
        <v>31</v>
      </c>
      <c r="AX1127" s="14" t="s">
        <v>75</v>
      </c>
      <c r="AY1127" s="226" t="s">
        <v>201</v>
      </c>
    </row>
    <row r="1128" spans="1:65" s="12" customFormat="1" ht="20.85" customHeight="1">
      <c r="B1128" s="176"/>
      <c r="C1128" s="177"/>
      <c r="D1128" s="178" t="s">
        <v>74</v>
      </c>
      <c r="E1128" s="190" t="s">
        <v>752</v>
      </c>
      <c r="F1128" s="190" t="s">
        <v>1095</v>
      </c>
      <c r="G1128" s="177"/>
      <c r="H1128" s="177"/>
      <c r="I1128" s="180"/>
      <c r="J1128" s="191">
        <f>BK1128</f>
        <v>0</v>
      </c>
      <c r="K1128" s="177"/>
      <c r="L1128" s="182"/>
      <c r="M1128" s="183"/>
      <c r="N1128" s="184"/>
      <c r="O1128" s="184"/>
      <c r="P1128" s="185">
        <f>SUM(P1129:P1483)</f>
        <v>0</v>
      </c>
      <c r="Q1128" s="184"/>
      <c r="R1128" s="185">
        <f>SUM(R1129:R1483)</f>
        <v>500.12475767999996</v>
      </c>
      <c r="S1128" s="184"/>
      <c r="T1128" s="186">
        <f>SUM(T1129:T1483)</f>
        <v>74.720799999999997</v>
      </c>
      <c r="AR1128" s="187" t="s">
        <v>82</v>
      </c>
      <c r="AT1128" s="188" t="s">
        <v>74</v>
      </c>
      <c r="AU1128" s="188" t="s">
        <v>84</v>
      </c>
      <c r="AY1128" s="187" t="s">
        <v>201</v>
      </c>
      <c r="BK1128" s="189">
        <f>SUM(BK1129:BK1483)</f>
        <v>0</v>
      </c>
    </row>
    <row r="1129" spans="1:65" s="2" customFormat="1" ht="24">
      <c r="A1129" s="34"/>
      <c r="B1129" s="35"/>
      <c r="C1129" s="192" t="s">
        <v>1096</v>
      </c>
      <c r="D1129" s="192" t="s">
        <v>204</v>
      </c>
      <c r="E1129" s="193" t="s">
        <v>1097</v>
      </c>
      <c r="F1129" s="194" t="s">
        <v>1098</v>
      </c>
      <c r="G1129" s="195" t="s">
        <v>246</v>
      </c>
      <c r="H1129" s="196">
        <v>0.88</v>
      </c>
      <c r="I1129" s="197"/>
      <c r="J1129" s="198">
        <f>ROUND(I1129*H1129,2)</f>
        <v>0</v>
      </c>
      <c r="K1129" s="194" t="s">
        <v>208</v>
      </c>
      <c r="L1129" s="39"/>
      <c r="M1129" s="199" t="s">
        <v>1</v>
      </c>
      <c r="N1129" s="200" t="s">
        <v>40</v>
      </c>
      <c r="O1129" s="71"/>
      <c r="P1129" s="201">
        <f>O1129*H1129</f>
        <v>0</v>
      </c>
      <c r="Q1129" s="201">
        <v>2.45329</v>
      </c>
      <c r="R1129" s="201">
        <f>Q1129*H1129</f>
        <v>2.1588951999999999</v>
      </c>
      <c r="S1129" s="201">
        <v>0</v>
      </c>
      <c r="T1129" s="202">
        <f>S1129*H1129</f>
        <v>0</v>
      </c>
      <c r="U1129" s="34"/>
      <c r="V1129" s="34"/>
      <c r="W1129" s="34"/>
      <c r="X1129" s="34"/>
      <c r="Y1129" s="34"/>
      <c r="Z1129" s="34"/>
      <c r="AA1129" s="34"/>
      <c r="AB1129" s="34"/>
      <c r="AC1129" s="34"/>
      <c r="AD1129" s="34"/>
      <c r="AE1129" s="34"/>
      <c r="AR1129" s="203" t="s">
        <v>209</v>
      </c>
      <c r="AT1129" s="203" t="s">
        <v>204</v>
      </c>
      <c r="AU1129" s="203" t="s">
        <v>202</v>
      </c>
      <c r="AY1129" s="17" t="s">
        <v>201</v>
      </c>
      <c r="BE1129" s="204">
        <f>IF(N1129="základní",J1129,0)</f>
        <v>0</v>
      </c>
      <c r="BF1129" s="204">
        <f>IF(N1129="snížená",J1129,0)</f>
        <v>0</v>
      </c>
      <c r="BG1129" s="204">
        <f>IF(N1129="zákl. přenesená",J1129,0)</f>
        <v>0</v>
      </c>
      <c r="BH1129" s="204">
        <f>IF(N1129="sníž. přenesená",J1129,0)</f>
        <v>0</v>
      </c>
      <c r="BI1129" s="204">
        <f>IF(N1129="nulová",J1129,0)</f>
        <v>0</v>
      </c>
      <c r="BJ1129" s="17" t="s">
        <v>82</v>
      </c>
      <c r="BK1129" s="204">
        <f>ROUND(I1129*H1129,2)</f>
        <v>0</v>
      </c>
      <c r="BL1129" s="17" t="s">
        <v>209</v>
      </c>
      <c r="BM1129" s="203" t="s">
        <v>1099</v>
      </c>
    </row>
    <row r="1130" spans="1:65" s="2" customFormat="1" ht="185.25">
      <c r="A1130" s="34"/>
      <c r="B1130" s="35"/>
      <c r="C1130" s="36"/>
      <c r="D1130" s="207" t="s">
        <v>232</v>
      </c>
      <c r="E1130" s="36"/>
      <c r="F1130" s="227" t="s">
        <v>1100</v>
      </c>
      <c r="G1130" s="36"/>
      <c r="H1130" s="36"/>
      <c r="I1130" s="228"/>
      <c r="J1130" s="36"/>
      <c r="K1130" s="36"/>
      <c r="L1130" s="39"/>
      <c r="M1130" s="229"/>
      <c r="N1130" s="230"/>
      <c r="O1130" s="71"/>
      <c r="P1130" s="71"/>
      <c r="Q1130" s="71"/>
      <c r="R1130" s="71"/>
      <c r="S1130" s="71"/>
      <c r="T1130" s="72"/>
      <c r="U1130" s="34"/>
      <c r="V1130" s="34"/>
      <c r="W1130" s="34"/>
      <c r="X1130" s="34"/>
      <c r="Y1130" s="34"/>
      <c r="Z1130" s="34"/>
      <c r="AA1130" s="34"/>
      <c r="AB1130" s="34"/>
      <c r="AC1130" s="34"/>
      <c r="AD1130" s="34"/>
      <c r="AE1130" s="34"/>
      <c r="AT1130" s="17" t="s">
        <v>232</v>
      </c>
      <c r="AU1130" s="17" t="s">
        <v>202</v>
      </c>
    </row>
    <row r="1131" spans="1:65" s="13" customFormat="1" ht="22.5">
      <c r="B1131" s="205"/>
      <c r="C1131" s="206"/>
      <c r="D1131" s="207" t="s">
        <v>211</v>
      </c>
      <c r="E1131" s="208" t="s">
        <v>1</v>
      </c>
      <c r="F1131" s="209" t="s">
        <v>1101</v>
      </c>
      <c r="G1131" s="206"/>
      <c r="H1131" s="208" t="s">
        <v>1</v>
      </c>
      <c r="I1131" s="210"/>
      <c r="J1131" s="206"/>
      <c r="K1131" s="206"/>
      <c r="L1131" s="211"/>
      <c r="M1131" s="212"/>
      <c r="N1131" s="213"/>
      <c r="O1131" s="213"/>
      <c r="P1131" s="213"/>
      <c r="Q1131" s="213"/>
      <c r="R1131" s="213"/>
      <c r="S1131" s="213"/>
      <c r="T1131" s="214"/>
      <c r="AT1131" s="215" t="s">
        <v>211</v>
      </c>
      <c r="AU1131" s="215" t="s">
        <v>202</v>
      </c>
      <c r="AV1131" s="13" t="s">
        <v>82</v>
      </c>
      <c r="AW1131" s="13" t="s">
        <v>31</v>
      </c>
      <c r="AX1131" s="13" t="s">
        <v>75</v>
      </c>
      <c r="AY1131" s="215" t="s">
        <v>201</v>
      </c>
    </row>
    <row r="1132" spans="1:65" s="13" customFormat="1" ht="11.25">
      <c r="B1132" s="205"/>
      <c r="C1132" s="206"/>
      <c r="D1132" s="207" t="s">
        <v>211</v>
      </c>
      <c r="E1132" s="208" t="s">
        <v>1</v>
      </c>
      <c r="F1132" s="209" t="s">
        <v>213</v>
      </c>
      <c r="G1132" s="206"/>
      <c r="H1132" s="208" t="s">
        <v>1</v>
      </c>
      <c r="I1132" s="210"/>
      <c r="J1132" s="206"/>
      <c r="K1132" s="206"/>
      <c r="L1132" s="211"/>
      <c r="M1132" s="212"/>
      <c r="N1132" s="213"/>
      <c r="O1132" s="213"/>
      <c r="P1132" s="213"/>
      <c r="Q1132" s="213"/>
      <c r="R1132" s="213"/>
      <c r="S1132" s="213"/>
      <c r="T1132" s="214"/>
      <c r="AT1132" s="215" t="s">
        <v>211</v>
      </c>
      <c r="AU1132" s="215" t="s">
        <v>202</v>
      </c>
      <c r="AV1132" s="13" t="s">
        <v>82</v>
      </c>
      <c r="AW1132" s="13" t="s">
        <v>31</v>
      </c>
      <c r="AX1132" s="13" t="s">
        <v>75</v>
      </c>
      <c r="AY1132" s="215" t="s">
        <v>201</v>
      </c>
    </row>
    <row r="1133" spans="1:65" s="13" customFormat="1" ht="11.25">
      <c r="B1133" s="205"/>
      <c r="C1133" s="206"/>
      <c r="D1133" s="207" t="s">
        <v>211</v>
      </c>
      <c r="E1133" s="208" t="s">
        <v>1</v>
      </c>
      <c r="F1133" s="209" t="s">
        <v>1102</v>
      </c>
      <c r="G1133" s="206"/>
      <c r="H1133" s="208" t="s">
        <v>1</v>
      </c>
      <c r="I1133" s="210"/>
      <c r="J1133" s="206"/>
      <c r="K1133" s="206"/>
      <c r="L1133" s="211"/>
      <c r="M1133" s="212"/>
      <c r="N1133" s="213"/>
      <c r="O1133" s="213"/>
      <c r="P1133" s="213"/>
      <c r="Q1133" s="213"/>
      <c r="R1133" s="213"/>
      <c r="S1133" s="213"/>
      <c r="T1133" s="214"/>
      <c r="AT1133" s="215" t="s">
        <v>211</v>
      </c>
      <c r="AU1133" s="215" t="s">
        <v>202</v>
      </c>
      <c r="AV1133" s="13" t="s">
        <v>82</v>
      </c>
      <c r="AW1133" s="13" t="s">
        <v>31</v>
      </c>
      <c r="AX1133" s="13" t="s">
        <v>75</v>
      </c>
      <c r="AY1133" s="215" t="s">
        <v>201</v>
      </c>
    </row>
    <row r="1134" spans="1:65" s="13" customFormat="1" ht="11.25">
      <c r="B1134" s="205"/>
      <c r="C1134" s="206"/>
      <c r="D1134" s="207" t="s">
        <v>211</v>
      </c>
      <c r="E1134" s="208" t="s">
        <v>1</v>
      </c>
      <c r="F1134" s="209" t="s">
        <v>338</v>
      </c>
      <c r="G1134" s="206"/>
      <c r="H1134" s="208" t="s">
        <v>1</v>
      </c>
      <c r="I1134" s="210"/>
      <c r="J1134" s="206"/>
      <c r="K1134" s="206"/>
      <c r="L1134" s="211"/>
      <c r="M1134" s="212"/>
      <c r="N1134" s="213"/>
      <c r="O1134" s="213"/>
      <c r="P1134" s="213"/>
      <c r="Q1134" s="213"/>
      <c r="R1134" s="213"/>
      <c r="S1134" s="213"/>
      <c r="T1134" s="214"/>
      <c r="AT1134" s="215" t="s">
        <v>211</v>
      </c>
      <c r="AU1134" s="215" t="s">
        <v>202</v>
      </c>
      <c r="AV1134" s="13" t="s">
        <v>82</v>
      </c>
      <c r="AW1134" s="13" t="s">
        <v>31</v>
      </c>
      <c r="AX1134" s="13" t="s">
        <v>75</v>
      </c>
      <c r="AY1134" s="215" t="s">
        <v>201</v>
      </c>
    </row>
    <row r="1135" spans="1:65" s="14" customFormat="1" ht="11.25">
      <c r="B1135" s="216"/>
      <c r="C1135" s="217"/>
      <c r="D1135" s="207" t="s">
        <v>211</v>
      </c>
      <c r="E1135" s="218" t="s">
        <v>1</v>
      </c>
      <c r="F1135" s="219" t="s">
        <v>1103</v>
      </c>
      <c r="G1135" s="217"/>
      <c r="H1135" s="220">
        <v>7.3999999999999996E-2</v>
      </c>
      <c r="I1135" s="221"/>
      <c r="J1135" s="217"/>
      <c r="K1135" s="217"/>
      <c r="L1135" s="222"/>
      <c r="M1135" s="223"/>
      <c r="N1135" s="224"/>
      <c r="O1135" s="224"/>
      <c r="P1135" s="224"/>
      <c r="Q1135" s="224"/>
      <c r="R1135" s="224"/>
      <c r="S1135" s="224"/>
      <c r="T1135" s="225"/>
      <c r="AT1135" s="226" t="s">
        <v>211</v>
      </c>
      <c r="AU1135" s="226" t="s">
        <v>202</v>
      </c>
      <c r="AV1135" s="14" t="s">
        <v>84</v>
      </c>
      <c r="AW1135" s="14" t="s">
        <v>31</v>
      </c>
      <c r="AX1135" s="14" t="s">
        <v>75</v>
      </c>
      <c r="AY1135" s="226" t="s">
        <v>201</v>
      </c>
    </row>
    <row r="1136" spans="1:65" s="14" customFormat="1" ht="11.25">
      <c r="B1136" s="216"/>
      <c r="C1136" s="217"/>
      <c r="D1136" s="207" t="s">
        <v>211</v>
      </c>
      <c r="E1136" s="218" t="s">
        <v>1</v>
      </c>
      <c r="F1136" s="219" t="s">
        <v>1104</v>
      </c>
      <c r="G1136" s="217"/>
      <c r="H1136" s="220">
        <v>0.13700000000000001</v>
      </c>
      <c r="I1136" s="221"/>
      <c r="J1136" s="217"/>
      <c r="K1136" s="217"/>
      <c r="L1136" s="222"/>
      <c r="M1136" s="223"/>
      <c r="N1136" s="224"/>
      <c r="O1136" s="224"/>
      <c r="P1136" s="224"/>
      <c r="Q1136" s="224"/>
      <c r="R1136" s="224"/>
      <c r="S1136" s="224"/>
      <c r="T1136" s="225"/>
      <c r="AT1136" s="226" t="s">
        <v>211</v>
      </c>
      <c r="AU1136" s="226" t="s">
        <v>202</v>
      </c>
      <c r="AV1136" s="14" t="s">
        <v>84</v>
      </c>
      <c r="AW1136" s="14" t="s">
        <v>31</v>
      </c>
      <c r="AX1136" s="14" t="s">
        <v>75</v>
      </c>
      <c r="AY1136" s="226" t="s">
        <v>201</v>
      </c>
    </row>
    <row r="1137" spans="1:65" s="13" customFormat="1" ht="11.25">
      <c r="B1137" s="205"/>
      <c r="C1137" s="206"/>
      <c r="D1137" s="207" t="s">
        <v>211</v>
      </c>
      <c r="E1137" s="208" t="s">
        <v>1</v>
      </c>
      <c r="F1137" s="209" t="s">
        <v>252</v>
      </c>
      <c r="G1137" s="206"/>
      <c r="H1137" s="208" t="s">
        <v>1</v>
      </c>
      <c r="I1137" s="210"/>
      <c r="J1137" s="206"/>
      <c r="K1137" s="206"/>
      <c r="L1137" s="211"/>
      <c r="M1137" s="212"/>
      <c r="N1137" s="213"/>
      <c r="O1137" s="213"/>
      <c r="P1137" s="213"/>
      <c r="Q1137" s="213"/>
      <c r="R1137" s="213"/>
      <c r="S1137" s="213"/>
      <c r="T1137" s="214"/>
      <c r="AT1137" s="215" t="s">
        <v>211</v>
      </c>
      <c r="AU1137" s="215" t="s">
        <v>202</v>
      </c>
      <c r="AV1137" s="13" t="s">
        <v>82</v>
      </c>
      <c r="AW1137" s="13" t="s">
        <v>31</v>
      </c>
      <c r="AX1137" s="13" t="s">
        <v>75</v>
      </c>
      <c r="AY1137" s="215" t="s">
        <v>201</v>
      </c>
    </row>
    <row r="1138" spans="1:65" s="14" customFormat="1" ht="22.5">
      <c r="B1138" s="216"/>
      <c r="C1138" s="217"/>
      <c r="D1138" s="207" t="s">
        <v>211</v>
      </c>
      <c r="E1138" s="218" t="s">
        <v>1</v>
      </c>
      <c r="F1138" s="219" t="s">
        <v>1105</v>
      </c>
      <c r="G1138" s="217"/>
      <c r="H1138" s="220">
        <v>0.32</v>
      </c>
      <c r="I1138" s="221"/>
      <c r="J1138" s="217"/>
      <c r="K1138" s="217"/>
      <c r="L1138" s="222"/>
      <c r="M1138" s="223"/>
      <c r="N1138" s="224"/>
      <c r="O1138" s="224"/>
      <c r="P1138" s="224"/>
      <c r="Q1138" s="224"/>
      <c r="R1138" s="224"/>
      <c r="S1138" s="224"/>
      <c r="T1138" s="225"/>
      <c r="AT1138" s="226" t="s">
        <v>211</v>
      </c>
      <c r="AU1138" s="226" t="s">
        <v>202</v>
      </c>
      <c r="AV1138" s="14" t="s">
        <v>84</v>
      </c>
      <c r="AW1138" s="14" t="s">
        <v>31</v>
      </c>
      <c r="AX1138" s="14" t="s">
        <v>75</v>
      </c>
      <c r="AY1138" s="226" t="s">
        <v>201</v>
      </c>
    </row>
    <row r="1139" spans="1:65" s="13" customFormat="1" ht="11.25">
      <c r="B1139" s="205"/>
      <c r="C1139" s="206"/>
      <c r="D1139" s="207" t="s">
        <v>211</v>
      </c>
      <c r="E1139" s="208" t="s">
        <v>1</v>
      </c>
      <c r="F1139" s="209" t="s">
        <v>270</v>
      </c>
      <c r="G1139" s="206"/>
      <c r="H1139" s="208" t="s">
        <v>1</v>
      </c>
      <c r="I1139" s="210"/>
      <c r="J1139" s="206"/>
      <c r="K1139" s="206"/>
      <c r="L1139" s="211"/>
      <c r="M1139" s="212"/>
      <c r="N1139" s="213"/>
      <c r="O1139" s="213"/>
      <c r="P1139" s="213"/>
      <c r="Q1139" s="213"/>
      <c r="R1139" s="213"/>
      <c r="S1139" s="213"/>
      <c r="T1139" s="214"/>
      <c r="AT1139" s="215" t="s">
        <v>211</v>
      </c>
      <c r="AU1139" s="215" t="s">
        <v>202</v>
      </c>
      <c r="AV1139" s="13" t="s">
        <v>82</v>
      </c>
      <c r="AW1139" s="13" t="s">
        <v>31</v>
      </c>
      <c r="AX1139" s="13" t="s">
        <v>75</v>
      </c>
      <c r="AY1139" s="215" t="s">
        <v>201</v>
      </c>
    </row>
    <row r="1140" spans="1:65" s="14" customFormat="1" ht="33.75">
      <c r="B1140" s="216"/>
      <c r="C1140" s="217"/>
      <c r="D1140" s="207" t="s">
        <v>211</v>
      </c>
      <c r="E1140" s="218" t="s">
        <v>1</v>
      </c>
      <c r="F1140" s="219" t="s">
        <v>1106</v>
      </c>
      <c r="G1140" s="217"/>
      <c r="H1140" s="220">
        <v>0.188</v>
      </c>
      <c r="I1140" s="221"/>
      <c r="J1140" s="217"/>
      <c r="K1140" s="217"/>
      <c r="L1140" s="222"/>
      <c r="M1140" s="223"/>
      <c r="N1140" s="224"/>
      <c r="O1140" s="224"/>
      <c r="P1140" s="224"/>
      <c r="Q1140" s="224"/>
      <c r="R1140" s="224"/>
      <c r="S1140" s="224"/>
      <c r="T1140" s="225"/>
      <c r="AT1140" s="226" t="s">
        <v>211</v>
      </c>
      <c r="AU1140" s="226" t="s">
        <v>202</v>
      </c>
      <c r="AV1140" s="14" t="s">
        <v>84</v>
      </c>
      <c r="AW1140" s="14" t="s">
        <v>31</v>
      </c>
      <c r="AX1140" s="14" t="s">
        <v>75</v>
      </c>
      <c r="AY1140" s="226" t="s">
        <v>201</v>
      </c>
    </row>
    <row r="1141" spans="1:65" s="14" customFormat="1" ht="11.25">
      <c r="B1141" s="216"/>
      <c r="C1141" s="217"/>
      <c r="D1141" s="207" t="s">
        <v>211</v>
      </c>
      <c r="E1141" s="218" t="s">
        <v>1</v>
      </c>
      <c r="F1141" s="219" t="s">
        <v>1107</v>
      </c>
      <c r="G1141" s="217"/>
      <c r="H1141" s="220">
        <v>4.3999999999999997E-2</v>
      </c>
      <c r="I1141" s="221"/>
      <c r="J1141" s="217"/>
      <c r="K1141" s="217"/>
      <c r="L1141" s="222"/>
      <c r="M1141" s="223"/>
      <c r="N1141" s="224"/>
      <c r="O1141" s="224"/>
      <c r="P1141" s="224"/>
      <c r="Q1141" s="224"/>
      <c r="R1141" s="224"/>
      <c r="S1141" s="224"/>
      <c r="T1141" s="225"/>
      <c r="AT1141" s="226" t="s">
        <v>211</v>
      </c>
      <c r="AU1141" s="226" t="s">
        <v>202</v>
      </c>
      <c r="AV1141" s="14" t="s">
        <v>84</v>
      </c>
      <c r="AW1141" s="14" t="s">
        <v>31</v>
      </c>
      <c r="AX1141" s="14" t="s">
        <v>75</v>
      </c>
      <c r="AY1141" s="226" t="s">
        <v>201</v>
      </c>
    </row>
    <row r="1142" spans="1:65" s="14" customFormat="1" ht="11.25">
      <c r="B1142" s="216"/>
      <c r="C1142" s="217"/>
      <c r="D1142" s="207" t="s">
        <v>211</v>
      </c>
      <c r="E1142" s="218" t="s">
        <v>1</v>
      </c>
      <c r="F1142" s="219" t="s">
        <v>1108</v>
      </c>
      <c r="G1142" s="217"/>
      <c r="H1142" s="220">
        <v>0.11700000000000001</v>
      </c>
      <c r="I1142" s="221"/>
      <c r="J1142" s="217"/>
      <c r="K1142" s="217"/>
      <c r="L1142" s="222"/>
      <c r="M1142" s="223"/>
      <c r="N1142" s="224"/>
      <c r="O1142" s="224"/>
      <c r="P1142" s="224"/>
      <c r="Q1142" s="224"/>
      <c r="R1142" s="224"/>
      <c r="S1142" s="224"/>
      <c r="T1142" s="225"/>
      <c r="AT1142" s="226" t="s">
        <v>211</v>
      </c>
      <c r="AU1142" s="226" t="s">
        <v>202</v>
      </c>
      <c r="AV1142" s="14" t="s">
        <v>84</v>
      </c>
      <c r="AW1142" s="14" t="s">
        <v>31</v>
      </c>
      <c r="AX1142" s="14" t="s">
        <v>75</v>
      </c>
      <c r="AY1142" s="226" t="s">
        <v>201</v>
      </c>
    </row>
    <row r="1143" spans="1:65" s="2" customFormat="1" ht="24">
      <c r="A1143" s="34"/>
      <c r="B1143" s="35"/>
      <c r="C1143" s="192" t="s">
        <v>1109</v>
      </c>
      <c r="D1143" s="192" t="s">
        <v>204</v>
      </c>
      <c r="E1143" s="193" t="s">
        <v>1110</v>
      </c>
      <c r="F1143" s="194" t="s">
        <v>1111</v>
      </c>
      <c r="G1143" s="195" t="s">
        <v>246</v>
      </c>
      <c r="H1143" s="196">
        <v>37.959000000000003</v>
      </c>
      <c r="I1143" s="197"/>
      <c r="J1143" s="198">
        <f>ROUND(I1143*H1143,2)</f>
        <v>0</v>
      </c>
      <c r="K1143" s="194" t="s">
        <v>208</v>
      </c>
      <c r="L1143" s="39"/>
      <c r="M1143" s="199" t="s">
        <v>1</v>
      </c>
      <c r="N1143" s="200" t="s">
        <v>40</v>
      </c>
      <c r="O1143" s="71"/>
      <c r="P1143" s="201">
        <f>O1143*H1143</f>
        <v>0</v>
      </c>
      <c r="Q1143" s="201">
        <v>2.45329</v>
      </c>
      <c r="R1143" s="201">
        <f>Q1143*H1143</f>
        <v>93.124435110000007</v>
      </c>
      <c r="S1143" s="201">
        <v>0</v>
      </c>
      <c r="T1143" s="202">
        <f>S1143*H1143</f>
        <v>0</v>
      </c>
      <c r="U1143" s="34"/>
      <c r="V1143" s="34"/>
      <c r="W1143" s="34"/>
      <c r="X1143" s="34"/>
      <c r="Y1143" s="34"/>
      <c r="Z1143" s="34"/>
      <c r="AA1143" s="34"/>
      <c r="AB1143" s="34"/>
      <c r="AC1143" s="34"/>
      <c r="AD1143" s="34"/>
      <c r="AE1143" s="34"/>
      <c r="AR1143" s="203" t="s">
        <v>209</v>
      </c>
      <c r="AT1143" s="203" t="s">
        <v>204</v>
      </c>
      <c r="AU1143" s="203" t="s">
        <v>202</v>
      </c>
      <c r="AY1143" s="17" t="s">
        <v>201</v>
      </c>
      <c r="BE1143" s="204">
        <f>IF(N1143="základní",J1143,0)</f>
        <v>0</v>
      </c>
      <c r="BF1143" s="204">
        <f>IF(N1143="snížená",J1143,0)</f>
        <v>0</v>
      </c>
      <c r="BG1143" s="204">
        <f>IF(N1143="zákl. přenesená",J1143,0)</f>
        <v>0</v>
      </c>
      <c r="BH1143" s="204">
        <f>IF(N1143="sníž. přenesená",J1143,0)</f>
        <v>0</v>
      </c>
      <c r="BI1143" s="204">
        <f>IF(N1143="nulová",J1143,0)</f>
        <v>0</v>
      </c>
      <c r="BJ1143" s="17" t="s">
        <v>82</v>
      </c>
      <c r="BK1143" s="204">
        <f>ROUND(I1143*H1143,2)</f>
        <v>0</v>
      </c>
      <c r="BL1143" s="17" t="s">
        <v>209</v>
      </c>
      <c r="BM1143" s="203" t="s">
        <v>1112</v>
      </c>
    </row>
    <row r="1144" spans="1:65" s="2" customFormat="1" ht="185.25">
      <c r="A1144" s="34"/>
      <c r="B1144" s="35"/>
      <c r="C1144" s="36"/>
      <c r="D1144" s="207" t="s">
        <v>232</v>
      </c>
      <c r="E1144" s="36"/>
      <c r="F1144" s="227" t="s">
        <v>1100</v>
      </c>
      <c r="G1144" s="36"/>
      <c r="H1144" s="36"/>
      <c r="I1144" s="228"/>
      <c r="J1144" s="36"/>
      <c r="K1144" s="36"/>
      <c r="L1144" s="39"/>
      <c r="M1144" s="229"/>
      <c r="N1144" s="230"/>
      <c r="O1144" s="71"/>
      <c r="P1144" s="71"/>
      <c r="Q1144" s="71"/>
      <c r="R1144" s="71"/>
      <c r="S1144" s="71"/>
      <c r="T1144" s="72"/>
      <c r="U1144" s="34"/>
      <c r="V1144" s="34"/>
      <c r="W1144" s="34"/>
      <c r="X1144" s="34"/>
      <c r="Y1144" s="34"/>
      <c r="Z1144" s="34"/>
      <c r="AA1144" s="34"/>
      <c r="AB1144" s="34"/>
      <c r="AC1144" s="34"/>
      <c r="AD1144" s="34"/>
      <c r="AE1144" s="34"/>
      <c r="AT1144" s="17" t="s">
        <v>232</v>
      </c>
      <c r="AU1144" s="17" t="s">
        <v>202</v>
      </c>
    </row>
    <row r="1145" spans="1:65" s="13" customFormat="1" ht="11.25">
      <c r="B1145" s="205"/>
      <c r="C1145" s="206"/>
      <c r="D1145" s="207" t="s">
        <v>211</v>
      </c>
      <c r="E1145" s="208" t="s">
        <v>1</v>
      </c>
      <c r="F1145" s="209" t="s">
        <v>337</v>
      </c>
      <c r="G1145" s="206"/>
      <c r="H1145" s="208" t="s">
        <v>1</v>
      </c>
      <c r="I1145" s="210"/>
      <c r="J1145" s="206"/>
      <c r="K1145" s="206"/>
      <c r="L1145" s="211"/>
      <c r="M1145" s="212"/>
      <c r="N1145" s="213"/>
      <c r="O1145" s="213"/>
      <c r="P1145" s="213"/>
      <c r="Q1145" s="213"/>
      <c r="R1145" s="213"/>
      <c r="S1145" s="213"/>
      <c r="T1145" s="214"/>
      <c r="AT1145" s="215" t="s">
        <v>211</v>
      </c>
      <c r="AU1145" s="215" t="s">
        <v>202</v>
      </c>
      <c r="AV1145" s="13" t="s">
        <v>82</v>
      </c>
      <c r="AW1145" s="13" t="s">
        <v>31</v>
      </c>
      <c r="AX1145" s="13" t="s">
        <v>75</v>
      </c>
      <c r="AY1145" s="215" t="s">
        <v>201</v>
      </c>
    </row>
    <row r="1146" spans="1:65" s="13" customFormat="1" ht="11.25">
      <c r="B1146" s="205"/>
      <c r="C1146" s="206"/>
      <c r="D1146" s="207" t="s">
        <v>211</v>
      </c>
      <c r="E1146" s="208" t="s">
        <v>1</v>
      </c>
      <c r="F1146" s="209" t="s">
        <v>366</v>
      </c>
      <c r="G1146" s="206"/>
      <c r="H1146" s="208" t="s">
        <v>1</v>
      </c>
      <c r="I1146" s="210"/>
      <c r="J1146" s="206"/>
      <c r="K1146" s="206"/>
      <c r="L1146" s="211"/>
      <c r="M1146" s="212"/>
      <c r="N1146" s="213"/>
      <c r="O1146" s="213"/>
      <c r="P1146" s="213"/>
      <c r="Q1146" s="213"/>
      <c r="R1146" s="213"/>
      <c r="S1146" s="213"/>
      <c r="T1146" s="214"/>
      <c r="AT1146" s="215" t="s">
        <v>211</v>
      </c>
      <c r="AU1146" s="215" t="s">
        <v>202</v>
      </c>
      <c r="AV1146" s="13" t="s">
        <v>82</v>
      </c>
      <c r="AW1146" s="13" t="s">
        <v>31</v>
      </c>
      <c r="AX1146" s="13" t="s">
        <v>75</v>
      </c>
      <c r="AY1146" s="215" t="s">
        <v>201</v>
      </c>
    </row>
    <row r="1147" spans="1:65" s="13" customFormat="1" ht="11.25">
      <c r="B1147" s="205"/>
      <c r="C1147" s="206"/>
      <c r="D1147" s="207" t="s">
        <v>211</v>
      </c>
      <c r="E1147" s="208" t="s">
        <v>1</v>
      </c>
      <c r="F1147" s="209" t="s">
        <v>213</v>
      </c>
      <c r="G1147" s="206"/>
      <c r="H1147" s="208" t="s">
        <v>1</v>
      </c>
      <c r="I1147" s="210"/>
      <c r="J1147" s="206"/>
      <c r="K1147" s="206"/>
      <c r="L1147" s="211"/>
      <c r="M1147" s="212"/>
      <c r="N1147" s="213"/>
      <c r="O1147" s="213"/>
      <c r="P1147" s="213"/>
      <c r="Q1147" s="213"/>
      <c r="R1147" s="213"/>
      <c r="S1147" s="213"/>
      <c r="T1147" s="214"/>
      <c r="AT1147" s="215" t="s">
        <v>211</v>
      </c>
      <c r="AU1147" s="215" t="s">
        <v>202</v>
      </c>
      <c r="AV1147" s="13" t="s">
        <v>82</v>
      </c>
      <c r="AW1147" s="13" t="s">
        <v>31</v>
      </c>
      <c r="AX1147" s="13" t="s">
        <v>75</v>
      </c>
      <c r="AY1147" s="215" t="s">
        <v>201</v>
      </c>
    </row>
    <row r="1148" spans="1:65" s="13" customFormat="1" ht="11.25">
      <c r="B1148" s="205"/>
      <c r="C1148" s="206"/>
      <c r="D1148" s="207" t="s">
        <v>211</v>
      </c>
      <c r="E1148" s="208" t="s">
        <v>1</v>
      </c>
      <c r="F1148" s="209" t="s">
        <v>985</v>
      </c>
      <c r="G1148" s="206"/>
      <c r="H1148" s="208" t="s">
        <v>1</v>
      </c>
      <c r="I1148" s="210"/>
      <c r="J1148" s="206"/>
      <c r="K1148" s="206"/>
      <c r="L1148" s="211"/>
      <c r="M1148" s="212"/>
      <c r="N1148" s="213"/>
      <c r="O1148" s="213"/>
      <c r="P1148" s="213"/>
      <c r="Q1148" s="213"/>
      <c r="R1148" s="213"/>
      <c r="S1148" s="213"/>
      <c r="T1148" s="214"/>
      <c r="AT1148" s="215" t="s">
        <v>211</v>
      </c>
      <c r="AU1148" s="215" t="s">
        <v>202</v>
      </c>
      <c r="AV1148" s="13" t="s">
        <v>82</v>
      </c>
      <c r="AW1148" s="13" t="s">
        <v>31</v>
      </c>
      <c r="AX1148" s="13" t="s">
        <v>75</v>
      </c>
      <c r="AY1148" s="215" t="s">
        <v>201</v>
      </c>
    </row>
    <row r="1149" spans="1:65" s="13" customFormat="1" ht="11.25">
      <c r="B1149" s="205"/>
      <c r="C1149" s="206"/>
      <c r="D1149" s="207" t="s">
        <v>211</v>
      </c>
      <c r="E1149" s="208" t="s">
        <v>1</v>
      </c>
      <c r="F1149" s="209" t="s">
        <v>1113</v>
      </c>
      <c r="G1149" s="206"/>
      <c r="H1149" s="208" t="s">
        <v>1</v>
      </c>
      <c r="I1149" s="210"/>
      <c r="J1149" s="206"/>
      <c r="K1149" s="206"/>
      <c r="L1149" s="211"/>
      <c r="M1149" s="212"/>
      <c r="N1149" s="213"/>
      <c r="O1149" s="213"/>
      <c r="P1149" s="213"/>
      <c r="Q1149" s="213"/>
      <c r="R1149" s="213"/>
      <c r="S1149" s="213"/>
      <c r="T1149" s="214"/>
      <c r="AT1149" s="215" t="s">
        <v>211</v>
      </c>
      <c r="AU1149" s="215" t="s">
        <v>202</v>
      </c>
      <c r="AV1149" s="13" t="s">
        <v>82</v>
      </c>
      <c r="AW1149" s="13" t="s">
        <v>31</v>
      </c>
      <c r="AX1149" s="13" t="s">
        <v>75</v>
      </c>
      <c r="AY1149" s="215" t="s">
        <v>201</v>
      </c>
    </row>
    <row r="1150" spans="1:65" s="14" customFormat="1" ht="11.25">
      <c r="B1150" s="216"/>
      <c r="C1150" s="217"/>
      <c r="D1150" s="207" t="s">
        <v>211</v>
      </c>
      <c r="E1150" s="218" t="s">
        <v>1</v>
      </c>
      <c r="F1150" s="219" t="s">
        <v>1114</v>
      </c>
      <c r="G1150" s="217"/>
      <c r="H1150" s="220">
        <v>37.765000000000001</v>
      </c>
      <c r="I1150" s="221"/>
      <c r="J1150" s="217"/>
      <c r="K1150" s="217"/>
      <c r="L1150" s="222"/>
      <c r="M1150" s="223"/>
      <c r="N1150" s="224"/>
      <c r="O1150" s="224"/>
      <c r="P1150" s="224"/>
      <c r="Q1150" s="224"/>
      <c r="R1150" s="224"/>
      <c r="S1150" s="224"/>
      <c r="T1150" s="225"/>
      <c r="AT1150" s="226" t="s">
        <v>211</v>
      </c>
      <c r="AU1150" s="226" t="s">
        <v>202</v>
      </c>
      <c r="AV1150" s="14" t="s">
        <v>84</v>
      </c>
      <c r="AW1150" s="14" t="s">
        <v>31</v>
      </c>
      <c r="AX1150" s="14" t="s">
        <v>75</v>
      </c>
      <c r="AY1150" s="226" t="s">
        <v>201</v>
      </c>
    </row>
    <row r="1151" spans="1:65" s="13" customFormat="1" ht="11.25">
      <c r="B1151" s="205"/>
      <c r="C1151" s="206"/>
      <c r="D1151" s="207" t="s">
        <v>211</v>
      </c>
      <c r="E1151" s="208" t="s">
        <v>1</v>
      </c>
      <c r="F1151" s="209" t="s">
        <v>213</v>
      </c>
      <c r="G1151" s="206"/>
      <c r="H1151" s="208" t="s">
        <v>1</v>
      </c>
      <c r="I1151" s="210"/>
      <c r="J1151" s="206"/>
      <c r="K1151" s="206"/>
      <c r="L1151" s="211"/>
      <c r="M1151" s="212"/>
      <c r="N1151" s="213"/>
      <c r="O1151" s="213"/>
      <c r="P1151" s="213"/>
      <c r="Q1151" s="213"/>
      <c r="R1151" s="213"/>
      <c r="S1151" s="213"/>
      <c r="T1151" s="214"/>
      <c r="AT1151" s="215" t="s">
        <v>211</v>
      </c>
      <c r="AU1151" s="215" t="s">
        <v>202</v>
      </c>
      <c r="AV1151" s="13" t="s">
        <v>82</v>
      </c>
      <c r="AW1151" s="13" t="s">
        <v>31</v>
      </c>
      <c r="AX1151" s="13" t="s">
        <v>75</v>
      </c>
      <c r="AY1151" s="215" t="s">
        <v>201</v>
      </c>
    </row>
    <row r="1152" spans="1:65" s="13" customFormat="1" ht="11.25">
      <c r="B1152" s="205"/>
      <c r="C1152" s="206"/>
      <c r="D1152" s="207" t="s">
        <v>211</v>
      </c>
      <c r="E1152" s="208" t="s">
        <v>1</v>
      </c>
      <c r="F1152" s="209" t="s">
        <v>1115</v>
      </c>
      <c r="G1152" s="206"/>
      <c r="H1152" s="208" t="s">
        <v>1</v>
      </c>
      <c r="I1152" s="210"/>
      <c r="J1152" s="206"/>
      <c r="K1152" s="206"/>
      <c r="L1152" s="211"/>
      <c r="M1152" s="212"/>
      <c r="N1152" s="213"/>
      <c r="O1152" s="213"/>
      <c r="P1152" s="213"/>
      <c r="Q1152" s="213"/>
      <c r="R1152" s="213"/>
      <c r="S1152" s="213"/>
      <c r="T1152" s="214"/>
      <c r="AT1152" s="215" t="s">
        <v>211</v>
      </c>
      <c r="AU1152" s="215" t="s">
        <v>202</v>
      </c>
      <c r="AV1152" s="13" t="s">
        <v>82</v>
      </c>
      <c r="AW1152" s="13" t="s">
        <v>31</v>
      </c>
      <c r="AX1152" s="13" t="s">
        <v>75</v>
      </c>
      <c r="AY1152" s="215" t="s">
        <v>201</v>
      </c>
    </row>
    <row r="1153" spans="1:65" s="14" customFormat="1" ht="11.25">
      <c r="B1153" s="216"/>
      <c r="C1153" s="217"/>
      <c r="D1153" s="207" t="s">
        <v>211</v>
      </c>
      <c r="E1153" s="218" t="s">
        <v>1</v>
      </c>
      <c r="F1153" s="219" t="s">
        <v>1116</v>
      </c>
      <c r="G1153" s="217"/>
      <c r="H1153" s="220">
        <v>8.5999999999999993E-2</v>
      </c>
      <c r="I1153" s="221"/>
      <c r="J1153" s="217"/>
      <c r="K1153" s="217"/>
      <c r="L1153" s="222"/>
      <c r="M1153" s="223"/>
      <c r="N1153" s="224"/>
      <c r="O1153" s="224"/>
      <c r="P1153" s="224"/>
      <c r="Q1153" s="224"/>
      <c r="R1153" s="224"/>
      <c r="S1153" s="224"/>
      <c r="T1153" s="225"/>
      <c r="AT1153" s="226" t="s">
        <v>211</v>
      </c>
      <c r="AU1153" s="226" t="s">
        <v>202</v>
      </c>
      <c r="AV1153" s="14" t="s">
        <v>84</v>
      </c>
      <c r="AW1153" s="14" t="s">
        <v>31</v>
      </c>
      <c r="AX1153" s="14" t="s">
        <v>75</v>
      </c>
      <c r="AY1153" s="226" t="s">
        <v>201</v>
      </c>
    </row>
    <row r="1154" spans="1:65" s="14" customFormat="1" ht="11.25">
      <c r="B1154" s="216"/>
      <c r="C1154" s="217"/>
      <c r="D1154" s="207" t="s">
        <v>211</v>
      </c>
      <c r="E1154" s="218" t="s">
        <v>1</v>
      </c>
      <c r="F1154" s="219" t="s">
        <v>1117</v>
      </c>
      <c r="G1154" s="217"/>
      <c r="H1154" s="220">
        <v>0.108</v>
      </c>
      <c r="I1154" s="221"/>
      <c r="J1154" s="217"/>
      <c r="K1154" s="217"/>
      <c r="L1154" s="222"/>
      <c r="M1154" s="223"/>
      <c r="N1154" s="224"/>
      <c r="O1154" s="224"/>
      <c r="P1154" s="224"/>
      <c r="Q1154" s="224"/>
      <c r="R1154" s="224"/>
      <c r="S1154" s="224"/>
      <c r="T1154" s="225"/>
      <c r="AT1154" s="226" t="s">
        <v>211</v>
      </c>
      <c r="AU1154" s="226" t="s">
        <v>202</v>
      </c>
      <c r="AV1154" s="14" t="s">
        <v>84</v>
      </c>
      <c r="AW1154" s="14" t="s">
        <v>31</v>
      </c>
      <c r="AX1154" s="14" t="s">
        <v>75</v>
      </c>
      <c r="AY1154" s="226" t="s">
        <v>201</v>
      </c>
    </row>
    <row r="1155" spans="1:65" s="2" customFormat="1" ht="24">
      <c r="A1155" s="34"/>
      <c r="B1155" s="35"/>
      <c r="C1155" s="192" t="s">
        <v>1118</v>
      </c>
      <c r="D1155" s="192" t="s">
        <v>204</v>
      </c>
      <c r="E1155" s="193" t="s">
        <v>1119</v>
      </c>
      <c r="F1155" s="194" t="s">
        <v>1120</v>
      </c>
      <c r="G1155" s="195" t="s">
        <v>246</v>
      </c>
      <c r="H1155" s="196">
        <v>25.826000000000001</v>
      </c>
      <c r="I1155" s="197"/>
      <c r="J1155" s="198">
        <f>ROUND(I1155*H1155,2)</f>
        <v>0</v>
      </c>
      <c r="K1155" s="194" t="s">
        <v>208</v>
      </c>
      <c r="L1155" s="39"/>
      <c r="M1155" s="199" t="s">
        <v>1</v>
      </c>
      <c r="N1155" s="200" t="s">
        <v>40</v>
      </c>
      <c r="O1155" s="71"/>
      <c r="P1155" s="201">
        <f>O1155*H1155</f>
        <v>0</v>
      </c>
      <c r="Q1155" s="201">
        <v>2.45329</v>
      </c>
      <c r="R1155" s="201">
        <f>Q1155*H1155</f>
        <v>63.358667539999999</v>
      </c>
      <c r="S1155" s="201">
        <v>0</v>
      </c>
      <c r="T1155" s="202">
        <f>S1155*H1155</f>
        <v>0</v>
      </c>
      <c r="U1155" s="34"/>
      <c r="V1155" s="34"/>
      <c r="W1155" s="34"/>
      <c r="X1155" s="34"/>
      <c r="Y1155" s="34"/>
      <c r="Z1155" s="34"/>
      <c r="AA1155" s="34"/>
      <c r="AB1155" s="34"/>
      <c r="AC1155" s="34"/>
      <c r="AD1155" s="34"/>
      <c r="AE1155" s="34"/>
      <c r="AR1155" s="203" t="s">
        <v>209</v>
      </c>
      <c r="AT1155" s="203" t="s">
        <v>204</v>
      </c>
      <c r="AU1155" s="203" t="s">
        <v>202</v>
      </c>
      <c r="AY1155" s="17" t="s">
        <v>201</v>
      </c>
      <c r="BE1155" s="204">
        <f>IF(N1155="základní",J1155,0)</f>
        <v>0</v>
      </c>
      <c r="BF1155" s="204">
        <f>IF(N1155="snížená",J1155,0)</f>
        <v>0</v>
      </c>
      <c r="BG1155" s="204">
        <f>IF(N1155="zákl. přenesená",J1155,0)</f>
        <v>0</v>
      </c>
      <c r="BH1155" s="204">
        <f>IF(N1155="sníž. přenesená",J1155,0)</f>
        <v>0</v>
      </c>
      <c r="BI1155" s="204">
        <f>IF(N1155="nulová",J1155,0)</f>
        <v>0</v>
      </c>
      <c r="BJ1155" s="17" t="s">
        <v>82</v>
      </c>
      <c r="BK1155" s="204">
        <f>ROUND(I1155*H1155,2)</f>
        <v>0</v>
      </c>
      <c r="BL1155" s="17" t="s">
        <v>209</v>
      </c>
      <c r="BM1155" s="203" t="s">
        <v>1121</v>
      </c>
    </row>
    <row r="1156" spans="1:65" s="2" customFormat="1" ht="185.25">
      <c r="A1156" s="34"/>
      <c r="B1156" s="35"/>
      <c r="C1156" s="36"/>
      <c r="D1156" s="207" t="s">
        <v>232</v>
      </c>
      <c r="E1156" s="36"/>
      <c r="F1156" s="227" t="s">
        <v>1100</v>
      </c>
      <c r="G1156" s="36"/>
      <c r="H1156" s="36"/>
      <c r="I1156" s="228"/>
      <c r="J1156" s="36"/>
      <c r="K1156" s="36"/>
      <c r="L1156" s="39"/>
      <c r="M1156" s="229"/>
      <c r="N1156" s="230"/>
      <c r="O1156" s="71"/>
      <c r="P1156" s="71"/>
      <c r="Q1156" s="71"/>
      <c r="R1156" s="71"/>
      <c r="S1156" s="71"/>
      <c r="T1156" s="72"/>
      <c r="U1156" s="34"/>
      <c r="V1156" s="34"/>
      <c r="W1156" s="34"/>
      <c r="X1156" s="34"/>
      <c r="Y1156" s="34"/>
      <c r="Z1156" s="34"/>
      <c r="AA1156" s="34"/>
      <c r="AB1156" s="34"/>
      <c r="AC1156" s="34"/>
      <c r="AD1156" s="34"/>
      <c r="AE1156" s="34"/>
      <c r="AT1156" s="17" t="s">
        <v>232</v>
      </c>
      <c r="AU1156" s="17" t="s">
        <v>202</v>
      </c>
    </row>
    <row r="1157" spans="1:65" s="13" customFormat="1" ht="22.5">
      <c r="B1157" s="205"/>
      <c r="C1157" s="206"/>
      <c r="D1157" s="207" t="s">
        <v>211</v>
      </c>
      <c r="E1157" s="208" t="s">
        <v>1</v>
      </c>
      <c r="F1157" s="209" t="s">
        <v>1122</v>
      </c>
      <c r="G1157" s="206"/>
      <c r="H1157" s="208" t="s">
        <v>1</v>
      </c>
      <c r="I1157" s="210"/>
      <c r="J1157" s="206"/>
      <c r="K1157" s="206"/>
      <c r="L1157" s="211"/>
      <c r="M1157" s="212"/>
      <c r="N1157" s="213"/>
      <c r="O1157" s="213"/>
      <c r="P1157" s="213"/>
      <c r="Q1157" s="213"/>
      <c r="R1157" s="213"/>
      <c r="S1157" s="213"/>
      <c r="T1157" s="214"/>
      <c r="AT1157" s="215" t="s">
        <v>211</v>
      </c>
      <c r="AU1157" s="215" t="s">
        <v>202</v>
      </c>
      <c r="AV1157" s="13" t="s">
        <v>82</v>
      </c>
      <c r="AW1157" s="13" t="s">
        <v>31</v>
      </c>
      <c r="AX1157" s="13" t="s">
        <v>75</v>
      </c>
      <c r="AY1157" s="215" t="s">
        <v>201</v>
      </c>
    </row>
    <row r="1158" spans="1:65" s="13" customFormat="1" ht="11.25">
      <c r="B1158" s="205"/>
      <c r="C1158" s="206"/>
      <c r="D1158" s="207" t="s">
        <v>211</v>
      </c>
      <c r="E1158" s="208" t="s">
        <v>1</v>
      </c>
      <c r="F1158" s="209" t="s">
        <v>1123</v>
      </c>
      <c r="G1158" s="206"/>
      <c r="H1158" s="208" t="s">
        <v>1</v>
      </c>
      <c r="I1158" s="210"/>
      <c r="J1158" s="206"/>
      <c r="K1158" s="206"/>
      <c r="L1158" s="211"/>
      <c r="M1158" s="212"/>
      <c r="N1158" s="213"/>
      <c r="O1158" s="213"/>
      <c r="P1158" s="213"/>
      <c r="Q1158" s="213"/>
      <c r="R1158" s="213"/>
      <c r="S1158" s="213"/>
      <c r="T1158" s="214"/>
      <c r="AT1158" s="215" t="s">
        <v>211</v>
      </c>
      <c r="AU1158" s="215" t="s">
        <v>202</v>
      </c>
      <c r="AV1158" s="13" t="s">
        <v>82</v>
      </c>
      <c r="AW1158" s="13" t="s">
        <v>31</v>
      </c>
      <c r="AX1158" s="13" t="s">
        <v>75</v>
      </c>
      <c r="AY1158" s="215" t="s">
        <v>201</v>
      </c>
    </row>
    <row r="1159" spans="1:65" s="13" customFormat="1" ht="11.25">
      <c r="B1159" s="205"/>
      <c r="C1159" s="206"/>
      <c r="D1159" s="207" t="s">
        <v>211</v>
      </c>
      <c r="E1159" s="208" t="s">
        <v>1</v>
      </c>
      <c r="F1159" s="209" t="s">
        <v>213</v>
      </c>
      <c r="G1159" s="206"/>
      <c r="H1159" s="208" t="s">
        <v>1</v>
      </c>
      <c r="I1159" s="210"/>
      <c r="J1159" s="206"/>
      <c r="K1159" s="206"/>
      <c r="L1159" s="211"/>
      <c r="M1159" s="212"/>
      <c r="N1159" s="213"/>
      <c r="O1159" s="213"/>
      <c r="P1159" s="213"/>
      <c r="Q1159" s="213"/>
      <c r="R1159" s="213"/>
      <c r="S1159" s="213"/>
      <c r="T1159" s="214"/>
      <c r="AT1159" s="215" t="s">
        <v>211</v>
      </c>
      <c r="AU1159" s="215" t="s">
        <v>202</v>
      </c>
      <c r="AV1159" s="13" t="s">
        <v>82</v>
      </c>
      <c r="AW1159" s="13" t="s">
        <v>31</v>
      </c>
      <c r="AX1159" s="13" t="s">
        <v>75</v>
      </c>
      <c r="AY1159" s="215" t="s">
        <v>201</v>
      </c>
    </row>
    <row r="1160" spans="1:65" s="13" customFormat="1" ht="11.25">
      <c r="B1160" s="205"/>
      <c r="C1160" s="206"/>
      <c r="D1160" s="207" t="s">
        <v>211</v>
      </c>
      <c r="E1160" s="208" t="s">
        <v>1</v>
      </c>
      <c r="F1160" s="209" t="s">
        <v>1124</v>
      </c>
      <c r="G1160" s="206"/>
      <c r="H1160" s="208" t="s">
        <v>1</v>
      </c>
      <c r="I1160" s="210"/>
      <c r="J1160" s="206"/>
      <c r="K1160" s="206"/>
      <c r="L1160" s="211"/>
      <c r="M1160" s="212"/>
      <c r="N1160" s="213"/>
      <c r="O1160" s="213"/>
      <c r="P1160" s="213"/>
      <c r="Q1160" s="213"/>
      <c r="R1160" s="213"/>
      <c r="S1160" s="213"/>
      <c r="T1160" s="214"/>
      <c r="AT1160" s="215" t="s">
        <v>211</v>
      </c>
      <c r="AU1160" s="215" t="s">
        <v>202</v>
      </c>
      <c r="AV1160" s="13" t="s">
        <v>82</v>
      </c>
      <c r="AW1160" s="13" t="s">
        <v>31</v>
      </c>
      <c r="AX1160" s="13" t="s">
        <v>75</v>
      </c>
      <c r="AY1160" s="215" t="s">
        <v>201</v>
      </c>
    </row>
    <row r="1161" spans="1:65" s="13" customFormat="1" ht="11.25">
      <c r="B1161" s="205"/>
      <c r="C1161" s="206"/>
      <c r="D1161" s="207" t="s">
        <v>211</v>
      </c>
      <c r="E1161" s="208" t="s">
        <v>1</v>
      </c>
      <c r="F1161" s="209" t="s">
        <v>270</v>
      </c>
      <c r="G1161" s="206"/>
      <c r="H1161" s="208" t="s">
        <v>1</v>
      </c>
      <c r="I1161" s="210"/>
      <c r="J1161" s="206"/>
      <c r="K1161" s="206"/>
      <c r="L1161" s="211"/>
      <c r="M1161" s="212"/>
      <c r="N1161" s="213"/>
      <c r="O1161" s="213"/>
      <c r="P1161" s="213"/>
      <c r="Q1161" s="213"/>
      <c r="R1161" s="213"/>
      <c r="S1161" s="213"/>
      <c r="T1161" s="214"/>
      <c r="AT1161" s="215" t="s">
        <v>211</v>
      </c>
      <c r="AU1161" s="215" t="s">
        <v>202</v>
      </c>
      <c r="AV1161" s="13" t="s">
        <v>82</v>
      </c>
      <c r="AW1161" s="13" t="s">
        <v>31</v>
      </c>
      <c r="AX1161" s="13" t="s">
        <v>75</v>
      </c>
      <c r="AY1161" s="215" t="s">
        <v>201</v>
      </c>
    </row>
    <row r="1162" spans="1:65" s="14" customFormat="1" ht="11.25">
      <c r="B1162" s="216"/>
      <c r="C1162" s="217"/>
      <c r="D1162" s="207" t="s">
        <v>211</v>
      </c>
      <c r="E1162" s="218" t="s">
        <v>1</v>
      </c>
      <c r="F1162" s="219" t="s">
        <v>1125</v>
      </c>
      <c r="G1162" s="217"/>
      <c r="H1162" s="220">
        <v>3.077</v>
      </c>
      <c r="I1162" s="221"/>
      <c r="J1162" s="217"/>
      <c r="K1162" s="217"/>
      <c r="L1162" s="222"/>
      <c r="M1162" s="223"/>
      <c r="N1162" s="224"/>
      <c r="O1162" s="224"/>
      <c r="P1162" s="224"/>
      <c r="Q1162" s="224"/>
      <c r="R1162" s="224"/>
      <c r="S1162" s="224"/>
      <c r="T1162" s="225"/>
      <c r="AT1162" s="226" t="s">
        <v>211</v>
      </c>
      <c r="AU1162" s="226" t="s">
        <v>202</v>
      </c>
      <c r="AV1162" s="14" t="s">
        <v>84</v>
      </c>
      <c r="AW1162" s="14" t="s">
        <v>31</v>
      </c>
      <c r="AX1162" s="14" t="s">
        <v>75</v>
      </c>
      <c r="AY1162" s="226" t="s">
        <v>201</v>
      </c>
    </row>
    <row r="1163" spans="1:65" s="14" customFormat="1" ht="11.25">
      <c r="B1163" s="216"/>
      <c r="C1163" s="217"/>
      <c r="D1163" s="207" t="s">
        <v>211</v>
      </c>
      <c r="E1163" s="218" t="s">
        <v>1</v>
      </c>
      <c r="F1163" s="219" t="s">
        <v>1126</v>
      </c>
      <c r="G1163" s="217"/>
      <c r="H1163" s="220">
        <v>4.6829999999999998</v>
      </c>
      <c r="I1163" s="221"/>
      <c r="J1163" s="217"/>
      <c r="K1163" s="217"/>
      <c r="L1163" s="222"/>
      <c r="M1163" s="223"/>
      <c r="N1163" s="224"/>
      <c r="O1163" s="224"/>
      <c r="P1163" s="224"/>
      <c r="Q1163" s="224"/>
      <c r="R1163" s="224"/>
      <c r="S1163" s="224"/>
      <c r="T1163" s="225"/>
      <c r="AT1163" s="226" t="s">
        <v>211</v>
      </c>
      <c r="AU1163" s="226" t="s">
        <v>202</v>
      </c>
      <c r="AV1163" s="14" t="s">
        <v>84</v>
      </c>
      <c r="AW1163" s="14" t="s">
        <v>31</v>
      </c>
      <c r="AX1163" s="14" t="s">
        <v>75</v>
      </c>
      <c r="AY1163" s="226" t="s">
        <v>201</v>
      </c>
    </row>
    <row r="1164" spans="1:65" s="14" customFormat="1" ht="11.25">
      <c r="B1164" s="216"/>
      <c r="C1164" s="217"/>
      <c r="D1164" s="207" t="s">
        <v>211</v>
      </c>
      <c r="E1164" s="218" t="s">
        <v>1</v>
      </c>
      <c r="F1164" s="219" t="s">
        <v>1127</v>
      </c>
      <c r="G1164" s="217"/>
      <c r="H1164" s="220">
        <v>16.529</v>
      </c>
      <c r="I1164" s="221"/>
      <c r="J1164" s="217"/>
      <c r="K1164" s="217"/>
      <c r="L1164" s="222"/>
      <c r="M1164" s="223"/>
      <c r="N1164" s="224"/>
      <c r="O1164" s="224"/>
      <c r="P1164" s="224"/>
      <c r="Q1164" s="224"/>
      <c r="R1164" s="224"/>
      <c r="S1164" s="224"/>
      <c r="T1164" s="225"/>
      <c r="AT1164" s="226" t="s">
        <v>211</v>
      </c>
      <c r="AU1164" s="226" t="s">
        <v>202</v>
      </c>
      <c r="AV1164" s="14" t="s">
        <v>84</v>
      </c>
      <c r="AW1164" s="14" t="s">
        <v>31</v>
      </c>
      <c r="AX1164" s="14" t="s">
        <v>75</v>
      </c>
      <c r="AY1164" s="226" t="s">
        <v>201</v>
      </c>
    </row>
    <row r="1165" spans="1:65" s="13" customFormat="1" ht="11.25">
      <c r="B1165" s="205"/>
      <c r="C1165" s="206"/>
      <c r="D1165" s="207" t="s">
        <v>211</v>
      </c>
      <c r="E1165" s="208" t="s">
        <v>1</v>
      </c>
      <c r="F1165" s="209" t="s">
        <v>213</v>
      </c>
      <c r="G1165" s="206"/>
      <c r="H1165" s="208" t="s">
        <v>1</v>
      </c>
      <c r="I1165" s="210"/>
      <c r="J1165" s="206"/>
      <c r="K1165" s="206"/>
      <c r="L1165" s="211"/>
      <c r="M1165" s="212"/>
      <c r="N1165" s="213"/>
      <c r="O1165" s="213"/>
      <c r="P1165" s="213"/>
      <c r="Q1165" s="213"/>
      <c r="R1165" s="213"/>
      <c r="S1165" s="213"/>
      <c r="T1165" s="214"/>
      <c r="AT1165" s="215" t="s">
        <v>211</v>
      </c>
      <c r="AU1165" s="215" t="s">
        <v>202</v>
      </c>
      <c r="AV1165" s="13" t="s">
        <v>82</v>
      </c>
      <c r="AW1165" s="13" t="s">
        <v>31</v>
      </c>
      <c r="AX1165" s="13" t="s">
        <v>75</v>
      </c>
      <c r="AY1165" s="215" t="s">
        <v>201</v>
      </c>
    </row>
    <row r="1166" spans="1:65" s="13" customFormat="1" ht="11.25">
      <c r="B1166" s="205"/>
      <c r="C1166" s="206"/>
      <c r="D1166" s="207" t="s">
        <v>211</v>
      </c>
      <c r="E1166" s="208" t="s">
        <v>1</v>
      </c>
      <c r="F1166" s="209" t="s">
        <v>1128</v>
      </c>
      <c r="G1166" s="206"/>
      <c r="H1166" s="208" t="s">
        <v>1</v>
      </c>
      <c r="I1166" s="210"/>
      <c r="J1166" s="206"/>
      <c r="K1166" s="206"/>
      <c r="L1166" s="211"/>
      <c r="M1166" s="212"/>
      <c r="N1166" s="213"/>
      <c r="O1166" s="213"/>
      <c r="P1166" s="213"/>
      <c r="Q1166" s="213"/>
      <c r="R1166" s="213"/>
      <c r="S1166" s="213"/>
      <c r="T1166" s="214"/>
      <c r="AT1166" s="215" t="s">
        <v>211</v>
      </c>
      <c r="AU1166" s="215" t="s">
        <v>202</v>
      </c>
      <c r="AV1166" s="13" t="s">
        <v>82</v>
      </c>
      <c r="AW1166" s="13" t="s">
        <v>31</v>
      </c>
      <c r="AX1166" s="13" t="s">
        <v>75</v>
      </c>
      <c r="AY1166" s="215" t="s">
        <v>201</v>
      </c>
    </row>
    <row r="1167" spans="1:65" s="13" customFormat="1" ht="11.25">
      <c r="B1167" s="205"/>
      <c r="C1167" s="206"/>
      <c r="D1167" s="207" t="s">
        <v>211</v>
      </c>
      <c r="E1167" s="208" t="s">
        <v>1</v>
      </c>
      <c r="F1167" s="209" t="s">
        <v>252</v>
      </c>
      <c r="G1167" s="206"/>
      <c r="H1167" s="208" t="s">
        <v>1</v>
      </c>
      <c r="I1167" s="210"/>
      <c r="J1167" s="206"/>
      <c r="K1167" s="206"/>
      <c r="L1167" s="211"/>
      <c r="M1167" s="212"/>
      <c r="N1167" s="213"/>
      <c r="O1167" s="213"/>
      <c r="P1167" s="213"/>
      <c r="Q1167" s="213"/>
      <c r="R1167" s="213"/>
      <c r="S1167" s="213"/>
      <c r="T1167" s="214"/>
      <c r="AT1167" s="215" t="s">
        <v>211</v>
      </c>
      <c r="AU1167" s="215" t="s">
        <v>202</v>
      </c>
      <c r="AV1167" s="13" t="s">
        <v>82</v>
      </c>
      <c r="AW1167" s="13" t="s">
        <v>31</v>
      </c>
      <c r="AX1167" s="13" t="s">
        <v>75</v>
      </c>
      <c r="AY1167" s="215" t="s">
        <v>201</v>
      </c>
    </row>
    <row r="1168" spans="1:65" s="14" customFormat="1" ht="33.75">
      <c r="B1168" s="216"/>
      <c r="C1168" s="217"/>
      <c r="D1168" s="207" t="s">
        <v>211</v>
      </c>
      <c r="E1168" s="218" t="s">
        <v>1</v>
      </c>
      <c r="F1168" s="219" t="s">
        <v>1129</v>
      </c>
      <c r="G1168" s="217"/>
      <c r="H1168" s="220">
        <v>0.85899999999999999</v>
      </c>
      <c r="I1168" s="221"/>
      <c r="J1168" s="217"/>
      <c r="K1168" s="217"/>
      <c r="L1168" s="222"/>
      <c r="M1168" s="223"/>
      <c r="N1168" s="224"/>
      <c r="O1168" s="224"/>
      <c r="P1168" s="224"/>
      <c r="Q1168" s="224"/>
      <c r="R1168" s="224"/>
      <c r="S1168" s="224"/>
      <c r="T1168" s="225"/>
      <c r="AT1168" s="226" t="s">
        <v>211</v>
      </c>
      <c r="AU1168" s="226" t="s">
        <v>202</v>
      </c>
      <c r="AV1168" s="14" t="s">
        <v>84</v>
      </c>
      <c r="AW1168" s="14" t="s">
        <v>31</v>
      </c>
      <c r="AX1168" s="14" t="s">
        <v>75</v>
      </c>
      <c r="AY1168" s="226" t="s">
        <v>201</v>
      </c>
    </row>
    <row r="1169" spans="1:65" s="13" customFormat="1" ht="11.25">
      <c r="B1169" s="205"/>
      <c r="C1169" s="206"/>
      <c r="D1169" s="207" t="s">
        <v>211</v>
      </c>
      <c r="E1169" s="208" t="s">
        <v>1</v>
      </c>
      <c r="F1169" s="209" t="s">
        <v>270</v>
      </c>
      <c r="G1169" s="206"/>
      <c r="H1169" s="208" t="s">
        <v>1</v>
      </c>
      <c r="I1169" s="210"/>
      <c r="J1169" s="206"/>
      <c r="K1169" s="206"/>
      <c r="L1169" s="211"/>
      <c r="M1169" s="212"/>
      <c r="N1169" s="213"/>
      <c r="O1169" s="213"/>
      <c r="P1169" s="213"/>
      <c r="Q1169" s="213"/>
      <c r="R1169" s="213"/>
      <c r="S1169" s="213"/>
      <c r="T1169" s="214"/>
      <c r="AT1169" s="215" t="s">
        <v>211</v>
      </c>
      <c r="AU1169" s="215" t="s">
        <v>202</v>
      </c>
      <c r="AV1169" s="13" t="s">
        <v>82</v>
      </c>
      <c r="AW1169" s="13" t="s">
        <v>31</v>
      </c>
      <c r="AX1169" s="13" t="s">
        <v>75</v>
      </c>
      <c r="AY1169" s="215" t="s">
        <v>201</v>
      </c>
    </row>
    <row r="1170" spans="1:65" s="14" customFormat="1" ht="22.5">
      <c r="B1170" s="216"/>
      <c r="C1170" s="217"/>
      <c r="D1170" s="207" t="s">
        <v>211</v>
      </c>
      <c r="E1170" s="218" t="s">
        <v>1</v>
      </c>
      <c r="F1170" s="219" t="s">
        <v>1130</v>
      </c>
      <c r="G1170" s="217"/>
      <c r="H1170" s="220">
        <v>0.67800000000000005</v>
      </c>
      <c r="I1170" s="221"/>
      <c r="J1170" s="217"/>
      <c r="K1170" s="217"/>
      <c r="L1170" s="222"/>
      <c r="M1170" s="223"/>
      <c r="N1170" s="224"/>
      <c r="O1170" s="224"/>
      <c r="P1170" s="224"/>
      <c r="Q1170" s="224"/>
      <c r="R1170" s="224"/>
      <c r="S1170" s="224"/>
      <c r="T1170" s="225"/>
      <c r="AT1170" s="226" t="s">
        <v>211</v>
      </c>
      <c r="AU1170" s="226" t="s">
        <v>202</v>
      </c>
      <c r="AV1170" s="14" t="s">
        <v>84</v>
      </c>
      <c r="AW1170" s="14" t="s">
        <v>31</v>
      </c>
      <c r="AX1170" s="14" t="s">
        <v>75</v>
      </c>
      <c r="AY1170" s="226" t="s">
        <v>201</v>
      </c>
    </row>
    <row r="1171" spans="1:65" s="2" customFormat="1" ht="24">
      <c r="A1171" s="34"/>
      <c r="B1171" s="35"/>
      <c r="C1171" s="192" t="s">
        <v>1131</v>
      </c>
      <c r="D1171" s="192" t="s">
        <v>204</v>
      </c>
      <c r="E1171" s="193" t="s">
        <v>1132</v>
      </c>
      <c r="F1171" s="194" t="s">
        <v>1133</v>
      </c>
      <c r="G1171" s="195" t="s">
        <v>246</v>
      </c>
      <c r="H1171" s="196">
        <v>0.35599999999999998</v>
      </c>
      <c r="I1171" s="197"/>
      <c r="J1171" s="198">
        <f>ROUND(I1171*H1171,2)</f>
        <v>0</v>
      </c>
      <c r="K1171" s="194" t="s">
        <v>208</v>
      </c>
      <c r="L1171" s="39"/>
      <c r="M1171" s="199" t="s">
        <v>1</v>
      </c>
      <c r="N1171" s="200" t="s">
        <v>40</v>
      </c>
      <c r="O1171" s="71"/>
      <c r="P1171" s="201">
        <f>O1171*H1171</f>
        <v>0</v>
      </c>
      <c r="Q1171" s="201">
        <v>2.45329</v>
      </c>
      <c r="R1171" s="201">
        <f>Q1171*H1171</f>
        <v>0.87337123999999999</v>
      </c>
      <c r="S1171" s="201">
        <v>0</v>
      </c>
      <c r="T1171" s="202">
        <f>S1171*H1171</f>
        <v>0</v>
      </c>
      <c r="U1171" s="34"/>
      <c r="V1171" s="34"/>
      <c r="W1171" s="34"/>
      <c r="X1171" s="34"/>
      <c r="Y1171" s="34"/>
      <c r="Z1171" s="34"/>
      <c r="AA1171" s="34"/>
      <c r="AB1171" s="34"/>
      <c r="AC1171" s="34"/>
      <c r="AD1171" s="34"/>
      <c r="AE1171" s="34"/>
      <c r="AR1171" s="203" t="s">
        <v>209</v>
      </c>
      <c r="AT1171" s="203" t="s">
        <v>204</v>
      </c>
      <c r="AU1171" s="203" t="s">
        <v>202</v>
      </c>
      <c r="AY1171" s="17" t="s">
        <v>201</v>
      </c>
      <c r="BE1171" s="204">
        <f>IF(N1171="základní",J1171,0)</f>
        <v>0</v>
      </c>
      <c r="BF1171" s="204">
        <f>IF(N1171="snížená",J1171,0)</f>
        <v>0</v>
      </c>
      <c r="BG1171" s="204">
        <f>IF(N1171="zákl. přenesená",J1171,0)</f>
        <v>0</v>
      </c>
      <c r="BH1171" s="204">
        <f>IF(N1171="sníž. přenesená",J1171,0)</f>
        <v>0</v>
      </c>
      <c r="BI1171" s="204">
        <f>IF(N1171="nulová",J1171,0)</f>
        <v>0</v>
      </c>
      <c r="BJ1171" s="17" t="s">
        <v>82</v>
      </c>
      <c r="BK1171" s="204">
        <f>ROUND(I1171*H1171,2)</f>
        <v>0</v>
      </c>
      <c r="BL1171" s="17" t="s">
        <v>209</v>
      </c>
      <c r="BM1171" s="203" t="s">
        <v>1134</v>
      </c>
    </row>
    <row r="1172" spans="1:65" s="2" customFormat="1" ht="185.25">
      <c r="A1172" s="34"/>
      <c r="B1172" s="35"/>
      <c r="C1172" s="36"/>
      <c r="D1172" s="207" t="s">
        <v>232</v>
      </c>
      <c r="E1172" s="36"/>
      <c r="F1172" s="227" t="s">
        <v>1100</v>
      </c>
      <c r="G1172" s="36"/>
      <c r="H1172" s="36"/>
      <c r="I1172" s="228"/>
      <c r="J1172" s="36"/>
      <c r="K1172" s="36"/>
      <c r="L1172" s="39"/>
      <c r="M1172" s="229"/>
      <c r="N1172" s="230"/>
      <c r="O1172" s="71"/>
      <c r="P1172" s="71"/>
      <c r="Q1172" s="71"/>
      <c r="R1172" s="71"/>
      <c r="S1172" s="71"/>
      <c r="T1172" s="72"/>
      <c r="U1172" s="34"/>
      <c r="V1172" s="34"/>
      <c r="W1172" s="34"/>
      <c r="X1172" s="34"/>
      <c r="Y1172" s="34"/>
      <c r="Z1172" s="34"/>
      <c r="AA1172" s="34"/>
      <c r="AB1172" s="34"/>
      <c r="AC1172" s="34"/>
      <c r="AD1172" s="34"/>
      <c r="AE1172" s="34"/>
      <c r="AT1172" s="17" t="s">
        <v>232</v>
      </c>
      <c r="AU1172" s="17" t="s">
        <v>202</v>
      </c>
    </row>
    <row r="1173" spans="1:65" s="13" customFormat="1" ht="22.5">
      <c r="B1173" s="205"/>
      <c r="C1173" s="206"/>
      <c r="D1173" s="207" t="s">
        <v>211</v>
      </c>
      <c r="E1173" s="208" t="s">
        <v>1</v>
      </c>
      <c r="F1173" s="209" t="s">
        <v>249</v>
      </c>
      <c r="G1173" s="206"/>
      <c r="H1173" s="208" t="s">
        <v>1</v>
      </c>
      <c r="I1173" s="210"/>
      <c r="J1173" s="206"/>
      <c r="K1173" s="206"/>
      <c r="L1173" s="211"/>
      <c r="M1173" s="212"/>
      <c r="N1173" s="213"/>
      <c r="O1173" s="213"/>
      <c r="P1173" s="213"/>
      <c r="Q1173" s="213"/>
      <c r="R1173" s="213"/>
      <c r="S1173" s="213"/>
      <c r="T1173" s="214"/>
      <c r="AT1173" s="215" t="s">
        <v>211</v>
      </c>
      <c r="AU1173" s="215" t="s">
        <v>202</v>
      </c>
      <c r="AV1173" s="13" t="s">
        <v>82</v>
      </c>
      <c r="AW1173" s="13" t="s">
        <v>31</v>
      </c>
      <c r="AX1173" s="13" t="s">
        <v>75</v>
      </c>
      <c r="AY1173" s="215" t="s">
        <v>201</v>
      </c>
    </row>
    <row r="1174" spans="1:65" s="13" customFormat="1" ht="11.25">
      <c r="B1174" s="205"/>
      <c r="C1174" s="206"/>
      <c r="D1174" s="207" t="s">
        <v>211</v>
      </c>
      <c r="E1174" s="208" t="s">
        <v>1</v>
      </c>
      <c r="F1174" s="209" t="s">
        <v>213</v>
      </c>
      <c r="G1174" s="206"/>
      <c r="H1174" s="208" t="s">
        <v>1</v>
      </c>
      <c r="I1174" s="210"/>
      <c r="J1174" s="206"/>
      <c r="K1174" s="206"/>
      <c r="L1174" s="211"/>
      <c r="M1174" s="212"/>
      <c r="N1174" s="213"/>
      <c r="O1174" s="213"/>
      <c r="P1174" s="213"/>
      <c r="Q1174" s="213"/>
      <c r="R1174" s="213"/>
      <c r="S1174" s="213"/>
      <c r="T1174" s="214"/>
      <c r="AT1174" s="215" t="s">
        <v>211</v>
      </c>
      <c r="AU1174" s="215" t="s">
        <v>202</v>
      </c>
      <c r="AV1174" s="13" t="s">
        <v>82</v>
      </c>
      <c r="AW1174" s="13" t="s">
        <v>31</v>
      </c>
      <c r="AX1174" s="13" t="s">
        <v>75</v>
      </c>
      <c r="AY1174" s="215" t="s">
        <v>201</v>
      </c>
    </row>
    <row r="1175" spans="1:65" s="13" customFormat="1" ht="11.25">
      <c r="B1175" s="205"/>
      <c r="C1175" s="206"/>
      <c r="D1175" s="207" t="s">
        <v>211</v>
      </c>
      <c r="E1175" s="208" t="s">
        <v>1</v>
      </c>
      <c r="F1175" s="209" t="s">
        <v>252</v>
      </c>
      <c r="G1175" s="206"/>
      <c r="H1175" s="208" t="s">
        <v>1</v>
      </c>
      <c r="I1175" s="210"/>
      <c r="J1175" s="206"/>
      <c r="K1175" s="206"/>
      <c r="L1175" s="211"/>
      <c r="M1175" s="212"/>
      <c r="N1175" s="213"/>
      <c r="O1175" s="213"/>
      <c r="P1175" s="213"/>
      <c r="Q1175" s="213"/>
      <c r="R1175" s="213"/>
      <c r="S1175" s="213"/>
      <c r="T1175" s="214"/>
      <c r="AT1175" s="215" t="s">
        <v>211</v>
      </c>
      <c r="AU1175" s="215" t="s">
        <v>202</v>
      </c>
      <c r="AV1175" s="13" t="s">
        <v>82</v>
      </c>
      <c r="AW1175" s="13" t="s">
        <v>31</v>
      </c>
      <c r="AX1175" s="13" t="s">
        <v>75</v>
      </c>
      <c r="AY1175" s="215" t="s">
        <v>201</v>
      </c>
    </row>
    <row r="1176" spans="1:65" s="13" customFormat="1" ht="11.25">
      <c r="B1176" s="205"/>
      <c r="C1176" s="206"/>
      <c r="D1176" s="207" t="s">
        <v>211</v>
      </c>
      <c r="E1176" s="208" t="s">
        <v>1</v>
      </c>
      <c r="F1176" s="209" t="s">
        <v>1135</v>
      </c>
      <c r="G1176" s="206"/>
      <c r="H1176" s="208" t="s">
        <v>1</v>
      </c>
      <c r="I1176" s="210"/>
      <c r="J1176" s="206"/>
      <c r="K1176" s="206"/>
      <c r="L1176" s="211"/>
      <c r="M1176" s="212"/>
      <c r="N1176" s="213"/>
      <c r="O1176" s="213"/>
      <c r="P1176" s="213"/>
      <c r="Q1176" s="213"/>
      <c r="R1176" s="213"/>
      <c r="S1176" s="213"/>
      <c r="T1176" s="214"/>
      <c r="AT1176" s="215" t="s">
        <v>211</v>
      </c>
      <c r="AU1176" s="215" t="s">
        <v>202</v>
      </c>
      <c r="AV1176" s="13" t="s">
        <v>82</v>
      </c>
      <c r="AW1176" s="13" t="s">
        <v>31</v>
      </c>
      <c r="AX1176" s="13" t="s">
        <v>75</v>
      </c>
      <c r="AY1176" s="215" t="s">
        <v>201</v>
      </c>
    </row>
    <row r="1177" spans="1:65" s="14" customFormat="1" ht="11.25">
      <c r="B1177" s="216"/>
      <c r="C1177" s="217"/>
      <c r="D1177" s="207" t="s">
        <v>211</v>
      </c>
      <c r="E1177" s="218" t="s">
        <v>1</v>
      </c>
      <c r="F1177" s="219" t="s">
        <v>1136</v>
      </c>
      <c r="G1177" s="217"/>
      <c r="H1177" s="220">
        <v>3.7999999999999999E-2</v>
      </c>
      <c r="I1177" s="221"/>
      <c r="J1177" s="217"/>
      <c r="K1177" s="217"/>
      <c r="L1177" s="222"/>
      <c r="M1177" s="223"/>
      <c r="N1177" s="224"/>
      <c r="O1177" s="224"/>
      <c r="P1177" s="224"/>
      <c r="Q1177" s="224"/>
      <c r="R1177" s="224"/>
      <c r="S1177" s="224"/>
      <c r="T1177" s="225"/>
      <c r="AT1177" s="226" t="s">
        <v>211</v>
      </c>
      <c r="AU1177" s="226" t="s">
        <v>202</v>
      </c>
      <c r="AV1177" s="14" t="s">
        <v>84</v>
      </c>
      <c r="AW1177" s="14" t="s">
        <v>31</v>
      </c>
      <c r="AX1177" s="14" t="s">
        <v>75</v>
      </c>
      <c r="AY1177" s="226" t="s">
        <v>201</v>
      </c>
    </row>
    <row r="1178" spans="1:65" s="14" customFormat="1" ht="11.25">
      <c r="B1178" s="216"/>
      <c r="C1178" s="217"/>
      <c r="D1178" s="207" t="s">
        <v>211</v>
      </c>
      <c r="E1178" s="218" t="s">
        <v>1</v>
      </c>
      <c r="F1178" s="219" t="s">
        <v>1137</v>
      </c>
      <c r="G1178" s="217"/>
      <c r="H1178" s="220">
        <v>0.06</v>
      </c>
      <c r="I1178" s="221"/>
      <c r="J1178" s="217"/>
      <c r="K1178" s="217"/>
      <c r="L1178" s="222"/>
      <c r="M1178" s="223"/>
      <c r="N1178" s="224"/>
      <c r="O1178" s="224"/>
      <c r="P1178" s="224"/>
      <c r="Q1178" s="224"/>
      <c r="R1178" s="224"/>
      <c r="S1178" s="224"/>
      <c r="T1178" s="225"/>
      <c r="AT1178" s="226" t="s">
        <v>211</v>
      </c>
      <c r="AU1178" s="226" t="s">
        <v>202</v>
      </c>
      <c r="AV1178" s="14" t="s">
        <v>84</v>
      </c>
      <c r="AW1178" s="14" t="s">
        <v>31</v>
      </c>
      <c r="AX1178" s="14" t="s">
        <v>75</v>
      </c>
      <c r="AY1178" s="226" t="s">
        <v>201</v>
      </c>
    </row>
    <row r="1179" spans="1:65" s="14" customFormat="1" ht="11.25">
      <c r="B1179" s="216"/>
      <c r="C1179" s="217"/>
      <c r="D1179" s="207" t="s">
        <v>211</v>
      </c>
      <c r="E1179" s="218" t="s">
        <v>1</v>
      </c>
      <c r="F1179" s="219" t="s">
        <v>1138</v>
      </c>
      <c r="G1179" s="217"/>
      <c r="H1179" s="220">
        <v>6.8000000000000005E-2</v>
      </c>
      <c r="I1179" s="221"/>
      <c r="J1179" s="217"/>
      <c r="K1179" s="217"/>
      <c r="L1179" s="222"/>
      <c r="M1179" s="223"/>
      <c r="N1179" s="224"/>
      <c r="O1179" s="224"/>
      <c r="P1179" s="224"/>
      <c r="Q1179" s="224"/>
      <c r="R1179" s="224"/>
      <c r="S1179" s="224"/>
      <c r="T1179" s="225"/>
      <c r="AT1179" s="226" t="s">
        <v>211</v>
      </c>
      <c r="AU1179" s="226" t="s">
        <v>202</v>
      </c>
      <c r="AV1179" s="14" t="s">
        <v>84</v>
      </c>
      <c r="AW1179" s="14" t="s">
        <v>31</v>
      </c>
      <c r="AX1179" s="14" t="s">
        <v>75</v>
      </c>
      <c r="AY1179" s="226" t="s">
        <v>201</v>
      </c>
    </row>
    <row r="1180" spans="1:65" s="13" customFormat="1" ht="11.25">
      <c r="B1180" s="205"/>
      <c r="C1180" s="206"/>
      <c r="D1180" s="207" t="s">
        <v>211</v>
      </c>
      <c r="E1180" s="208" t="s">
        <v>1</v>
      </c>
      <c r="F1180" s="209" t="s">
        <v>1139</v>
      </c>
      <c r="G1180" s="206"/>
      <c r="H1180" s="208" t="s">
        <v>1</v>
      </c>
      <c r="I1180" s="210"/>
      <c r="J1180" s="206"/>
      <c r="K1180" s="206"/>
      <c r="L1180" s="211"/>
      <c r="M1180" s="212"/>
      <c r="N1180" s="213"/>
      <c r="O1180" s="213"/>
      <c r="P1180" s="213"/>
      <c r="Q1180" s="213"/>
      <c r="R1180" s="213"/>
      <c r="S1180" s="213"/>
      <c r="T1180" s="214"/>
      <c r="AT1180" s="215" t="s">
        <v>211</v>
      </c>
      <c r="AU1180" s="215" t="s">
        <v>202</v>
      </c>
      <c r="AV1180" s="13" t="s">
        <v>82</v>
      </c>
      <c r="AW1180" s="13" t="s">
        <v>31</v>
      </c>
      <c r="AX1180" s="13" t="s">
        <v>75</v>
      </c>
      <c r="AY1180" s="215" t="s">
        <v>201</v>
      </c>
    </row>
    <row r="1181" spans="1:65" s="14" customFormat="1" ht="11.25">
      <c r="B1181" s="216"/>
      <c r="C1181" s="217"/>
      <c r="D1181" s="207" t="s">
        <v>211</v>
      </c>
      <c r="E1181" s="218" t="s">
        <v>1</v>
      </c>
      <c r="F1181" s="219" t="s">
        <v>1140</v>
      </c>
      <c r="G1181" s="217"/>
      <c r="H1181" s="220">
        <v>6.3E-2</v>
      </c>
      <c r="I1181" s="221"/>
      <c r="J1181" s="217"/>
      <c r="K1181" s="217"/>
      <c r="L1181" s="222"/>
      <c r="M1181" s="223"/>
      <c r="N1181" s="224"/>
      <c r="O1181" s="224"/>
      <c r="P1181" s="224"/>
      <c r="Q1181" s="224"/>
      <c r="R1181" s="224"/>
      <c r="S1181" s="224"/>
      <c r="T1181" s="225"/>
      <c r="AT1181" s="226" t="s">
        <v>211</v>
      </c>
      <c r="AU1181" s="226" t="s">
        <v>202</v>
      </c>
      <c r="AV1181" s="14" t="s">
        <v>84</v>
      </c>
      <c r="AW1181" s="14" t="s">
        <v>31</v>
      </c>
      <c r="AX1181" s="14" t="s">
        <v>75</v>
      </c>
      <c r="AY1181" s="226" t="s">
        <v>201</v>
      </c>
    </row>
    <row r="1182" spans="1:65" s="13" customFormat="1" ht="11.25">
      <c r="B1182" s="205"/>
      <c r="C1182" s="206"/>
      <c r="D1182" s="207" t="s">
        <v>211</v>
      </c>
      <c r="E1182" s="208" t="s">
        <v>1</v>
      </c>
      <c r="F1182" s="209" t="s">
        <v>213</v>
      </c>
      <c r="G1182" s="206"/>
      <c r="H1182" s="208" t="s">
        <v>1</v>
      </c>
      <c r="I1182" s="210"/>
      <c r="J1182" s="206"/>
      <c r="K1182" s="206"/>
      <c r="L1182" s="211"/>
      <c r="M1182" s="212"/>
      <c r="N1182" s="213"/>
      <c r="O1182" s="213"/>
      <c r="P1182" s="213"/>
      <c r="Q1182" s="213"/>
      <c r="R1182" s="213"/>
      <c r="S1182" s="213"/>
      <c r="T1182" s="214"/>
      <c r="AT1182" s="215" t="s">
        <v>211</v>
      </c>
      <c r="AU1182" s="215" t="s">
        <v>202</v>
      </c>
      <c r="AV1182" s="13" t="s">
        <v>82</v>
      </c>
      <c r="AW1182" s="13" t="s">
        <v>31</v>
      </c>
      <c r="AX1182" s="13" t="s">
        <v>75</v>
      </c>
      <c r="AY1182" s="215" t="s">
        <v>201</v>
      </c>
    </row>
    <row r="1183" spans="1:65" s="13" customFormat="1" ht="11.25">
      <c r="B1183" s="205"/>
      <c r="C1183" s="206"/>
      <c r="D1183" s="207" t="s">
        <v>211</v>
      </c>
      <c r="E1183" s="208" t="s">
        <v>1</v>
      </c>
      <c r="F1183" s="209" t="s">
        <v>270</v>
      </c>
      <c r="G1183" s="206"/>
      <c r="H1183" s="208" t="s">
        <v>1</v>
      </c>
      <c r="I1183" s="210"/>
      <c r="J1183" s="206"/>
      <c r="K1183" s="206"/>
      <c r="L1183" s="211"/>
      <c r="M1183" s="212"/>
      <c r="N1183" s="213"/>
      <c r="O1183" s="213"/>
      <c r="P1183" s="213"/>
      <c r="Q1183" s="213"/>
      <c r="R1183" s="213"/>
      <c r="S1183" s="213"/>
      <c r="T1183" s="214"/>
      <c r="AT1183" s="215" t="s">
        <v>211</v>
      </c>
      <c r="AU1183" s="215" t="s">
        <v>202</v>
      </c>
      <c r="AV1183" s="13" t="s">
        <v>82</v>
      </c>
      <c r="AW1183" s="13" t="s">
        <v>31</v>
      </c>
      <c r="AX1183" s="13" t="s">
        <v>75</v>
      </c>
      <c r="AY1183" s="215" t="s">
        <v>201</v>
      </c>
    </row>
    <row r="1184" spans="1:65" s="13" customFormat="1" ht="11.25">
      <c r="B1184" s="205"/>
      <c r="C1184" s="206"/>
      <c r="D1184" s="207" t="s">
        <v>211</v>
      </c>
      <c r="E1184" s="208" t="s">
        <v>1</v>
      </c>
      <c r="F1184" s="209" t="s">
        <v>1141</v>
      </c>
      <c r="G1184" s="206"/>
      <c r="H1184" s="208" t="s">
        <v>1</v>
      </c>
      <c r="I1184" s="210"/>
      <c r="J1184" s="206"/>
      <c r="K1184" s="206"/>
      <c r="L1184" s="211"/>
      <c r="M1184" s="212"/>
      <c r="N1184" s="213"/>
      <c r="O1184" s="213"/>
      <c r="P1184" s="213"/>
      <c r="Q1184" s="213"/>
      <c r="R1184" s="213"/>
      <c r="S1184" s="213"/>
      <c r="T1184" s="214"/>
      <c r="AT1184" s="215" t="s">
        <v>211</v>
      </c>
      <c r="AU1184" s="215" t="s">
        <v>202</v>
      </c>
      <c r="AV1184" s="13" t="s">
        <v>82</v>
      </c>
      <c r="AW1184" s="13" t="s">
        <v>31</v>
      </c>
      <c r="AX1184" s="13" t="s">
        <v>75</v>
      </c>
      <c r="AY1184" s="215" t="s">
        <v>201</v>
      </c>
    </row>
    <row r="1185" spans="1:65" s="14" customFormat="1" ht="11.25">
      <c r="B1185" s="216"/>
      <c r="C1185" s="217"/>
      <c r="D1185" s="207" t="s">
        <v>211</v>
      </c>
      <c r="E1185" s="218" t="s">
        <v>1</v>
      </c>
      <c r="F1185" s="219" t="s">
        <v>1140</v>
      </c>
      <c r="G1185" s="217"/>
      <c r="H1185" s="220">
        <v>6.3E-2</v>
      </c>
      <c r="I1185" s="221"/>
      <c r="J1185" s="217"/>
      <c r="K1185" s="217"/>
      <c r="L1185" s="222"/>
      <c r="M1185" s="223"/>
      <c r="N1185" s="224"/>
      <c r="O1185" s="224"/>
      <c r="P1185" s="224"/>
      <c r="Q1185" s="224"/>
      <c r="R1185" s="224"/>
      <c r="S1185" s="224"/>
      <c r="T1185" s="225"/>
      <c r="AT1185" s="226" t="s">
        <v>211</v>
      </c>
      <c r="AU1185" s="226" t="s">
        <v>202</v>
      </c>
      <c r="AV1185" s="14" t="s">
        <v>84</v>
      </c>
      <c r="AW1185" s="14" t="s">
        <v>31</v>
      </c>
      <c r="AX1185" s="14" t="s">
        <v>75</v>
      </c>
      <c r="AY1185" s="226" t="s">
        <v>201</v>
      </c>
    </row>
    <row r="1186" spans="1:65" s="13" customFormat="1" ht="11.25">
      <c r="B1186" s="205"/>
      <c r="C1186" s="206"/>
      <c r="D1186" s="207" t="s">
        <v>211</v>
      </c>
      <c r="E1186" s="208" t="s">
        <v>1</v>
      </c>
      <c r="F1186" s="209" t="s">
        <v>1142</v>
      </c>
      <c r="G1186" s="206"/>
      <c r="H1186" s="208" t="s">
        <v>1</v>
      </c>
      <c r="I1186" s="210"/>
      <c r="J1186" s="206"/>
      <c r="K1186" s="206"/>
      <c r="L1186" s="211"/>
      <c r="M1186" s="212"/>
      <c r="N1186" s="213"/>
      <c r="O1186" s="213"/>
      <c r="P1186" s="213"/>
      <c r="Q1186" s="213"/>
      <c r="R1186" s="213"/>
      <c r="S1186" s="213"/>
      <c r="T1186" s="214"/>
      <c r="AT1186" s="215" t="s">
        <v>211</v>
      </c>
      <c r="AU1186" s="215" t="s">
        <v>202</v>
      </c>
      <c r="AV1186" s="13" t="s">
        <v>82</v>
      </c>
      <c r="AW1186" s="13" t="s">
        <v>31</v>
      </c>
      <c r="AX1186" s="13" t="s">
        <v>75</v>
      </c>
      <c r="AY1186" s="215" t="s">
        <v>201</v>
      </c>
    </row>
    <row r="1187" spans="1:65" s="14" customFormat="1" ht="11.25">
      <c r="B1187" s="216"/>
      <c r="C1187" s="217"/>
      <c r="D1187" s="207" t="s">
        <v>211</v>
      </c>
      <c r="E1187" s="218" t="s">
        <v>1</v>
      </c>
      <c r="F1187" s="219" t="s">
        <v>1143</v>
      </c>
      <c r="G1187" s="217"/>
      <c r="H1187" s="220">
        <v>1.6E-2</v>
      </c>
      <c r="I1187" s="221"/>
      <c r="J1187" s="217"/>
      <c r="K1187" s="217"/>
      <c r="L1187" s="222"/>
      <c r="M1187" s="223"/>
      <c r="N1187" s="224"/>
      <c r="O1187" s="224"/>
      <c r="P1187" s="224"/>
      <c r="Q1187" s="224"/>
      <c r="R1187" s="224"/>
      <c r="S1187" s="224"/>
      <c r="T1187" s="225"/>
      <c r="AT1187" s="226" t="s">
        <v>211</v>
      </c>
      <c r="AU1187" s="226" t="s">
        <v>202</v>
      </c>
      <c r="AV1187" s="14" t="s">
        <v>84</v>
      </c>
      <c r="AW1187" s="14" t="s">
        <v>31</v>
      </c>
      <c r="AX1187" s="14" t="s">
        <v>75</v>
      </c>
      <c r="AY1187" s="226" t="s">
        <v>201</v>
      </c>
    </row>
    <row r="1188" spans="1:65" s="13" customFormat="1" ht="11.25">
      <c r="B1188" s="205"/>
      <c r="C1188" s="206"/>
      <c r="D1188" s="207" t="s">
        <v>211</v>
      </c>
      <c r="E1188" s="208" t="s">
        <v>1</v>
      </c>
      <c r="F1188" s="209" t="s">
        <v>1144</v>
      </c>
      <c r="G1188" s="206"/>
      <c r="H1188" s="208" t="s">
        <v>1</v>
      </c>
      <c r="I1188" s="210"/>
      <c r="J1188" s="206"/>
      <c r="K1188" s="206"/>
      <c r="L1188" s="211"/>
      <c r="M1188" s="212"/>
      <c r="N1188" s="213"/>
      <c r="O1188" s="213"/>
      <c r="P1188" s="213"/>
      <c r="Q1188" s="213"/>
      <c r="R1188" s="213"/>
      <c r="S1188" s="213"/>
      <c r="T1188" s="214"/>
      <c r="AT1188" s="215" t="s">
        <v>211</v>
      </c>
      <c r="AU1188" s="215" t="s">
        <v>202</v>
      </c>
      <c r="AV1188" s="13" t="s">
        <v>82</v>
      </c>
      <c r="AW1188" s="13" t="s">
        <v>31</v>
      </c>
      <c r="AX1188" s="13" t="s">
        <v>75</v>
      </c>
      <c r="AY1188" s="215" t="s">
        <v>201</v>
      </c>
    </row>
    <row r="1189" spans="1:65" s="14" customFormat="1" ht="11.25">
      <c r="B1189" s="216"/>
      <c r="C1189" s="217"/>
      <c r="D1189" s="207" t="s">
        <v>211</v>
      </c>
      <c r="E1189" s="218" t="s">
        <v>1</v>
      </c>
      <c r="F1189" s="219" t="s">
        <v>1145</v>
      </c>
      <c r="G1189" s="217"/>
      <c r="H1189" s="220">
        <v>4.8000000000000001E-2</v>
      </c>
      <c r="I1189" s="221"/>
      <c r="J1189" s="217"/>
      <c r="K1189" s="217"/>
      <c r="L1189" s="222"/>
      <c r="M1189" s="223"/>
      <c r="N1189" s="224"/>
      <c r="O1189" s="224"/>
      <c r="P1189" s="224"/>
      <c r="Q1189" s="224"/>
      <c r="R1189" s="224"/>
      <c r="S1189" s="224"/>
      <c r="T1189" s="225"/>
      <c r="AT1189" s="226" t="s">
        <v>211</v>
      </c>
      <c r="AU1189" s="226" t="s">
        <v>202</v>
      </c>
      <c r="AV1189" s="14" t="s">
        <v>84</v>
      </c>
      <c r="AW1189" s="14" t="s">
        <v>31</v>
      </c>
      <c r="AX1189" s="14" t="s">
        <v>75</v>
      </c>
      <c r="AY1189" s="226" t="s">
        <v>201</v>
      </c>
    </row>
    <row r="1190" spans="1:65" s="2" customFormat="1" ht="24">
      <c r="A1190" s="34"/>
      <c r="B1190" s="35"/>
      <c r="C1190" s="192" t="s">
        <v>1146</v>
      </c>
      <c r="D1190" s="192" t="s">
        <v>204</v>
      </c>
      <c r="E1190" s="193" t="s">
        <v>1147</v>
      </c>
      <c r="F1190" s="194" t="s">
        <v>1148</v>
      </c>
      <c r="G1190" s="195" t="s">
        <v>246</v>
      </c>
      <c r="H1190" s="196">
        <v>25.148</v>
      </c>
      <c r="I1190" s="197"/>
      <c r="J1190" s="198">
        <f>ROUND(I1190*H1190,2)</f>
        <v>0</v>
      </c>
      <c r="K1190" s="194" t="s">
        <v>208</v>
      </c>
      <c r="L1190" s="39"/>
      <c r="M1190" s="199" t="s">
        <v>1</v>
      </c>
      <c r="N1190" s="200" t="s">
        <v>40</v>
      </c>
      <c r="O1190" s="71"/>
      <c r="P1190" s="201">
        <f>O1190*H1190</f>
        <v>0</v>
      </c>
      <c r="Q1190" s="201">
        <v>0</v>
      </c>
      <c r="R1190" s="201">
        <f>Q1190*H1190</f>
        <v>0</v>
      </c>
      <c r="S1190" s="201">
        <v>0</v>
      </c>
      <c r="T1190" s="202">
        <f>S1190*H1190</f>
        <v>0</v>
      </c>
      <c r="U1190" s="34"/>
      <c r="V1190" s="34"/>
      <c r="W1190" s="34"/>
      <c r="X1190" s="34"/>
      <c r="Y1190" s="34"/>
      <c r="Z1190" s="34"/>
      <c r="AA1190" s="34"/>
      <c r="AB1190" s="34"/>
      <c r="AC1190" s="34"/>
      <c r="AD1190" s="34"/>
      <c r="AE1190" s="34"/>
      <c r="AR1190" s="203" t="s">
        <v>209</v>
      </c>
      <c r="AT1190" s="203" t="s">
        <v>204</v>
      </c>
      <c r="AU1190" s="203" t="s">
        <v>202</v>
      </c>
      <c r="AY1190" s="17" t="s">
        <v>201</v>
      </c>
      <c r="BE1190" s="204">
        <f>IF(N1190="základní",J1190,0)</f>
        <v>0</v>
      </c>
      <c r="BF1190" s="204">
        <f>IF(N1190="snížená",J1190,0)</f>
        <v>0</v>
      </c>
      <c r="BG1190" s="204">
        <f>IF(N1190="zákl. přenesená",J1190,0)</f>
        <v>0</v>
      </c>
      <c r="BH1190" s="204">
        <f>IF(N1190="sníž. přenesená",J1190,0)</f>
        <v>0</v>
      </c>
      <c r="BI1190" s="204">
        <f>IF(N1190="nulová",J1190,0)</f>
        <v>0</v>
      </c>
      <c r="BJ1190" s="17" t="s">
        <v>82</v>
      </c>
      <c r="BK1190" s="204">
        <f>ROUND(I1190*H1190,2)</f>
        <v>0</v>
      </c>
      <c r="BL1190" s="17" t="s">
        <v>209</v>
      </c>
      <c r="BM1190" s="203" t="s">
        <v>1149</v>
      </c>
    </row>
    <row r="1191" spans="1:65" s="2" customFormat="1" ht="78">
      <c r="A1191" s="34"/>
      <c r="B1191" s="35"/>
      <c r="C1191" s="36"/>
      <c r="D1191" s="207" t="s">
        <v>232</v>
      </c>
      <c r="E1191" s="36"/>
      <c r="F1191" s="227" t="s">
        <v>1150</v>
      </c>
      <c r="G1191" s="36"/>
      <c r="H1191" s="36"/>
      <c r="I1191" s="228"/>
      <c r="J1191" s="36"/>
      <c r="K1191" s="36"/>
      <c r="L1191" s="39"/>
      <c r="M1191" s="229"/>
      <c r="N1191" s="230"/>
      <c r="O1191" s="71"/>
      <c r="P1191" s="71"/>
      <c r="Q1191" s="71"/>
      <c r="R1191" s="71"/>
      <c r="S1191" s="71"/>
      <c r="T1191" s="72"/>
      <c r="U1191" s="34"/>
      <c r="V1191" s="34"/>
      <c r="W1191" s="34"/>
      <c r="X1191" s="34"/>
      <c r="Y1191" s="34"/>
      <c r="Z1191" s="34"/>
      <c r="AA1191" s="34"/>
      <c r="AB1191" s="34"/>
      <c r="AC1191" s="34"/>
      <c r="AD1191" s="34"/>
      <c r="AE1191" s="34"/>
      <c r="AT1191" s="17" t="s">
        <v>232</v>
      </c>
      <c r="AU1191" s="17" t="s">
        <v>202</v>
      </c>
    </row>
    <row r="1192" spans="1:65" s="14" customFormat="1" ht="11.25">
      <c r="B1192" s="216"/>
      <c r="C1192" s="217"/>
      <c r="D1192" s="207" t="s">
        <v>211</v>
      </c>
      <c r="E1192" s="218" t="s">
        <v>1</v>
      </c>
      <c r="F1192" s="219" t="s">
        <v>1151</v>
      </c>
      <c r="G1192" s="217"/>
      <c r="H1192" s="220">
        <v>25.148</v>
      </c>
      <c r="I1192" s="221"/>
      <c r="J1192" s="217"/>
      <c r="K1192" s="217"/>
      <c r="L1192" s="222"/>
      <c r="M1192" s="223"/>
      <c r="N1192" s="224"/>
      <c r="O1192" s="224"/>
      <c r="P1192" s="224"/>
      <c r="Q1192" s="224"/>
      <c r="R1192" s="224"/>
      <c r="S1192" s="224"/>
      <c r="T1192" s="225"/>
      <c r="AT1192" s="226" t="s">
        <v>211</v>
      </c>
      <c r="AU1192" s="226" t="s">
        <v>202</v>
      </c>
      <c r="AV1192" s="14" t="s">
        <v>84</v>
      </c>
      <c r="AW1192" s="14" t="s">
        <v>31</v>
      </c>
      <c r="AX1192" s="14" t="s">
        <v>75</v>
      </c>
      <c r="AY1192" s="226" t="s">
        <v>201</v>
      </c>
    </row>
    <row r="1193" spans="1:65" s="2" customFormat="1" ht="24">
      <c r="A1193" s="34"/>
      <c r="B1193" s="35"/>
      <c r="C1193" s="192" t="s">
        <v>1152</v>
      </c>
      <c r="D1193" s="192" t="s">
        <v>204</v>
      </c>
      <c r="E1193" s="193" t="s">
        <v>1153</v>
      </c>
      <c r="F1193" s="194" t="s">
        <v>1154</v>
      </c>
      <c r="G1193" s="195" t="s">
        <v>246</v>
      </c>
      <c r="H1193" s="196">
        <v>48.579000000000001</v>
      </c>
      <c r="I1193" s="197"/>
      <c r="J1193" s="198">
        <f>ROUND(I1193*H1193,2)</f>
        <v>0</v>
      </c>
      <c r="K1193" s="194" t="s">
        <v>208</v>
      </c>
      <c r="L1193" s="39"/>
      <c r="M1193" s="199" t="s">
        <v>1</v>
      </c>
      <c r="N1193" s="200" t="s">
        <v>40</v>
      </c>
      <c r="O1193" s="71"/>
      <c r="P1193" s="201">
        <f>O1193*H1193</f>
        <v>0</v>
      </c>
      <c r="Q1193" s="201">
        <v>0</v>
      </c>
      <c r="R1193" s="201">
        <f>Q1193*H1193</f>
        <v>0</v>
      </c>
      <c r="S1193" s="201">
        <v>0</v>
      </c>
      <c r="T1193" s="202">
        <f>S1193*H1193</f>
        <v>0</v>
      </c>
      <c r="U1193" s="34"/>
      <c r="V1193" s="34"/>
      <c r="W1193" s="34"/>
      <c r="X1193" s="34"/>
      <c r="Y1193" s="34"/>
      <c r="Z1193" s="34"/>
      <c r="AA1193" s="34"/>
      <c r="AB1193" s="34"/>
      <c r="AC1193" s="34"/>
      <c r="AD1193" s="34"/>
      <c r="AE1193" s="34"/>
      <c r="AR1193" s="203" t="s">
        <v>209</v>
      </c>
      <c r="AT1193" s="203" t="s">
        <v>204</v>
      </c>
      <c r="AU1193" s="203" t="s">
        <v>202</v>
      </c>
      <c r="AY1193" s="17" t="s">
        <v>201</v>
      </c>
      <c r="BE1193" s="204">
        <f>IF(N1193="základní",J1193,0)</f>
        <v>0</v>
      </c>
      <c r="BF1193" s="204">
        <f>IF(N1193="snížená",J1193,0)</f>
        <v>0</v>
      </c>
      <c r="BG1193" s="204">
        <f>IF(N1193="zákl. přenesená",J1193,0)</f>
        <v>0</v>
      </c>
      <c r="BH1193" s="204">
        <f>IF(N1193="sníž. přenesená",J1193,0)</f>
        <v>0</v>
      </c>
      <c r="BI1193" s="204">
        <f>IF(N1193="nulová",J1193,0)</f>
        <v>0</v>
      </c>
      <c r="BJ1193" s="17" t="s">
        <v>82</v>
      </c>
      <c r="BK1193" s="204">
        <f>ROUND(I1193*H1193,2)</f>
        <v>0</v>
      </c>
      <c r="BL1193" s="17" t="s">
        <v>209</v>
      </c>
      <c r="BM1193" s="203" t="s">
        <v>1155</v>
      </c>
    </row>
    <row r="1194" spans="1:65" s="2" customFormat="1" ht="78">
      <c r="A1194" s="34"/>
      <c r="B1194" s="35"/>
      <c r="C1194" s="36"/>
      <c r="D1194" s="207" t="s">
        <v>232</v>
      </c>
      <c r="E1194" s="36"/>
      <c r="F1194" s="227" t="s">
        <v>1150</v>
      </c>
      <c r="G1194" s="36"/>
      <c r="H1194" s="36"/>
      <c r="I1194" s="228"/>
      <c r="J1194" s="36"/>
      <c r="K1194" s="36"/>
      <c r="L1194" s="39"/>
      <c r="M1194" s="229"/>
      <c r="N1194" s="230"/>
      <c r="O1194" s="71"/>
      <c r="P1194" s="71"/>
      <c r="Q1194" s="71"/>
      <c r="R1194" s="71"/>
      <c r="S1194" s="71"/>
      <c r="T1194" s="72"/>
      <c r="U1194" s="34"/>
      <c r="V1194" s="34"/>
      <c r="W1194" s="34"/>
      <c r="X1194" s="34"/>
      <c r="Y1194" s="34"/>
      <c r="Z1194" s="34"/>
      <c r="AA1194" s="34"/>
      <c r="AB1194" s="34"/>
      <c r="AC1194" s="34"/>
      <c r="AD1194" s="34"/>
      <c r="AE1194" s="34"/>
      <c r="AT1194" s="17" t="s">
        <v>232</v>
      </c>
      <c r="AU1194" s="17" t="s">
        <v>202</v>
      </c>
    </row>
    <row r="1195" spans="1:65" s="13" customFormat="1" ht="22.5">
      <c r="B1195" s="205"/>
      <c r="C1195" s="206"/>
      <c r="D1195" s="207" t="s">
        <v>211</v>
      </c>
      <c r="E1195" s="208" t="s">
        <v>1</v>
      </c>
      <c r="F1195" s="209" t="s">
        <v>1122</v>
      </c>
      <c r="G1195" s="206"/>
      <c r="H1195" s="208" t="s">
        <v>1</v>
      </c>
      <c r="I1195" s="210"/>
      <c r="J1195" s="206"/>
      <c r="K1195" s="206"/>
      <c r="L1195" s="211"/>
      <c r="M1195" s="212"/>
      <c r="N1195" s="213"/>
      <c r="O1195" s="213"/>
      <c r="P1195" s="213"/>
      <c r="Q1195" s="213"/>
      <c r="R1195" s="213"/>
      <c r="S1195" s="213"/>
      <c r="T1195" s="214"/>
      <c r="AT1195" s="215" t="s">
        <v>211</v>
      </c>
      <c r="AU1195" s="215" t="s">
        <v>202</v>
      </c>
      <c r="AV1195" s="13" t="s">
        <v>82</v>
      </c>
      <c r="AW1195" s="13" t="s">
        <v>31</v>
      </c>
      <c r="AX1195" s="13" t="s">
        <v>75</v>
      </c>
      <c r="AY1195" s="215" t="s">
        <v>201</v>
      </c>
    </row>
    <row r="1196" spans="1:65" s="13" customFormat="1" ht="11.25">
      <c r="B1196" s="205"/>
      <c r="C1196" s="206"/>
      <c r="D1196" s="207" t="s">
        <v>211</v>
      </c>
      <c r="E1196" s="208" t="s">
        <v>1</v>
      </c>
      <c r="F1196" s="209" t="s">
        <v>1123</v>
      </c>
      <c r="G1196" s="206"/>
      <c r="H1196" s="208" t="s">
        <v>1</v>
      </c>
      <c r="I1196" s="210"/>
      <c r="J1196" s="206"/>
      <c r="K1196" s="206"/>
      <c r="L1196" s="211"/>
      <c r="M1196" s="212"/>
      <c r="N1196" s="213"/>
      <c r="O1196" s="213"/>
      <c r="P1196" s="213"/>
      <c r="Q1196" s="213"/>
      <c r="R1196" s="213"/>
      <c r="S1196" s="213"/>
      <c r="T1196" s="214"/>
      <c r="AT1196" s="215" t="s">
        <v>211</v>
      </c>
      <c r="AU1196" s="215" t="s">
        <v>202</v>
      </c>
      <c r="AV1196" s="13" t="s">
        <v>82</v>
      </c>
      <c r="AW1196" s="13" t="s">
        <v>31</v>
      </c>
      <c r="AX1196" s="13" t="s">
        <v>75</v>
      </c>
      <c r="AY1196" s="215" t="s">
        <v>201</v>
      </c>
    </row>
    <row r="1197" spans="1:65" s="13" customFormat="1" ht="11.25">
      <c r="B1197" s="205"/>
      <c r="C1197" s="206"/>
      <c r="D1197" s="207" t="s">
        <v>211</v>
      </c>
      <c r="E1197" s="208" t="s">
        <v>1</v>
      </c>
      <c r="F1197" s="209" t="s">
        <v>213</v>
      </c>
      <c r="G1197" s="206"/>
      <c r="H1197" s="208" t="s">
        <v>1</v>
      </c>
      <c r="I1197" s="210"/>
      <c r="J1197" s="206"/>
      <c r="K1197" s="206"/>
      <c r="L1197" s="211"/>
      <c r="M1197" s="212"/>
      <c r="N1197" s="213"/>
      <c r="O1197" s="213"/>
      <c r="P1197" s="213"/>
      <c r="Q1197" s="213"/>
      <c r="R1197" s="213"/>
      <c r="S1197" s="213"/>
      <c r="T1197" s="214"/>
      <c r="AT1197" s="215" t="s">
        <v>211</v>
      </c>
      <c r="AU1197" s="215" t="s">
        <v>202</v>
      </c>
      <c r="AV1197" s="13" t="s">
        <v>82</v>
      </c>
      <c r="AW1197" s="13" t="s">
        <v>31</v>
      </c>
      <c r="AX1197" s="13" t="s">
        <v>75</v>
      </c>
      <c r="AY1197" s="215" t="s">
        <v>201</v>
      </c>
    </row>
    <row r="1198" spans="1:65" s="13" customFormat="1" ht="11.25">
      <c r="B1198" s="205"/>
      <c r="C1198" s="206"/>
      <c r="D1198" s="207" t="s">
        <v>211</v>
      </c>
      <c r="E1198" s="208" t="s">
        <v>1</v>
      </c>
      <c r="F1198" s="209" t="s">
        <v>1124</v>
      </c>
      <c r="G1198" s="206"/>
      <c r="H1198" s="208" t="s">
        <v>1</v>
      </c>
      <c r="I1198" s="210"/>
      <c r="J1198" s="206"/>
      <c r="K1198" s="206"/>
      <c r="L1198" s="211"/>
      <c r="M1198" s="212"/>
      <c r="N1198" s="213"/>
      <c r="O1198" s="213"/>
      <c r="P1198" s="213"/>
      <c r="Q1198" s="213"/>
      <c r="R1198" s="213"/>
      <c r="S1198" s="213"/>
      <c r="T1198" s="214"/>
      <c r="AT1198" s="215" t="s">
        <v>211</v>
      </c>
      <c r="AU1198" s="215" t="s">
        <v>202</v>
      </c>
      <c r="AV1198" s="13" t="s">
        <v>82</v>
      </c>
      <c r="AW1198" s="13" t="s">
        <v>31</v>
      </c>
      <c r="AX1198" s="13" t="s">
        <v>75</v>
      </c>
      <c r="AY1198" s="215" t="s">
        <v>201</v>
      </c>
    </row>
    <row r="1199" spans="1:65" s="13" customFormat="1" ht="11.25">
      <c r="B1199" s="205"/>
      <c r="C1199" s="206"/>
      <c r="D1199" s="207" t="s">
        <v>211</v>
      </c>
      <c r="E1199" s="208" t="s">
        <v>1</v>
      </c>
      <c r="F1199" s="209" t="s">
        <v>270</v>
      </c>
      <c r="G1199" s="206"/>
      <c r="H1199" s="208" t="s">
        <v>1</v>
      </c>
      <c r="I1199" s="210"/>
      <c r="J1199" s="206"/>
      <c r="K1199" s="206"/>
      <c r="L1199" s="211"/>
      <c r="M1199" s="212"/>
      <c r="N1199" s="213"/>
      <c r="O1199" s="213"/>
      <c r="P1199" s="213"/>
      <c r="Q1199" s="213"/>
      <c r="R1199" s="213"/>
      <c r="S1199" s="213"/>
      <c r="T1199" s="214"/>
      <c r="AT1199" s="215" t="s">
        <v>211</v>
      </c>
      <c r="AU1199" s="215" t="s">
        <v>202</v>
      </c>
      <c r="AV1199" s="13" t="s">
        <v>82</v>
      </c>
      <c r="AW1199" s="13" t="s">
        <v>31</v>
      </c>
      <c r="AX1199" s="13" t="s">
        <v>75</v>
      </c>
      <c r="AY1199" s="215" t="s">
        <v>201</v>
      </c>
    </row>
    <row r="1200" spans="1:65" s="14" customFormat="1" ht="11.25">
      <c r="B1200" s="216"/>
      <c r="C1200" s="217"/>
      <c r="D1200" s="207" t="s">
        <v>211</v>
      </c>
      <c r="E1200" s="218" t="s">
        <v>1</v>
      </c>
      <c r="F1200" s="219" t="s">
        <v>1156</v>
      </c>
      <c r="G1200" s="217"/>
      <c r="H1200" s="220">
        <v>6.1550000000000002</v>
      </c>
      <c r="I1200" s="221"/>
      <c r="J1200" s="217"/>
      <c r="K1200" s="217"/>
      <c r="L1200" s="222"/>
      <c r="M1200" s="223"/>
      <c r="N1200" s="224"/>
      <c r="O1200" s="224"/>
      <c r="P1200" s="224"/>
      <c r="Q1200" s="224"/>
      <c r="R1200" s="224"/>
      <c r="S1200" s="224"/>
      <c r="T1200" s="225"/>
      <c r="AT1200" s="226" t="s">
        <v>211</v>
      </c>
      <c r="AU1200" s="226" t="s">
        <v>202</v>
      </c>
      <c r="AV1200" s="14" t="s">
        <v>84</v>
      </c>
      <c r="AW1200" s="14" t="s">
        <v>31</v>
      </c>
      <c r="AX1200" s="14" t="s">
        <v>75</v>
      </c>
      <c r="AY1200" s="226" t="s">
        <v>201</v>
      </c>
    </row>
    <row r="1201" spans="1:65" s="14" customFormat="1" ht="11.25">
      <c r="B1201" s="216"/>
      <c r="C1201" s="217"/>
      <c r="D1201" s="207" t="s">
        <v>211</v>
      </c>
      <c r="E1201" s="218" t="s">
        <v>1</v>
      </c>
      <c r="F1201" s="219" t="s">
        <v>1157</v>
      </c>
      <c r="G1201" s="217"/>
      <c r="H1201" s="220">
        <v>9.3659999999999997</v>
      </c>
      <c r="I1201" s="221"/>
      <c r="J1201" s="217"/>
      <c r="K1201" s="217"/>
      <c r="L1201" s="222"/>
      <c r="M1201" s="223"/>
      <c r="N1201" s="224"/>
      <c r="O1201" s="224"/>
      <c r="P1201" s="224"/>
      <c r="Q1201" s="224"/>
      <c r="R1201" s="224"/>
      <c r="S1201" s="224"/>
      <c r="T1201" s="225"/>
      <c r="AT1201" s="226" t="s">
        <v>211</v>
      </c>
      <c r="AU1201" s="226" t="s">
        <v>202</v>
      </c>
      <c r="AV1201" s="14" t="s">
        <v>84</v>
      </c>
      <c r="AW1201" s="14" t="s">
        <v>31</v>
      </c>
      <c r="AX1201" s="14" t="s">
        <v>75</v>
      </c>
      <c r="AY1201" s="226" t="s">
        <v>201</v>
      </c>
    </row>
    <row r="1202" spans="1:65" s="14" customFormat="1" ht="11.25">
      <c r="B1202" s="216"/>
      <c r="C1202" s="217"/>
      <c r="D1202" s="207" t="s">
        <v>211</v>
      </c>
      <c r="E1202" s="218" t="s">
        <v>1</v>
      </c>
      <c r="F1202" s="219" t="s">
        <v>1158</v>
      </c>
      <c r="G1202" s="217"/>
      <c r="H1202" s="220">
        <v>33.058</v>
      </c>
      <c r="I1202" s="221"/>
      <c r="J1202" s="217"/>
      <c r="K1202" s="217"/>
      <c r="L1202" s="222"/>
      <c r="M1202" s="223"/>
      <c r="N1202" s="224"/>
      <c r="O1202" s="224"/>
      <c r="P1202" s="224"/>
      <c r="Q1202" s="224"/>
      <c r="R1202" s="224"/>
      <c r="S1202" s="224"/>
      <c r="T1202" s="225"/>
      <c r="AT1202" s="226" t="s">
        <v>211</v>
      </c>
      <c r="AU1202" s="226" t="s">
        <v>202</v>
      </c>
      <c r="AV1202" s="14" t="s">
        <v>84</v>
      </c>
      <c r="AW1202" s="14" t="s">
        <v>31</v>
      </c>
      <c r="AX1202" s="14" t="s">
        <v>75</v>
      </c>
      <c r="AY1202" s="226" t="s">
        <v>201</v>
      </c>
    </row>
    <row r="1203" spans="1:65" s="2" customFormat="1" ht="24">
      <c r="A1203" s="34"/>
      <c r="B1203" s="35"/>
      <c r="C1203" s="192" t="s">
        <v>1159</v>
      </c>
      <c r="D1203" s="192" t="s">
        <v>204</v>
      </c>
      <c r="E1203" s="193" t="s">
        <v>1160</v>
      </c>
      <c r="F1203" s="194" t="s">
        <v>1161</v>
      </c>
      <c r="G1203" s="195" t="s">
        <v>246</v>
      </c>
      <c r="H1203" s="196">
        <v>0.35599999999999998</v>
      </c>
      <c r="I1203" s="197"/>
      <c r="J1203" s="198">
        <f>ROUND(I1203*H1203,2)</f>
        <v>0</v>
      </c>
      <c r="K1203" s="194" t="s">
        <v>208</v>
      </c>
      <c r="L1203" s="39"/>
      <c r="M1203" s="199" t="s">
        <v>1</v>
      </c>
      <c r="N1203" s="200" t="s">
        <v>40</v>
      </c>
      <c r="O1203" s="71"/>
      <c r="P1203" s="201">
        <f>O1203*H1203</f>
        <v>0</v>
      </c>
      <c r="Q1203" s="201">
        <v>0</v>
      </c>
      <c r="R1203" s="201">
        <f>Q1203*H1203</f>
        <v>0</v>
      </c>
      <c r="S1203" s="201">
        <v>0</v>
      </c>
      <c r="T1203" s="202">
        <f>S1203*H1203</f>
        <v>0</v>
      </c>
      <c r="U1203" s="34"/>
      <c r="V1203" s="34"/>
      <c r="W1203" s="34"/>
      <c r="X1203" s="34"/>
      <c r="Y1203" s="34"/>
      <c r="Z1203" s="34"/>
      <c r="AA1203" s="34"/>
      <c r="AB1203" s="34"/>
      <c r="AC1203" s="34"/>
      <c r="AD1203" s="34"/>
      <c r="AE1203" s="34"/>
      <c r="AR1203" s="203" t="s">
        <v>209</v>
      </c>
      <c r="AT1203" s="203" t="s">
        <v>204</v>
      </c>
      <c r="AU1203" s="203" t="s">
        <v>202</v>
      </c>
      <c r="AY1203" s="17" t="s">
        <v>201</v>
      </c>
      <c r="BE1203" s="204">
        <f>IF(N1203="základní",J1203,0)</f>
        <v>0</v>
      </c>
      <c r="BF1203" s="204">
        <f>IF(N1203="snížená",J1203,0)</f>
        <v>0</v>
      </c>
      <c r="BG1203" s="204">
        <f>IF(N1203="zákl. přenesená",J1203,0)</f>
        <v>0</v>
      </c>
      <c r="BH1203" s="204">
        <f>IF(N1203="sníž. přenesená",J1203,0)</f>
        <v>0</v>
      </c>
      <c r="BI1203" s="204">
        <f>IF(N1203="nulová",J1203,0)</f>
        <v>0</v>
      </c>
      <c r="BJ1203" s="17" t="s">
        <v>82</v>
      </c>
      <c r="BK1203" s="204">
        <f>ROUND(I1203*H1203,2)</f>
        <v>0</v>
      </c>
      <c r="BL1203" s="17" t="s">
        <v>209</v>
      </c>
      <c r="BM1203" s="203" t="s">
        <v>1162</v>
      </c>
    </row>
    <row r="1204" spans="1:65" s="2" customFormat="1" ht="78">
      <c r="A1204" s="34"/>
      <c r="B1204" s="35"/>
      <c r="C1204" s="36"/>
      <c r="D1204" s="207" t="s">
        <v>232</v>
      </c>
      <c r="E1204" s="36"/>
      <c r="F1204" s="227" t="s">
        <v>1150</v>
      </c>
      <c r="G1204" s="36"/>
      <c r="H1204" s="36"/>
      <c r="I1204" s="228"/>
      <c r="J1204" s="36"/>
      <c r="K1204" s="36"/>
      <c r="L1204" s="39"/>
      <c r="M1204" s="229"/>
      <c r="N1204" s="230"/>
      <c r="O1204" s="71"/>
      <c r="P1204" s="71"/>
      <c r="Q1204" s="71"/>
      <c r="R1204" s="71"/>
      <c r="S1204" s="71"/>
      <c r="T1204" s="72"/>
      <c r="U1204" s="34"/>
      <c r="V1204" s="34"/>
      <c r="W1204" s="34"/>
      <c r="X1204" s="34"/>
      <c r="Y1204" s="34"/>
      <c r="Z1204" s="34"/>
      <c r="AA1204" s="34"/>
      <c r="AB1204" s="34"/>
      <c r="AC1204" s="34"/>
      <c r="AD1204" s="34"/>
      <c r="AE1204" s="34"/>
      <c r="AT1204" s="17" t="s">
        <v>232</v>
      </c>
      <c r="AU1204" s="17" t="s">
        <v>202</v>
      </c>
    </row>
    <row r="1205" spans="1:65" s="13" customFormat="1" ht="22.5">
      <c r="B1205" s="205"/>
      <c r="C1205" s="206"/>
      <c r="D1205" s="207" t="s">
        <v>211</v>
      </c>
      <c r="E1205" s="208" t="s">
        <v>1</v>
      </c>
      <c r="F1205" s="209" t="s">
        <v>249</v>
      </c>
      <c r="G1205" s="206"/>
      <c r="H1205" s="208" t="s">
        <v>1</v>
      </c>
      <c r="I1205" s="210"/>
      <c r="J1205" s="206"/>
      <c r="K1205" s="206"/>
      <c r="L1205" s="211"/>
      <c r="M1205" s="212"/>
      <c r="N1205" s="213"/>
      <c r="O1205" s="213"/>
      <c r="P1205" s="213"/>
      <c r="Q1205" s="213"/>
      <c r="R1205" s="213"/>
      <c r="S1205" s="213"/>
      <c r="T1205" s="214"/>
      <c r="AT1205" s="215" t="s">
        <v>211</v>
      </c>
      <c r="AU1205" s="215" t="s">
        <v>202</v>
      </c>
      <c r="AV1205" s="13" t="s">
        <v>82</v>
      </c>
      <c r="AW1205" s="13" t="s">
        <v>31</v>
      </c>
      <c r="AX1205" s="13" t="s">
        <v>75</v>
      </c>
      <c r="AY1205" s="215" t="s">
        <v>201</v>
      </c>
    </row>
    <row r="1206" spans="1:65" s="13" customFormat="1" ht="11.25">
      <c r="B1206" s="205"/>
      <c r="C1206" s="206"/>
      <c r="D1206" s="207" t="s">
        <v>211</v>
      </c>
      <c r="E1206" s="208" t="s">
        <v>1</v>
      </c>
      <c r="F1206" s="209" t="s">
        <v>213</v>
      </c>
      <c r="G1206" s="206"/>
      <c r="H1206" s="208" t="s">
        <v>1</v>
      </c>
      <c r="I1206" s="210"/>
      <c r="J1206" s="206"/>
      <c r="K1206" s="206"/>
      <c r="L1206" s="211"/>
      <c r="M1206" s="212"/>
      <c r="N1206" s="213"/>
      <c r="O1206" s="213"/>
      <c r="P1206" s="213"/>
      <c r="Q1206" s="213"/>
      <c r="R1206" s="213"/>
      <c r="S1206" s="213"/>
      <c r="T1206" s="214"/>
      <c r="AT1206" s="215" t="s">
        <v>211</v>
      </c>
      <c r="AU1206" s="215" t="s">
        <v>202</v>
      </c>
      <c r="AV1206" s="13" t="s">
        <v>82</v>
      </c>
      <c r="AW1206" s="13" t="s">
        <v>31</v>
      </c>
      <c r="AX1206" s="13" t="s">
        <v>75</v>
      </c>
      <c r="AY1206" s="215" t="s">
        <v>201</v>
      </c>
    </row>
    <row r="1207" spans="1:65" s="13" customFormat="1" ht="11.25">
      <c r="B1207" s="205"/>
      <c r="C1207" s="206"/>
      <c r="D1207" s="207" t="s">
        <v>211</v>
      </c>
      <c r="E1207" s="208" t="s">
        <v>1</v>
      </c>
      <c r="F1207" s="209" t="s">
        <v>252</v>
      </c>
      <c r="G1207" s="206"/>
      <c r="H1207" s="208" t="s">
        <v>1</v>
      </c>
      <c r="I1207" s="210"/>
      <c r="J1207" s="206"/>
      <c r="K1207" s="206"/>
      <c r="L1207" s="211"/>
      <c r="M1207" s="212"/>
      <c r="N1207" s="213"/>
      <c r="O1207" s="213"/>
      <c r="P1207" s="213"/>
      <c r="Q1207" s="213"/>
      <c r="R1207" s="213"/>
      <c r="S1207" s="213"/>
      <c r="T1207" s="214"/>
      <c r="AT1207" s="215" t="s">
        <v>211</v>
      </c>
      <c r="AU1207" s="215" t="s">
        <v>202</v>
      </c>
      <c r="AV1207" s="13" t="s">
        <v>82</v>
      </c>
      <c r="AW1207" s="13" t="s">
        <v>31</v>
      </c>
      <c r="AX1207" s="13" t="s">
        <v>75</v>
      </c>
      <c r="AY1207" s="215" t="s">
        <v>201</v>
      </c>
    </row>
    <row r="1208" spans="1:65" s="13" customFormat="1" ht="11.25">
      <c r="B1208" s="205"/>
      <c r="C1208" s="206"/>
      <c r="D1208" s="207" t="s">
        <v>211</v>
      </c>
      <c r="E1208" s="208" t="s">
        <v>1</v>
      </c>
      <c r="F1208" s="209" t="s">
        <v>1135</v>
      </c>
      <c r="G1208" s="206"/>
      <c r="H1208" s="208" t="s">
        <v>1</v>
      </c>
      <c r="I1208" s="210"/>
      <c r="J1208" s="206"/>
      <c r="K1208" s="206"/>
      <c r="L1208" s="211"/>
      <c r="M1208" s="212"/>
      <c r="N1208" s="213"/>
      <c r="O1208" s="213"/>
      <c r="P1208" s="213"/>
      <c r="Q1208" s="213"/>
      <c r="R1208" s="213"/>
      <c r="S1208" s="213"/>
      <c r="T1208" s="214"/>
      <c r="AT1208" s="215" t="s">
        <v>211</v>
      </c>
      <c r="AU1208" s="215" t="s">
        <v>202</v>
      </c>
      <c r="AV1208" s="13" t="s">
        <v>82</v>
      </c>
      <c r="AW1208" s="13" t="s">
        <v>31</v>
      </c>
      <c r="AX1208" s="13" t="s">
        <v>75</v>
      </c>
      <c r="AY1208" s="215" t="s">
        <v>201</v>
      </c>
    </row>
    <row r="1209" spans="1:65" s="14" customFormat="1" ht="11.25">
      <c r="B1209" s="216"/>
      <c r="C1209" s="217"/>
      <c r="D1209" s="207" t="s">
        <v>211</v>
      </c>
      <c r="E1209" s="218" t="s">
        <v>1</v>
      </c>
      <c r="F1209" s="219" t="s">
        <v>1136</v>
      </c>
      <c r="G1209" s="217"/>
      <c r="H1209" s="220">
        <v>3.7999999999999999E-2</v>
      </c>
      <c r="I1209" s="221"/>
      <c r="J1209" s="217"/>
      <c r="K1209" s="217"/>
      <c r="L1209" s="222"/>
      <c r="M1209" s="223"/>
      <c r="N1209" s="224"/>
      <c r="O1209" s="224"/>
      <c r="P1209" s="224"/>
      <c r="Q1209" s="224"/>
      <c r="R1209" s="224"/>
      <c r="S1209" s="224"/>
      <c r="T1209" s="225"/>
      <c r="AT1209" s="226" t="s">
        <v>211</v>
      </c>
      <c r="AU1209" s="226" t="s">
        <v>202</v>
      </c>
      <c r="AV1209" s="14" t="s">
        <v>84</v>
      </c>
      <c r="AW1209" s="14" t="s">
        <v>31</v>
      </c>
      <c r="AX1209" s="14" t="s">
        <v>75</v>
      </c>
      <c r="AY1209" s="226" t="s">
        <v>201</v>
      </c>
    </row>
    <row r="1210" spans="1:65" s="14" customFormat="1" ht="11.25">
      <c r="B1210" s="216"/>
      <c r="C1210" s="217"/>
      <c r="D1210" s="207" t="s">
        <v>211</v>
      </c>
      <c r="E1210" s="218" t="s">
        <v>1</v>
      </c>
      <c r="F1210" s="219" t="s">
        <v>1137</v>
      </c>
      <c r="G1210" s="217"/>
      <c r="H1210" s="220">
        <v>0.06</v>
      </c>
      <c r="I1210" s="221"/>
      <c r="J1210" s="217"/>
      <c r="K1210" s="217"/>
      <c r="L1210" s="222"/>
      <c r="M1210" s="223"/>
      <c r="N1210" s="224"/>
      <c r="O1210" s="224"/>
      <c r="P1210" s="224"/>
      <c r="Q1210" s="224"/>
      <c r="R1210" s="224"/>
      <c r="S1210" s="224"/>
      <c r="T1210" s="225"/>
      <c r="AT1210" s="226" t="s">
        <v>211</v>
      </c>
      <c r="AU1210" s="226" t="s">
        <v>202</v>
      </c>
      <c r="AV1210" s="14" t="s">
        <v>84</v>
      </c>
      <c r="AW1210" s="14" t="s">
        <v>31</v>
      </c>
      <c r="AX1210" s="14" t="s">
        <v>75</v>
      </c>
      <c r="AY1210" s="226" t="s">
        <v>201</v>
      </c>
    </row>
    <row r="1211" spans="1:65" s="14" customFormat="1" ht="11.25">
      <c r="B1211" s="216"/>
      <c r="C1211" s="217"/>
      <c r="D1211" s="207" t="s">
        <v>211</v>
      </c>
      <c r="E1211" s="218" t="s">
        <v>1</v>
      </c>
      <c r="F1211" s="219" t="s">
        <v>1138</v>
      </c>
      <c r="G1211" s="217"/>
      <c r="H1211" s="220">
        <v>6.8000000000000005E-2</v>
      </c>
      <c r="I1211" s="221"/>
      <c r="J1211" s="217"/>
      <c r="K1211" s="217"/>
      <c r="L1211" s="222"/>
      <c r="M1211" s="223"/>
      <c r="N1211" s="224"/>
      <c r="O1211" s="224"/>
      <c r="P1211" s="224"/>
      <c r="Q1211" s="224"/>
      <c r="R1211" s="224"/>
      <c r="S1211" s="224"/>
      <c r="T1211" s="225"/>
      <c r="AT1211" s="226" t="s">
        <v>211</v>
      </c>
      <c r="AU1211" s="226" t="s">
        <v>202</v>
      </c>
      <c r="AV1211" s="14" t="s">
        <v>84</v>
      </c>
      <c r="AW1211" s="14" t="s">
        <v>31</v>
      </c>
      <c r="AX1211" s="14" t="s">
        <v>75</v>
      </c>
      <c r="AY1211" s="226" t="s">
        <v>201</v>
      </c>
    </row>
    <row r="1212" spans="1:65" s="13" customFormat="1" ht="11.25">
      <c r="B1212" s="205"/>
      <c r="C1212" s="206"/>
      <c r="D1212" s="207" t="s">
        <v>211</v>
      </c>
      <c r="E1212" s="208" t="s">
        <v>1</v>
      </c>
      <c r="F1212" s="209" t="s">
        <v>1139</v>
      </c>
      <c r="G1212" s="206"/>
      <c r="H1212" s="208" t="s">
        <v>1</v>
      </c>
      <c r="I1212" s="210"/>
      <c r="J1212" s="206"/>
      <c r="K1212" s="206"/>
      <c r="L1212" s="211"/>
      <c r="M1212" s="212"/>
      <c r="N1212" s="213"/>
      <c r="O1212" s="213"/>
      <c r="P1212" s="213"/>
      <c r="Q1212" s="213"/>
      <c r="R1212" s="213"/>
      <c r="S1212" s="213"/>
      <c r="T1212" s="214"/>
      <c r="AT1212" s="215" t="s">
        <v>211</v>
      </c>
      <c r="AU1212" s="215" t="s">
        <v>202</v>
      </c>
      <c r="AV1212" s="13" t="s">
        <v>82</v>
      </c>
      <c r="AW1212" s="13" t="s">
        <v>31</v>
      </c>
      <c r="AX1212" s="13" t="s">
        <v>75</v>
      </c>
      <c r="AY1212" s="215" t="s">
        <v>201</v>
      </c>
    </row>
    <row r="1213" spans="1:65" s="14" customFormat="1" ht="11.25">
      <c r="B1213" s="216"/>
      <c r="C1213" s="217"/>
      <c r="D1213" s="207" t="s">
        <v>211</v>
      </c>
      <c r="E1213" s="218" t="s">
        <v>1</v>
      </c>
      <c r="F1213" s="219" t="s">
        <v>1140</v>
      </c>
      <c r="G1213" s="217"/>
      <c r="H1213" s="220">
        <v>6.3E-2</v>
      </c>
      <c r="I1213" s="221"/>
      <c r="J1213" s="217"/>
      <c r="K1213" s="217"/>
      <c r="L1213" s="222"/>
      <c r="M1213" s="223"/>
      <c r="N1213" s="224"/>
      <c r="O1213" s="224"/>
      <c r="P1213" s="224"/>
      <c r="Q1213" s="224"/>
      <c r="R1213" s="224"/>
      <c r="S1213" s="224"/>
      <c r="T1213" s="225"/>
      <c r="AT1213" s="226" t="s">
        <v>211</v>
      </c>
      <c r="AU1213" s="226" t="s">
        <v>202</v>
      </c>
      <c r="AV1213" s="14" t="s">
        <v>84</v>
      </c>
      <c r="AW1213" s="14" t="s">
        <v>31</v>
      </c>
      <c r="AX1213" s="14" t="s">
        <v>75</v>
      </c>
      <c r="AY1213" s="226" t="s">
        <v>201</v>
      </c>
    </row>
    <row r="1214" spans="1:65" s="13" customFormat="1" ht="11.25">
      <c r="B1214" s="205"/>
      <c r="C1214" s="206"/>
      <c r="D1214" s="207" t="s">
        <v>211</v>
      </c>
      <c r="E1214" s="208" t="s">
        <v>1</v>
      </c>
      <c r="F1214" s="209" t="s">
        <v>213</v>
      </c>
      <c r="G1214" s="206"/>
      <c r="H1214" s="208" t="s">
        <v>1</v>
      </c>
      <c r="I1214" s="210"/>
      <c r="J1214" s="206"/>
      <c r="K1214" s="206"/>
      <c r="L1214" s="211"/>
      <c r="M1214" s="212"/>
      <c r="N1214" s="213"/>
      <c r="O1214" s="213"/>
      <c r="P1214" s="213"/>
      <c r="Q1214" s="213"/>
      <c r="R1214" s="213"/>
      <c r="S1214" s="213"/>
      <c r="T1214" s="214"/>
      <c r="AT1214" s="215" t="s">
        <v>211</v>
      </c>
      <c r="AU1214" s="215" t="s">
        <v>202</v>
      </c>
      <c r="AV1214" s="13" t="s">
        <v>82</v>
      </c>
      <c r="AW1214" s="13" t="s">
        <v>31</v>
      </c>
      <c r="AX1214" s="13" t="s">
        <v>75</v>
      </c>
      <c r="AY1214" s="215" t="s">
        <v>201</v>
      </c>
    </row>
    <row r="1215" spans="1:65" s="13" customFormat="1" ht="11.25">
      <c r="B1215" s="205"/>
      <c r="C1215" s="206"/>
      <c r="D1215" s="207" t="s">
        <v>211</v>
      </c>
      <c r="E1215" s="208" t="s">
        <v>1</v>
      </c>
      <c r="F1215" s="209" t="s">
        <v>270</v>
      </c>
      <c r="G1215" s="206"/>
      <c r="H1215" s="208" t="s">
        <v>1</v>
      </c>
      <c r="I1215" s="210"/>
      <c r="J1215" s="206"/>
      <c r="K1215" s="206"/>
      <c r="L1215" s="211"/>
      <c r="M1215" s="212"/>
      <c r="N1215" s="213"/>
      <c r="O1215" s="213"/>
      <c r="P1215" s="213"/>
      <c r="Q1215" s="213"/>
      <c r="R1215" s="213"/>
      <c r="S1215" s="213"/>
      <c r="T1215" s="214"/>
      <c r="AT1215" s="215" t="s">
        <v>211</v>
      </c>
      <c r="AU1215" s="215" t="s">
        <v>202</v>
      </c>
      <c r="AV1215" s="13" t="s">
        <v>82</v>
      </c>
      <c r="AW1215" s="13" t="s">
        <v>31</v>
      </c>
      <c r="AX1215" s="13" t="s">
        <v>75</v>
      </c>
      <c r="AY1215" s="215" t="s">
        <v>201</v>
      </c>
    </row>
    <row r="1216" spans="1:65" s="13" customFormat="1" ht="11.25">
      <c r="B1216" s="205"/>
      <c r="C1216" s="206"/>
      <c r="D1216" s="207" t="s">
        <v>211</v>
      </c>
      <c r="E1216" s="208" t="s">
        <v>1</v>
      </c>
      <c r="F1216" s="209" t="s">
        <v>1141</v>
      </c>
      <c r="G1216" s="206"/>
      <c r="H1216" s="208" t="s">
        <v>1</v>
      </c>
      <c r="I1216" s="210"/>
      <c r="J1216" s="206"/>
      <c r="K1216" s="206"/>
      <c r="L1216" s="211"/>
      <c r="M1216" s="212"/>
      <c r="N1216" s="213"/>
      <c r="O1216" s="213"/>
      <c r="P1216" s="213"/>
      <c r="Q1216" s="213"/>
      <c r="R1216" s="213"/>
      <c r="S1216" s="213"/>
      <c r="T1216" s="214"/>
      <c r="AT1216" s="215" t="s">
        <v>211</v>
      </c>
      <c r="AU1216" s="215" t="s">
        <v>202</v>
      </c>
      <c r="AV1216" s="13" t="s">
        <v>82</v>
      </c>
      <c r="AW1216" s="13" t="s">
        <v>31</v>
      </c>
      <c r="AX1216" s="13" t="s">
        <v>75</v>
      </c>
      <c r="AY1216" s="215" t="s">
        <v>201</v>
      </c>
    </row>
    <row r="1217" spans="1:65" s="14" customFormat="1" ht="11.25">
      <c r="B1217" s="216"/>
      <c r="C1217" s="217"/>
      <c r="D1217" s="207" t="s">
        <v>211</v>
      </c>
      <c r="E1217" s="218" t="s">
        <v>1</v>
      </c>
      <c r="F1217" s="219" t="s">
        <v>1140</v>
      </c>
      <c r="G1217" s="217"/>
      <c r="H1217" s="220">
        <v>6.3E-2</v>
      </c>
      <c r="I1217" s="221"/>
      <c r="J1217" s="217"/>
      <c r="K1217" s="217"/>
      <c r="L1217" s="222"/>
      <c r="M1217" s="223"/>
      <c r="N1217" s="224"/>
      <c r="O1217" s="224"/>
      <c r="P1217" s="224"/>
      <c r="Q1217" s="224"/>
      <c r="R1217" s="224"/>
      <c r="S1217" s="224"/>
      <c r="T1217" s="225"/>
      <c r="AT1217" s="226" t="s">
        <v>211</v>
      </c>
      <c r="AU1217" s="226" t="s">
        <v>202</v>
      </c>
      <c r="AV1217" s="14" t="s">
        <v>84</v>
      </c>
      <c r="AW1217" s="14" t="s">
        <v>31</v>
      </c>
      <c r="AX1217" s="14" t="s">
        <v>75</v>
      </c>
      <c r="AY1217" s="226" t="s">
        <v>201</v>
      </c>
    </row>
    <row r="1218" spans="1:65" s="13" customFormat="1" ht="11.25">
      <c r="B1218" s="205"/>
      <c r="C1218" s="206"/>
      <c r="D1218" s="207" t="s">
        <v>211</v>
      </c>
      <c r="E1218" s="208" t="s">
        <v>1</v>
      </c>
      <c r="F1218" s="209" t="s">
        <v>1142</v>
      </c>
      <c r="G1218" s="206"/>
      <c r="H1218" s="208" t="s">
        <v>1</v>
      </c>
      <c r="I1218" s="210"/>
      <c r="J1218" s="206"/>
      <c r="K1218" s="206"/>
      <c r="L1218" s="211"/>
      <c r="M1218" s="212"/>
      <c r="N1218" s="213"/>
      <c r="O1218" s="213"/>
      <c r="P1218" s="213"/>
      <c r="Q1218" s="213"/>
      <c r="R1218" s="213"/>
      <c r="S1218" s="213"/>
      <c r="T1218" s="214"/>
      <c r="AT1218" s="215" t="s">
        <v>211</v>
      </c>
      <c r="AU1218" s="215" t="s">
        <v>202</v>
      </c>
      <c r="AV1218" s="13" t="s">
        <v>82</v>
      </c>
      <c r="AW1218" s="13" t="s">
        <v>31</v>
      </c>
      <c r="AX1218" s="13" t="s">
        <v>75</v>
      </c>
      <c r="AY1218" s="215" t="s">
        <v>201</v>
      </c>
    </row>
    <row r="1219" spans="1:65" s="14" customFormat="1" ht="11.25">
      <c r="B1219" s="216"/>
      <c r="C1219" s="217"/>
      <c r="D1219" s="207" t="s">
        <v>211</v>
      </c>
      <c r="E1219" s="218" t="s">
        <v>1</v>
      </c>
      <c r="F1219" s="219" t="s">
        <v>1143</v>
      </c>
      <c r="G1219" s="217"/>
      <c r="H1219" s="220">
        <v>1.6E-2</v>
      </c>
      <c r="I1219" s="221"/>
      <c r="J1219" s="217"/>
      <c r="K1219" s="217"/>
      <c r="L1219" s="222"/>
      <c r="M1219" s="223"/>
      <c r="N1219" s="224"/>
      <c r="O1219" s="224"/>
      <c r="P1219" s="224"/>
      <c r="Q1219" s="224"/>
      <c r="R1219" s="224"/>
      <c r="S1219" s="224"/>
      <c r="T1219" s="225"/>
      <c r="AT1219" s="226" t="s">
        <v>211</v>
      </c>
      <c r="AU1219" s="226" t="s">
        <v>202</v>
      </c>
      <c r="AV1219" s="14" t="s">
        <v>84</v>
      </c>
      <c r="AW1219" s="14" t="s">
        <v>31</v>
      </c>
      <c r="AX1219" s="14" t="s">
        <v>75</v>
      </c>
      <c r="AY1219" s="226" t="s">
        <v>201</v>
      </c>
    </row>
    <row r="1220" spans="1:65" s="13" customFormat="1" ht="11.25">
      <c r="B1220" s="205"/>
      <c r="C1220" s="206"/>
      <c r="D1220" s="207" t="s">
        <v>211</v>
      </c>
      <c r="E1220" s="208" t="s">
        <v>1</v>
      </c>
      <c r="F1220" s="209" t="s">
        <v>1144</v>
      </c>
      <c r="G1220" s="206"/>
      <c r="H1220" s="208" t="s">
        <v>1</v>
      </c>
      <c r="I1220" s="210"/>
      <c r="J1220" s="206"/>
      <c r="K1220" s="206"/>
      <c r="L1220" s="211"/>
      <c r="M1220" s="212"/>
      <c r="N1220" s="213"/>
      <c r="O1220" s="213"/>
      <c r="P1220" s="213"/>
      <c r="Q1220" s="213"/>
      <c r="R1220" s="213"/>
      <c r="S1220" s="213"/>
      <c r="T1220" s="214"/>
      <c r="AT1220" s="215" t="s">
        <v>211</v>
      </c>
      <c r="AU1220" s="215" t="s">
        <v>202</v>
      </c>
      <c r="AV1220" s="13" t="s">
        <v>82</v>
      </c>
      <c r="AW1220" s="13" t="s">
        <v>31</v>
      </c>
      <c r="AX1220" s="13" t="s">
        <v>75</v>
      </c>
      <c r="AY1220" s="215" t="s">
        <v>201</v>
      </c>
    </row>
    <row r="1221" spans="1:65" s="14" customFormat="1" ht="11.25">
      <c r="B1221" s="216"/>
      <c r="C1221" s="217"/>
      <c r="D1221" s="207" t="s">
        <v>211</v>
      </c>
      <c r="E1221" s="218" t="s">
        <v>1</v>
      </c>
      <c r="F1221" s="219" t="s">
        <v>1145</v>
      </c>
      <c r="G1221" s="217"/>
      <c r="H1221" s="220">
        <v>4.8000000000000001E-2</v>
      </c>
      <c r="I1221" s="221"/>
      <c r="J1221" s="217"/>
      <c r="K1221" s="217"/>
      <c r="L1221" s="222"/>
      <c r="M1221" s="223"/>
      <c r="N1221" s="224"/>
      <c r="O1221" s="224"/>
      <c r="P1221" s="224"/>
      <c r="Q1221" s="224"/>
      <c r="R1221" s="224"/>
      <c r="S1221" s="224"/>
      <c r="T1221" s="225"/>
      <c r="AT1221" s="226" t="s">
        <v>211</v>
      </c>
      <c r="AU1221" s="226" t="s">
        <v>202</v>
      </c>
      <c r="AV1221" s="14" t="s">
        <v>84</v>
      </c>
      <c r="AW1221" s="14" t="s">
        <v>31</v>
      </c>
      <c r="AX1221" s="14" t="s">
        <v>75</v>
      </c>
      <c r="AY1221" s="226" t="s">
        <v>201</v>
      </c>
    </row>
    <row r="1222" spans="1:65" s="2" customFormat="1" ht="16.5" customHeight="1">
      <c r="A1222" s="34"/>
      <c r="B1222" s="35"/>
      <c r="C1222" s="192" t="s">
        <v>1163</v>
      </c>
      <c r="D1222" s="192" t="s">
        <v>204</v>
      </c>
      <c r="E1222" s="193" t="s">
        <v>1164</v>
      </c>
      <c r="F1222" s="194" t="s">
        <v>1165</v>
      </c>
      <c r="G1222" s="195" t="s">
        <v>230</v>
      </c>
      <c r="H1222" s="196">
        <v>21.163</v>
      </c>
      <c r="I1222" s="197"/>
      <c r="J1222" s="198">
        <f>ROUND(I1222*H1222,2)</f>
        <v>0</v>
      </c>
      <c r="K1222" s="194" t="s">
        <v>208</v>
      </c>
      <c r="L1222" s="39"/>
      <c r="M1222" s="199" t="s">
        <v>1</v>
      </c>
      <c r="N1222" s="200" t="s">
        <v>40</v>
      </c>
      <c r="O1222" s="71"/>
      <c r="P1222" s="201">
        <f>O1222*H1222</f>
        <v>0</v>
      </c>
      <c r="Q1222" s="201">
        <v>1.3520000000000001E-2</v>
      </c>
      <c r="R1222" s="201">
        <f>Q1222*H1222</f>
        <v>0.28612376</v>
      </c>
      <c r="S1222" s="201">
        <v>0</v>
      </c>
      <c r="T1222" s="202">
        <f>S1222*H1222</f>
        <v>0</v>
      </c>
      <c r="U1222" s="34"/>
      <c r="V1222" s="34"/>
      <c r="W1222" s="34"/>
      <c r="X1222" s="34"/>
      <c r="Y1222" s="34"/>
      <c r="Z1222" s="34"/>
      <c r="AA1222" s="34"/>
      <c r="AB1222" s="34"/>
      <c r="AC1222" s="34"/>
      <c r="AD1222" s="34"/>
      <c r="AE1222" s="34"/>
      <c r="AR1222" s="203" t="s">
        <v>209</v>
      </c>
      <c r="AT1222" s="203" t="s">
        <v>204</v>
      </c>
      <c r="AU1222" s="203" t="s">
        <v>202</v>
      </c>
      <c r="AY1222" s="17" t="s">
        <v>201</v>
      </c>
      <c r="BE1222" s="204">
        <f>IF(N1222="základní",J1222,0)</f>
        <v>0</v>
      </c>
      <c r="BF1222" s="204">
        <f>IF(N1222="snížená",J1222,0)</f>
        <v>0</v>
      </c>
      <c r="BG1222" s="204">
        <f>IF(N1222="zákl. přenesená",J1222,0)</f>
        <v>0</v>
      </c>
      <c r="BH1222" s="204">
        <f>IF(N1222="sníž. přenesená",J1222,0)</f>
        <v>0</v>
      </c>
      <c r="BI1222" s="204">
        <f>IF(N1222="nulová",J1222,0)</f>
        <v>0</v>
      </c>
      <c r="BJ1222" s="17" t="s">
        <v>82</v>
      </c>
      <c r="BK1222" s="204">
        <f>ROUND(I1222*H1222,2)</f>
        <v>0</v>
      </c>
      <c r="BL1222" s="17" t="s">
        <v>209</v>
      </c>
      <c r="BM1222" s="203" t="s">
        <v>1166</v>
      </c>
    </row>
    <row r="1223" spans="1:65" s="13" customFormat="1" ht="22.5">
      <c r="B1223" s="205"/>
      <c r="C1223" s="206"/>
      <c r="D1223" s="207" t="s">
        <v>211</v>
      </c>
      <c r="E1223" s="208" t="s">
        <v>1</v>
      </c>
      <c r="F1223" s="209" t="s">
        <v>1101</v>
      </c>
      <c r="G1223" s="206"/>
      <c r="H1223" s="208" t="s">
        <v>1</v>
      </c>
      <c r="I1223" s="210"/>
      <c r="J1223" s="206"/>
      <c r="K1223" s="206"/>
      <c r="L1223" s="211"/>
      <c r="M1223" s="212"/>
      <c r="N1223" s="213"/>
      <c r="O1223" s="213"/>
      <c r="P1223" s="213"/>
      <c r="Q1223" s="213"/>
      <c r="R1223" s="213"/>
      <c r="S1223" s="213"/>
      <c r="T1223" s="214"/>
      <c r="AT1223" s="215" t="s">
        <v>211</v>
      </c>
      <c r="AU1223" s="215" t="s">
        <v>202</v>
      </c>
      <c r="AV1223" s="13" t="s">
        <v>82</v>
      </c>
      <c r="AW1223" s="13" t="s">
        <v>31</v>
      </c>
      <c r="AX1223" s="13" t="s">
        <v>75</v>
      </c>
      <c r="AY1223" s="215" t="s">
        <v>201</v>
      </c>
    </row>
    <row r="1224" spans="1:65" s="13" customFormat="1" ht="11.25">
      <c r="B1224" s="205"/>
      <c r="C1224" s="206"/>
      <c r="D1224" s="207" t="s">
        <v>211</v>
      </c>
      <c r="E1224" s="208" t="s">
        <v>1</v>
      </c>
      <c r="F1224" s="209" t="s">
        <v>213</v>
      </c>
      <c r="G1224" s="206"/>
      <c r="H1224" s="208" t="s">
        <v>1</v>
      </c>
      <c r="I1224" s="210"/>
      <c r="J1224" s="206"/>
      <c r="K1224" s="206"/>
      <c r="L1224" s="211"/>
      <c r="M1224" s="212"/>
      <c r="N1224" s="213"/>
      <c r="O1224" s="213"/>
      <c r="P1224" s="213"/>
      <c r="Q1224" s="213"/>
      <c r="R1224" s="213"/>
      <c r="S1224" s="213"/>
      <c r="T1224" s="214"/>
      <c r="AT1224" s="215" t="s">
        <v>211</v>
      </c>
      <c r="AU1224" s="215" t="s">
        <v>202</v>
      </c>
      <c r="AV1224" s="13" t="s">
        <v>82</v>
      </c>
      <c r="AW1224" s="13" t="s">
        <v>31</v>
      </c>
      <c r="AX1224" s="13" t="s">
        <v>75</v>
      </c>
      <c r="AY1224" s="215" t="s">
        <v>201</v>
      </c>
    </row>
    <row r="1225" spans="1:65" s="13" customFormat="1" ht="11.25">
      <c r="B1225" s="205"/>
      <c r="C1225" s="206"/>
      <c r="D1225" s="207" t="s">
        <v>211</v>
      </c>
      <c r="E1225" s="208" t="s">
        <v>1</v>
      </c>
      <c r="F1225" s="209" t="s">
        <v>1102</v>
      </c>
      <c r="G1225" s="206"/>
      <c r="H1225" s="208" t="s">
        <v>1</v>
      </c>
      <c r="I1225" s="210"/>
      <c r="J1225" s="206"/>
      <c r="K1225" s="206"/>
      <c r="L1225" s="211"/>
      <c r="M1225" s="212"/>
      <c r="N1225" s="213"/>
      <c r="O1225" s="213"/>
      <c r="P1225" s="213"/>
      <c r="Q1225" s="213"/>
      <c r="R1225" s="213"/>
      <c r="S1225" s="213"/>
      <c r="T1225" s="214"/>
      <c r="AT1225" s="215" t="s">
        <v>211</v>
      </c>
      <c r="AU1225" s="215" t="s">
        <v>202</v>
      </c>
      <c r="AV1225" s="13" t="s">
        <v>82</v>
      </c>
      <c r="AW1225" s="13" t="s">
        <v>31</v>
      </c>
      <c r="AX1225" s="13" t="s">
        <v>75</v>
      </c>
      <c r="AY1225" s="215" t="s">
        <v>201</v>
      </c>
    </row>
    <row r="1226" spans="1:65" s="13" customFormat="1" ht="11.25">
      <c r="B1226" s="205"/>
      <c r="C1226" s="206"/>
      <c r="D1226" s="207" t="s">
        <v>211</v>
      </c>
      <c r="E1226" s="208" t="s">
        <v>1</v>
      </c>
      <c r="F1226" s="209" t="s">
        <v>338</v>
      </c>
      <c r="G1226" s="206"/>
      <c r="H1226" s="208" t="s">
        <v>1</v>
      </c>
      <c r="I1226" s="210"/>
      <c r="J1226" s="206"/>
      <c r="K1226" s="206"/>
      <c r="L1226" s="211"/>
      <c r="M1226" s="212"/>
      <c r="N1226" s="213"/>
      <c r="O1226" s="213"/>
      <c r="P1226" s="213"/>
      <c r="Q1226" s="213"/>
      <c r="R1226" s="213"/>
      <c r="S1226" s="213"/>
      <c r="T1226" s="214"/>
      <c r="AT1226" s="215" t="s">
        <v>211</v>
      </c>
      <c r="AU1226" s="215" t="s">
        <v>202</v>
      </c>
      <c r="AV1226" s="13" t="s">
        <v>82</v>
      </c>
      <c r="AW1226" s="13" t="s">
        <v>31</v>
      </c>
      <c r="AX1226" s="13" t="s">
        <v>75</v>
      </c>
      <c r="AY1226" s="215" t="s">
        <v>201</v>
      </c>
    </row>
    <row r="1227" spans="1:65" s="14" customFormat="1" ht="11.25">
      <c r="B1227" s="216"/>
      <c r="C1227" s="217"/>
      <c r="D1227" s="207" t="s">
        <v>211</v>
      </c>
      <c r="E1227" s="218" t="s">
        <v>1</v>
      </c>
      <c r="F1227" s="219" t="s">
        <v>1167</v>
      </c>
      <c r="G1227" s="217"/>
      <c r="H1227" s="220">
        <v>0.45</v>
      </c>
      <c r="I1227" s="221"/>
      <c r="J1227" s="217"/>
      <c r="K1227" s="217"/>
      <c r="L1227" s="222"/>
      <c r="M1227" s="223"/>
      <c r="N1227" s="224"/>
      <c r="O1227" s="224"/>
      <c r="P1227" s="224"/>
      <c r="Q1227" s="224"/>
      <c r="R1227" s="224"/>
      <c r="S1227" s="224"/>
      <c r="T1227" s="225"/>
      <c r="AT1227" s="226" t="s">
        <v>211</v>
      </c>
      <c r="AU1227" s="226" t="s">
        <v>202</v>
      </c>
      <c r="AV1227" s="14" t="s">
        <v>84</v>
      </c>
      <c r="AW1227" s="14" t="s">
        <v>31</v>
      </c>
      <c r="AX1227" s="14" t="s">
        <v>75</v>
      </c>
      <c r="AY1227" s="226" t="s">
        <v>201</v>
      </c>
    </row>
    <row r="1228" spans="1:65" s="14" customFormat="1" ht="11.25">
      <c r="B1228" s="216"/>
      <c r="C1228" s="217"/>
      <c r="D1228" s="207" t="s">
        <v>211</v>
      </c>
      <c r="E1228" s="218" t="s">
        <v>1</v>
      </c>
      <c r="F1228" s="219" t="s">
        <v>1168</v>
      </c>
      <c r="G1228" s="217"/>
      <c r="H1228" s="220">
        <v>0.875</v>
      </c>
      <c r="I1228" s="221"/>
      <c r="J1228" s="217"/>
      <c r="K1228" s="217"/>
      <c r="L1228" s="222"/>
      <c r="M1228" s="223"/>
      <c r="N1228" s="224"/>
      <c r="O1228" s="224"/>
      <c r="P1228" s="224"/>
      <c r="Q1228" s="224"/>
      <c r="R1228" s="224"/>
      <c r="S1228" s="224"/>
      <c r="T1228" s="225"/>
      <c r="AT1228" s="226" t="s">
        <v>211</v>
      </c>
      <c r="AU1228" s="226" t="s">
        <v>202</v>
      </c>
      <c r="AV1228" s="14" t="s">
        <v>84</v>
      </c>
      <c r="AW1228" s="14" t="s">
        <v>31</v>
      </c>
      <c r="AX1228" s="14" t="s">
        <v>75</v>
      </c>
      <c r="AY1228" s="226" t="s">
        <v>201</v>
      </c>
    </row>
    <row r="1229" spans="1:65" s="13" customFormat="1" ht="11.25">
      <c r="B1229" s="205"/>
      <c r="C1229" s="206"/>
      <c r="D1229" s="207" t="s">
        <v>211</v>
      </c>
      <c r="E1229" s="208" t="s">
        <v>1</v>
      </c>
      <c r="F1229" s="209" t="s">
        <v>252</v>
      </c>
      <c r="G1229" s="206"/>
      <c r="H1229" s="208" t="s">
        <v>1</v>
      </c>
      <c r="I1229" s="210"/>
      <c r="J1229" s="206"/>
      <c r="K1229" s="206"/>
      <c r="L1229" s="211"/>
      <c r="M1229" s="212"/>
      <c r="N1229" s="213"/>
      <c r="O1229" s="213"/>
      <c r="P1229" s="213"/>
      <c r="Q1229" s="213"/>
      <c r="R1229" s="213"/>
      <c r="S1229" s="213"/>
      <c r="T1229" s="214"/>
      <c r="AT1229" s="215" t="s">
        <v>211</v>
      </c>
      <c r="AU1229" s="215" t="s">
        <v>202</v>
      </c>
      <c r="AV1229" s="13" t="s">
        <v>82</v>
      </c>
      <c r="AW1229" s="13" t="s">
        <v>31</v>
      </c>
      <c r="AX1229" s="13" t="s">
        <v>75</v>
      </c>
      <c r="AY1229" s="215" t="s">
        <v>201</v>
      </c>
    </row>
    <row r="1230" spans="1:65" s="14" customFormat="1" ht="33.75">
      <c r="B1230" s="216"/>
      <c r="C1230" s="217"/>
      <c r="D1230" s="207" t="s">
        <v>211</v>
      </c>
      <c r="E1230" s="218" t="s">
        <v>1</v>
      </c>
      <c r="F1230" s="219" t="s">
        <v>1169</v>
      </c>
      <c r="G1230" s="217"/>
      <c r="H1230" s="220">
        <v>2.09</v>
      </c>
      <c r="I1230" s="221"/>
      <c r="J1230" s="217"/>
      <c r="K1230" s="217"/>
      <c r="L1230" s="222"/>
      <c r="M1230" s="223"/>
      <c r="N1230" s="224"/>
      <c r="O1230" s="224"/>
      <c r="P1230" s="224"/>
      <c r="Q1230" s="224"/>
      <c r="R1230" s="224"/>
      <c r="S1230" s="224"/>
      <c r="T1230" s="225"/>
      <c r="AT1230" s="226" t="s">
        <v>211</v>
      </c>
      <c r="AU1230" s="226" t="s">
        <v>202</v>
      </c>
      <c r="AV1230" s="14" t="s">
        <v>84</v>
      </c>
      <c r="AW1230" s="14" t="s">
        <v>31</v>
      </c>
      <c r="AX1230" s="14" t="s">
        <v>75</v>
      </c>
      <c r="AY1230" s="226" t="s">
        <v>201</v>
      </c>
    </row>
    <row r="1231" spans="1:65" s="14" customFormat="1" ht="11.25">
      <c r="B1231" s="216"/>
      <c r="C1231" s="217"/>
      <c r="D1231" s="207" t="s">
        <v>211</v>
      </c>
      <c r="E1231" s="218" t="s">
        <v>1</v>
      </c>
      <c r="F1231" s="219" t="s">
        <v>1170</v>
      </c>
      <c r="G1231" s="217"/>
      <c r="H1231" s="220">
        <v>0.75</v>
      </c>
      <c r="I1231" s="221"/>
      <c r="J1231" s="217"/>
      <c r="K1231" s="217"/>
      <c r="L1231" s="222"/>
      <c r="M1231" s="223"/>
      <c r="N1231" s="224"/>
      <c r="O1231" s="224"/>
      <c r="P1231" s="224"/>
      <c r="Q1231" s="224"/>
      <c r="R1231" s="224"/>
      <c r="S1231" s="224"/>
      <c r="T1231" s="225"/>
      <c r="AT1231" s="226" t="s">
        <v>211</v>
      </c>
      <c r="AU1231" s="226" t="s">
        <v>202</v>
      </c>
      <c r="AV1231" s="14" t="s">
        <v>84</v>
      </c>
      <c r="AW1231" s="14" t="s">
        <v>31</v>
      </c>
      <c r="AX1231" s="14" t="s">
        <v>75</v>
      </c>
      <c r="AY1231" s="226" t="s">
        <v>201</v>
      </c>
    </row>
    <row r="1232" spans="1:65" s="13" customFormat="1" ht="11.25">
      <c r="B1232" s="205"/>
      <c r="C1232" s="206"/>
      <c r="D1232" s="207" t="s">
        <v>211</v>
      </c>
      <c r="E1232" s="208" t="s">
        <v>1</v>
      </c>
      <c r="F1232" s="209" t="s">
        <v>270</v>
      </c>
      <c r="G1232" s="206"/>
      <c r="H1232" s="208" t="s">
        <v>1</v>
      </c>
      <c r="I1232" s="210"/>
      <c r="J1232" s="206"/>
      <c r="K1232" s="206"/>
      <c r="L1232" s="211"/>
      <c r="M1232" s="212"/>
      <c r="N1232" s="213"/>
      <c r="O1232" s="213"/>
      <c r="P1232" s="213"/>
      <c r="Q1232" s="213"/>
      <c r="R1232" s="213"/>
      <c r="S1232" s="213"/>
      <c r="T1232" s="214"/>
      <c r="AT1232" s="215" t="s">
        <v>211</v>
      </c>
      <c r="AU1232" s="215" t="s">
        <v>202</v>
      </c>
      <c r="AV1232" s="13" t="s">
        <v>82</v>
      </c>
      <c r="AW1232" s="13" t="s">
        <v>31</v>
      </c>
      <c r="AX1232" s="13" t="s">
        <v>75</v>
      </c>
      <c r="AY1232" s="215" t="s">
        <v>201</v>
      </c>
    </row>
    <row r="1233" spans="1:65" s="14" customFormat="1" ht="22.5">
      <c r="B1233" s="216"/>
      <c r="C1233" s="217"/>
      <c r="D1233" s="207" t="s">
        <v>211</v>
      </c>
      <c r="E1233" s="218" t="s">
        <v>1</v>
      </c>
      <c r="F1233" s="219" t="s">
        <v>1171</v>
      </c>
      <c r="G1233" s="217"/>
      <c r="H1233" s="220">
        <v>0.97799999999999998</v>
      </c>
      <c r="I1233" s="221"/>
      <c r="J1233" s="217"/>
      <c r="K1233" s="217"/>
      <c r="L1233" s="222"/>
      <c r="M1233" s="223"/>
      <c r="N1233" s="224"/>
      <c r="O1233" s="224"/>
      <c r="P1233" s="224"/>
      <c r="Q1233" s="224"/>
      <c r="R1233" s="224"/>
      <c r="S1233" s="224"/>
      <c r="T1233" s="225"/>
      <c r="AT1233" s="226" t="s">
        <v>211</v>
      </c>
      <c r="AU1233" s="226" t="s">
        <v>202</v>
      </c>
      <c r="AV1233" s="14" t="s">
        <v>84</v>
      </c>
      <c r="AW1233" s="14" t="s">
        <v>31</v>
      </c>
      <c r="AX1233" s="14" t="s">
        <v>75</v>
      </c>
      <c r="AY1233" s="226" t="s">
        <v>201</v>
      </c>
    </row>
    <row r="1234" spans="1:65" s="14" customFormat="1" ht="22.5">
      <c r="B1234" s="216"/>
      <c r="C1234" s="217"/>
      <c r="D1234" s="207" t="s">
        <v>211</v>
      </c>
      <c r="E1234" s="218" t="s">
        <v>1</v>
      </c>
      <c r="F1234" s="219" t="s">
        <v>1172</v>
      </c>
      <c r="G1234" s="217"/>
      <c r="H1234" s="220">
        <v>1.02</v>
      </c>
      <c r="I1234" s="221"/>
      <c r="J1234" s="217"/>
      <c r="K1234" s="217"/>
      <c r="L1234" s="222"/>
      <c r="M1234" s="223"/>
      <c r="N1234" s="224"/>
      <c r="O1234" s="224"/>
      <c r="P1234" s="224"/>
      <c r="Q1234" s="224"/>
      <c r="R1234" s="224"/>
      <c r="S1234" s="224"/>
      <c r="T1234" s="225"/>
      <c r="AT1234" s="226" t="s">
        <v>211</v>
      </c>
      <c r="AU1234" s="226" t="s">
        <v>202</v>
      </c>
      <c r="AV1234" s="14" t="s">
        <v>84</v>
      </c>
      <c r="AW1234" s="14" t="s">
        <v>31</v>
      </c>
      <c r="AX1234" s="14" t="s">
        <v>75</v>
      </c>
      <c r="AY1234" s="226" t="s">
        <v>201</v>
      </c>
    </row>
    <row r="1235" spans="1:65" s="13" customFormat="1" ht="11.25">
      <c r="B1235" s="205"/>
      <c r="C1235" s="206"/>
      <c r="D1235" s="207" t="s">
        <v>211</v>
      </c>
      <c r="E1235" s="208" t="s">
        <v>1</v>
      </c>
      <c r="F1235" s="209" t="s">
        <v>213</v>
      </c>
      <c r="G1235" s="206"/>
      <c r="H1235" s="208" t="s">
        <v>1</v>
      </c>
      <c r="I1235" s="210"/>
      <c r="J1235" s="206"/>
      <c r="K1235" s="206"/>
      <c r="L1235" s="211"/>
      <c r="M1235" s="212"/>
      <c r="N1235" s="213"/>
      <c r="O1235" s="213"/>
      <c r="P1235" s="213"/>
      <c r="Q1235" s="213"/>
      <c r="R1235" s="213"/>
      <c r="S1235" s="213"/>
      <c r="T1235" s="214"/>
      <c r="AT1235" s="215" t="s">
        <v>211</v>
      </c>
      <c r="AU1235" s="215" t="s">
        <v>202</v>
      </c>
      <c r="AV1235" s="13" t="s">
        <v>82</v>
      </c>
      <c r="AW1235" s="13" t="s">
        <v>31</v>
      </c>
      <c r="AX1235" s="13" t="s">
        <v>75</v>
      </c>
      <c r="AY1235" s="215" t="s">
        <v>201</v>
      </c>
    </row>
    <row r="1236" spans="1:65" s="13" customFormat="1" ht="22.5">
      <c r="B1236" s="205"/>
      <c r="C1236" s="206"/>
      <c r="D1236" s="207" t="s">
        <v>211</v>
      </c>
      <c r="E1236" s="208" t="s">
        <v>1</v>
      </c>
      <c r="F1236" s="209" t="s">
        <v>1173</v>
      </c>
      <c r="G1236" s="206"/>
      <c r="H1236" s="208" t="s">
        <v>1</v>
      </c>
      <c r="I1236" s="210"/>
      <c r="J1236" s="206"/>
      <c r="K1236" s="206"/>
      <c r="L1236" s="211"/>
      <c r="M1236" s="212"/>
      <c r="N1236" s="213"/>
      <c r="O1236" s="213"/>
      <c r="P1236" s="213"/>
      <c r="Q1236" s="213"/>
      <c r="R1236" s="213"/>
      <c r="S1236" s="213"/>
      <c r="T1236" s="214"/>
      <c r="AT1236" s="215" t="s">
        <v>211</v>
      </c>
      <c r="AU1236" s="215" t="s">
        <v>202</v>
      </c>
      <c r="AV1236" s="13" t="s">
        <v>82</v>
      </c>
      <c r="AW1236" s="13" t="s">
        <v>31</v>
      </c>
      <c r="AX1236" s="13" t="s">
        <v>75</v>
      </c>
      <c r="AY1236" s="215" t="s">
        <v>201</v>
      </c>
    </row>
    <row r="1237" spans="1:65" s="14" customFormat="1" ht="11.25">
      <c r="B1237" s="216"/>
      <c r="C1237" s="217"/>
      <c r="D1237" s="207" t="s">
        <v>211</v>
      </c>
      <c r="E1237" s="218" t="s">
        <v>1</v>
      </c>
      <c r="F1237" s="219" t="s">
        <v>1174</v>
      </c>
      <c r="G1237" s="217"/>
      <c r="H1237" s="220">
        <v>15</v>
      </c>
      <c r="I1237" s="221"/>
      <c r="J1237" s="217"/>
      <c r="K1237" s="217"/>
      <c r="L1237" s="222"/>
      <c r="M1237" s="223"/>
      <c r="N1237" s="224"/>
      <c r="O1237" s="224"/>
      <c r="P1237" s="224"/>
      <c r="Q1237" s="224"/>
      <c r="R1237" s="224"/>
      <c r="S1237" s="224"/>
      <c r="T1237" s="225"/>
      <c r="AT1237" s="226" t="s">
        <v>211</v>
      </c>
      <c r="AU1237" s="226" t="s">
        <v>202</v>
      </c>
      <c r="AV1237" s="14" t="s">
        <v>84</v>
      </c>
      <c r="AW1237" s="14" t="s">
        <v>31</v>
      </c>
      <c r="AX1237" s="14" t="s">
        <v>75</v>
      </c>
      <c r="AY1237" s="226" t="s">
        <v>201</v>
      </c>
    </row>
    <row r="1238" spans="1:65" s="2" customFormat="1" ht="16.5" customHeight="1">
      <c r="A1238" s="34"/>
      <c r="B1238" s="35"/>
      <c r="C1238" s="192" t="s">
        <v>1175</v>
      </c>
      <c r="D1238" s="192" t="s">
        <v>204</v>
      </c>
      <c r="E1238" s="193" t="s">
        <v>1176</v>
      </c>
      <c r="F1238" s="194" t="s">
        <v>1177</v>
      </c>
      <c r="G1238" s="195" t="s">
        <v>230</v>
      </c>
      <c r="H1238" s="196">
        <v>21.163</v>
      </c>
      <c r="I1238" s="197"/>
      <c r="J1238" s="198">
        <f>ROUND(I1238*H1238,2)</f>
        <v>0</v>
      </c>
      <c r="K1238" s="194" t="s">
        <v>208</v>
      </c>
      <c r="L1238" s="39"/>
      <c r="M1238" s="199" t="s">
        <v>1</v>
      </c>
      <c r="N1238" s="200" t="s">
        <v>40</v>
      </c>
      <c r="O1238" s="71"/>
      <c r="P1238" s="201">
        <f>O1238*H1238</f>
        <v>0</v>
      </c>
      <c r="Q1238" s="201">
        <v>0</v>
      </c>
      <c r="R1238" s="201">
        <f>Q1238*H1238</f>
        <v>0</v>
      </c>
      <c r="S1238" s="201">
        <v>0</v>
      </c>
      <c r="T1238" s="202">
        <f>S1238*H1238</f>
        <v>0</v>
      </c>
      <c r="U1238" s="34"/>
      <c r="V1238" s="34"/>
      <c r="W1238" s="34"/>
      <c r="X1238" s="34"/>
      <c r="Y1238" s="34"/>
      <c r="Z1238" s="34"/>
      <c r="AA1238" s="34"/>
      <c r="AB1238" s="34"/>
      <c r="AC1238" s="34"/>
      <c r="AD1238" s="34"/>
      <c r="AE1238" s="34"/>
      <c r="AR1238" s="203" t="s">
        <v>209</v>
      </c>
      <c r="AT1238" s="203" t="s">
        <v>204</v>
      </c>
      <c r="AU1238" s="203" t="s">
        <v>202</v>
      </c>
      <c r="AY1238" s="17" t="s">
        <v>201</v>
      </c>
      <c r="BE1238" s="204">
        <f>IF(N1238="základní",J1238,0)</f>
        <v>0</v>
      </c>
      <c r="BF1238" s="204">
        <f>IF(N1238="snížená",J1238,0)</f>
        <v>0</v>
      </c>
      <c r="BG1238" s="204">
        <f>IF(N1238="zákl. přenesená",J1238,0)</f>
        <v>0</v>
      </c>
      <c r="BH1238" s="204">
        <f>IF(N1238="sníž. přenesená",J1238,0)</f>
        <v>0</v>
      </c>
      <c r="BI1238" s="204">
        <f>IF(N1238="nulová",J1238,0)</f>
        <v>0</v>
      </c>
      <c r="BJ1238" s="17" t="s">
        <v>82</v>
      </c>
      <c r="BK1238" s="204">
        <f>ROUND(I1238*H1238,2)</f>
        <v>0</v>
      </c>
      <c r="BL1238" s="17" t="s">
        <v>209</v>
      </c>
      <c r="BM1238" s="203" t="s">
        <v>1178</v>
      </c>
    </row>
    <row r="1239" spans="1:65" s="2" customFormat="1" ht="16.5" customHeight="1">
      <c r="A1239" s="34"/>
      <c r="B1239" s="35"/>
      <c r="C1239" s="192" t="s">
        <v>1179</v>
      </c>
      <c r="D1239" s="192" t="s">
        <v>204</v>
      </c>
      <c r="E1239" s="193" t="s">
        <v>1180</v>
      </c>
      <c r="F1239" s="194" t="s">
        <v>1181</v>
      </c>
      <c r="G1239" s="195" t="s">
        <v>239</v>
      </c>
      <c r="H1239" s="196">
        <v>2.7789999999999999</v>
      </c>
      <c r="I1239" s="197"/>
      <c r="J1239" s="198">
        <f>ROUND(I1239*H1239,2)</f>
        <v>0</v>
      </c>
      <c r="K1239" s="194" t="s">
        <v>208</v>
      </c>
      <c r="L1239" s="39"/>
      <c r="M1239" s="199" t="s">
        <v>1</v>
      </c>
      <c r="N1239" s="200" t="s">
        <v>40</v>
      </c>
      <c r="O1239" s="71"/>
      <c r="P1239" s="201">
        <f>O1239*H1239</f>
        <v>0</v>
      </c>
      <c r="Q1239" s="201">
        <v>1.06277</v>
      </c>
      <c r="R1239" s="201">
        <f>Q1239*H1239</f>
        <v>2.9534378299999999</v>
      </c>
      <c r="S1239" s="201">
        <v>0</v>
      </c>
      <c r="T1239" s="202">
        <f>S1239*H1239</f>
        <v>0</v>
      </c>
      <c r="U1239" s="34"/>
      <c r="V1239" s="34"/>
      <c r="W1239" s="34"/>
      <c r="X1239" s="34"/>
      <c r="Y1239" s="34"/>
      <c r="Z1239" s="34"/>
      <c r="AA1239" s="34"/>
      <c r="AB1239" s="34"/>
      <c r="AC1239" s="34"/>
      <c r="AD1239" s="34"/>
      <c r="AE1239" s="34"/>
      <c r="AR1239" s="203" t="s">
        <v>209</v>
      </c>
      <c r="AT1239" s="203" t="s">
        <v>204</v>
      </c>
      <c r="AU1239" s="203" t="s">
        <v>202</v>
      </c>
      <c r="AY1239" s="17" t="s">
        <v>201</v>
      </c>
      <c r="BE1239" s="204">
        <f>IF(N1239="základní",J1239,0)</f>
        <v>0</v>
      </c>
      <c r="BF1239" s="204">
        <f>IF(N1239="snížená",J1239,0)</f>
        <v>0</v>
      </c>
      <c r="BG1239" s="204">
        <f>IF(N1239="zákl. přenesená",J1239,0)</f>
        <v>0</v>
      </c>
      <c r="BH1239" s="204">
        <f>IF(N1239="sníž. přenesená",J1239,0)</f>
        <v>0</v>
      </c>
      <c r="BI1239" s="204">
        <f>IF(N1239="nulová",J1239,0)</f>
        <v>0</v>
      </c>
      <c r="BJ1239" s="17" t="s">
        <v>82</v>
      </c>
      <c r="BK1239" s="204">
        <f>ROUND(I1239*H1239,2)</f>
        <v>0</v>
      </c>
      <c r="BL1239" s="17" t="s">
        <v>209</v>
      </c>
      <c r="BM1239" s="203" t="s">
        <v>1182</v>
      </c>
    </row>
    <row r="1240" spans="1:65" s="2" customFormat="1" ht="29.25">
      <c r="A1240" s="34"/>
      <c r="B1240" s="35"/>
      <c r="C1240" s="36"/>
      <c r="D1240" s="207" t="s">
        <v>232</v>
      </c>
      <c r="E1240" s="36"/>
      <c r="F1240" s="227" t="s">
        <v>1183</v>
      </c>
      <c r="G1240" s="36"/>
      <c r="H1240" s="36"/>
      <c r="I1240" s="228"/>
      <c r="J1240" s="36"/>
      <c r="K1240" s="36"/>
      <c r="L1240" s="39"/>
      <c r="M1240" s="229"/>
      <c r="N1240" s="230"/>
      <c r="O1240" s="71"/>
      <c r="P1240" s="71"/>
      <c r="Q1240" s="71"/>
      <c r="R1240" s="71"/>
      <c r="S1240" s="71"/>
      <c r="T1240" s="72"/>
      <c r="U1240" s="34"/>
      <c r="V1240" s="34"/>
      <c r="W1240" s="34"/>
      <c r="X1240" s="34"/>
      <c r="Y1240" s="34"/>
      <c r="Z1240" s="34"/>
      <c r="AA1240" s="34"/>
      <c r="AB1240" s="34"/>
      <c r="AC1240" s="34"/>
      <c r="AD1240" s="34"/>
      <c r="AE1240" s="34"/>
      <c r="AT1240" s="17" t="s">
        <v>232</v>
      </c>
      <c r="AU1240" s="17" t="s">
        <v>202</v>
      </c>
    </row>
    <row r="1241" spans="1:65" s="13" customFormat="1" ht="22.5">
      <c r="B1241" s="205"/>
      <c r="C1241" s="206"/>
      <c r="D1241" s="207" t="s">
        <v>211</v>
      </c>
      <c r="E1241" s="208" t="s">
        <v>1</v>
      </c>
      <c r="F1241" s="209" t="s">
        <v>1122</v>
      </c>
      <c r="G1241" s="206"/>
      <c r="H1241" s="208" t="s">
        <v>1</v>
      </c>
      <c r="I1241" s="210"/>
      <c r="J1241" s="206"/>
      <c r="K1241" s="206"/>
      <c r="L1241" s="211"/>
      <c r="M1241" s="212"/>
      <c r="N1241" s="213"/>
      <c r="O1241" s="213"/>
      <c r="P1241" s="213"/>
      <c r="Q1241" s="213"/>
      <c r="R1241" s="213"/>
      <c r="S1241" s="213"/>
      <c r="T1241" s="214"/>
      <c r="AT1241" s="215" t="s">
        <v>211</v>
      </c>
      <c r="AU1241" s="215" t="s">
        <v>202</v>
      </c>
      <c r="AV1241" s="13" t="s">
        <v>82</v>
      </c>
      <c r="AW1241" s="13" t="s">
        <v>31</v>
      </c>
      <c r="AX1241" s="13" t="s">
        <v>75</v>
      </c>
      <c r="AY1241" s="215" t="s">
        <v>201</v>
      </c>
    </row>
    <row r="1242" spans="1:65" s="13" customFormat="1" ht="11.25">
      <c r="B1242" s="205"/>
      <c r="C1242" s="206"/>
      <c r="D1242" s="207" t="s">
        <v>211</v>
      </c>
      <c r="E1242" s="208" t="s">
        <v>1</v>
      </c>
      <c r="F1242" s="209" t="s">
        <v>1123</v>
      </c>
      <c r="G1242" s="206"/>
      <c r="H1242" s="208" t="s">
        <v>1</v>
      </c>
      <c r="I1242" s="210"/>
      <c r="J1242" s="206"/>
      <c r="K1242" s="206"/>
      <c r="L1242" s="211"/>
      <c r="M1242" s="212"/>
      <c r="N1242" s="213"/>
      <c r="O1242" s="213"/>
      <c r="P1242" s="213"/>
      <c r="Q1242" s="213"/>
      <c r="R1242" s="213"/>
      <c r="S1242" s="213"/>
      <c r="T1242" s="214"/>
      <c r="AT1242" s="215" t="s">
        <v>211</v>
      </c>
      <c r="AU1242" s="215" t="s">
        <v>202</v>
      </c>
      <c r="AV1242" s="13" t="s">
        <v>82</v>
      </c>
      <c r="AW1242" s="13" t="s">
        <v>31</v>
      </c>
      <c r="AX1242" s="13" t="s">
        <v>75</v>
      </c>
      <c r="AY1242" s="215" t="s">
        <v>201</v>
      </c>
    </row>
    <row r="1243" spans="1:65" s="13" customFormat="1" ht="11.25">
      <c r="B1243" s="205"/>
      <c r="C1243" s="206"/>
      <c r="D1243" s="207" t="s">
        <v>211</v>
      </c>
      <c r="E1243" s="208" t="s">
        <v>1</v>
      </c>
      <c r="F1243" s="209" t="s">
        <v>213</v>
      </c>
      <c r="G1243" s="206"/>
      <c r="H1243" s="208" t="s">
        <v>1</v>
      </c>
      <c r="I1243" s="210"/>
      <c r="J1243" s="206"/>
      <c r="K1243" s="206"/>
      <c r="L1243" s="211"/>
      <c r="M1243" s="212"/>
      <c r="N1243" s="213"/>
      <c r="O1243" s="213"/>
      <c r="P1243" s="213"/>
      <c r="Q1243" s="213"/>
      <c r="R1243" s="213"/>
      <c r="S1243" s="213"/>
      <c r="T1243" s="214"/>
      <c r="AT1243" s="215" t="s">
        <v>211</v>
      </c>
      <c r="AU1243" s="215" t="s">
        <v>202</v>
      </c>
      <c r="AV1243" s="13" t="s">
        <v>82</v>
      </c>
      <c r="AW1243" s="13" t="s">
        <v>31</v>
      </c>
      <c r="AX1243" s="13" t="s">
        <v>75</v>
      </c>
      <c r="AY1243" s="215" t="s">
        <v>201</v>
      </c>
    </row>
    <row r="1244" spans="1:65" s="13" customFormat="1" ht="11.25">
      <c r="B1244" s="205"/>
      <c r="C1244" s="206"/>
      <c r="D1244" s="207" t="s">
        <v>211</v>
      </c>
      <c r="E1244" s="208" t="s">
        <v>1</v>
      </c>
      <c r="F1244" s="209" t="s">
        <v>1184</v>
      </c>
      <c r="G1244" s="206"/>
      <c r="H1244" s="208" t="s">
        <v>1</v>
      </c>
      <c r="I1244" s="210"/>
      <c r="J1244" s="206"/>
      <c r="K1244" s="206"/>
      <c r="L1244" s="211"/>
      <c r="M1244" s="212"/>
      <c r="N1244" s="213"/>
      <c r="O1244" s="213"/>
      <c r="P1244" s="213"/>
      <c r="Q1244" s="213"/>
      <c r="R1244" s="213"/>
      <c r="S1244" s="213"/>
      <c r="T1244" s="214"/>
      <c r="AT1244" s="215" t="s">
        <v>211</v>
      </c>
      <c r="AU1244" s="215" t="s">
        <v>202</v>
      </c>
      <c r="AV1244" s="13" t="s">
        <v>82</v>
      </c>
      <c r="AW1244" s="13" t="s">
        <v>31</v>
      </c>
      <c r="AX1244" s="13" t="s">
        <v>75</v>
      </c>
      <c r="AY1244" s="215" t="s">
        <v>201</v>
      </c>
    </row>
    <row r="1245" spans="1:65" s="13" customFormat="1" ht="11.25">
      <c r="B1245" s="205"/>
      <c r="C1245" s="206"/>
      <c r="D1245" s="207" t="s">
        <v>211</v>
      </c>
      <c r="E1245" s="208" t="s">
        <v>1</v>
      </c>
      <c r="F1245" s="209" t="s">
        <v>1185</v>
      </c>
      <c r="G1245" s="206"/>
      <c r="H1245" s="208" t="s">
        <v>1</v>
      </c>
      <c r="I1245" s="210"/>
      <c r="J1245" s="206"/>
      <c r="K1245" s="206"/>
      <c r="L1245" s="211"/>
      <c r="M1245" s="212"/>
      <c r="N1245" s="213"/>
      <c r="O1245" s="213"/>
      <c r="P1245" s="213"/>
      <c r="Q1245" s="213"/>
      <c r="R1245" s="213"/>
      <c r="S1245" s="213"/>
      <c r="T1245" s="214"/>
      <c r="AT1245" s="215" t="s">
        <v>211</v>
      </c>
      <c r="AU1245" s="215" t="s">
        <v>202</v>
      </c>
      <c r="AV1245" s="13" t="s">
        <v>82</v>
      </c>
      <c r="AW1245" s="13" t="s">
        <v>31</v>
      </c>
      <c r="AX1245" s="13" t="s">
        <v>75</v>
      </c>
      <c r="AY1245" s="215" t="s">
        <v>201</v>
      </c>
    </row>
    <row r="1246" spans="1:65" s="13" customFormat="1" ht="11.25">
      <c r="B1246" s="205"/>
      <c r="C1246" s="206"/>
      <c r="D1246" s="207" t="s">
        <v>211</v>
      </c>
      <c r="E1246" s="208" t="s">
        <v>1</v>
      </c>
      <c r="F1246" s="209" t="s">
        <v>270</v>
      </c>
      <c r="G1246" s="206"/>
      <c r="H1246" s="208" t="s">
        <v>1</v>
      </c>
      <c r="I1246" s="210"/>
      <c r="J1246" s="206"/>
      <c r="K1246" s="206"/>
      <c r="L1246" s="211"/>
      <c r="M1246" s="212"/>
      <c r="N1246" s="213"/>
      <c r="O1246" s="213"/>
      <c r="P1246" s="213"/>
      <c r="Q1246" s="213"/>
      <c r="R1246" s="213"/>
      <c r="S1246" s="213"/>
      <c r="T1246" s="214"/>
      <c r="AT1246" s="215" t="s">
        <v>211</v>
      </c>
      <c r="AU1246" s="215" t="s">
        <v>202</v>
      </c>
      <c r="AV1246" s="13" t="s">
        <v>82</v>
      </c>
      <c r="AW1246" s="13" t="s">
        <v>31</v>
      </c>
      <c r="AX1246" s="13" t="s">
        <v>75</v>
      </c>
      <c r="AY1246" s="215" t="s">
        <v>201</v>
      </c>
    </row>
    <row r="1247" spans="1:65" s="14" customFormat="1" ht="11.25">
      <c r="B1247" s="216"/>
      <c r="C1247" s="217"/>
      <c r="D1247" s="207" t="s">
        <v>211</v>
      </c>
      <c r="E1247" s="218" t="s">
        <v>1</v>
      </c>
      <c r="F1247" s="219" t="s">
        <v>1186</v>
      </c>
      <c r="G1247" s="217"/>
      <c r="H1247" s="220">
        <v>0.35199999999999998</v>
      </c>
      <c r="I1247" s="221"/>
      <c r="J1247" s="217"/>
      <c r="K1247" s="217"/>
      <c r="L1247" s="222"/>
      <c r="M1247" s="223"/>
      <c r="N1247" s="224"/>
      <c r="O1247" s="224"/>
      <c r="P1247" s="224"/>
      <c r="Q1247" s="224"/>
      <c r="R1247" s="224"/>
      <c r="S1247" s="224"/>
      <c r="T1247" s="225"/>
      <c r="AT1247" s="226" t="s">
        <v>211</v>
      </c>
      <c r="AU1247" s="226" t="s">
        <v>202</v>
      </c>
      <c r="AV1247" s="14" t="s">
        <v>84</v>
      </c>
      <c r="AW1247" s="14" t="s">
        <v>31</v>
      </c>
      <c r="AX1247" s="14" t="s">
        <v>75</v>
      </c>
      <c r="AY1247" s="226" t="s">
        <v>201</v>
      </c>
    </row>
    <row r="1248" spans="1:65" s="14" customFormat="1" ht="11.25">
      <c r="B1248" s="216"/>
      <c r="C1248" s="217"/>
      <c r="D1248" s="207" t="s">
        <v>211</v>
      </c>
      <c r="E1248" s="218" t="s">
        <v>1</v>
      </c>
      <c r="F1248" s="219" t="s">
        <v>1187</v>
      </c>
      <c r="G1248" s="217"/>
      <c r="H1248" s="220">
        <v>0.53600000000000003</v>
      </c>
      <c r="I1248" s="221"/>
      <c r="J1248" s="217"/>
      <c r="K1248" s="217"/>
      <c r="L1248" s="222"/>
      <c r="M1248" s="223"/>
      <c r="N1248" s="224"/>
      <c r="O1248" s="224"/>
      <c r="P1248" s="224"/>
      <c r="Q1248" s="224"/>
      <c r="R1248" s="224"/>
      <c r="S1248" s="224"/>
      <c r="T1248" s="225"/>
      <c r="AT1248" s="226" t="s">
        <v>211</v>
      </c>
      <c r="AU1248" s="226" t="s">
        <v>202</v>
      </c>
      <c r="AV1248" s="14" t="s">
        <v>84</v>
      </c>
      <c r="AW1248" s="14" t="s">
        <v>31</v>
      </c>
      <c r="AX1248" s="14" t="s">
        <v>75</v>
      </c>
      <c r="AY1248" s="226" t="s">
        <v>201</v>
      </c>
    </row>
    <row r="1249" spans="1:65" s="14" customFormat="1" ht="11.25">
      <c r="B1249" s="216"/>
      <c r="C1249" s="217"/>
      <c r="D1249" s="207" t="s">
        <v>211</v>
      </c>
      <c r="E1249" s="218" t="s">
        <v>1</v>
      </c>
      <c r="F1249" s="219" t="s">
        <v>1188</v>
      </c>
      <c r="G1249" s="217"/>
      <c r="H1249" s="220">
        <v>1.891</v>
      </c>
      <c r="I1249" s="221"/>
      <c r="J1249" s="217"/>
      <c r="K1249" s="217"/>
      <c r="L1249" s="222"/>
      <c r="M1249" s="223"/>
      <c r="N1249" s="224"/>
      <c r="O1249" s="224"/>
      <c r="P1249" s="224"/>
      <c r="Q1249" s="224"/>
      <c r="R1249" s="224"/>
      <c r="S1249" s="224"/>
      <c r="T1249" s="225"/>
      <c r="AT1249" s="226" t="s">
        <v>211</v>
      </c>
      <c r="AU1249" s="226" t="s">
        <v>202</v>
      </c>
      <c r="AV1249" s="14" t="s">
        <v>84</v>
      </c>
      <c r="AW1249" s="14" t="s">
        <v>31</v>
      </c>
      <c r="AX1249" s="14" t="s">
        <v>75</v>
      </c>
      <c r="AY1249" s="226" t="s">
        <v>201</v>
      </c>
    </row>
    <row r="1250" spans="1:65" s="2" customFormat="1" ht="44.25" customHeight="1">
      <c r="A1250" s="34"/>
      <c r="B1250" s="35"/>
      <c r="C1250" s="192" t="s">
        <v>1189</v>
      </c>
      <c r="D1250" s="192" t="s">
        <v>204</v>
      </c>
      <c r="E1250" s="193" t="s">
        <v>1190</v>
      </c>
      <c r="F1250" s="194" t="s">
        <v>1191</v>
      </c>
      <c r="G1250" s="195" t="s">
        <v>230</v>
      </c>
      <c r="H1250" s="196">
        <v>24</v>
      </c>
      <c r="I1250" s="197"/>
      <c r="J1250" s="198">
        <f>ROUND(I1250*H1250,2)</f>
        <v>0</v>
      </c>
      <c r="K1250" s="194" t="s">
        <v>1</v>
      </c>
      <c r="L1250" s="39"/>
      <c r="M1250" s="199" t="s">
        <v>1</v>
      </c>
      <c r="N1250" s="200" t="s">
        <v>40</v>
      </c>
      <c r="O1250" s="71"/>
      <c r="P1250" s="201">
        <f>O1250*H1250</f>
        <v>0</v>
      </c>
      <c r="Q1250" s="201">
        <v>0.03</v>
      </c>
      <c r="R1250" s="201">
        <f>Q1250*H1250</f>
        <v>0.72</v>
      </c>
      <c r="S1250" s="201">
        <v>0</v>
      </c>
      <c r="T1250" s="202">
        <f>S1250*H1250</f>
        <v>0</v>
      </c>
      <c r="U1250" s="34"/>
      <c r="V1250" s="34"/>
      <c r="W1250" s="34"/>
      <c r="X1250" s="34"/>
      <c r="Y1250" s="34"/>
      <c r="Z1250" s="34"/>
      <c r="AA1250" s="34"/>
      <c r="AB1250" s="34"/>
      <c r="AC1250" s="34"/>
      <c r="AD1250" s="34"/>
      <c r="AE1250" s="34"/>
      <c r="AR1250" s="203" t="s">
        <v>209</v>
      </c>
      <c r="AT1250" s="203" t="s">
        <v>204</v>
      </c>
      <c r="AU1250" s="203" t="s">
        <v>202</v>
      </c>
      <c r="AY1250" s="17" t="s">
        <v>201</v>
      </c>
      <c r="BE1250" s="204">
        <f>IF(N1250="základní",J1250,0)</f>
        <v>0</v>
      </c>
      <c r="BF1250" s="204">
        <f>IF(N1250="snížená",J1250,0)</f>
        <v>0</v>
      </c>
      <c r="BG1250" s="204">
        <f>IF(N1250="zákl. přenesená",J1250,0)</f>
        <v>0</v>
      </c>
      <c r="BH1250" s="204">
        <f>IF(N1250="sníž. přenesená",J1250,0)</f>
        <v>0</v>
      </c>
      <c r="BI1250" s="204">
        <f>IF(N1250="nulová",J1250,0)</f>
        <v>0</v>
      </c>
      <c r="BJ1250" s="17" t="s">
        <v>82</v>
      </c>
      <c r="BK1250" s="204">
        <f>ROUND(I1250*H1250,2)</f>
        <v>0</v>
      </c>
      <c r="BL1250" s="17" t="s">
        <v>209</v>
      </c>
      <c r="BM1250" s="203" t="s">
        <v>1192</v>
      </c>
    </row>
    <row r="1251" spans="1:65" s="13" customFormat="1" ht="22.5">
      <c r="B1251" s="205"/>
      <c r="C1251" s="206"/>
      <c r="D1251" s="207" t="s">
        <v>211</v>
      </c>
      <c r="E1251" s="208" t="s">
        <v>1</v>
      </c>
      <c r="F1251" s="209" t="s">
        <v>1193</v>
      </c>
      <c r="G1251" s="206"/>
      <c r="H1251" s="208" t="s">
        <v>1</v>
      </c>
      <c r="I1251" s="210"/>
      <c r="J1251" s="206"/>
      <c r="K1251" s="206"/>
      <c r="L1251" s="211"/>
      <c r="M1251" s="212"/>
      <c r="N1251" s="213"/>
      <c r="O1251" s="213"/>
      <c r="P1251" s="213"/>
      <c r="Q1251" s="213"/>
      <c r="R1251" s="213"/>
      <c r="S1251" s="213"/>
      <c r="T1251" s="214"/>
      <c r="AT1251" s="215" t="s">
        <v>211</v>
      </c>
      <c r="AU1251" s="215" t="s">
        <v>202</v>
      </c>
      <c r="AV1251" s="13" t="s">
        <v>82</v>
      </c>
      <c r="AW1251" s="13" t="s">
        <v>31</v>
      </c>
      <c r="AX1251" s="13" t="s">
        <v>75</v>
      </c>
      <c r="AY1251" s="215" t="s">
        <v>201</v>
      </c>
    </row>
    <row r="1252" spans="1:65" s="13" customFormat="1" ht="11.25">
      <c r="B1252" s="205"/>
      <c r="C1252" s="206"/>
      <c r="D1252" s="207" t="s">
        <v>211</v>
      </c>
      <c r="E1252" s="208" t="s">
        <v>1</v>
      </c>
      <c r="F1252" s="209" t="s">
        <v>1194</v>
      </c>
      <c r="G1252" s="206"/>
      <c r="H1252" s="208" t="s">
        <v>1</v>
      </c>
      <c r="I1252" s="210"/>
      <c r="J1252" s="206"/>
      <c r="K1252" s="206"/>
      <c r="L1252" s="211"/>
      <c r="M1252" s="212"/>
      <c r="N1252" s="213"/>
      <c r="O1252" s="213"/>
      <c r="P1252" s="213"/>
      <c r="Q1252" s="213"/>
      <c r="R1252" s="213"/>
      <c r="S1252" s="213"/>
      <c r="T1252" s="214"/>
      <c r="AT1252" s="215" t="s">
        <v>211</v>
      </c>
      <c r="AU1252" s="215" t="s">
        <v>202</v>
      </c>
      <c r="AV1252" s="13" t="s">
        <v>82</v>
      </c>
      <c r="AW1252" s="13" t="s">
        <v>31</v>
      </c>
      <c r="AX1252" s="13" t="s">
        <v>75</v>
      </c>
      <c r="AY1252" s="215" t="s">
        <v>201</v>
      </c>
    </row>
    <row r="1253" spans="1:65" s="13" customFormat="1" ht="11.25">
      <c r="B1253" s="205"/>
      <c r="C1253" s="206"/>
      <c r="D1253" s="207" t="s">
        <v>211</v>
      </c>
      <c r="E1253" s="208" t="s">
        <v>1</v>
      </c>
      <c r="F1253" s="209" t="s">
        <v>213</v>
      </c>
      <c r="G1253" s="206"/>
      <c r="H1253" s="208" t="s">
        <v>1</v>
      </c>
      <c r="I1253" s="210"/>
      <c r="J1253" s="206"/>
      <c r="K1253" s="206"/>
      <c r="L1253" s="211"/>
      <c r="M1253" s="212"/>
      <c r="N1253" s="213"/>
      <c r="O1253" s="213"/>
      <c r="P1253" s="213"/>
      <c r="Q1253" s="213"/>
      <c r="R1253" s="213"/>
      <c r="S1253" s="213"/>
      <c r="T1253" s="214"/>
      <c r="AT1253" s="215" t="s">
        <v>211</v>
      </c>
      <c r="AU1253" s="215" t="s">
        <v>202</v>
      </c>
      <c r="AV1253" s="13" t="s">
        <v>82</v>
      </c>
      <c r="AW1253" s="13" t="s">
        <v>31</v>
      </c>
      <c r="AX1253" s="13" t="s">
        <v>75</v>
      </c>
      <c r="AY1253" s="215" t="s">
        <v>201</v>
      </c>
    </row>
    <row r="1254" spans="1:65" s="13" customFormat="1" ht="11.25">
      <c r="B1254" s="205"/>
      <c r="C1254" s="206"/>
      <c r="D1254" s="207" t="s">
        <v>211</v>
      </c>
      <c r="E1254" s="208" t="s">
        <v>1</v>
      </c>
      <c r="F1254" s="209" t="s">
        <v>1195</v>
      </c>
      <c r="G1254" s="206"/>
      <c r="H1254" s="208" t="s">
        <v>1</v>
      </c>
      <c r="I1254" s="210"/>
      <c r="J1254" s="206"/>
      <c r="K1254" s="206"/>
      <c r="L1254" s="211"/>
      <c r="M1254" s="212"/>
      <c r="N1254" s="213"/>
      <c r="O1254" s="213"/>
      <c r="P1254" s="213"/>
      <c r="Q1254" s="213"/>
      <c r="R1254" s="213"/>
      <c r="S1254" s="213"/>
      <c r="T1254" s="214"/>
      <c r="AT1254" s="215" t="s">
        <v>211</v>
      </c>
      <c r="AU1254" s="215" t="s">
        <v>202</v>
      </c>
      <c r="AV1254" s="13" t="s">
        <v>82</v>
      </c>
      <c r="AW1254" s="13" t="s">
        <v>31</v>
      </c>
      <c r="AX1254" s="13" t="s">
        <v>75</v>
      </c>
      <c r="AY1254" s="215" t="s">
        <v>201</v>
      </c>
    </row>
    <row r="1255" spans="1:65" s="13" customFormat="1" ht="11.25">
      <c r="B1255" s="205"/>
      <c r="C1255" s="206"/>
      <c r="D1255" s="207" t="s">
        <v>211</v>
      </c>
      <c r="E1255" s="208" t="s">
        <v>1</v>
      </c>
      <c r="F1255" s="209" t="s">
        <v>270</v>
      </c>
      <c r="G1255" s="206"/>
      <c r="H1255" s="208" t="s">
        <v>1</v>
      </c>
      <c r="I1255" s="210"/>
      <c r="J1255" s="206"/>
      <c r="K1255" s="206"/>
      <c r="L1255" s="211"/>
      <c r="M1255" s="212"/>
      <c r="N1255" s="213"/>
      <c r="O1255" s="213"/>
      <c r="P1255" s="213"/>
      <c r="Q1255" s="213"/>
      <c r="R1255" s="213"/>
      <c r="S1255" s="213"/>
      <c r="T1255" s="214"/>
      <c r="AT1255" s="215" t="s">
        <v>211</v>
      </c>
      <c r="AU1255" s="215" t="s">
        <v>202</v>
      </c>
      <c r="AV1255" s="13" t="s">
        <v>82</v>
      </c>
      <c r="AW1255" s="13" t="s">
        <v>31</v>
      </c>
      <c r="AX1255" s="13" t="s">
        <v>75</v>
      </c>
      <c r="AY1255" s="215" t="s">
        <v>201</v>
      </c>
    </row>
    <row r="1256" spans="1:65" s="14" customFormat="1" ht="11.25">
      <c r="B1256" s="216"/>
      <c r="C1256" s="217"/>
      <c r="D1256" s="207" t="s">
        <v>211</v>
      </c>
      <c r="E1256" s="218" t="s">
        <v>1</v>
      </c>
      <c r="F1256" s="219" t="s">
        <v>1196</v>
      </c>
      <c r="G1256" s="217"/>
      <c r="H1256" s="220">
        <v>24</v>
      </c>
      <c r="I1256" s="221"/>
      <c r="J1256" s="217"/>
      <c r="K1256" s="217"/>
      <c r="L1256" s="222"/>
      <c r="M1256" s="223"/>
      <c r="N1256" s="224"/>
      <c r="O1256" s="224"/>
      <c r="P1256" s="224"/>
      <c r="Q1256" s="224"/>
      <c r="R1256" s="224"/>
      <c r="S1256" s="224"/>
      <c r="T1256" s="225"/>
      <c r="AT1256" s="226" t="s">
        <v>211</v>
      </c>
      <c r="AU1256" s="226" t="s">
        <v>202</v>
      </c>
      <c r="AV1256" s="14" t="s">
        <v>84</v>
      </c>
      <c r="AW1256" s="14" t="s">
        <v>31</v>
      </c>
      <c r="AX1256" s="14" t="s">
        <v>75</v>
      </c>
      <c r="AY1256" s="226" t="s">
        <v>201</v>
      </c>
    </row>
    <row r="1257" spans="1:65" s="2" customFormat="1" ht="36">
      <c r="A1257" s="34"/>
      <c r="B1257" s="35"/>
      <c r="C1257" s="192" t="s">
        <v>1197</v>
      </c>
      <c r="D1257" s="192" t="s">
        <v>204</v>
      </c>
      <c r="E1257" s="193" t="s">
        <v>1198</v>
      </c>
      <c r="F1257" s="194" t="s">
        <v>1199</v>
      </c>
      <c r="G1257" s="195" t="s">
        <v>230</v>
      </c>
      <c r="H1257" s="196">
        <v>36.734999999999999</v>
      </c>
      <c r="I1257" s="197"/>
      <c r="J1257" s="198">
        <f>ROUND(I1257*H1257,2)</f>
        <v>0</v>
      </c>
      <c r="K1257" s="194" t="s">
        <v>1</v>
      </c>
      <c r="L1257" s="39"/>
      <c r="M1257" s="199" t="s">
        <v>1</v>
      </c>
      <c r="N1257" s="200" t="s">
        <v>40</v>
      </c>
      <c r="O1257" s="71"/>
      <c r="P1257" s="201">
        <f>O1257*H1257</f>
        <v>0</v>
      </c>
      <c r="Q1257" s="201">
        <v>0.03</v>
      </c>
      <c r="R1257" s="201">
        <f>Q1257*H1257</f>
        <v>1.10205</v>
      </c>
      <c r="S1257" s="201">
        <v>0</v>
      </c>
      <c r="T1257" s="202">
        <f>S1257*H1257</f>
        <v>0</v>
      </c>
      <c r="U1257" s="34"/>
      <c r="V1257" s="34"/>
      <c r="W1257" s="34"/>
      <c r="X1257" s="34"/>
      <c r="Y1257" s="34"/>
      <c r="Z1257" s="34"/>
      <c r="AA1257" s="34"/>
      <c r="AB1257" s="34"/>
      <c r="AC1257" s="34"/>
      <c r="AD1257" s="34"/>
      <c r="AE1257" s="34"/>
      <c r="AR1257" s="203" t="s">
        <v>209</v>
      </c>
      <c r="AT1257" s="203" t="s">
        <v>204</v>
      </c>
      <c r="AU1257" s="203" t="s">
        <v>202</v>
      </c>
      <c r="AY1257" s="17" t="s">
        <v>201</v>
      </c>
      <c r="BE1257" s="204">
        <f>IF(N1257="základní",J1257,0)</f>
        <v>0</v>
      </c>
      <c r="BF1257" s="204">
        <f>IF(N1257="snížená",J1257,0)</f>
        <v>0</v>
      </c>
      <c r="BG1257" s="204">
        <f>IF(N1257="zákl. přenesená",J1257,0)</f>
        <v>0</v>
      </c>
      <c r="BH1257" s="204">
        <f>IF(N1257="sníž. přenesená",J1257,0)</f>
        <v>0</v>
      </c>
      <c r="BI1257" s="204">
        <f>IF(N1257="nulová",J1257,0)</f>
        <v>0</v>
      </c>
      <c r="BJ1257" s="17" t="s">
        <v>82</v>
      </c>
      <c r="BK1257" s="204">
        <f>ROUND(I1257*H1257,2)</f>
        <v>0</v>
      </c>
      <c r="BL1257" s="17" t="s">
        <v>209</v>
      </c>
      <c r="BM1257" s="203" t="s">
        <v>1200</v>
      </c>
    </row>
    <row r="1258" spans="1:65" s="13" customFormat="1" ht="22.5">
      <c r="B1258" s="205"/>
      <c r="C1258" s="206"/>
      <c r="D1258" s="207" t="s">
        <v>211</v>
      </c>
      <c r="E1258" s="208" t="s">
        <v>1</v>
      </c>
      <c r="F1258" s="209" t="s">
        <v>1201</v>
      </c>
      <c r="G1258" s="206"/>
      <c r="H1258" s="208" t="s">
        <v>1</v>
      </c>
      <c r="I1258" s="210"/>
      <c r="J1258" s="206"/>
      <c r="K1258" s="206"/>
      <c r="L1258" s="211"/>
      <c r="M1258" s="212"/>
      <c r="N1258" s="213"/>
      <c r="O1258" s="213"/>
      <c r="P1258" s="213"/>
      <c r="Q1258" s="213"/>
      <c r="R1258" s="213"/>
      <c r="S1258" s="213"/>
      <c r="T1258" s="214"/>
      <c r="AT1258" s="215" t="s">
        <v>211</v>
      </c>
      <c r="AU1258" s="215" t="s">
        <v>202</v>
      </c>
      <c r="AV1258" s="13" t="s">
        <v>82</v>
      </c>
      <c r="AW1258" s="13" t="s">
        <v>31</v>
      </c>
      <c r="AX1258" s="13" t="s">
        <v>75</v>
      </c>
      <c r="AY1258" s="215" t="s">
        <v>201</v>
      </c>
    </row>
    <row r="1259" spans="1:65" s="13" customFormat="1" ht="11.25">
      <c r="B1259" s="205"/>
      <c r="C1259" s="206"/>
      <c r="D1259" s="207" t="s">
        <v>211</v>
      </c>
      <c r="E1259" s="208" t="s">
        <v>1</v>
      </c>
      <c r="F1259" s="209" t="s">
        <v>213</v>
      </c>
      <c r="G1259" s="206"/>
      <c r="H1259" s="208" t="s">
        <v>1</v>
      </c>
      <c r="I1259" s="210"/>
      <c r="J1259" s="206"/>
      <c r="K1259" s="206"/>
      <c r="L1259" s="211"/>
      <c r="M1259" s="212"/>
      <c r="N1259" s="213"/>
      <c r="O1259" s="213"/>
      <c r="P1259" s="213"/>
      <c r="Q1259" s="213"/>
      <c r="R1259" s="213"/>
      <c r="S1259" s="213"/>
      <c r="T1259" s="214"/>
      <c r="AT1259" s="215" t="s">
        <v>211</v>
      </c>
      <c r="AU1259" s="215" t="s">
        <v>202</v>
      </c>
      <c r="AV1259" s="13" t="s">
        <v>82</v>
      </c>
      <c r="AW1259" s="13" t="s">
        <v>31</v>
      </c>
      <c r="AX1259" s="13" t="s">
        <v>75</v>
      </c>
      <c r="AY1259" s="215" t="s">
        <v>201</v>
      </c>
    </row>
    <row r="1260" spans="1:65" s="13" customFormat="1" ht="11.25">
      <c r="B1260" s="205"/>
      <c r="C1260" s="206"/>
      <c r="D1260" s="207" t="s">
        <v>211</v>
      </c>
      <c r="E1260" s="208" t="s">
        <v>1</v>
      </c>
      <c r="F1260" s="209" t="s">
        <v>1202</v>
      </c>
      <c r="G1260" s="206"/>
      <c r="H1260" s="208" t="s">
        <v>1</v>
      </c>
      <c r="I1260" s="210"/>
      <c r="J1260" s="206"/>
      <c r="K1260" s="206"/>
      <c r="L1260" s="211"/>
      <c r="M1260" s="212"/>
      <c r="N1260" s="213"/>
      <c r="O1260" s="213"/>
      <c r="P1260" s="213"/>
      <c r="Q1260" s="213"/>
      <c r="R1260" s="213"/>
      <c r="S1260" s="213"/>
      <c r="T1260" s="214"/>
      <c r="AT1260" s="215" t="s">
        <v>211</v>
      </c>
      <c r="AU1260" s="215" t="s">
        <v>202</v>
      </c>
      <c r="AV1260" s="13" t="s">
        <v>82</v>
      </c>
      <c r="AW1260" s="13" t="s">
        <v>31</v>
      </c>
      <c r="AX1260" s="13" t="s">
        <v>75</v>
      </c>
      <c r="AY1260" s="215" t="s">
        <v>201</v>
      </c>
    </row>
    <row r="1261" spans="1:65" s="13" customFormat="1" ht="11.25">
      <c r="B1261" s="205"/>
      <c r="C1261" s="206"/>
      <c r="D1261" s="207" t="s">
        <v>211</v>
      </c>
      <c r="E1261" s="208" t="s">
        <v>1</v>
      </c>
      <c r="F1261" s="209" t="s">
        <v>338</v>
      </c>
      <c r="G1261" s="206"/>
      <c r="H1261" s="208" t="s">
        <v>1</v>
      </c>
      <c r="I1261" s="210"/>
      <c r="J1261" s="206"/>
      <c r="K1261" s="206"/>
      <c r="L1261" s="211"/>
      <c r="M1261" s="212"/>
      <c r="N1261" s="213"/>
      <c r="O1261" s="213"/>
      <c r="P1261" s="213"/>
      <c r="Q1261" s="213"/>
      <c r="R1261" s="213"/>
      <c r="S1261" s="213"/>
      <c r="T1261" s="214"/>
      <c r="AT1261" s="215" t="s">
        <v>211</v>
      </c>
      <c r="AU1261" s="215" t="s">
        <v>202</v>
      </c>
      <c r="AV1261" s="13" t="s">
        <v>82</v>
      </c>
      <c r="AW1261" s="13" t="s">
        <v>31</v>
      </c>
      <c r="AX1261" s="13" t="s">
        <v>75</v>
      </c>
      <c r="AY1261" s="215" t="s">
        <v>201</v>
      </c>
    </row>
    <row r="1262" spans="1:65" s="14" customFormat="1" ht="11.25">
      <c r="B1262" s="216"/>
      <c r="C1262" s="217"/>
      <c r="D1262" s="207" t="s">
        <v>211</v>
      </c>
      <c r="E1262" s="218" t="s">
        <v>1</v>
      </c>
      <c r="F1262" s="219" t="s">
        <v>1203</v>
      </c>
      <c r="G1262" s="217"/>
      <c r="H1262" s="220">
        <v>12.734999999999999</v>
      </c>
      <c r="I1262" s="221"/>
      <c r="J1262" s="217"/>
      <c r="K1262" s="217"/>
      <c r="L1262" s="222"/>
      <c r="M1262" s="223"/>
      <c r="N1262" s="224"/>
      <c r="O1262" s="224"/>
      <c r="P1262" s="224"/>
      <c r="Q1262" s="224"/>
      <c r="R1262" s="224"/>
      <c r="S1262" s="224"/>
      <c r="T1262" s="225"/>
      <c r="AT1262" s="226" t="s">
        <v>211</v>
      </c>
      <c r="AU1262" s="226" t="s">
        <v>202</v>
      </c>
      <c r="AV1262" s="14" t="s">
        <v>84</v>
      </c>
      <c r="AW1262" s="14" t="s">
        <v>31</v>
      </c>
      <c r="AX1262" s="14" t="s">
        <v>75</v>
      </c>
      <c r="AY1262" s="226" t="s">
        <v>201</v>
      </c>
    </row>
    <row r="1263" spans="1:65" s="13" customFormat="1" ht="11.25">
      <c r="B1263" s="205"/>
      <c r="C1263" s="206"/>
      <c r="D1263" s="207" t="s">
        <v>211</v>
      </c>
      <c r="E1263" s="208" t="s">
        <v>1</v>
      </c>
      <c r="F1263" s="209" t="s">
        <v>213</v>
      </c>
      <c r="G1263" s="206"/>
      <c r="H1263" s="208" t="s">
        <v>1</v>
      </c>
      <c r="I1263" s="210"/>
      <c r="J1263" s="206"/>
      <c r="K1263" s="206"/>
      <c r="L1263" s="211"/>
      <c r="M1263" s="212"/>
      <c r="N1263" s="213"/>
      <c r="O1263" s="213"/>
      <c r="P1263" s="213"/>
      <c r="Q1263" s="213"/>
      <c r="R1263" s="213"/>
      <c r="S1263" s="213"/>
      <c r="T1263" s="214"/>
      <c r="AT1263" s="215" t="s">
        <v>211</v>
      </c>
      <c r="AU1263" s="215" t="s">
        <v>202</v>
      </c>
      <c r="AV1263" s="13" t="s">
        <v>82</v>
      </c>
      <c r="AW1263" s="13" t="s">
        <v>31</v>
      </c>
      <c r="AX1263" s="13" t="s">
        <v>75</v>
      </c>
      <c r="AY1263" s="215" t="s">
        <v>201</v>
      </c>
    </row>
    <row r="1264" spans="1:65" s="13" customFormat="1" ht="11.25">
      <c r="B1264" s="205"/>
      <c r="C1264" s="206"/>
      <c r="D1264" s="207" t="s">
        <v>211</v>
      </c>
      <c r="E1264" s="208" t="s">
        <v>1</v>
      </c>
      <c r="F1264" s="209" t="s">
        <v>1195</v>
      </c>
      <c r="G1264" s="206"/>
      <c r="H1264" s="208" t="s">
        <v>1</v>
      </c>
      <c r="I1264" s="210"/>
      <c r="J1264" s="206"/>
      <c r="K1264" s="206"/>
      <c r="L1264" s="211"/>
      <c r="M1264" s="212"/>
      <c r="N1264" s="213"/>
      <c r="O1264" s="213"/>
      <c r="P1264" s="213"/>
      <c r="Q1264" s="213"/>
      <c r="R1264" s="213"/>
      <c r="S1264" s="213"/>
      <c r="T1264" s="214"/>
      <c r="AT1264" s="215" t="s">
        <v>211</v>
      </c>
      <c r="AU1264" s="215" t="s">
        <v>202</v>
      </c>
      <c r="AV1264" s="13" t="s">
        <v>82</v>
      </c>
      <c r="AW1264" s="13" t="s">
        <v>31</v>
      </c>
      <c r="AX1264" s="13" t="s">
        <v>75</v>
      </c>
      <c r="AY1264" s="215" t="s">
        <v>201</v>
      </c>
    </row>
    <row r="1265" spans="1:65" s="14" customFormat="1" ht="11.25">
      <c r="B1265" s="216"/>
      <c r="C1265" s="217"/>
      <c r="D1265" s="207" t="s">
        <v>211</v>
      </c>
      <c r="E1265" s="218" t="s">
        <v>1</v>
      </c>
      <c r="F1265" s="219" t="s">
        <v>1196</v>
      </c>
      <c r="G1265" s="217"/>
      <c r="H1265" s="220">
        <v>24</v>
      </c>
      <c r="I1265" s="221"/>
      <c r="J1265" s="217"/>
      <c r="K1265" s="217"/>
      <c r="L1265" s="222"/>
      <c r="M1265" s="223"/>
      <c r="N1265" s="224"/>
      <c r="O1265" s="224"/>
      <c r="P1265" s="224"/>
      <c r="Q1265" s="224"/>
      <c r="R1265" s="224"/>
      <c r="S1265" s="224"/>
      <c r="T1265" s="225"/>
      <c r="AT1265" s="226" t="s">
        <v>211</v>
      </c>
      <c r="AU1265" s="226" t="s">
        <v>202</v>
      </c>
      <c r="AV1265" s="14" t="s">
        <v>84</v>
      </c>
      <c r="AW1265" s="14" t="s">
        <v>31</v>
      </c>
      <c r="AX1265" s="14" t="s">
        <v>75</v>
      </c>
      <c r="AY1265" s="226" t="s">
        <v>201</v>
      </c>
    </row>
    <row r="1266" spans="1:65" s="2" customFormat="1" ht="48">
      <c r="A1266" s="34"/>
      <c r="B1266" s="35"/>
      <c r="C1266" s="192" t="s">
        <v>1204</v>
      </c>
      <c r="D1266" s="192" t="s">
        <v>204</v>
      </c>
      <c r="E1266" s="193" t="s">
        <v>1205</v>
      </c>
      <c r="F1266" s="194" t="s">
        <v>1206</v>
      </c>
      <c r="G1266" s="195" t="s">
        <v>230</v>
      </c>
      <c r="H1266" s="196">
        <v>1422.681</v>
      </c>
      <c r="I1266" s="197"/>
      <c r="J1266" s="198">
        <f>ROUND(I1266*H1266,2)</f>
        <v>0</v>
      </c>
      <c r="K1266" s="194" t="s">
        <v>1</v>
      </c>
      <c r="L1266" s="39"/>
      <c r="M1266" s="199" t="s">
        <v>1</v>
      </c>
      <c r="N1266" s="200" t="s">
        <v>40</v>
      </c>
      <c r="O1266" s="71"/>
      <c r="P1266" s="201">
        <f>O1266*H1266</f>
        <v>0</v>
      </c>
      <c r="Q1266" s="201">
        <v>0.05</v>
      </c>
      <c r="R1266" s="201">
        <f>Q1266*H1266</f>
        <v>71.134050000000002</v>
      </c>
      <c r="S1266" s="201">
        <v>0</v>
      </c>
      <c r="T1266" s="202">
        <f>S1266*H1266</f>
        <v>0</v>
      </c>
      <c r="U1266" s="34"/>
      <c r="V1266" s="34"/>
      <c r="W1266" s="34"/>
      <c r="X1266" s="34"/>
      <c r="Y1266" s="34"/>
      <c r="Z1266" s="34"/>
      <c r="AA1266" s="34"/>
      <c r="AB1266" s="34"/>
      <c r="AC1266" s="34"/>
      <c r="AD1266" s="34"/>
      <c r="AE1266" s="34"/>
      <c r="AR1266" s="203" t="s">
        <v>209</v>
      </c>
      <c r="AT1266" s="203" t="s">
        <v>204</v>
      </c>
      <c r="AU1266" s="203" t="s">
        <v>202</v>
      </c>
      <c r="AY1266" s="17" t="s">
        <v>201</v>
      </c>
      <c r="BE1266" s="204">
        <f>IF(N1266="základní",J1266,0)</f>
        <v>0</v>
      </c>
      <c r="BF1266" s="204">
        <f>IF(N1266="snížená",J1266,0)</f>
        <v>0</v>
      </c>
      <c r="BG1266" s="204">
        <f>IF(N1266="zákl. přenesená",J1266,0)</f>
        <v>0</v>
      </c>
      <c r="BH1266" s="204">
        <f>IF(N1266="sníž. přenesená",J1266,0)</f>
        <v>0</v>
      </c>
      <c r="BI1266" s="204">
        <f>IF(N1266="nulová",J1266,0)</f>
        <v>0</v>
      </c>
      <c r="BJ1266" s="17" t="s">
        <v>82</v>
      </c>
      <c r="BK1266" s="204">
        <f>ROUND(I1266*H1266,2)</f>
        <v>0</v>
      </c>
      <c r="BL1266" s="17" t="s">
        <v>209</v>
      </c>
      <c r="BM1266" s="203" t="s">
        <v>1207</v>
      </c>
    </row>
    <row r="1267" spans="1:65" s="13" customFormat="1" ht="22.5">
      <c r="B1267" s="205"/>
      <c r="C1267" s="206"/>
      <c r="D1267" s="207" t="s">
        <v>211</v>
      </c>
      <c r="E1267" s="208" t="s">
        <v>1</v>
      </c>
      <c r="F1267" s="209" t="s">
        <v>1193</v>
      </c>
      <c r="G1267" s="206"/>
      <c r="H1267" s="208" t="s">
        <v>1</v>
      </c>
      <c r="I1267" s="210"/>
      <c r="J1267" s="206"/>
      <c r="K1267" s="206"/>
      <c r="L1267" s="211"/>
      <c r="M1267" s="212"/>
      <c r="N1267" s="213"/>
      <c r="O1267" s="213"/>
      <c r="P1267" s="213"/>
      <c r="Q1267" s="213"/>
      <c r="R1267" s="213"/>
      <c r="S1267" s="213"/>
      <c r="T1267" s="214"/>
      <c r="AT1267" s="215" t="s">
        <v>211</v>
      </c>
      <c r="AU1267" s="215" t="s">
        <v>202</v>
      </c>
      <c r="AV1267" s="13" t="s">
        <v>82</v>
      </c>
      <c r="AW1267" s="13" t="s">
        <v>31</v>
      </c>
      <c r="AX1267" s="13" t="s">
        <v>75</v>
      </c>
      <c r="AY1267" s="215" t="s">
        <v>201</v>
      </c>
    </row>
    <row r="1268" spans="1:65" s="13" customFormat="1" ht="11.25">
      <c r="B1268" s="205"/>
      <c r="C1268" s="206"/>
      <c r="D1268" s="207" t="s">
        <v>211</v>
      </c>
      <c r="E1268" s="208" t="s">
        <v>1</v>
      </c>
      <c r="F1268" s="209" t="s">
        <v>1194</v>
      </c>
      <c r="G1268" s="206"/>
      <c r="H1268" s="208" t="s">
        <v>1</v>
      </c>
      <c r="I1268" s="210"/>
      <c r="J1268" s="206"/>
      <c r="K1268" s="206"/>
      <c r="L1268" s="211"/>
      <c r="M1268" s="212"/>
      <c r="N1268" s="213"/>
      <c r="O1268" s="213"/>
      <c r="P1268" s="213"/>
      <c r="Q1268" s="213"/>
      <c r="R1268" s="213"/>
      <c r="S1268" s="213"/>
      <c r="T1268" s="214"/>
      <c r="AT1268" s="215" t="s">
        <v>211</v>
      </c>
      <c r="AU1268" s="215" t="s">
        <v>202</v>
      </c>
      <c r="AV1268" s="13" t="s">
        <v>82</v>
      </c>
      <c r="AW1268" s="13" t="s">
        <v>31</v>
      </c>
      <c r="AX1268" s="13" t="s">
        <v>75</v>
      </c>
      <c r="AY1268" s="215" t="s">
        <v>201</v>
      </c>
    </row>
    <row r="1269" spans="1:65" s="13" customFormat="1" ht="11.25">
      <c r="B1269" s="205"/>
      <c r="C1269" s="206"/>
      <c r="D1269" s="207" t="s">
        <v>211</v>
      </c>
      <c r="E1269" s="208" t="s">
        <v>1</v>
      </c>
      <c r="F1269" s="209" t="s">
        <v>213</v>
      </c>
      <c r="G1269" s="206"/>
      <c r="H1269" s="208" t="s">
        <v>1</v>
      </c>
      <c r="I1269" s="210"/>
      <c r="J1269" s="206"/>
      <c r="K1269" s="206"/>
      <c r="L1269" s="211"/>
      <c r="M1269" s="212"/>
      <c r="N1269" s="213"/>
      <c r="O1269" s="213"/>
      <c r="P1269" s="213"/>
      <c r="Q1269" s="213"/>
      <c r="R1269" s="213"/>
      <c r="S1269" s="213"/>
      <c r="T1269" s="214"/>
      <c r="AT1269" s="215" t="s">
        <v>211</v>
      </c>
      <c r="AU1269" s="215" t="s">
        <v>202</v>
      </c>
      <c r="AV1269" s="13" t="s">
        <v>82</v>
      </c>
      <c r="AW1269" s="13" t="s">
        <v>31</v>
      </c>
      <c r="AX1269" s="13" t="s">
        <v>75</v>
      </c>
      <c r="AY1269" s="215" t="s">
        <v>201</v>
      </c>
    </row>
    <row r="1270" spans="1:65" s="13" customFormat="1" ht="22.5">
      <c r="B1270" s="205"/>
      <c r="C1270" s="206"/>
      <c r="D1270" s="207" t="s">
        <v>211</v>
      </c>
      <c r="E1270" s="208" t="s">
        <v>1</v>
      </c>
      <c r="F1270" s="209" t="s">
        <v>1208</v>
      </c>
      <c r="G1270" s="206"/>
      <c r="H1270" s="208" t="s">
        <v>1</v>
      </c>
      <c r="I1270" s="210"/>
      <c r="J1270" s="206"/>
      <c r="K1270" s="206"/>
      <c r="L1270" s="211"/>
      <c r="M1270" s="212"/>
      <c r="N1270" s="213"/>
      <c r="O1270" s="213"/>
      <c r="P1270" s="213"/>
      <c r="Q1270" s="213"/>
      <c r="R1270" s="213"/>
      <c r="S1270" s="213"/>
      <c r="T1270" s="214"/>
      <c r="AT1270" s="215" t="s">
        <v>211</v>
      </c>
      <c r="AU1270" s="215" t="s">
        <v>202</v>
      </c>
      <c r="AV1270" s="13" t="s">
        <v>82</v>
      </c>
      <c r="AW1270" s="13" t="s">
        <v>31</v>
      </c>
      <c r="AX1270" s="13" t="s">
        <v>75</v>
      </c>
      <c r="AY1270" s="215" t="s">
        <v>201</v>
      </c>
    </row>
    <row r="1271" spans="1:65" s="13" customFormat="1" ht="11.25">
      <c r="B1271" s="205"/>
      <c r="C1271" s="206"/>
      <c r="D1271" s="207" t="s">
        <v>211</v>
      </c>
      <c r="E1271" s="208" t="s">
        <v>1</v>
      </c>
      <c r="F1271" s="209" t="s">
        <v>252</v>
      </c>
      <c r="G1271" s="206"/>
      <c r="H1271" s="208" t="s">
        <v>1</v>
      </c>
      <c r="I1271" s="210"/>
      <c r="J1271" s="206"/>
      <c r="K1271" s="206"/>
      <c r="L1271" s="211"/>
      <c r="M1271" s="212"/>
      <c r="N1271" s="213"/>
      <c r="O1271" s="213"/>
      <c r="P1271" s="213"/>
      <c r="Q1271" s="213"/>
      <c r="R1271" s="213"/>
      <c r="S1271" s="213"/>
      <c r="T1271" s="214"/>
      <c r="AT1271" s="215" t="s">
        <v>211</v>
      </c>
      <c r="AU1271" s="215" t="s">
        <v>202</v>
      </c>
      <c r="AV1271" s="13" t="s">
        <v>82</v>
      </c>
      <c r="AW1271" s="13" t="s">
        <v>31</v>
      </c>
      <c r="AX1271" s="13" t="s">
        <v>75</v>
      </c>
      <c r="AY1271" s="215" t="s">
        <v>201</v>
      </c>
    </row>
    <row r="1272" spans="1:65" s="14" customFormat="1" ht="33.75">
      <c r="B1272" s="216"/>
      <c r="C1272" s="217"/>
      <c r="D1272" s="207" t="s">
        <v>211</v>
      </c>
      <c r="E1272" s="218" t="s">
        <v>1</v>
      </c>
      <c r="F1272" s="219" t="s">
        <v>1209</v>
      </c>
      <c r="G1272" s="217"/>
      <c r="H1272" s="220">
        <v>718.85299999999995</v>
      </c>
      <c r="I1272" s="221"/>
      <c r="J1272" s="217"/>
      <c r="K1272" s="217"/>
      <c r="L1272" s="222"/>
      <c r="M1272" s="223"/>
      <c r="N1272" s="224"/>
      <c r="O1272" s="224"/>
      <c r="P1272" s="224"/>
      <c r="Q1272" s="224"/>
      <c r="R1272" s="224"/>
      <c r="S1272" s="224"/>
      <c r="T1272" s="225"/>
      <c r="AT1272" s="226" t="s">
        <v>211</v>
      </c>
      <c r="AU1272" s="226" t="s">
        <v>202</v>
      </c>
      <c r="AV1272" s="14" t="s">
        <v>84</v>
      </c>
      <c r="AW1272" s="14" t="s">
        <v>31</v>
      </c>
      <c r="AX1272" s="14" t="s">
        <v>75</v>
      </c>
      <c r="AY1272" s="226" t="s">
        <v>201</v>
      </c>
    </row>
    <row r="1273" spans="1:65" s="13" customFormat="1" ht="11.25">
      <c r="B1273" s="205"/>
      <c r="C1273" s="206"/>
      <c r="D1273" s="207" t="s">
        <v>211</v>
      </c>
      <c r="E1273" s="208" t="s">
        <v>1</v>
      </c>
      <c r="F1273" s="209" t="s">
        <v>1210</v>
      </c>
      <c r="G1273" s="206"/>
      <c r="H1273" s="208" t="s">
        <v>1</v>
      </c>
      <c r="I1273" s="210"/>
      <c r="J1273" s="206"/>
      <c r="K1273" s="206"/>
      <c r="L1273" s="211"/>
      <c r="M1273" s="212"/>
      <c r="N1273" s="213"/>
      <c r="O1273" s="213"/>
      <c r="P1273" s="213"/>
      <c r="Q1273" s="213"/>
      <c r="R1273" s="213"/>
      <c r="S1273" s="213"/>
      <c r="T1273" s="214"/>
      <c r="AT1273" s="215" t="s">
        <v>211</v>
      </c>
      <c r="AU1273" s="215" t="s">
        <v>202</v>
      </c>
      <c r="AV1273" s="13" t="s">
        <v>82</v>
      </c>
      <c r="AW1273" s="13" t="s">
        <v>31</v>
      </c>
      <c r="AX1273" s="13" t="s">
        <v>75</v>
      </c>
      <c r="AY1273" s="215" t="s">
        <v>201</v>
      </c>
    </row>
    <row r="1274" spans="1:65" s="14" customFormat="1" ht="11.25">
      <c r="B1274" s="216"/>
      <c r="C1274" s="217"/>
      <c r="D1274" s="207" t="s">
        <v>211</v>
      </c>
      <c r="E1274" s="218" t="s">
        <v>1</v>
      </c>
      <c r="F1274" s="219" t="s">
        <v>1211</v>
      </c>
      <c r="G1274" s="217"/>
      <c r="H1274" s="220">
        <v>-14.3</v>
      </c>
      <c r="I1274" s="221"/>
      <c r="J1274" s="217"/>
      <c r="K1274" s="217"/>
      <c r="L1274" s="222"/>
      <c r="M1274" s="223"/>
      <c r="N1274" s="224"/>
      <c r="O1274" s="224"/>
      <c r="P1274" s="224"/>
      <c r="Q1274" s="224"/>
      <c r="R1274" s="224"/>
      <c r="S1274" s="224"/>
      <c r="T1274" s="225"/>
      <c r="AT1274" s="226" t="s">
        <v>211</v>
      </c>
      <c r="AU1274" s="226" t="s">
        <v>202</v>
      </c>
      <c r="AV1274" s="14" t="s">
        <v>84</v>
      </c>
      <c r="AW1274" s="14" t="s">
        <v>31</v>
      </c>
      <c r="AX1274" s="14" t="s">
        <v>75</v>
      </c>
      <c r="AY1274" s="226" t="s">
        <v>201</v>
      </c>
    </row>
    <row r="1275" spans="1:65" s="14" customFormat="1" ht="11.25">
      <c r="B1275" s="216"/>
      <c r="C1275" s="217"/>
      <c r="D1275" s="207" t="s">
        <v>211</v>
      </c>
      <c r="E1275" s="218" t="s">
        <v>1</v>
      </c>
      <c r="F1275" s="219" t="s">
        <v>1212</v>
      </c>
      <c r="G1275" s="217"/>
      <c r="H1275" s="220">
        <v>-13.85</v>
      </c>
      <c r="I1275" s="221"/>
      <c r="J1275" s="217"/>
      <c r="K1275" s="217"/>
      <c r="L1275" s="222"/>
      <c r="M1275" s="223"/>
      <c r="N1275" s="224"/>
      <c r="O1275" s="224"/>
      <c r="P1275" s="224"/>
      <c r="Q1275" s="224"/>
      <c r="R1275" s="224"/>
      <c r="S1275" s="224"/>
      <c r="T1275" s="225"/>
      <c r="AT1275" s="226" t="s">
        <v>211</v>
      </c>
      <c r="AU1275" s="226" t="s">
        <v>202</v>
      </c>
      <c r="AV1275" s="14" t="s">
        <v>84</v>
      </c>
      <c r="AW1275" s="14" t="s">
        <v>31</v>
      </c>
      <c r="AX1275" s="14" t="s">
        <v>75</v>
      </c>
      <c r="AY1275" s="226" t="s">
        <v>201</v>
      </c>
    </row>
    <row r="1276" spans="1:65" s="13" customFormat="1" ht="11.25">
      <c r="B1276" s="205"/>
      <c r="C1276" s="206"/>
      <c r="D1276" s="207" t="s">
        <v>211</v>
      </c>
      <c r="E1276" s="208" t="s">
        <v>1</v>
      </c>
      <c r="F1276" s="209" t="s">
        <v>270</v>
      </c>
      <c r="G1276" s="206"/>
      <c r="H1276" s="208" t="s">
        <v>1</v>
      </c>
      <c r="I1276" s="210"/>
      <c r="J1276" s="206"/>
      <c r="K1276" s="206"/>
      <c r="L1276" s="211"/>
      <c r="M1276" s="212"/>
      <c r="N1276" s="213"/>
      <c r="O1276" s="213"/>
      <c r="P1276" s="213"/>
      <c r="Q1276" s="213"/>
      <c r="R1276" s="213"/>
      <c r="S1276" s="213"/>
      <c r="T1276" s="214"/>
      <c r="AT1276" s="215" t="s">
        <v>211</v>
      </c>
      <c r="AU1276" s="215" t="s">
        <v>202</v>
      </c>
      <c r="AV1276" s="13" t="s">
        <v>82</v>
      </c>
      <c r="AW1276" s="13" t="s">
        <v>31</v>
      </c>
      <c r="AX1276" s="13" t="s">
        <v>75</v>
      </c>
      <c r="AY1276" s="215" t="s">
        <v>201</v>
      </c>
    </row>
    <row r="1277" spans="1:65" s="14" customFormat="1" ht="22.5">
      <c r="B1277" s="216"/>
      <c r="C1277" s="217"/>
      <c r="D1277" s="207" t="s">
        <v>211</v>
      </c>
      <c r="E1277" s="218" t="s">
        <v>1</v>
      </c>
      <c r="F1277" s="219" t="s">
        <v>1213</v>
      </c>
      <c r="G1277" s="217"/>
      <c r="H1277" s="220">
        <v>421.19</v>
      </c>
      <c r="I1277" s="221"/>
      <c r="J1277" s="217"/>
      <c r="K1277" s="217"/>
      <c r="L1277" s="222"/>
      <c r="M1277" s="223"/>
      <c r="N1277" s="224"/>
      <c r="O1277" s="224"/>
      <c r="P1277" s="224"/>
      <c r="Q1277" s="224"/>
      <c r="R1277" s="224"/>
      <c r="S1277" s="224"/>
      <c r="T1277" s="225"/>
      <c r="AT1277" s="226" t="s">
        <v>211</v>
      </c>
      <c r="AU1277" s="226" t="s">
        <v>202</v>
      </c>
      <c r="AV1277" s="14" t="s">
        <v>84</v>
      </c>
      <c r="AW1277" s="14" t="s">
        <v>31</v>
      </c>
      <c r="AX1277" s="14" t="s">
        <v>75</v>
      </c>
      <c r="AY1277" s="226" t="s">
        <v>201</v>
      </c>
    </row>
    <row r="1278" spans="1:65" s="13" customFormat="1" ht="11.25">
      <c r="B1278" s="205"/>
      <c r="C1278" s="206"/>
      <c r="D1278" s="207" t="s">
        <v>211</v>
      </c>
      <c r="E1278" s="208" t="s">
        <v>1</v>
      </c>
      <c r="F1278" s="209" t="s">
        <v>1210</v>
      </c>
      <c r="G1278" s="206"/>
      <c r="H1278" s="208" t="s">
        <v>1</v>
      </c>
      <c r="I1278" s="210"/>
      <c r="J1278" s="206"/>
      <c r="K1278" s="206"/>
      <c r="L1278" s="211"/>
      <c r="M1278" s="212"/>
      <c r="N1278" s="213"/>
      <c r="O1278" s="213"/>
      <c r="P1278" s="213"/>
      <c r="Q1278" s="213"/>
      <c r="R1278" s="213"/>
      <c r="S1278" s="213"/>
      <c r="T1278" s="214"/>
      <c r="AT1278" s="215" t="s">
        <v>211</v>
      </c>
      <c r="AU1278" s="215" t="s">
        <v>202</v>
      </c>
      <c r="AV1278" s="13" t="s">
        <v>82</v>
      </c>
      <c r="AW1278" s="13" t="s">
        <v>31</v>
      </c>
      <c r="AX1278" s="13" t="s">
        <v>75</v>
      </c>
      <c r="AY1278" s="215" t="s">
        <v>201</v>
      </c>
    </row>
    <row r="1279" spans="1:65" s="14" customFormat="1" ht="11.25">
      <c r="B1279" s="216"/>
      <c r="C1279" s="217"/>
      <c r="D1279" s="207" t="s">
        <v>211</v>
      </c>
      <c r="E1279" s="218" t="s">
        <v>1</v>
      </c>
      <c r="F1279" s="219" t="s">
        <v>1214</v>
      </c>
      <c r="G1279" s="217"/>
      <c r="H1279" s="220">
        <v>-9</v>
      </c>
      <c r="I1279" s="221"/>
      <c r="J1279" s="217"/>
      <c r="K1279" s="217"/>
      <c r="L1279" s="222"/>
      <c r="M1279" s="223"/>
      <c r="N1279" s="224"/>
      <c r="O1279" s="224"/>
      <c r="P1279" s="224"/>
      <c r="Q1279" s="224"/>
      <c r="R1279" s="224"/>
      <c r="S1279" s="224"/>
      <c r="T1279" s="225"/>
      <c r="AT1279" s="226" t="s">
        <v>211</v>
      </c>
      <c r="AU1279" s="226" t="s">
        <v>202</v>
      </c>
      <c r="AV1279" s="14" t="s">
        <v>84</v>
      </c>
      <c r="AW1279" s="14" t="s">
        <v>31</v>
      </c>
      <c r="AX1279" s="14" t="s">
        <v>75</v>
      </c>
      <c r="AY1279" s="226" t="s">
        <v>201</v>
      </c>
    </row>
    <row r="1280" spans="1:65" s="14" customFormat="1" ht="11.25">
      <c r="B1280" s="216"/>
      <c r="C1280" s="217"/>
      <c r="D1280" s="207" t="s">
        <v>211</v>
      </c>
      <c r="E1280" s="218" t="s">
        <v>1</v>
      </c>
      <c r="F1280" s="219" t="s">
        <v>1215</v>
      </c>
      <c r="G1280" s="217"/>
      <c r="H1280" s="220">
        <v>-21.15</v>
      </c>
      <c r="I1280" s="221"/>
      <c r="J1280" s="217"/>
      <c r="K1280" s="217"/>
      <c r="L1280" s="222"/>
      <c r="M1280" s="223"/>
      <c r="N1280" s="224"/>
      <c r="O1280" s="224"/>
      <c r="P1280" s="224"/>
      <c r="Q1280" s="224"/>
      <c r="R1280" s="224"/>
      <c r="S1280" s="224"/>
      <c r="T1280" s="225"/>
      <c r="AT1280" s="226" t="s">
        <v>211</v>
      </c>
      <c r="AU1280" s="226" t="s">
        <v>202</v>
      </c>
      <c r="AV1280" s="14" t="s">
        <v>84</v>
      </c>
      <c r="AW1280" s="14" t="s">
        <v>31</v>
      </c>
      <c r="AX1280" s="14" t="s">
        <v>75</v>
      </c>
      <c r="AY1280" s="226" t="s">
        <v>201</v>
      </c>
    </row>
    <row r="1281" spans="1:65" s="14" customFormat="1" ht="11.25">
      <c r="B1281" s="216"/>
      <c r="C1281" s="217"/>
      <c r="D1281" s="207" t="s">
        <v>211</v>
      </c>
      <c r="E1281" s="218" t="s">
        <v>1</v>
      </c>
      <c r="F1281" s="219" t="s">
        <v>1216</v>
      </c>
      <c r="G1281" s="217"/>
      <c r="H1281" s="220">
        <v>180.4</v>
      </c>
      <c r="I1281" s="221"/>
      <c r="J1281" s="217"/>
      <c r="K1281" s="217"/>
      <c r="L1281" s="222"/>
      <c r="M1281" s="223"/>
      <c r="N1281" s="224"/>
      <c r="O1281" s="224"/>
      <c r="P1281" s="224"/>
      <c r="Q1281" s="224"/>
      <c r="R1281" s="224"/>
      <c r="S1281" s="224"/>
      <c r="T1281" s="225"/>
      <c r="AT1281" s="226" t="s">
        <v>211</v>
      </c>
      <c r="AU1281" s="226" t="s">
        <v>202</v>
      </c>
      <c r="AV1281" s="14" t="s">
        <v>84</v>
      </c>
      <c r="AW1281" s="14" t="s">
        <v>31</v>
      </c>
      <c r="AX1281" s="14" t="s">
        <v>75</v>
      </c>
      <c r="AY1281" s="226" t="s">
        <v>201</v>
      </c>
    </row>
    <row r="1282" spans="1:65" s="13" customFormat="1" ht="11.25">
      <c r="B1282" s="205"/>
      <c r="C1282" s="206"/>
      <c r="D1282" s="207" t="s">
        <v>211</v>
      </c>
      <c r="E1282" s="208" t="s">
        <v>1</v>
      </c>
      <c r="F1282" s="209" t="s">
        <v>213</v>
      </c>
      <c r="G1282" s="206"/>
      <c r="H1282" s="208" t="s">
        <v>1</v>
      </c>
      <c r="I1282" s="210"/>
      <c r="J1282" s="206"/>
      <c r="K1282" s="206"/>
      <c r="L1282" s="211"/>
      <c r="M1282" s="212"/>
      <c r="N1282" s="213"/>
      <c r="O1282" s="213"/>
      <c r="P1282" s="213"/>
      <c r="Q1282" s="213"/>
      <c r="R1282" s="213"/>
      <c r="S1282" s="213"/>
      <c r="T1282" s="214"/>
      <c r="AT1282" s="215" t="s">
        <v>211</v>
      </c>
      <c r="AU1282" s="215" t="s">
        <v>202</v>
      </c>
      <c r="AV1282" s="13" t="s">
        <v>82</v>
      </c>
      <c r="AW1282" s="13" t="s">
        <v>31</v>
      </c>
      <c r="AX1282" s="13" t="s">
        <v>75</v>
      </c>
      <c r="AY1282" s="215" t="s">
        <v>201</v>
      </c>
    </row>
    <row r="1283" spans="1:65" s="13" customFormat="1" ht="11.25">
      <c r="B1283" s="205"/>
      <c r="C1283" s="206"/>
      <c r="D1283" s="207" t="s">
        <v>211</v>
      </c>
      <c r="E1283" s="208" t="s">
        <v>1</v>
      </c>
      <c r="F1283" s="209" t="s">
        <v>1217</v>
      </c>
      <c r="G1283" s="206"/>
      <c r="H1283" s="208" t="s">
        <v>1</v>
      </c>
      <c r="I1283" s="210"/>
      <c r="J1283" s="206"/>
      <c r="K1283" s="206"/>
      <c r="L1283" s="211"/>
      <c r="M1283" s="212"/>
      <c r="N1283" s="213"/>
      <c r="O1283" s="213"/>
      <c r="P1283" s="213"/>
      <c r="Q1283" s="213"/>
      <c r="R1283" s="213"/>
      <c r="S1283" s="213"/>
      <c r="T1283" s="214"/>
      <c r="AT1283" s="215" t="s">
        <v>211</v>
      </c>
      <c r="AU1283" s="215" t="s">
        <v>202</v>
      </c>
      <c r="AV1283" s="13" t="s">
        <v>82</v>
      </c>
      <c r="AW1283" s="13" t="s">
        <v>31</v>
      </c>
      <c r="AX1283" s="13" t="s">
        <v>75</v>
      </c>
      <c r="AY1283" s="215" t="s">
        <v>201</v>
      </c>
    </row>
    <row r="1284" spans="1:65" s="13" customFormat="1" ht="11.25">
      <c r="B1284" s="205"/>
      <c r="C1284" s="206"/>
      <c r="D1284" s="207" t="s">
        <v>211</v>
      </c>
      <c r="E1284" s="208" t="s">
        <v>1</v>
      </c>
      <c r="F1284" s="209" t="s">
        <v>252</v>
      </c>
      <c r="G1284" s="206"/>
      <c r="H1284" s="208" t="s">
        <v>1</v>
      </c>
      <c r="I1284" s="210"/>
      <c r="J1284" s="206"/>
      <c r="K1284" s="206"/>
      <c r="L1284" s="211"/>
      <c r="M1284" s="212"/>
      <c r="N1284" s="213"/>
      <c r="O1284" s="213"/>
      <c r="P1284" s="213"/>
      <c r="Q1284" s="213"/>
      <c r="R1284" s="213"/>
      <c r="S1284" s="213"/>
      <c r="T1284" s="214"/>
      <c r="AT1284" s="215" t="s">
        <v>211</v>
      </c>
      <c r="AU1284" s="215" t="s">
        <v>202</v>
      </c>
      <c r="AV1284" s="13" t="s">
        <v>82</v>
      </c>
      <c r="AW1284" s="13" t="s">
        <v>31</v>
      </c>
      <c r="AX1284" s="13" t="s">
        <v>75</v>
      </c>
      <c r="AY1284" s="215" t="s">
        <v>201</v>
      </c>
    </row>
    <row r="1285" spans="1:65" s="14" customFormat="1" ht="11.25">
      <c r="B1285" s="216"/>
      <c r="C1285" s="217"/>
      <c r="D1285" s="207" t="s">
        <v>211</v>
      </c>
      <c r="E1285" s="218" t="s">
        <v>1</v>
      </c>
      <c r="F1285" s="219" t="s">
        <v>1218</v>
      </c>
      <c r="G1285" s="217"/>
      <c r="H1285" s="220">
        <v>9.75</v>
      </c>
      <c r="I1285" s="221"/>
      <c r="J1285" s="217"/>
      <c r="K1285" s="217"/>
      <c r="L1285" s="222"/>
      <c r="M1285" s="223"/>
      <c r="N1285" s="224"/>
      <c r="O1285" s="224"/>
      <c r="P1285" s="224"/>
      <c r="Q1285" s="224"/>
      <c r="R1285" s="224"/>
      <c r="S1285" s="224"/>
      <c r="T1285" s="225"/>
      <c r="AT1285" s="226" t="s">
        <v>211</v>
      </c>
      <c r="AU1285" s="226" t="s">
        <v>202</v>
      </c>
      <c r="AV1285" s="14" t="s">
        <v>84</v>
      </c>
      <c r="AW1285" s="14" t="s">
        <v>31</v>
      </c>
      <c r="AX1285" s="14" t="s">
        <v>75</v>
      </c>
      <c r="AY1285" s="226" t="s">
        <v>201</v>
      </c>
    </row>
    <row r="1286" spans="1:65" s="14" customFormat="1" ht="11.25">
      <c r="B1286" s="216"/>
      <c r="C1286" s="217"/>
      <c r="D1286" s="207" t="s">
        <v>211</v>
      </c>
      <c r="E1286" s="218" t="s">
        <v>1</v>
      </c>
      <c r="F1286" s="219" t="s">
        <v>1219</v>
      </c>
      <c r="G1286" s="217"/>
      <c r="H1286" s="220">
        <v>19.55</v>
      </c>
      <c r="I1286" s="221"/>
      <c r="J1286" s="217"/>
      <c r="K1286" s="217"/>
      <c r="L1286" s="222"/>
      <c r="M1286" s="223"/>
      <c r="N1286" s="224"/>
      <c r="O1286" s="224"/>
      <c r="P1286" s="224"/>
      <c r="Q1286" s="224"/>
      <c r="R1286" s="224"/>
      <c r="S1286" s="224"/>
      <c r="T1286" s="225"/>
      <c r="AT1286" s="226" t="s">
        <v>211</v>
      </c>
      <c r="AU1286" s="226" t="s">
        <v>202</v>
      </c>
      <c r="AV1286" s="14" t="s">
        <v>84</v>
      </c>
      <c r="AW1286" s="14" t="s">
        <v>31</v>
      </c>
      <c r="AX1286" s="14" t="s">
        <v>75</v>
      </c>
      <c r="AY1286" s="226" t="s">
        <v>201</v>
      </c>
    </row>
    <row r="1287" spans="1:65" s="14" customFormat="1" ht="11.25">
      <c r="B1287" s="216"/>
      <c r="C1287" s="217"/>
      <c r="D1287" s="207" t="s">
        <v>211</v>
      </c>
      <c r="E1287" s="218" t="s">
        <v>1</v>
      </c>
      <c r="F1287" s="219" t="s">
        <v>1220</v>
      </c>
      <c r="G1287" s="217"/>
      <c r="H1287" s="220">
        <v>10.68</v>
      </c>
      <c r="I1287" s="221"/>
      <c r="J1287" s="217"/>
      <c r="K1287" s="217"/>
      <c r="L1287" s="222"/>
      <c r="M1287" s="223"/>
      <c r="N1287" s="224"/>
      <c r="O1287" s="224"/>
      <c r="P1287" s="224"/>
      <c r="Q1287" s="224"/>
      <c r="R1287" s="224"/>
      <c r="S1287" s="224"/>
      <c r="T1287" s="225"/>
      <c r="AT1287" s="226" t="s">
        <v>211</v>
      </c>
      <c r="AU1287" s="226" t="s">
        <v>202</v>
      </c>
      <c r="AV1287" s="14" t="s">
        <v>84</v>
      </c>
      <c r="AW1287" s="14" t="s">
        <v>31</v>
      </c>
      <c r="AX1287" s="14" t="s">
        <v>75</v>
      </c>
      <c r="AY1287" s="226" t="s">
        <v>201</v>
      </c>
    </row>
    <row r="1288" spans="1:65" s="13" customFormat="1" ht="11.25">
      <c r="B1288" s="205"/>
      <c r="C1288" s="206"/>
      <c r="D1288" s="207" t="s">
        <v>211</v>
      </c>
      <c r="E1288" s="208" t="s">
        <v>1</v>
      </c>
      <c r="F1288" s="209" t="s">
        <v>270</v>
      </c>
      <c r="G1288" s="206"/>
      <c r="H1288" s="208" t="s">
        <v>1</v>
      </c>
      <c r="I1288" s="210"/>
      <c r="J1288" s="206"/>
      <c r="K1288" s="206"/>
      <c r="L1288" s="211"/>
      <c r="M1288" s="212"/>
      <c r="N1288" s="213"/>
      <c r="O1288" s="213"/>
      <c r="P1288" s="213"/>
      <c r="Q1288" s="213"/>
      <c r="R1288" s="213"/>
      <c r="S1288" s="213"/>
      <c r="T1288" s="214"/>
      <c r="AT1288" s="215" t="s">
        <v>211</v>
      </c>
      <c r="AU1288" s="215" t="s">
        <v>202</v>
      </c>
      <c r="AV1288" s="13" t="s">
        <v>82</v>
      </c>
      <c r="AW1288" s="13" t="s">
        <v>31</v>
      </c>
      <c r="AX1288" s="13" t="s">
        <v>75</v>
      </c>
      <c r="AY1288" s="215" t="s">
        <v>201</v>
      </c>
    </row>
    <row r="1289" spans="1:65" s="14" customFormat="1" ht="11.25">
      <c r="B1289" s="216"/>
      <c r="C1289" s="217"/>
      <c r="D1289" s="207" t="s">
        <v>211</v>
      </c>
      <c r="E1289" s="218" t="s">
        <v>1</v>
      </c>
      <c r="F1289" s="219" t="s">
        <v>1221</v>
      </c>
      <c r="G1289" s="217"/>
      <c r="H1289" s="220">
        <v>31.85</v>
      </c>
      <c r="I1289" s="221"/>
      <c r="J1289" s="217"/>
      <c r="K1289" s="217"/>
      <c r="L1289" s="222"/>
      <c r="M1289" s="223"/>
      <c r="N1289" s="224"/>
      <c r="O1289" s="224"/>
      <c r="P1289" s="224"/>
      <c r="Q1289" s="224"/>
      <c r="R1289" s="224"/>
      <c r="S1289" s="224"/>
      <c r="T1289" s="225"/>
      <c r="AT1289" s="226" t="s">
        <v>211</v>
      </c>
      <c r="AU1289" s="226" t="s">
        <v>202</v>
      </c>
      <c r="AV1289" s="14" t="s">
        <v>84</v>
      </c>
      <c r="AW1289" s="14" t="s">
        <v>31</v>
      </c>
      <c r="AX1289" s="14" t="s">
        <v>75</v>
      </c>
      <c r="AY1289" s="226" t="s">
        <v>201</v>
      </c>
    </row>
    <row r="1290" spans="1:65" s="14" customFormat="1" ht="11.25">
      <c r="B1290" s="216"/>
      <c r="C1290" s="217"/>
      <c r="D1290" s="207" t="s">
        <v>211</v>
      </c>
      <c r="E1290" s="218" t="s">
        <v>1</v>
      </c>
      <c r="F1290" s="219" t="s">
        <v>1222</v>
      </c>
      <c r="G1290" s="217"/>
      <c r="H1290" s="220">
        <v>19.285</v>
      </c>
      <c r="I1290" s="221"/>
      <c r="J1290" s="217"/>
      <c r="K1290" s="217"/>
      <c r="L1290" s="222"/>
      <c r="M1290" s="223"/>
      <c r="N1290" s="224"/>
      <c r="O1290" s="224"/>
      <c r="P1290" s="224"/>
      <c r="Q1290" s="224"/>
      <c r="R1290" s="224"/>
      <c r="S1290" s="224"/>
      <c r="T1290" s="225"/>
      <c r="AT1290" s="226" t="s">
        <v>211</v>
      </c>
      <c r="AU1290" s="226" t="s">
        <v>202</v>
      </c>
      <c r="AV1290" s="14" t="s">
        <v>84</v>
      </c>
      <c r="AW1290" s="14" t="s">
        <v>31</v>
      </c>
      <c r="AX1290" s="14" t="s">
        <v>75</v>
      </c>
      <c r="AY1290" s="226" t="s">
        <v>201</v>
      </c>
    </row>
    <row r="1291" spans="1:65" s="14" customFormat="1" ht="11.25">
      <c r="B1291" s="216"/>
      <c r="C1291" s="217"/>
      <c r="D1291" s="207" t="s">
        <v>211</v>
      </c>
      <c r="E1291" s="218" t="s">
        <v>1</v>
      </c>
      <c r="F1291" s="219" t="s">
        <v>1223</v>
      </c>
      <c r="G1291" s="217"/>
      <c r="H1291" s="220">
        <v>10.013</v>
      </c>
      <c r="I1291" s="221"/>
      <c r="J1291" s="217"/>
      <c r="K1291" s="217"/>
      <c r="L1291" s="222"/>
      <c r="M1291" s="223"/>
      <c r="N1291" s="224"/>
      <c r="O1291" s="224"/>
      <c r="P1291" s="224"/>
      <c r="Q1291" s="224"/>
      <c r="R1291" s="224"/>
      <c r="S1291" s="224"/>
      <c r="T1291" s="225"/>
      <c r="AT1291" s="226" t="s">
        <v>211</v>
      </c>
      <c r="AU1291" s="226" t="s">
        <v>202</v>
      </c>
      <c r="AV1291" s="14" t="s">
        <v>84</v>
      </c>
      <c r="AW1291" s="14" t="s">
        <v>31</v>
      </c>
      <c r="AX1291" s="14" t="s">
        <v>75</v>
      </c>
      <c r="AY1291" s="226" t="s">
        <v>201</v>
      </c>
    </row>
    <row r="1292" spans="1:65" s="14" customFormat="1" ht="11.25">
      <c r="B1292" s="216"/>
      <c r="C1292" s="217"/>
      <c r="D1292" s="207" t="s">
        <v>211</v>
      </c>
      <c r="E1292" s="218" t="s">
        <v>1</v>
      </c>
      <c r="F1292" s="219" t="s">
        <v>1224</v>
      </c>
      <c r="G1292" s="217"/>
      <c r="H1292" s="220">
        <v>19.87</v>
      </c>
      <c r="I1292" s="221"/>
      <c r="J1292" s="217"/>
      <c r="K1292" s="217"/>
      <c r="L1292" s="222"/>
      <c r="M1292" s="223"/>
      <c r="N1292" s="224"/>
      <c r="O1292" s="224"/>
      <c r="P1292" s="224"/>
      <c r="Q1292" s="224"/>
      <c r="R1292" s="224"/>
      <c r="S1292" s="224"/>
      <c r="T1292" s="225"/>
      <c r="AT1292" s="226" t="s">
        <v>211</v>
      </c>
      <c r="AU1292" s="226" t="s">
        <v>202</v>
      </c>
      <c r="AV1292" s="14" t="s">
        <v>84</v>
      </c>
      <c r="AW1292" s="14" t="s">
        <v>31</v>
      </c>
      <c r="AX1292" s="14" t="s">
        <v>75</v>
      </c>
      <c r="AY1292" s="226" t="s">
        <v>201</v>
      </c>
    </row>
    <row r="1293" spans="1:65" s="14" customFormat="1" ht="11.25">
      <c r="B1293" s="216"/>
      <c r="C1293" s="217"/>
      <c r="D1293" s="207" t="s">
        <v>211</v>
      </c>
      <c r="E1293" s="218" t="s">
        <v>1</v>
      </c>
      <c r="F1293" s="219" t="s">
        <v>1225</v>
      </c>
      <c r="G1293" s="217"/>
      <c r="H1293" s="220">
        <v>8.6</v>
      </c>
      <c r="I1293" s="221"/>
      <c r="J1293" s="217"/>
      <c r="K1293" s="217"/>
      <c r="L1293" s="222"/>
      <c r="M1293" s="223"/>
      <c r="N1293" s="224"/>
      <c r="O1293" s="224"/>
      <c r="P1293" s="224"/>
      <c r="Q1293" s="224"/>
      <c r="R1293" s="224"/>
      <c r="S1293" s="224"/>
      <c r="T1293" s="225"/>
      <c r="AT1293" s="226" t="s">
        <v>211</v>
      </c>
      <c r="AU1293" s="226" t="s">
        <v>202</v>
      </c>
      <c r="AV1293" s="14" t="s">
        <v>84</v>
      </c>
      <c r="AW1293" s="14" t="s">
        <v>31</v>
      </c>
      <c r="AX1293" s="14" t="s">
        <v>75</v>
      </c>
      <c r="AY1293" s="226" t="s">
        <v>201</v>
      </c>
    </row>
    <row r="1294" spans="1:65" s="14" customFormat="1" ht="11.25">
      <c r="B1294" s="216"/>
      <c r="C1294" s="217"/>
      <c r="D1294" s="207" t="s">
        <v>211</v>
      </c>
      <c r="E1294" s="218" t="s">
        <v>1</v>
      </c>
      <c r="F1294" s="219" t="s">
        <v>1226</v>
      </c>
      <c r="G1294" s="217"/>
      <c r="H1294" s="220">
        <v>9.06</v>
      </c>
      <c r="I1294" s="221"/>
      <c r="J1294" s="217"/>
      <c r="K1294" s="217"/>
      <c r="L1294" s="222"/>
      <c r="M1294" s="223"/>
      <c r="N1294" s="224"/>
      <c r="O1294" s="224"/>
      <c r="P1294" s="224"/>
      <c r="Q1294" s="224"/>
      <c r="R1294" s="224"/>
      <c r="S1294" s="224"/>
      <c r="T1294" s="225"/>
      <c r="AT1294" s="226" t="s">
        <v>211</v>
      </c>
      <c r="AU1294" s="226" t="s">
        <v>202</v>
      </c>
      <c r="AV1294" s="14" t="s">
        <v>84</v>
      </c>
      <c r="AW1294" s="14" t="s">
        <v>31</v>
      </c>
      <c r="AX1294" s="14" t="s">
        <v>75</v>
      </c>
      <c r="AY1294" s="226" t="s">
        <v>201</v>
      </c>
    </row>
    <row r="1295" spans="1:65" s="14" customFormat="1" ht="11.25">
      <c r="B1295" s="216"/>
      <c r="C1295" s="217"/>
      <c r="D1295" s="207" t="s">
        <v>211</v>
      </c>
      <c r="E1295" s="218" t="s">
        <v>1</v>
      </c>
      <c r="F1295" s="219" t="s">
        <v>1227</v>
      </c>
      <c r="G1295" s="217"/>
      <c r="H1295" s="220">
        <v>21.88</v>
      </c>
      <c r="I1295" s="221"/>
      <c r="J1295" s="217"/>
      <c r="K1295" s="217"/>
      <c r="L1295" s="222"/>
      <c r="M1295" s="223"/>
      <c r="N1295" s="224"/>
      <c r="O1295" s="224"/>
      <c r="P1295" s="224"/>
      <c r="Q1295" s="224"/>
      <c r="R1295" s="224"/>
      <c r="S1295" s="224"/>
      <c r="T1295" s="225"/>
      <c r="AT1295" s="226" t="s">
        <v>211</v>
      </c>
      <c r="AU1295" s="226" t="s">
        <v>202</v>
      </c>
      <c r="AV1295" s="14" t="s">
        <v>84</v>
      </c>
      <c r="AW1295" s="14" t="s">
        <v>31</v>
      </c>
      <c r="AX1295" s="14" t="s">
        <v>75</v>
      </c>
      <c r="AY1295" s="226" t="s">
        <v>201</v>
      </c>
    </row>
    <row r="1296" spans="1:65" s="2" customFormat="1" ht="24">
      <c r="A1296" s="34"/>
      <c r="B1296" s="35"/>
      <c r="C1296" s="192" t="s">
        <v>1228</v>
      </c>
      <c r="D1296" s="192" t="s">
        <v>204</v>
      </c>
      <c r="E1296" s="193" t="s">
        <v>1229</v>
      </c>
      <c r="F1296" s="194" t="s">
        <v>1230</v>
      </c>
      <c r="G1296" s="195" t="s">
        <v>230</v>
      </c>
      <c r="H1296" s="196">
        <v>1483.4159999999999</v>
      </c>
      <c r="I1296" s="197"/>
      <c r="J1296" s="198">
        <f>ROUND(I1296*H1296,2)</f>
        <v>0</v>
      </c>
      <c r="K1296" s="194" t="s">
        <v>1</v>
      </c>
      <c r="L1296" s="39"/>
      <c r="M1296" s="199" t="s">
        <v>1</v>
      </c>
      <c r="N1296" s="200" t="s">
        <v>40</v>
      </c>
      <c r="O1296" s="71"/>
      <c r="P1296" s="201">
        <f>O1296*H1296</f>
        <v>0</v>
      </c>
      <c r="Q1296" s="201">
        <v>0</v>
      </c>
      <c r="R1296" s="201">
        <f>Q1296*H1296</f>
        <v>0</v>
      </c>
      <c r="S1296" s="201">
        <v>0</v>
      </c>
      <c r="T1296" s="202">
        <f>S1296*H1296</f>
        <v>0</v>
      </c>
      <c r="U1296" s="34"/>
      <c r="V1296" s="34"/>
      <c r="W1296" s="34"/>
      <c r="X1296" s="34"/>
      <c r="Y1296" s="34"/>
      <c r="Z1296" s="34"/>
      <c r="AA1296" s="34"/>
      <c r="AB1296" s="34"/>
      <c r="AC1296" s="34"/>
      <c r="AD1296" s="34"/>
      <c r="AE1296" s="34"/>
      <c r="AR1296" s="203" t="s">
        <v>209</v>
      </c>
      <c r="AT1296" s="203" t="s">
        <v>204</v>
      </c>
      <c r="AU1296" s="203" t="s">
        <v>202</v>
      </c>
      <c r="AY1296" s="17" t="s">
        <v>201</v>
      </c>
      <c r="BE1296" s="204">
        <f>IF(N1296="základní",J1296,0)</f>
        <v>0</v>
      </c>
      <c r="BF1296" s="204">
        <f>IF(N1296="snížená",J1296,0)</f>
        <v>0</v>
      </c>
      <c r="BG1296" s="204">
        <f>IF(N1296="zákl. přenesená",J1296,0)</f>
        <v>0</v>
      </c>
      <c r="BH1296" s="204">
        <f>IF(N1296="sníž. přenesená",J1296,0)</f>
        <v>0</v>
      </c>
      <c r="BI1296" s="204">
        <f>IF(N1296="nulová",J1296,0)</f>
        <v>0</v>
      </c>
      <c r="BJ1296" s="17" t="s">
        <v>82</v>
      </c>
      <c r="BK1296" s="204">
        <f>ROUND(I1296*H1296,2)</f>
        <v>0</v>
      </c>
      <c r="BL1296" s="17" t="s">
        <v>209</v>
      </c>
      <c r="BM1296" s="203" t="s">
        <v>1231</v>
      </c>
    </row>
    <row r="1297" spans="1:65" s="14" customFormat="1" ht="11.25">
      <c r="B1297" s="216"/>
      <c r="C1297" s="217"/>
      <c r="D1297" s="207" t="s">
        <v>211</v>
      </c>
      <c r="E1297" s="218" t="s">
        <v>1</v>
      </c>
      <c r="F1297" s="219" t="s">
        <v>1232</v>
      </c>
      <c r="G1297" s="217"/>
      <c r="H1297" s="220">
        <v>24</v>
      </c>
      <c r="I1297" s="221"/>
      <c r="J1297" s="217"/>
      <c r="K1297" s="217"/>
      <c r="L1297" s="222"/>
      <c r="M1297" s="223"/>
      <c r="N1297" s="224"/>
      <c r="O1297" s="224"/>
      <c r="P1297" s="224"/>
      <c r="Q1297" s="224"/>
      <c r="R1297" s="224"/>
      <c r="S1297" s="224"/>
      <c r="T1297" s="225"/>
      <c r="AT1297" s="226" t="s">
        <v>211</v>
      </c>
      <c r="AU1297" s="226" t="s">
        <v>202</v>
      </c>
      <c r="AV1297" s="14" t="s">
        <v>84</v>
      </c>
      <c r="AW1297" s="14" t="s">
        <v>31</v>
      </c>
      <c r="AX1297" s="14" t="s">
        <v>75</v>
      </c>
      <c r="AY1297" s="226" t="s">
        <v>201</v>
      </c>
    </row>
    <row r="1298" spans="1:65" s="14" customFormat="1" ht="11.25">
      <c r="B1298" s="216"/>
      <c r="C1298" s="217"/>
      <c r="D1298" s="207" t="s">
        <v>211</v>
      </c>
      <c r="E1298" s="218" t="s">
        <v>1</v>
      </c>
      <c r="F1298" s="219" t="s">
        <v>1233</v>
      </c>
      <c r="G1298" s="217"/>
      <c r="H1298" s="220">
        <v>36.734999999999999</v>
      </c>
      <c r="I1298" s="221"/>
      <c r="J1298" s="217"/>
      <c r="K1298" s="217"/>
      <c r="L1298" s="222"/>
      <c r="M1298" s="223"/>
      <c r="N1298" s="224"/>
      <c r="O1298" s="224"/>
      <c r="P1298" s="224"/>
      <c r="Q1298" s="224"/>
      <c r="R1298" s="224"/>
      <c r="S1298" s="224"/>
      <c r="T1298" s="225"/>
      <c r="AT1298" s="226" t="s">
        <v>211</v>
      </c>
      <c r="AU1298" s="226" t="s">
        <v>202</v>
      </c>
      <c r="AV1298" s="14" t="s">
        <v>84</v>
      </c>
      <c r="AW1298" s="14" t="s">
        <v>31</v>
      </c>
      <c r="AX1298" s="14" t="s">
        <v>75</v>
      </c>
      <c r="AY1298" s="226" t="s">
        <v>201</v>
      </c>
    </row>
    <row r="1299" spans="1:65" s="14" customFormat="1" ht="11.25">
      <c r="B1299" s="216"/>
      <c r="C1299" s="217"/>
      <c r="D1299" s="207" t="s">
        <v>211</v>
      </c>
      <c r="E1299" s="218" t="s">
        <v>1</v>
      </c>
      <c r="F1299" s="219" t="s">
        <v>1234</v>
      </c>
      <c r="G1299" s="217"/>
      <c r="H1299" s="220">
        <v>1422.681</v>
      </c>
      <c r="I1299" s="221"/>
      <c r="J1299" s="217"/>
      <c r="K1299" s="217"/>
      <c r="L1299" s="222"/>
      <c r="M1299" s="223"/>
      <c r="N1299" s="224"/>
      <c r="O1299" s="224"/>
      <c r="P1299" s="224"/>
      <c r="Q1299" s="224"/>
      <c r="R1299" s="224"/>
      <c r="S1299" s="224"/>
      <c r="T1299" s="225"/>
      <c r="AT1299" s="226" t="s">
        <v>211</v>
      </c>
      <c r="AU1299" s="226" t="s">
        <v>202</v>
      </c>
      <c r="AV1299" s="14" t="s">
        <v>84</v>
      </c>
      <c r="AW1299" s="14" t="s">
        <v>31</v>
      </c>
      <c r="AX1299" s="14" t="s">
        <v>75</v>
      </c>
      <c r="AY1299" s="226" t="s">
        <v>201</v>
      </c>
    </row>
    <row r="1300" spans="1:65" s="2" customFormat="1" ht="44.25" customHeight="1">
      <c r="A1300" s="34"/>
      <c r="B1300" s="35"/>
      <c r="C1300" s="192" t="s">
        <v>1235</v>
      </c>
      <c r="D1300" s="192" t="s">
        <v>204</v>
      </c>
      <c r="E1300" s="193" t="s">
        <v>1236</v>
      </c>
      <c r="F1300" s="194" t="s">
        <v>1237</v>
      </c>
      <c r="G1300" s="195" t="s">
        <v>230</v>
      </c>
      <c r="H1300" s="196">
        <v>1494.4159999999999</v>
      </c>
      <c r="I1300" s="197"/>
      <c r="J1300" s="198">
        <f>ROUND(I1300*H1300,2)</f>
        <v>0</v>
      </c>
      <c r="K1300" s="194" t="s">
        <v>1</v>
      </c>
      <c r="L1300" s="39"/>
      <c r="M1300" s="199" t="s">
        <v>1</v>
      </c>
      <c r="N1300" s="200" t="s">
        <v>40</v>
      </c>
      <c r="O1300" s="71"/>
      <c r="P1300" s="201">
        <f>O1300*H1300</f>
        <v>0</v>
      </c>
      <c r="Q1300" s="201">
        <v>1E-3</v>
      </c>
      <c r="R1300" s="201">
        <f>Q1300*H1300</f>
        <v>1.494416</v>
      </c>
      <c r="S1300" s="201">
        <v>0.05</v>
      </c>
      <c r="T1300" s="202">
        <f>S1300*H1300</f>
        <v>74.720799999999997</v>
      </c>
      <c r="U1300" s="34"/>
      <c r="V1300" s="34"/>
      <c r="W1300" s="34"/>
      <c r="X1300" s="34"/>
      <c r="Y1300" s="34"/>
      <c r="Z1300" s="34"/>
      <c r="AA1300" s="34"/>
      <c r="AB1300" s="34"/>
      <c r="AC1300" s="34"/>
      <c r="AD1300" s="34"/>
      <c r="AE1300" s="34"/>
      <c r="AR1300" s="203" t="s">
        <v>209</v>
      </c>
      <c r="AT1300" s="203" t="s">
        <v>204</v>
      </c>
      <c r="AU1300" s="203" t="s">
        <v>202</v>
      </c>
      <c r="AY1300" s="17" t="s">
        <v>201</v>
      </c>
      <c r="BE1300" s="204">
        <f>IF(N1300="základní",J1300,0)</f>
        <v>0</v>
      </c>
      <c r="BF1300" s="204">
        <f>IF(N1300="snížená",J1300,0)</f>
        <v>0</v>
      </c>
      <c r="BG1300" s="204">
        <f>IF(N1300="zákl. přenesená",J1300,0)</f>
        <v>0</v>
      </c>
      <c r="BH1300" s="204">
        <f>IF(N1300="sníž. přenesená",J1300,0)</f>
        <v>0</v>
      </c>
      <c r="BI1300" s="204">
        <f>IF(N1300="nulová",J1300,0)</f>
        <v>0</v>
      </c>
      <c r="BJ1300" s="17" t="s">
        <v>82</v>
      </c>
      <c r="BK1300" s="204">
        <f>ROUND(I1300*H1300,2)</f>
        <v>0</v>
      </c>
      <c r="BL1300" s="17" t="s">
        <v>209</v>
      </c>
      <c r="BM1300" s="203" t="s">
        <v>1238</v>
      </c>
    </row>
    <row r="1301" spans="1:65" s="13" customFormat="1" ht="22.5">
      <c r="B1301" s="205"/>
      <c r="C1301" s="206"/>
      <c r="D1301" s="207" t="s">
        <v>211</v>
      </c>
      <c r="E1301" s="208" t="s">
        <v>1</v>
      </c>
      <c r="F1301" s="209" t="s">
        <v>1193</v>
      </c>
      <c r="G1301" s="206"/>
      <c r="H1301" s="208" t="s">
        <v>1</v>
      </c>
      <c r="I1301" s="210"/>
      <c r="J1301" s="206"/>
      <c r="K1301" s="206"/>
      <c r="L1301" s="211"/>
      <c r="M1301" s="212"/>
      <c r="N1301" s="213"/>
      <c r="O1301" s="213"/>
      <c r="P1301" s="213"/>
      <c r="Q1301" s="213"/>
      <c r="R1301" s="213"/>
      <c r="S1301" s="213"/>
      <c r="T1301" s="214"/>
      <c r="AT1301" s="215" t="s">
        <v>211</v>
      </c>
      <c r="AU1301" s="215" t="s">
        <v>202</v>
      </c>
      <c r="AV1301" s="13" t="s">
        <v>82</v>
      </c>
      <c r="AW1301" s="13" t="s">
        <v>31</v>
      </c>
      <c r="AX1301" s="13" t="s">
        <v>75</v>
      </c>
      <c r="AY1301" s="215" t="s">
        <v>201</v>
      </c>
    </row>
    <row r="1302" spans="1:65" s="13" customFormat="1" ht="11.25">
      <c r="B1302" s="205"/>
      <c r="C1302" s="206"/>
      <c r="D1302" s="207" t="s">
        <v>211</v>
      </c>
      <c r="E1302" s="208" t="s">
        <v>1</v>
      </c>
      <c r="F1302" s="209" t="s">
        <v>1194</v>
      </c>
      <c r="G1302" s="206"/>
      <c r="H1302" s="208" t="s">
        <v>1</v>
      </c>
      <c r="I1302" s="210"/>
      <c r="J1302" s="206"/>
      <c r="K1302" s="206"/>
      <c r="L1302" s="211"/>
      <c r="M1302" s="212"/>
      <c r="N1302" s="213"/>
      <c r="O1302" s="213"/>
      <c r="P1302" s="213"/>
      <c r="Q1302" s="213"/>
      <c r="R1302" s="213"/>
      <c r="S1302" s="213"/>
      <c r="T1302" s="214"/>
      <c r="AT1302" s="215" t="s">
        <v>211</v>
      </c>
      <c r="AU1302" s="215" t="s">
        <v>202</v>
      </c>
      <c r="AV1302" s="13" t="s">
        <v>82</v>
      </c>
      <c r="AW1302" s="13" t="s">
        <v>31</v>
      </c>
      <c r="AX1302" s="13" t="s">
        <v>75</v>
      </c>
      <c r="AY1302" s="215" t="s">
        <v>201</v>
      </c>
    </row>
    <row r="1303" spans="1:65" s="13" customFormat="1" ht="11.25">
      <c r="B1303" s="205"/>
      <c r="C1303" s="206"/>
      <c r="D1303" s="207" t="s">
        <v>211</v>
      </c>
      <c r="E1303" s="208" t="s">
        <v>1</v>
      </c>
      <c r="F1303" s="209" t="s">
        <v>213</v>
      </c>
      <c r="G1303" s="206"/>
      <c r="H1303" s="208" t="s">
        <v>1</v>
      </c>
      <c r="I1303" s="210"/>
      <c r="J1303" s="206"/>
      <c r="K1303" s="206"/>
      <c r="L1303" s="211"/>
      <c r="M1303" s="212"/>
      <c r="N1303" s="213"/>
      <c r="O1303" s="213"/>
      <c r="P1303" s="213"/>
      <c r="Q1303" s="213"/>
      <c r="R1303" s="213"/>
      <c r="S1303" s="213"/>
      <c r="T1303" s="214"/>
      <c r="AT1303" s="215" t="s">
        <v>211</v>
      </c>
      <c r="AU1303" s="215" t="s">
        <v>202</v>
      </c>
      <c r="AV1303" s="13" t="s">
        <v>82</v>
      </c>
      <c r="AW1303" s="13" t="s">
        <v>31</v>
      </c>
      <c r="AX1303" s="13" t="s">
        <v>75</v>
      </c>
      <c r="AY1303" s="215" t="s">
        <v>201</v>
      </c>
    </row>
    <row r="1304" spans="1:65" s="13" customFormat="1" ht="22.5">
      <c r="B1304" s="205"/>
      <c r="C1304" s="206"/>
      <c r="D1304" s="207" t="s">
        <v>211</v>
      </c>
      <c r="E1304" s="208" t="s">
        <v>1</v>
      </c>
      <c r="F1304" s="209" t="s">
        <v>1239</v>
      </c>
      <c r="G1304" s="206"/>
      <c r="H1304" s="208" t="s">
        <v>1</v>
      </c>
      <c r="I1304" s="210"/>
      <c r="J1304" s="206"/>
      <c r="K1304" s="206"/>
      <c r="L1304" s="211"/>
      <c r="M1304" s="212"/>
      <c r="N1304" s="213"/>
      <c r="O1304" s="213"/>
      <c r="P1304" s="213"/>
      <c r="Q1304" s="213"/>
      <c r="R1304" s="213"/>
      <c r="S1304" s="213"/>
      <c r="T1304" s="214"/>
      <c r="AT1304" s="215" t="s">
        <v>211</v>
      </c>
      <c r="AU1304" s="215" t="s">
        <v>202</v>
      </c>
      <c r="AV1304" s="13" t="s">
        <v>82</v>
      </c>
      <c r="AW1304" s="13" t="s">
        <v>31</v>
      </c>
      <c r="AX1304" s="13" t="s">
        <v>75</v>
      </c>
      <c r="AY1304" s="215" t="s">
        <v>201</v>
      </c>
    </row>
    <row r="1305" spans="1:65" s="13" customFormat="1" ht="11.25">
      <c r="B1305" s="205"/>
      <c r="C1305" s="206"/>
      <c r="D1305" s="207" t="s">
        <v>211</v>
      </c>
      <c r="E1305" s="208" t="s">
        <v>1</v>
      </c>
      <c r="F1305" s="209" t="s">
        <v>252</v>
      </c>
      <c r="G1305" s="206"/>
      <c r="H1305" s="208" t="s">
        <v>1</v>
      </c>
      <c r="I1305" s="210"/>
      <c r="J1305" s="206"/>
      <c r="K1305" s="206"/>
      <c r="L1305" s="211"/>
      <c r="M1305" s="212"/>
      <c r="N1305" s="213"/>
      <c r="O1305" s="213"/>
      <c r="P1305" s="213"/>
      <c r="Q1305" s="213"/>
      <c r="R1305" s="213"/>
      <c r="S1305" s="213"/>
      <c r="T1305" s="214"/>
      <c r="AT1305" s="215" t="s">
        <v>211</v>
      </c>
      <c r="AU1305" s="215" t="s">
        <v>202</v>
      </c>
      <c r="AV1305" s="13" t="s">
        <v>82</v>
      </c>
      <c r="AW1305" s="13" t="s">
        <v>31</v>
      </c>
      <c r="AX1305" s="13" t="s">
        <v>75</v>
      </c>
      <c r="AY1305" s="215" t="s">
        <v>201</v>
      </c>
    </row>
    <row r="1306" spans="1:65" s="14" customFormat="1" ht="33.75">
      <c r="B1306" s="216"/>
      <c r="C1306" s="217"/>
      <c r="D1306" s="207" t="s">
        <v>211</v>
      </c>
      <c r="E1306" s="218" t="s">
        <v>1</v>
      </c>
      <c r="F1306" s="219" t="s">
        <v>1209</v>
      </c>
      <c r="G1306" s="217"/>
      <c r="H1306" s="220">
        <v>718.85299999999995</v>
      </c>
      <c r="I1306" s="221"/>
      <c r="J1306" s="217"/>
      <c r="K1306" s="217"/>
      <c r="L1306" s="222"/>
      <c r="M1306" s="223"/>
      <c r="N1306" s="224"/>
      <c r="O1306" s="224"/>
      <c r="P1306" s="224"/>
      <c r="Q1306" s="224"/>
      <c r="R1306" s="224"/>
      <c r="S1306" s="224"/>
      <c r="T1306" s="225"/>
      <c r="AT1306" s="226" t="s">
        <v>211</v>
      </c>
      <c r="AU1306" s="226" t="s">
        <v>202</v>
      </c>
      <c r="AV1306" s="14" t="s">
        <v>84</v>
      </c>
      <c r="AW1306" s="14" t="s">
        <v>31</v>
      </c>
      <c r="AX1306" s="14" t="s">
        <v>75</v>
      </c>
      <c r="AY1306" s="226" t="s">
        <v>201</v>
      </c>
    </row>
    <row r="1307" spans="1:65" s="13" customFormat="1" ht="11.25">
      <c r="B1307" s="205"/>
      <c r="C1307" s="206"/>
      <c r="D1307" s="207" t="s">
        <v>211</v>
      </c>
      <c r="E1307" s="208" t="s">
        <v>1</v>
      </c>
      <c r="F1307" s="209" t="s">
        <v>1210</v>
      </c>
      <c r="G1307" s="206"/>
      <c r="H1307" s="208" t="s">
        <v>1</v>
      </c>
      <c r="I1307" s="210"/>
      <c r="J1307" s="206"/>
      <c r="K1307" s="206"/>
      <c r="L1307" s="211"/>
      <c r="M1307" s="212"/>
      <c r="N1307" s="213"/>
      <c r="O1307" s="213"/>
      <c r="P1307" s="213"/>
      <c r="Q1307" s="213"/>
      <c r="R1307" s="213"/>
      <c r="S1307" s="213"/>
      <c r="T1307" s="214"/>
      <c r="AT1307" s="215" t="s">
        <v>211</v>
      </c>
      <c r="AU1307" s="215" t="s">
        <v>202</v>
      </c>
      <c r="AV1307" s="13" t="s">
        <v>82</v>
      </c>
      <c r="AW1307" s="13" t="s">
        <v>31</v>
      </c>
      <c r="AX1307" s="13" t="s">
        <v>75</v>
      </c>
      <c r="AY1307" s="215" t="s">
        <v>201</v>
      </c>
    </row>
    <row r="1308" spans="1:65" s="14" customFormat="1" ht="11.25">
      <c r="B1308" s="216"/>
      <c r="C1308" s="217"/>
      <c r="D1308" s="207" t="s">
        <v>211</v>
      </c>
      <c r="E1308" s="218" t="s">
        <v>1</v>
      </c>
      <c r="F1308" s="219" t="s">
        <v>1211</v>
      </c>
      <c r="G1308" s="217"/>
      <c r="H1308" s="220">
        <v>-14.3</v>
      </c>
      <c r="I1308" s="221"/>
      <c r="J1308" s="217"/>
      <c r="K1308" s="217"/>
      <c r="L1308" s="222"/>
      <c r="M1308" s="223"/>
      <c r="N1308" s="224"/>
      <c r="O1308" s="224"/>
      <c r="P1308" s="224"/>
      <c r="Q1308" s="224"/>
      <c r="R1308" s="224"/>
      <c r="S1308" s="224"/>
      <c r="T1308" s="225"/>
      <c r="AT1308" s="226" t="s">
        <v>211</v>
      </c>
      <c r="AU1308" s="226" t="s">
        <v>202</v>
      </c>
      <c r="AV1308" s="14" t="s">
        <v>84</v>
      </c>
      <c r="AW1308" s="14" t="s">
        <v>31</v>
      </c>
      <c r="AX1308" s="14" t="s">
        <v>75</v>
      </c>
      <c r="AY1308" s="226" t="s">
        <v>201</v>
      </c>
    </row>
    <row r="1309" spans="1:65" s="13" customFormat="1" ht="11.25">
      <c r="B1309" s="205"/>
      <c r="C1309" s="206"/>
      <c r="D1309" s="207" t="s">
        <v>211</v>
      </c>
      <c r="E1309" s="208" t="s">
        <v>1</v>
      </c>
      <c r="F1309" s="209" t="s">
        <v>270</v>
      </c>
      <c r="G1309" s="206"/>
      <c r="H1309" s="208" t="s">
        <v>1</v>
      </c>
      <c r="I1309" s="210"/>
      <c r="J1309" s="206"/>
      <c r="K1309" s="206"/>
      <c r="L1309" s="211"/>
      <c r="M1309" s="212"/>
      <c r="N1309" s="213"/>
      <c r="O1309" s="213"/>
      <c r="P1309" s="213"/>
      <c r="Q1309" s="213"/>
      <c r="R1309" s="213"/>
      <c r="S1309" s="213"/>
      <c r="T1309" s="214"/>
      <c r="AT1309" s="215" t="s">
        <v>211</v>
      </c>
      <c r="AU1309" s="215" t="s">
        <v>202</v>
      </c>
      <c r="AV1309" s="13" t="s">
        <v>82</v>
      </c>
      <c r="AW1309" s="13" t="s">
        <v>31</v>
      </c>
      <c r="AX1309" s="13" t="s">
        <v>75</v>
      </c>
      <c r="AY1309" s="215" t="s">
        <v>201</v>
      </c>
    </row>
    <row r="1310" spans="1:65" s="14" customFormat="1" ht="22.5">
      <c r="B1310" s="216"/>
      <c r="C1310" s="217"/>
      <c r="D1310" s="207" t="s">
        <v>211</v>
      </c>
      <c r="E1310" s="218" t="s">
        <v>1</v>
      </c>
      <c r="F1310" s="219" t="s">
        <v>1213</v>
      </c>
      <c r="G1310" s="217"/>
      <c r="H1310" s="220">
        <v>421.19</v>
      </c>
      <c r="I1310" s="221"/>
      <c r="J1310" s="217"/>
      <c r="K1310" s="217"/>
      <c r="L1310" s="222"/>
      <c r="M1310" s="223"/>
      <c r="N1310" s="224"/>
      <c r="O1310" s="224"/>
      <c r="P1310" s="224"/>
      <c r="Q1310" s="224"/>
      <c r="R1310" s="224"/>
      <c r="S1310" s="224"/>
      <c r="T1310" s="225"/>
      <c r="AT1310" s="226" t="s">
        <v>211</v>
      </c>
      <c r="AU1310" s="226" t="s">
        <v>202</v>
      </c>
      <c r="AV1310" s="14" t="s">
        <v>84</v>
      </c>
      <c r="AW1310" s="14" t="s">
        <v>31</v>
      </c>
      <c r="AX1310" s="14" t="s">
        <v>75</v>
      </c>
      <c r="AY1310" s="226" t="s">
        <v>201</v>
      </c>
    </row>
    <row r="1311" spans="1:65" s="13" customFormat="1" ht="11.25">
      <c r="B1311" s="205"/>
      <c r="C1311" s="206"/>
      <c r="D1311" s="207" t="s">
        <v>211</v>
      </c>
      <c r="E1311" s="208" t="s">
        <v>1</v>
      </c>
      <c r="F1311" s="209" t="s">
        <v>1210</v>
      </c>
      <c r="G1311" s="206"/>
      <c r="H1311" s="208" t="s">
        <v>1</v>
      </c>
      <c r="I1311" s="210"/>
      <c r="J1311" s="206"/>
      <c r="K1311" s="206"/>
      <c r="L1311" s="211"/>
      <c r="M1311" s="212"/>
      <c r="N1311" s="213"/>
      <c r="O1311" s="213"/>
      <c r="P1311" s="213"/>
      <c r="Q1311" s="213"/>
      <c r="R1311" s="213"/>
      <c r="S1311" s="213"/>
      <c r="T1311" s="214"/>
      <c r="AT1311" s="215" t="s">
        <v>211</v>
      </c>
      <c r="AU1311" s="215" t="s">
        <v>202</v>
      </c>
      <c r="AV1311" s="13" t="s">
        <v>82</v>
      </c>
      <c r="AW1311" s="13" t="s">
        <v>31</v>
      </c>
      <c r="AX1311" s="13" t="s">
        <v>75</v>
      </c>
      <c r="AY1311" s="215" t="s">
        <v>201</v>
      </c>
    </row>
    <row r="1312" spans="1:65" s="14" customFormat="1" ht="11.25">
      <c r="B1312" s="216"/>
      <c r="C1312" s="217"/>
      <c r="D1312" s="207" t="s">
        <v>211</v>
      </c>
      <c r="E1312" s="218" t="s">
        <v>1</v>
      </c>
      <c r="F1312" s="219" t="s">
        <v>1214</v>
      </c>
      <c r="G1312" s="217"/>
      <c r="H1312" s="220">
        <v>-9</v>
      </c>
      <c r="I1312" s="221"/>
      <c r="J1312" s="217"/>
      <c r="K1312" s="217"/>
      <c r="L1312" s="222"/>
      <c r="M1312" s="223"/>
      <c r="N1312" s="224"/>
      <c r="O1312" s="224"/>
      <c r="P1312" s="224"/>
      <c r="Q1312" s="224"/>
      <c r="R1312" s="224"/>
      <c r="S1312" s="224"/>
      <c r="T1312" s="225"/>
      <c r="AT1312" s="226" t="s">
        <v>211</v>
      </c>
      <c r="AU1312" s="226" t="s">
        <v>202</v>
      </c>
      <c r="AV1312" s="14" t="s">
        <v>84</v>
      </c>
      <c r="AW1312" s="14" t="s">
        <v>31</v>
      </c>
      <c r="AX1312" s="14" t="s">
        <v>75</v>
      </c>
      <c r="AY1312" s="226" t="s">
        <v>201</v>
      </c>
    </row>
    <row r="1313" spans="2:51" s="14" customFormat="1" ht="11.25">
      <c r="B1313" s="216"/>
      <c r="C1313" s="217"/>
      <c r="D1313" s="207" t="s">
        <v>211</v>
      </c>
      <c r="E1313" s="218" t="s">
        <v>1</v>
      </c>
      <c r="F1313" s="219" t="s">
        <v>1216</v>
      </c>
      <c r="G1313" s="217"/>
      <c r="H1313" s="220">
        <v>180.4</v>
      </c>
      <c r="I1313" s="221"/>
      <c r="J1313" s="217"/>
      <c r="K1313" s="217"/>
      <c r="L1313" s="222"/>
      <c r="M1313" s="223"/>
      <c r="N1313" s="224"/>
      <c r="O1313" s="224"/>
      <c r="P1313" s="224"/>
      <c r="Q1313" s="224"/>
      <c r="R1313" s="224"/>
      <c r="S1313" s="224"/>
      <c r="T1313" s="225"/>
      <c r="AT1313" s="226" t="s">
        <v>211</v>
      </c>
      <c r="AU1313" s="226" t="s">
        <v>202</v>
      </c>
      <c r="AV1313" s="14" t="s">
        <v>84</v>
      </c>
      <c r="AW1313" s="14" t="s">
        <v>31</v>
      </c>
      <c r="AX1313" s="14" t="s">
        <v>75</v>
      </c>
      <c r="AY1313" s="226" t="s">
        <v>201</v>
      </c>
    </row>
    <row r="1314" spans="2:51" s="14" customFormat="1" ht="11.25">
      <c r="B1314" s="216"/>
      <c r="C1314" s="217"/>
      <c r="D1314" s="207" t="s">
        <v>211</v>
      </c>
      <c r="E1314" s="218" t="s">
        <v>1</v>
      </c>
      <c r="F1314" s="219" t="s">
        <v>1196</v>
      </c>
      <c r="G1314" s="217"/>
      <c r="H1314" s="220">
        <v>24</v>
      </c>
      <c r="I1314" s="221"/>
      <c r="J1314" s="217"/>
      <c r="K1314" s="217"/>
      <c r="L1314" s="222"/>
      <c r="M1314" s="223"/>
      <c r="N1314" s="224"/>
      <c r="O1314" s="224"/>
      <c r="P1314" s="224"/>
      <c r="Q1314" s="224"/>
      <c r="R1314" s="224"/>
      <c r="S1314" s="224"/>
      <c r="T1314" s="225"/>
      <c r="AT1314" s="226" t="s">
        <v>211</v>
      </c>
      <c r="AU1314" s="226" t="s">
        <v>202</v>
      </c>
      <c r="AV1314" s="14" t="s">
        <v>84</v>
      </c>
      <c r="AW1314" s="14" t="s">
        <v>31</v>
      </c>
      <c r="AX1314" s="14" t="s">
        <v>75</v>
      </c>
      <c r="AY1314" s="226" t="s">
        <v>201</v>
      </c>
    </row>
    <row r="1315" spans="2:51" s="13" customFormat="1" ht="11.25">
      <c r="B1315" s="205"/>
      <c r="C1315" s="206"/>
      <c r="D1315" s="207" t="s">
        <v>211</v>
      </c>
      <c r="E1315" s="208" t="s">
        <v>1</v>
      </c>
      <c r="F1315" s="209" t="s">
        <v>213</v>
      </c>
      <c r="G1315" s="206"/>
      <c r="H1315" s="208" t="s">
        <v>1</v>
      </c>
      <c r="I1315" s="210"/>
      <c r="J1315" s="206"/>
      <c r="K1315" s="206"/>
      <c r="L1315" s="211"/>
      <c r="M1315" s="212"/>
      <c r="N1315" s="213"/>
      <c r="O1315" s="213"/>
      <c r="P1315" s="213"/>
      <c r="Q1315" s="213"/>
      <c r="R1315" s="213"/>
      <c r="S1315" s="213"/>
      <c r="T1315" s="214"/>
      <c r="AT1315" s="215" t="s">
        <v>211</v>
      </c>
      <c r="AU1315" s="215" t="s">
        <v>202</v>
      </c>
      <c r="AV1315" s="13" t="s">
        <v>82</v>
      </c>
      <c r="AW1315" s="13" t="s">
        <v>31</v>
      </c>
      <c r="AX1315" s="13" t="s">
        <v>75</v>
      </c>
      <c r="AY1315" s="215" t="s">
        <v>201</v>
      </c>
    </row>
    <row r="1316" spans="2:51" s="13" customFormat="1" ht="11.25">
      <c r="B1316" s="205"/>
      <c r="C1316" s="206"/>
      <c r="D1316" s="207" t="s">
        <v>211</v>
      </c>
      <c r="E1316" s="208" t="s">
        <v>1</v>
      </c>
      <c r="F1316" s="209" t="s">
        <v>1217</v>
      </c>
      <c r="G1316" s="206"/>
      <c r="H1316" s="208" t="s">
        <v>1</v>
      </c>
      <c r="I1316" s="210"/>
      <c r="J1316" s="206"/>
      <c r="K1316" s="206"/>
      <c r="L1316" s="211"/>
      <c r="M1316" s="212"/>
      <c r="N1316" s="213"/>
      <c r="O1316" s="213"/>
      <c r="P1316" s="213"/>
      <c r="Q1316" s="213"/>
      <c r="R1316" s="213"/>
      <c r="S1316" s="213"/>
      <c r="T1316" s="214"/>
      <c r="AT1316" s="215" t="s">
        <v>211</v>
      </c>
      <c r="AU1316" s="215" t="s">
        <v>202</v>
      </c>
      <c r="AV1316" s="13" t="s">
        <v>82</v>
      </c>
      <c r="AW1316" s="13" t="s">
        <v>31</v>
      </c>
      <c r="AX1316" s="13" t="s">
        <v>75</v>
      </c>
      <c r="AY1316" s="215" t="s">
        <v>201</v>
      </c>
    </row>
    <row r="1317" spans="2:51" s="13" customFormat="1" ht="11.25">
      <c r="B1317" s="205"/>
      <c r="C1317" s="206"/>
      <c r="D1317" s="207" t="s">
        <v>211</v>
      </c>
      <c r="E1317" s="208" t="s">
        <v>1</v>
      </c>
      <c r="F1317" s="209" t="s">
        <v>338</v>
      </c>
      <c r="G1317" s="206"/>
      <c r="H1317" s="208" t="s">
        <v>1</v>
      </c>
      <c r="I1317" s="210"/>
      <c r="J1317" s="206"/>
      <c r="K1317" s="206"/>
      <c r="L1317" s="211"/>
      <c r="M1317" s="212"/>
      <c r="N1317" s="213"/>
      <c r="O1317" s="213"/>
      <c r="P1317" s="213"/>
      <c r="Q1317" s="213"/>
      <c r="R1317" s="213"/>
      <c r="S1317" s="213"/>
      <c r="T1317" s="214"/>
      <c r="AT1317" s="215" t="s">
        <v>211</v>
      </c>
      <c r="AU1317" s="215" t="s">
        <v>202</v>
      </c>
      <c r="AV1317" s="13" t="s">
        <v>82</v>
      </c>
      <c r="AW1317" s="13" t="s">
        <v>31</v>
      </c>
      <c r="AX1317" s="13" t="s">
        <v>75</v>
      </c>
      <c r="AY1317" s="215" t="s">
        <v>201</v>
      </c>
    </row>
    <row r="1318" spans="2:51" s="14" customFormat="1" ht="11.25">
      <c r="B1318" s="216"/>
      <c r="C1318" s="217"/>
      <c r="D1318" s="207" t="s">
        <v>211</v>
      </c>
      <c r="E1318" s="218" t="s">
        <v>1</v>
      </c>
      <c r="F1318" s="219" t="s">
        <v>1203</v>
      </c>
      <c r="G1318" s="217"/>
      <c r="H1318" s="220">
        <v>12.734999999999999</v>
      </c>
      <c r="I1318" s="221"/>
      <c r="J1318" s="217"/>
      <c r="K1318" s="217"/>
      <c r="L1318" s="222"/>
      <c r="M1318" s="223"/>
      <c r="N1318" s="224"/>
      <c r="O1318" s="224"/>
      <c r="P1318" s="224"/>
      <c r="Q1318" s="224"/>
      <c r="R1318" s="224"/>
      <c r="S1318" s="224"/>
      <c r="T1318" s="225"/>
      <c r="AT1318" s="226" t="s">
        <v>211</v>
      </c>
      <c r="AU1318" s="226" t="s">
        <v>202</v>
      </c>
      <c r="AV1318" s="14" t="s">
        <v>84</v>
      </c>
      <c r="AW1318" s="14" t="s">
        <v>31</v>
      </c>
      <c r="AX1318" s="14" t="s">
        <v>75</v>
      </c>
      <c r="AY1318" s="226" t="s">
        <v>201</v>
      </c>
    </row>
    <row r="1319" spans="2:51" s="13" customFormat="1" ht="11.25">
      <c r="B1319" s="205"/>
      <c r="C1319" s="206"/>
      <c r="D1319" s="207" t="s">
        <v>211</v>
      </c>
      <c r="E1319" s="208" t="s">
        <v>1</v>
      </c>
      <c r="F1319" s="209" t="s">
        <v>252</v>
      </c>
      <c r="G1319" s="206"/>
      <c r="H1319" s="208" t="s">
        <v>1</v>
      </c>
      <c r="I1319" s="210"/>
      <c r="J1319" s="206"/>
      <c r="K1319" s="206"/>
      <c r="L1319" s="211"/>
      <c r="M1319" s="212"/>
      <c r="N1319" s="213"/>
      <c r="O1319" s="213"/>
      <c r="P1319" s="213"/>
      <c r="Q1319" s="213"/>
      <c r="R1319" s="213"/>
      <c r="S1319" s="213"/>
      <c r="T1319" s="214"/>
      <c r="AT1319" s="215" t="s">
        <v>211</v>
      </c>
      <c r="AU1319" s="215" t="s">
        <v>202</v>
      </c>
      <c r="AV1319" s="13" t="s">
        <v>82</v>
      </c>
      <c r="AW1319" s="13" t="s">
        <v>31</v>
      </c>
      <c r="AX1319" s="13" t="s">
        <v>75</v>
      </c>
      <c r="AY1319" s="215" t="s">
        <v>201</v>
      </c>
    </row>
    <row r="1320" spans="2:51" s="14" customFormat="1" ht="11.25">
      <c r="B1320" s="216"/>
      <c r="C1320" s="217"/>
      <c r="D1320" s="207" t="s">
        <v>211</v>
      </c>
      <c r="E1320" s="218" t="s">
        <v>1</v>
      </c>
      <c r="F1320" s="219" t="s">
        <v>1218</v>
      </c>
      <c r="G1320" s="217"/>
      <c r="H1320" s="220">
        <v>9.75</v>
      </c>
      <c r="I1320" s="221"/>
      <c r="J1320" s="217"/>
      <c r="K1320" s="217"/>
      <c r="L1320" s="222"/>
      <c r="M1320" s="223"/>
      <c r="N1320" s="224"/>
      <c r="O1320" s="224"/>
      <c r="P1320" s="224"/>
      <c r="Q1320" s="224"/>
      <c r="R1320" s="224"/>
      <c r="S1320" s="224"/>
      <c r="T1320" s="225"/>
      <c r="AT1320" s="226" t="s">
        <v>211</v>
      </c>
      <c r="AU1320" s="226" t="s">
        <v>202</v>
      </c>
      <c r="AV1320" s="14" t="s">
        <v>84</v>
      </c>
      <c r="AW1320" s="14" t="s">
        <v>31</v>
      </c>
      <c r="AX1320" s="14" t="s">
        <v>75</v>
      </c>
      <c r="AY1320" s="226" t="s">
        <v>201</v>
      </c>
    </row>
    <row r="1321" spans="2:51" s="14" customFormat="1" ht="11.25">
      <c r="B1321" s="216"/>
      <c r="C1321" s="217"/>
      <c r="D1321" s="207" t="s">
        <v>211</v>
      </c>
      <c r="E1321" s="218" t="s">
        <v>1</v>
      </c>
      <c r="F1321" s="219" t="s">
        <v>1219</v>
      </c>
      <c r="G1321" s="217"/>
      <c r="H1321" s="220">
        <v>19.55</v>
      </c>
      <c r="I1321" s="221"/>
      <c r="J1321" s="217"/>
      <c r="K1321" s="217"/>
      <c r="L1321" s="222"/>
      <c r="M1321" s="223"/>
      <c r="N1321" s="224"/>
      <c r="O1321" s="224"/>
      <c r="P1321" s="224"/>
      <c r="Q1321" s="224"/>
      <c r="R1321" s="224"/>
      <c r="S1321" s="224"/>
      <c r="T1321" s="225"/>
      <c r="AT1321" s="226" t="s">
        <v>211</v>
      </c>
      <c r="AU1321" s="226" t="s">
        <v>202</v>
      </c>
      <c r="AV1321" s="14" t="s">
        <v>84</v>
      </c>
      <c r="AW1321" s="14" t="s">
        <v>31</v>
      </c>
      <c r="AX1321" s="14" t="s">
        <v>75</v>
      </c>
      <c r="AY1321" s="226" t="s">
        <v>201</v>
      </c>
    </row>
    <row r="1322" spans="2:51" s="14" customFormat="1" ht="11.25">
      <c r="B1322" s="216"/>
      <c r="C1322" s="217"/>
      <c r="D1322" s="207" t="s">
        <v>211</v>
      </c>
      <c r="E1322" s="218" t="s">
        <v>1</v>
      </c>
      <c r="F1322" s="219" t="s">
        <v>1220</v>
      </c>
      <c r="G1322" s="217"/>
      <c r="H1322" s="220">
        <v>10.68</v>
      </c>
      <c r="I1322" s="221"/>
      <c r="J1322" s="217"/>
      <c r="K1322" s="217"/>
      <c r="L1322" s="222"/>
      <c r="M1322" s="223"/>
      <c r="N1322" s="224"/>
      <c r="O1322" s="224"/>
      <c r="P1322" s="224"/>
      <c r="Q1322" s="224"/>
      <c r="R1322" s="224"/>
      <c r="S1322" s="224"/>
      <c r="T1322" s="225"/>
      <c r="AT1322" s="226" t="s">
        <v>211</v>
      </c>
      <c r="AU1322" s="226" t="s">
        <v>202</v>
      </c>
      <c r="AV1322" s="14" t="s">
        <v>84</v>
      </c>
      <c r="AW1322" s="14" t="s">
        <v>31</v>
      </c>
      <c r="AX1322" s="14" t="s">
        <v>75</v>
      </c>
      <c r="AY1322" s="226" t="s">
        <v>201</v>
      </c>
    </row>
    <row r="1323" spans="2:51" s="13" customFormat="1" ht="11.25">
      <c r="B1323" s="205"/>
      <c r="C1323" s="206"/>
      <c r="D1323" s="207" t="s">
        <v>211</v>
      </c>
      <c r="E1323" s="208" t="s">
        <v>1</v>
      </c>
      <c r="F1323" s="209" t="s">
        <v>270</v>
      </c>
      <c r="G1323" s="206"/>
      <c r="H1323" s="208" t="s">
        <v>1</v>
      </c>
      <c r="I1323" s="210"/>
      <c r="J1323" s="206"/>
      <c r="K1323" s="206"/>
      <c r="L1323" s="211"/>
      <c r="M1323" s="212"/>
      <c r="N1323" s="213"/>
      <c r="O1323" s="213"/>
      <c r="P1323" s="213"/>
      <c r="Q1323" s="213"/>
      <c r="R1323" s="213"/>
      <c r="S1323" s="213"/>
      <c r="T1323" s="214"/>
      <c r="AT1323" s="215" t="s">
        <v>211</v>
      </c>
      <c r="AU1323" s="215" t="s">
        <v>202</v>
      </c>
      <c r="AV1323" s="13" t="s">
        <v>82</v>
      </c>
      <c r="AW1323" s="13" t="s">
        <v>31</v>
      </c>
      <c r="AX1323" s="13" t="s">
        <v>75</v>
      </c>
      <c r="AY1323" s="215" t="s">
        <v>201</v>
      </c>
    </row>
    <row r="1324" spans="2:51" s="14" customFormat="1" ht="11.25">
      <c r="B1324" s="216"/>
      <c r="C1324" s="217"/>
      <c r="D1324" s="207" t="s">
        <v>211</v>
      </c>
      <c r="E1324" s="218" t="s">
        <v>1</v>
      </c>
      <c r="F1324" s="219" t="s">
        <v>1221</v>
      </c>
      <c r="G1324" s="217"/>
      <c r="H1324" s="220">
        <v>31.85</v>
      </c>
      <c r="I1324" s="221"/>
      <c r="J1324" s="217"/>
      <c r="K1324" s="217"/>
      <c r="L1324" s="222"/>
      <c r="M1324" s="223"/>
      <c r="N1324" s="224"/>
      <c r="O1324" s="224"/>
      <c r="P1324" s="224"/>
      <c r="Q1324" s="224"/>
      <c r="R1324" s="224"/>
      <c r="S1324" s="224"/>
      <c r="T1324" s="225"/>
      <c r="AT1324" s="226" t="s">
        <v>211</v>
      </c>
      <c r="AU1324" s="226" t="s">
        <v>202</v>
      </c>
      <c r="AV1324" s="14" t="s">
        <v>84</v>
      </c>
      <c r="AW1324" s="14" t="s">
        <v>31</v>
      </c>
      <c r="AX1324" s="14" t="s">
        <v>75</v>
      </c>
      <c r="AY1324" s="226" t="s">
        <v>201</v>
      </c>
    </row>
    <row r="1325" spans="2:51" s="14" customFormat="1" ht="11.25">
      <c r="B1325" s="216"/>
      <c r="C1325" s="217"/>
      <c r="D1325" s="207" t="s">
        <v>211</v>
      </c>
      <c r="E1325" s="218" t="s">
        <v>1</v>
      </c>
      <c r="F1325" s="219" t="s">
        <v>1222</v>
      </c>
      <c r="G1325" s="217"/>
      <c r="H1325" s="220">
        <v>19.285</v>
      </c>
      <c r="I1325" s="221"/>
      <c r="J1325" s="217"/>
      <c r="K1325" s="217"/>
      <c r="L1325" s="222"/>
      <c r="M1325" s="223"/>
      <c r="N1325" s="224"/>
      <c r="O1325" s="224"/>
      <c r="P1325" s="224"/>
      <c r="Q1325" s="224"/>
      <c r="R1325" s="224"/>
      <c r="S1325" s="224"/>
      <c r="T1325" s="225"/>
      <c r="AT1325" s="226" t="s">
        <v>211</v>
      </c>
      <c r="AU1325" s="226" t="s">
        <v>202</v>
      </c>
      <c r="AV1325" s="14" t="s">
        <v>84</v>
      </c>
      <c r="AW1325" s="14" t="s">
        <v>31</v>
      </c>
      <c r="AX1325" s="14" t="s">
        <v>75</v>
      </c>
      <c r="AY1325" s="226" t="s">
        <v>201</v>
      </c>
    </row>
    <row r="1326" spans="2:51" s="14" customFormat="1" ht="11.25">
      <c r="B1326" s="216"/>
      <c r="C1326" s="217"/>
      <c r="D1326" s="207" t="s">
        <v>211</v>
      </c>
      <c r="E1326" s="218" t="s">
        <v>1</v>
      </c>
      <c r="F1326" s="219" t="s">
        <v>1223</v>
      </c>
      <c r="G1326" s="217"/>
      <c r="H1326" s="220">
        <v>10.013</v>
      </c>
      <c r="I1326" s="221"/>
      <c r="J1326" s="217"/>
      <c r="K1326" s="217"/>
      <c r="L1326" s="222"/>
      <c r="M1326" s="223"/>
      <c r="N1326" s="224"/>
      <c r="O1326" s="224"/>
      <c r="P1326" s="224"/>
      <c r="Q1326" s="224"/>
      <c r="R1326" s="224"/>
      <c r="S1326" s="224"/>
      <c r="T1326" s="225"/>
      <c r="AT1326" s="226" t="s">
        <v>211</v>
      </c>
      <c r="AU1326" s="226" t="s">
        <v>202</v>
      </c>
      <c r="AV1326" s="14" t="s">
        <v>84</v>
      </c>
      <c r="AW1326" s="14" t="s">
        <v>31</v>
      </c>
      <c r="AX1326" s="14" t="s">
        <v>75</v>
      </c>
      <c r="AY1326" s="226" t="s">
        <v>201</v>
      </c>
    </row>
    <row r="1327" spans="2:51" s="14" customFormat="1" ht="11.25">
      <c r="B1327" s="216"/>
      <c r="C1327" s="217"/>
      <c r="D1327" s="207" t="s">
        <v>211</v>
      </c>
      <c r="E1327" s="218" t="s">
        <v>1</v>
      </c>
      <c r="F1327" s="219" t="s">
        <v>1224</v>
      </c>
      <c r="G1327" s="217"/>
      <c r="H1327" s="220">
        <v>19.87</v>
      </c>
      <c r="I1327" s="221"/>
      <c r="J1327" s="217"/>
      <c r="K1327" s="217"/>
      <c r="L1327" s="222"/>
      <c r="M1327" s="223"/>
      <c r="N1327" s="224"/>
      <c r="O1327" s="224"/>
      <c r="P1327" s="224"/>
      <c r="Q1327" s="224"/>
      <c r="R1327" s="224"/>
      <c r="S1327" s="224"/>
      <c r="T1327" s="225"/>
      <c r="AT1327" s="226" t="s">
        <v>211</v>
      </c>
      <c r="AU1327" s="226" t="s">
        <v>202</v>
      </c>
      <c r="AV1327" s="14" t="s">
        <v>84</v>
      </c>
      <c r="AW1327" s="14" t="s">
        <v>31</v>
      </c>
      <c r="AX1327" s="14" t="s">
        <v>75</v>
      </c>
      <c r="AY1327" s="226" t="s">
        <v>201</v>
      </c>
    </row>
    <row r="1328" spans="2:51" s="14" customFormat="1" ht="11.25">
      <c r="B1328" s="216"/>
      <c r="C1328" s="217"/>
      <c r="D1328" s="207" t="s">
        <v>211</v>
      </c>
      <c r="E1328" s="218" t="s">
        <v>1</v>
      </c>
      <c r="F1328" s="219" t="s">
        <v>1225</v>
      </c>
      <c r="G1328" s="217"/>
      <c r="H1328" s="220">
        <v>8.6</v>
      </c>
      <c r="I1328" s="221"/>
      <c r="J1328" s="217"/>
      <c r="K1328" s="217"/>
      <c r="L1328" s="222"/>
      <c r="M1328" s="223"/>
      <c r="N1328" s="224"/>
      <c r="O1328" s="224"/>
      <c r="P1328" s="224"/>
      <c r="Q1328" s="224"/>
      <c r="R1328" s="224"/>
      <c r="S1328" s="224"/>
      <c r="T1328" s="225"/>
      <c r="AT1328" s="226" t="s">
        <v>211</v>
      </c>
      <c r="AU1328" s="226" t="s">
        <v>202</v>
      </c>
      <c r="AV1328" s="14" t="s">
        <v>84</v>
      </c>
      <c r="AW1328" s="14" t="s">
        <v>31</v>
      </c>
      <c r="AX1328" s="14" t="s">
        <v>75</v>
      </c>
      <c r="AY1328" s="226" t="s">
        <v>201</v>
      </c>
    </row>
    <row r="1329" spans="1:65" s="14" customFormat="1" ht="11.25">
      <c r="B1329" s="216"/>
      <c r="C1329" s="217"/>
      <c r="D1329" s="207" t="s">
        <v>211</v>
      </c>
      <c r="E1329" s="218" t="s">
        <v>1</v>
      </c>
      <c r="F1329" s="219" t="s">
        <v>1226</v>
      </c>
      <c r="G1329" s="217"/>
      <c r="H1329" s="220">
        <v>9.06</v>
      </c>
      <c r="I1329" s="221"/>
      <c r="J1329" s="217"/>
      <c r="K1329" s="217"/>
      <c r="L1329" s="222"/>
      <c r="M1329" s="223"/>
      <c r="N1329" s="224"/>
      <c r="O1329" s="224"/>
      <c r="P1329" s="224"/>
      <c r="Q1329" s="224"/>
      <c r="R1329" s="224"/>
      <c r="S1329" s="224"/>
      <c r="T1329" s="225"/>
      <c r="AT1329" s="226" t="s">
        <v>211</v>
      </c>
      <c r="AU1329" s="226" t="s">
        <v>202</v>
      </c>
      <c r="AV1329" s="14" t="s">
        <v>84</v>
      </c>
      <c r="AW1329" s="14" t="s">
        <v>31</v>
      </c>
      <c r="AX1329" s="14" t="s">
        <v>75</v>
      </c>
      <c r="AY1329" s="226" t="s">
        <v>201</v>
      </c>
    </row>
    <row r="1330" spans="1:65" s="14" customFormat="1" ht="11.25">
      <c r="B1330" s="216"/>
      <c r="C1330" s="217"/>
      <c r="D1330" s="207" t="s">
        <v>211</v>
      </c>
      <c r="E1330" s="218" t="s">
        <v>1</v>
      </c>
      <c r="F1330" s="219" t="s">
        <v>1227</v>
      </c>
      <c r="G1330" s="217"/>
      <c r="H1330" s="220">
        <v>21.88</v>
      </c>
      <c r="I1330" s="221"/>
      <c r="J1330" s="217"/>
      <c r="K1330" s="217"/>
      <c r="L1330" s="222"/>
      <c r="M1330" s="223"/>
      <c r="N1330" s="224"/>
      <c r="O1330" s="224"/>
      <c r="P1330" s="224"/>
      <c r="Q1330" s="224"/>
      <c r="R1330" s="224"/>
      <c r="S1330" s="224"/>
      <c r="T1330" s="225"/>
      <c r="AT1330" s="226" t="s">
        <v>211</v>
      </c>
      <c r="AU1330" s="226" t="s">
        <v>202</v>
      </c>
      <c r="AV1330" s="14" t="s">
        <v>84</v>
      </c>
      <c r="AW1330" s="14" t="s">
        <v>31</v>
      </c>
      <c r="AX1330" s="14" t="s">
        <v>75</v>
      </c>
      <c r="AY1330" s="226" t="s">
        <v>201</v>
      </c>
    </row>
    <row r="1331" spans="1:65" s="2" customFormat="1" ht="48">
      <c r="A1331" s="34"/>
      <c r="B1331" s="35"/>
      <c r="C1331" s="192" t="s">
        <v>1240</v>
      </c>
      <c r="D1331" s="192" t="s">
        <v>204</v>
      </c>
      <c r="E1331" s="193" t="s">
        <v>1241</v>
      </c>
      <c r="F1331" s="194" t="s">
        <v>1242</v>
      </c>
      <c r="G1331" s="195" t="s">
        <v>246</v>
      </c>
      <c r="H1331" s="196">
        <v>87.281999999999996</v>
      </c>
      <c r="I1331" s="197"/>
      <c r="J1331" s="198">
        <f>ROUND(I1331*H1331,2)</f>
        <v>0</v>
      </c>
      <c r="K1331" s="194" t="s">
        <v>1</v>
      </c>
      <c r="L1331" s="39"/>
      <c r="M1331" s="199" t="s">
        <v>1</v>
      </c>
      <c r="N1331" s="200" t="s">
        <v>40</v>
      </c>
      <c r="O1331" s="71"/>
      <c r="P1331" s="201">
        <f>O1331*H1331</f>
        <v>0</v>
      </c>
      <c r="Q1331" s="201">
        <v>2.5</v>
      </c>
      <c r="R1331" s="201">
        <f>Q1331*H1331</f>
        <v>218.20499999999998</v>
      </c>
      <c r="S1331" s="201">
        <v>0</v>
      </c>
      <c r="T1331" s="202">
        <f>S1331*H1331</f>
        <v>0</v>
      </c>
      <c r="U1331" s="34"/>
      <c r="V1331" s="34"/>
      <c r="W1331" s="34"/>
      <c r="X1331" s="34"/>
      <c r="Y1331" s="34"/>
      <c r="Z1331" s="34"/>
      <c r="AA1331" s="34"/>
      <c r="AB1331" s="34"/>
      <c r="AC1331" s="34"/>
      <c r="AD1331" s="34"/>
      <c r="AE1331" s="34"/>
      <c r="AR1331" s="203" t="s">
        <v>209</v>
      </c>
      <c r="AT1331" s="203" t="s">
        <v>204</v>
      </c>
      <c r="AU1331" s="203" t="s">
        <v>202</v>
      </c>
      <c r="AY1331" s="17" t="s">
        <v>201</v>
      </c>
      <c r="BE1331" s="204">
        <f>IF(N1331="základní",J1331,0)</f>
        <v>0</v>
      </c>
      <c r="BF1331" s="204">
        <f>IF(N1331="snížená",J1331,0)</f>
        <v>0</v>
      </c>
      <c r="BG1331" s="204">
        <f>IF(N1331="zákl. přenesená",J1331,0)</f>
        <v>0</v>
      </c>
      <c r="BH1331" s="204">
        <f>IF(N1331="sníž. přenesená",J1331,0)</f>
        <v>0</v>
      </c>
      <c r="BI1331" s="204">
        <f>IF(N1331="nulová",J1331,0)</f>
        <v>0</v>
      </c>
      <c r="BJ1331" s="17" t="s">
        <v>82</v>
      </c>
      <c r="BK1331" s="204">
        <f>ROUND(I1331*H1331,2)</f>
        <v>0</v>
      </c>
      <c r="BL1331" s="17" t="s">
        <v>209</v>
      </c>
      <c r="BM1331" s="203" t="s">
        <v>1243</v>
      </c>
    </row>
    <row r="1332" spans="1:65" s="13" customFormat="1" ht="22.5">
      <c r="B1332" s="205"/>
      <c r="C1332" s="206"/>
      <c r="D1332" s="207" t="s">
        <v>211</v>
      </c>
      <c r="E1332" s="208" t="s">
        <v>1</v>
      </c>
      <c r="F1332" s="209" t="s">
        <v>1193</v>
      </c>
      <c r="G1332" s="206"/>
      <c r="H1332" s="208" t="s">
        <v>1</v>
      </c>
      <c r="I1332" s="210"/>
      <c r="J1332" s="206"/>
      <c r="K1332" s="206"/>
      <c r="L1332" s="211"/>
      <c r="M1332" s="212"/>
      <c r="N1332" s="213"/>
      <c r="O1332" s="213"/>
      <c r="P1332" s="213"/>
      <c r="Q1332" s="213"/>
      <c r="R1332" s="213"/>
      <c r="S1332" s="213"/>
      <c r="T1332" s="214"/>
      <c r="AT1332" s="215" t="s">
        <v>211</v>
      </c>
      <c r="AU1332" s="215" t="s">
        <v>202</v>
      </c>
      <c r="AV1332" s="13" t="s">
        <v>82</v>
      </c>
      <c r="AW1332" s="13" t="s">
        <v>31</v>
      </c>
      <c r="AX1332" s="13" t="s">
        <v>75</v>
      </c>
      <c r="AY1332" s="215" t="s">
        <v>201</v>
      </c>
    </row>
    <row r="1333" spans="1:65" s="13" customFormat="1" ht="11.25">
      <c r="B1333" s="205"/>
      <c r="C1333" s="206"/>
      <c r="D1333" s="207" t="s">
        <v>211</v>
      </c>
      <c r="E1333" s="208" t="s">
        <v>1</v>
      </c>
      <c r="F1333" s="209" t="s">
        <v>1194</v>
      </c>
      <c r="G1333" s="206"/>
      <c r="H1333" s="208" t="s">
        <v>1</v>
      </c>
      <c r="I1333" s="210"/>
      <c r="J1333" s="206"/>
      <c r="K1333" s="206"/>
      <c r="L1333" s="211"/>
      <c r="M1333" s="212"/>
      <c r="N1333" s="213"/>
      <c r="O1333" s="213"/>
      <c r="P1333" s="213"/>
      <c r="Q1333" s="213"/>
      <c r="R1333" s="213"/>
      <c r="S1333" s="213"/>
      <c r="T1333" s="214"/>
      <c r="AT1333" s="215" t="s">
        <v>211</v>
      </c>
      <c r="AU1333" s="215" t="s">
        <v>202</v>
      </c>
      <c r="AV1333" s="13" t="s">
        <v>82</v>
      </c>
      <c r="AW1333" s="13" t="s">
        <v>31</v>
      </c>
      <c r="AX1333" s="13" t="s">
        <v>75</v>
      </c>
      <c r="AY1333" s="215" t="s">
        <v>201</v>
      </c>
    </row>
    <row r="1334" spans="1:65" s="13" customFormat="1" ht="11.25">
      <c r="B1334" s="205"/>
      <c r="C1334" s="206"/>
      <c r="D1334" s="207" t="s">
        <v>211</v>
      </c>
      <c r="E1334" s="208" t="s">
        <v>1</v>
      </c>
      <c r="F1334" s="209" t="s">
        <v>213</v>
      </c>
      <c r="G1334" s="206"/>
      <c r="H1334" s="208" t="s">
        <v>1</v>
      </c>
      <c r="I1334" s="210"/>
      <c r="J1334" s="206"/>
      <c r="K1334" s="206"/>
      <c r="L1334" s="211"/>
      <c r="M1334" s="212"/>
      <c r="N1334" s="213"/>
      <c r="O1334" s="213"/>
      <c r="P1334" s="213"/>
      <c r="Q1334" s="213"/>
      <c r="R1334" s="213"/>
      <c r="S1334" s="213"/>
      <c r="T1334" s="214"/>
      <c r="AT1334" s="215" t="s">
        <v>211</v>
      </c>
      <c r="AU1334" s="215" t="s">
        <v>202</v>
      </c>
      <c r="AV1334" s="13" t="s">
        <v>82</v>
      </c>
      <c r="AW1334" s="13" t="s">
        <v>31</v>
      </c>
      <c r="AX1334" s="13" t="s">
        <v>75</v>
      </c>
      <c r="AY1334" s="215" t="s">
        <v>201</v>
      </c>
    </row>
    <row r="1335" spans="1:65" s="13" customFormat="1" ht="11.25">
      <c r="B1335" s="205"/>
      <c r="C1335" s="206"/>
      <c r="D1335" s="207" t="s">
        <v>211</v>
      </c>
      <c r="E1335" s="208" t="s">
        <v>1</v>
      </c>
      <c r="F1335" s="209" t="s">
        <v>1244</v>
      </c>
      <c r="G1335" s="206"/>
      <c r="H1335" s="208" t="s">
        <v>1</v>
      </c>
      <c r="I1335" s="210"/>
      <c r="J1335" s="206"/>
      <c r="K1335" s="206"/>
      <c r="L1335" s="211"/>
      <c r="M1335" s="212"/>
      <c r="N1335" s="213"/>
      <c r="O1335" s="213"/>
      <c r="P1335" s="213"/>
      <c r="Q1335" s="213"/>
      <c r="R1335" s="213"/>
      <c r="S1335" s="213"/>
      <c r="T1335" s="214"/>
      <c r="AT1335" s="215" t="s">
        <v>211</v>
      </c>
      <c r="AU1335" s="215" t="s">
        <v>202</v>
      </c>
      <c r="AV1335" s="13" t="s">
        <v>82</v>
      </c>
      <c r="AW1335" s="13" t="s">
        <v>31</v>
      </c>
      <c r="AX1335" s="13" t="s">
        <v>75</v>
      </c>
      <c r="AY1335" s="215" t="s">
        <v>201</v>
      </c>
    </row>
    <row r="1336" spans="1:65" s="13" customFormat="1" ht="11.25">
      <c r="B1336" s="205"/>
      <c r="C1336" s="206"/>
      <c r="D1336" s="207" t="s">
        <v>211</v>
      </c>
      <c r="E1336" s="208" t="s">
        <v>1</v>
      </c>
      <c r="F1336" s="209" t="s">
        <v>252</v>
      </c>
      <c r="G1336" s="206"/>
      <c r="H1336" s="208" t="s">
        <v>1</v>
      </c>
      <c r="I1336" s="210"/>
      <c r="J1336" s="206"/>
      <c r="K1336" s="206"/>
      <c r="L1336" s="211"/>
      <c r="M1336" s="212"/>
      <c r="N1336" s="213"/>
      <c r="O1336" s="213"/>
      <c r="P1336" s="213"/>
      <c r="Q1336" s="213"/>
      <c r="R1336" s="213"/>
      <c r="S1336" s="213"/>
      <c r="T1336" s="214"/>
      <c r="AT1336" s="215" t="s">
        <v>211</v>
      </c>
      <c r="AU1336" s="215" t="s">
        <v>202</v>
      </c>
      <c r="AV1336" s="13" t="s">
        <v>82</v>
      </c>
      <c r="AW1336" s="13" t="s">
        <v>31</v>
      </c>
      <c r="AX1336" s="13" t="s">
        <v>75</v>
      </c>
      <c r="AY1336" s="215" t="s">
        <v>201</v>
      </c>
    </row>
    <row r="1337" spans="1:65" s="14" customFormat="1" ht="11.25">
      <c r="B1337" s="216"/>
      <c r="C1337" s="217"/>
      <c r="D1337" s="207" t="s">
        <v>211</v>
      </c>
      <c r="E1337" s="218" t="s">
        <v>1</v>
      </c>
      <c r="F1337" s="219" t="s">
        <v>1245</v>
      </c>
      <c r="G1337" s="217"/>
      <c r="H1337" s="220">
        <v>1.1140000000000001</v>
      </c>
      <c r="I1337" s="221"/>
      <c r="J1337" s="217"/>
      <c r="K1337" s="217"/>
      <c r="L1337" s="222"/>
      <c r="M1337" s="223"/>
      <c r="N1337" s="224"/>
      <c r="O1337" s="224"/>
      <c r="P1337" s="224"/>
      <c r="Q1337" s="224"/>
      <c r="R1337" s="224"/>
      <c r="S1337" s="224"/>
      <c r="T1337" s="225"/>
      <c r="AT1337" s="226" t="s">
        <v>211</v>
      </c>
      <c r="AU1337" s="226" t="s">
        <v>202</v>
      </c>
      <c r="AV1337" s="14" t="s">
        <v>84</v>
      </c>
      <c r="AW1337" s="14" t="s">
        <v>31</v>
      </c>
      <c r="AX1337" s="14" t="s">
        <v>75</v>
      </c>
      <c r="AY1337" s="226" t="s">
        <v>201</v>
      </c>
    </row>
    <row r="1338" spans="1:65" s="14" customFormat="1" ht="11.25">
      <c r="B1338" s="216"/>
      <c r="C1338" s="217"/>
      <c r="D1338" s="207" t="s">
        <v>211</v>
      </c>
      <c r="E1338" s="218" t="s">
        <v>1</v>
      </c>
      <c r="F1338" s="219" t="s">
        <v>1246</v>
      </c>
      <c r="G1338" s="217"/>
      <c r="H1338" s="220">
        <v>0.60899999999999999</v>
      </c>
      <c r="I1338" s="221"/>
      <c r="J1338" s="217"/>
      <c r="K1338" s="217"/>
      <c r="L1338" s="222"/>
      <c r="M1338" s="223"/>
      <c r="N1338" s="224"/>
      <c r="O1338" s="224"/>
      <c r="P1338" s="224"/>
      <c r="Q1338" s="224"/>
      <c r="R1338" s="224"/>
      <c r="S1338" s="224"/>
      <c r="T1338" s="225"/>
      <c r="AT1338" s="226" t="s">
        <v>211</v>
      </c>
      <c r="AU1338" s="226" t="s">
        <v>202</v>
      </c>
      <c r="AV1338" s="14" t="s">
        <v>84</v>
      </c>
      <c r="AW1338" s="14" t="s">
        <v>31</v>
      </c>
      <c r="AX1338" s="14" t="s">
        <v>75</v>
      </c>
      <c r="AY1338" s="226" t="s">
        <v>201</v>
      </c>
    </row>
    <row r="1339" spans="1:65" s="13" customFormat="1" ht="11.25">
      <c r="B1339" s="205"/>
      <c r="C1339" s="206"/>
      <c r="D1339" s="207" t="s">
        <v>211</v>
      </c>
      <c r="E1339" s="208" t="s">
        <v>1</v>
      </c>
      <c r="F1339" s="209" t="s">
        <v>270</v>
      </c>
      <c r="G1339" s="206"/>
      <c r="H1339" s="208" t="s">
        <v>1</v>
      </c>
      <c r="I1339" s="210"/>
      <c r="J1339" s="206"/>
      <c r="K1339" s="206"/>
      <c r="L1339" s="211"/>
      <c r="M1339" s="212"/>
      <c r="N1339" s="213"/>
      <c r="O1339" s="213"/>
      <c r="P1339" s="213"/>
      <c r="Q1339" s="213"/>
      <c r="R1339" s="213"/>
      <c r="S1339" s="213"/>
      <c r="T1339" s="214"/>
      <c r="AT1339" s="215" t="s">
        <v>211</v>
      </c>
      <c r="AU1339" s="215" t="s">
        <v>202</v>
      </c>
      <c r="AV1339" s="13" t="s">
        <v>82</v>
      </c>
      <c r="AW1339" s="13" t="s">
        <v>31</v>
      </c>
      <c r="AX1339" s="13" t="s">
        <v>75</v>
      </c>
      <c r="AY1339" s="215" t="s">
        <v>201</v>
      </c>
    </row>
    <row r="1340" spans="1:65" s="14" customFormat="1" ht="11.25">
      <c r="B1340" s="216"/>
      <c r="C1340" s="217"/>
      <c r="D1340" s="207" t="s">
        <v>211</v>
      </c>
      <c r="E1340" s="218" t="s">
        <v>1</v>
      </c>
      <c r="F1340" s="219" t="s">
        <v>1247</v>
      </c>
      <c r="G1340" s="217"/>
      <c r="H1340" s="220">
        <v>1.8149999999999999</v>
      </c>
      <c r="I1340" s="221"/>
      <c r="J1340" s="217"/>
      <c r="K1340" s="217"/>
      <c r="L1340" s="222"/>
      <c r="M1340" s="223"/>
      <c r="N1340" s="224"/>
      <c r="O1340" s="224"/>
      <c r="P1340" s="224"/>
      <c r="Q1340" s="224"/>
      <c r="R1340" s="224"/>
      <c r="S1340" s="224"/>
      <c r="T1340" s="225"/>
      <c r="AT1340" s="226" t="s">
        <v>211</v>
      </c>
      <c r="AU1340" s="226" t="s">
        <v>202</v>
      </c>
      <c r="AV1340" s="14" t="s">
        <v>84</v>
      </c>
      <c r="AW1340" s="14" t="s">
        <v>31</v>
      </c>
      <c r="AX1340" s="14" t="s">
        <v>75</v>
      </c>
      <c r="AY1340" s="226" t="s">
        <v>201</v>
      </c>
    </row>
    <row r="1341" spans="1:65" s="14" customFormat="1" ht="11.25">
      <c r="B1341" s="216"/>
      <c r="C1341" s="217"/>
      <c r="D1341" s="207" t="s">
        <v>211</v>
      </c>
      <c r="E1341" s="218" t="s">
        <v>1</v>
      </c>
      <c r="F1341" s="219" t="s">
        <v>1248</v>
      </c>
      <c r="G1341" s="217"/>
      <c r="H1341" s="220">
        <v>1.099</v>
      </c>
      <c r="I1341" s="221"/>
      <c r="J1341" s="217"/>
      <c r="K1341" s="217"/>
      <c r="L1341" s="222"/>
      <c r="M1341" s="223"/>
      <c r="N1341" s="224"/>
      <c r="O1341" s="224"/>
      <c r="P1341" s="224"/>
      <c r="Q1341" s="224"/>
      <c r="R1341" s="224"/>
      <c r="S1341" s="224"/>
      <c r="T1341" s="225"/>
      <c r="AT1341" s="226" t="s">
        <v>211</v>
      </c>
      <c r="AU1341" s="226" t="s">
        <v>202</v>
      </c>
      <c r="AV1341" s="14" t="s">
        <v>84</v>
      </c>
      <c r="AW1341" s="14" t="s">
        <v>31</v>
      </c>
      <c r="AX1341" s="14" t="s">
        <v>75</v>
      </c>
      <c r="AY1341" s="226" t="s">
        <v>201</v>
      </c>
    </row>
    <row r="1342" spans="1:65" s="14" customFormat="1" ht="11.25">
      <c r="B1342" s="216"/>
      <c r="C1342" s="217"/>
      <c r="D1342" s="207" t="s">
        <v>211</v>
      </c>
      <c r="E1342" s="218" t="s">
        <v>1</v>
      </c>
      <c r="F1342" s="219" t="s">
        <v>1249</v>
      </c>
      <c r="G1342" s="217"/>
      <c r="H1342" s="220">
        <v>0.57099999999999995</v>
      </c>
      <c r="I1342" s="221"/>
      <c r="J1342" s="217"/>
      <c r="K1342" s="217"/>
      <c r="L1342" s="222"/>
      <c r="M1342" s="223"/>
      <c r="N1342" s="224"/>
      <c r="O1342" s="224"/>
      <c r="P1342" s="224"/>
      <c r="Q1342" s="224"/>
      <c r="R1342" s="224"/>
      <c r="S1342" s="224"/>
      <c r="T1342" s="225"/>
      <c r="AT1342" s="226" t="s">
        <v>211</v>
      </c>
      <c r="AU1342" s="226" t="s">
        <v>202</v>
      </c>
      <c r="AV1342" s="14" t="s">
        <v>84</v>
      </c>
      <c r="AW1342" s="14" t="s">
        <v>31</v>
      </c>
      <c r="AX1342" s="14" t="s">
        <v>75</v>
      </c>
      <c r="AY1342" s="226" t="s">
        <v>201</v>
      </c>
    </row>
    <row r="1343" spans="1:65" s="13" customFormat="1" ht="11.25">
      <c r="B1343" s="205"/>
      <c r="C1343" s="206"/>
      <c r="D1343" s="207" t="s">
        <v>211</v>
      </c>
      <c r="E1343" s="208" t="s">
        <v>1</v>
      </c>
      <c r="F1343" s="209" t="s">
        <v>1250</v>
      </c>
      <c r="G1343" s="206"/>
      <c r="H1343" s="208" t="s">
        <v>1</v>
      </c>
      <c r="I1343" s="210"/>
      <c r="J1343" s="206"/>
      <c r="K1343" s="206"/>
      <c r="L1343" s="211"/>
      <c r="M1343" s="212"/>
      <c r="N1343" s="213"/>
      <c r="O1343" s="213"/>
      <c r="P1343" s="213"/>
      <c r="Q1343" s="213"/>
      <c r="R1343" s="213"/>
      <c r="S1343" s="213"/>
      <c r="T1343" s="214"/>
      <c r="AT1343" s="215" t="s">
        <v>211</v>
      </c>
      <c r="AU1343" s="215" t="s">
        <v>202</v>
      </c>
      <c r="AV1343" s="13" t="s">
        <v>82</v>
      </c>
      <c r="AW1343" s="13" t="s">
        <v>31</v>
      </c>
      <c r="AX1343" s="13" t="s">
        <v>75</v>
      </c>
      <c r="AY1343" s="215" t="s">
        <v>201</v>
      </c>
    </row>
    <row r="1344" spans="1:65" s="13" customFormat="1" ht="11.25">
      <c r="B1344" s="205"/>
      <c r="C1344" s="206"/>
      <c r="D1344" s="207" t="s">
        <v>211</v>
      </c>
      <c r="E1344" s="208" t="s">
        <v>1</v>
      </c>
      <c r="F1344" s="209" t="s">
        <v>1251</v>
      </c>
      <c r="G1344" s="206"/>
      <c r="H1344" s="208" t="s">
        <v>1</v>
      </c>
      <c r="I1344" s="210"/>
      <c r="J1344" s="206"/>
      <c r="K1344" s="206"/>
      <c r="L1344" s="211"/>
      <c r="M1344" s="212"/>
      <c r="N1344" s="213"/>
      <c r="O1344" s="213"/>
      <c r="P1344" s="213"/>
      <c r="Q1344" s="213"/>
      <c r="R1344" s="213"/>
      <c r="S1344" s="213"/>
      <c r="T1344" s="214"/>
      <c r="AT1344" s="215" t="s">
        <v>211</v>
      </c>
      <c r="AU1344" s="215" t="s">
        <v>202</v>
      </c>
      <c r="AV1344" s="13" t="s">
        <v>82</v>
      </c>
      <c r="AW1344" s="13" t="s">
        <v>31</v>
      </c>
      <c r="AX1344" s="13" t="s">
        <v>75</v>
      </c>
      <c r="AY1344" s="215" t="s">
        <v>201</v>
      </c>
    </row>
    <row r="1345" spans="2:51" s="13" customFormat="1" ht="11.25">
      <c r="B1345" s="205"/>
      <c r="C1345" s="206"/>
      <c r="D1345" s="207" t="s">
        <v>211</v>
      </c>
      <c r="E1345" s="208" t="s">
        <v>1</v>
      </c>
      <c r="F1345" s="209" t="s">
        <v>252</v>
      </c>
      <c r="G1345" s="206"/>
      <c r="H1345" s="208" t="s">
        <v>1</v>
      </c>
      <c r="I1345" s="210"/>
      <c r="J1345" s="206"/>
      <c r="K1345" s="206"/>
      <c r="L1345" s="211"/>
      <c r="M1345" s="212"/>
      <c r="N1345" s="213"/>
      <c r="O1345" s="213"/>
      <c r="P1345" s="213"/>
      <c r="Q1345" s="213"/>
      <c r="R1345" s="213"/>
      <c r="S1345" s="213"/>
      <c r="T1345" s="214"/>
      <c r="AT1345" s="215" t="s">
        <v>211</v>
      </c>
      <c r="AU1345" s="215" t="s">
        <v>202</v>
      </c>
      <c r="AV1345" s="13" t="s">
        <v>82</v>
      </c>
      <c r="AW1345" s="13" t="s">
        <v>31</v>
      </c>
      <c r="AX1345" s="13" t="s">
        <v>75</v>
      </c>
      <c r="AY1345" s="215" t="s">
        <v>201</v>
      </c>
    </row>
    <row r="1346" spans="2:51" s="14" customFormat="1" ht="11.25">
      <c r="B1346" s="216"/>
      <c r="C1346" s="217"/>
      <c r="D1346" s="207" t="s">
        <v>211</v>
      </c>
      <c r="E1346" s="218" t="s">
        <v>1</v>
      </c>
      <c r="F1346" s="219" t="s">
        <v>1252</v>
      </c>
      <c r="G1346" s="217"/>
      <c r="H1346" s="220">
        <v>0.63400000000000001</v>
      </c>
      <c r="I1346" s="221"/>
      <c r="J1346" s="217"/>
      <c r="K1346" s="217"/>
      <c r="L1346" s="222"/>
      <c r="M1346" s="223"/>
      <c r="N1346" s="224"/>
      <c r="O1346" s="224"/>
      <c r="P1346" s="224"/>
      <c r="Q1346" s="224"/>
      <c r="R1346" s="224"/>
      <c r="S1346" s="224"/>
      <c r="T1346" s="225"/>
      <c r="AT1346" s="226" t="s">
        <v>211</v>
      </c>
      <c r="AU1346" s="226" t="s">
        <v>202</v>
      </c>
      <c r="AV1346" s="14" t="s">
        <v>84</v>
      </c>
      <c r="AW1346" s="14" t="s">
        <v>31</v>
      </c>
      <c r="AX1346" s="14" t="s">
        <v>75</v>
      </c>
      <c r="AY1346" s="226" t="s">
        <v>201</v>
      </c>
    </row>
    <row r="1347" spans="2:51" s="14" customFormat="1" ht="22.5">
      <c r="B1347" s="216"/>
      <c r="C1347" s="217"/>
      <c r="D1347" s="207" t="s">
        <v>211</v>
      </c>
      <c r="E1347" s="218" t="s">
        <v>1</v>
      </c>
      <c r="F1347" s="219" t="s">
        <v>1253</v>
      </c>
      <c r="G1347" s="217"/>
      <c r="H1347" s="220">
        <v>1.1599999999999999</v>
      </c>
      <c r="I1347" s="221"/>
      <c r="J1347" s="217"/>
      <c r="K1347" s="217"/>
      <c r="L1347" s="222"/>
      <c r="M1347" s="223"/>
      <c r="N1347" s="224"/>
      <c r="O1347" s="224"/>
      <c r="P1347" s="224"/>
      <c r="Q1347" s="224"/>
      <c r="R1347" s="224"/>
      <c r="S1347" s="224"/>
      <c r="T1347" s="225"/>
      <c r="AT1347" s="226" t="s">
        <v>211</v>
      </c>
      <c r="AU1347" s="226" t="s">
        <v>202</v>
      </c>
      <c r="AV1347" s="14" t="s">
        <v>84</v>
      </c>
      <c r="AW1347" s="14" t="s">
        <v>31</v>
      </c>
      <c r="AX1347" s="14" t="s">
        <v>75</v>
      </c>
      <c r="AY1347" s="226" t="s">
        <v>201</v>
      </c>
    </row>
    <row r="1348" spans="2:51" s="14" customFormat="1" ht="11.25">
      <c r="B1348" s="216"/>
      <c r="C1348" s="217"/>
      <c r="D1348" s="207" t="s">
        <v>211</v>
      </c>
      <c r="E1348" s="218" t="s">
        <v>1</v>
      </c>
      <c r="F1348" s="219" t="s">
        <v>1254</v>
      </c>
      <c r="G1348" s="217"/>
      <c r="H1348" s="220">
        <v>2.1789999999999998</v>
      </c>
      <c r="I1348" s="221"/>
      <c r="J1348" s="217"/>
      <c r="K1348" s="217"/>
      <c r="L1348" s="222"/>
      <c r="M1348" s="223"/>
      <c r="N1348" s="224"/>
      <c r="O1348" s="224"/>
      <c r="P1348" s="224"/>
      <c r="Q1348" s="224"/>
      <c r="R1348" s="224"/>
      <c r="S1348" s="224"/>
      <c r="T1348" s="225"/>
      <c r="AT1348" s="226" t="s">
        <v>211</v>
      </c>
      <c r="AU1348" s="226" t="s">
        <v>202</v>
      </c>
      <c r="AV1348" s="14" t="s">
        <v>84</v>
      </c>
      <c r="AW1348" s="14" t="s">
        <v>31</v>
      </c>
      <c r="AX1348" s="14" t="s">
        <v>75</v>
      </c>
      <c r="AY1348" s="226" t="s">
        <v>201</v>
      </c>
    </row>
    <row r="1349" spans="2:51" s="14" customFormat="1" ht="11.25">
      <c r="B1349" s="216"/>
      <c r="C1349" s="217"/>
      <c r="D1349" s="207" t="s">
        <v>211</v>
      </c>
      <c r="E1349" s="218" t="s">
        <v>1</v>
      </c>
      <c r="F1349" s="219" t="s">
        <v>1255</v>
      </c>
      <c r="G1349" s="217"/>
      <c r="H1349" s="220">
        <v>0.46700000000000003</v>
      </c>
      <c r="I1349" s="221"/>
      <c r="J1349" s="217"/>
      <c r="K1349" s="217"/>
      <c r="L1349" s="222"/>
      <c r="M1349" s="223"/>
      <c r="N1349" s="224"/>
      <c r="O1349" s="224"/>
      <c r="P1349" s="224"/>
      <c r="Q1349" s="224"/>
      <c r="R1349" s="224"/>
      <c r="S1349" s="224"/>
      <c r="T1349" s="225"/>
      <c r="AT1349" s="226" t="s">
        <v>211</v>
      </c>
      <c r="AU1349" s="226" t="s">
        <v>202</v>
      </c>
      <c r="AV1349" s="14" t="s">
        <v>84</v>
      </c>
      <c r="AW1349" s="14" t="s">
        <v>31</v>
      </c>
      <c r="AX1349" s="14" t="s">
        <v>75</v>
      </c>
      <c r="AY1349" s="226" t="s">
        <v>201</v>
      </c>
    </row>
    <row r="1350" spans="2:51" s="14" customFormat="1" ht="33.75">
      <c r="B1350" s="216"/>
      <c r="C1350" s="217"/>
      <c r="D1350" s="207" t="s">
        <v>211</v>
      </c>
      <c r="E1350" s="218" t="s">
        <v>1</v>
      </c>
      <c r="F1350" s="219" t="s">
        <v>1256</v>
      </c>
      <c r="G1350" s="217"/>
      <c r="H1350" s="220">
        <v>9.7439999999999998</v>
      </c>
      <c r="I1350" s="221"/>
      <c r="J1350" s="217"/>
      <c r="K1350" s="217"/>
      <c r="L1350" s="222"/>
      <c r="M1350" s="223"/>
      <c r="N1350" s="224"/>
      <c r="O1350" s="224"/>
      <c r="P1350" s="224"/>
      <c r="Q1350" s="224"/>
      <c r="R1350" s="224"/>
      <c r="S1350" s="224"/>
      <c r="T1350" s="225"/>
      <c r="AT1350" s="226" t="s">
        <v>211</v>
      </c>
      <c r="AU1350" s="226" t="s">
        <v>202</v>
      </c>
      <c r="AV1350" s="14" t="s">
        <v>84</v>
      </c>
      <c r="AW1350" s="14" t="s">
        <v>31</v>
      </c>
      <c r="AX1350" s="14" t="s">
        <v>75</v>
      </c>
      <c r="AY1350" s="226" t="s">
        <v>201</v>
      </c>
    </row>
    <row r="1351" spans="2:51" s="14" customFormat="1" ht="11.25">
      <c r="B1351" s="216"/>
      <c r="C1351" s="217"/>
      <c r="D1351" s="207" t="s">
        <v>211</v>
      </c>
      <c r="E1351" s="218" t="s">
        <v>1</v>
      </c>
      <c r="F1351" s="219" t="s">
        <v>1257</v>
      </c>
      <c r="G1351" s="217"/>
      <c r="H1351" s="220">
        <v>0.23400000000000001</v>
      </c>
      <c r="I1351" s="221"/>
      <c r="J1351" s="217"/>
      <c r="K1351" s="217"/>
      <c r="L1351" s="222"/>
      <c r="M1351" s="223"/>
      <c r="N1351" s="224"/>
      <c r="O1351" s="224"/>
      <c r="P1351" s="224"/>
      <c r="Q1351" s="224"/>
      <c r="R1351" s="224"/>
      <c r="S1351" s="224"/>
      <c r="T1351" s="225"/>
      <c r="AT1351" s="226" t="s">
        <v>211</v>
      </c>
      <c r="AU1351" s="226" t="s">
        <v>202</v>
      </c>
      <c r="AV1351" s="14" t="s">
        <v>84</v>
      </c>
      <c r="AW1351" s="14" t="s">
        <v>31</v>
      </c>
      <c r="AX1351" s="14" t="s">
        <v>75</v>
      </c>
      <c r="AY1351" s="226" t="s">
        <v>201</v>
      </c>
    </row>
    <row r="1352" spans="2:51" s="14" customFormat="1" ht="11.25">
      <c r="B1352" s="216"/>
      <c r="C1352" s="217"/>
      <c r="D1352" s="207" t="s">
        <v>211</v>
      </c>
      <c r="E1352" s="218" t="s">
        <v>1</v>
      </c>
      <c r="F1352" s="219" t="s">
        <v>1258</v>
      </c>
      <c r="G1352" s="217"/>
      <c r="H1352" s="220">
        <v>1.65</v>
      </c>
      <c r="I1352" s="221"/>
      <c r="J1352" s="217"/>
      <c r="K1352" s="217"/>
      <c r="L1352" s="222"/>
      <c r="M1352" s="223"/>
      <c r="N1352" s="224"/>
      <c r="O1352" s="224"/>
      <c r="P1352" s="224"/>
      <c r="Q1352" s="224"/>
      <c r="R1352" s="224"/>
      <c r="S1352" s="224"/>
      <c r="T1352" s="225"/>
      <c r="AT1352" s="226" t="s">
        <v>211</v>
      </c>
      <c r="AU1352" s="226" t="s">
        <v>202</v>
      </c>
      <c r="AV1352" s="14" t="s">
        <v>84</v>
      </c>
      <c r="AW1352" s="14" t="s">
        <v>31</v>
      </c>
      <c r="AX1352" s="14" t="s">
        <v>75</v>
      </c>
      <c r="AY1352" s="226" t="s">
        <v>201</v>
      </c>
    </row>
    <row r="1353" spans="2:51" s="14" customFormat="1" ht="11.25">
      <c r="B1353" s="216"/>
      <c r="C1353" s="217"/>
      <c r="D1353" s="207" t="s">
        <v>211</v>
      </c>
      <c r="E1353" s="218" t="s">
        <v>1</v>
      </c>
      <c r="F1353" s="219" t="s">
        <v>1259</v>
      </c>
      <c r="G1353" s="217"/>
      <c r="H1353" s="220">
        <v>0.10299999999999999</v>
      </c>
      <c r="I1353" s="221"/>
      <c r="J1353" s="217"/>
      <c r="K1353" s="217"/>
      <c r="L1353" s="222"/>
      <c r="M1353" s="223"/>
      <c r="N1353" s="224"/>
      <c r="O1353" s="224"/>
      <c r="P1353" s="224"/>
      <c r="Q1353" s="224"/>
      <c r="R1353" s="224"/>
      <c r="S1353" s="224"/>
      <c r="T1353" s="225"/>
      <c r="AT1353" s="226" t="s">
        <v>211</v>
      </c>
      <c r="AU1353" s="226" t="s">
        <v>202</v>
      </c>
      <c r="AV1353" s="14" t="s">
        <v>84</v>
      </c>
      <c r="AW1353" s="14" t="s">
        <v>31</v>
      </c>
      <c r="AX1353" s="14" t="s">
        <v>75</v>
      </c>
      <c r="AY1353" s="226" t="s">
        <v>201</v>
      </c>
    </row>
    <row r="1354" spans="2:51" s="14" customFormat="1" ht="11.25">
      <c r="B1354" s="216"/>
      <c r="C1354" s="217"/>
      <c r="D1354" s="207" t="s">
        <v>211</v>
      </c>
      <c r="E1354" s="218" t="s">
        <v>1</v>
      </c>
      <c r="F1354" s="219" t="s">
        <v>1260</v>
      </c>
      <c r="G1354" s="217"/>
      <c r="H1354" s="220">
        <v>9.0999999999999998E-2</v>
      </c>
      <c r="I1354" s="221"/>
      <c r="J1354" s="217"/>
      <c r="K1354" s="217"/>
      <c r="L1354" s="222"/>
      <c r="M1354" s="223"/>
      <c r="N1354" s="224"/>
      <c r="O1354" s="224"/>
      <c r="P1354" s="224"/>
      <c r="Q1354" s="224"/>
      <c r="R1354" s="224"/>
      <c r="S1354" s="224"/>
      <c r="T1354" s="225"/>
      <c r="AT1354" s="226" t="s">
        <v>211</v>
      </c>
      <c r="AU1354" s="226" t="s">
        <v>202</v>
      </c>
      <c r="AV1354" s="14" t="s">
        <v>84</v>
      </c>
      <c r="AW1354" s="14" t="s">
        <v>31</v>
      </c>
      <c r="AX1354" s="14" t="s">
        <v>75</v>
      </c>
      <c r="AY1354" s="226" t="s">
        <v>201</v>
      </c>
    </row>
    <row r="1355" spans="2:51" s="14" customFormat="1" ht="11.25">
      <c r="B1355" s="216"/>
      <c r="C1355" s="217"/>
      <c r="D1355" s="207" t="s">
        <v>211</v>
      </c>
      <c r="E1355" s="218" t="s">
        <v>1</v>
      </c>
      <c r="F1355" s="219" t="s">
        <v>1261</v>
      </c>
      <c r="G1355" s="217"/>
      <c r="H1355" s="220">
        <v>0.27500000000000002</v>
      </c>
      <c r="I1355" s="221"/>
      <c r="J1355" s="217"/>
      <c r="K1355" s="217"/>
      <c r="L1355" s="222"/>
      <c r="M1355" s="223"/>
      <c r="N1355" s="224"/>
      <c r="O1355" s="224"/>
      <c r="P1355" s="224"/>
      <c r="Q1355" s="224"/>
      <c r="R1355" s="224"/>
      <c r="S1355" s="224"/>
      <c r="T1355" s="225"/>
      <c r="AT1355" s="226" t="s">
        <v>211</v>
      </c>
      <c r="AU1355" s="226" t="s">
        <v>202</v>
      </c>
      <c r="AV1355" s="14" t="s">
        <v>84</v>
      </c>
      <c r="AW1355" s="14" t="s">
        <v>31</v>
      </c>
      <c r="AX1355" s="14" t="s">
        <v>75</v>
      </c>
      <c r="AY1355" s="226" t="s">
        <v>201</v>
      </c>
    </row>
    <row r="1356" spans="2:51" s="14" customFormat="1" ht="11.25">
      <c r="B1356" s="216"/>
      <c r="C1356" s="217"/>
      <c r="D1356" s="207" t="s">
        <v>211</v>
      </c>
      <c r="E1356" s="218" t="s">
        <v>1</v>
      </c>
      <c r="F1356" s="219" t="s">
        <v>1262</v>
      </c>
      <c r="G1356" s="217"/>
      <c r="H1356" s="220">
        <v>0.57199999999999995</v>
      </c>
      <c r="I1356" s="221"/>
      <c r="J1356" s="217"/>
      <c r="K1356" s="217"/>
      <c r="L1356" s="222"/>
      <c r="M1356" s="223"/>
      <c r="N1356" s="224"/>
      <c r="O1356" s="224"/>
      <c r="P1356" s="224"/>
      <c r="Q1356" s="224"/>
      <c r="R1356" s="224"/>
      <c r="S1356" s="224"/>
      <c r="T1356" s="225"/>
      <c r="AT1356" s="226" t="s">
        <v>211</v>
      </c>
      <c r="AU1356" s="226" t="s">
        <v>202</v>
      </c>
      <c r="AV1356" s="14" t="s">
        <v>84</v>
      </c>
      <c r="AW1356" s="14" t="s">
        <v>31</v>
      </c>
      <c r="AX1356" s="14" t="s">
        <v>75</v>
      </c>
      <c r="AY1356" s="226" t="s">
        <v>201</v>
      </c>
    </row>
    <row r="1357" spans="2:51" s="14" customFormat="1" ht="11.25">
      <c r="B1357" s="216"/>
      <c r="C1357" s="217"/>
      <c r="D1357" s="207" t="s">
        <v>211</v>
      </c>
      <c r="E1357" s="218" t="s">
        <v>1</v>
      </c>
      <c r="F1357" s="219" t="s">
        <v>1263</v>
      </c>
      <c r="G1357" s="217"/>
      <c r="H1357" s="220">
        <v>1.4259999999999999</v>
      </c>
      <c r="I1357" s="221"/>
      <c r="J1357" s="217"/>
      <c r="K1357" s="217"/>
      <c r="L1357" s="222"/>
      <c r="M1357" s="223"/>
      <c r="N1357" s="224"/>
      <c r="O1357" s="224"/>
      <c r="P1357" s="224"/>
      <c r="Q1357" s="224"/>
      <c r="R1357" s="224"/>
      <c r="S1357" s="224"/>
      <c r="T1357" s="225"/>
      <c r="AT1357" s="226" t="s">
        <v>211</v>
      </c>
      <c r="AU1357" s="226" t="s">
        <v>202</v>
      </c>
      <c r="AV1357" s="14" t="s">
        <v>84</v>
      </c>
      <c r="AW1357" s="14" t="s">
        <v>31</v>
      </c>
      <c r="AX1357" s="14" t="s">
        <v>75</v>
      </c>
      <c r="AY1357" s="226" t="s">
        <v>201</v>
      </c>
    </row>
    <row r="1358" spans="2:51" s="14" customFormat="1" ht="11.25">
      <c r="B1358" s="216"/>
      <c r="C1358" s="217"/>
      <c r="D1358" s="207" t="s">
        <v>211</v>
      </c>
      <c r="E1358" s="218" t="s">
        <v>1</v>
      </c>
      <c r="F1358" s="219" t="s">
        <v>1264</v>
      </c>
      <c r="G1358" s="217"/>
      <c r="H1358" s="220">
        <v>1.4330000000000001</v>
      </c>
      <c r="I1358" s="221"/>
      <c r="J1358" s="217"/>
      <c r="K1358" s="217"/>
      <c r="L1358" s="222"/>
      <c r="M1358" s="223"/>
      <c r="N1358" s="224"/>
      <c r="O1358" s="224"/>
      <c r="P1358" s="224"/>
      <c r="Q1358" s="224"/>
      <c r="R1358" s="224"/>
      <c r="S1358" s="224"/>
      <c r="T1358" s="225"/>
      <c r="AT1358" s="226" t="s">
        <v>211</v>
      </c>
      <c r="AU1358" s="226" t="s">
        <v>202</v>
      </c>
      <c r="AV1358" s="14" t="s">
        <v>84</v>
      </c>
      <c r="AW1358" s="14" t="s">
        <v>31</v>
      </c>
      <c r="AX1358" s="14" t="s">
        <v>75</v>
      </c>
      <c r="AY1358" s="226" t="s">
        <v>201</v>
      </c>
    </row>
    <row r="1359" spans="2:51" s="14" customFormat="1" ht="11.25">
      <c r="B1359" s="216"/>
      <c r="C1359" s="217"/>
      <c r="D1359" s="207" t="s">
        <v>211</v>
      </c>
      <c r="E1359" s="218" t="s">
        <v>1</v>
      </c>
      <c r="F1359" s="219" t="s">
        <v>1265</v>
      </c>
      <c r="G1359" s="217"/>
      <c r="H1359" s="220">
        <v>1.4590000000000001</v>
      </c>
      <c r="I1359" s="221"/>
      <c r="J1359" s="217"/>
      <c r="K1359" s="217"/>
      <c r="L1359" s="222"/>
      <c r="M1359" s="223"/>
      <c r="N1359" s="224"/>
      <c r="O1359" s="224"/>
      <c r="P1359" s="224"/>
      <c r="Q1359" s="224"/>
      <c r="R1359" s="224"/>
      <c r="S1359" s="224"/>
      <c r="T1359" s="225"/>
      <c r="AT1359" s="226" t="s">
        <v>211</v>
      </c>
      <c r="AU1359" s="226" t="s">
        <v>202</v>
      </c>
      <c r="AV1359" s="14" t="s">
        <v>84</v>
      </c>
      <c r="AW1359" s="14" t="s">
        <v>31</v>
      </c>
      <c r="AX1359" s="14" t="s">
        <v>75</v>
      </c>
      <c r="AY1359" s="226" t="s">
        <v>201</v>
      </c>
    </row>
    <row r="1360" spans="2:51" s="14" customFormat="1" ht="11.25">
      <c r="B1360" s="216"/>
      <c r="C1360" s="217"/>
      <c r="D1360" s="207" t="s">
        <v>211</v>
      </c>
      <c r="E1360" s="218" t="s">
        <v>1</v>
      </c>
      <c r="F1360" s="219" t="s">
        <v>1266</v>
      </c>
      <c r="G1360" s="217"/>
      <c r="H1360" s="220">
        <v>1.361</v>
      </c>
      <c r="I1360" s="221"/>
      <c r="J1360" s="217"/>
      <c r="K1360" s="217"/>
      <c r="L1360" s="222"/>
      <c r="M1360" s="223"/>
      <c r="N1360" s="224"/>
      <c r="O1360" s="224"/>
      <c r="P1360" s="224"/>
      <c r="Q1360" s="224"/>
      <c r="R1360" s="224"/>
      <c r="S1360" s="224"/>
      <c r="T1360" s="225"/>
      <c r="AT1360" s="226" t="s">
        <v>211</v>
      </c>
      <c r="AU1360" s="226" t="s">
        <v>202</v>
      </c>
      <c r="AV1360" s="14" t="s">
        <v>84</v>
      </c>
      <c r="AW1360" s="14" t="s">
        <v>31</v>
      </c>
      <c r="AX1360" s="14" t="s">
        <v>75</v>
      </c>
      <c r="AY1360" s="226" t="s">
        <v>201</v>
      </c>
    </row>
    <row r="1361" spans="2:51" s="14" customFormat="1" ht="11.25">
      <c r="B1361" s="216"/>
      <c r="C1361" s="217"/>
      <c r="D1361" s="207" t="s">
        <v>211</v>
      </c>
      <c r="E1361" s="218" t="s">
        <v>1</v>
      </c>
      <c r="F1361" s="219" t="s">
        <v>1267</v>
      </c>
      <c r="G1361" s="217"/>
      <c r="H1361" s="220">
        <v>1.478</v>
      </c>
      <c r="I1361" s="221"/>
      <c r="J1361" s="217"/>
      <c r="K1361" s="217"/>
      <c r="L1361" s="222"/>
      <c r="M1361" s="223"/>
      <c r="N1361" s="224"/>
      <c r="O1361" s="224"/>
      <c r="P1361" s="224"/>
      <c r="Q1361" s="224"/>
      <c r="R1361" s="224"/>
      <c r="S1361" s="224"/>
      <c r="T1361" s="225"/>
      <c r="AT1361" s="226" t="s">
        <v>211</v>
      </c>
      <c r="AU1361" s="226" t="s">
        <v>202</v>
      </c>
      <c r="AV1361" s="14" t="s">
        <v>84</v>
      </c>
      <c r="AW1361" s="14" t="s">
        <v>31</v>
      </c>
      <c r="AX1361" s="14" t="s">
        <v>75</v>
      </c>
      <c r="AY1361" s="226" t="s">
        <v>201</v>
      </c>
    </row>
    <row r="1362" spans="2:51" s="14" customFormat="1" ht="11.25">
      <c r="B1362" s="216"/>
      <c r="C1362" s="217"/>
      <c r="D1362" s="207" t="s">
        <v>211</v>
      </c>
      <c r="E1362" s="218" t="s">
        <v>1</v>
      </c>
      <c r="F1362" s="219" t="s">
        <v>1268</v>
      </c>
      <c r="G1362" s="217"/>
      <c r="H1362" s="220">
        <v>1.3220000000000001</v>
      </c>
      <c r="I1362" s="221"/>
      <c r="J1362" s="217"/>
      <c r="K1362" s="217"/>
      <c r="L1362" s="222"/>
      <c r="M1362" s="223"/>
      <c r="N1362" s="224"/>
      <c r="O1362" s="224"/>
      <c r="P1362" s="224"/>
      <c r="Q1362" s="224"/>
      <c r="R1362" s="224"/>
      <c r="S1362" s="224"/>
      <c r="T1362" s="225"/>
      <c r="AT1362" s="226" t="s">
        <v>211</v>
      </c>
      <c r="AU1362" s="226" t="s">
        <v>202</v>
      </c>
      <c r="AV1362" s="14" t="s">
        <v>84</v>
      </c>
      <c r="AW1362" s="14" t="s">
        <v>31</v>
      </c>
      <c r="AX1362" s="14" t="s">
        <v>75</v>
      </c>
      <c r="AY1362" s="226" t="s">
        <v>201</v>
      </c>
    </row>
    <row r="1363" spans="2:51" s="14" customFormat="1" ht="11.25">
      <c r="B1363" s="216"/>
      <c r="C1363" s="217"/>
      <c r="D1363" s="207" t="s">
        <v>211</v>
      </c>
      <c r="E1363" s="218" t="s">
        <v>1</v>
      </c>
      <c r="F1363" s="219" t="s">
        <v>1269</v>
      </c>
      <c r="G1363" s="217"/>
      <c r="H1363" s="220">
        <v>1.5429999999999999</v>
      </c>
      <c r="I1363" s="221"/>
      <c r="J1363" s="217"/>
      <c r="K1363" s="217"/>
      <c r="L1363" s="222"/>
      <c r="M1363" s="223"/>
      <c r="N1363" s="224"/>
      <c r="O1363" s="224"/>
      <c r="P1363" s="224"/>
      <c r="Q1363" s="224"/>
      <c r="R1363" s="224"/>
      <c r="S1363" s="224"/>
      <c r="T1363" s="225"/>
      <c r="AT1363" s="226" t="s">
        <v>211</v>
      </c>
      <c r="AU1363" s="226" t="s">
        <v>202</v>
      </c>
      <c r="AV1363" s="14" t="s">
        <v>84</v>
      </c>
      <c r="AW1363" s="14" t="s">
        <v>31</v>
      </c>
      <c r="AX1363" s="14" t="s">
        <v>75</v>
      </c>
      <c r="AY1363" s="226" t="s">
        <v>201</v>
      </c>
    </row>
    <row r="1364" spans="2:51" s="14" customFormat="1" ht="11.25">
      <c r="B1364" s="216"/>
      <c r="C1364" s="217"/>
      <c r="D1364" s="207" t="s">
        <v>211</v>
      </c>
      <c r="E1364" s="218" t="s">
        <v>1</v>
      </c>
      <c r="F1364" s="219" t="s">
        <v>1270</v>
      </c>
      <c r="G1364" s="217"/>
      <c r="H1364" s="220">
        <v>1.4330000000000001</v>
      </c>
      <c r="I1364" s="221"/>
      <c r="J1364" s="217"/>
      <c r="K1364" s="217"/>
      <c r="L1364" s="222"/>
      <c r="M1364" s="223"/>
      <c r="N1364" s="224"/>
      <c r="O1364" s="224"/>
      <c r="P1364" s="224"/>
      <c r="Q1364" s="224"/>
      <c r="R1364" s="224"/>
      <c r="S1364" s="224"/>
      <c r="T1364" s="225"/>
      <c r="AT1364" s="226" t="s">
        <v>211</v>
      </c>
      <c r="AU1364" s="226" t="s">
        <v>202</v>
      </c>
      <c r="AV1364" s="14" t="s">
        <v>84</v>
      </c>
      <c r="AW1364" s="14" t="s">
        <v>31</v>
      </c>
      <c r="AX1364" s="14" t="s">
        <v>75</v>
      </c>
      <c r="AY1364" s="226" t="s">
        <v>201</v>
      </c>
    </row>
    <row r="1365" spans="2:51" s="14" customFormat="1" ht="11.25">
      <c r="B1365" s="216"/>
      <c r="C1365" s="217"/>
      <c r="D1365" s="207" t="s">
        <v>211</v>
      </c>
      <c r="E1365" s="218" t="s">
        <v>1</v>
      </c>
      <c r="F1365" s="219" t="s">
        <v>1271</v>
      </c>
      <c r="G1365" s="217"/>
      <c r="H1365" s="220">
        <v>0.371</v>
      </c>
      <c r="I1365" s="221"/>
      <c r="J1365" s="217"/>
      <c r="K1365" s="217"/>
      <c r="L1365" s="222"/>
      <c r="M1365" s="223"/>
      <c r="N1365" s="224"/>
      <c r="O1365" s="224"/>
      <c r="P1365" s="224"/>
      <c r="Q1365" s="224"/>
      <c r="R1365" s="224"/>
      <c r="S1365" s="224"/>
      <c r="T1365" s="225"/>
      <c r="AT1365" s="226" t="s">
        <v>211</v>
      </c>
      <c r="AU1365" s="226" t="s">
        <v>202</v>
      </c>
      <c r="AV1365" s="14" t="s">
        <v>84</v>
      </c>
      <c r="AW1365" s="14" t="s">
        <v>31</v>
      </c>
      <c r="AX1365" s="14" t="s">
        <v>75</v>
      </c>
      <c r="AY1365" s="226" t="s">
        <v>201</v>
      </c>
    </row>
    <row r="1366" spans="2:51" s="14" customFormat="1" ht="11.25">
      <c r="B1366" s="216"/>
      <c r="C1366" s="217"/>
      <c r="D1366" s="207" t="s">
        <v>211</v>
      </c>
      <c r="E1366" s="218" t="s">
        <v>1</v>
      </c>
      <c r="F1366" s="219" t="s">
        <v>1272</v>
      </c>
      <c r="G1366" s="217"/>
      <c r="H1366" s="220">
        <v>0.76600000000000001</v>
      </c>
      <c r="I1366" s="221"/>
      <c r="J1366" s="217"/>
      <c r="K1366" s="217"/>
      <c r="L1366" s="222"/>
      <c r="M1366" s="223"/>
      <c r="N1366" s="224"/>
      <c r="O1366" s="224"/>
      <c r="P1366" s="224"/>
      <c r="Q1366" s="224"/>
      <c r="R1366" s="224"/>
      <c r="S1366" s="224"/>
      <c r="T1366" s="225"/>
      <c r="AT1366" s="226" t="s">
        <v>211</v>
      </c>
      <c r="AU1366" s="226" t="s">
        <v>202</v>
      </c>
      <c r="AV1366" s="14" t="s">
        <v>84</v>
      </c>
      <c r="AW1366" s="14" t="s">
        <v>31</v>
      </c>
      <c r="AX1366" s="14" t="s">
        <v>75</v>
      </c>
      <c r="AY1366" s="226" t="s">
        <v>201</v>
      </c>
    </row>
    <row r="1367" spans="2:51" s="14" customFormat="1" ht="11.25">
      <c r="B1367" s="216"/>
      <c r="C1367" s="217"/>
      <c r="D1367" s="207" t="s">
        <v>211</v>
      </c>
      <c r="E1367" s="218" t="s">
        <v>1</v>
      </c>
      <c r="F1367" s="219" t="s">
        <v>1273</v>
      </c>
      <c r="G1367" s="217"/>
      <c r="H1367" s="220">
        <v>0.89200000000000002</v>
      </c>
      <c r="I1367" s="221"/>
      <c r="J1367" s="217"/>
      <c r="K1367" s="217"/>
      <c r="L1367" s="222"/>
      <c r="M1367" s="223"/>
      <c r="N1367" s="224"/>
      <c r="O1367" s="224"/>
      <c r="P1367" s="224"/>
      <c r="Q1367" s="224"/>
      <c r="R1367" s="224"/>
      <c r="S1367" s="224"/>
      <c r="T1367" s="225"/>
      <c r="AT1367" s="226" t="s">
        <v>211</v>
      </c>
      <c r="AU1367" s="226" t="s">
        <v>202</v>
      </c>
      <c r="AV1367" s="14" t="s">
        <v>84</v>
      </c>
      <c r="AW1367" s="14" t="s">
        <v>31</v>
      </c>
      <c r="AX1367" s="14" t="s">
        <v>75</v>
      </c>
      <c r="AY1367" s="226" t="s">
        <v>201</v>
      </c>
    </row>
    <row r="1368" spans="2:51" s="14" customFormat="1" ht="11.25">
      <c r="B1368" s="216"/>
      <c r="C1368" s="217"/>
      <c r="D1368" s="207" t="s">
        <v>211</v>
      </c>
      <c r="E1368" s="218" t="s">
        <v>1</v>
      </c>
      <c r="F1368" s="219" t="s">
        <v>1274</v>
      </c>
      <c r="G1368" s="217"/>
      <c r="H1368" s="220">
        <v>0.53</v>
      </c>
      <c r="I1368" s="221"/>
      <c r="J1368" s="217"/>
      <c r="K1368" s="217"/>
      <c r="L1368" s="222"/>
      <c r="M1368" s="223"/>
      <c r="N1368" s="224"/>
      <c r="O1368" s="224"/>
      <c r="P1368" s="224"/>
      <c r="Q1368" s="224"/>
      <c r="R1368" s="224"/>
      <c r="S1368" s="224"/>
      <c r="T1368" s="225"/>
      <c r="AT1368" s="226" t="s">
        <v>211</v>
      </c>
      <c r="AU1368" s="226" t="s">
        <v>202</v>
      </c>
      <c r="AV1368" s="14" t="s">
        <v>84</v>
      </c>
      <c r="AW1368" s="14" t="s">
        <v>31</v>
      </c>
      <c r="AX1368" s="14" t="s">
        <v>75</v>
      </c>
      <c r="AY1368" s="226" t="s">
        <v>201</v>
      </c>
    </row>
    <row r="1369" spans="2:51" s="14" customFormat="1" ht="11.25">
      <c r="B1369" s="216"/>
      <c r="C1369" s="217"/>
      <c r="D1369" s="207" t="s">
        <v>211</v>
      </c>
      <c r="E1369" s="218" t="s">
        <v>1</v>
      </c>
      <c r="F1369" s="219" t="s">
        <v>1275</v>
      </c>
      <c r="G1369" s="217"/>
      <c r="H1369" s="220">
        <v>0.45600000000000002</v>
      </c>
      <c r="I1369" s="221"/>
      <c r="J1369" s="217"/>
      <c r="K1369" s="217"/>
      <c r="L1369" s="222"/>
      <c r="M1369" s="223"/>
      <c r="N1369" s="224"/>
      <c r="O1369" s="224"/>
      <c r="P1369" s="224"/>
      <c r="Q1369" s="224"/>
      <c r="R1369" s="224"/>
      <c r="S1369" s="224"/>
      <c r="T1369" s="225"/>
      <c r="AT1369" s="226" t="s">
        <v>211</v>
      </c>
      <c r="AU1369" s="226" t="s">
        <v>202</v>
      </c>
      <c r="AV1369" s="14" t="s">
        <v>84</v>
      </c>
      <c r="AW1369" s="14" t="s">
        <v>31</v>
      </c>
      <c r="AX1369" s="14" t="s">
        <v>75</v>
      </c>
      <c r="AY1369" s="226" t="s">
        <v>201</v>
      </c>
    </row>
    <row r="1370" spans="2:51" s="14" customFormat="1" ht="11.25">
      <c r="B1370" s="216"/>
      <c r="C1370" s="217"/>
      <c r="D1370" s="207" t="s">
        <v>211</v>
      </c>
      <c r="E1370" s="218" t="s">
        <v>1</v>
      </c>
      <c r="F1370" s="219" t="s">
        <v>1276</v>
      </c>
      <c r="G1370" s="217"/>
      <c r="H1370" s="220">
        <v>0.16500000000000001</v>
      </c>
      <c r="I1370" s="221"/>
      <c r="J1370" s="217"/>
      <c r="K1370" s="217"/>
      <c r="L1370" s="222"/>
      <c r="M1370" s="223"/>
      <c r="N1370" s="224"/>
      <c r="O1370" s="224"/>
      <c r="P1370" s="224"/>
      <c r="Q1370" s="224"/>
      <c r="R1370" s="224"/>
      <c r="S1370" s="224"/>
      <c r="T1370" s="225"/>
      <c r="AT1370" s="226" t="s">
        <v>211</v>
      </c>
      <c r="AU1370" s="226" t="s">
        <v>202</v>
      </c>
      <c r="AV1370" s="14" t="s">
        <v>84</v>
      </c>
      <c r="AW1370" s="14" t="s">
        <v>31</v>
      </c>
      <c r="AX1370" s="14" t="s">
        <v>75</v>
      </c>
      <c r="AY1370" s="226" t="s">
        <v>201</v>
      </c>
    </row>
    <row r="1371" spans="2:51" s="14" customFormat="1" ht="11.25">
      <c r="B1371" s="216"/>
      <c r="C1371" s="217"/>
      <c r="D1371" s="207" t="s">
        <v>211</v>
      </c>
      <c r="E1371" s="218" t="s">
        <v>1</v>
      </c>
      <c r="F1371" s="219" t="s">
        <v>1277</v>
      </c>
      <c r="G1371" s="217"/>
      <c r="H1371" s="220">
        <v>1.177</v>
      </c>
      <c r="I1371" s="221"/>
      <c r="J1371" s="217"/>
      <c r="K1371" s="217"/>
      <c r="L1371" s="222"/>
      <c r="M1371" s="223"/>
      <c r="N1371" s="224"/>
      <c r="O1371" s="224"/>
      <c r="P1371" s="224"/>
      <c r="Q1371" s="224"/>
      <c r="R1371" s="224"/>
      <c r="S1371" s="224"/>
      <c r="T1371" s="225"/>
      <c r="AT1371" s="226" t="s">
        <v>211</v>
      </c>
      <c r="AU1371" s="226" t="s">
        <v>202</v>
      </c>
      <c r="AV1371" s="14" t="s">
        <v>84</v>
      </c>
      <c r="AW1371" s="14" t="s">
        <v>31</v>
      </c>
      <c r="AX1371" s="14" t="s">
        <v>75</v>
      </c>
      <c r="AY1371" s="226" t="s">
        <v>201</v>
      </c>
    </row>
    <row r="1372" spans="2:51" s="14" customFormat="1" ht="11.25">
      <c r="B1372" s="216"/>
      <c r="C1372" s="217"/>
      <c r="D1372" s="207" t="s">
        <v>211</v>
      </c>
      <c r="E1372" s="218" t="s">
        <v>1</v>
      </c>
      <c r="F1372" s="219" t="s">
        <v>1278</v>
      </c>
      <c r="G1372" s="217"/>
      <c r="H1372" s="220">
        <v>0.65900000000000003</v>
      </c>
      <c r="I1372" s="221"/>
      <c r="J1372" s="217"/>
      <c r="K1372" s="217"/>
      <c r="L1372" s="222"/>
      <c r="M1372" s="223"/>
      <c r="N1372" s="224"/>
      <c r="O1372" s="224"/>
      <c r="P1372" s="224"/>
      <c r="Q1372" s="224"/>
      <c r="R1372" s="224"/>
      <c r="S1372" s="224"/>
      <c r="T1372" s="225"/>
      <c r="AT1372" s="226" t="s">
        <v>211</v>
      </c>
      <c r="AU1372" s="226" t="s">
        <v>202</v>
      </c>
      <c r="AV1372" s="14" t="s">
        <v>84</v>
      </c>
      <c r="AW1372" s="14" t="s">
        <v>31</v>
      </c>
      <c r="AX1372" s="14" t="s">
        <v>75</v>
      </c>
      <c r="AY1372" s="226" t="s">
        <v>201</v>
      </c>
    </row>
    <row r="1373" spans="2:51" s="14" customFormat="1" ht="11.25">
      <c r="B1373" s="216"/>
      <c r="C1373" s="217"/>
      <c r="D1373" s="207" t="s">
        <v>211</v>
      </c>
      <c r="E1373" s="218" t="s">
        <v>1</v>
      </c>
      <c r="F1373" s="219" t="s">
        <v>1279</v>
      </c>
      <c r="G1373" s="217"/>
      <c r="H1373" s="220">
        <v>7.9000000000000001E-2</v>
      </c>
      <c r="I1373" s="221"/>
      <c r="J1373" s="217"/>
      <c r="K1373" s="217"/>
      <c r="L1373" s="222"/>
      <c r="M1373" s="223"/>
      <c r="N1373" s="224"/>
      <c r="O1373" s="224"/>
      <c r="P1373" s="224"/>
      <c r="Q1373" s="224"/>
      <c r="R1373" s="224"/>
      <c r="S1373" s="224"/>
      <c r="T1373" s="225"/>
      <c r="AT1373" s="226" t="s">
        <v>211</v>
      </c>
      <c r="AU1373" s="226" t="s">
        <v>202</v>
      </c>
      <c r="AV1373" s="14" t="s">
        <v>84</v>
      </c>
      <c r="AW1373" s="14" t="s">
        <v>31</v>
      </c>
      <c r="AX1373" s="14" t="s">
        <v>75</v>
      </c>
      <c r="AY1373" s="226" t="s">
        <v>201</v>
      </c>
    </row>
    <row r="1374" spans="2:51" s="14" customFormat="1" ht="11.25">
      <c r="B1374" s="216"/>
      <c r="C1374" s="217"/>
      <c r="D1374" s="207" t="s">
        <v>211</v>
      </c>
      <c r="E1374" s="218" t="s">
        <v>1</v>
      </c>
      <c r="F1374" s="219" t="s">
        <v>1280</v>
      </c>
      <c r="G1374" s="217"/>
      <c r="H1374" s="220">
        <v>0.39700000000000002</v>
      </c>
      <c r="I1374" s="221"/>
      <c r="J1374" s="217"/>
      <c r="K1374" s="217"/>
      <c r="L1374" s="222"/>
      <c r="M1374" s="223"/>
      <c r="N1374" s="224"/>
      <c r="O1374" s="224"/>
      <c r="P1374" s="224"/>
      <c r="Q1374" s="224"/>
      <c r="R1374" s="224"/>
      <c r="S1374" s="224"/>
      <c r="T1374" s="225"/>
      <c r="AT1374" s="226" t="s">
        <v>211</v>
      </c>
      <c r="AU1374" s="226" t="s">
        <v>202</v>
      </c>
      <c r="AV1374" s="14" t="s">
        <v>84</v>
      </c>
      <c r="AW1374" s="14" t="s">
        <v>31</v>
      </c>
      <c r="AX1374" s="14" t="s">
        <v>75</v>
      </c>
      <c r="AY1374" s="226" t="s">
        <v>201</v>
      </c>
    </row>
    <row r="1375" spans="2:51" s="14" customFormat="1" ht="11.25">
      <c r="B1375" s="216"/>
      <c r="C1375" s="217"/>
      <c r="D1375" s="207" t="s">
        <v>211</v>
      </c>
      <c r="E1375" s="218" t="s">
        <v>1</v>
      </c>
      <c r="F1375" s="219" t="s">
        <v>1281</v>
      </c>
      <c r="G1375" s="217"/>
      <c r="H1375" s="220">
        <v>1.667</v>
      </c>
      <c r="I1375" s="221"/>
      <c r="J1375" s="217"/>
      <c r="K1375" s="217"/>
      <c r="L1375" s="222"/>
      <c r="M1375" s="223"/>
      <c r="N1375" s="224"/>
      <c r="O1375" s="224"/>
      <c r="P1375" s="224"/>
      <c r="Q1375" s="224"/>
      <c r="R1375" s="224"/>
      <c r="S1375" s="224"/>
      <c r="T1375" s="225"/>
      <c r="AT1375" s="226" t="s">
        <v>211</v>
      </c>
      <c r="AU1375" s="226" t="s">
        <v>202</v>
      </c>
      <c r="AV1375" s="14" t="s">
        <v>84</v>
      </c>
      <c r="AW1375" s="14" t="s">
        <v>31</v>
      </c>
      <c r="AX1375" s="14" t="s">
        <v>75</v>
      </c>
      <c r="AY1375" s="226" t="s">
        <v>201</v>
      </c>
    </row>
    <row r="1376" spans="2:51" s="13" customFormat="1" ht="11.25">
      <c r="B1376" s="205"/>
      <c r="C1376" s="206"/>
      <c r="D1376" s="207" t="s">
        <v>211</v>
      </c>
      <c r="E1376" s="208" t="s">
        <v>1</v>
      </c>
      <c r="F1376" s="209" t="s">
        <v>270</v>
      </c>
      <c r="G1376" s="206"/>
      <c r="H1376" s="208" t="s">
        <v>1</v>
      </c>
      <c r="I1376" s="210"/>
      <c r="J1376" s="206"/>
      <c r="K1376" s="206"/>
      <c r="L1376" s="211"/>
      <c r="M1376" s="212"/>
      <c r="N1376" s="213"/>
      <c r="O1376" s="213"/>
      <c r="P1376" s="213"/>
      <c r="Q1376" s="213"/>
      <c r="R1376" s="213"/>
      <c r="S1376" s="213"/>
      <c r="T1376" s="214"/>
      <c r="AT1376" s="215" t="s">
        <v>211</v>
      </c>
      <c r="AU1376" s="215" t="s">
        <v>202</v>
      </c>
      <c r="AV1376" s="13" t="s">
        <v>82</v>
      </c>
      <c r="AW1376" s="13" t="s">
        <v>31</v>
      </c>
      <c r="AX1376" s="13" t="s">
        <v>75</v>
      </c>
      <c r="AY1376" s="215" t="s">
        <v>201</v>
      </c>
    </row>
    <row r="1377" spans="2:51" s="14" customFormat="1" ht="11.25">
      <c r="B1377" s="216"/>
      <c r="C1377" s="217"/>
      <c r="D1377" s="207" t="s">
        <v>211</v>
      </c>
      <c r="E1377" s="218" t="s">
        <v>1</v>
      </c>
      <c r="F1377" s="219" t="s">
        <v>1282</v>
      </c>
      <c r="G1377" s="217"/>
      <c r="H1377" s="220">
        <v>2.0699999999999998</v>
      </c>
      <c r="I1377" s="221"/>
      <c r="J1377" s="217"/>
      <c r="K1377" s="217"/>
      <c r="L1377" s="222"/>
      <c r="M1377" s="223"/>
      <c r="N1377" s="224"/>
      <c r="O1377" s="224"/>
      <c r="P1377" s="224"/>
      <c r="Q1377" s="224"/>
      <c r="R1377" s="224"/>
      <c r="S1377" s="224"/>
      <c r="T1377" s="225"/>
      <c r="AT1377" s="226" t="s">
        <v>211</v>
      </c>
      <c r="AU1377" s="226" t="s">
        <v>202</v>
      </c>
      <c r="AV1377" s="14" t="s">
        <v>84</v>
      </c>
      <c r="AW1377" s="14" t="s">
        <v>31</v>
      </c>
      <c r="AX1377" s="14" t="s">
        <v>75</v>
      </c>
      <c r="AY1377" s="226" t="s">
        <v>201</v>
      </c>
    </row>
    <row r="1378" spans="2:51" s="14" customFormat="1" ht="11.25">
      <c r="B1378" s="216"/>
      <c r="C1378" s="217"/>
      <c r="D1378" s="207" t="s">
        <v>211</v>
      </c>
      <c r="E1378" s="218" t="s">
        <v>1</v>
      </c>
      <c r="F1378" s="219" t="s">
        <v>1283</v>
      </c>
      <c r="G1378" s="217"/>
      <c r="H1378" s="220">
        <v>1.292</v>
      </c>
      <c r="I1378" s="221"/>
      <c r="J1378" s="217"/>
      <c r="K1378" s="217"/>
      <c r="L1378" s="222"/>
      <c r="M1378" s="223"/>
      <c r="N1378" s="224"/>
      <c r="O1378" s="224"/>
      <c r="P1378" s="224"/>
      <c r="Q1378" s="224"/>
      <c r="R1378" s="224"/>
      <c r="S1378" s="224"/>
      <c r="T1378" s="225"/>
      <c r="AT1378" s="226" t="s">
        <v>211</v>
      </c>
      <c r="AU1378" s="226" t="s">
        <v>202</v>
      </c>
      <c r="AV1378" s="14" t="s">
        <v>84</v>
      </c>
      <c r="AW1378" s="14" t="s">
        <v>31</v>
      </c>
      <c r="AX1378" s="14" t="s">
        <v>75</v>
      </c>
      <c r="AY1378" s="226" t="s">
        <v>201</v>
      </c>
    </row>
    <row r="1379" spans="2:51" s="14" customFormat="1" ht="11.25">
      <c r="B1379" s="216"/>
      <c r="C1379" s="217"/>
      <c r="D1379" s="207" t="s">
        <v>211</v>
      </c>
      <c r="E1379" s="218" t="s">
        <v>1</v>
      </c>
      <c r="F1379" s="219" t="s">
        <v>1284</v>
      </c>
      <c r="G1379" s="217"/>
      <c r="H1379" s="220">
        <v>0.55900000000000005</v>
      </c>
      <c r="I1379" s="221"/>
      <c r="J1379" s="217"/>
      <c r="K1379" s="217"/>
      <c r="L1379" s="222"/>
      <c r="M1379" s="223"/>
      <c r="N1379" s="224"/>
      <c r="O1379" s="224"/>
      <c r="P1379" s="224"/>
      <c r="Q1379" s="224"/>
      <c r="R1379" s="224"/>
      <c r="S1379" s="224"/>
      <c r="T1379" s="225"/>
      <c r="AT1379" s="226" t="s">
        <v>211</v>
      </c>
      <c r="AU1379" s="226" t="s">
        <v>202</v>
      </c>
      <c r="AV1379" s="14" t="s">
        <v>84</v>
      </c>
      <c r="AW1379" s="14" t="s">
        <v>31</v>
      </c>
      <c r="AX1379" s="14" t="s">
        <v>75</v>
      </c>
      <c r="AY1379" s="226" t="s">
        <v>201</v>
      </c>
    </row>
    <row r="1380" spans="2:51" s="14" customFormat="1" ht="11.25">
      <c r="B1380" s="216"/>
      <c r="C1380" s="217"/>
      <c r="D1380" s="207" t="s">
        <v>211</v>
      </c>
      <c r="E1380" s="218" t="s">
        <v>1</v>
      </c>
      <c r="F1380" s="219" t="s">
        <v>1285</v>
      </c>
      <c r="G1380" s="217"/>
      <c r="H1380" s="220">
        <v>0.8</v>
      </c>
      <c r="I1380" s="221"/>
      <c r="J1380" s="217"/>
      <c r="K1380" s="217"/>
      <c r="L1380" s="222"/>
      <c r="M1380" s="223"/>
      <c r="N1380" s="224"/>
      <c r="O1380" s="224"/>
      <c r="P1380" s="224"/>
      <c r="Q1380" s="224"/>
      <c r="R1380" s="224"/>
      <c r="S1380" s="224"/>
      <c r="T1380" s="225"/>
      <c r="AT1380" s="226" t="s">
        <v>211</v>
      </c>
      <c r="AU1380" s="226" t="s">
        <v>202</v>
      </c>
      <c r="AV1380" s="14" t="s">
        <v>84</v>
      </c>
      <c r="AW1380" s="14" t="s">
        <v>31</v>
      </c>
      <c r="AX1380" s="14" t="s">
        <v>75</v>
      </c>
      <c r="AY1380" s="226" t="s">
        <v>201</v>
      </c>
    </row>
    <row r="1381" spans="2:51" s="14" customFormat="1" ht="11.25">
      <c r="B1381" s="216"/>
      <c r="C1381" s="217"/>
      <c r="D1381" s="207" t="s">
        <v>211</v>
      </c>
      <c r="E1381" s="218" t="s">
        <v>1</v>
      </c>
      <c r="F1381" s="219" t="s">
        <v>1286</v>
      </c>
      <c r="G1381" s="217"/>
      <c r="H1381" s="220">
        <v>0.58899999999999997</v>
      </c>
      <c r="I1381" s="221"/>
      <c r="J1381" s="217"/>
      <c r="K1381" s="217"/>
      <c r="L1381" s="222"/>
      <c r="M1381" s="223"/>
      <c r="N1381" s="224"/>
      <c r="O1381" s="224"/>
      <c r="P1381" s="224"/>
      <c r="Q1381" s="224"/>
      <c r="R1381" s="224"/>
      <c r="S1381" s="224"/>
      <c r="T1381" s="225"/>
      <c r="AT1381" s="226" t="s">
        <v>211</v>
      </c>
      <c r="AU1381" s="226" t="s">
        <v>202</v>
      </c>
      <c r="AV1381" s="14" t="s">
        <v>84</v>
      </c>
      <c r="AW1381" s="14" t="s">
        <v>31</v>
      </c>
      <c r="AX1381" s="14" t="s">
        <v>75</v>
      </c>
      <c r="AY1381" s="226" t="s">
        <v>201</v>
      </c>
    </row>
    <row r="1382" spans="2:51" s="14" customFormat="1" ht="11.25">
      <c r="B1382" s="216"/>
      <c r="C1382" s="217"/>
      <c r="D1382" s="207" t="s">
        <v>211</v>
      </c>
      <c r="E1382" s="218" t="s">
        <v>1</v>
      </c>
      <c r="F1382" s="219" t="s">
        <v>1287</v>
      </c>
      <c r="G1382" s="217"/>
      <c r="H1382" s="220">
        <v>1.4219999999999999</v>
      </c>
      <c r="I1382" s="221"/>
      <c r="J1382" s="217"/>
      <c r="K1382" s="217"/>
      <c r="L1382" s="222"/>
      <c r="M1382" s="223"/>
      <c r="N1382" s="224"/>
      <c r="O1382" s="224"/>
      <c r="P1382" s="224"/>
      <c r="Q1382" s="224"/>
      <c r="R1382" s="224"/>
      <c r="S1382" s="224"/>
      <c r="T1382" s="225"/>
      <c r="AT1382" s="226" t="s">
        <v>211</v>
      </c>
      <c r="AU1382" s="226" t="s">
        <v>202</v>
      </c>
      <c r="AV1382" s="14" t="s">
        <v>84</v>
      </c>
      <c r="AW1382" s="14" t="s">
        <v>31</v>
      </c>
      <c r="AX1382" s="14" t="s">
        <v>75</v>
      </c>
      <c r="AY1382" s="226" t="s">
        <v>201</v>
      </c>
    </row>
    <row r="1383" spans="2:51" s="14" customFormat="1" ht="11.25">
      <c r="B1383" s="216"/>
      <c r="C1383" s="217"/>
      <c r="D1383" s="207" t="s">
        <v>211</v>
      </c>
      <c r="E1383" s="218" t="s">
        <v>1</v>
      </c>
      <c r="F1383" s="219" t="s">
        <v>1288</v>
      </c>
      <c r="G1383" s="217"/>
      <c r="H1383" s="220">
        <v>0.73099999999999998</v>
      </c>
      <c r="I1383" s="221"/>
      <c r="J1383" s="217"/>
      <c r="K1383" s="217"/>
      <c r="L1383" s="222"/>
      <c r="M1383" s="223"/>
      <c r="N1383" s="224"/>
      <c r="O1383" s="224"/>
      <c r="P1383" s="224"/>
      <c r="Q1383" s="224"/>
      <c r="R1383" s="224"/>
      <c r="S1383" s="224"/>
      <c r="T1383" s="225"/>
      <c r="AT1383" s="226" t="s">
        <v>211</v>
      </c>
      <c r="AU1383" s="226" t="s">
        <v>202</v>
      </c>
      <c r="AV1383" s="14" t="s">
        <v>84</v>
      </c>
      <c r="AW1383" s="14" t="s">
        <v>31</v>
      </c>
      <c r="AX1383" s="14" t="s">
        <v>75</v>
      </c>
      <c r="AY1383" s="226" t="s">
        <v>201</v>
      </c>
    </row>
    <row r="1384" spans="2:51" s="14" customFormat="1" ht="33.75">
      <c r="B1384" s="216"/>
      <c r="C1384" s="217"/>
      <c r="D1384" s="207" t="s">
        <v>211</v>
      </c>
      <c r="E1384" s="218" t="s">
        <v>1</v>
      </c>
      <c r="F1384" s="219" t="s">
        <v>1289</v>
      </c>
      <c r="G1384" s="217"/>
      <c r="H1384" s="220">
        <v>8.2550000000000008</v>
      </c>
      <c r="I1384" s="221"/>
      <c r="J1384" s="217"/>
      <c r="K1384" s="217"/>
      <c r="L1384" s="222"/>
      <c r="M1384" s="223"/>
      <c r="N1384" s="224"/>
      <c r="O1384" s="224"/>
      <c r="P1384" s="224"/>
      <c r="Q1384" s="224"/>
      <c r="R1384" s="224"/>
      <c r="S1384" s="224"/>
      <c r="T1384" s="225"/>
      <c r="AT1384" s="226" t="s">
        <v>211</v>
      </c>
      <c r="AU1384" s="226" t="s">
        <v>202</v>
      </c>
      <c r="AV1384" s="14" t="s">
        <v>84</v>
      </c>
      <c r="AW1384" s="14" t="s">
        <v>31</v>
      </c>
      <c r="AX1384" s="14" t="s">
        <v>75</v>
      </c>
      <c r="AY1384" s="226" t="s">
        <v>201</v>
      </c>
    </row>
    <row r="1385" spans="2:51" s="14" customFormat="1" ht="11.25">
      <c r="B1385" s="216"/>
      <c r="C1385" s="217"/>
      <c r="D1385" s="207" t="s">
        <v>211</v>
      </c>
      <c r="E1385" s="218" t="s">
        <v>1</v>
      </c>
      <c r="F1385" s="219" t="s">
        <v>1290</v>
      </c>
      <c r="G1385" s="217"/>
      <c r="H1385" s="220">
        <v>1.6870000000000001</v>
      </c>
      <c r="I1385" s="221"/>
      <c r="J1385" s="217"/>
      <c r="K1385" s="217"/>
      <c r="L1385" s="222"/>
      <c r="M1385" s="223"/>
      <c r="N1385" s="224"/>
      <c r="O1385" s="224"/>
      <c r="P1385" s="224"/>
      <c r="Q1385" s="224"/>
      <c r="R1385" s="224"/>
      <c r="S1385" s="224"/>
      <c r="T1385" s="225"/>
      <c r="AT1385" s="226" t="s">
        <v>211</v>
      </c>
      <c r="AU1385" s="226" t="s">
        <v>202</v>
      </c>
      <c r="AV1385" s="14" t="s">
        <v>84</v>
      </c>
      <c r="AW1385" s="14" t="s">
        <v>31</v>
      </c>
      <c r="AX1385" s="14" t="s">
        <v>75</v>
      </c>
      <c r="AY1385" s="226" t="s">
        <v>201</v>
      </c>
    </row>
    <row r="1386" spans="2:51" s="14" customFormat="1" ht="11.25">
      <c r="B1386" s="216"/>
      <c r="C1386" s="217"/>
      <c r="D1386" s="207" t="s">
        <v>211</v>
      </c>
      <c r="E1386" s="218" t="s">
        <v>1</v>
      </c>
      <c r="F1386" s="219" t="s">
        <v>1291</v>
      </c>
      <c r="G1386" s="217"/>
      <c r="H1386" s="220">
        <v>0.78</v>
      </c>
      <c r="I1386" s="221"/>
      <c r="J1386" s="217"/>
      <c r="K1386" s="217"/>
      <c r="L1386" s="222"/>
      <c r="M1386" s="223"/>
      <c r="N1386" s="224"/>
      <c r="O1386" s="224"/>
      <c r="P1386" s="224"/>
      <c r="Q1386" s="224"/>
      <c r="R1386" s="224"/>
      <c r="S1386" s="224"/>
      <c r="T1386" s="225"/>
      <c r="AT1386" s="226" t="s">
        <v>211</v>
      </c>
      <c r="AU1386" s="226" t="s">
        <v>202</v>
      </c>
      <c r="AV1386" s="14" t="s">
        <v>84</v>
      </c>
      <c r="AW1386" s="14" t="s">
        <v>31</v>
      </c>
      <c r="AX1386" s="14" t="s">
        <v>75</v>
      </c>
      <c r="AY1386" s="226" t="s">
        <v>201</v>
      </c>
    </row>
    <row r="1387" spans="2:51" s="14" customFormat="1" ht="11.25">
      <c r="B1387" s="216"/>
      <c r="C1387" s="217"/>
      <c r="D1387" s="207" t="s">
        <v>211</v>
      </c>
      <c r="E1387" s="218" t="s">
        <v>1</v>
      </c>
      <c r="F1387" s="219" t="s">
        <v>1292</v>
      </c>
      <c r="G1387" s="217"/>
      <c r="H1387" s="220">
        <v>0.34</v>
      </c>
      <c r="I1387" s="221"/>
      <c r="J1387" s="217"/>
      <c r="K1387" s="217"/>
      <c r="L1387" s="222"/>
      <c r="M1387" s="223"/>
      <c r="N1387" s="224"/>
      <c r="O1387" s="224"/>
      <c r="P1387" s="224"/>
      <c r="Q1387" s="224"/>
      <c r="R1387" s="224"/>
      <c r="S1387" s="224"/>
      <c r="T1387" s="225"/>
      <c r="AT1387" s="226" t="s">
        <v>211</v>
      </c>
      <c r="AU1387" s="226" t="s">
        <v>202</v>
      </c>
      <c r="AV1387" s="14" t="s">
        <v>84</v>
      </c>
      <c r="AW1387" s="14" t="s">
        <v>31</v>
      </c>
      <c r="AX1387" s="14" t="s">
        <v>75</v>
      </c>
      <c r="AY1387" s="226" t="s">
        <v>201</v>
      </c>
    </row>
    <row r="1388" spans="2:51" s="14" customFormat="1" ht="11.25">
      <c r="B1388" s="216"/>
      <c r="C1388" s="217"/>
      <c r="D1388" s="207" t="s">
        <v>211</v>
      </c>
      <c r="E1388" s="218" t="s">
        <v>1</v>
      </c>
      <c r="F1388" s="219" t="s">
        <v>1293</v>
      </c>
      <c r="G1388" s="217"/>
      <c r="H1388" s="220">
        <v>8.3000000000000004E-2</v>
      </c>
      <c r="I1388" s="221"/>
      <c r="J1388" s="217"/>
      <c r="K1388" s="217"/>
      <c r="L1388" s="222"/>
      <c r="M1388" s="223"/>
      <c r="N1388" s="224"/>
      <c r="O1388" s="224"/>
      <c r="P1388" s="224"/>
      <c r="Q1388" s="224"/>
      <c r="R1388" s="224"/>
      <c r="S1388" s="224"/>
      <c r="T1388" s="225"/>
      <c r="AT1388" s="226" t="s">
        <v>211</v>
      </c>
      <c r="AU1388" s="226" t="s">
        <v>202</v>
      </c>
      <c r="AV1388" s="14" t="s">
        <v>84</v>
      </c>
      <c r="AW1388" s="14" t="s">
        <v>31</v>
      </c>
      <c r="AX1388" s="14" t="s">
        <v>75</v>
      </c>
      <c r="AY1388" s="226" t="s">
        <v>201</v>
      </c>
    </row>
    <row r="1389" spans="2:51" s="14" customFormat="1" ht="11.25">
      <c r="B1389" s="216"/>
      <c r="C1389" s="217"/>
      <c r="D1389" s="207" t="s">
        <v>211</v>
      </c>
      <c r="E1389" s="218" t="s">
        <v>1</v>
      </c>
      <c r="F1389" s="219" t="s">
        <v>1294</v>
      </c>
      <c r="G1389" s="217"/>
      <c r="H1389" s="220">
        <v>8.3000000000000004E-2</v>
      </c>
      <c r="I1389" s="221"/>
      <c r="J1389" s="217"/>
      <c r="K1389" s="217"/>
      <c r="L1389" s="222"/>
      <c r="M1389" s="223"/>
      <c r="N1389" s="224"/>
      <c r="O1389" s="224"/>
      <c r="P1389" s="224"/>
      <c r="Q1389" s="224"/>
      <c r="R1389" s="224"/>
      <c r="S1389" s="224"/>
      <c r="T1389" s="225"/>
      <c r="AT1389" s="226" t="s">
        <v>211</v>
      </c>
      <c r="AU1389" s="226" t="s">
        <v>202</v>
      </c>
      <c r="AV1389" s="14" t="s">
        <v>84</v>
      </c>
      <c r="AW1389" s="14" t="s">
        <v>31</v>
      </c>
      <c r="AX1389" s="14" t="s">
        <v>75</v>
      </c>
      <c r="AY1389" s="226" t="s">
        <v>201</v>
      </c>
    </row>
    <row r="1390" spans="2:51" s="14" customFormat="1" ht="11.25">
      <c r="B1390" s="216"/>
      <c r="C1390" s="217"/>
      <c r="D1390" s="207" t="s">
        <v>211</v>
      </c>
      <c r="E1390" s="218" t="s">
        <v>1</v>
      </c>
      <c r="F1390" s="219" t="s">
        <v>1295</v>
      </c>
      <c r="G1390" s="217"/>
      <c r="H1390" s="220">
        <v>0.438</v>
      </c>
      <c r="I1390" s="221"/>
      <c r="J1390" s="217"/>
      <c r="K1390" s="217"/>
      <c r="L1390" s="222"/>
      <c r="M1390" s="223"/>
      <c r="N1390" s="224"/>
      <c r="O1390" s="224"/>
      <c r="P1390" s="224"/>
      <c r="Q1390" s="224"/>
      <c r="R1390" s="224"/>
      <c r="S1390" s="224"/>
      <c r="T1390" s="225"/>
      <c r="AT1390" s="226" t="s">
        <v>211</v>
      </c>
      <c r="AU1390" s="226" t="s">
        <v>202</v>
      </c>
      <c r="AV1390" s="14" t="s">
        <v>84</v>
      </c>
      <c r="AW1390" s="14" t="s">
        <v>31</v>
      </c>
      <c r="AX1390" s="14" t="s">
        <v>75</v>
      </c>
      <c r="AY1390" s="226" t="s">
        <v>201</v>
      </c>
    </row>
    <row r="1391" spans="2:51" s="14" customFormat="1" ht="11.25">
      <c r="B1391" s="216"/>
      <c r="C1391" s="217"/>
      <c r="D1391" s="207" t="s">
        <v>211</v>
      </c>
      <c r="E1391" s="218" t="s">
        <v>1</v>
      </c>
      <c r="F1391" s="219" t="s">
        <v>1296</v>
      </c>
      <c r="G1391" s="217"/>
      <c r="H1391" s="220">
        <v>0.42399999999999999</v>
      </c>
      <c r="I1391" s="221"/>
      <c r="J1391" s="217"/>
      <c r="K1391" s="217"/>
      <c r="L1391" s="222"/>
      <c r="M1391" s="223"/>
      <c r="N1391" s="224"/>
      <c r="O1391" s="224"/>
      <c r="P1391" s="224"/>
      <c r="Q1391" s="224"/>
      <c r="R1391" s="224"/>
      <c r="S1391" s="224"/>
      <c r="T1391" s="225"/>
      <c r="AT1391" s="226" t="s">
        <v>211</v>
      </c>
      <c r="AU1391" s="226" t="s">
        <v>202</v>
      </c>
      <c r="AV1391" s="14" t="s">
        <v>84</v>
      </c>
      <c r="AW1391" s="14" t="s">
        <v>31</v>
      </c>
      <c r="AX1391" s="14" t="s">
        <v>75</v>
      </c>
      <c r="AY1391" s="226" t="s">
        <v>201</v>
      </c>
    </row>
    <row r="1392" spans="2:51" s="14" customFormat="1" ht="11.25">
      <c r="B1392" s="216"/>
      <c r="C1392" s="217"/>
      <c r="D1392" s="207" t="s">
        <v>211</v>
      </c>
      <c r="E1392" s="218" t="s">
        <v>1</v>
      </c>
      <c r="F1392" s="219" t="s">
        <v>1297</v>
      </c>
      <c r="G1392" s="217"/>
      <c r="H1392" s="220">
        <v>0.4</v>
      </c>
      <c r="I1392" s="221"/>
      <c r="J1392" s="217"/>
      <c r="K1392" s="217"/>
      <c r="L1392" s="222"/>
      <c r="M1392" s="223"/>
      <c r="N1392" s="224"/>
      <c r="O1392" s="224"/>
      <c r="P1392" s="224"/>
      <c r="Q1392" s="224"/>
      <c r="R1392" s="224"/>
      <c r="S1392" s="224"/>
      <c r="T1392" s="225"/>
      <c r="AT1392" s="226" t="s">
        <v>211</v>
      </c>
      <c r="AU1392" s="226" t="s">
        <v>202</v>
      </c>
      <c r="AV1392" s="14" t="s">
        <v>84</v>
      </c>
      <c r="AW1392" s="14" t="s">
        <v>31</v>
      </c>
      <c r="AX1392" s="14" t="s">
        <v>75</v>
      </c>
      <c r="AY1392" s="226" t="s">
        <v>201</v>
      </c>
    </row>
    <row r="1393" spans="2:51" s="14" customFormat="1" ht="11.25">
      <c r="B1393" s="216"/>
      <c r="C1393" s="217"/>
      <c r="D1393" s="207" t="s">
        <v>211</v>
      </c>
      <c r="E1393" s="218" t="s">
        <v>1</v>
      </c>
      <c r="F1393" s="219" t="s">
        <v>1298</v>
      </c>
      <c r="G1393" s="217"/>
      <c r="H1393" s="220">
        <v>0.52100000000000002</v>
      </c>
      <c r="I1393" s="221"/>
      <c r="J1393" s="217"/>
      <c r="K1393" s="217"/>
      <c r="L1393" s="222"/>
      <c r="M1393" s="223"/>
      <c r="N1393" s="224"/>
      <c r="O1393" s="224"/>
      <c r="P1393" s="224"/>
      <c r="Q1393" s="224"/>
      <c r="R1393" s="224"/>
      <c r="S1393" s="224"/>
      <c r="T1393" s="225"/>
      <c r="AT1393" s="226" t="s">
        <v>211</v>
      </c>
      <c r="AU1393" s="226" t="s">
        <v>202</v>
      </c>
      <c r="AV1393" s="14" t="s">
        <v>84</v>
      </c>
      <c r="AW1393" s="14" t="s">
        <v>31</v>
      </c>
      <c r="AX1393" s="14" t="s">
        <v>75</v>
      </c>
      <c r="AY1393" s="226" t="s">
        <v>201</v>
      </c>
    </row>
    <row r="1394" spans="2:51" s="14" customFormat="1" ht="11.25">
      <c r="B1394" s="216"/>
      <c r="C1394" s="217"/>
      <c r="D1394" s="207" t="s">
        <v>211</v>
      </c>
      <c r="E1394" s="218" t="s">
        <v>1</v>
      </c>
      <c r="F1394" s="219" t="s">
        <v>1299</v>
      </c>
      <c r="G1394" s="217"/>
      <c r="H1394" s="220">
        <v>0.71299999999999997</v>
      </c>
      <c r="I1394" s="221"/>
      <c r="J1394" s="217"/>
      <c r="K1394" s="217"/>
      <c r="L1394" s="222"/>
      <c r="M1394" s="223"/>
      <c r="N1394" s="224"/>
      <c r="O1394" s="224"/>
      <c r="P1394" s="224"/>
      <c r="Q1394" s="224"/>
      <c r="R1394" s="224"/>
      <c r="S1394" s="224"/>
      <c r="T1394" s="225"/>
      <c r="AT1394" s="226" t="s">
        <v>211</v>
      </c>
      <c r="AU1394" s="226" t="s">
        <v>202</v>
      </c>
      <c r="AV1394" s="14" t="s">
        <v>84</v>
      </c>
      <c r="AW1394" s="14" t="s">
        <v>31</v>
      </c>
      <c r="AX1394" s="14" t="s">
        <v>75</v>
      </c>
      <c r="AY1394" s="226" t="s">
        <v>201</v>
      </c>
    </row>
    <row r="1395" spans="2:51" s="14" customFormat="1" ht="11.25">
      <c r="B1395" s="216"/>
      <c r="C1395" s="217"/>
      <c r="D1395" s="207" t="s">
        <v>211</v>
      </c>
      <c r="E1395" s="218" t="s">
        <v>1</v>
      </c>
      <c r="F1395" s="219" t="s">
        <v>1300</v>
      </c>
      <c r="G1395" s="217"/>
      <c r="H1395" s="220">
        <v>0.27</v>
      </c>
      <c r="I1395" s="221"/>
      <c r="J1395" s="217"/>
      <c r="K1395" s="217"/>
      <c r="L1395" s="222"/>
      <c r="M1395" s="223"/>
      <c r="N1395" s="224"/>
      <c r="O1395" s="224"/>
      <c r="P1395" s="224"/>
      <c r="Q1395" s="224"/>
      <c r="R1395" s="224"/>
      <c r="S1395" s="224"/>
      <c r="T1395" s="225"/>
      <c r="AT1395" s="226" t="s">
        <v>211</v>
      </c>
      <c r="AU1395" s="226" t="s">
        <v>202</v>
      </c>
      <c r="AV1395" s="14" t="s">
        <v>84</v>
      </c>
      <c r="AW1395" s="14" t="s">
        <v>31</v>
      </c>
      <c r="AX1395" s="14" t="s">
        <v>75</v>
      </c>
      <c r="AY1395" s="226" t="s">
        <v>201</v>
      </c>
    </row>
    <row r="1396" spans="2:51" s="14" customFormat="1" ht="11.25">
      <c r="B1396" s="216"/>
      <c r="C1396" s="217"/>
      <c r="D1396" s="207" t="s">
        <v>211</v>
      </c>
      <c r="E1396" s="218" t="s">
        <v>1</v>
      </c>
      <c r="F1396" s="219" t="s">
        <v>1301</v>
      </c>
      <c r="G1396" s="217"/>
      <c r="H1396" s="220">
        <v>0.55300000000000005</v>
      </c>
      <c r="I1396" s="221"/>
      <c r="J1396" s="217"/>
      <c r="K1396" s="217"/>
      <c r="L1396" s="222"/>
      <c r="M1396" s="223"/>
      <c r="N1396" s="224"/>
      <c r="O1396" s="224"/>
      <c r="P1396" s="224"/>
      <c r="Q1396" s="224"/>
      <c r="R1396" s="224"/>
      <c r="S1396" s="224"/>
      <c r="T1396" s="225"/>
      <c r="AT1396" s="226" t="s">
        <v>211</v>
      </c>
      <c r="AU1396" s="226" t="s">
        <v>202</v>
      </c>
      <c r="AV1396" s="14" t="s">
        <v>84</v>
      </c>
      <c r="AW1396" s="14" t="s">
        <v>31</v>
      </c>
      <c r="AX1396" s="14" t="s">
        <v>75</v>
      </c>
      <c r="AY1396" s="226" t="s">
        <v>201</v>
      </c>
    </row>
    <row r="1397" spans="2:51" s="14" customFormat="1" ht="11.25">
      <c r="B1397" s="216"/>
      <c r="C1397" s="217"/>
      <c r="D1397" s="207" t="s">
        <v>211</v>
      </c>
      <c r="E1397" s="218" t="s">
        <v>1</v>
      </c>
      <c r="F1397" s="219" t="s">
        <v>1302</v>
      </c>
      <c r="G1397" s="217"/>
      <c r="H1397" s="220">
        <v>0.95799999999999996</v>
      </c>
      <c r="I1397" s="221"/>
      <c r="J1397" s="217"/>
      <c r="K1397" s="217"/>
      <c r="L1397" s="222"/>
      <c r="M1397" s="223"/>
      <c r="N1397" s="224"/>
      <c r="O1397" s="224"/>
      <c r="P1397" s="224"/>
      <c r="Q1397" s="224"/>
      <c r="R1397" s="224"/>
      <c r="S1397" s="224"/>
      <c r="T1397" s="225"/>
      <c r="AT1397" s="226" t="s">
        <v>211</v>
      </c>
      <c r="AU1397" s="226" t="s">
        <v>202</v>
      </c>
      <c r="AV1397" s="14" t="s">
        <v>84</v>
      </c>
      <c r="AW1397" s="14" t="s">
        <v>31</v>
      </c>
      <c r="AX1397" s="14" t="s">
        <v>75</v>
      </c>
      <c r="AY1397" s="226" t="s">
        <v>201</v>
      </c>
    </row>
    <row r="1398" spans="2:51" s="14" customFormat="1" ht="11.25">
      <c r="B1398" s="216"/>
      <c r="C1398" s="217"/>
      <c r="D1398" s="207" t="s">
        <v>211</v>
      </c>
      <c r="E1398" s="218" t="s">
        <v>1</v>
      </c>
      <c r="F1398" s="219" t="s">
        <v>1303</v>
      </c>
      <c r="G1398" s="217"/>
      <c r="H1398" s="220">
        <v>0.68300000000000005</v>
      </c>
      <c r="I1398" s="221"/>
      <c r="J1398" s="217"/>
      <c r="K1398" s="217"/>
      <c r="L1398" s="222"/>
      <c r="M1398" s="223"/>
      <c r="N1398" s="224"/>
      <c r="O1398" s="224"/>
      <c r="P1398" s="224"/>
      <c r="Q1398" s="224"/>
      <c r="R1398" s="224"/>
      <c r="S1398" s="224"/>
      <c r="T1398" s="225"/>
      <c r="AT1398" s="226" t="s">
        <v>211</v>
      </c>
      <c r="AU1398" s="226" t="s">
        <v>202</v>
      </c>
      <c r="AV1398" s="14" t="s">
        <v>84</v>
      </c>
      <c r="AW1398" s="14" t="s">
        <v>31</v>
      </c>
      <c r="AX1398" s="14" t="s">
        <v>75</v>
      </c>
      <c r="AY1398" s="226" t="s">
        <v>201</v>
      </c>
    </row>
    <row r="1399" spans="2:51" s="14" customFormat="1" ht="11.25">
      <c r="B1399" s="216"/>
      <c r="C1399" s="217"/>
      <c r="D1399" s="207" t="s">
        <v>211</v>
      </c>
      <c r="E1399" s="218" t="s">
        <v>1</v>
      </c>
      <c r="F1399" s="219" t="s">
        <v>1304</v>
      </c>
      <c r="G1399" s="217"/>
      <c r="H1399" s="220">
        <v>1.1279999999999999</v>
      </c>
      <c r="I1399" s="221"/>
      <c r="J1399" s="217"/>
      <c r="K1399" s="217"/>
      <c r="L1399" s="222"/>
      <c r="M1399" s="223"/>
      <c r="N1399" s="224"/>
      <c r="O1399" s="224"/>
      <c r="P1399" s="224"/>
      <c r="Q1399" s="224"/>
      <c r="R1399" s="224"/>
      <c r="S1399" s="224"/>
      <c r="T1399" s="225"/>
      <c r="AT1399" s="226" t="s">
        <v>211</v>
      </c>
      <c r="AU1399" s="226" t="s">
        <v>202</v>
      </c>
      <c r="AV1399" s="14" t="s">
        <v>84</v>
      </c>
      <c r="AW1399" s="14" t="s">
        <v>31</v>
      </c>
      <c r="AX1399" s="14" t="s">
        <v>75</v>
      </c>
      <c r="AY1399" s="226" t="s">
        <v>201</v>
      </c>
    </row>
    <row r="1400" spans="2:51" s="14" customFormat="1" ht="11.25">
      <c r="B1400" s="216"/>
      <c r="C1400" s="217"/>
      <c r="D1400" s="207" t="s">
        <v>211</v>
      </c>
      <c r="E1400" s="218" t="s">
        <v>1</v>
      </c>
      <c r="F1400" s="219" t="s">
        <v>1305</v>
      </c>
      <c r="G1400" s="217"/>
      <c r="H1400" s="220">
        <v>0.46200000000000002</v>
      </c>
      <c r="I1400" s="221"/>
      <c r="J1400" s="217"/>
      <c r="K1400" s="217"/>
      <c r="L1400" s="222"/>
      <c r="M1400" s="223"/>
      <c r="N1400" s="224"/>
      <c r="O1400" s="224"/>
      <c r="P1400" s="224"/>
      <c r="Q1400" s="224"/>
      <c r="R1400" s="224"/>
      <c r="S1400" s="224"/>
      <c r="T1400" s="225"/>
      <c r="AT1400" s="226" t="s">
        <v>211</v>
      </c>
      <c r="AU1400" s="226" t="s">
        <v>202</v>
      </c>
      <c r="AV1400" s="14" t="s">
        <v>84</v>
      </c>
      <c r="AW1400" s="14" t="s">
        <v>31</v>
      </c>
      <c r="AX1400" s="14" t="s">
        <v>75</v>
      </c>
      <c r="AY1400" s="226" t="s">
        <v>201</v>
      </c>
    </row>
    <row r="1401" spans="2:51" s="14" customFormat="1" ht="11.25">
      <c r="B1401" s="216"/>
      <c r="C1401" s="217"/>
      <c r="D1401" s="207" t="s">
        <v>211</v>
      </c>
      <c r="E1401" s="218" t="s">
        <v>1</v>
      </c>
      <c r="F1401" s="219" t="s">
        <v>1306</v>
      </c>
      <c r="G1401" s="217"/>
      <c r="H1401" s="220">
        <v>1.0229999999999999</v>
      </c>
      <c r="I1401" s="221"/>
      <c r="J1401" s="217"/>
      <c r="K1401" s="217"/>
      <c r="L1401" s="222"/>
      <c r="M1401" s="223"/>
      <c r="N1401" s="224"/>
      <c r="O1401" s="224"/>
      <c r="P1401" s="224"/>
      <c r="Q1401" s="224"/>
      <c r="R1401" s="224"/>
      <c r="S1401" s="224"/>
      <c r="T1401" s="225"/>
      <c r="AT1401" s="226" t="s">
        <v>211</v>
      </c>
      <c r="AU1401" s="226" t="s">
        <v>202</v>
      </c>
      <c r="AV1401" s="14" t="s">
        <v>84</v>
      </c>
      <c r="AW1401" s="14" t="s">
        <v>31</v>
      </c>
      <c r="AX1401" s="14" t="s">
        <v>75</v>
      </c>
      <c r="AY1401" s="226" t="s">
        <v>201</v>
      </c>
    </row>
    <row r="1402" spans="2:51" s="13" customFormat="1" ht="11.25">
      <c r="B1402" s="205"/>
      <c r="C1402" s="206"/>
      <c r="D1402" s="207" t="s">
        <v>211</v>
      </c>
      <c r="E1402" s="208" t="s">
        <v>1</v>
      </c>
      <c r="F1402" s="209" t="s">
        <v>213</v>
      </c>
      <c r="G1402" s="206"/>
      <c r="H1402" s="208" t="s">
        <v>1</v>
      </c>
      <c r="I1402" s="210"/>
      <c r="J1402" s="206"/>
      <c r="K1402" s="206"/>
      <c r="L1402" s="211"/>
      <c r="M1402" s="212"/>
      <c r="N1402" s="213"/>
      <c r="O1402" s="213"/>
      <c r="P1402" s="213"/>
      <c r="Q1402" s="213"/>
      <c r="R1402" s="213"/>
      <c r="S1402" s="213"/>
      <c r="T1402" s="214"/>
      <c r="AT1402" s="215" t="s">
        <v>211</v>
      </c>
      <c r="AU1402" s="215" t="s">
        <v>202</v>
      </c>
      <c r="AV1402" s="13" t="s">
        <v>82</v>
      </c>
      <c r="AW1402" s="13" t="s">
        <v>31</v>
      </c>
      <c r="AX1402" s="13" t="s">
        <v>75</v>
      </c>
      <c r="AY1402" s="215" t="s">
        <v>201</v>
      </c>
    </row>
    <row r="1403" spans="2:51" s="13" customFormat="1" ht="11.25">
      <c r="B1403" s="205"/>
      <c r="C1403" s="206"/>
      <c r="D1403" s="207" t="s">
        <v>211</v>
      </c>
      <c r="E1403" s="208" t="s">
        <v>1</v>
      </c>
      <c r="F1403" s="209" t="s">
        <v>1307</v>
      </c>
      <c r="G1403" s="206"/>
      <c r="H1403" s="208" t="s">
        <v>1</v>
      </c>
      <c r="I1403" s="210"/>
      <c r="J1403" s="206"/>
      <c r="K1403" s="206"/>
      <c r="L1403" s="211"/>
      <c r="M1403" s="212"/>
      <c r="N1403" s="213"/>
      <c r="O1403" s="213"/>
      <c r="P1403" s="213"/>
      <c r="Q1403" s="213"/>
      <c r="R1403" s="213"/>
      <c r="S1403" s="213"/>
      <c r="T1403" s="214"/>
      <c r="AT1403" s="215" t="s">
        <v>211</v>
      </c>
      <c r="AU1403" s="215" t="s">
        <v>202</v>
      </c>
      <c r="AV1403" s="13" t="s">
        <v>82</v>
      </c>
      <c r="AW1403" s="13" t="s">
        <v>31</v>
      </c>
      <c r="AX1403" s="13" t="s">
        <v>75</v>
      </c>
      <c r="AY1403" s="215" t="s">
        <v>201</v>
      </c>
    </row>
    <row r="1404" spans="2:51" s="13" customFormat="1" ht="11.25">
      <c r="B1404" s="205"/>
      <c r="C1404" s="206"/>
      <c r="D1404" s="207" t="s">
        <v>211</v>
      </c>
      <c r="E1404" s="208" t="s">
        <v>1</v>
      </c>
      <c r="F1404" s="209" t="s">
        <v>252</v>
      </c>
      <c r="G1404" s="206"/>
      <c r="H1404" s="208" t="s">
        <v>1</v>
      </c>
      <c r="I1404" s="210"/>
      <c r="J1404" s="206"/>
      <c r="K1404" s="206"/>
      <c r="L1404" s="211"/>
      <c r="M1404" s="212"/>
      <c r="N1404" s="213"/>
      <c r="O1404" s="213"/>
      <c r="P1404" s="213"/>
      <c r="Q1404" s="213"/>
      <c r="R1404" s="213"/>
      <c r="S1404" s="213"/>
      <c r="T1404" s="214"/>
      <c r="AT1404" s="215" t="s">
        <v>211</v>
      </c>
      <c r="AU1404" s="215" t="s">
        <v>202</v>
      </c>
      <c r="AV1404" s="13" t="s">
        <v>82</v>
      </c>
      <c r="AW1404" s="13" t="s">
        <v>31</v>
      </c>
      <c r="AX1404" s="13" t="s">
        <v>75</v>
      </c>
      <c r="AY1404" s="215" t="s">
        <v>201</v>
      </c>
    </row>
    <row r="1405" spans="2:51" s="14" customFormat="1" ht="11.25">
      <c r="B1405" s="216"/>
      <c r="C1405" s="217"/>
      <c r="D1405" s="207" t="s">
        <v>211</v>
      </c>
      <c r="E1405" s="218" t="s">
        <v>1</v>
      </c>
      <c r="F1405" s="219" t="s">
        <v>1308</v>
      </c>
      <c r="G1405" s="217"/>
      <c r="H1405" s="220">
        <v>0.70699999999999996</v>
      </c>
      <c r="I1405" s="221"/>
      <c r="J1405" s="217"/>
      <c r="K1405" s="217"/>
      <c r="L1405" s="222"/>
      <c r="M1405" s="223"/>
      <c r="N1405" s="224"/>
      <c r="O1405" s="224"/>
      <c r="P1405" s="224"/>
      <c r="Q1405" s="224"/>
      <c r="R1405" s="224"/>
      <c r="S1405" s="224"/>
      <c r="T1405" s="225"/>
      <c r="AT1405" s="226" t="s">
        <v>211</v>
      </c>
      <c r="AU1405" s="226" t="s">
        <v>202</v>
      </c>
      <c r="AV1405" s="14" t="s">
        <v>84</v>
      </c>
      <c r="AW1405" s="14" t="s">
        <v>31</v>
      </c>
      <c r="AX1405" s="14" t="s">
        <v>75</v>
      </c>
      <c r="AY1405" s="226" t="s">
        <v>201</v>
      </c>
    </row>
    <row r="1406" spans="2:51" s="14" customFormat="1" ht="11.25">
      <c r="B1406" s="216"/>
      <c r="C1406" s="217"/>
      <c r="D1406" s="207" t="s">
        <v>211</v>
      </c>
      <c r="E1406" s="218" t="s">
        <v>1</v>
      </c>
      <c r="F1406" s="219" t="s">
        <v>1309</v>
      </c>
      <c r="G1406" s="217"/>
      <c r="H1406" s="220">
        <v>1.5109999999999999</v>
      </c>
      <c r="I1406" s="221"/>
      <c r="J1406" s="217"/>
      <c r="K1406" s="217"/>
      <c r="L1406" s="222"/>
      <c r="M1406" s="223"/>
      <c r="N1406" s="224"/>
      <c r="O1406" s="224"/>
      <c r="P1406" s="224"/>
      <c r="Q1406" s="224"/>
      <c r="R1406" s="224"/>
      <c r="S1406" s="224"/>
      <c r="T1406" s="225"/>
      <c r="AT1406" s="226" t="s">
        <v>211</v>
      </c>
      <c r="AU1406" s="226" t="s">
        <v>202</v>
      </c>
      <c r="AV1406" s="14" t="s">
        <v>84</v>
      </c>
      <c r="AW1406" s="14" t="s">
        <v>31</v>
      </c>
      <c r="AX1406" s="14" t="s">
        <v>75</v>
      </c>
      <c r="AY1406" s="226" t="s">
        <v>201</v>
      </c>
    </row>
    <row r="1407" spans="2:51" s="14" customFormat="1" ht="11.25">
      <c r="B1407" s="216"/>
      <c r="C1407" s="217"/>
      <c r="D1407" s="207" t="s">
        <v>211</v>
      </c>
      <c r="E1407" s="218" t="s">
        <v>1</v>
      </c>
      <c r="F1407" s="219" t="s">
        <v>1310</v>
      </c>
      <c r="G1407" s="217"/>
      <c r="H1407" s="220">
        <v>1.4590000000000001</v>
      </c>
      <c r="I1407" s="221"/>
      <c r="J1407" s="217"/>
      <c r="K1407" s="217"/>
      <c r="L1407" s="222"/>
      <c r="M1407" s="223"/>
      <c r="N1407" s="224"/>
      <c r="O1407" s="224"/>
      <c r="P1407" s="224"/>
      <c r="Q1407" s="224"/>
      <c r="R1407" s="224"/>
      <c r="S1407" s="224"/>
      <c r="T1407" s="225"/>
      <c r="AT1407" s="226" t="s">
        <v>211</v>
      </c>
      <c r="AU1407" s="226" t="s">
        <v>202</v>
      </c>
      <c r="AV1407" s="14" t="s">
        <v>84</v>
      </c>
      <c r="AW1407" s="14" t="s">
        <v>31</v>
      </c>
      <c r="AX1407" s="14" t="s">
        <v>75</v>
      </c>
      <c r="AY1407" s="226" t="s">
        <v>201</v>
      </c>
    </row>
    <row r="1408" spans="2:51" s="14" customFormat="1" ht="11.25">
      <c r="B1408" s="216"/>
      <c r="C1408" s="217"/>
      <c r="D1408" s="207" t="s">
        <v>211</v>
      </c>
      <c r="E1408" s="218" t="s">
        <v>1</v>
      </c>
      <c r="F1408" s="219" t="s">
        <v>1311</v>
      </c>
      <c r="G1408" s="217"/>
      <c r="H1408" s="220">
        <v>0.749</v>
      </c>
      <c r="I1408" s="221"/>
      <c r="J1408" s="217"/>
      <c r="K1408" s="217"/>
      <c r="L1408" s="222"/>
      <c r="M1408" s="223"/>
      <c r="N1408" s="224"/>
      <c r="O1408" s="224"/>
      <c r="P1408" s="224"/>
      <c r="Q1408" s="224"/>
      <c r="R1408" s="224"/>
      <c r="S1408" s="224"/>
      <c r="T1408" s="225"/>
      <c r="AT1408" s="226" t="s">
        <v>211</v>
      </c>
      <c r="AU1408" s="226" t="s">
        <v>202</v>
      </c>
      <c r="AV1408" s="14" t="s">
        <v>84</v>
      </c>
      <c r="AW1408" s="14" t="s">
        <v>31</v>
      </c>
      <c r="AX1408" s="14" t="s">
        <v>75</v>
      </c>
      <c r="AY1408" s="226" t="s">
        <v>201</v>
      </c>
    </row>
    <row r="1409" spans="2:51" s="14" customFormat="1" ht="11.25">
      <c r="B1409" s="216"/>
      <c r="C1409" s="217"/>
      <c r="D1409" s="207" t="s">
        <v>211</v>
      </c>
      <c r="E1409" s="218" t="s">
        <v>1</v>
      </c>
      <c r="F1409" s="219" t="s">
        <v>1312</v>
      </c>
      <c r="G1409" s="217"/>
      <c r="H1409" s="220">
        <v>1.496</v>
      </c>
      <c r="I1409" s="221"/>
      <c r="J1409" s="217"/>
      <c r="K1409" s="217"/>
      <c r="L1409" s="222"/>
      <c r="M1409" s="223"/>
      <c r="N1409" s="224"/>
      <c r="O1409" s="224"/>
      <c r="P1409" s="224"/>
      <c r="Q1409" s="224"/>
      <c r="R1409" s="224"/>
      <c r="S1409" s="224"/>
      <c r="T1409" s="225"/>
      <c r="AT1409" s="226" t="s">
        <v>211</v>
      </c>
      <c r="AU1409" s="226" t="s">
        <v>202</v>
      </c>
      <c r="AV1409" s="14" t="s">
        <v>84</v>
      </c>
      <c r="AW1409" s="14" t="s">
        <v>31</v>
      </c>
      <c r="AX1409" s="14" t="s">
        <v>75</v>
      </c>
      <c r="AY1409" s="226" t="s">
        <v>201</v>
      </c>
    </row>
    <row r="1410" spans="2:51" s="13" customFormat="1" ht="11.25">
      <c r="B1410" s="205"/>
      <c r="C1410" s="206"/>
      <c r="D1410" s="207" t="s">
        <v>211</v>
      </c>
      <c r="E1410" s="208" t="s">
        <v>1</v>
      </c>
      <c r="F1410" s="209" t="s">
        <v>270</v>
      </c>
      <c r="G1410" s="206"/>
      <c r="H1410" s="208" t="s">
        <v>1</v>
      </c>
      <c r="I1410" s="210"/>
      <c r="J1410" s="206"/>
      <c r="K1410" s="206"/>
      <c r="L1410" s="211"/>
      <c r="M1410" s="212"/>
      <c r="N1410" s="213"/>
      <c r="O1410" s="213"/>
      <c r="P1410" s="213"/>
      <c r="Q1410" s="213"/>
      <c r="R1410" s="213"/>
      <c r="S1410" s="213"/>
      <c r="T1410" s="214"/>
      <c r="AT1410" s="215" t="s">
        <v>211</v>
      </c>
      <c r="AU1410" s="215" t="s">
        <v>202</v>
      </c>
      <c r="AV1410" s="13" t="s">
        <v>82</v>
      </c>
      <c r="AW1410" s="13" t="s">
        <v>31</v>
      </c>
      <c r="AX1410" s="13" t="s">
        <v>75</v>
      </c>
      <c r="AY1410" s="215" t="s">
        <v>201</v>
      </c>
    </row>
    <row r="1411" spans="2:51" s="14" customFormat="1" ht="11.25">
      <c r="B1411" s="216"/>
      <c r="C1411" s="217"/>
      <c r="D1411" s="207" t="s">
        <v>211</v>
      </c>
      <c r="E1411" s="218" t="s">
        <v>1</v>
      </c>
      <c r="F1411" s="219" t="s">
        <v>1313</v>
      </c>
      <c r="G1411" s="217"/>
      <c r="H1411" s="220">
        <v>2.2000000000000002</v>
      </c>
      <c r="I1411" s="221"/>
      <c r="J1411" s="217"/>
      <c r="K1411" s="217"/>
      <c r="L1411" s="222"/>
      <c r="M1411" s="223"/>
      <c r="N1411" s="224"/>
      <c r="O1411" s="224"/>
      <c r="P1411" s="224"/>
      <c r="Q1411" s="224"/>
      <c r="R1411" s="224"/>
      <c r="S1411" s="224"/>
      <c r="T1411" s="225"/>
      <c r="AT1411" s="226" t="s">
        <v>211</v>
      </c>
      <c r="AU1411" s="226" t="s">
        <v>202</v>
      </c>
      <c r="AV1411" s="14" t="s">
        <v>84</v>
      </c>
      <c r="AW1411" s="14" t="s">
        <v>31</v>
      </c>
      <c r="AX1411" s="14" t="s">
        <v>75</v>
      </c>
      <c r="AY1411" s="226" t="s">
        <v>201</v>
      </c>
    </row>
    <row r="1412" spans="2:51" s="14" customFormat="1" ht="11.25">
      <c r="B1412" s="216"/>
      <c r="C1412" s="217"/>
      <c r="D1412" s="207" t="s">
        <v>211</v>
      </c>
      <c r="E1412" s="218" t="s">
        <v>1</v>
      </c>
      <c r="F1412" s="219" t="s">
        <v>1314</v>
      </c>
      <c r="G1412" s="217"/>
      <c r="H1412" s="220">
        <v>1.7969999999999999</v>
      </c>
      <c r="I1412" s="221"/>
      <c r="J1412" s="217"/>
      <c r="K1412" s="217"/>
      <c r="L1412" s="222"/>
      <c r="M1412" s="223"/>
      <c r="N1412" s="224"/>
      <c r="O1412" s="224"/>
      <c r="P1412" s="224"/>
      <c r="Q1412" s="224"/>
      <c r="R1412" s="224"/>
      <c r="S1412" s="224"/>
      <c r="T1412" s="225"/>
      <c r="AT1412" s="226" t="s">
        <v>211</v>
      </c>
      <c r="AU1412" s="226" t="s">
        <v>202</v>
      </c>
      <c r="AV1412" s="14" t="s">
        <v>84</v>
      </c>
      <c r="AW1412" s="14" t="s">
        <v>31</v>
      </c>
      <c r="AX1412" s="14" t="s">
        <v>75</v>
      </c>
      <c r="AY1412" s="226" t="s">
        <v>201</v>
      </c>
    </row>
    <row r="1413" spans="2:51" s="14" customFormat="1" ht="11.25">
      <c r="B1413" s="216"/>
      <c r="C1413" s="217"/>
      <c r="D1413" s="207" t="s">
        <v>211</v>
      </c>
      <c r="E1413" s="218" t="s">
        <v>1</v>
      </c>
      <c r="F1413" s="219" t="s">
        <v>1315</v>
      </c>
      <c r="G1413" s="217"/>
      <c r="H1413" s="220">
        <v>1.966</v>
      </c>
      <c r="I1413" s="221"/>
      <c r="J1413" s="217"/>
      <c r="K1413" s="217"/>
      <c r="L1413" s="222"/>
      <c r="M1413" s="223"/>
      <c r="N1413" s="224"/>
      <c r="O1413" s="224"/>
      <c r="P1413" s="224"/>
      <c r="Q1413" s="224"/>
      <c r="R1413" s="224"/>
      <c r="S1413" s="224"/>
      <c r="T1413" s="225"/>
      <c r="AT1413" s="226" t="s">
        <v>211</v>
      </c>
      <c r="AU1413" s="226" t="s">
        <v>202</v>
      </c>
      <c r="AV1413" s="14" t="s">
        <v>84</v>
      </c>
      <c r="AW1413" s="14" t="s">
        <v>31</v>
      </c>
      <c r="AX1413" s="14" t="s">
        <v>75</v>
      </c>
      <c r="AY1413" s="226" t="s">
        <v>201</v>
      </c>
    </row>
    <row r="1414" spans="2:51" s="14" customFormat="1" ht="11.25">
      <c r="B1414" s="216"/>
      <c r="C1414" s="217"/>
      <c r="D1414" s="207" t="s">
        <v>211</v>
      </c>
      <c r="E1414" s="218" t="s">
        <v>1</v>
      </c>
      <c r="F1414" s="219" t="s">
        <v>1316</v>
      </c>
      <c r="G1414" s="217"/>
      <c r="H1414" s="220">
        <v>0.84599999999999997</v>
      </c>
      <c r="I1414" s="221"/>
      <c r="J1414" s="217"/>
      <c r="K1414" s="217"/>
      <c r="L1414" s="222"/>
      <c r="M1414" s="223"/>
      <c r="N1414" s="224"/>
      <c r="O1414" s="224"/>
      <c r="P1414" s="224"/>
      <c r="Q1414" s="224"/>
      <c r="R1414" s="224"/>
      <c r="S1414" s="224"/>
      <c r="T1414" s="225"/>
      <c r="AT1414" s="226" t="s">
        <v>211</v>
      </c>
      <c r="AU1414" s="226" t="s">
        <v>202</v>
      </c>
      <c r="AV1414" s="14" t="s">
        <v>84</v>
      </c>
      <c r="AW1414" s="14" t="s">
        <v>31</v>
      </c>
      <c r="AX1414" s="14" t="s">
        <v>75</v>
      </c>
      <c r="AY1414" s="226" t="s">
        <v>201</v>
      </c>
    </row>
    <row r="1415" spans="2:51" s="14" customFormat="1" ht="11.25">
      <c r="B1415" s="216"/>
      <c r="C1415" s="217"/>
      <c r="D1415" s="207" t="s">
        <v>211</v>
      </c>
      <c r="E1415" s="218" t="s">
        <v>1</v>
      </c>
      <c r="F1415" s="219" t="s">
        <v>1317</v>
      </c>
      <c r="G1415" s="217"/>
      <c r="H1415" s="220">
        <v>0.69899999999999995</v>
      </c>
      <c r="I1415" s="221"/>
      <c r="J1415" s="217"/>
      <c r="K1415" s="217"/>
      <c r="L1415" s="222"/>
      <c r="M1415" s="223"/>
      <c r="N1415" s="224"/>
      <c r="O1415" s="224"/>
      <c r="P1415" s="224"/>
      <c r="Q1415" s="224"/>
      <c r="R1415" s="224"/>
      <c r="S1415" s="224"/>
      <c r="T1415" s="225"/>
      <c r="AT1415" s="226" t="s">
        <v>211</v>
      </c>
      <c r="AU1415" s="226" t="s">
        <v>202</v>
      </c>
      <c r="AV1415" s="14" t="s">
        <v>84</v>
      </c>
      <c r="AW1415" s="14" t="s">
        <v>31</v>
      </c>
      <c r="AX1415" s="14" t="s">
        <v>75</v>
      </c>
      <c r="AY1415" s="226" t="s">
        <v>201</v>
      </c>
    </row>
    <row r="1416" spans="2:51" s="14" customFormat="1" ht="11.25">
      <c r="B1416" s="216"/>
      <c r="C1416" s="217"/>
      <c r="D1416" s="207" t="s">
        <v>211</v>
      </c>
      <c r="E1416" s="218" t="s">
        <v>1</v>
      </c>
      <c r="F1416" s="219" t="s">
        <v>1318</v>
      </c>
      <c r="G1416" s="217"/>
      <c r="H1416" s="220">
        <v>2.19</v>
      </c>
      <c r="I1416" s="221"/>
      <c r="J1416" s="217"/>
      <c r="K1416" s="217"/>
      <c r="L1416" s="222"/>
      <c r="M1416" s="223"/>
      <c r="N1416" s="224"/>
      <c r="O1416" s="224"/>
      <c r="P1416" s="224"/>
      <c r="Q1416" s="224"/>
      <c r="R1416" s="224"/>
      <c r="S1416" s="224"/>
      <c r="T1416" s="225"/>
      <c r="AT1416" s="226" t="s">
        <v>211</v>
      </c>
      <c r="AU1416" s="226" t="s">
        <v>202</v>
      </c>
      <c r="AV1416" s="14" t="s">
        <v>84</v>
      </c>
      <c r="AW1416" s="14" t="s">
        <v>31</v>
      </c>
      <c r="AX1416" s="14" t="s">
        <v>75</v>
      </c>
      <c r="AY1416" s="226" t="s">
        <v>201</v>
      </c>
    </row>
    <row r="1417" spans="2:51" s="14" customFormat="1" ht="11.25">
      <c r="B1417" s="216"/>
      <c r="C1417" s="217"/>
      <c r="D1417" s="207" t="s">
        <v>211</v>
      </c>
      <c r="E1417" s="218" t="s">
        <v>1</v>
      </c>
      <c r="F1417" s="219" t="s">
        <v>1319</v>
      </c>
      <c r="G1417" s="217"/>
      <c r="H1417" s="220">
        <v>1.6890000000000001</v>
      </c>
      <c r="I1417" s="221"/>
      <c r="J1417" s="217"/>
      <c r="K1417" s="217"/>
      <c r="L1417" s="222"/>
      <c r="M1417" s="223"/>
      <c r="N1417" s="224"/>
      <c r="O1417" s="224"/>
      <c r="P1417" s="224"/>
      <c r="Q1417" s="224"/>
      <c r="R1417" s="224"/>
      <c r="S1417" s="224"/>
      <c r="T1417" s="225"/>
      <c r="AT1417" s="226" t="s">
        <v>211</v>
      </c>
      <c r="AU1417" s="226" t="s">
        <v>202</v>
      </c>
      <c r="AV1417" s="14" t="s">
        <v>84</v>
      </c>
      <c r="AW1417" s="14" t="s">
        <v>31</v>
      </c>
      <c r="AX1417" s="14" t="s">
        <v>75</v>
      </c>
      <c r="AY1417" s="226" t="s">
        <v>201</v>
      </c>
    </row>
    <row r="1418" spans="2:51" s="14" customFormat="1" ht="11.25">
      <c r="B1418" s="216"/>
      <c r="C1418" s="217"/>
      <c r="D1418" s="207" t="s">
        <v>211</v>
      </c>
      <c r="E1418" s="218" t="s">
        <v>1</v>
      </c>
      <c r="F1418" s="219" t="s">
        <v>1320</v>
      </c>
      <c r="G1418" s="217"/>
      <c r="H1418" s="220">
        <v>1.9830000000000001</v>
      </c>
      <c r="I1418" s="221"/>
      <c r="J1418" s="217"/>
      <c r="K1418" s="217"/>
      <c r="L1418" s="222"/>
      <c r="M1418" s="223"/>
      <c r="N1418" s="224"/>
      <c r="O1418" s="224"/>
      <c r="P1418" s="224"/>
      <c r="Q1418" s="224"/>
      <c r="R1418" s="224"/>
      <c r="S1418" s="224"/>
      <c r="T1418" s="225"/>
      <c r="AT1418" s="226" t="s">
        <v>211</v>
      </c>
      <c r="AU1418" s="226" t="s">
        <v>202</v>
      </c>
      <c r="AV1418" s="14" t="s">
        <v>84</v>
      </c>
      <c r="AW1418" s="14" t="s">
        <v>31</v>
      </c>
      <c r="AX1418" s="14" t="s">
        <v>75</v>
      </c>
      <c r="AY1418" s="226" t="s">
        <v>201</v>
      </c>
    </row>
    <row r="1419" spans="2:51" s="13" customFormat="1" ht="11.25">
      <c r="B1419" s="205"/>
      <c r="C1419" s="206"/>
      <c r="D1419" s="207" t="s">
        <v>211</v>
      </c>
      <c r="E1419" s="208" t="s">
        <v>1</v>
      </c>
      <c r="F1419" s="209" t="s">
        <v>213</v>
      </c>
      <c r="G1419" s="206"/>
      <c r="H1419" s="208" t="s">
        <v>1</v>
      </c>
      <c r="I1419" s="210"/>
      <c r="J1419" s="206"/>
      <c r="K1419" s="206"/>
      <c r="L1419" s="211"/>
      <c r="M1419" s="212"/>
      <c r="N1419" s="213"/>
      <c r="O1419" s="213"/>
      <c r="P1419" s="213"/>
      <c r="Q1419" s="213"/>
      <c r="R1419" s="213"/>
      <c r="S1419" s="213"/>
      <c r="T1419" s="214"/>
      <c r="AT1419" s="215" t="s">
        <v>211</v>
      </c>
      <c r="AU1419" s="215" t="s">
        <v>202</v>
      </c>
      <c r="AV1419" s="13" t="s">
        <v>82</v>
      </c>
      <c r="AW1419" s="13" t="s">
        <v>31</v>
      </c>
      <c r="AX1419" s="13" t="s">
        <v>75</v>
      </c>
      <c r="AY1419" s="215" t="s">
        <v>201</v>
      </c>
    </row>
    <row r="1420" spans="2:51" s="13" customFormat="1" ht="11.25">
      <c r="B1420" s="205"/>
      <c r="C1420" s="206"/>
      <c r="D1420" s="207" t="s">
        <v>211</v>
      </c>
      <c r="E1420" s="208" t="s">
        <v>1</v>
      </c>
      <c r="F1420" s="209" t="s">
        <v>1321</v>
      </c>
      <c r="G1420" s="206"/>
      <c r="H1420" s="208" t="s">
        <v>1</v>
      </c>
      <c r="I1420" s="210"/>
      <c r="J1420" s="206"/>
      <c r="K1420" s="206"/>
      <c r="L1420" s="211"/>
      <c r="M1420" s="212"/>
      <c r="N1420" s="213"/>
      <c r="O1420" s="213"/>
      <c r="P1420" s="213"/>
      <c r="Q1420" s="213"/>
      <c r="R1420" s="213"/>
      <c r="S1420" s="213"/>
      <c r="T1420" s="214"/>
      <c r="AT1420" s="215" t="s">
        <v>211</v>
      </c>
      <c r="AU1420" s="215" t="s">
        <v>202</v>
      </c>
      <c r="AV1420" s="13" t="s">
        <v>82</v>
      </c>
      <c r="AW1420" s="13" t="s">
        <v>31</v>
      </c>
      <c r="AX1420" s="13" t="s">
        <v>75</v>
      </c>
      <c r="AY1420" s="215" t="s">
        <v>201</v>
      </c>
    </row>
    <row r="1421" spans="2:51" s="13" customFormat="1" ht="11.25">
      <c r="B1421" s="205"/>
      <c r="C1421" s="206"/>
      <c r="D1421" s="207" t="s">
        <v>211</v>
      </c>
      <c r="E1421" s="208" t="s">
        <v>1</v>
      </c>
      <c r="F1421" s="209" t="s">
        <v>270</v>
      </c>
      <c r="G1421" s="206"/>
      <c r="H1421" s="208" t="s">
        <v>1</v>
      </c>
      <c r="I1421" s="210"/>
      <c r="J1421" s="206"/>
      <c r="K1421" s="206"/>
      <c r="L1421" s="211"/>
      <c r="M1421" s="212"/>
      <c r="N1421" s="213"/>
      <c r="O1421" s="213"/>
      <c r="P1421" s="213"/>
      <c r="Q1421" s="213"/>
      <c r="R1421" s="213"/>
      <c r="S1421" s="213"/>
      <c r="T1421" s="214"/>
      <c r="AT1421" s="215" t="s">
        <v>211</v>
      </c>
      <c r="AU1421" s="215" t="s">
        <v>202</v>
      </c>
      <c r="AV1421" s="13" t="s">
        <v>82</v>
      </c>
      <c r="AW1421" s="13" t="s">
        <v>31</v>
      </c>
      <c r="AX1421" s="13" t="s">
        <v>75</v>
      </c>
      <c r="AY1421" s="215" t="s">
        <v>201</v>
      </c>
    </row>
    <row r="1422" spans="2:51" s="14" customFormat="1" ht="11.25">
      <c r="B1422" s="216"/>
      <c r="C1422" s="217"/>
      <c r="D1422" s="207" t="s">
        <v>211</v>
      </c>
      <c r="E1422" s="218" t="s">
        <v>1</v>
      </c>
      <c r="F1422" s="219" t="s">
        <v>1322</v>
      </c>
      <c r="G1422" s="217"/>
      <c r="H1422" s="220">
        <v>0.40500000000000003</v>
      </c>
      <c r="I1422" s="221"/>
      <c r="J1422" s="217"/>
      <c r="K1422" s="217"/>
      <c r="L1422" s="222"/>
      <c r="M1422" s="223"/>
      <c r="N1422" s="224"/>
      <c r="O1422" s="224"/>
      <c r="P1422" s="224"/>
      <c r="Q1422" s="224"/>
      <c r="R1422" s="224"/>
      <c r="S1422" s="224"/>
      <c r="T1422" s="225"/>
      <c r="AT1422" s="226" t="s">
        <v>211</v>
      </c>
      <c r="AU1422" s="226" t="s">
        <v>202</v>
      </c>
      <c r="AV1422" s="14" t="s">
        <v>84</v>
      </c>
      <c r="AW1422" s="14" t="s">
        <v>31</v>
      </c>
      <c r="AX1422" s="14" t="s">
        <v>75</v>
      </c>
      <c r="AY1422" s="226" t="s">
        <v>201</v>
      </c>
    </row>
    <row r="1423" spans="2:51" s="14" customFormat="1" ht="11.25">
      <c r="B1423" s="216"/>
      <c r="C1423" s="217"/>
      <c r="D1423" s="207" t="s">
        <v>211</v>
      </c>
      <c r="E1423" s="218" t="s">
        <v>1</v>
      </c>
      <c r="F1423" s="219" t="s">
        <v>1323</v>
      </c>
      <c r="G1423" s="217"/>
      <c r="H1423" s="220">
        <v>0.19500000000000001</v>
      </c>
      <c r="I1423" s="221"/>
      <c r="J1423" s="217"/>
      <c r="K1423" s="217"/>
      <c r="L1423" s="222"/>
      <c r="M1423" s="223"/>
      <c r="N1423" s="224"/>
      <c r="O1423" s="224"/>
      <c r="P1423" s="224"/>
      <c r="Q1423" s="224"/>
      <c r="R1423" s="224"/>
      <c r="S1423" s="224"/>
      <c r="T1423" s="225"/>
      <c r="AT1423" s="226" t="s">
        <v>211</v>
      </c>
      <c r="AU1423" s="226" t="s">
        <v>202</v>
      </c>
      <c r="AV1423" s="14" t="s">
        <v>84</v>
      </c>
      <c r="AW1423" s="14" t="s">
        <v>31</v>
      </c>
      <c r="AX1423" s="14" t="s">
        <v>75</v>
      </c>
      <c r="AY1423" s="226" t="s">
        <v>201</v>
      </c>
    </row>
    <row r="1424" spans="2:51" s="14" customFormat="1" ht="11.25">
      <c r="B1424" s="216"/>
      <c r="C1424" s="217"/>
      <c r="D1424" s="207" t="s">
        <v>211</v>
      </c>
      <c r="E1424" s="218" t="s">
        <v>1</v>
      </c>
      <c r="F1424" s="219" t="s">
        <v>1324</v>
      </c>
      <c r="G1424" s="217"/>
      <c r="H1424" s="220">
        <v>0.19500000000000001</v>
      </c>
      <c r="I1424" s="221"/>
      <c r="J1424" s="217"/>
      <c r="K1424" s="217"/>
      <c r="L1424" s="222"/>
      <c r="M1424" s="223"/>
      <c r="N1424" s="224"/>
      <c r="O1424" s="224"/>
      <c r="P1424" s="224"/>
      <c r="Q1424" s="224"/>
      <c r="R1424" s="224"/>
      <c r="S1424" s="224"/>
      <c r="T1424" s="225"/>
      <c r="AT1424" s="226" t="s">
        <v>211</v>
      </c>
      <c r="AU1424" s="226" t="s">
        <v>202</v>
      </c>
      <c r="AV1424" s="14" t="s">
        <v>84</v>
      </c>
      <c r="AW1424" s="14" t="s">
        <v>31</v>
      </c>
      <c r="AX1424" s="14" t="s">
        <v>75</v>
      </c>
      <c r="AY1424" s="226" t="s">
        <v>201</v>
      </c>
    </row>
    <row r="1425" spans="1:65" s="2" customFormat="1" ht="48">
      <c r="A1425" s="34"/>
      <c r="B1425" s="35"/>
      <c r="C1425" s="192" t="s">
        <v>1325</v>
      </c>
      <c r="D1425" s="192" t="s">
        <v>204</v>
      </c>
      <c r="E1425" s="193" t="s">
        <v>1326</v>
      </c>
      <c r="F1425" s="194" t="s">
        <v>1327</v>
      </c>
      <c r="G1425" s="195" t="s">
        <v>246</v>
      </c>
      <c r="H1425" s="196">
        <v>8.5050000000000008</v>
      </c>
      <c r="I1425" s="197"/>
      <c r="J1425" s="198">
        <f>ROUND(I1425*H1425,2)</f>
        <v>0</v>
      </c>
      <c r="K1425" s="194" t="s">
        <v>1</v>
      </c>
      <c r="L1425" s="39"/>
      <c r="M1425" s="199" t="s">
        <v>1</v>
      </c>
      <c r="N1425" s="200" t="s">
        <v>40</v>
      </c>
      <c r="O1425" s="71"/>
      <c r="P1425" s="201">
        <f>O1425*H1425</f>
        <v>0</v>
      </c>
      <c r="Q1425" s="201">
        <v>2.5</v>
      </c>
      <c r="R1425" s="201">
        <f>Q1425*H1425</f>
        <v>21.262500000000003</v>
      </c>
      <c r="S1425" s="201">
        <v>0</v>
      </c>
      <c r="T1425" s="202">
        <f>S1425*H1425</f>
        <v>0</v>
      </c>
      <c r="U1425" s="34"/>
      <c r="V1425" s="34"/>
      <c r="W1425" s="34"/>
      <c r="X1425" s="34"/>
      <c r="Y1425" s="34"/>
      <c r="Z1425" s="34"/>
      <c r="AA1425" s="34"/>
      <c r="AB1425" s="34"/>
      <c r="AC1425" s="34"/>
      <c r="AD1425" s="34"/>
      <c r="AE1425" s="34"/>
      <c r="AR1425" s="203" t="s">
        <v>209</v>
      </c>
      <c r="AT1425" s="203" t="s">
        <v>204</v>
      </c>
      <c r="AU1425" s="203" t="s">
        <v>202</v>
      </c>
      <c r="AY1425" s="17" t="s">
        <v>201</v>
      </c>
      <c r="BE1425" s="204">
        <f>IF(N1425="základní",J1425,0)</f>
        <v>0</v>
      </c>
      <c r="BF1425" s="204">
        <f>IF(N1425="snížená",J1425,0)</f>
        <v>0</v>
      </c>
      <c r="BG1425" s="204">
        <f>IF(N1425="zákl. přenesená",J1425,0)</f>
        <v>0</v>
      </c>
      <c r="BH1425" s="204">
        <f>IF(N1425="sníž. přenesená",J1425,0)</f>
        <v>0</v>
      </c>
      <c r="BI1425" s="204">
        <f>IF(N1425="nulová",J1425,0)</f>
        <v>0</v>
      </c>
      <c r="BJ1425" s="17" t="s">
        <v>82</v>
      </c>
      <c r="BK1425" s="204">
        <f>ROUND(I1425*H1425,2)</f>
        <v>0</v>
      </c>
      <c r="BL1425" s="17" t="s">
        <v>209</v>
      </c>
      <c r="BM1425" s="203" t="s">
        <v>1328</v>
      </c>
    </row>
    <row r="1426" spans="1:65" s="13" customFormat="1" ht="22.5">
      <c r="B1426" s="205"/>
      <c r="C1426" s="206"/>
      <c r="D1426" s="207" t="s">
        <v>211</v>
      </c>
      <c r="E1426" s="208" t="s">
        <v>1</v>
      </c>
      <c r="F1426" s="209" t="s">
        <v>1193</v>
      </c>
      <c r="G1426" s="206"/>
      <c r="H1426" s="208" t="s">
        <v>1</v>
      </c>
      <c r="I1426" s="210"/>
      <c r="J1426" s="206"/>
      <c r="K1426" s="206"/>
      <c r="L1426" s="211"/>
      <c r="M1426" s="212"/>
      <c r="N1426" s="213"/>
      <c r="O1426" s="213"/>
      <c r="P1426" s="213"/>
      <c r="Q1426" s="213"/>
      <c r="R1426" s="213"/>
      <c r="S1426" s="213"/>
      <c r="T1426" s="214"/>
      <c r="AT1426" s="215" t="s">
        <v>211</v>
      </c>
      <c r="AU1426" s="215" t="s">
        <v>202</v>
      </c>
      <c r="AV1426" s="13" t="s">
        <v>82</v>
      </c>
      <c r="AW1426" s="13" t="s">
        <v>31</v>
      </c>
      <c r="AX1426" s="13" t="s">
        <v>75</v>
      </c>
      <c r="AY1426" s="215" t="s">
        <v>201</v>
      </c>
    </row>
    <row r="1427" spans="1:65" s="13" customFormat="1" ht="11.25">
      <c r="B1427" s="205"/>
      <c r="C1427" s="206"/>
      <c r="D1427" s="207" t="s">
        <v>211</v>
      </c>
      <c r="E1427" s="208" t="s">
        <v>1</v>
      </c>
      <c r="F1427" s="209" t="s">
        <v>1194</v>
      </c>
      <c r="G1427" s="206"/>
      <c r="H1427" s="208" t="s">
        <v>1</v>
      </c>
      <c r="I1427" s="210"/>
      <c r="J1427" s="206"/>
      <c r="K1427" s="206"/>
      <c r="L1427" s="211"/>
      <c r="M1427" s="212"/>
      <c r="N1427" s="213"/>
      <c r="O1427" s="213"/>
      <c r="P1427" s="213"/>
      <c r="Q1427" s="213"/>
      <c r="R1427" s="213"/>
      <c r="S1427" s="213"/>
      <c r="T1427" s="214"/>
      <c r="AT1427" s="215" t="s">
        <v>211</v>
      </c>
      <c r="AU1427" s="215" t="s">
        <v>202</v>
      </c>
      <c r="AV1427" s="13" t="s">
        <v>82</v>
      </c>
      <c r="AW1427" s="13" t="s">
        <v>31</v>
      </c>
      <c r="AX1427" s="13" t="s">
        <v>75</v>
      </c>
      <c r="AY1427" s="215" t="s">
        <v>201</v>
      </c>
    </row>
    <row r="1428" spans="1:65" s="13" customFormat="1" ht="11.25">
      <c r="B1428" s="205"/>
      <c r="C1428" s="206"/>
      <c r="D1428" s="207" t="s">
        <v>211</v>
      </c>
      <c r="E1428" s="208" t="s">
        <v>1</v>
      </c>
      <c r="F1428" s="209" t="s">
        <v>213</v>
      </c>
      <c r="G1428" s="206"/>
      <c r="H1428" s="208" t="s">
        <v>1</v>
      </c>
      <c r="I1428" s="210"/>
      <c r="J1428" s="206"/>
      <c r="K1428" s="206"/>
      <c r="L1428" s="211"/>
      <c r="M1428" s="212"/>
      <c r="N1428" s="213"/>
      <c r="O1428" s="213"/>
      <c r="P1428" s="213"/>
      <c r="Q1428" s="213"/>
      <c r="R1428" s="213"/>
      <c r="S1428" s="213"/>
      <c r="T1428" s="214"/>
      <c r="AT1428" s="215" t="s">
        <v>211</v>
      </c>
      <c r="AU1428" s="215" t="s">
        <v>202</v>
      </c>
      <c r="AV1428" s="13" t="s">
        <v>82</v>
      </c>
      <c r="AW1428" s="13" t="s">
        <v>31</v>
      </c>
      <c r="AX1428" s="13" t="s">
        <v>75</v>
      </c>
      <c r="AY1428" s="215" t="s">
        <v>201</v>
      </c>
    </row>
    <row r="1429" spans="1:65" s="13" customFormat="1" ht="11.25">
      <c r="B1429" s="205"/>
      <c r="C1429" s="206"/>
      <c r="D1429" s="207" t="s">
        <v>211</v>
      </c>
      <c r="E1429" s="208" t="s">
        <v>1</v>
      </c>
      <c r="F1429" s="209" t="s">
        <v>1329</v>
      </c>
      <c r="G1429" s="206"/>
      <c r="H1429" s="208" t="s">
        <v>1</v>
      </c>
      <c r="I1429" s="210"/>
      <c r="J1429" s="206"/>
      <c r="K1429" s="206"/>
      <c r="L1429" s="211"/>
      <c r="M1429" s="212"/>
      <c r="N1429" s="213"/>
      <c r="O1429" s="213"/>
      <c r="P1429" s="213"/>
      <c r="Q1429" s="213"/>
      <c r="R1429" s="213"/>
      <c r="S1429" s="213"/>
      <c r="T1429" s="214"/>
      <c r="AT1429" s="215" t="s">
        <v>211</v>
      </c>
      <c r="AU1429" s="215" t="s">
        <v>202</v>
      </c>
      <c r="AV1429" s="13" t="s">
        <v>82</v>
      </c>
      <c r="AW1429" s="13" t="s">
        <v>31</v>
      </c>
      <c r="AX1429" s="13" t="s">
        <v>75</v>
      </c>
      <c r="AY1429" s="215" t="s">
        <v>201</v>
      </c>
    </row>
    <row r="1430" spans="1:65" s="14" customFormat="1" ht="11.25">
      <c r="B1430" s="216"/>
      <c r="C1430" s="217"/>
      <c r="D1430" s="207" t="s">
        <v>211</v>
      </c>
      <c r="E1430" s="218" t="s">
        <v>1</v>
      </c>
      <c r="F1430" s="219" t="s">
        <v>1330</v>
      </c>
      <c r="G1430" s="217"/>
      <c r="H1430" s="220">
        <v>0.26900000000000002</v>
      </c>
      <c r="I1430" s="221"/>
      <c r="J1430" s="217"/>
      <c r="K1430" s="217"/>
      <c r="L1430" s="222"/>
      <c r="M1430" s="223"/>
      <c r="N1430" s="224"/>
      <c r="O1430" s="224"/>
      <c r="P1430" s="224"/>
      <c r="Q1430" s="224"/>
      <c r="R1430" s="224"/>
      <c r="S1430" s="224"/>
      <c r="T1430" s="225"/>
      <c r="AT1430" s="226" t="s">
        <v>211</v>
      </c>
      <c r="AU1430" s="226" t="s">
        <v>202</v>
      </c>
      <c r="AV1430" s="14" t="s">
        <v>84</v>
      </c>
      <c r="AW1430" s="14" t="s">
        <v>31</v>
      </c>
      <c r="AX1430" s="14" t="s">
        <v>75</v>
      </c>
      <c r="AY1430" s="226" t="s">
        <v>201</v>
      </c>
    </row>
    <row r="1431" spans="1:65" s="14" customFormat="1" ht="11.25">
      <c r="B1431" s="216"/>
      <c r="C1431" s="217"/>
      <c r="D1431" s="207" t="s">
        <v>211</v>
      </c>
      <c r="E1431" s="218" t="s">
        <v>1</v>
      </c>
      <c r="F1431" s="219" t="s">
        <v>1331</v>
      </c>
      <c r="G1431" s="217"/>
      <c r="H1431" s="220">
        <v>0.46700000000000003</v>
      </c>
      <c r="I1431" s="221"/>
      <c r="J1431" s="217"/>
      <c r="K1431" s="217"/>
      <c r="L1431" s="222"/>
      <c r="M1431" s="223"/>
      <c r="N1431" s="224"/>
      <c r="O1431" s="224"/>
      <c r="P1431" s="224"/>
      <c r="Q1431" s="224"/>
      <c r="R1431" s="224"/>
      <c r="S1431" s="224"/>
      <c r="T1431" s="225"/>
      <c r="AT1431" s="226" t="s">
        <v>211</v>
      </c>
      <c r="AU1431" s="226" t="s">
        <v>202</v>
      </c>
      <c r="AV1431" s="14" t="s">
        <v>84</v>
      </c>
      <c r="AW1431" s="14" t="s">
        <v>31</v>
      </c>
      <c r="AX1431" s="14" t="s">
        <v>75</v>
      </c>
      <c r="AY1431" s="226" t="s">
        <v>201</v>
      </c>
    </row>
    <row r="1432" spans="1:65" s="14" customFormat="1" ht="11.25">
      <c r="B1432" s="216"/>
      <c r="C1432" s="217"/>
      <c r="D1432" s="207" t="s">
        <v>211</v>
      </c>
      <c r="E1432" s="218" t="s">
        <v>1</v>
      </c>
      <c r="F1432" s="219" t="s">
        <v>1332</v>
      </c>
      <c r="G1432" s="217"/>
      <c r="H1432" s="220">
        <v>0.31</v>
      </c>
      <c r="I1432" s="221"/>
      <c r="J1432" s="217"/>
      <c r="K1432" s="217"/>
      <c r="L1432" s="222"/>
      <c r="M1432" s="223"/>
      <c r="N1432" s="224"/>
      <c r="O1432" s="224"/>
      <c r="P1432" s="224"/>
      <c r="Q1432" s="224"/>
      <c r="R1432" s="224"/>
      <c r="S1432" s="224"/>
      <c r="T1432" s="225"/>
      <c r="AT1432" s="226" t="s">
        <v>211</v>
      </c>
      <c r="AU1432" s="226" t="s">
        <v>202</v>
      </c>
      <c r="AV1432" s="14" t="s">
        <v>84</v>
      </c>
      <c r="AW1432" s="14" t="s">
        <v>31</v>
      </c>
      <c r="AX1432" s="14" t="s">
        <v>75</v>
      </c>
      <c r="AY1432" s="226" t="s">
        <v>201</v>
      </c>
    </row>
    <row r="1433" spans="1:65" s="14" customFormat="1" ht="11.25">
      <c r="B1433" s="216"/>
      <c r="C1433" s="217"/>
      <c r="D1433" s="207" t="s">
        <v>211</v>
      </c>
      <c r="E1433" s="218" t="s">
        <v>1</v>
      </c>
      <c r="F1433" s="219" t="s">
        <v>1333</v>
      </c>
      <c r="G1433" s="217"/>
      <c r="H1433" s="220">
        <v>0.318</v>
      </c>
      <c r="I1433" s="221"/>
      <c r="J1433" s="217"/>
      <c r="K1433" s="217"/>
      <c r="L1433" s="222"/>
      <c r="M1433" s="223"/>
      <c r="N1433" s="224"/>
      <c r="O1433" s="224"/>
      <c r="P1433" s="224"/>
      <c r="Q1433" s="224"/>
      <c r="R1433" s="224"/>
      <c r="S1433" s="224"/>
      <c r="T1433" s="225"/>
      <c r="AT1433" s="226" t="s">
        <v>211</v>
      </c>
      <c r="AU1433" s="226" t="s">
        <v>202</v>
      </c>
      <c r="AV1433" s="14" t="s">
        <v>84</v>
      </c>
      <c r="AW1433" s="14" t="s">
        <v>31</v>
      </c>
      <c r="AX1433" s="14" t="s">
        <v>75</v>
      </c>
      <c r="AY1433" s="226" t="s">
        <v>201</v>
      </c>
    </row>
    <row r="1434" spans="1:65" s="14" customFormat="1" ht="11.25">
      <c r="B1434" s="216"/>
      <c r="C1434" s="217"/>
      <c r="D1434" s="207" t="s">
        <v>211</v>
      </c>
      <c r="E1434" s="218" t="s">
        <v>1</v>
      </c>
      <c r="F1434" s="219" t="s">
        <v>1334</v>
      </c>
      <c r="G1434" s="217"/>
      <c r="H1434" s="220">
        <v>0.318</v>
      </c>
      <c r="I1434" s="221"/>
      <c r="J1434" s="217"/>
      <c r="K1434" s="217"/>
      <c r="L1434" s="222"/>
      <c r="M1434" s="223"/>
      <c r="N1434" s="224"/>
      <c r="O1434" s="224"/>
      <c r="P1434" s="224"/>
      <c r="Q1434" s="224"/>
      <c r="R1434" s="224"/>
      <c r="S1434" s="224"/>
      <c r="T1434" s="225"/>
      <c r="AT1434" s="226" t="s">
        <v>211</v>
      </c>
      <c r="AU1434" s="226" t="s">
        <v>202</v>
      </c>
      <c r="AV1434" s="14" t="s">
        <v>84</v>
      </c>
      <c r="AW1434" s="14" t="s">
        <v>31</v>
      </c>
      <c r="AX1434" s="14" t="s">
        <v>75</v>
      </c>
      <c r="AY1434" s="226" t="s">
        <v>201</v>
      </c>
    </row>
    <row r="1435" spans="1:65" s="14" customFormat="1" ht="11.25">
      <c r="B1435" s="216"/>
      <c r="C1435" s="217"/>
      <c r="D1435" s="207" t="s">
        <v>211</v>
      </c>
      <c r="E1435" s="218" t="s">
        <v>1</v>
      </c>
      <c r="F1435" s="219" t="s">
        <v>1335</v>
      </c>
      <c r="G1435" s="217"/>
      <c r="H1435" s="220">
        <v>0.31</v>
      </c>
      <c r="I1435" s="221"/>
      <c r="J1435" s="217"/>
      <c r="K1435" s="217"/>
      <c r="L1435" s="222"/>
      <c r="M1435" s="223"/>
      <c r="N1435" s="224"/>
      <c r="O1435" s="224"/>
      <c r="P1435" s="224"/>
      <c r="Q1435" s="224"/>
      <c r="R1435" s="224"/>
      <c r="S1435" s="224"/>
      <c r="T1435" s="225"/>
      <c r="AT1435" s="226" t="s">
        <v>211</v>
      </c>
      <c r="AU1435" s="226" t="s">
        <v>202</v>
      </c>
      <c r="AV1435" s="14" t="s">
        <v>84</v>
      </c>
      <c r="AW1435" s="14" t="s">
        <v>31</v>
      </c>
      <c r="AX1435" s="14" t="s">
        <v>75</v>
      </c>
      <c r="AY1435" s="226" t="s">
        <v>201</v>
      </c>
    </row>
    <row r="1436" spans="1:65" s="14" customFormat="1" ht="11.25">
      <c r="B1436" s="216"/>
      <c r="C1436" s="217"/>
      <c r="D1436" s="207" t="s">
        <v>211</v>
      </c>
      <c r="E1436" s="218" t="s">
        <v>1</v>
      </c>
      <c r="F1436" s="219" t="s">
        <v>1336</v>
      </c>
      <c r="G1436" s="217"/>
      <c r="H1436" s="220">
        <v>0.318</v>
      </c>
      <c r="I1436" s="221"/>
      <c r="J1436" s="217"/>
      <c r="K1436" s="217"/>
      <c r="L1436" s="222"/>
      <c r="M1436" s="223"/>
      <c r="N1436" s="224"/>
      <c r="O1436" s="224"/>
      <c r="P1436" s="224"/>
      <c r="Q1436" s="224"/>
      <c r="R1436" s="224"/>
      <c r="S1436" s="224"/>
      <c r="T1436" s="225"/>
      <c r="AT1436" s="226" t="s">
        <v>211</v>
      </c>
      <c r="AU1436" s="226" t="s">
        <v>202</v>
      </c>
      <c r="AV1436" s="14" t="s">
        <v>84</v>
      </c>
      <c r="AW1436" s="14" t="s">
        <v>31</v>
      </c>
      <c r="AX1436" s="14" t="s">
        <v>75</v>
      </c>
      <c r="AY1436" s="226" t="s">
        <v>201</v>
      </c>
    </row>
    <row r="1437" spans="1:65" s="14" customFormat="1" ht="11.25">
      <c r="B1437" s="216"/>
      <c r="C1437" s="217"/>
      <c r="D1437" s="207" t="s">
        <v>211</v>
      </c>
      <c r="E1437" s="218" t="s">
        <v>1</v>
      </c>
      <c r="F1437" s="219" t="s">
        <v>1337</v>
      </c>
      <c r="G1437" s="217"/>
      <c r="H1437" s="220">
        <v>0.29599999999999999</v>
      </c>
      <c r="I1437" s="221"/>
      <c r="J1437" s="217"/>
      <c r="K1437" s="217"/>
      <c r="L1437" s="222"/>
      <c r="M1437" s="223"/>
      <c r="N1437" s="224"/>
      <c r="O1437" s="224"/>
      <c r="P1437" s="224"/>
      <c r="Q1437" s="224"/>
      <c r="R1437" s="224"/>
      <c r="S1437" s="224"/>
      <c r="T1437" s="225"/>
      <c r="AT1437" s="226" t="s">
        <v>211</v>
      </c>
      <c r="AU1437" s="226" t="s">
        <v>202</v>
      </c>
      <c r="AV1437" s="14" t="s">
        <v>84</v>
      </c>
      <c r="AW1437" s="14" t="s">
        <v>31</v>
      </c>
      <c r="AX1437" s="14" t="s">
        <v>75</v>
      </c>
      <c r="AY1437" s="226" t="s">
        <v>201</v>
      </c>
    </row>
    <row r="1438" spans="1:65" s="14" customFormat="1" ht="11.25">
      <c r="B1438" s="216"/>
      <c r="C1438" s="217"/>
      <c r="D1438" s="207" t="s">
        <v>211</v>
      </c>
      <c r="E1438" s="218" t="s">
        <v>1</v>
      </c>
      <c r="F1438" s="219" t="s">
        <v>1338</v>
      </c>
      <c r="G1438" s="217"/>
      <c r="H1438" s="220">
        <v>0.30299999999999999</v>
      </c>
      <c r="I1438" s="221"/>
      <c r="J1438" s="217"/>
      <c r="K1438" s="217"/>
      <c r="L1438" s="222"/>
      <c r="M1438" s="223"/>
      <c r="N1438" s="224"/>
      <c r="O1438" s="224"/>
      <c r="P1438" s="224"/>
      <c r="Q1438" s="224"/>
      <c r="R1438" s="224"/>
      <c r="S1438" s="224"/>
      <c r="T1438" s="225"/>
      <c r="AT1438" s="226" t="s">
        <v>211</v>
      </c>
      <c r="AU1438" s="226" t="s">
        <v>202</v>
      </c>
      <c r="AV1438" s="14" t="s">
        <v>84</v>
      </c>
      <c r="AW1438" s="14" t="s">
        <v>31</v>
      </c>
      <c r="AX1438" s="14" t="s">
        <v>75</v>
      </c>
      <c r="AY1438" s="226" t="s">
        <v>201</v>
      </c>
    </row>
    <row r="1439" spans="1:65" s="14" customFormat="1" ht="11.25">
      <c r="B1439" s="216"/>
      <c r="C1439" s="217"/>
      <c r="D1439" s="207" t="s">
        <v>211</v>
      </c>
      <c r="E1439" s="218" t="s">
        <v>1</v>
      </c>
      <c r="F1439" s="219" t="s">
        <v>1339</v>
      </c>
      <c r="G1439" s="217"/>
      <c r="H1439" s="220">
        <v>0.32500000000000001</v>
      </c>
      <c r="I1439" s="221"/>
      <c r="J1439" s="217"/>
      <c r="K1439" s="217"/>
      <c r="L1439" s="222"/>
      <c r="M1439" s="223"/>
      <c r="N1439" s="224"/>
      <c r="O1439" s="224"/>
      <c r="P1439" s="224"/>
      <c r="Q1439" s="224"/>
      <c r="R1439" s="224"/>
      <c r="S1439" s="224"/>
      <c r="T1439" s="225"/>
      <c r="AT1439" s="226" t="s">
        <v>211</v>
      </c>
      <c r="AU1439" s="226" t="s">
        <v>202</v>
      </c>
      <c r="AV1439" s="14" t="s">
        <v>84</v>
      </c>
      <c r="AW1439" s="14" t="s">
        <v>31</v>
      </c>
      <c r="AX1439" s="14" t="s">
        <v>75</v>
      </c>
      <c r="AY1439" s="226" t="s">
        <v>201</v>
      </c>
    </row>
    <row r="1440" spans="1:65" s="14" customFormat="1" ht="11.25">
      <c r="B1440" s="216"/>
      <c r="C1440" s="217"/>
      <c r="D1440" s="207" t="s">
        <v>211</v>
      </c>
      <c r="E1440" s="218" t="s">
        <v>1</v>
      </c>
      <c r="F1440" s="219" t="s">
        <v>1340</v>
      </c>
      <c r="G1440" s="217"/>
      <c r="H1440" s="220">
        <v>0.33200000000000002</v>
      </c>
      <c r="I1440" s="221"/>
      <c r="J1440" s="217"/>
      <c r="K1440" s="217"/>
      <c r="L1440" s="222"/>
      <c r="M1440" s="223"/>
      <c r="N1440" s="224"/>
      <c r="O1440" s="224"/>
      <c r="P1440" s="224"/>
      <c r="Q1440" s="224"/>
      <c r="R1440" s="224"/>
      <c r="S1440" s="224"/>
      <c r="T1440" s="225"/>
      <c r="AT1440" s="226" t="s">
        <v>211</v>
      </c>
      <c r="AU1440" s="226" t="s">
        <v>202</v>
      </c>
      <c r="AV1440" s="14" t="s">
        <v>84</v>
      </c>
      <c r="AW1440" s="14" t="s">
        <v>31</v>
      </c>
      <c r="AX1440" s="14" t="s">
        <v>75</v>
      </c>
      <c r="AY1440" s="226" t="s">
        <v>201</v>
      </c>
    </row>
    <row r="1441" spans="1:65" s="14" customFormat="1" ht="11.25">
      <c r="B1441" s="216"/>
      <c r="C1441" s="217"/>
      <c r="D1441" s="207" t="s">
        <v>211</v>
      </c>
      <c r="E1441" s="218" t="s">
        <v>1</v>
      </c>
      <c r="F1441" s="219" t="s">
        <v>1341</v>
      </c>
      <c r="G1441" s="217"/>
      <c r="H1441" s="220">
        <v>0.28599999999999998</v>
      </c>
      <c r="I1441" s="221"/>
      <c r="J1441" s="217"/>
      <c r="K1441" s="217"/>
      <c r="L1441" s="222"/>
      <c r="M1441" s="223"/>
      <c r="N1441" s="224"/>
      <c r="O1441" s="224"/>
      <c r="P1441" s="224"/>
      <c r="Q1441" s="224"/>
      <c r="R1441" s="224"/>
      <c r="S1441" s="224"/>
      <c r="T1441" s="225"/>
      <c r="AT1441" s="226" t="s">
        <v>211</v>
      </c>
      <c r="AU1441" s="226" t="s">
        <v>202</v>
      </c>
      <c r="AV1441" s="14" t="s">
        <v>84</v>
      </c>
      <c r="AW1441" s="14" t="s">
        <v>31</v>
      </c>
      <c r="AX1441" s="14" t="s">
        <v>75</v>
      </c>
      <c r="AY1441" s="226" t="s">
        <v>201</v>
      </c>
    </row>
    <row r="1442" spans="1:65" s="14" customFormat="1" ht="11.25">
      <c r="B1442" s="216"/>
      <c r="C1442" s="217"/>
      <c r="D1442" s="207" t="s">
        <v>211</v>
      </c>
      <c r="E1442" s="218" t="s">
        <v>1</v>
      </c>
      <c r="F1442" s="219" t="s">
        <v>1342</v>
      </c>
      <c r="G1442" s="217"/>
      <c r="H1442" s="220">
        <v>2.1429999999999998</v>
      </c>
      <c r="I1442" s="221"/>
      <c r="J1442" s="217"/>
      <c r="K1442" s="217"/>
      <c r="L1442" s="222"/>
      <c r="M1442" s="223"/>
      <c r="N1442" s="224"/>
      <c r="O1442" s="224"/>
      <c r="P1442" s="224"/>
      <c r="Q1442" s="224"/>
      <c r="R1442" s="224"/>
      <c r="S1442" s="224"/>
      <c r="T1442" s="225"/>
      <c r="AT1442" s="226" t="s">
        <v>211</v>
      </c>
      <c r="AU1442" s="226" t="s">
        <v>202</v>
      </c>
      <c r="AV1442" s="14" t="s">
        <v>84</v>
      </c>
      <c r="AW1442" s="14" t="s">
        <v>31</v>
      </c>
      <c r="AX1442" s="14" t="s">
        <v>75</v>
      </c>
      <c r="AY1442" s="226" t="s">
        <v>201</v>
      </c>
    </row>
    <row r="1443" spans="1:65" s="13" customFormat="1" ht="11.25">
      <c r="B1443" s="205"/>
      <c r="C1443" s="206"/>
      <c r="D1443" s="207" t="s">
        <v>211</v>
      </c>
      <c r="E1443" s="208" t="s">
        <v>1</v>
      </c>
      <c r="F1443" s="209" t="s">
        <v>270</v>
      </c>
      <c r="G1443" s="206"/>
      <c r="H1443" s="208" t="s">
        <v>1</v>
      </c>
      <c r="I1443" s="210"/>
      <c r="J1443" s="206"/>
      <c r="K1443" s="206"/>
      <c r="L1443" s="211"/>
      <c r="M1443" s="212"/>
      <c r="N1443" s="213"/>
      <c r="O1443" s="213"/>
      <c r="P1443" s="213"/>
      <c r="Q1443" s="213"/>
      <c r="R1443" s="213"/>
      <c r="S1443" s="213"/>
      <c r="T1443" s="214"/>
      <c r="AT1443" s="215" t="s">
        <v>211</v>
      </c>
      <c r="AU1443" s="215" t="s">
        <v>202</v>
      </c>
      <c r="AV1443" s="13" t="s">
        <v>82</v>
      </c>
      <c r="AW1443" s="13" t="s">
        <v>31</v>
      </c>
      <c r="AX1443" s="13" t="s">
        <v>75</v>
      </c>
      <c r="AY1443" s="215" t="s">
        <v>201</v>
      </c>
    </row>
    <row r="1444" spans="1:65" s="14" customFormat="1" ht="11.25">
      <c r="B1444" s="216"/>
      <c r="C1444" s="217"/>
      <c r="D1444" s="207" t="s">
        <v>211</v>
      </c>
      <c r="E1444" s="218" t="s">
        <v>1</v>
      </c>
      <c r="F1444" s="219" t="s">
        <v>1343</v>
      </c>
      <c r="G1444" s="217"/>
      <c r="H1444" s="220">
        <v>0.434</v>
      </c>
      <c r="I1444" s="221"/>
      <c r="J1444" s="217"/>
      <c r="K1444" s="217"/>
      <c r="L1444" s="222"/>
      <c r="M1444" s="223"/>
      <c r="N1444" s="224"/>
      <c r="O1444" s="224"/>
      <c r="P1444" s="224"/>
      <c r="Q1444" s="224"/>
      <c r="R1444" s="224"/>
      <c r="S1444" s="224"/>
      <c r="T1444" s="225"/>
      <c r="AT1444" s="226" t="s">
        <v>211</v>
      </c>
      <c r="AU1444" s="226" t="s">
        <v>202</v>
      </c>
      <c r="AV1444" s="14" t="s">
        <v>84</v>
      </c>
      <c r="AW1444" s="14" t="s">
        <v>31</v>
      </c>
      <c r="AX1444" s="14" t="s">
        <v>75</v>
      </c>
      <c r="AY1444" s="226" t="s">
        <v>201</v>
      </c>
    </row>
    <row r="1445" spans="1:65" s="14" customFormat="1" ht="11.25">
      <c r="B1445" s="216"/>
      <c r="C1445" s="217"/>
      <c r="D1445" s="207" t="s">
        <v>211</v>
      </c>
      <c r="E1445" s="218" t="s">
        <v>1</v>
      </c>
      <c r="F1445" s="219" t="s">
        <v>1344</v>
      </c>
      <c r="G1445" s="217"/>
      <c r="H1445" s="220">
        <v>0.49299999999999999</v>
      </c>
      <c r="I1445" s="221"/>
      <c r="J1445" s="217"/>
      <c r="K1445" s="217"/>
      <c r="L1445" s="222"/>
      <c r="M1445" s="223"/>
      <c r="N1445" s="224"/>
      <c r="O1445" s="224"/>
      <c r="P1445" s="224"/>
      <c r="Q1445" s="224"/>
      <c r="R1445" s="224"/>
      <c r="S1445" s="224"/>
      <c r="T1445" s="225"/>
      <c r="AT1445" s="226" t="s">
        <v>211</v>
      </c>
      <c r="AU1445" s="226" t="s">
        <v>202</v>
      </c>
      <c r="AV1445" s="14" t="s">
        <v>84</v>
      </c>
      <c r="AW1445" s="14" t="s">
        <v>31</v>
      </c>
      <c r="AX1445" s="14" t="s">
        <v>75</v>
      </c>
      <c r="AY1445" s="226" t="s">
        <v>201</v>
      </c>
    </row>
    <row r="1446" spans="1:65" s="14" customFormat="1" ht="11.25">
      <c r="B1446" s="216"/>
      <c r="C1446" s="217"/>
      <c r="D1446" s="207" t="s">
        <v>211</v>
      </c>
      <c r="E1446" s="218" t="s">
        <v>1</v>
      </c>
      <c r="F1446" s="219" t="s">
        <v>1345</v>
      </c>
      <c r="G1446" s="217"/>
      <c r="H1446" s="220">
        <v>0.46400000000000002</v>
      </c>
      <c r="I1446" s="221"/>
      <c r="J1446" s="217"/>
      <c r="K1446" s="217"/>
      <c r="L1446" s="222"/>
      <c r="M1446" s="223"/>
      <c r="N1446" s="224"/>
      <c r="O1446" s="224"/>
      <c r="P1446" s="224"/>
      <c r="Q1446" s="224"/>
      <c r="R1446" s="224"/>
      <c r="S1446" s="224"/>
      <c r="T1446" s="225"/>
      <c r="AT1446" s="226" t="s">
        <v>211</v>
      </c>
      <c r="AU1446" s="226" t="s">
        <v>202</v>
      </c>
      <c r="AV1446" s="14" t="s">
        <v>84</v>
      </c>
      <c r="AW1446" s="14" t="s">
        <v>31</v>
      </c>
      <c r="AX1446" s="14" t="s">
        <v>75</v>
      </c>
      <c r="AY1446" s="226" t="s">
        <v>201</v>
      </c>
    </row>
    <row r="1447" spans="1:65" s="14" customFormat="1" ht="11.25">
      <c r="B1447" s="216"/>
      <c r="C1447" s="217"/>
      <c r="D1447" s="207" t="s">
        <v>211</v>
      </c>
      <c r="E1447" s="218" t="s">
        <v>1</v>
      </c>
      <c r="F1447" s="219" t="s">
        <v>1346</v>
      </c>
      <c r="G1447" s="217"/>
      <c r="H1447" s="220">
        <v>0.34499999999999997</v>
      </c>
      <c r="I1447" s="221"/>
      <c r="J1447" s="217"/>
      <c r="K1447" s="217"/>
      <c r="L1447" s="222"/>
      <c r="M1447" s="223"/>
      <c r="N1447" s="224"/>
      <c r="O1447" s="224"/>
      <c r="P1447" s="224"/>
      <c r="Q1447" s="224"/>
      <c r="R1447" s="224"/>
      <c r="S1447" s="224"/>
      <c r="T1447" s="225"/>
      <c r="AT1447" s="226" t="s">
        <v>211</v>
      </c>
      <c r="AU1447" s="226" t="s">
        <v>202</v>
      </c>
      <c r="AV1447" s="14" t="s">
        <v>84</v>
      </c>
      <c r="AW1447" s="14" t="s">
        <v>31</v>
      </c>
      <c r="AX1447" s="14" t="s">
        <v>75</v>
      </c>
      <c r="AY1447" s="226" t="s">
        <v>201</v>
      </c>
    </row>
    <row r="1448" spans="1:65" s="14" customFormat="1" ht="11.25">
      <c r="B1448" s="216"/>
      <c r="C1448" s="217"/>
      <c r="D1448" s="207" t="s">
        <v>211</v>
      </c>
      <c r="E1448" s="218" t="s">
        <v>1</v>
      </c>
      <c r="F1448" s="219" t="s">
        <v>1347</v>
      </c>
      <c r="G1448" s="217"/>
      <c r="H1448" s="220">
        <v>0.13300000000000001</v>
      </c>
      <c r="I1448" s="221"/>
      <c r="J1448" s="217"/>
      <c r="K1448" s="217"/>
      <c r="L1448" s="222"/>
      <c r="M1448" s="223"/>
      <c r="N1448" s="224"/>
      <c r="O1448" s="224"/>
      <c r="P1448" s="224"/>
      <c r="Q1448" s="224"/>
      <c r="R1448" s="224"/>
      <c r="S1448" s="224"/>
      <c r="T1448" s="225"/>
      <c r="AT1448" s="226" t="s">
        <v>211</v>
      </c>
      <c r="AU1448" s="226" t="s">
        <v>202</v>
      </c>
      <c r="AV1448" s="14" t="s">
        <v>84</v>
      </c>
      <c r="AW1448" s="14" t="s">
        <v>31</v>
      </c>
      <c r="AX1448" s="14" t="s">
        <v>75</v>
      </c>
      <c r="AY1448" s="226" t="s">
        <v>201</v>
      </c>
    </row>
    <row r="1449" spans="1:65" s="14" customFormat="1" ht="11.25">
      <c r="B1449" s="216"/>
      <c r="C1449" s="217"/>
      <c r="D1449" s="207" t="s">
        <v>211</v>
      </c>
      <c r="E1449" s="218" t="s">
        <v>1</v>
      </c>
      <c r="F1449" s="219" t="s">
        <v>1348</v>
      </c>
      <c r="G1449" s="217"/>
      <c r="H1449" s="220">
        <v>0.27200000000000002</v>
      </c>
      <c r="I1449" s="221"/>
      <c r="J1449" s="217"/>
      <c r="K1449" s="217"/>
      <c r="L1449" s="222"/>
      <c r="M1449" s="223"/>
      <c r="N1449" s="224"/>
      <c r="O1449" s="224"/>
      <c r="P1449" s="224"/>
      <c r="Q1449" s="224"/>
      <c r="R1449" s="224"/>
      <c r="S1449" s="224"/>
      <c r="T1449" s="225"/>
      <c r="AT1449" s="226" t="s">
        <v>211</v>
      </c>
      <c r="AU1449" s="226" t="s">
        <v>202</v>
      </c>
      <c r="AV1449" s="14" t="s">
        <v>84</v>
      </c>
      <c r="AW1449" s="14" t="s">
        <v>31</v>
      </c>
      <c r="AX1449" s="14" t="s">
        <v>75</v>
      </c>
      <c r="AY1449" s="226" t="s">
        <v>201</v>
      </c>
    </row>
    <row r="1450" spans="1:65" s="14" customFormat="1" ht="11.25">
      <c r="B1450" s="216"/>
      <c r="C1450" s="217"/>
      <c r="D1450" s="207" t="s">
        <v>211</v>
      </c>
      <c r="E1450" s="218" t="s">
        <v>1</v>
      </c>
      <c r="F1450" s="219" t="s">
        <v>1349</v>
      </c>
      <c r="G1450" s="217"/>
      <c r="H1450" s="220">
        <v>0.36899999999999999</v>
      </c>
      <c r="I1450" s="221"/>
      <c r="J1450" s="217"/>
      <c r="K1450" s="217"/>
      <c r="L1450" s="222"/>
      <c r="M1450" s="223"/>
      <c r="N1450" s="224"/>
      <c r="O1450" s="224"/>
      <c r="P1450" s="224"/>
      <c r="Q1450" s="224"/>
      <c r="R1450" s="224"/>
      <c r="S1450" s="224"/>
      <c r="T1450" s="225"/>
      <c r="AT1450" s="226" t="s">
        <v>211</v>
      </c>
      <c r="AU1450" s="226" t="s">
        <v>202</v>
      </c>
      <c r="AV1450" s="14" t="s">
        <v>84</v>
      </c>
      <c r="AW1450" s="14" t="s">
        <v>31</v>
      </c>
      <c r="AX1450" s="14" t="s">
        <v>75</v>
      </c>
      <c r="AY1450" s="226" t="s">
        <v>201</v>
      </c>
    </row>
    <row r="1451" spans="1:65" s="2" customFormat="1" ht="24">
      <c r="A1451" s="34"/>
      <c r="B1451" s="35"/>
      <c r="C1451" s="192" t="s">
        <v>1350</v>
      </c>
      <c r="D1451" s="192" t="s">
        <v>204</v>
      </c>
      <c r="E1451" s="193" t="s">
        <v>1351</v>
      </c>
      <c r="F1451" s="194" t="s">
        <v>1352</v>
      </c>
      <c r="G1451" s="195" t="s">
        <v>320</v>
      </c>
      <c r="H1451" s="196">
        <v>140.05000000000001</v>
      </c>
      <c r="I1451" s="197"/>
      <c r="J1451" s="198">
        <f>ROUND(I1451*H1451,2)</f>
        <v>0</v>
      </c>
      <c r="K1451" s="194" t="s">
        <v>208</v>
      </c>
      <c r="L1451" s="39"/>
      <c r="M1451" s="199" t="s">
        <v>1</v>
      </c>
      <c r="N1451" s="200" t="s">
        <v>40</v>
      </c>
      <c r="O1451" s="71"/>
      <c r="P1451" s="201">
        <f>O1451*H1451</f>
        <v>0</v>
      </c>
      <c r="Q1451" s="201">
        <v>2.1000000000000001E-4</v>
      </c>
      <c r="R1451" s="201">
        <f>Q1451*H1451</f>
        <v>2.9410500000000003E-2</v>
      </c>
      <c r="S1451" s="201">
        <v>0</v>
      </c>
      <c r="T1451" s="202">
        <f>S1451*H1451</f>
        <v>0</v>
      </c>
      <c r="U1451" s="34"/>
      <c r="V1451" s="34"/>
      <c r="W1451" s="34"/>
      <c r="X1451" s="34"/>
      <c r="Y1451" s="34"/>
      <c r="Z1451" s="34"/>
      <c r="AA1451" s="34"/>
      <c r="AB1451" s="34"/>
      <c r="AC1451" s="34"/>
      <c r="AD1451" s="34"/>
      <c r="AE1451" s="34"/>
      <c r="AR1451" s="203" t="s">
        <v>209</v>
      </c>
      <c r="AT1451" s="203" t="s">
        <v>204</v>
      </c>
      <c r="AU1451" s="203" t="s">
        <v>202</v>
      </c>
      <c r="AY1451" s="17" t="s">
        <v>201</v>
      </c>
      <c r="BE1451" s="204">
        <f>IF(N1451="základní",J1451,0)</f>
        <v>0</v>
      </c>
      <c r="BF1451" s="204">
        <f>IF(N1451="snížená",J1451,0)</f>
        <v>0</v>
      </c>
      <c r="BG1451" s="204">
        <f>IF(N1451="zákl. přenesená",J1451,0)</f>
        <v>0</v>
      </c>
      <c r="BH1451" s="204">
        <f>IF(N1451="sníž. přenesená",J1451,0)</f>
        <v>0</v>
      </c>
      <c r="BI1451" s="204">
        <f>IF(N1451="nulová",J1451,0)</f>
        <v>0</v>
      </c>
      <c r="BJ1451" s="17" t="s">
        <v>82</v>
      </c>
      <c r="BK1451" s="204">
        <f>ROUND(I1451*H1451,2)</f>
        <v>0</v>
      </c>
      <c r="BL1451" s="17" t="s">
        <v>209</v>
      </c>
      <c r="BM1451" s="203" t="s">
        <v>1353</v>
      </c>
    </row>
    <row r="1452" spans="1:65" s="2" customFormat="1" ht="39">
      <c r="A1452" s="34"/>
      <c r="B1452" s="35"/>
      <c r="C1452" s="36"/>
      <c r="D1452" s="207" t="s">
        <v>232</v>
      </c>
      <c r="E1452" s="36"/>
      <c r="F1452" s="227" t="s">
        <v>1354</v>
      </c>
      <c r="G1452" s="36"/>
      <c r="H1452" s="36"/>
      <c r="I1452" s="228"/>
      <c r="J1452" s="36"/>
      <c r="K1452" s="36"/>
      <c r="L1452" s="39"/>
      <c r="M1452" s="229"/>
      <c r="N1452" s="230"/>
      <c r="O1452" s="71"/>
      <c r="P1452" s="71"/>
      <c r="Q1452" s="71"/>
      <c r="R1452" s="71"/>
      <c r="S1452" s="71"/>
      <c r="T1452" s="72"/>
      <c r="U1452" s="34"/>
      <c r="V1452" s="34"/>
      <c r="W1452" s="34"/>
      <c r="X1452" s="34"/>
      <c r="Y1452" s="34"/>
      <c r="Z1452" s="34"/>
      <c r="AA1452" s="34"/>
      <c r="AB1452" s="34"/>
      <c r="AC1452" s="34"/>
      <c r="AD1452" s="34"/>
      <c r="AE1452" s="34"/>
      <c r="AT1452" s="17" t="s">
        <v>232</v>
      </c>
      <c r="AU1452" s="17" t="s">
        <v>202</v>
      </c>
    </row>
    <row r="1453" spans="1:65" s="13" customFormat="1" ht="11.25">
      <c r="B1453" s="205"/>
      <c r="C1453" s="206"/>
      <c r="D1453" s="207" t="s">
        <v>211</v>
      </c>
      <c r="E1453" s="208" t="s">
        <v>1</v>
      </c>
      <c r="F1453" s="209" t="s">
        <v>1355</v>
      </c>
      <c r="G1453" s="206"/>
      <c r="H1453" s="208" t="s">
        <v>1</v>
      </c>
      <c r="I1453" s="210"/>
      <c r="J1453" s="206"/>
      <c r="K1453" s="206"/>
      <c r="L1453" s="211"/>
      <c r="M1453" s="212"/>
      <c r="N1453" s="213"/>
      <c r="O1453" s="213"/>
      <c r="P1453" s="213"/>
      <c r="Q1453" s="213"/>
      <c r="R1453" s="213"/>
      <c r="S1453" s="213"/>
      <c r="T1453" s="214"/>
      <c r="AT1453" s="215" t="s">
        <v>211</v>
      </c>
      <c r="AU1453" s="215" t="s">
        <v>202</v>
      </c>
      <c r="AV1453" s="13" t="s">
        <v>82</v>
      </c>
      <c r="AW1453" s="13" t="s">
        <v>31</v>
      </c>
      <c r="AX1453" s="13" t="s">
        <v>75</v>
      </c>
      <c r="AY1453" s="215" t="s">
        <v>201</v>
      </c>
    </row>
    <row r="1454" spans="1:65" s="13" customFormat="1" ht="11.25">
      <c r="B1454" s="205"/>
      <c r="C1454" s="206"/>
      <c r="D1454" s="207" t="s">
        <v>211</v>
      </c>
      <c r="E1454" s="208" t="s">
        <v>1</v>
      </c>
      <c r="F1454" s="209" t="s">
        <v>213</v>
      </c>
      <c r="G1454" s="206"/>
      <c r="H1454" s="208" t="s">
        <v>1</v>
      </c>
      <c r="I1454" s="210"/>
      <c r="J1454" s="206"/>
      <c r="K1454" s="206"/>
      <c r="L1454" s="211"/>
      <c r="M1454" s="212"/>
      <c r="N1454" s="213"/>
      <c r="O1454" s="213"/>
      <c r="P1454" s="213"/>
      <c r="Q1454" s="213"/>
      <c r="R1454" s="213"/>
      <c r="S1454" s="213"/>
      <c r="T1454" s="214"/>
      <c r="AT1454" s="215" t="s">
        <v>211</v>
      </c>
      <c r="AU1454" s="215" t="s">
        <v>202</v>
      </c>
      <c r="AV1454" s="13" t="s">
        <v>82</v>
      </c>
      <c r="AW1454" s="13" t="s">
        <v>31</v>
      </c>
      <c r="AX1454" s="13" t="s">
        <v>75</v>
      </c>
      <c r="AY1454" s="215" t="s">
        <v>201</v>
      </c>
    </row>
    <row r="1455" spans="1:65" s="14" customFormat="1" ht="11.25">
      <c r="B1455" s="216"/>
      <c r="C1455" s="217"/>
      <c r="D1455" s="207" t="s">
        <v>211</v>
      </c>
      <c r="E1455" s="218" t="s">
        <v>1</v>
      </c>
      <c r="F1455" s="219" t="s">
        <v>1356</v>
      </c>
      <c r="G1455" s="217"/>
      <c r="H1455" s="220">
        <v>140.05000000000001</v>
      </c>
      <c r="I1455" s="221"/>
      <c r="J1455" s="217"/>
      <c r="K1455" s="217"/>
      <c r="L1455" s="222"/>
      <c r="M1455" s="223"/>
      <c r="N1455" s="224"/>
      <c r="O1455" s="224"/>
      <c r="P1455" s="224"/>
      <c r="Q1455" s="224"/>
      <c r="R1455" s="224"/>
      <c r="S1455" s="224"/>
      <c r="T1455" s="225"/>
      <c r="AT1455" s="226" t="s">
        <v>211</v>
      </c>
      <c r="AU1455" s="226" t="s">
        <v>202</v>
      </c>
      <c r="AV1455" s="14" t="s">
        <v>84</v>
      </c>
      <c r="AW1455" s="14" t="s">
        <v>31</v>
      </c>
      <c r="AX1455" s="14" t="s">
        <v>75</v>
      </c>
      <c r="AY1455" s="226" t="s">
        <v>201</v>
      </c>
    </row>
    <row r="1456" spans="1:65" s="2" customFormat="1" ht="24">
      <c r="A1456" s="34"/>
      <c r="B1456" s="35"/>
      <c r="C1456" s="192" t="s">
        <v>1357</v>
      </c>
      <c r="D1456" s="192" t="s">
        <v>204</v>
      </c>
      <c r="E1456" s="193" t="s">
        <v>1358</v>
      </c>
      <c r="F1456" s="194" t="s">
        <v>1359</v>
      </c>
      <c r="G1456" s="195" t="s">
        <v>320</v>
      </c>
      <c r="H1456" s="196">
        <v>140.05000000000001</v>
      </c>
      <c r="I1456" s="197"/>
      <c r="J1456" s="198">
        <f>ROUND(I1456*H1456,2)</f>
        <v>0</v>
      </c>
      <c r="K1456" s="194" t="s">
        <v>208</v>
      </c>
      <c r="L1456" s="39"/>
      <c r="M1456" s="199" t="s">
        <v>1</v>
      </c>
      <c r="N1456" s="200" t="s">
        <v>40</v>
      </c>
      <c r="O1456" s="71"/>
      <c r="P1456" s="201">
        <f>O1456*H1456</f>
        <v>0</v>
      </c>
      <c r="Q1456" s="201">
        <v>1.0000000000000001E-5</v>
      </c>
      <c r="R1456" s="201">
        <f>Q1456*H1456</f>
        <v>1.4005000000000003E-3</v>
      </c>
      <c r="S1456" s="201">
        <v>0</v>
      </c>
      <c r="T1456" s="202">
        <f>S1456*H1456</f>
        <v>0</v>
      </c>
      <c r="U1456" s="34"/>
      <c r="V1456" s="34"/>
      <c r="W1456" s="34"/>
      <c r="X1456" s="34"/>
      <c r="Y1456" s="34"/>
      <c r="Z1456" s="34"/>
      <c r="AA1456" s="34"/>
      <c r="AB1456" s="34"/>
      <c r="AC1456" s="34"/>
      <c r="AD1456" s="34"/>
      <c r="AE1456" s="34"/>
      <c r="AR1456" s="203" t="s">
        <v>209</v>
      </c>
      <c r="AT1456" s="203" t="s">
        <v>204</v>
      </c>
      <c r="AU1456" s="203" t="s">
        <v>202</v>
      </c>
      <c r="AY1456" s="17" t="s">
        <v>201</v>
      </c>
      <c r="BE1456" s="204">
        <f>IF(N1456="základní",J1456,0)</f>
        <v>0</v>
      </c>
      <c r="BF1456" s="204">
        <f>IF(N1456="snížená",J1456,0)</f>
        <v>0</v>
      </c>
      <c r="BG1456" s="204">
        <f>IF(N1456="zákl. přenesená",J1456,0)</f>
        <v>0</v>
      </c>
      <c r="BH1456" s="204">
        <f>IF(N1456="sníž. přenesená",J1456,0)</f>
        <v>0</v>
      </c>
      <c r="BI1456" s="204">
        <f>IF(N1456="nulová",J1456,0)</f>
        <v>0</v>
      </c>
      <c r="BJ1456" s="17" t="s">
        <v>82</v>
      </c>
      <c r="BK1456" s="204">
        <f>ROUND(I1456*H1456,2)</f>
        <v>0</v>
      </c>
      <c r="BL1456" s="17" t="s">
        <v>209</v>
      </c>
      <c r="BM1456" s="203" t="s">
        <v>1360</v>
      </c>
    </row>
    <row r="1457" spans="1:65" s="2" customFormat="1" ht="19.5">
      <c r="A1457" s="34"/>
      <c r="B1457" s="35"/>
      <c r="C1457" s="36"/>
      <c r="D1457" s="207" t="s">
        <v>232</v>
      </c>
      <c r="E1457" s="36"/>
      <c r="F1457" s="227" t="s">
        <v>1361</v>
      </c>
      <c r="G1457" s="36"/>
      <c r="H1457" s="36"/>
      <c r="I1457" s="228"/>
      <c r="J1457" s="36"/>
      <c r="K1457" s="36"/>
      <c r="L1457" s="39"/>
      <c r="M1457" s="229"/>
      <c r="N1457" s="230"/>
      <c r="O1457" s="71"/>
      <c r="P1457" s="71"/>
      <c r="Q1457" s="71"/>
      <c r="R1457" s="71"/>
      <c r="S1457" s="71"/>
      <c r="T1457" s="72"/>
      <c r="U1457" s="34"/>
      <c r="V1457" s="34"/>
      <c r="W1457" s="34"/>
      <c r="X1457" s="34"/>
      <c r="Y1457" s="34"/>
      <c r="Z1457" s="34"/>
      <c r="AA1457" s="34"/>
      <c r="AB1457" s="34"/>
      <c r="AC1457" s="34"/>
      <c r="AD1457" s="34"/>
      <c r="AE1457" s="34"/>
      <c r="AT1457" s="17" t="s">
        <v>232</v>
      </c>
      <c r="AU1457" s="17" t="s">
        <v>202</v>
      </c>
    </row>
    <row r="1458" spans="1:65" s="13" customFormat="1" ht="22.5">
      <c r="B1458" s="205"/>
      <c r="C1458" s="206"/>
      <c r="D1458" s="207" t="s">
        <v>211</v>
      </c>
      <c r="E1458" s="208" t="s">
        <v>1</v>
      </c>
      <c r="F1458" s="209" t="s">
        <v>1362</v>
      </c>
      <c r="G1458" s="206"/>
      <c r="H1458" s="208" t="s">
        <v>1</v>
      </c>
      <c r="I1458" s="210"/>
      <c r="J1458" s="206"/>
      <c r="K1458" s="206"/>
      <c r="L1458" s="211"/>
      <c r="M1458" s="212"/>
      <c r="N1458" s="213"/>
      <c r="O1458" s="213"/>
      <c r="P1458" s="213"/>
      <c r="Q1458" s="213"/>
      <c r="R1458" s="213"/>
      <c r="S1458" s="213"/>
      <c r="T1458" s="214"/>
      <c r="AT1458" s="215" t="s">
        <v>211</v>
      </c>
      <c r="AU1458" s="215" t="s">
        <v>202</v>
      </c>
      <c r="AV1458" s="13" t="s">
        <v>82</v>
      </c>
      <c r="AW1458" s="13" t="s">
        <v>31</v>
      </c>
      <c r="AX1458" s="13" t="s">
        <v>75</v>
      </c>
      <c r="AY1458" s="215" t="s">
        <v>201</v>
      </c>
    </row>
    <row r="1459" spans="1:65" s="13" customFormat="1" ht="11.25">
      <c r="B1459" s="205"/>
      <c r="C1459" s="206"/>
      <c r="D1459" s="207" t="s">
        <v>211</v>
      </c>
      <c r="E1459" s="208" t="s">
        <v>1</v>
      </c>
      <c r="F1459" s="209" t="s">
        <v>1194</v>
      </c>
      <c r="G1459" s="206"/>
      <c r="H1459" s="208" t="s">
        <v>1</v>
      </c>
      <c r="I1459" s="210"/>
      <c r="J1459" s="206"/>
      <c r="K1459" s="206"/>
      <c r="L1459" s="211"/>
      <c r="M1459" s="212"/>
      <c r="N1459" s="213"/>
      <c r="O1459" s="213"/>
      <c r="P1459" s="213"/>
      <c r="Q1459" s="213"/>
      <c r="R1459" s="213"/>
      <c r="S1459" s="213"/>
      <c r="T1459" s="214"/>
      <c r="AT1459" s="215" t="s">
        <v>211</v>
      </c>
      <c r="AU1459" s="215" t="s">
        <v>202</v>
      </c>
      <c r="AV1459" s="13" t="s">
        <v>82</v>
      </c>
      <c r="AW1459" s="13" t="s">
        <v>31</v>
      </c>
      <c r="AX1459" s="13" t="s">
        <v>75</v>
      </c>
      <c r="AY1459" s="215" t="s">
        <v>201</v>
      </c>
    </row>
    <row r="1460" spans="1:65" s="13" customFormat="1" ht="11.25">
      <c r="B1460" s="205"/>
      <c r="C1460" s="206"/>
      <c r="D1460" s="207" t="s">
        <v>211</v>
      </c>
      <c r="E1460" s="208" t="s">
        <v>1</v>
      </c>
      <c r="F1460" s="209" t="s">
        <v>213</v>
      </c>
      <c r="G1460" s="206"/>
      <c r="H1460" s="208" t="s">
        <v>1</v>
      </c>
      <c r="I1460" s="210"/>
      <c r="J1460" s="206"/>
      <c r="K1460" s="206"/>
      <c r="L1460" s="211"/>
      <c r="M1460" s="212"/>
      <c r="N1460" s="213"/>
      <c r="O1460" s="213"/>
      <c r="P1460" s="213"/>
      <c r="Q1460" s="213"/>
      <c r="R1460" s="213"/>
      <c r="S1460" s="213"/>
      <c r="T1460" s="214"/>
      <c r="AT1460" s="215" t="s">
        <v>211</v>
      </c>
      <c r="AU1460" s="215" t="s">
        <v>202</v>
      </c>
      <c r="AV1460" s="13" t="s">
        <v>82</v>
      </c>
      <c r="AW1460" s="13" t="s">
        <v>31</v>
      </c>
      <c r="AX1460" s="13" t="s">
        <v>75</v>
      </c>
      <c r="AY1460" s="215" t="s">
        <v>201</v>
      </c>
    </row>
    <row r="1461" spans="1:65" s="13" customFormat="1" ht="11.25">
      <c r="B1461" s="205"/>
      <c r="C1461" s="206"/>
      <c r="D1461" s="207" t="s">
        <v>211</v>
      </c>
      <c r="E1461" s="208" t="s">
        <v>1</v>
      </c>
      <c r="F1461" s="209" t="s">
        <v>1185</v>
      </c>
      <c r="G1461" s="206"/>
      <c r="H1461" s="208" t="s">
        <v>1</v>
      </c>
      <c r="I1461" s="210"/>
      <c r="J1461" s="206"/>
      <c r="K1461" s="206"/>
      <c r="L1461" s="211"/>
      <c r="M1461" s="212"/>
      <c r="N1461" s="213"/>
      <c r="O1461" s="213"/>
      <c r="P1461" s="213"/>
      <c r="Q1461" s="213"/>
      <c r="R1461" s="213"/>
      <c r="S1461" s="213"/>
      <c r="T1461" s="214"/>
      <c r="AT1461" s="215" t="s">
        <v>211</v>
      </c>
      <c r="AU1461" s="215" t="s">
        <v>202</v>
      </c>
      <c r="AV1461" s="13" t="s">
        <v>82</v>
      </c>
      <c r="AW1461" s="13" t="s">
        <v>31</v>
      </c>
      <c r="AX1461" s="13" t="s">
        <v>75</v>
      </c>
      <c r="AY1461" s="215" t="s">
        <v>201</v>
      </c>
    </row>
    <row r="1462" spans="1:65" s="13" customFormat="1" ht="11.25">
      <c r="B1462" s="205"/>
      <c r="C1462" s="206"/>
      <c r="D1462" s="207" t="s">
        <v>211</v>
      </c>
      <c r="E1462" s="208" t="s">
        <v>1</v>
      </c>
      <c r="F1462" s="209" t="s">
        <v>270</v>
      </c>
      <c r="G1462" s="206"/>
      <c r="H1462" s="208" t="s">
        <v>1</v>
      </c>
      <c r="I1462" s="210"/>
      <c r="J1462" s="206"/>
      <c r="K1462" s="206"/>
      <c r="L1462" s="211"/>
      <c r="M1462" s="212"/>
      <c r="N1462" s="213"/>
      <c r="O1462" s="213"/>
      <c r="P1462" s="213"/>
      <c r="Q1462" s="213"/>
      <c r="R1462" s="213"/>
      <c r="S1462" s="213"/>
      <c r="T1462" s="214"/>
      <c r="AT1462" s="215" t="s">
        <v>211</v>
      </c>
      <c r="AU1462" s="215" t="s">
        <v>202</v>
      </c>
      <c r="AV1462" s="13" t="s">
        <v>82</v>
      </c>
      <c r="AW1462" s="13" t="s">
        <v>31</v>
      </c>
      <c r="AX1462" s="13" t="s">
        <v>75</v>
      </c>
      <c r="AY1462" s="215" t="s">
        <v>201</v>
      </c>
    </row>
    <row r="1463" spans="1:65" s="14" customFormat="1" ht="11.25">
      <c r="B1463" s="216"/>
      <c r="C1463" s="217"/>
      <c r="D1463" s="207" t="s">
        <v>211</v>
      </c>
      <c r="E1463" s="218" t="s">
        <v>1</v>
      </c>
      <c r="F1463" s="219" t="s">
        <v>1363</v>
      </c>
      <c r="G1463" s="217"/>
      <c r="H1463" s="220">
        <v>9.6999999999999993</v>
      </c>
      <c r="I1463" s="221"/>
      <c r="J1463" s="217"/>
      <c r="K1463" s="217"/>
      <c r="L1463" s="222"/>
      <c r="M1463" s="223"/>
      <c r="N1463" s="224"/>
      <c r="O1463" s="224"/>
      <c r="P1463" s="224"/>
      <c r="Q1463" s="224"/>
      <c r="R1463" s="224"/>
      <c r="S1463" s="224"/>
      <c r="T1463" s="225"/>
      <c r="AT1463" s="226" t="s">
        <v>211</v>
      </c>
      <c r="AU1463" s="226" t="s">
        <v>202</v>
      </c>
      <c r="AV1463" s="14" t="s">
        <v>84</v>
      </c>
      <c r="AW1463" s="14" t="s">
        <v>31</v>
      </c>
      <c r="AX1463" s="14" t="s">
        <v>75</v>
      </c>
      <c r="AY1463" s="226" t="s">
        <v>201</v>
      </c>
    </row>
    <row r="1464" spans="1:65" s="14" customFormat="1" ht="11.25">
      <c r="B1464" s="216"/>
      <c r="C1464" s="217"/>
      <c r="D1464" s="207" t="s">
        <v>211</v>
      </c>
      <c r="E1464" s="218" t="s">
        <v>1</v>
      </c>
      <c r="F1464" s="219" t="s">
        <v>1364</v>
      </c>
      <c r="G1464" s="217"/>
      <c r="H1464" s="220">
        <v>29</v>
      </c>
      <c r="I1464" s="221"/>
      <c r="J1464" s="217"/>
      <c r="K1464" s="217"/>
      <c r="L1464" s="222"/>
      <c r="M1464" s="223"/>
      <c r="N1464" s="224"/>
      <c r="O1464" s="224"/>
      <c r="P1464" s="224"/>
      <c r="Q1464" s="224"/>
      <c r="R1464" s="224"/>
      <c r="S1464" s="224"/>
      <c r="T1464" s="225"/>
      <c r="AT1464" s="226" t="s">
        <v>211</v>
      </c>
      <c r="AU1464" s="226" t="s">
        <v>202</v>
      </c>
      <c r="AV1464" s="14" t="s">
        <v>84</v>
      </c>
      <c r="AW1464" s="14" t="s">
        <v>31</v>
      </c>
      <c r="AX1464" s="14" t="s">
        <v>75</v>
      </c>
      <c r="AY1464" s="226" t="s">
        <v>201</v>
      </c>
    </row>
    <row r="1465" spans="1:65" s="14" customFormat="1" ht="11.25">
      <c r="B1465" s="216"/>
      <c r="C1465" s="217"/>
      <c r="D1465" s="207" t="s">
        <v>211</v>
      </c>
      <c r="E1465" s="218" t="s">
        <v>1</v>
      </c>
      <c r="F1465" s="219" t="s">
        <v>1365</v>
      </c>
      <c r="G1465" s="217"/>
      <c r="H1465" s="220">
        <v>101.35</v>
      </c>
      <c r="I1465" s="221"/>
      <c r="J1465" s="217"/>
      <c r="K1465" s="217"/>
      <c r="L1465" s="222"/>
      <c r="M1465" s="223"/>
      <c r="N1465" s="224"/>
      <c r="O1465" s="224"/>
      <c r="P1465" s="224"/>
      <c r="Q1465" s="224"/>
      <c r="R1465" s="224"/>
      <c r="S1465" s="224"/>
      <c r="T1465" s="225"/>
      <c r="AT1465" s="226" t="s">
        <v>211</v>
      </c>
      <c r="AU1465" s="226" t="s">
        <v>202</v>
      </c>
      <c r="AV1465" s="14" t="s">
        <v>84</v>
      </c>
      <c r="AW1465" s="14" t="s">
        <v>31</v>
      </c>
      <c r="AX1465" s="14" t="s">
        <v>75</v>
      </c>
      <c r="AY1465" s="226" t="s">
        <v>201</v>
      </c>
    </row>
    <row r="1466" spans="1:65" s="2" customFormat="1" ht="33" customHeight="1">
      <c r="A1466" s="34"/>
      <c r="B1466" s="35"/>
      <c r="C1466" s="192" t="s">
        <v>1366</v>
      </c>
      <c r="D1466" s="192" t="s">
        <v>204</v>
      </c>
      <c r="E1466" s="193" t="s">
        <v>1367</v>
      </c>
      <c r="F1466" s="194" t="s">
        <v>1368</v>
      </c>
      <c r="G1466" s="195" t="s">
        <v>230</v>
      </c>
      <c r="H1466" s="196">
        <v>185</v>
      </c>
      <c r="I1466" s="197"/>
      <c r="J1466" s="198">
        <f>ROUND(I1466*H1466,2)</f>
        <v>0</v>
      </c>
      <c r="K1466" s="194" t="s">
        <v>208</v>
      </c>
      <c r="L1466" s="39"/>
      <c r="M1466" s="199" t="s">
        <v>1</v>
      </c>
      <c r="N1466" s="200" t="s">
        <v>40</v>
      </c>
      <c r="O1466" s="71"/>
      <c r="P1466" s="201">
        <f>O1466*H1466</f>
        <v>0</v>
      </c>
      <c r="Q1466" s="201">
        <v>1.444E-2</v>
      </c>
      <c r="R1466" s="201">
        <f>Q1466*H1466</f>
        <v>2.6713999999999998</v>
      </c>
      <c r="S1466" s="201">
        <v>0</v>
      </c>
      <c r="T1466" s="202">
        <f>S1466*H1466</f>
        <v>0</v>
      </c>
      <c r="U1466" s="34"/>
      <c r="V1466" s="34"/>
      <c r="W1466" s="34"/>
      <c r="X1466" s="34"/>
      <c r="Y1466" s="34"/>
      <c r="Z1466" s="34"/>
      <c r="AA1466" s="34"/>
      <c r="AB1466" s="34"/>
      <c r="AC1466" s="34"/>
      <c r="AD1466" s="34"/>
      <c r="AE1466" s="34"/>
      <c r="AR1466" s="203" t="s">
        <v>209</v>
      </c>
      <c r="AT1466" s="203" t="s">
        <v>204</v>
      </c>
      <c r="AU1466" s="203" t="s">
        <v>202</v>
      </c>
      <c r="AY1466" s="17" t="s">
        <v>201</v>
      </c>
      <c r="BE1466" s="204">
        <f>IF(N1466="základní",J1466,0)</f>
        <v>0</v>
      </c>
      <c r="BF1466" s="204">
        <f>IF(N1466="snížená",J1466,0)</f>
        <v>0</v>
      </c>
      <c r="BG1466" s="204">
        <f>IF(N1466="zákl. přenesená",J1466,0)</f>
        <v>0</v>
      </c>
      <c r="BH1466" s="204">
        <f>IF(N1466="sníž. přenesená",J1466,0)</f>
        <v>0</v>
      </c>
      <c r="BI1466" s="204">
        <f>IF(N1466="nulová",J1466,0)</f>
        <v>0</v>
      </c>
      <c r="BJ1466" s="17" t="s">
        <v>82</v>
      </c>
      <c r="BK1466" s="204">
        <f>ROUND(I1466*H1466,2)</f>
        <v>0</v>
      </c>
      <c r="BL1466" s="17" t="s">
        <v>209</v>
      </c>
      <c r="BM1466" s="203" t="s">
        <v>1369</v>
      </c>
    </row>
    <row r="1467" spans="1:65" s="2" customFormat="1" ht="156">
      <c r="A1467" s="34"/>
      <c r="B1467" s="35"/>
      <c r="C1467" s="36"/>
      <c r="D1467" s="207" t="s">
        <v>232</v>
      </c>
      <c r="E1467" s="36"/>
      <c r="F1467" s="227" t="s">
        <v>1370</v>
      </c>
      <c r="G1467" s="36"/>
      <c r="H1467" s="36"/>
      <c r="I1467" s="228"/>
      <c r="J1467" s="36"/>
      <c r="K1467" s="36"/>
      <c r="L1467" s="39"/>
      <c r="M1467" s="229"/>
      <c r="N1467" s="230"/>
      <c r="O1467" s="71"/>
      <c r="P1467" s="71"/>
      <c r="Q1467" s="71"/>
      <c r="R1467" s="71"/>
      <c r="S1467" s="71"/>
      <c r="T1467" s="72"/>
      <c r="U1467" s="34"/>
      <c r="V1467" s="34"/>
      <c r="W1467" s="34"/>
      <c r="X1467" s="34"/>
      <c r="Y1467" s="34"/>
      <c r="Z1467" s="34"/>
      <c r="AA1467" s="34"/>
      <c r="AB1467" s="34"/>
      <c r="AC1467" s="34"/>
      <c r="AD1467" s="34"/>
      <c r="AE1467" s="34"/>
      <c r="AT1467" s="17" t="s">
        <v>232</v>
      </c>
      <c r="AU1467" s="17" t="s">
        <v>202</v>
      </c>
    </row>
    <row r="1468" spans="1:65" s="13" customFormat="1" ht="22.5">
      <c r="B1468" s="205"/>
      <c r="C1468" s="206"/>
      <c r="D1468" s="207" t="s">
        <v>211</v>
      </c>
      <c r="E1468" s="208" t="s">
        <v>1</v>
      </c>
      <c r="F1468" s="209" t="s">
        <v>1371</v>
      </c>
      <c r="G1468" s="206"/>
      <c r="H1468" s="208" t="s">
        <v>1</v>
      </c>
      <c r="I1468" s="210"/>
      <c r="J1468" s="206"/>
      <c r="K1468" s="206"/>
      <c r="L1468" s="211"/>
      <c r="M1468" s="212"/>
      <c r="N1468" s="213"/>
      <c r="O1468" s="213"/>
      <c r="P1468" s="213"/>
      <c r="Q1468" s="213"/>
      <c r="R1468" s="213"/>
      <c r="S1468" s="213"/>
      <c r="T1468" s="214"/>
      <c r="AT1468" s="215" t="s">
        <v>211</v>
      </c>
      <c r="AU1468" s="215" t="s">
        <v>202</v>
      </c>
      <c r="AV1468" s="13" t="s">
        <v>82</v>
      </c>
      <c r="AW1468" s="13" t="s">
        <v>31</v>
      </c>
      <c r="AX1468" s="13" t="s">
        <v>75</v>
      </c>
      <c r="AY1468" s="215" t="s">
        <v>201</v>
      </c>
    </row>
    <row r="1469" spans="1:65" s="13" customFormat="1" ht="11.25">
      <c r="B1469" s="205"/>
      <c r="C1469" s="206"/>
      <c r="D1469" s="207" t="s">
        <v>211</v>
      </c>
      <c r="E1469" s="208" t="s">
        <v>1</v>
      </c>
      <c r="F1469" s="209" t="s">
        <v>1372</v>
      </c>
      <c r="G1469" s="206"/>
      <c r="H1469" s="208" t="s">
        <v>1</v>
      </c>
      <c r="I1469" s="210"/>
      <c r="J1469" s="206"/>
      <c r="K1469" s="206"/>
      <c r="L1469" s="211"/>
      <c r="M1469" s="212"/>
      <c r="N1469" s="213"/>
      <c r="O1469" s="213"/>
      <c r="P1469" s="213"/>
      <c r="Q1469" s="213"/>
      <c r="R1469" s="213"/>
      <c r="S1469" s="213"/>
      <c r="T1469" s="214"/>
      <c r="AT1469" s="215" t="s">
        <v>211</v>
      </c>
      <c r="AU1469" s="215" t="s">
        <v>202</v>
      </c>
      <c r="AV1469" s="13" t="s">
        <v>82</v>
      </c>
      <c r="AW1469" s="13" t="s">
        <v>31</v>
      </c>
      <c r="AX1469" s="13" t="s">
        <v>75</v>
      </c>
      <c r="AY1469" s="215" t="s">
        <v>201</v>
      </c>
    </row>
    <row r="1470" spans="1:65" s="13" customFormat="1" ht="11.25">
      <c r="B1470" s="205"/>
      <c r="C1470" s="206"/>
      <c r="D1470" s="207" t="s">
        <v>211</v>
      </c>
      <c r="E1470" s="208" t="s">
        <v>1</v>
      </c>
      <c r="F1470" s="209" t="s">
        <v>213</v>
      </c>
      <c r="G1470" s="206"/>
      <c r="H1470" s="208" t="s">
        <v>1</v>
      </c>
      <c r="I1470" s="210"/>
      <c r="J1470" s="206"/>
      <c r="K1470" s="206"/>
      <c r="L1470" s="211"/>
      <c r="M1470" s="212"/>
      <c r="N1470" s="213"/>
      <c r="O1470" s="213"/>
      <c r="P1470" s="213"/>
      <c r="Q1470" s="213"/>
      <c r="R1470" s="213"/>
      <c r="S1470" s="213"/>
      <c r="T1470" s="214"/>
      <c r="AT1470" s="215" t="s">
        <v>211</v>
      </c>
      <c r="AU1470" s="215" t="s">
        <v>202</v>
      </c>
      <c r="AV1470" s="13" t="s">
        <v>82</v>
      </c>
      <c r="AW1470" s="13" t="s">
        <v>31</v>
      </c>
      <c r="AX1470" s="13" t="s">
        <v>75</v>
      </c>
      <c r="AY1470" s="215" t="s">
        <v>201</v>
      </c>
    </row>
    <row r="1471" spans="1:65" s="13" customFormat="1" ht="11.25">
      <c r="B1471" s="205"/>
      <c r="C1471" s="206"/>
      <c r="D1471" s="207" t="s">
        <v>211</v>
      </c>
      <c r="E1471" s="208" t="s">
        <v>1</v>
      </c>
      <c r="F1471" s="209" t="s">
        <v>985</v>
      </c>
      <c r="G1471" s="206"/>
      <c r="H1471" s="208" t="s">
        <v>1</v>
      </c>
      <c r="I1471" s="210"/>
      <c r="J1471" s="206"/>
      <c r="K1471" s="206"/>
      <c r="L1471" s="211"/>
      <c r="M1471" s="212"/>
      <c r="N1471" s="213"/>
      <c r="O1471" s="213"/>
      <c r="P1471" s="213"/>
      <c r="Q1471" s="213"/>
      <c r="R1471" s="213"/>
      <c r="S1471" s="213"/>
      <c r="T1471" s="214"/>
      <c r="AT1471" s="215" t="s">
        <v>211</v>
      </c>
      <c r="AU1471" s="215" t="s">
        <v>202</v>
      </c>
      <c r="AV1471" s="13" t="s">
        <v>82</v>
      </c>
      <c r="AW1471" s="13" t="s">
        <v>31</v>
      </c>
      <c r="AX1471" s="13" t="s">
        <v>75</v>
      </c>
      <c r="AY1471" s="215" t="s">
        <v>201</v>
      </c>
    </row>
    <row r="1472" spans="1:65" s="13" customFormat="1" ht="11.25">
      <c r="B1472" s="205"/>
      <c r="C1472" s="206"/>
      <c r="D1472" s="207" t="s">
        <v>211</v>
      </c>
      <c r="E1472" s="208" t="s">
        <v>1</v>
      </c>
      <c r="F1472" s="209" t="s">
        <v>1373</v>
      </c>
      <c r="G1472" s="206"/>
      <c r="H1472" s="208" t="s">
        <v>1</v>
      </c>
      <c r="I1472" s="210"/>
      <c r="J1472" s="206"/>
      <c r="K1472" s="206"/>
      <c r="L1472" s="211"/>
      <c r="M1472" s="212"/>
      <c r="N1472" s="213"/>
      <c r="O1472" s="213"/>
      <c r="P1472" s="213"/>
      <c r="Q1472" s="213"/>
      <c r="R1472" s="213"/>
      <c r="S1472" s="213"/>
      <c r="T1472" s="214"/>
      <c r="AT1472" s="215" t="s">
        <v>211</v>
      </c>
      <c r="AU1472" s="215" t="s">
        <v>202</v>
      </c>
      <c r="AV1472" s="13" t="s">
        <v>82</v>
      </c>
      <c r="AW1472" s="13" t="s">
        <v>31</v>
      </c>
      <c r="AX1472" s="13" t="s">
        <v>75</v>
      </c>
      <c r="AY1472" s="215" t="s">
        <v>201</v>
      </c>
    </row>
    <row r="1473" spans="1:65" s="14" customFormat="1" ht="11.25">
      <c r="B1473" s="216"/>
      <c r="C1473" s="217"/>
      <c r="D1473" s="207" t="s">
        <v>211</v>
      </c>
      <c r="E1473" s="218" t="s">
        <v>1</v>
      </c>
      <c r="F1473" s="219" t="s">
        <v>1374</v>
      </c>
      <c r="G1473" s="217"/>
      <c r="H1473" s="220">
        <v>185</v>
      </c>
      <c r="I1473" s="221"/>
      <c r="J1473" s="217"/>
      <c r="K1473" s="217"/>
      <c r="L1473" s="222"/>
      <c r="M1473" s="223"/>
      <c r="N1473" s="224"/>
      <c r="O1473" s="224"/>
      <c r="P1473" s="224"/>
      <c r="Q1473" s="224"/>
      <c r="R1473" s="224"/>
      <c r="S1473" s="224"/>
      <c r="T1473" s="225"/>
      <c r="AT1473" s="226" t="s">
        <v>211</v>
      </c>
      <c r="AU1473" s="226" t="s">
        <v>202</v>
      </c>
      <c r="AV1473" s="14" t="s">
        <v>84</v>
      </c>
      <c r="AW1473" s="14" t="s">
        <v>31</v>
      </c>
      <c r="AX1473" s="14" t="s">
        <v>75</v>
      </c>
      <c r="AY1473" s="226" t="s">
        <v>201</v>
      </c>
    </row>
    <row r="1474" spans="1:65" s="2" customFormat="1" ht="33" customHeight="1">
      <c r="A1474" s="34"/>
      <c r="B1474" s="35"/>
      <c r="C1474" s="192" t="s">
        <v>1375</v>
      </c>
      <c r="D1474" s="192" t="s">
        <v>204</v>
      </c>
      <c r="E1474" s="193" t="s">
        <v>1376</v>
      </c>
      <c r="F1474" s="194" t="s">
        <v>1377</v>
      </c>
      <c r="G1474" s="195" t="s">
        <v>230</v>
      </c>
      <c r="H1474" s="196">
        <v>185</v>
      </c>
      <c r="I1474" s="197"/>
      <c r="J1474" s="198">
        <f>ROUND(I1474*H1474,2)</f>
        <v>0</v>
      </c>
      <c r="K1474" s="194" t="s">
        <v>208</v>
      </c>
      <c r="L1474" s="39"/>
      <c r="M1474" s="199" t="s">
        <v>1</v>
      </c>
      <c r="N1474" s="200" t="s">
        <v>40</v>
      </c>
      <c r="O1474" s="71"/>
      <c r="P1474" s="201">
        <f>O1474*H1474</f>
        <v>0</v>
      </c>
      <c r="Q1474" s="201">
        <v>2E-3</v>
      </c>
      <c r="R1474" s="201">
        <f>Q1474*H1474</f>
        <v>0.37</v>
      </c>
      <c r="S1474" s="201">
        <v>0</v>
      </c>
      <c r="T1474" s="202">
        <f>S1474*H1474</f>
        <v>0</v>
      </c>
      <c r="U1474" s="34"/>
      <c r="V1474" s="34"/>
      <c r="W1474" s="34"/>
      <c r="X1474" s="34"/>
      <c r="Y1474" s="34"/>
      <c r="Z1474" s="34"/>
      <c r="AA1474" s="34"/>
      <c r="AB1474" s="34"/>
      <c r="AC1474" s="34"/>
      <c r="AD1474" s="34"/>
      <c r="AE1474" s="34"/>
      <c r="AR1474" s="203" t="s">
        <v>209</v>
      </c>
      <c r="AT1474" s="203" t="s">
        <v>204</v>
      </c>
      <c r="AU1474" s="203" t="s">
        <v>202</v>
      </c>
      <c r="AY1474" s="17" t="s">
        <v>201</v>
      </c>
      <c r="BE1474" s="204">
        <f>IF(N1474="základní",J1474,0)</f>
        <v>0</v>
      </c>
      <c r="BF1474" s="204">
        <f>IF(N1474="snížená",J1474,0)</f>
        <v>0</v>
      </c>
      <c r="BG1474" s="204">
        <f>IF(N1474="zákl. přenesená",J1474,0)</f>
        <v>0</v>
      </c>
      <c r="BH1474" s="204">
        <f>IF(N1474="sníž. přenesená",J1474,0)</f>
        <v>0</v>
      </c>
      <c r="BI1474" s="204">
        <f>IF(N1474="nulová",J1474,0)</f>
        <v>0</v>
      </c>
      <c r="BJ1474" s="17" t="s">
        <v>82</v>
      </c>
      <c r="BK1474" s="204">
        <f>ROUND(I1474*H1474,2)</f>
        <v>0</v>
      </c>
      <c r="BL1474" s="17" t="s">
        <v>209</v>
      </c>
      <c r="BM1474" s="203" t="s">
        <v>1378</v>
      </c>
    </row>
    <row r="1475" spans="1:65" s="2" customFormat="1" ht="48.75">
      <c r="A1475" s="34"/>
      <c r="B1475" s="35"/>
      <c r="C1475" s="36"/>
      <c r="D1475" s="207" t="s">
        <v>232</v>
      </c>
      <c r="E1475" s="36"/>
      <c r="F1475" s="227" t="s">
        <v>1379</v>
      </c>
      <c r="G1475" s="36"/>
      <c r="H1475" s="36"/>
      <c r="I1475" s="228"/>
      <c r="J1475" s="36"/>
      <c r="K1475" s="36"/>
      <c r="L1475" s="39"/>
      <c r="M1475" s="229"/>
      <c r="N1475" s="230"/>
      <c r="O1475" s="71"/>
      <c r="P1475" s="71"/>
      <c r="Q1475" s="71"/>
      <c r="R1475" s="71"/>
      <c r="S1475" s="71"/>
      <c r="T1475" s="72"/>
      <c r="U1475" s="34"/>
      <c r="V1475" s="34"/>
      <c r="W1475" s="34"/>
      <c r="X1475" s="34"/>
      <c r="Y1475" s="34"/>
      <c r="Z1475" s="34"/>
      <c r="AA1475" s="34"/>
      <c r="AB1475" s="34"/>
      <c r="AC1475" s="34"/>
      <c r="AD1475" s="34"/>
      <c r="AE1475" s="34"/>
      <c r="AT1475" s="17" t="s">
        <v>232</v>
      </c>
      <c r="AU1475" s="17" t="s">
        <v>202</v>
      </c>
    </row>
    <row r="1476" spans="1:65" s="13" customFormat="1" ht="22.5">
      <c r="B1476" s="205"/>
      <c r="C1476" s="206"/>
      <c r="D1476" s="207" t="s">
        <v>211</v>
      </c>
      <c r="E1476" s="208" t="s">
        <v>1</v>
      </c>
      <c r="F1476" s="209" t="s">
        <v>1371</v>
      </c>
      <c r="G1476" s="206"/>
      <c r="H1476" s="208" t="s">
        <v>1</v>
      </c>
      <c r="I1476" s="210"/>
      <c r="J1476" s="206"/>
      <c r="K1476" s="206"/>
      <c r="L1476" s="211"/>
      <c r="M1476" s="212"/>
      <c r="N1476" s="213"/>
      <c r="O1476" s="213"/>
      <c r="P1476" s="213"/>
      <c r="Q1476" s="213"/>
      <c r="R1476" s="213"/>
      <c r="S1476" s="213"/>
      <c r="T1476" s="214"/>
      <c r="AT1476" s="215" t="s">
        <v>211</v>
      </c>
      <c r="AU1476" s="215" t="s">
        <v>202</v>
      </c>
      <c r="AV1476" s="13" t="s">
        <v>82</v>
      </c>
      <c r="AW1476" s="13" t="s">
        <v>31</v>
      </c>
      <c r="AX1476" s="13" t="s">
        <v>75</v>
      </c>
      <c r="AY1476" s="215" t="s">
        <v>201</v>
      </c>
    </row>
    <row r="1477" spans="1:65" s="13" customFormat="1" ht="11.25">
      <c r="B1477" s="205"/>
      <c r="C1477" s="206"/>
      <c r="D1477" s="207" t="s">
        <v>211</v>
      </c>
      <c r="E1477" s="208" t="s">
        <v>1</v>
      </c>
      <c r="F1477" s="209" t="s">
        <v>1372</v>
      </c>
      <c r="G1477" s="206"/>
      <c r="H1477" s="208" t="s">
        <v>1</v>
      </c>
      <c r="I1477" s="210"/>
      <c r="J1477" s="206"/>
      <c r="K1477" s="206"/>
      <c r="L1477" s="211"/>
      <c r="M1477" s="212"/>
      <c r="N1477" s="213"/>
      <c r="O1477" s="213"/>
      <c r="P1477" s="213"/>
      <c r="Q1477" s="213"/>
      <c r="R1477" s="213"/>
      <c r="S1477" s="213"/>
      <c r="T1477" s="214"/>
      <c r="AT1477" s="215" t="s">
        <v>211</v>
      </c>
      <c r="AU1477" s="215" t="s">
        <v>202</v>
      </c>
      <c r="AV1477" s="13" t="s">
        <v>82</v>
      </c>
      <c r="AW1477" s="13" t="s">
        <v>31</v>
      </c>
      <c r="AX1477" s="13" t="s">
        <v>75</v>
      </c>
      <c r="AY1477" s="215" t="s">
        <v>201</v>
      </c>
    </row>
    <row r="1478" spans="1:65" s="13" customFormat="1" ht="11.25">
      <c r="B1478" s="205"/>
      <c r="C1478" s="206"/>
      <c r="D1478" s="207" t="s">
        <v>211</v>
      </c>
      <c r="E1478" s="208" t="s">
        <v>1</v>
      </c>
      <c r="F1478" s="209" t="s">
        <v>213</v>
      </c>
      <c r="G1478" s="206"/>
      <c r="H1478" s="208" t="s">
        <v>1</v>
      </c>
      <c r="I1478" s="210"/>
      <c r="J1478" s="206"/>
      <c r="K1478" s="206"/>
      <c r="L1478" s="211"/>
      <c r="M1478" s="212"/>
      <c r="N1478" s="213"/>
      <c r="O1478" s="213"/>
      <c r="P1478" s="213"/>
      <c r="Q1478" s="213"/>
      <c r="R1478" s="213"/>
      <c r="S1478" s="213"/>
      <c r="T1478" s="214"/>
      <c r="AT1478" s="215" t="s">
        <v>211</v>
      </c>
      <c r="AU1478" s="215" t="s">
        <v>202</v>
      </c>
      <c r="AV1478" s="13" t="s">
        <v>82</v>
      </c>
      <c r="AW1478" s="13" t="s">
        <v>31</v>
      </c>
      <c r="AX1478" s="13" t="s">
        <v>75</v>
      </c>
      <c r="AY1478" s="215" t="s">
        <v>201</v>
      </c>
    </row>
    <row r="1479" spans="1:65" s="13" customFormat="1" ht="11.25">
      <c r="B1479" s="205"/>
      <c r="C1479" s="206"/>
      <c r="D1479" s="207" t="s">
        <v>211</v>
      </c>
      <c r="E1479" s="208" t="s">
        <v>1</v>
      </c>
      <c r="F1479" s="209" t="s">
        <v>985</v>
      </c>
      <c r="G1479" s="206"/>
      <c r="H1479" s="208" t="s">
        <v>1</v>
      </c>
      <c r="I1479" s="210"/>
      <c r="J1479" s="206"/>
      <c r="K1479" s="206"/>
      <c r="L1479" s="211"/>
      <c r="M1479" s="212"/>
      <c r="N1479" s="213"/>
      <c r="O1479" s="213"/>
      <c r="P1479" s="213"/>
      <c r="Q1479" s="213"/>
      <c r="R1479" s="213"/>
      <c r="S1479" s="213"/>
      <c r="T1479" s="214"/>
      <c r="AT1479" s="215" t="s">
        <v>211</v>
      </c>
      <c r="AU1479" s="215" t="s">
        <v>202</v>
      </c>
      <c r="AV1479" s="13" t="s">
        <v>82</v>
      </c>
      <c r="AW1479" s="13" t="s">
        <v>31</v>
      </c>
      <c r="AX1479" s="13" t="s">
        <v>75</v>
      </c>
      <c r="AY1479" s="215" t="s">
        <v>201</v>
      </c>
    </row>
    <row r="1480" spans="1:65" s="13" customFormat="1" ht="11.25">
      <c r="B1480" s="205"/>
      <c r="C1480" s="206"/>
      <c r="D1480" s="207" t="s">
        <v>211</v>
      </c>
      <c r="E1480" s="208" t="s">
        <v>1</v>
      </c>
      <c r="F1480" s="209" t="s">
        <v>1373</v>
      </c>
      <c r="G1480" s="206"/>
      <c r="H1480" s="208" t="s">
        <v>1</v>
      </c>
      <c r="I1480" s="210"/>
      <c r="J1480" s="206"/>
      <c r="K1480" s="206"/>
      <c r="L1480" s="211"/>
      <c r="M1480" s="212"/>
      <c r="N1480" s="213"/>
      <c r="O1480" s="213"/>
      <c r="P1480" s="213"/>
      <c r="Q1480" s="213"/>
      <c r="R1480" s="213"/>
      <c r="S1480" s="213"/>
      <c r="T1480" s="214"/>
      <c r="AT1480" s="215" t="s">
        <v>211</v>
      </c>
      <c r="AU1480" s="215" t="s">
        <v>202</v>
      </c>
      <c r="AV1480" s="13" t="s">
        <v>82</v>
      </c>
      <c r="AW1480" s="13" t="s">
        <v>31</v>
      </c>
      <c r="AX1480" s="13" t="s">
        <v>75</v>
      </c>
      <c r="AY1480" s="215" t="s">
        <v>201</v>
      </c>
    </row>
    <row r="1481" spans="1:65" s="14" customFormat="1" ht="11.25">
      <c r="B1481" s="216"/>
      <c r="C1481" s="217"/>
      <c r="D1481" s="207" t="s">
        <v>211</v>
      </c>
      <c r="E1481" s="218" t="s">
        <v>1</v>
      </c>
      <c r="F1481" s="219" t="s">
        <v>1374</v>
      </c>
      <c r="G1481" s="217"/>
      <c r="H1481" s="220">
        <v>185</v>
      </c>
      <c r="I1481" s="221"/>
      <c r="J1481" s="217"/>
      <c r="K1481" s="217"/>
      <c r="L1481" s="222"/>
      <c r="M1481" s="223"/>
      <c r="N1481" s="224"/>
      <c r="O1481" s="224"/>
      <c r="P1481" s="224"/>
      <c r="Q1481" s="224"/>
      <c r="R1481" s="224"/>
      <c r="S1481" s="224"/>
      <c r="T1481" s="225"/>
      <c r="AT1481" s="226" t="s">
        <v>211</v>
      </c>
      <c r="AU1481" s="226" t="s">
        <v>202</v>
      </c>
      <c r="AV1481" s="14" t="s">
        <v>84</v>
      </c>
      <c r="AW1481" s="14" t="s">
        <v>31</v>
      </c>
      <c r="AX1481" s="14" t="s">
        <v>75</v>
      </c>
      <c r="AY1481" s="226" t="s">
        <v>201</v>
      </c>
    </row>
    <row r="1482" spans="1:65" s="2" customFormat="1" ht="16.5" customHeight="1">
      <c r="A1482" s="34"/>
      <c r="B1482" s="35"/>
      <c r="C1482" s="231" t="s">
        <v>1380</v>
      </c>
      <c r="D1482" s="231" t="s">
        <v>355</v>
      </c>
      <c r="E1482" s="232" t="s">
        <v>1381</v>
      </c>
      <c r="F1482" s="233" t="s">
        <v>1382</v>
      </c>
      <c r="G1482" s="234" t="s">
        <v>230</v>
      </c>
      <c r="H1482" s="235">
        <v>188.7</v>
      </c>
      <c r="I1482" s="236"/>
      <c r="J1482" s="237">
        <f>ROUND(I1482*H1482,2)</f>
        <v>0</v>
      </c>
      <c r="K1482" s="233" t="s">
        <v>208</v>
      </c>
      <c r="L1482" s="238"/>
      <c r="M1482" s="239" t="s">
        <v>1</v>
      </c>
      <c r="N1482" s="240" t="s">
        <v>40</v>
      </c>
      <c r="O1482" s="71"/>
      <c r="P1482" s="201">
        <f>O1482*H1482</f>
        <v>0</v>
      </c>
      <c r="Q1482" s="201">
        <v>0.108</v>
      </c>
      <c r="R1482" s="201">
        <f>Q1482*H1482</f>
        <v>20.3796</v>
      </c>
      <c r="S1482" s="201">
        <v>0</v>
      </c>
      <c r="T1482" s="202">
        <f>S1482*H1482</f>
        <v>0</v>
      </c>
      <c r="U1482" s="34"/>
      <c r="V1482" s="34"/>
      <c r="W1482" s="34"/>
      <c r="X1482" s="34"/>
      <c r="Y1482" s="34"/>
      <c r="Z1482" s="34"/>
      <c r="AA1482" s="34"/>
      <c r="AB1482" s="34"/>
      <c r="AC1482" s="34"/>
      <c r="AD1482" s="34"/>
      <c r="AE1482" s="34"/>
      <c r="AR1482" s="203" t="s">
        <v>292</v>
      </c>
      <c r="AT1482" s="203" t="s">
        <v>355</v>
      </c>
      <c r="AU1482" s="203" t="s">
        <v>202</v>
      </c>
      <c r="AY1482" s="17" t="s">
        <v>201</v>
      </c>
      <c r="BE1482" s="204">
        <f>IF(N1482="základní",J1482,0)</f>
        <v>0</v>
      </c>
      <c r="BF1482" s="204">
        <f>IF(N1482="snížená",J1482,0)</f>
        <v>0</v>
      </c>
      <c r="BG1482" s="204">
        <f>IF(N1482="zákl. přenesená",J1482,0)</f>
        <v>0</v>
      </c>
      <c r="BH1482" s="204">
        <f>IF(N1482="sníž. přenesená",J1482,0)</f>
        <v>0</v>
      </c>
      <c r="BI1482" s="204">
        <f>IF(N1482="nulová",J1482,0)</f>
        <v>0</v>
      </c>
      <c r="BJ1482" s="17" t="s">
        <v>82</v>
      </c>
      <c r="BK1482" s="204">
        <f>ROUND(I1482*H1482,2)</f>
        <v>0</v>
      </c>
      <c r="BL1482" s="17" t="s">
        <v>209</v>
      </c>
      <c r="BM1482" s="203" t="s">
        <v>1383</v>
      </c>
    </row>
    <row r="1483" spans="1:65" s="14" customFormat="1" ht="11.25">
      <c r="B1483" s="216"/>
      <c r="C1483" s="217"/>
      <c r="D1483" s="207" t="s">
        <v>211</v>
      </c>
      <c r="E1483" s="217"/>
      <c r="F1483" s="219" t="s">
        <v>1384</v>
      </c>
      <c r="G1483" s="217"/>
      <c r="H1483" s="220">
        <v>188.7</v>
      </c>
      <c r="I1483" s="221"/>
      <c r="J1483" s="217"/>
      <c r="K1483" s="217"/>
      <c r="L1483" s="222"/>
      <c r="M1483" s="223"/>
      <c r="N1483" s="224"/>
      <c r="O1483" s="224"/>
      <c r="P1483" s="224"/>
      <c r="Q1483" s="224"/>
      <c r="R1483" s="224"/>
      <c r="S1483" s="224"/>
      <c r="T1483" s="225"/>
      <c r="AT1483" s="226" t="s">
        <v>211</v>
      </c>
      <c r="AU1483" s="226" t="s">
        <v>202</v>
      </c>
      <c r="AV1483" s="14" t="s">
        <v>84</v>
      </c>
      <c r="AW1483" s="14" t="s">
        <v>4</v>
      </c>
      <c r="AX1483" s="14" t="s">
        <v>82</v>
      </c>
      <c r="AY1483" s="226" t="s">
        <v>201</v>
      </c>
    </row>
    <row r="1484" spans="1:65" s="12" customFormat="1" ht="22.9" customHeight="1">
      <c r="B1484" s="176"/>
      <c r="C1484" s="177"/>
      <c r="D1484" s="178" t="s">
        <v>74</v>
      </c>
      <c r="E1484" s="190" t="s">
        <v>299</v>
      </c>
      <c r="F1484" s="190" t="s">
        <v>1385</v>
      </c>
      <c r="G1484" s="177"/>
      <c r="H1484" s="177"/>
      <c r="I1484" s="180"/>
      <c r="J1484" s="191">
        <f>BK1484</f>
        <v>0</v>
      </c>
      <c r="K1484" s="177"/>
      <c r="L1484" s="182"/>
      <c r="M1484" s="183"/>
      <c r="N1484" s="184"/>
      <c r="O1484" s="184"/>
      <c r="P1484" s="185">
        <f>P1485+P1590+P1641+P2750+P2762</f>
        <v>0</v>
      </c>
      <c r="Q1484" s="184"/>
      <c r="R1484" s="185">
        <f>R1485+R1590+R1641+R2750+R2762</f>
        <v>30.848798049999999</v>
      </c>
      <c r="S1484" s="184"/>
      <c r="T1484" s="186">
        <f>T1485+T1590+T1641+T2750+T2762</f>
        <v>1963.9176497099998</v>
      </c>
      <c r="AR1484" s="187" t="s">
        <v>82</v>
      </c>
      <c r="AT1484" s="188" t="s">
        <v>74</v>
      </c>
      <c r="AU1484" s="188" t="s">
        <v>82</v>
      </c>
      <c r="AY1484" s="187" t="s">
        <v>201</v>
      </c>
      <c r="BK1484" s="189">
        <f>BK1485+BK1590+BK1641+BK2750+BK2762</f>
        <v>0</v>
      </c>
    </row>
    <row r="1485" spans="1:65" s="12" customFormat="1" ht="20.85" customHeight="1">
      <c r="B1485" s="176"/>
      <c r="C1485" s="177"/>
      <c r="D1485" s="178" t="s">
        <v>74</v>
      </c>
      <c r="E1485" s="190" t="s">
        <v>1067</v>
      </c>
      <c r="F1485" s="190" t="s">
        <v>1386</v>
      </c>
      <c r="G1485" s="177"/>
      <c r="H1485" s="177"/>
      <c r="I1485" s="180"/>
      <c r="J1485" s="191">
        <f>BK1485</f>
        <v>0</v>
      </c>
      <c r="K1485" s="177"/>
      <c r="L1485" s="182"/>
      <c r="M1485" s="183"/>
      <c r="N1485" s="184"/>
      <c r="O1485" s="184"/>
      <c r="P1485" s="185">
        <f>SUM(P1486:P1589)</f>
        <v>0</v>
      </c>
      <c r="Q1485" s="184"/>
      <c r="R1485" s="185">
        <f>SUM(R1486:R1589)</f>
        <v>0.95401089999999988</v>
      </c>
      <c r="S1485" s="184"/>
      <c r="T1485" s="186">
        <f>SUM(T1486:T1589)</f>
        <v>0</v>
      </c>
      <c r="AR1485" s="187" t="s">
        <v>82</v>
      </c>
      <c r="AT1485" s="188" t="s">
        <v>74</v>
      </c>
      <c r="AU1485" s="188" t="s">
        <v>84</v>
      </c>
      <c r="AY1485" s="187" t="s">
        <v>201</v>
      </c>
      <c r="BK1485" s="189">
        <f>SUM(BK1486:BK1589)</f>
        <v>0</v>
      </c>
    </row>
    <row r="1486" spans="1:65" s="2" customFormat="1" ht="33" customHeight="1">
      <c r="A1486" s="34"/>
      <c r="B1486" s="35"/>
      <c r="C1486" s="192" t="s">
        <v>1387</v>
      </c>
      <c r="D1486" s="192" t="s">
        <v>204</v>
      </c>
      <c r="E1486" s="193" t="s">
        <v>1388</v>
      </c>
      <c r="F1486" s="194" t="s">
        <v>1389</v>
      </c>
      <c r="G1486" s="195" t="s">
        <v>230</v>
      </c>
      <c r="H1486" s="196">
        <v>3223.5859999999998</v>
      </c>
      <c r="I1486" s="197"/>
      <c r="J1486" s="198">
        <f>ROUND(I1486*H1486,2)</f>
        <v>0</v>
      </c>
      <c r="K1486" s="194" t="s">
        <v>208</v>
      </c>
      <c r="L1486" s="39"/>
      <c r="M1486" s="199" t="s">
        <v>1</v>
      </c>
      <c r="N1486" s="200" t="s">
        <v>40</v>
      </c>
      <c r="O1486" s="71"/>
      <c r="P1486" s="201">
        <f>O1486*H1486</f>
        <v>0</v>
      </c>
      <c r="Q1486" s="201">
        <v>0</v>
      </c>
      <c r="R1486" s="201">
        <f>Q1486*H1486</f>
        <v>0</v>
      </c>
      <c r="S1486" s="201">
        <v>0</v>
      </c>
      <c r="T1486" s="202">
        <f>S1486*H1486</f>
        <v>0</v>
      </c>
      <c r="U1486" s="34"/>
      <c r="V1486" s="34"/>
      <c r="W1486" s="34"/>
      <c r="X1486" s="34"/>
      <c r="Y1486" s="34"/>
      <c r="Z1486" s="34"/>
      <c r="AA1486" s="34"/>
      <c r="AB1486" s="34"/>
      <c r="AC1486" s="34"/>
      <c r="AD1486" s="34"/>
      <c r="AE1486" s="34"/>
      <c r="AR1486" s="203" t="s">
        <v>209</v>
      </c>
      <c r="AT1486" s="203" t="s">
        <v>204</v>
      </c>
      <c r="AU1486" s="203" t="s">
        <v>202</v>
      </c>
      <c r="AY1486" s="17" t="s">
        <v>201</v>
      </c>
      <c r="BE1486" s="204">
        <f>IF(N1486="základní",J1486,0)</f>
        <v>0</v>
      </c>
      <c r="BF1486" s="204">
        <f>IF(N1486="snížená",J1486,0)</f>
        <v>0</v>
      </c>
      <c r="BG1486" s="204">
        <f>IF(N1486="zákl. přenesená",J1486,0)</f>
        <v>0</v>
      </c>
      <c r="BH1486" s="204">
        <f>IF(N1486="sníž. přenesená",J1486,0)</f>
        <v>0</v>
      </c>
      <c r="BI1486" s="204">
        <f>IF(N1486="nulová",J1486,0)</f>
        <v>0</v>
      </c>
      <c r="BJ1486" s="17" t="s">
        <v>82</v>
      </c>
      <c r="BK1486" s="204">
        <f>ROUND(I1486*H1486,2)</f>
        <v>0</v>
      </c>
      <c r="BL1486" s="17" t="s">
        <v>209</v>
      </c>
      <c r="BM1486" s="203" t="s">
        <v>1390</v>
      </c>
    </row>
    <row r="1487" spans="1:65" s="2" customFormat="1" ht="58.5">
      <c r="A1487" s="34"/>
      <c r="B1487" s="35"/>
      <c r="C1487" s="36"/>
      <c r="D1487" s="207" t="s">
        <v>232</v>
      </c>
      <c r="E1487" s="36"/>
      <c r="F1487" s="227" t="s">
        <v>1391</v>
      </c>
      <c r="G1487" s="36"/>
      <c r="H1487" s="36"/>
      <c r="I1487" s="228"/>
      <c r="J1487" s="36"/>
      <c r="K1487" s="36"/>
      <c r="L1487" s="39"/>
      <c r="M1487" s="229"/>
      <c r="N1487" s="230"/>
      <c r="O1487" s="71"/>
      <c r="P1487" s="71"/>
      <c r="Q1487" s="71"/>
      <c r="R1487" s="71"/>
      <c r="S1487" s="71"/>
      <c r="T1487" s="72"/>
      <c r="U1487" s="34"/>
      <c r="V1487" s="34"/>
      <c r="W1487" s="34"/>
      <c r="X1487" s="34"/>
      <c r="Y1487" s="34"/>
      <c r="Z1487" s="34"/>
      <c r="AA1487" s="34"/>
      <c r="AB1487" s="34"/>
      <c r="AC1487" s="34"/>
      <c r="AD1487" s="34"/>
      <c r="AE1487" s="34"/>
      <c r="AT1487" s="17" t="s">
        <v>232</v>
      </c>
      <c r="AU1487" s="17" t="s">
        <v>202</v>
      </c>
    </row>
    <row r="1488" spans="1:65" s="13" customFormat="1" ht="22.5">
      <c r="B1488" s="205"/>
      <c r="C1488" s="206"/>
      <c r="D1488" s="207" t="s">
        <v>211</v>
      </c>
      <c r="E1488" s="208" t="s">
        <v>1</v>
      </c>
      <c r="F1488" s="209" t="s">
        <v>1371</v>
      </c>
      <c r="G1488" s="206"/>
      <c r="H1488" s="208" t="s">
        <v>1</v>
      </c>
      <c r="I1488" s="210"/>
      <c r="J1488" s="206"/>
      <c r="K1488" s="206"/>
      <c r="L1488" s="211"/>
      <c r="M1488" s="212"/>
      <c r="N1488" s="213"/>
      <c r="O1488" s="213"/>
      <c r="P1488" s="213"/>
      <c r="Q1488" s="213"/>
      <c r="R1488" s="213"/>
      <c r="S1488" s="213"/>
      <c r="T1488" s="214"/>
      <c r="AT1488" s="215" t="s">
        <v>211</v>
      </c>
      <c r="AU1488" s="215" t="s">
        <v>202</v>
      </c>
      <c r="AV1488" s="13" t="s">
        <v>82</v>
      </c>
      <c r="AW1488" s="13" t="s">
        <v>31</v>
      </c>
      <c r="AX1488" s="13" t="s">
        <v>75</v>
      </c>
      <c r="AY1488" s="215" t="s">
        <v>201</v>
      </c>
    </row>
    <row r="1489" spans="2:51" s="13" customFormat="1" ht="11.25">
      <c r="B1489" s="205"/>
      <c r="C1489" s="206"/>
      <c r="D1489" s="207" t="s">
        <v>211</v>
      </c>
      <c r="E1489" s="208" t="s">
        <v>1</v>
      </c>
      <c r="F1489" s="209" t="s">
        <v>213</v>
      </c>
      <c r="G1489" s="206"/>
      <c r="H1489" s="208" t="s">
        <v>1</v>
      </c>
      <c r="I1489" s="210"/>
      <c r="J1489" s="206"/>
      <c r="K1489" s="206"/>
      <c r="L1489" s="211"/>
      <c r="M1489" s="212"/>
      <c r="N1489" s="213"/>
      <c r="O1489" s="213"/>
      <c r="P1489" s="213"/>
      <c r="Q1489" s="213"/>
      <c r="R1489" s="213"/>
      <c r="S1489" s="213"/>
      <c r="T1489" s="214"/>
      <c r="AT1489" s="215" t="s">
        <v>211</v>
      </c>
      <c r="AU1489" s="215" t="s">
        <v>202</v>
      </c>
      <c r="AV1489" s="13" t="s">
        <v>82</v>
      </c>
      <c r="AW1489" s="13" t="s">
        <v>31</v>
      </c>
      <c r="AX1489" s="13" t="s">
        <v>75</v>
      </c>
      <c r="AY1489" s="215" t="s">
        <v>201</v>
      </c>
    </row>
    <row r="1490" spans="2:51" s="13" customFormat="1" ht="11.25">
      <c r="B1490" s="205"/>
      <c r="C1490" s="206"/>
      <c r="D1490" s="207" t="s">
        <v>211</v>
      </c>
      <c r="E1490" s="208" t="s">
        <v>1</v>
      </c>
      <c r="F1490" s="209" t="s">
        <v>1392</v>
      </c>
      <c r="G1490" s="206"/>
      <c r="H1490" s="208" t="s">
        <v>1</v>
      </c>
      <c r="I1490" s="210"/>
      <c r="J1490" s="206"/>
      <c r="K1490" s="206"/>
      <c r="L1490" s="211"/>
      <c r="M1490" s="212"/>
      <c r="N1490" s="213"/>
      <c r="O1490" s="213"/>
      <c r="P1490" s="213"/>
      <c r="Q1490" s="213"/>
      <c r="R1490" s="213"/>
      <c r="S1490" s="213"/>
      <c r="T1490" s="214"/>
      <c r="AT1490" s="215" t="s">
        <v>211</v>
      </c>
      <c r="AU1490" s="215" t="s">
        <v>202</v>
      </c>
      <c r="AV1490" s="13" t="s">
        <v>82</v>
      </c>
      <c r="AW1490" s="13" t="s">
        <v>31</v>
      </c>
      <c r="AX1490" s="13" t="s">
        <v>75</v>
      </c>
      <c r="AY1490" s="215" t="s">
        <v>201</v>
      </c>
    </row>
    <row r="1491" spans="2:51" s="13" customFormat="1" ht="11.25">
      <c r="B1491" s="205"/>
      <c r="C1491" s="206"/>
      <c r="D1491" s="207" t="s">
        <v>211</v>
      </c>
      <c r="E1491" s="208" t="s">
        <v>1</v>
      </c>
      <c r="F1491" s="209" t="s">
        <v>1393</v>
      </c>
      <c r="G1491" s="206"/>
      <c r="H1491" s="208" t="s">
        <v>1</v>
      </c>
      <c r="I1491" s="210"/>
      <c r="J1491" s="206"/>
      <c r="K1491" s="206"/>
      <c r="L1491" s="211"/>
      <c r="M1491" s="212"/>
      <c r="N1491" s="213"/>
      <c r="O1491" s="213"/>
      <c r="P1491" s="213"/>
      <c r="Q1491" s="213"/>
      <c r="R1491" s="213"/>
      <c r="S1491" s="213"/>
      <c r="T1491" s="214"/>
      <c r="AT1491" s="215" t="s">
        <v>211</v>
      </c>
      <c r="AU1491" s="215" t="s">
        <v>202</v>
      </c>
      <c r="AV1491" s="13" t="s">
        <v>82</v>
      </c>
      <c r="AW1491" s="13" t="s">
        <v>31</v>
      </c>
      <c r="AX1491" s="13" t="s">
        <v>75</v>
      </c>
      <c r="AY1491" s="215" t="s">
        <v>201</v>
      </c>
    </row>
    <row r="1492" spans="2:51" s="14" customFormat="1" ht="11.25">
      <c r="B1492" s="216"/>
      <c r="C1492" s="217"/>
      <c r="D1492" s="207" t="s">
        <v>211</v>
      </c>
      <c r="E1492" s="218" t="s">
        <v>1</v>
      </c>
      <c r="F1492" s="219" t="s">
        <v>1394</v>
      </c>
      <c r="G1492" s="217"/>
      <c r="H1492" s="220">
        <v>1074.606</v>
      </c>
      <c r="I1492" s="221"/>
      <c r="J1492" s="217"/>
      <c r="K1492" s="217"/>
      <c r="L1492" s="222"/>
      <c r="M1492" s="223"/>
      <c r="N1492" s="224"/>
      <c r="O1492" s="224"/>
      <c r="P1492" s="224"/>
      <c r="Q1492" s="224"/>
      <c r="R1492" s="224"/>
      <c r="S1492" s="224"/>
      <c r="T1492" s="225"/>
      <c r="AT1492" s="226" t="s">
        <v>211</v>
      </c>
      <c r="AU1492" s="226" t="s">
        <v>202</v>
      </c>
      <c r="AV1492" s="14" t="s">
        <v>84</v>
      </c>
      <c r="AW1492" s="14" t="s">
        <v>31</v>
      </c>
      <c r="AX1492" s="14" t="s">
        <v>75</v>
      </c>
      <c r="AY1492" s="226" t="s">
        <v>201</v>
      </c>
    </row>
    <row r="1493" spans="2:51" s="13" customFormat="1" ht="11.25">
      <c r="B1493" s="205"/>
      <c r="C1493" s="206"/>
      <c r="D1493" s="207" t="s">
        <v>211</v>
      </c>
      <c r="E1493" s="208" t="s">
        <v>1</v>
      </c>
      <c r="F1493" s="209" t="s">
        <v>1395</v>
      </c>
      <c r="G1493" s="206"/>
      <c r="H1493" s="208" t="s">
        <v>1</v>
      </c>
      <c r="I1493" s="210"/>
      <c r="J1493" s="206"/>
      <c r="K1493" s="206"/>
      <c r="L1493" s="211"/>
      <c r="M1493" s="212"/>
      <c r="N1493" s="213"/>
      <c r="O1493" s="213"/>
      <c r="P1493" s="213"/>
      <c r="Q1493" s="213"/>
      <c r="R1493" s="213"/>
      <c r="S1493" s="213"/>
      <c r="T1493" s="214"/>
      <c r="AT1493" s="215" t="s">
        <v>211</v>
      </c>
      <c r="AU1493" s="215" t="s">
        <v>202</v>
      </c>
      <c r="AV1493" s="13" t="s">
        <v>82</v>
      </c>
      <c r="AW1493" s="13" t="s">
        <v>31</v>
      </c>
      <c r="AX1493" s="13" t="s">
        <v>75</v>
      </c>
      <c r="AY1493" s="215" t="s">
        <v>201</v>
      </c>
    </row>
    <row r="1494" spans="2:51" s="13" customFormat="1" ht="11.25">
      <c r="B1494" s="205"/>
      <c r="C1494" s="206"/>
      <c r="D1494" s="207" t="s">
        <v>211</v>
      </c>
      <c r="E1494" s="208" t="s">
        <v>1</v>
      </c>
      <c r="F1494" s="209" t="s">
        <v>1396</v>
      </c>
      <c r="G1494" s="206"/>
      <c r="H1494" s="208" t="s">
        <v>1</v>
      </c>
      <c r="I1494" s="210"/>
      <c r="J1494" s="206"/>
      <c r="K1494" s="206"/>
      <c r="L1494" s="211"/>
      <c r="M1494" s="212"/>
      <c r="N1494" s="213"/>
      <c r="O1494" s="213"/>
      <c r="P1494" s="213"/>
      <c r="Q1494" s="213"/>
      <c r="R1494" s="213"/>
      <c r="S1494" s="213"/>
      <c r="T1494" s="214"/>
      <c r="AT1494" s="215" t="s">
        <v>211</v>
      </c>
      <c r="AU1494" s="215" t="s">
        <v>202</v>
      </c>
      <c r="AV1494" s="13" t="s">
        <v>82</v>
      </c>
      <c r="AW1494" s="13" t="s">
        <v>31</v>
      </c>
      <c r="AX1494" s="13" t="s">
        <v>75</v>
      </c>
      <c r="AY1494" s="215" t="s">
        <v>201</v>
      </c>
    </row>
    <row r="1495" spans="2:51" s="14" customFormat="1" ht="11.25">
      <c r="B1495" s="216"/>
      <c r="C1495" s="217"/>
      <c r="D1495" s="207" t="s">
        <v>211</v>
      </c>
      <c r="E1495" s="218" t="s">
        <v>1</v>
      </c>
      <c r="F1495" s="219" t="s">
        <v>1397</v>
      </c>
      <c r="G1495" s="217"/>
      <c r="H1495" s="220">
        <v>219.13499999999999</v>
      </c>
      <c r="I1495" s="221"/>
      <c r="J1495" s="217"/>
      <c r="K1495" s="217"/>
      <c r="L1495" s="222"/>
      <c r="M1495" s="223"/>
      <c r="N1495" s="224"/>
      <c r="O1495" s="224"/>
      <c r="P1495" s="224"/>
      <c r="Q1495" s="224"/>
      <c r="R1495" s="224"/>
      <c r="S1495" s="224"/>
      <c r="T1495" s="225"/>
      <c r="AT1495" s="226" t="s">
        <v>211</v>
      </c>
      <c r="AU1495" s="226" t="s">
        <v>202</v>
      </c>
      <c r="AV1495" s="14" t="s">
        <v>84</v>
      </c>
      <c r="AW1495" s="14" t="s">
        <v>31</v>
      </c>
      <c r="AX1495" s="14" t="s">
        <v>75</v>
      </c>
      <c r="AY1495" s="226" t="s">
        <v>201</v>
      </c>
    </row>
    <row r="1496" spans="2:51" s="13" customFormat="1" ht="11.25">
      <c r="B1496" s="205"/>
      <c r="C1496" s="206"/>
      <c r="D1496" s="207" t="s">
        <v>211</v>
      </c>
      <c r="E1496" s="208" t="s">
        <v>1</v>
      </c>
      <c r="F1496" s="209" t="s">
        <v>1398</v>
      </c>
      <c r="G1496" s="206"/>
      <c r="H1496" s="208" t="s">
        <v>1</v>
      </c>
      <c r="I1496" s="210"/>
      <c r="J1496" s="206"/>
      <c r="K1496" s="206"/>
      <c r="L1496" s="211"/>
      <c r="M1496" s="212"/>
      <c r="N1496" s="213"/>
      <c r="O1496" s="213"/>
      <c r="P1496" s="213"/>
      <c r="Q1496" s="213"/>
      <c r="R1496" s="213"/>
      <c r="S1496" s="213"/>
      <c r="T1496" s="214"/>
      <c r="AT1496" s="215" t="s">
        <v>211</v>
      </c>
      <c r="AU1496" s="215" t="s">
        <v>202</v>
      </c>
      <c r="AV1496" s="13" t="s">
        <v>82</v>
      </c>
      <c r="AW1496" s="13" t="s">
        <v>31</v>
      </c>
      <c r="AX1496" s="13" t="s">
        <v>75</v>
      </c>
      <c r="AY1496" s="215" t="s">
        <v>201</v>
      </c>
    </row>
    <row r="1497" spans="2:51" s="14" customFormat="1" ht="11.25">
      <c r="B1497" s="216"/>
      <c r="C1497" s="217"/>
      <c r="D1497" s="207" t="s">
        <v>211</v>
      </c>
      <c r="E1497" s="218" t="s">
        <v>1</v>
      </c>
      <c r="F1497" s="219" t="s">
        <v>1399</v>
      </c>
      <c r="G1497" s="217"/>
      <c r="H1497" s="220">
        <v>393.18</v>
      </c>
      <c r="I1497" s="221"/>
      <c r="J1497" s="217"/>
      <c r="K1497" s="217"/>
      <c r="L1497" s="222"/>
      <c r="M1497" s="223"/>
      <c r="N1497" s="224"/>
      <c r="O1497" s="224"/>
      <c r="P1497" s="224"/>
      <c r="Q1497" s="224"/>
      <c r="R1497" s="224"/>
      <c r="S1497" s="224"/>
      <c r="T1497" s="225"/>
      <c r="AT1497" s="226" t="s">
        <v>211</v>
      </c>
      <c r="AU1497" s="226" t="s">
        <v>202</v>
      </c>
      <c r="AV1497" s="14" t="s">
        <v>84</v>
      </c>
      <c r="AW1497" s="14" t="s">
        <v>31</v>
      </c>
      <c r="AX1497" s="14" t="s">
        <v>75</v>
      </c>
      <c r="AY1497" s="226" t="s">
        <v>201</v>
      </c>
    </row>
    <row r="1498" spans="2:51" s="14" customFormat="1" ht="11.25">
      <c r="B1498" s="216"/>
      <c r="C1498" s="217"/>
      <c r="D1498" s="207" t="s">
        <v>211</v>
      </c>
      <c r="E1498" s="218" t="s">
        <v>1</v>
      </c>
      <c r="F1498" s="219" t="s">
        <v>1400</v>
      </c>
      <c r="G1498" s="217"/>
      <c r="H1498" s="220">
        <v>184.11</v>
      </c>
      <c r="I1498" s="221"/>
      <c r="J1498" s="217"/>
      <c r="K1498" s="217"/>
      <c r="L1498" s="222"/>
      <c r="M1498" s="223"/>
      <c r="N1498" s="224"/>
      <c r="O1498" s="224"/>
      <c r="P1498" s="224"/>
      <c r="Q1498" s="224"/>
      <c r="R1498" s="224"/>
      <c r="S1498" s="224"/>
      <c r="T1498" s="225"/>
      <c r="AT1498" s="226" t="s">
        <v>211</v>
      </c>
      <c r="AU1498" s="226" t="s">
        <v>202</v>
      </c>
      <c r="AV1498" s="14" t="s">
        <v>84</v>
      </c>
      <c r="AW1498" s="14" t="s">
        <v>31</v>
      </c>
      <c r="AX1498" s="14" t="s">
        <v>75</v>
      </c>
      <c r="AY1498" s="226" t="s">
        <v>201</v>
      </c>
    </row>
    <row r="1499" spans="2:51" s="13" customFormat="1" ht="11.25">
      <c r="B1499" s="205"/>
      <c r="C1499" s="206"/>
      <c r="D1499" s="207" t="s">
        <v>211</v>
      </c>
      <c r="E1499" s="208" t="s">
        <v>1</v>
      </c>
      <c r="F1499" s="209" t="s">
        <v>1401</v>
      </c>
      <c r="G1499" s="206"/>
      <c r="H1499" s="208" t="s">
        <v>1</v>
      </c>
      <c r="I1499" s="210"/>
      <c r="J1499" s="206"/>
      <c r="K1499" s="206"/>
      <c r="L1499" s="211"/>
      <c r="M1499" s="212"/>
      <c r="N1499" s="213"/>
      <c r="O1499" s="213"/>
      <c r="P1499" s="213"/>
      <c r="Q1499" s="213"/>
      <c r="R1499" s="213"/>
      <c r="S1499" s="213"/>
      <c r="T1499" s="214"/>
      <c r="AT1499" s="215" t="s">
        <v>211</v>
      </c>
      <c r="AU1499" s="215" t="s">
        <v>202</v>
      </c>
      <c r="AV1499" s="13" t="s">
        <v>82</v>
      </c>
      <c r="AW1499" s="13" t="s">
        <v>31</v>
      </c>
      <c r="AX1499" s="13" t="s">
        <v>75</v>
      </c>
      <c r="AY1499" s="215" t="s">
        <v>201</v>
      </c>
    </row>
    <row r="1500" spans="2:51" s="14" customFormat="1" ht="11.25">
      <c r="B1500" s="216"/>
      <c r="C1500" s="217"/>
      <c r="D1500" s="207" t="s">
        <v>211</v>
      </c>
      <c r="E1500" s="218" t="s">
        <v>1</v>
      </c>
      <c r="F1500" s="219" t="s">
        <v>1402</v>
      </c>
      <c r="G1500" s="217"/>
      <c r="H1500" s="220">
        <v>526.04499999999996</v>
      </c>
      <c r="I1500" s="221"/>
      <c r="J1500" s="217"/>
      <c r="K1500" s="217"/>
      <c r="L1500" s="222"/>
      <c r="M1500" s="223"/>
      <c r="N1500" s="224"/>
      <c r="O1500" s="224"/>
      <c r="P1500" s="224"/>
      <c r="Q1500" s="224"/>
      <c r="R1500" s="224"/>
      <c r="S1500" s="224"/>
      <c r="T1500" s="225"/>
      <c r="AT1500" s="226" t="s">
        <v>211</v>
      </c>
      <c r="AU1500" s="226" t="s">
        <v>202</v>
      </c>
      <c r="AV1500" s="14" t="s">
        <v>84</v>
      </c>
      <c r="AW1500" s="14" t="s">
        <v>31</v>
      </c>
      <c r="AX1500" s="14" t="s">
        <v>75</v>
      </c>
      <c r="AY1500" s="226" t="s">
        <v>201</v>
      </c>
    </row>
    <row r="1501" spans="2:51" s="14" customFormat="1" ht="11.25">
      <c r="B1501" s="216"/>
      <c r="C1501" s="217"/>
      <c r="D1501" s="207" t="s">
        <v>211</v>
      </c>
      <c r="E1501" s="218" t="s">
        <v>1</v>
      </c>
      <c r="F1501" s="219" t="s">
        <v>1403</v>
      </c>
      <c r="G1501" s="217"/>
      <c r="H1501" s="220">
        <v>250.56</v>
      </c>
      <c r="I1501" s="221"/>
      <c r="J1501" s="217"/>
      <c r="K1501" s="217"/>
      <c r="L1501" s="222"/>
      <c r="M1501" s="223"/>
      <c r="N1501" s="224"/>
      <c r="O1501" s="224"/>
      <c r="P1501" s="224"/>
      <c r="Q1501" s="224"/>
      <c r="R1501" s="224"/>
      <c r="S1501" s="224"/>
      <c r="T1501" s="225"/>
      <c r="AT1501" s="226" t="s">
        <v>211</v>
      </c>
      <c r="AU1501" s="226" t="s">
        <v>202</v>
      </c>
      <c r="AV1501" s="14" t="s">
        <v>84</v>
      </c>
      <c r="AW1501" s="14" t="s">
        <v>31</v>
      </c>
      <c r="AX1501" s="14" t="s">
        <v>75</v>
      </c>
      <c r="AY1501" s="226" t="s">
        <v>201</v>
      </c>
    </row>
    <row r="1502" spans="2:51" s="13" customFormat="1" ht="11.25">
      <c r="B1502" s="205"/>
      <c r="C1502" s="206"/>
      <c r="D1502" s="207" t="s">
        <v>211</v>
      </c>
      <c r="E1502" s="208" t="s">
        <v>1</v>
      </c>
      <c r="F1502" s="209" t="s">
        <v>1404</v>
      </c>
      <c r="G1502" s="206"/>
      <c r="H1502" s="208" t="s">
        <v>1</v>
      </c>
      <c r="I1502" s="210"/>
      <c r="J1502" s="206"/>
      <c r="K1502" s="206"/>
      <c r="L1502" s="211"/>
      <c r="M1502" s="212"/>
      <c r="N1502" s="213"/>
      <c r="O1502" s="213"/>
      <c r="P1502" s="213"/>
      <c r="Q1502" s="213"/>
      <c r="R1502" s="213"/>
      <c r="S1502" s="213"/>
      <c r="T1502" s="214"/>
      <c r="AT1502" s="215" t="s">
        <v>211</v>
      </c>
      <c r="AU1502" s="215" t="s">
        <v>202</v>
      </c>
      <c r="AV1502" s="13" t="s">
        <v>82</v>
      </c>
      <c r="AW1502" s="13" t="s">
        <v>31</v>
      </c>
      <c r="AX1502" s="13" t="s">
        <v>75</v>
      </c>
      <c r="AY1502" s="215" t="s">
        <v>201</v>
      </c>
    </row>
    <row r="1503" spans="2:51" s="13" customFormat="1" ht="11.25">
      <c r="B1503" s="205"/>
      <c r="C1503" s="206"/>
      <c r="D1503" s="207" t="s">
        <v>211</v>
      </c>
      <c r="E1503" s="208" t="s">
        <v>1</v>
      </c>
      <c r="F1503" s="209" t="s">
        <v>1396</v>
      </c>
      <c r="G1503" s="206"/>
      <c r="H1503" s="208" t="s">
        <v>1</v>
      </c>
      <c r="I1503" s="210"/>
      <c r="J1503" s="206"/>
      <c r="K1503" s="206"/>
      <c r="L1503" s="211"/>
      <c r="M1503" s="212"/>
      <c r="N1503" s="213"/>
      <c r="O1503" s="213"/>
      <c r="P1503" s="213"/>
      <c r="Q1503" s="213"/>
      <c r="R1503" s="213"/>
      <c r="S1503" s="213"/>
      <c r="T1503" s="214"/>
      <c r="AT1503" s="215" t="s">
        <v>211</v>
      </c>
      <c r="AU1503" s="215" t="s">
        <v>202</v>
      </c>
      <c r="AV1503" s="13" t="s">
        <v>82</v>
      </c>
      <c r="AW1503" s="13" t="s">
        <v>31</v>
      </c>
      <c r="AX1503" s="13" t="s">
        <v>75</v>
      </c>
      <c r="AY1503" s="215" t="s">
        <v>201</v>
      </c>
    </row>
    <row r="1504" spans="2:51" s="14" customFormat="1" ht="11.25">
      <c r="B1504" s="216"/>
      <c r="C1504" s="217"/>
      <c r="D1504" s="207" t="s">
        <v>211</v>
      </c>
      <c r="E1504" s="218" t="s">
        <v>1</v>
      </c>
      <c r="F1504" s="219" t="s">
        <v>1405</v>
      </c>
      <c r="G1504" s="217"/>
      <c r="H1504" s="220">
        <v>190.53</v>
      </c>
      <c r="I1504" s="221"/>
      <c r="J1504" s="217"/>
      <c r="K1504" s="217"/>
      <c r="L1504" s="222"/>
      <c r="M1504" s="223"/>
      <c r="N1504" s="224"/>
      <c r="O1504" s="224"/>
      <c r="P1504" s="224"/>
      <c r="Q1504" s="224"/>
      <c r="R1504" s="224"/>
      <c r="S1504" s="224"/>
      <c r="T1504" s="225"/>
      <c r="AT1504" s="226" t="s">
        <v>211</v>
      </c>
      <c r="AU1504" s="226" t="s">
        <v>202</v>
      </c>
      <c r="AV1504" s="14" t="s">
        <v>84</v>
      </c>
      <c r="AW1504" s="14" t="s">
        <v>31</v>
      </c>
      <c r="AX1504" s="14" t="s">
        <v>75</v>
      </c>
      <c r="AY1504" s="226" t="s">
        <v>201</v>
      </c>
    </row>
    <row r="1505" spans="1:65" s="13" customFormat="1" ht="11.25">
      <c r="B1505" s="205"/>
      <c r="C1505" s="206"/>
      <c r="D1505" s="207" t="s">
        <v>211</v>
      </c>
      <c r="E1505" s="208" t="s">
        <v>1</v>
      </c>
      <c r="F1505" s="209" t="s">
        <v>1398</v>
      </c>
      <c r="G1505" s="206"/>
      <c r="H1505" s="208" t="s">
        <v>1</v>
      </c>
      <c r="I1505" s="210"/>
      <c r="J1505" s="206"/>
      <c r="K1505" s="206"/>
      <c r="L1505" s="211"/>
      <c r="M1505" s="212"/>
      <c r="N1505" s="213"/>
      <c r="O1505" s="213"/>
      <c r="P1505" s="213"/>
      <c r="Q1505" s="213"/>
      <c r="R1505" s="213"/>
      <c r="S1505" s="213"/>
      <c r="T1505" s="214"/>
      <c r="AT1505" s="215" t="s">
        <v>211</v>
      </c>
      <c r="AU1505" s="215" t="s">
        <v>202</v>
      </c>
      <c r="AV1505" s="13" t="s">
        <v>82</v>
      </c>
      <c r="AW1505" s="13" t="s">
        <v>31</v>
      </c>
      <c r="AX1505" s="13" t="s">
        <v>75</v>
      </c>
      <c r="AY1505" s="215" t="s">
        <v>201</v>
      </c>
    </row>
    <row r="1506" spans="1:65" s="14" customFormat="1" ht="11.25">
      <c r="B1506" s="216"/>
      <c r="C1506" s="217"/>
      <c r="D1506" s="207" t="s">
        <v>211</v>
      </c>
      <c r="E1506" s="218" t="s">
        <v>1</v>
      </c>
      <c r="F1506" s="219" t="s">
        <v>1406</v>
      </c>
      <c r="G1506" s="217"/>
      <c r="H1506" s="220">
        <v>385.42</v>
      </c>
      <c r="I1506" s="221"/>
      <c r="J1506" s="217"/>
      <c r="K1506" s="217"/>
      <c r="L1506" s="222"/>
      <c r="M1506" s="223"/>
      <c r="N1506" s="224"/>
      <c r="O1506" s="224"/>
      <c r="P1506" s="224"/>
      <c r="Q1506" s="224"/>
      <c r="R1506" s="224"/>
      <c r="S1506" s="224"/>
      <c r="T1506" s="225"/>
      <c r="AT1506" s="226" t="s">
        <v>211</v>
      </c>
      <c r="AU1506" s="226" t="s">
        <v>202</v>
      </c>
      <c r="AV1506" s="14" t="s">
        <v>84</v>
      </c>
      <c r="AW1506" s="14" t="s">
        <v>31</v>
      </c>
      <c r="AX1506" s="14" t="s">
        <v>75</v>
      </c>
      <c r="AY1506" s="226" t="s">
        <v>201</v>
      </c>
    </row>
    <row r="1507" spans="1:65" s="2" customFormat="1" ht="36">
      <c r="A1507" s="34"/>
      <c r="B1507" s="35"/>
      <c r="C1507" s="192" t="s">
        <v>1407</v>
      </c>
      <c r="D1507" s="192" t="s">
        <v>204</v>
      </c>
      <c r="E1507" s="193" t="s">
        <v>1408</v>
      </c>
      <c r="F1507" s="194" t="s">
        <v>1409</v>
      </c>
      <c r="G1507" s="195" t="s">
        <v>230</v>
      </c>
      <c r="H1507" s="196">
        <v>3223.5859999999998</v>
      </c>
      <c r="I1507" s="197"/>
      <c r="J1507" s="198">
        <f>ROUND(I1507*H1507,2)</f>
        <v>0</v>
      </c>
      <c r="K1507" s="194" t="s">
        <v>1</v>
      </c>
      <c r="L1507" s="39"/>
      <c r="M1507" s="199" t="s">
        <v>1</v>
      </c>
      <c r="N1507" s="200" t="s">
        <v>40</v>
      </c>
      <c r="O1507" s="71"/>
      <c r="P1507" s="201">
        <f>O1507*H1507</f>
        <v>0</v>
      </c>
      <c r="Q1507" s="201">
        <v>0</v>
      </c>
      <c r="R1507" s="201">
        <f>Q1507*H1507</f>
        <v>0</v>
      </c>
      <c r="S1507" s="201">
        <v>0</v>
      </c>
      <c r="T1507" s="202">
        <f>S1507*H1507</f>
        <v>0</v>
      </c>
      <c r="U1507" s="34"/>
      <c r="V1507" s="34"/>
      <c r="W1507" s="34"/>
      <c r="X1507" s="34"/>
      <c r="Y1507" s="34"/>
      <c r="Z1507" s="34"/>
      <c r="AA1507" s="34"/>
      <c r="AB1507" s="34"/>
      <c r="AC1507" s="34"/>
      <c r="AD1507" s="34"/>
      <c r="AE1507" s="34"/>
      <c r="AR1507" s="203" t="s">
        <v>209</v>
      </c>
      <c r="AT1507" s="203" t="s">
        <v>204</v>
      </c>
      <c r="AU1507" s="203" t="s">
        <v>202</v>
      </c>
      <c r="AY1507" s="17" t="s">
        <v>201</v>
      </c>
      <c r="BE1507" s="204">
        <f>IF(N1507="základní",J1507,0)</f>
        <v>0</v>
      </c>
      <c r="BF1507" s="204">
        <f>IF(N1507="snížená",J1507,0)</f>
        <v>0</v>
      </c>
      <c r="BG1507" s="204">
        <f>IF(N1507="zákl. přenesená",J1507,0)</f>
        <v>0</v>
      </c>
      <c r="BH1507" s="204">
        <f>IF(N1507="sníž. přenesená",J1507,0)</f>
        <v>0</v>
      </c>
      <c r="BI1507" s="204">
        <f>IF(N1507="nulová",J1507,0)</f>
        <v>0</v>
      </c>
      <c r="BJ1507" s="17" t="s">
        <v>82</v>
      </c>
      <c r="BK1507" s="204">
        <f>ROUND(I1507*H1507,2)</f>
        <v>0</v>
      </c>
      <c r="BL1507" s="17" t="s">
        <v>209</v>
      </c>
      <c r="BM1507" s="203" t="s">
        <v>1410</v>
      </c>
    </row>
    <row r="1508" spans="1:65" s="14" customFormat="1" ht="11.25">
      <c r="B1508" s="216"/>
      <c r="C1508" s="217"/>
      <c r="D1508" s="207" t="s">
        <v>211</v>
      </c>
      <c r="E1508" s="218" t="s">
        <v>1</v>
      </c>
      <c r="F1508" s="219" t="s">
        <v>1411</v>
      </c>
      <c r="G1508" s="217"/>
      <c r="H1508" s="220">
        <v>3223.5859999999998</v>
      </c>
      <c r="I1508" s="221"/>
      <c r="J1508" s="217"/>
      <c r="K1508" s="217"/>
      <c r="L1508" s="222"/>
      <c r="M1508" s="223"/>
      <c r="N1508" s="224"/>
      <c r="O1508" s="224"/>
      <c r="P1508" s="224"/>
      <c r="Q1508" s="224"/>
      <c r="R1508" s="224"/>
      <c r="S1508" s="224"/>
      <c r="T1508" s="225"/>
      <c r="AT1508" s="226" t="s">
        <v>211</v>
      </c>
      <c r="AU1508" s="226" t="s">
        <v>202</v>
      </c>
      <c r="AV1508" s="14" t="s">
        <v>84</v>
      </c>
      <c r="AW1508" s="14" t="s">
        <v>31</v>
      </c>
      <c r="AX1508" s="14" t="s">
        <v>75</v>
      </c>
      <c r="AY1508" s="226" t="s">
        <v>201</v>
      </c>
    </row>
    <row r="1509" spans="1:65" s="2" customFormat="1" ht="33" customHeight="1">
      <c r="A1509" s="34"/>
      <c r="B1509" s="35"/>
      <c r="C1509" s="192" t="s">
        <v>218</v>
      </c>
      <c r="D1509" s="192" t="s">
        <v>204</v>
      </c>
      <c r="E1509" s="193" t="s">
        <v>1412</v>
      </c>
      <c r="F1509" s="194" t="s">
        <v>1413</v>
      </c>
      <c r="G1509" s="195" t="s">
        <v>230</v>
      </c>
      <c r="H1509" s="196">
        <v>3223.5859999999998</v>
      </c>
      <c r="I1509" s="197"/>
      <c r="J1509" s="198">
        <f>ROUND(I1509*H1509,2)</f>
        <v>0</v>
      </c>
      <c r="K1509" s="194" t="s">
        <v>208</v>
      </c>
      <c r="L1509" s="39"/>
      <c r="M1509" s="199" t="s">
        <v>1</v>
      </c>
      <c r="N1509" s="200" t="s">
        <v>40</v>
      </c>
      <c r="O1509" s="71"/>
      <c r="P1509" s="201">
        <f>O1509*H1509</f>
        <v>0</v>
      </c>
      <c r="Q1509" s="201">
        <v>0</v>
      </c>
      <c r="R1509" s="201">
        <f>Q1509*H1509</f>
        <v>0</v>
      </c>
      <c r="S1509" s="201">
        <v>0</v>
      </c>
      <c r="T1509" s="202">
        <f>S1509*H1509</f>
        <v>0</v>
      </c>
      <c r="U1509" s="34"/>
      <c r="V1509" s="34"/>
      <c r="W1509" s="34"/>
      <c r="X1509" s="34"/>
      <c r="Y1509" s="34"/>
      <c r="Z1509" s="34"/>
      <c r="AA1509" s="34"/>
      <c r="AB1509" s="34"/>
      <c r="AC1509" s="34"/>
      <c r="AD1509" s="34"/>
      <c r="AE1509" s="34"/>
      <c r="AR1509" s="203" t="s">
        <v>209</v>
      </c>
      <c r="AT1509" s="203" t="s">
        <v>204</v>
      </c>
      <c r="AU1509" s="203" t="s">
        <v>202</v>
      </c>
      <c r="AY1509" s="17" t="s">
        <v>201</v>
      </c>
      <c r="BE1509" s="204">
        <f>IF(N1509="základní",J1509,0)</f>
        <v>0</v>
      </c>
      <c r="BF1509" s="204">
        <f>IF(N1509="snížená",J1509,0)</f>
        <v>0</v>
      </c>
      <c r="BG1509" s="204">
        <f>IF(N1509="zákl. přenesená",J1509,0)</f>
        <v>0</v>
      </c>
      <c r="BH1509" s="204">
        <f>IF(N1509="sníž. přenesená",J1509,0)</f>
        <v>0</v>
      </c>
      <c r="BI1509" s="204">
        <f>IF(N1509="nulová",J1509,0)</f>
        <v>0</v>
      </c>
      <c r="BJ1509" s="17" t="s">
        <v>82</v>
      </c>
      <c r="BK1509" s="204">
        <f>ROUND(I1509*H1509,2)</f>
        <v>0</v>
      </c>
      <c r="BL1509" s="17" t="s">
        <v>209</v>
      </c>
      <c r="BM1509" s="203" t="s">
        <v>1414</v>
      </c>
    </row>
    <row r="1510" spans="1:65" s="2" customFormat="1" ht="29.25">
      <c r="A1510" s="34"/>
      <c r="B1510" s="35"/>
      <c r="C1510" s="36"/>
      <c r="D1510" s="207" t="s">
        <v>232</v>
      </c>
      <c r="E1510" s="36"/>
      <c r="F1510" s="227" t="s">
        <v>1415</v>
      </c>
      <c r="G1510" s="36"/>
      <c r="H1510" s="36"/>
      <c r="I1510" s="228"/>
      <c r="J1510" s="36"/>
      <c r="K1510" s="36"/>
      <c r="L1510" s="39"/>
      <c r="M1510" s="229"/>
      <c r="N1510" s="230"/>
      <c r="O1510" s="71"/>
      <c r="P1510" s="71"/>
      <c r="Q1510" s="71"/>
      <c r="R1510" s="71"/>
      <c r="S1510" s="71"/>
      <c r="T1510" s="72"/>
      <c r="U1510" s="34"/>
      <c r="V1510" s="34"/>
      <c r="W1510" s="34"/>
      <c r="X1510" s="34"/>
      <c r="Y1510" s="34"/>
      <c r="Z1510" s="34"/>
      <c r="AA1510" s="34"/>
      <c r="AB1510" s="34"/>
      <c r="AC1510" s="34"/>
      <c r="AD1510" s="34"/>
      <c r="AE1510" s="34"/>
      <c r="AT1510" s="17" t="s">
        <v>232</v>
      </c>
      <c r="AU1510" s="17" t="s">
        <v>202</v>
      </c>
    </row>
    <row r="1511" spans="1:65" s="2" customFormat="1" ht="24">
      <c r="A1511" s="34"/>
      <c r="B1511" s="35"/>
      <c r="C1511" s="192" t="s">
        <v>1416</v>
      </c>
      <c r="D1511" s="192" t="s">
        <v>204</v>
      </c>
      <c r="E1511" s="193" t="s">
        <v>1417</v>
      </c>
      <c r="F1511" s="194" t="s">
        <v>1418</v>
      </c>
      <c r="G1511" s="195" t="s">
        <v>246</v>
      </c>
      <c r="H1511" s="196">
        <v>143.583</v>
      </c>
      <c r="I1511" s="197"/>
      <c r="J1511" s="198">
        <f>ROUND(I1511*H1511,2)</f>
        <v>0</v>
      </c>
      <c r="K1511" s="194" t="s">
        <v>208</v>
      </c>
      <c r="L1511" s="39"/>
      <c r="M1511" s="199" t="s">
        <v>1</v>
      </c>
      <c r="N1511" s="200" t="s">
        <v>40</v>
      </c>
      <c r="O1511" s="71"/>
      <c r="P1511" s="201">
        <f>O1511*H1511</f>
        <v>0</v>
      </c>
      <c r="Q1511" s="201">
        <v>0</v>
      </c>
      <c r="R1511" s="201">
        <f>Q1511*H1511</f>
        <v>0</v>
      </c>
      <c r="S1511" s="201">
        <v>0</v>
      </c>
      <c r="T1511" s="202">
        <f>S1511*H1511</f>
        <v>0</v>
      </c>
      <c r="U1511" s="34"/>
      <c r="V1511" s="34"/>
      <c r="W1511" s="34"/>
      <c r="X1511" s="34"/>
      <c r="Y1511" s="34"/>
      <c r="Z1511" s="34"/>
      <c r="AA1511" s="34"/>
      <c r="AB1511" s="34"/>
      <c r="AC1511" s="34"/>
      <c r="AD1511" s="34"/>
      <c r="AE1511" s="34"/>
      <c r="AR1511" s="203" t="s">
        <v>209</v>
      </c>
      <c r="AT1511" s="203" t="s">
        <v>204</v>
      </c>
      <c r="AU1511" s="203" t="s">
        <v>202</v>
      </c>
      <c r="AY1511" s="17" t="s">
        <v>201</v>
      </c>
      <c r="BE1511" s="204">
        <f>IF(N1511="základní",J1511,0)</f>
        <v>0</v>
      </c>
      <c r="BF1511" s="204">
        <f>IF(N1511="snížená",J1511,0)</f>
        <v>0</v>
      </c>
      <c r="BG1511" s="204">
        <f>IF(N1511="zákl. přenesená",J1511,0)</f>
        <v>0</v>
      </c>
      <c r="BH1511" s="204">
        <f>IF(N1511="sníž. přenesená",J1511,0)</f>
        <v>0</v>
      </c>
      <c r="BI1511" s="204">
        <f>IF(N1511="nulová",J1511,0)</f>
        <v>0</v>
      </c>
      <c r="BJ1511" s="17" t="s">
        <v>82</v>
      </c>
      <c r="BK1511" s="204">
        <f>ROUND(I1511*H1511,2)</f>
        <v>0</v>
      </c>
      <c r="BL1511" s="17" t="s">
        <v>209</v>
      </c>
      <c r="BM1511" s="203" t="s">
        <v>1419</v>
      </c>
    </row>
    <row r="1512" spans="1:65" s="2" customFormat="1" ht="29.25">
      <c r="A1512" s="34"/>
      <c r="B1512" s="35"/>
      <c r="C1512" s="36"/>
      <c r="D1512" s="207" t="s">
        <v>232</v>
      </c>
      <c r="E1512" s="36"/>
      <c r="F1512" s="227" t="s">
        <v>1420</v>
      </c>
      <c r="G1512" s="36"/>
      <c r="H1512" s="36"/>
      <c r="I1512" s="228"/>
      <c r="J1512" s="36"/>
      <c r="K1512" s="36"/>
      <c r="L1512" s="39"/>
      <c r="M1512" s="229"/>
      <c r="N1512" s="230"/>
      <c r="O1512" s="71"/>
      <c r="P1512" s="71"/>
      <c r="Q1512" s="71"/>
      <c r="R1512" s="71"/>
      <c r="S1512" s="71"/>
      <c r="T1512" s="72"/>
      <c r="U1512" s="34"/>
      <c r="V1512" s="34"/>
      <c r="W1512" s="34"/>
      <c r="X1512" s="34"/>
      <c r="Y1512" s="34"/>
      <c r="Z1512" s="34"/>
      <c r="AA1512" s="34"/>
      <c r="AB1512" s="34"/>
      <c r="AC1512" s="34"/>
      <c r="AD1512" s="34"/>
      <c r="AE1512" s="34"/>
      <c r="AT1512" s="17" t="s">
        <v>232</v>
      </c>
      <c r="AU1512" s="17" t="s">
        <v>202</v>
      </c>
    </row>
    <row r="1513" spans="1:65" s="13" customFormat="1" ht="22.5">
      <c r="B1513" s="205"/>
      <c r="C1513" s="206"/>
      <c r="D1513" s="207" t="s">
        <v>211</v>
      </c>
      <c r="E1513" s="208" t="s">
        <v>1</v>
      </c>
      <c r="F1513" s="209" t="s">
        <v>724</v>
      </c>
      <c r="G1513" s="206"/>
      <c r="H1513" s="208" t="s">
        <v>1</v>
      </c>
      <c r="I1513" s="210"/>
      <c r="J1513" s="206"/>
      <c r="K1513" s="206"/>
      <c r="L1513" s="211"/>
      <c r="M1513" s="212"/>
      <c r="N1513" s="213"/>
      <c r="O1513" s="213"/>
      <c r="P1513" s="213"/>
      <c r="Q1513" s="213"/>
      <c r="R1513" s="213"/>
      <c r="S1513" s="213"/>
      <c r="T1513" s="214"/>
      <c r="AT1513" s="215" t="s">
        <v>211</v>
      </c>
      <c r="AU1513" s="215" t="s">
        <v>202</v>
      </c>
      <c r="AV1513" s="13" t="s">
        <v>82</v>
      </c>
      <c r="AW1513" s="13" t="s">
        <v>31</v>
      </c>
      <c r="AX1513" s="13" t="s">
        <v>75</v>
      </c>
      <c r="AY1513" s="215" t="s">
        <v>201</v>
      </c>
    </row>
    <row r="1514" spans="1:65" s="13" customFormat="1" ht="11.25">
      <c r="B1514" s="205"/>
      <c r="C1514" s="206"/>
      <c r="D1514" s="207" t="s">
        <v>211</v>
      </c>
      <c r="E1514" s="208" t="s">
        <v>1</v>
      </c>
      <c r="F1514" s="209" t="s">
        <v>213</v>
      </c>
      <c r="G1514" s="206"/>
      <c r="H1514" s="208" t="s">
        <v>1</v>
      </c>
      <c r="I1514" s="210"/>
      <c r="J1514" s="206"/>
      <c r="K1514" s="206"/>
      <c r="L1514" s="211"/>
      <c r="M1514" s="212"/>
      <c r="N1514" s="213"/>
      <c r="O1514" s="213"/>
      <c r="P1514" s="213"/>
      <c r="Q1514" s="213"/>
      <c r="R1514" s="213"/>
      <c r="S1514" s="213"/>
      <c r="T1514" s="214"/>
      <c r="AT1514" s="215" t="s">
        <v>211</v>
      </c>
      <c r="AU1514" s="215" t="s">
        <v>202</v>
      </c>
      <c r="AV1514" s="13" t="s">
        <v>82</v>
      </c>
      <c r="AW1514" s="13" t="s">
        <v>31</v>
      </c>
      <c r="AX1514" s="13" t="s">
        <v>75</v>
      </c>
      <c r="AY1514" s="215" t="s">
        <v>201</v>
      </c>
    </row>
    <row r="1515" spans="1:65" s="13" customFormat="1" ht="11.25">
      <c r="B1515" s="205"/>
      <c r="C1515" s="206"/>
      <c r="D1515" s="207" t="s">
        <v>211</v>
      </c>
      <c r="E1515" s="208" t="s">
        <v>1</v>
      </c>
      <c r="F1515" s="209" t="s">
        <v>1421</v>
      </c>
      <c r="G1515" s="206"/>
      <c r="H1515" s="208" t="s">
        <v>1</v>
      </c>
      <c r="I1515" s="210"/>
      <c r="J1515" s="206"/>
      <c r="K1515" s="206"/>
      <c r="L1515" s="211"/>
      <c r="M1515" s="212"/>
      <c r="N1515" s="213"/>
      <c r="O1515" s="213"/>
      <c r="P1515" s="213"/>
      <c r="Q1515" s="213"/>
      <c r="R1515" s="213"/>
      <c r="S1515" s="213"/>
      <c r="T1515" s="214"/>
      <c r="AT1515" s="215" t="s">
        <v>211</v>
      </c>
      <c r="AU1515" s="215" t="s">
        <v>202</v>
      </c>
      <c r="AV1515" s="13" t="s">
        <v>82</v>
      </c>
      <c r="AW1515" s="13" t="s">
        <v>31</v>
      </c>
      <c r="AX1515" s="13" t="s">
        <v>75</v>
      </c>
      <c r="AY1515" s="215" t="s">
        <v>201</v>
      </c>
    </row>
    <row r="1516" spans="1:65" s="13" customFormat="1" ht="11.25">
      <c r="B1516" s="205"/>
      <c r="C1516" s="206"/>
      <c r="D1516" s="207" t="s">
        <v>211</v>
      </c>
      <c r="E1516" s="208" t="s">
        <v>1</v>
      </c>
      <c r="F1516" s="209" t="s">
        <v>1422</v>
      </c>
      <c r="G1516" s="206"/>
      <c r="H1516" s="208" t="s">
        <v>1</v>
      </c>
      <c r="I1516" s="210"/>
      <c r="J1516" s="206"/>
      <c r="K1516" s="206"/>
      <c r="L1516" s="211"/>
      <c r="M1516" s="212"/>
      <c r="N1516" s="213"/>
      <c r="O1516" s="213"/>
      <c r="P1516" s="213"/>
      <c r="Q1516" s="213"/>
      <c r="R1516" s="213"/>
      <c r="S1516" s="213"/>
      <c r="T1516" s="214"/>
      <c r="AT1516" s="215" t="s">
        <v>211</v>
      </c>
      <c r="AU1516" s="215" t="s">
        <v>202</v>
      </c>
      <c r="AV1516" s="13" t="s">
        <v>82</v>
      </c>
      <c r="AW1516" s="13" t="s">
        <v>31</v>
      </c>
      <c r="AX1516" s="13" t="s">
        <v>75</v>
      </c>
      <c r="AY1516" s="215" t="s">
        <v>201</v>
      </c>
    </row>
    <row r="1517" spans="1:65" s="14" customFormat="1" ht="11.25">
      <c r="B1517" s="216"/>
      <c r="C1517" s="217"/>
      <c r="D1517" s="207" t="s">
        <v>211</v>
      </c>
      <c r="E1517" s="218" t="s">
        <v>1</v>
      </c>
      <c r="F1517" s="219" t="s">
        <v>1423</v>
      </c>
      <c r="G1517" s="217"/>
      <c r="H1517" s="220">
        <v>143.583</v>
      </c>
      <c r="I1517" s="221"/>
      <c r="J1517" s="217"/>
      <c r="K1517" s="217"/>
      <c r="L1517" s="222"/>
      <c r="M1517" s="223"/>
      <c r="N1517" s="224"/>
      <c r="O1517" s="224"/>
      <c r="P1517" s="224"/>
      <c r="Q1517" s="224"/>
      <c r="R1517" s="224"/>
      <c r="S1517" s="224"/>
      <c r="T1517" s="225"/>
      <c r="AT1517" s="226" t="s">
        <v>211</v>
      </c>
      <c r="AU1517" s="226" t="s">
        <v>202</v>
      </c>
      <c r="AV1517" s="14" t="s">
        <v>84</v>
      </c>
      <c r="AW1517" s="14" t="s">
        <v>31</v>
      </c>
      <c r="AX1517" s="14" t="s">
        <v>75</v>
      </c>
      <c r="AY1517" s="226" t="s">
        <v>201</v>
      </c>
    </row>
    <row r="1518" spans="1:65" s="2" customFormat="1" ht="24">
      <c r="A1518" s="34"/>
      <c r="B1518" s="35"/>
      <c r="C1518" s="192" t="s">
        <v>1424</v>
      </c>
      <c r="D1518" s="192" t="s">
        <v>204</v>
      </c>
      <c r="E1518" s="193" t="s">
        <v>1425</v>
      </c>
      <c r="F1518" s="194" t="s">
        <v>1426</v>
      </c>
      <c r="G1518" s="195" t="s">
        <v>246</v>
      </c>
      <c r="H1518" s="196">
        <v>143.583</v>
      </c>
      <c r="I1518" s="197"/>
      <c r="J1518" s="198">
        <f>ROUND(I1518*H1518,2)</f>
        <v>0</v>
      </c>
      <c r="K1518" s="194" t="s">
        <v>1</v>
      </c>
      <c r="L1518" s="39"/>
      <c r="M1518" s="199" t="s">
        <v>1</v>
      </c>
      <c r="N1518" s="200" t="s">
        <v>40</v>
      </c>
      <c r="O1518" s="71"/>
      <c r="P1518" s="201">
        <f>O1518*H1518</f>
        <v>0</v>
      </c>
      <c r="Q1518" s="201">
        <v>0</v>
      </c>
      <c r="R1518" s="201">
        <f>Q1518*H1518</f>
        <v>0</v>
      </c>
      <c r="S1518" s="201">
        <v>0</v>
      </c>
      <c r="T1518" s="202">
        <f>S1518*H1518</f>
        <v>0</v>
      </c>
      <c r="U1518" s="34"/>
      <c r="V1518" s="34"/>
      <c r="W1518" s="34"/>
      <c r="X1518" s="34"/>
      <c r="Y1518" s="34"/>
      <c r="Z1518" s="34"/>
      <c r="AA1518" s="34"/>
      <c r="AB1518" s="34"/>
      <c r="AC1518" s="34"/>
      <c r="AD1518" s="34"/>
      <c r="AE1518" s="34"/>
      <c r="AR1518" s="203" t="s">
        <v>209</v>
      </c>
      <c r="AT1518" s="203" t="s">
        <v>204</v>
      </c>
      <c r="AU1518" s="203" t="s">
        <v>202</v>
      </c>
      <c r="AY1518" s="17" t="s">
        <v>201</v>
      </c>
      <c r="BE1518" s="204">
        <f>IF(N1518="základní",J1518,0)</f>
        <v>0</v>
      </c>
      <c r="BF1518" s="204">
        <f>IF(N1518="snížená",J1518,0)</f>
        <v>0</v>
      </c>
      <c r="BG1518" s="204">
        <f>IF(N1518="zákl. přenesená",J1518,0)</f>
        <v>0</v>
      </c>
      <c r="BH1518" s="204">
        <f>IF(N1518="sníž. přenesená",J1518,0)</f>
        <v>0</v>
      </c>
      <c r="BI1518" s="204">
        <f>IF(N1518="nulová",J1518,0)</f>
        <v>0</v>
      </c>
      <c r="BJ1518" s="17" t="s">
        <v>82</v>
      </c>
      <c r="BK1518" s="204">
        <f>ROUND(I1518*H1518,2)</f>
        <v>0</v>
      </c>
      <c r="BL1518" s="17" t="s">
        <v>209</v>
      </c>
      <c r="BM1518" s="203" t="s">
        <v>1427</v>
      </c>
    </row>
    <row r="1519" spans="1:65" s="2" customFormat="1" ht="33" customHeight="1">
      <c r="A1519" s="34"/>
      <c r="B1519" s="35"/>
      <c r="C1519" s="192" t="s">
        <v>1428</v>
      </c>
      <c r="D1519" s="192" t="s">
        <v>204</v>
      </c>
      <c r="E1519" s="193" t="s">
        <v>1429</v>
      </c>
      <c r="F1519" s="194" t="s">
        <v>1430</v>
      </c>
      <c r="G1519" s="195" t="s">
        <v>246</v>
      </c>
      <c r="H1519" s="196">
        <v>143.583</v>
      </c>
      <c r="I1519" s="197"/>
      <c r="J1519" s="198">
        <f>ROUND(I1519*H1519,2)</f>
        <v>0</v>
      </c>
      <c r="K1519" s="194" t="s">
        <v>208</v>
      </c>
      <c r="L1519" s="39"/>
      <c r="M1519" s="199" t="s">
        <v>1</v>
      </c>
      <c r="N1519" s="200" t="s">
        <v>40</v>
      </c>
      <c r="O1519" s="71"/>
      <c r="P1519" s="201">
        <f>O1519*H1519</f>
        <v>0</v>
      </c>
      <c r="Q1519" s="201">
        <v>0</v>
      </c>
      <c r="R1519" s="201">
        <f>Q1519*H1519</f>
        <v>0</v>
      </c>
      <c r="S1519" s="201">
        <v>0</v>
      </c>
      <c r="T1519" s="202">
        <f>S1519*H1519</f>
        <v>0</v>
      </c>
      <c r="U1519" s="34"/>
      <c r="V1519" s="34"/>
      <c r="W1519" s="34"/>
      <c r="X1519" s="34"/>
      <c r="Y1519" s="34"/>
      <c r="Z1519" s="34"/>
      <c r="AA1519" s="34"/>
      <c r="AB1519" s="34"/>
      <c r="AC1519" s="34"/>
      <c r="AD1519" s="34"/>
      <c r="AE1519" s="34"/>
      <c r="AR1519" s="203" t="s">
        <v>209</v>
      </c>
      <c r="AT1519" s="203" t="s">
        <v>204</v>
      </c>
      <c r="AU1519" s="203" t="s">
        <v>202</v>
      </c>
      <c r="AY1519" s="17" t="s">
        <v>201</v>
      </c>
      <c r="BE1519" s="204">
        <f>IF(N1519="základní",J1519,0)</f>
        <v>0</v>
      </c>
      <c r="BF1519" s="204">
        <f>IF(N1519="snížená",J1519,0)</f>
        <v>0</v>
      </c>
      <c r="BG1519" s="204">
        <f>IF(N1519="zákl. přenesená",J1519,0)</f>
        <v>0</v>
      </c>
      <c r="BH1519" s="204">
        <f>IF(N1519="sníž. přenesená",J1519,0)</f>
        <v>0</v>
      </c>
      <c r="BI1519" s="204">
        <f>IF(N1519="nulová",J1519,0)</f>
        <v>0</v>
      </c>
      <c r="BJ1519" s="17" t="s">
        <v>82</v>
      </c>
      <c r="BK1519" s="204">
        <f>ROUND(I1519*H1519,2)</f>
        <v>0</v>
      </c>
      <c r="BL1519" s="17" t="s">
        <v>209</v>
      </c>
      <c r="BM1519" s="203" t="s">
        <v>1431</v>
      </c>
    </row>
    <row r="1520" spans="1:65" s="2" customFormat="1" ht="29.25">
      <c r="A1520" s="34"/>
      <c r="B1520" s="35"/>
      <c r="C1520" s="36"/>
      <c r="D1520" s="207" t="s">
        <v>232</v>
      </c>
      <c r="E1520" s="36"/>
      <c r="F1520" s="227" t="s">
        <v>1432</v>
      </c>
      <c r="G1520" s="36"/>
      <c r="H1520" s="36"/>
      <c r="I1520" s="228"/>
      <c r="J1520" s="36"/>
      <c r="K1520" s="36"/>
      <c r="L1520" s="39"/>
      <c r="M1520" s="229"/>
      <c r="N1520" s="230"/>
      <c r="O1520" s="71"/>
      <c r="P1520" s="71"/>
      <c r="Q1520" s="71"/>
      <c r="R1520" s="71"/>
      <c r="S1520" s="71"/>
      <c r="T1520" s="72"/>
      <c r="U1520" s="34"/>
      <c r="V1520" s="34"/>
      <c r="W1520" s="34"/>
      <c r="X1520" s="34"/>
      <c r="Y1520" s="34"/>
      <c r="Z1520" s="34"/>
      <c r="AA1520" s="34"/>
      <c r="AB1520" s="34"/>
      <c r="AC1520" s="34"/>
      <c r="AD1520" s="34"/>
      <c r="AE1520" s="34"/>
      <c r="AT1520" s="17" t="s">
        <v>232</v>
      </c>
      <c r="AU1520" s="17" t="s">
        <v>202</v>
      </c>
    </row>
    <row r="1521" spans="1:65" s="2" customFormat="1" ht="33" customHeight="1">
      <c r="A1521" s="34"/>
      <c r="B1521" s="35"/>
      <c r="C1521" s="192" t="s">
        <v>1433</v>
      </c>
      <c r="D1521" s="192" t="s">
        <v>204</v>
      </c>
      <c r="E1521" s="193" t="s">
        <v>1434</v>
      </c>
      <c r="F1521" s="194" t="s">
        <v>1435</v>
      </c>
      <c r="G1521" s="195" t="s">
        <v>320</v>
      </c>
      <c r="H1521" s="196">
        <v>70.2</v>
      </c>
      <c r="I1521" s="197"/>
      <c r="J1521" s="198">
        <f>ROUND(I1521*H1521,2)</f>
        <v>0</v>
      </c>
      <c r="K1521" s="194" t="s">
        <v>208</v>
      </c>
      <c r="L1521" s="39"/>
      <c r="M1521" s="199" t="s">
        <v>1</v>
      </c>
      <c r="N1521" s="200" t="s">
        <v>40</v>
      </c>
      <c r="O1521" s="71"/>
      <c r="P1521" s="201">
        <f>O1521*H1521</f>
        <v>0</v>
      </c>
      <c r="Q1521" s="201">
        <v>0</v>
      </c>
      <c r="R1521" s="201">
        <f>Q1521*H1521</f>
        <v>0</v>
      </c>
      <c r="S1521" s="201">
        <v>0</v>
      </c>
      <c r="T1521" s="202">
        <f>S1521*H1521</f>
        <v>0</v>
      </c>
      <c r="U1521" s="34"/>
      <c r="V1521" s="34"/>
      <c r="W1521" s="34"/>
      <c r="X1521" s="34"/>
      <c r="Y1521" s="34"/>
      <c r="Z1521" s="34"/>
      <c r="AA1521" s="34"/>
      <c r="AB1521" s="34"/>
      <c r="AC1521" s="34"/>
      <c r="AD1521" s="34"/>
      <c r="AE1521" s="34"/>
      <c r="AR1521" s="203" t="s">
        <v>209</v>
      </c>
      <c r="AT1521" s="203" t="s">
        <v>204</v>
      </c>
      <c r="AU1521" s="203" t="s">
        <v>202</v>
      </c>
      <c r="AY1521" s="17" t="s">
        <v>201</v>
      </c>
      <c r="BE1521" s="204">
        <f>IF(N1521="základní",J1521,0)</f>
        <v>0</v>
      </c>
      <c r="BF1521" s="204">
        <f>IF(N1521="snížená",J1521,0)</f>
        <v>0</v>
      </c>
      <c r="BG1521" s="204">
        <f>IF(N1521="zákl. přenesená",J1521,0)</f>
        <v>0</v>
      </c>
      <c r="BH1521" s="204">
        <f>IF(N1521="sníž. přenesená",J1521,0)</f>
        <v>0</v>
      </c>
      <c r="BI1521" s="204">
        <f>IF(N1521="nulová",J1521,0)</f>
        <v>0</v>
      </c>
      <c r="BJ1521" s="17" t="s">
        <v>82</v>
      </c>
      <c r="BK1521" s="204">
        <f>ROUND(I1521*H1521,2)</f>
        <v>0</v>
      </c>
      <c r="BL1521" s="17" t="s">
        <v>209</v>
      </c>
      <c r="BM1521" s="203" t="s">
        <v>1436</v>
      </c>
    </row>
    <row r="1522" spans="1:65" s="13" customFormat="1" ht="11.25">
      <c r="B1522" s="205"/>
      <c r="C1522" s="206"/>
      <c r="D1522" s="207" t="s">
        <v>211</v>
      </c>
      <c r="E1522" s="208" t="s">
        <v>1</v>
      </c>
      <c r="F1522" s="209" t="s">
        <v>1437</v>
      </c>
      <c r="G1522" s="206"/>
      <c r="H1522" s="208" t="s">
        <v>1</v>
      </c>
      <c r="I1522" s="210"/>
      <c r="J1522" s="206"/>
      <c r="K1522" s="206"/>
      <c r="L1522" s="211"/>
      <c r="M1522" s="212"/>
      <c r="N1522" s="213"/>
      <c r="O1522" s="213"/>
      <c r="P1522" s="213"/>
      <c r="Q1522" s="213"/>
      <c r="R1522" s="213"/>
      <c r="S1522" s="213"/>
      <c r="T1522" s="214"/>
      <c r="AT1522" s="215" t="s">
        <v>211</v>
      </c>
      <c r="AU1522" s="215" t="s">
        <v>202</v>
      </c>
      <c r="AV1522" s="13" t="s">
        <v>82</v>
      </c>
      <c r="AW1522" s="13" t="s">
        <v>31</v>
      </c>
      <c r="AX1522" s="13" t="s">
        <v>75</v>
      </c>
      <c r="AY1522" s="215" t="s">
        <v>201</v>
      </c>
    </row>
    <row r="1523" spans="1:65" s="13" customFormat="1" ht="11.25">
      <c r="B1523" s="205"/>
      <c r="C1523" s="206"/>
      <c r="D1523" s="207" t="s">
        <v>211</v>
      </c>
      <c r="E1523" s="208" t="s">
        <v>1</v>
      </c>
      <c r="F1523" s="209" t="s">
        <v>213</v>
      </c>
      <c r="G1523" s="206"/>
      <c r="H1523" s="208" t="s">
        <v>1</v>
      </c>
      <c r="I1523" s="210"/>
      <c r="J1523" s="206"/>
      <c r="K1523" s="206"/>
      <c r="L1523" s="211"/>
      <c r="M1523" s="212"/>
      <c r="N1523" s="213"/>
      <c r="O1523" s="213"/>
      <c r="P1523" s="213"/>
      <c r="Q1523" s="213"/>
      <c r="R1523" s="213"/>
      <c r="S1523" s="213"/>
      <c r="T1523" s="214"/>
      <c r="AT1523" s="215" t="s">
        <v>211</v>
      </c>
      <c r="AU1523" s="215" t="s">
        <v>202</v>
      </c>
      <c r="AV1523" s="13" t="s">
        <v>82</v>
      </c>
      <c r="AW1523" s="13" t="s">
        <v>31</v>
      </c>
      <c r="AX1523" s="13" t="s">
        <v>75</v>
      </c>
      <c r="AY1523" s="215" t="s">
        <v>201</v>
      </c>
    </row>
    <row r="1524" spans="1:65" s="13" customFormat="1" ht="11.25">
      <c r="B1524" s="205"/>
      <c r="C1524" s="206"/>
      <c r="D1524" s="207" t="s">
        <v>211</v>
      </c>
      <c r="E1524" s="208" t="s">
        <v>1</v>
      </c>
      <c r="F1524" s="209" t="s">
        <v>1438</v>
      </c>
      <c r="G1524" s="206"/>
      <c r="H1524" s="208" t="s">
        <v>1</v>
      </c>
      <c r="I1524" s="210"/>
      <c r="J1524" s="206"/>
      <c r="K1524" s="206"/>
      <c r="L1524" s="211"/>
      <c r="M1524" s="212"/>
      <c r="N1524" s="213"/>
      <c r="O1524" s="213"/>
      <c r="P1524" s="213"/>
      <c r="Q1524" s="213"/>
      <c r="R1524" s="213"/>
      <c r="S1524" s="213"/>
      <c r="T1524" s="214"/>
      <c r="AT1524" s="215" t="s">
        <v>211</v>
      </c>
      <c r="AU1524" s="215" t="s">
        <v>202</v>
      </c>
      <c r="AV1524" s="13" t="s">
        <v>82</v>
      </c>
      <c r="AW1524" s="13" t="s">
        <v>31</v>
      </c>
      <c r="AX1524" s="13" t="s">
        <v>75</v>
      </c>
      <c r="AY1524" s="215" t="s">
        <v>201</v>
      </c>
    </row>
    <row r="1525" spans="1:65" s="13" customFormat="1" ht="11.25">
      <c r="B1525" s="205"/>
      <c r="C1525" s="206"/>
      <c r="D1525" s="207" t="s">
        <v>211</v>
      </c>
      <c r="E1525" s="208" t="s">
        <v>1</v>
      </c>
      <c r="F1525" s="209" t="s">
        <v>1439</v>
      </c>
      <c r="G1525" s="206"/>
      <c r="H1525" s="208" t="s">
        <v>1</v>
      </c>
      <c r="I1525" s="210"/>
      <c r="J1525" s="206"/>
      <c r="K1525" s="206"/>
      <c r="L1525" s="211"/>
      <c r="M1525" s="212"/>
      <c r="N1525" s="213"/>
      <c r="O1525" s="213"/>
      <c r="P1525" s="213"/>
      <c r="Q1525" s="213"/>
      <c r="R1525" s="213"/>
      <c r="S1525" s="213"/>
      <c r="T1525" s="214"/>
      <c r="AT1525" s="215" t="s">
        <v>211</v>
      </c>
      <c r="AU1525" s="215" t="s">
        <v>202</v>
      </c>
      <c r="AV1525" s="13" t="s">
        <v>82</v>
      </c>
      <c r="AW1525" s="13" t="s">
        <v>31</v>
      </c>
      <c r="AX1525" s="13" t="s">
        <v>75</v>
      </c>
      <c r="AY1525" s="215" t="s">
        <v>201</v>
      </c>
    </row>
    <row r="1526" spans="1:65" s="13" customFormat="1" ht="11.25">
      <c r="B1526" s="205"/>
      <c r="C1526" s="206"/>
      <c r="D1526" s="207" t="s">
        <v>211</v>
      </c>
      <c r="E1526" s="208" t="s">
        <v>1</v>
      </c>
      <c r="F1526" s="209" t="s">
        <v>897</v>
      </c>
      <c r="G1526" s="206"/>
      <c r="H1526" s="208" t="s">
        <v>1</v>
      </c>
      <c r="I1526" s="210"/>
      <c r="J1526" s="206"/>
      <c r="K1526" s="206"/>
      <c r="L1526" s="211"/>
      <c r="M1526" s="212"/>
      <c r="N1526" s="213"/>
      <c r="O1526" s="213"/>
      <c r="P1526" s="213"/>
      <c r="Q1526" s="213"/>
      <c r="R1526" s="213"/>
      <c r="S1526" s="213"/>
      <c r="T1526" s="214"/>
      <c r="AT1526" s="215" t="s">
        <v>211</v>
      </c>
      <c r="AU1526" s="215" t="s">
        <v>202</v>
      </c>
      <c r="AV1526" s="13" t="s">
        <v>82</v>
      </c>
      <c r="AW1526" s="13" t="s">
        <v>31</v>
      </c>
      <c r="AX1526" s="13" t="s">
        <v>75</v>
      </c>
      <c r="AY1526" s="215" t="s">
        <v>201</v>
      </c>
    </row>
    <row r="1527" spans="1:65" s="14" customFormat="1" ht="11.25">
      <c r="B1527" s="216"/>
      <c r="C1527" s="217"/>
      <c r="D1527" s="207" t="s">
        <v>211</v>
      </c>
      <c r="E1527" s="218" t="s">
        <v>1</v>
      </c>
      <c r="F1527" s="219" t="s">
        <v>1440</v>
      </c>
      <c r="G1527" s="217"/>
      <c r="H1527" s="220">
        <v>70.2</v>
      </c>
      <c r="I1527" s="221"/>
      <c r="J1527" s="217"/>
      <c r="K1527" s="217"/>
      <c r="L1527" s="222"/>
      <c r="M1527" s="223"/>
      <c r="N1527" s="224"/>
      <c r="O1527" s="224"/>
      <c r="P1527" s="224"/>
      <c r="Q1527" s="224"/>
      <c r="R1527" s="224"/>
      <c r="S1527" s="224"/>
      <c r="T1527" s="225"/>
      <c r="AT1527" s="226" t="s">
        <v>211</v>
      </c>
      <c r="AU1527" s="226" t="s">
        <v>202</v>
      </c>
      <c r="AV1527" s="14" t="s">
        <v>84</v>
      </c>
      <c r="AW1527" s="14" t="s">
        <v>31</v>
      </c>
      <c r="AX1527" s="14" t="s">
        <v>75</v>
      </c>
      <c r="AY1527" s="226" t="s">
        <v>201</v>
      </c>
    </row>
    <row r="1528" spans="1:65" s="2" customFormat="1" ht="24">
      <c r="A1528" s="34"/>
      <c r="B1528" s="35"/>
      <c r="C1528" s="192" t="s">
        <v>1441</v>
      </c>
      <c r="D1528" s="192" t="s">
        <v>204</v>
      </c>
      <c r="E1528" s="193" t="s">
        <v>1442</v>
      </c>
      <c r="F1528" s="194" t="s">
        <v>1443</v>
      </c>
      <c r="G1528" s="195" t="s">
        <v>320</v>
      </c>
      <c r="H1528" s="196">
        <v>70.2</v>
      </c>
      <c r="I1528" s="197"/>
      <c r="J1528" s="198">
        <f>ROUND(I1528*H1528,2)</f>
        <v>0</v>
      </c>
      <c r="K1528" s="194" t="s">
        <v>1</v>
      </c>
      <c r="L1528" s="39"/>
      <c r="M1528" s="199" t="s">
        <v>1</v>
      </c>
      <c r="N1528" s="200" t="s">
        <v>40</v>
      </c>
      <c r="O1528" s="71"/>
      <c r="P1528" s="201">
        <f>O1528*H1528</f>
        <v>0</v>
      </c>
      <c r="Q1528" s="201">
        <v>0</v>
      </c>
      <c r="R1528" s="201">
        <f>Q1528*H1528</f>
        <v>0</v>
      </c>
      <c r="S1528" s="201">
        <v>0</v>
      </c>
      <c r="T1528" s="202">
        <f>S1528*H1528</f>
        <v>0</v>
      </c>
      <c r="U1528" s="34"/>
      <c r="V1528" s="34"/>
      <c r="W1528" s="34"/>
      <c r="X1528" s="34"/>
      <c r="Y1528" s="34"/>
      <c r="Z1528" s="34"/>
      <c r="AA1528" s="34"/>
      <c r="AB1528" s="34"/>
      <c r="AC1528" s="34"/>
      <c r="AD1528" s="34"/>
      <c r="AE1528" s="34"/>
      <c r="AR1528" s="203" t="s">
        <v>209</v>
      </c>
      <c r="AT1528" s="203" t="s">
        <v>204</v>
      </c>
      <c r="AU1528" s="203" t="s">
        <v>202</v>
      </c>
      <c r="AY1528" s="17" t="s">
        <v>201</v>
      </c>
      <c r="BE1528" s="204">
        <f>IF(N1528="základní",J1528,0)</f>
        <v>0</v>
      </c>
      <c r="BF1528" s="204">
        <f>IF(N1528="snížená",J1528,0)</f>
        <v>0</v>
      </c>
      <c r="BG1528" s="204">
        <f>IF(N1528="zákl. přenesená",J1528,0)</f>
        <v>0</v>
      </c>
      <c r="BH1528" s="204">
        <f>IF(N1528="sníž. přenesená",J1528,0)</f>
        <v>0</v>
      </c>
      <c r="BI1528" s="204">
        <f>IF(N1528="nulová",J1528,0)</f>
        <v>0</v>
      </c>
      <c r="BJ1528" s="17" t="s">
        <v>82</v>
      </c>
      <c r="BK1528" s="204">
        <f>ROUND(I1528*H1528,2)</f>
        <v>0</v>
      </c>
      <c r="BL1528" s="17" t="s">
        <v>209</v>
      </c>
      <c r="BM1528" s="203" t="s">
        <v>1444</v>
      </c>
    </row>
    <row r="1529" spans="1:65" s="2" customFormat="1" ht="33" customHeight="1">
      <c r="A1529" s="34"/>
      <c r="B1529" s="35"/>
      <c r="C1529" s="192" t="s">
        <v>1445</v>
      </c>
      <c r="D1529" s="192" t="s">
        <v>204</v>
      </c>
      <c r="E1529" s="193" t="s">
        <v>1446</v>
      </c>
      <c r="F1529" s="194" t="s">
        <v>1447</v>
      </c>
      <c r="G1529" s="195" t="s">
        <v>320</v>
      </c>
      <c r="H1529" s="196">
        <v>70.2</v>
      </c>
      <c r="I1529" s="197"/>
      <c r="J1529" s="198">
        <f>ROUND(I1529*H1529,2)</f>
        <v>0</v>
      </c>
      <c r="K1529" s="194" t="s">
        <v>208</v>
      </c>
      <c r="L1529" s="39"/>
      <c r="M1529" s="199" t="s">
        <v>1</v>
      </c>
      <c r="N1529" s="200" t="s">
        <v>40</v>
      </c>
      <c r="O1529" s="71"/>
      <c r="P1529" s="201">
        <f>O1529*H1529</f>
        <v>0</v>
      </c>
      <c r="Q1529" s="201">
        <v>0</v>
      </c>
      <c r="R1529" s="201">
        <f>Q1529*H1529</f>
        <v>0</v>
      </c>
      <c r="S1529" s="201">
        <v>0</v>
      </c>
      <c r="T1529" s="202">
        <f>S1529*H1529</f>
        <v>0</v>
      </c>
      <c r="U1529" s="34"/>
      <c r="V1529" s="34"/>
      <c r="W1529" s="34"/>
      <c r="X1529" s="34"/>
      <c r="Y1529" s="34"/>
      <c r="Z1529" s="34"/>
      <c r="AA1529" s="34"/>
      <c r="AB1529" s="34"/>
      <c r="AC1529" s="34"/>
      <c r="AD1529" s="34"/>
      <c r="AE1529" s="34"/>
      <c r="AR1529" s="203" t="s">
        <v>209</v>
      </c>
      <c r="AT1529" s="203" t="s">
        <v>204</v>
      </c>
      <c r="AU1529" s="203" t="s">
        <v>202</v>
      </c>
      <c r="AY1529" s="17" t="s">
        <v>201</v>
      </c>
      <c r="BE1529" s="204">
        <f>IF(N1529="základní",J1529,0)</f>
        <v>0</v>
      </c>
      <c r="BF1529" s="204">
        <f>IF(N1529="snížená",J1529,0)</f>
        <v>0</v>
      </c>
      <c r="BG1529" s="204">
        <f>IF(N1529="zákl. přenesená",J1529,0)</f>
        <v>0</v>
      </c>
      <c r="BH1529" s="204">
        <f>IF(N1529="sníž. přenesená",J1529,0)</f>
        <v>0</v>
      </c>
      <c r="BI1529" s="204">
        <f>IF(N1529="nulová",J1529,0)</f>
        <v>0</v>
      </c>
      <c r="BJ1529" s="17" t="s">
        <v>82</v>
      </c>
      <c r="BK1529" s="204">
        <f>ROUND(I1529*H1529,2)</f>
        <v>0</v>
      </c>
      <c r="BL1529" s="17" t="s">
        <v>209</v>
      </c>
      <c r="BM1529" s="203" t="s">
        <v>1448</v>
      </c>
    </row>
    <row r="1530" spans="1:65" s="2" customFormat="1" ht="39">
      <c r="A1530" s="34"/>
      <c r="B1530" s="35"/>
      <c r="C1530" s="36"/>
      <c r="D1530" s="207" t="s">
        <v>232</v>
      </c>
      <c r="E1530" s="36"/>
      <c r="F1530" s="227" t="s">
        <v>1449</v>
      </c>
      <c r="G1530" s="36"/>
      <c r="H1530" s="36"/>
      <c r="I1530" s="228"/>
      <c r="J1530" s="36"/>
      <c r="K1530" s="36"/>
      <c r="L1530" s="39"/>
      <c r="M1530" s="229"/>
      <c r="N1530" s="230"/>
      <c r="O1530" s="71"/>
      <c r="P1530" s="71"/>
      <c r="Q1530" s="71"/>
      <c r="R1530" s="71"/>
      <c r="S1530" s="71"/>
      <c r="T1530" s="72"/>
      <c r="U1530" s="34"/>
      <c r="V1530" s="34"/>
      <c r="W1530" s="34"/>
      <c r="X1530" s="34"/>
      <c r="Y1530" s="34"/>
      <c r="Z1530" s="34"/>
      <c r="AA1530" s="34"/>
      <c r="AB1530" s="34"/>
      <c r="AC1530" s="34"/>
      <c r="AD1530" s="34"/>
      <c r="AE1530" s="34"/>
      <c r="AT1530" s="17" t="s">
        <v>232</v>
      </c>
      <c r="AU1530" s="17" t="s">
        <v>202</v>
      </c>
    </row>
    <row r="1531" spans="1:65" s="2" customFormat="1" ht="21.75" customHeight="1">
      <c r="A1531" s="34"/>
      <c r="B1531" s="35"/>
      <c r="C1531" s="192" t="s">
        <v>1450</v>
      </c>
      <c r="D1531" s="192" t="s">
        <v>204</v>
      </c>
      <c r="E1531" s="193" t="s">
        <v>1451</v>
      </c>
      <c r="F1531" s="194" t="s">
        <v>1452</v>
      </c>
      <c r="G1531" s="195" t="s">
        <v>230</v>
      </c>
      <c r="H1531" s="196">
        <v>3500.1680000000001</v>
      </c>
      <c r="I1531" s="197"/>
      <c r="J1531" s="198">
        <f>ROUND(I1531*H1531,2)</f>
        <v>0</v>
      </c>
      <c r="K1531" s="194" t="s">
        <v>208</v>
      </c>
      <c r="L1531" s="39"/>
      <c r="M1531" s="199" t="s">
        <v>1</v>
      </c>
      <c r="N1531" s="200" t="s">
        <v>40</v>
      </c>
      <c r="O1531" s="71"/>
      <c r="P1531" s="201">
        <f>O1531*H1531</f>
        <v>0</v>
      </c>
      <c r="Q1531" s="201">
        <v>0</v>
      </c>
      <c r="R1531" s="201">
        <f>Q1531*H1531</f>
        <v>0</v>
      </c>
      <c r="S1531" s="201">
        <v>0</v>
      </c>
      <c r="T1531" s="202">
        <f>S1531*H1531</f>
        <v>0</v>
      </c>
      <c r="U1531" s="34"/>
      <c r="V1531" s="34"/>
      <c r="W1531" s="34"/>
      <c r="X1531" s="34"/>
      <c r="Y1531" s="34"/>
      <c r="Z1531" s="34"/>
      <c r="AA1531" s="34"/>
      <c r="AB1531" s="34"/>
      <c r="AC1531" s="34"/>
      <c r="AD1531" s="34"/>
      <c r="AE1531" s="34"/>
      <c r="AR1531" s="203" t="s">
        <v>209</v>
      </c>
      <c r="AT1531" s="203" t="s">
        <v>204</v>
      </c>
      <c r="AU1531" s="203" t="s">
        <v>202</v>
      </c>
      <c r="AY1531" s="17" t="s">
        <v>201</v>
      </c>
      <c r="BE1531" s="204">
        <f>IF(N1531="základní",J1531,0)</f>
        <v>0</v>
      </c>
      <c r="BF1531" s="204">
        <f>IF(N1531="snížená",J1531,0)</f>
        <v>0</v>
      </c>
      <c r="BG1531" s="204">
        <f>IF(N1531="zákl. přenesená",J1531,0)</f>
        <v>0</v>
      </c>
      <c r="BH1531" s="204">
        <f>IF(N1531="sníž. přenesená",J1531,0)</f>
        <v>0</v>
      </c>
      <c r="BI1531" s="204">
        <f>IF(N1531="nulová",J1531,0)</f>
        <v>0</v>
      </c>
      <c r="BJ1531" s="17" t="s">
        <v>82</v>
      </c>
      <c r="BK1531" s="204">
        <f>ROUND(I1531*H1531,2)</f>
        <v>0</v>
      </c>
      <c r="BL1531" s="17" t="s">
        <v>209</v>
      </c>
      <c r="BM1531" s="203" t="s">
        <v>1453</v>
      </c>
    </row>
    <row r="1532" spans="1:65" s="2" customFormat="1" ht="29.25">
      <c r="A1532" s="34"/>
      <c r="B1532" s="35"/>
      <c r="C1532" s="36"/>
      <c r="D1532" s="207" t="s">
        <v>232</v>
      </c>
      <c r="E1532" s="36"/>
      <c r="F1532" s="227" t="s">
        <v>1454</v>
      </c>
      <c r="G1532" s="36"/>
      <c r="H1532" s="36"/>
      <c r="I1532" s="228"/>
      <c r="J1532" s="36"/>
      <c r="K1532" s="36"/>
      <c r="L1532" s="39"/>
      <c r="M1532" s="229"/>
      <c r="N1532" s="230"/>
      <c r="O1532" s="71"/>
      <c r="P1532" s="71"/>
      <c r="Q1532" s="71"/>
      <c r="R1532" s="71"/>
      <c r="S1532" s="71"/>
      <c r="T1532" s="72"/>
      <c r="U1532" s="34"/>
      <c r="V1532" s="34"/>
      <c r="W1532" s="34"/>
      <c r="X1532" s="34"/>
      <c r="Y1532" s="34"/>
      <c r="Z1532" s="34"/>
      <c r="AA1532" s="34"/>
      <c r="AB1532" s="34"/>
      <c r="AC1532" s="34"/>
      <c r="AD1532" s="34"/>
      <c r="AE1532" s="34"/>
      <c r="AT1532" s="17" t="s">
        <v>232</v>
      </c>
      <c r="AU1532" s="17" t="s">
        <v>202</v>
      </c>
    </row>
    <row r="1533" spans="1:65" s="13" customFormat="1" ht="22.5">
      <c r="B1533" s="205"/>
      <c r="C1533" s="206"/>
      <c r="D1533" s="207" t="s">
        <v>211</v>
      </c>
      <c r="E1533" s="208" t="s">
        <v>1</v>
      </c>
      <c r="F1533" s="209" t="s">
        <v>1371</v>
      </c>
      <c r="G1533" s="206"/>
      <c r="H1533" s="208" t="s">
        <v>1</v>
      </c>
      <c r="I1533" s="210"/>
      <c r="J1533" s="206"/>
      <c r="K1533" s="206"/>
      <c r="L1533" s="211"/>
      <c r="M1533" s="212"/>
      <c r="N1533" s="213"/>
      <c r="O1533" s="213"/>
      <c r="P1533" s="213"/>
      <c r="Q1533" s="213"/>
      <c r="R1533" s="213"/>
      <c r="S1533" s="213"/>
      <c r="T1533" s="214"/>
      <c r="AT1533" s="215" t="s">
        <v>211</v>
      </c>
      <c r="AU1533" s="215" t="s">
        <v>202</v>
      </c>
      <c r="AV1533" s="13" t="s">
        <v>82</v>
      </c>
      <c r="AW1533" s="13" t="s">
        <v>31</v>
      </c>
      <c r="AX1533" s="13" t="s">
        <v>75</v>
      </c>
      <c r="AY1533" s="215" t="s">
        <v>201</v>
      </c>
    </row>
    <row r="1534" spans="1:65" s="13" customFormat="1" ht="11.25">
      <c r="B1534" s="205"/>
      <c r="C1534" s="206"/>
      <c r="D1534" s="207" t="s">
        <v>211</v>
      </c>
      <c r="E1534" s="208" t="s">
        <v>1</v>
      </c>
      <c r="F1534" s="209" t="s">
        <v>213</v>
      </c>
      <c r="G1534" s="206"/>
      <c r="H1534" s="208" t="s">
        <v>1</v>
      </c>
      <c r="I1534" s="210"/>
      <c r="J1534" s="206"/>
      <c r="K1534" s="206"/>
      <c r="L1534" s="211"/>
      <c r="M1534" s="212"/>
      <c r="N1534" s="213"/>
      <c r="O1534" s="213"/>
      <c r="P1534" s="213"/>
      <c r="Q1534" s="213"/>
      <c r="R1534" s="213"/>
      <c r="S1534" s="213"/>
      <c r="T1534" s="214"/>
      <c r="AT1534" s="215" t="s">
        <v>211</v>
      </c>
      <c r="AU1534" s="215" t="s">
        <v>202</v>
      </c>
      <c r="AV1534" s="13" t="s">
        <v>82</v>
      </c>
      <c r="AW1534" s="13" t="s">
        <v>31</v>
      </c>
      <c r="AX1534" s="13" t="s">
        <v>75</v>
      </c>
      <c r="AY1534" s="215" t="s">
        <v>201</v>
      </c>
    </row>
    <row r="1535" spans="1:65" s="13" customFormat="1" ht="11.25">
      <c r="B1535" s="205"/>
      <c r="C1535" s="206"/>
      <c r="D1535" s="207" t="s">
        <v>211</v>
      </c>
      <c r="E1535" s="208" t="s">
        <v>1</v>
      </c>
      <c r="F1535" s="209" t="s">
        <v>1392</v>
      </c>
      <c r="G1535" s="206"/>
      <c r="H1535" s="208" t="s">
        <v>1</v>
      </c>
      <c r="I1535" s="210"/>
      <c r="J1535" s="206"/>
      <c r="K1535" s="206"/>
      <c r="L1535" s="211"/>
      <c r="M1535" s="212"/>
      <c r="N1535" s="213"/>
      <c r="O1535" s="213"/>
      <c r="P1535" s="213"/>
      <c r="Q1535" s="213"/>
      <c r="R1535" s="213"/>
      <c r="S1535" s="213"/>
      <c r="T1535" s="214"/>
      <c r="AT1535" s="215" t="s">
        <v>211</v>
      </c>
      <c r="AU1535" s="215" t="s">
        <v>202</v>
      </c>
      <c r="AV1535" s="13" t="s">
        <v>82</v>
      </c>
      <c r="AW1535" s="13" t="s">
        <v>31</v>
      </c>
      <c r="AX1535" s="13" t="s">
        <v>75</v>
      </c>
      <c r="AY1535" s="215" t="s">
        <v>201</v>
      </c>
    </row>
    <row r="1536" spans="1:65" s="13" customFormat="1" ht="11.25">
      <c r="B1536" s="205"/>
      <c r="C1536" s="206"/>
      <c r="D1536" s="207" t="s">
        <v>211</v>
      </c>
      <c r="E1536" s="208" t="s">
        <v>1</v>
      </c>
      <c r="F1536" s="209" t="s">
        <v>1393</v>
      </c>
      <c r="G1536" s="206"/>
      <c r="H1536" s="208" t="s">
        <v>1</v>
      </c>
      <c r="I1536" s="210"/>
      <c r="J1536" s="206"/>
      <c r="K1536" s="206"/>
      <c r="L1536" s="211"/>
      <c r="M1536" s="212"/>
      <c r="N1536" s="213"/>
      <c r="O1536" s="213"/>
      <c r="P1536" s="213"/>
      <c r="Q1536" s="213"/>
      <c r="R1536" s="213"/>
      <c r="S1536" s="213"/>
      <c r="T1536" s="214"/>
      <c r="AT1536" s="215" t="s">
        <v>211</v>
      </c>
      <c r="AU1536" s="215" t="s">
        <v>202</v>
      </c>
      <c r="AV1536" s="13" t="s">
        <v>82</v>
      </c>
      <c r="AW1536" s="13" t="s">
        <v>31</v>
      </c>
      <c r="AX1536" s="13" t="s">
        <v>75</v>
      </c>
      <c r="AY1536" s="215" t="s">
        <v>201</v>
      </c>
    </row>
    <row r="1537" spans="1:65" s="14" customFormat="1" ht="22.5">
      <c r="B1537" s="216"/>
      <c r="C1537" s="217"/>
      <c r="D1537" s="207" t="s">
        <v>211</v>
      </c>
      <c r="E1537" s="218" t="s">
        <v>1</v>
      </c>
      <c r="F1537" s="219" t="s">
        <v>1455</v>
      </c>
      <c r="G1537" s="217"/>
      <c r="H1537" s="220">
        <v>1142.9760000000001</v>
      </c>
      <c r="I1537" s="221"/>
      <c r="J1537" s="217"/>
      <c r="K1537" s="217"/>
      <c r="L1537" s="222"/>
      <c r="M1537" s="223"/>
      <c r="N1537" s="224"/>
      <c r="O1537" s="224"/>
      <c r="P1537" s="224"/>
      <c r="Q1537" s="224"/>
      <c r="R1537" s="224"/>
      <c r="S1537" s="224"/>
      <c r="T1537" s="225"/>
      <c r="AT1537" s="226" t="s">
        <v>211</v>
      </c>
      <c r="AU1537" s="226" t="s">
        <v>202</v>
      </c>
      <c r="AV1537" s="14" t="s">
        <v>84</v>
      </c>
      <c r="AW1537" s="14" t="s">
        <v>31</v>
      </c>
      <c r="AX1537" s="14" t="s">
        <v>75</v>
      </c>
      <c r="AY1537" s="226" t="s">
        <v>201</v>
      </c>
    </row>
    <row r="1538" spans="1:65" s="13" customFormat="1" ht="11.25">
      <c r="B1538" s="205"/>
      <c r="C1538" s="206"/>
      <c r="D1538" s="207" t="s">
        <v>211</v>
      </c>
      <c r="E1538" s="208" t="s">
        <v>1</v>
      </c>
      <c r="F1538" s="209" t="s">
        <v>1395</v>
      </c>
      <c r="G1538" s="206"/>
      <c r="H1538" s="208" t="s">
        <v>1</v>
      </c>
      <c r="I1538" s="210"/>
      <c r="J1538" s="206"/>
      <c r="K1538" s="206"/>
      <c r="L1538" s="211"/>
      <c r="M1538" s="212"/>
      <c r="N1538" s="213"/>
      <c r="O1538" s="213"/>
      <c r="P1538" s="213"/>
      <c r="Q1538" s="213"/>
      <c r="R1538" s="213"/>
      <c r="S1538" s="213"/>
      <c r="T1538" s="214"/>
      <c r="AT1538" s="215" t="s">
        <v>211</v>
      </c>
      <c r="AU1538" s="215" t="s">
        <v>202</v>
      </c>
      <c r="AV1538" s="13" t="s">
        <v>82</v>
      </c>
      <c r="AW1538" s="13" t="s">
        <v>31</v>
      </c>
      <c r="AX1538" s="13" t="s">
        <v>75</v>
      </c>
      <c r="AY1538" s="215" t="s">
        <v>201</v>
      </c>
    </row>
    <row r="1539" spans="1:65" s="13" customFormat="1" ht="11.25">
      <c r="B1539" s="205"/>
      <c r="C1539" s="206"/>
      <c r="D1539" s="207" t="s">
        <v>211</v>
      </c>
      <c r="E1539" s="208" t="s">
        <v>1</v>
      </c>
      <c r="F1539" s="209" t="s">
        <v>1396</v>
      </c>
      <c r="G1539" s="206"/>
      <c r="H1539" s="208" t="s">
        <v>1</v>
      </c>
      <c r="I1539" s="210"/>
      <c r="J1539" s="206"/>
      <c r="K1539" s="206"/>
      <c r="L1539" s="211"/>
      <c r="M1539" s="212"/>
      <c r="N1539" s="213"/>
      <c r="O1539" s="213"/>
      <c r="P1539" s="213"/>
      <c r="Q1539" s="213"/>
      <c r="R1539" s="213"/>
      <c r="S1539" s="213"/>
      <c r="T1539" s="214"/>
      <c r="AT1539" s="215" t="s">
        <v>211</v>
      </c>
      <c r="AU1539" s="215" t="s">
        <v>202</v>
      </c>
      <c r="AV1539" s="13" t="s">
        <v>82</v>
      </c>
      <c r="AW1539" s="13" t="s">
        <v>31</v>
      </c>
      <c r="AX1539" s="13" t="s">
        <v>75</v>
      </c>
      <c r="AY1539" s="215" t="s">
        <v>201</v>
      </c>
    </row>
    <row r="1540" spans="1:65" s="14" customFormat="1" ht="11.25">
      <c r="B1540" s="216"/>
      <c r="C1540" s="217"/>
      <c r="D1540" s="207" t="s">
        <v>211</v>
      </c>
      <c r="E1540" s="218" t="s">
        <v>1</v>
      </c>
      <c r="F1540" s="219" t="s">
        <v>1456</v>
      </c>
      <c r="G1540" s="217"/>
      <c r="H1540" s="220">
        <v>235.27500000000001</v>
      </c>
      <c r="I1540" s="221"/>
      <c r="J1540" s="217"/>
      <c r="K1540" s="217"/>
      <c r="L1540" s="222"/>
      <c r="M1540" s="223"/>
      <c r="N1540" s="224"/>
      <c r="O1540" s="224"/>
      <c r="P1540" s="224"/>
      <c r="Q1540" s="224"/>
      <c r="R1540" s="224"/>
      <c r="S1540" s="224"/>
      <c r="T1540" s="225"/>
      <c r="AT1540" s="226" t="s">
        <v>211</v>
      </c>
      <c r="AU1540" s="226" t="s">
        <v>202</v>
      </c>
      <c r="AV1540" s="14" t="s">
        <v>84</v>
      </c>
      <c r="AW1540" s="14" t="s">
        <v>31</v>
      </c>
      <c r="AX1540" s="14" t="s">
        <v>75</v>
      </c>
      <c r="AY1540" s="226" t="s">
        <v>201</v>
      </c>
    </row>
    <row r="1541" spans="1:65" s="13" customFormat="1" ht="11.25">
      <c r="B1541" s="205"/>
      <c r="C1541" s="206"/>
      <c r="D1541" s="207" t="s">
        <v>211</v>
      </c>
      <c r="E1541" s="208" t="s">
        <v>1</v>
      </c>
      <c r="F1541" s="209" t="s">
        <v>1398</v>
      </c>
      <c r="G1541" s="206"/>
      <c r="H1541" s="208" t="s">
        <v>1</v>
      </c>
      <c r="I1541" s="210"/>
      <c r="J1541" s="206"/>
      <c r="K1541" s="206"/>
      <c r="L1541" s="211"/>
      <c r="M1541" s="212"/>
      <c r="N1541" s="213"/>
      <c r="O1541" s="213"/>
      <c r="P1541" s="213"/>
      <c r="Q1541" s="213"/>
      <c r="R1541" s="213"/>
      <c r="S1541" s="213"/>
      <c r="T1541" s="214"/>
      <c r="AT1541" s="215" t="s">
        <v>211</v>
      </c>
      <c r="AU1541" s="215" t="s">
        <v>202</v>
      </c>
      <c r="AV1541" s="13" t="s">
        <v>82</v>
      </c>
      <c r="AW1541" s="13" t="s">
        <v>31</v>
      </c>
      <c r="AX1541" s="13" t="s">
        <v>75</v>
      </c>
      <c r="AY1541" s="215" t="s">
        <v>201</v>
      </c>
    </row>
    <row r="1542" spans="1:65" s="14" customFormat="1" ht="11.25">
      <c r="B1542" s="216"/>
      <c r="C1542" s="217"/>
      <c r="D1542" s="207" t="s">
        <v>211</v>
      </c>
      <c r="E1542" s="218" t="s">
        <v>1</v>
      </c>
      <c r="F1542" s="219" t="s">
        <v>1457</v>
      </c>
      <c r="G1542" s="217"/>
      <c r="H1542" s="220">
        <v>429.036</v>
      </c>
      <c r="I1542" s="221"/>
      <c r="J1542" s="217"/>
      <c r="K1542" s="217"/>
      <c r="L1542" s="222"/>
      <c r="M1542" s="223"/>
      <c r="N1542" s="224"/>
      <c r="O1542" s="224"/>
      <c r="P1542" s="224"/>
      <c r="Q1542" s="224"/>
      <c r="R1542" s="224"/>
      <c r="S1542" s="224"/>
      <c r="T1542" s="225"/>
      <c r="AT1542" s="226" t="s">
        <v>211</v>
      </c>
      <c r="AU1542" s="226" t="s">
        <v>202</v>
      </c>
      <c r="AV1542" s="14" t="s">
        <v>84</v>
      </c>
      <c r="AW1542" s="14" t="s">
        <v>31</v>
      </c>
      <c r="AX1542" s="14" t="s">
        <v>75</v>
      </c>
      <c r="AY1542" s="226" t="s">
        <v>201</v>
      </c>
    </row>
    <row r="1543" spans="1:65" s="14" customFormat="1" ht="11.25">
      <c r="B1543" s="216"/>
      <c r="C1543" s="217"/>
      <c r="D1543" s="207" t="s">
        <v>211</v>
      </c>
      <c r="E1543" s="218" t="s">
        <v>1</v>
      </c>
      <c r="F1543" s="219" t="s">
        <v>1458</v>
      </c>
      <c r="G1543" s="217"/>
      <c r="H1543" s="220">
        <v>203.49</v>
      </c>
      <c r="I1543" s="221"/>
      <c r="J1543" s="217"/>
      <c r="K1543" s="217"/>
      <c r="L1543" s="222"/>
      <c r="M1543" s="223"/>
      <c r="N1543" s="224"/>
      <c r="O1543" s="224"/>
      <c r="P1543" s="224"/>
      <c r="Q1543" s="224"/>
      <c r="R1543" s="224"/>
      <c r="S1543" s="224"/>
      <c r="T1543" s="225"/>
      <c r="AT1543" s="226" t="s">
        <v>211</v>
      </c>
      <c r="AU1543" s="226" t="s">
        <v>202</v>
      </c>
      <c r="AV1543" s="14" t="s">
        <v>84</v>
      </c>
      <c r="AW1543" s="14" t="s">
        <v>31</v>
      </c>
      <c r="AX1543" s="14" t="s">
        <v>75</v>
      </c>
      <c r="AY1543" s="226" t="s">
        <v>201</v>
      </c>
    </row>
    <row r="1544" spans="1:65" s="13" customFormat="1" ht="11.25">
      <c r="B1544" s="205"/>
      <c r="C1544" s="206"/>
      <c r="D1544" s="207" t="s">
        <v>211</v>
      </c>
      <c r="E1544" s="208" t="s">
        <v>1</v>
      </c>
      <c r="F1544" s="209" t="s">
        <v>1401</v>
      </c>
      <c r="G1544" s="206"/>
      <c r="H1544" s="208" t="s">
        <v>1</v>
      </c>
      <c r="I1544" s="210"/>
      <c r="J1544" s="206"/>
      <c r="K1544" s="206"/>
      <c r="L1544" s="211"/>
      <c r="M1544" s="212"/>
      <c r="N1544" s="213"/>
      <c r="O1544" s="213"/>
      <c r="P1544" s="213"/>
      <c r="Q1544" s="213"/>
      <c r="R1544" s="213"/>
      <c r="S1544" s="213"/>
      <c r="T1544" s="214"/>
      <c r="AT1544" s="215" t="s">
        <v>211</v>
      </c>
      <c r="AU1544" s="215" t="s">
        <v>202</v>
      </c>
      <c r="AV1544" s="13" t="s">
        <v>82</v>
      </c>
      <c r="AW1544" s="13" t="s">
        <v>31</v>
      </c>
      <c r="AX1544" s="13" t="s">
        <v>75</v>
      </c>
      <c r="AY1544" s="215" t="s">
        <v>201</v>
      </c>
    </row>
    <row r="1545" spans="1:65" s="14" customFormat="1" ht="11.25">
      <c r="B1545" s="216"/>
      <c r="C1545" s="217"/>
      <c r="D1545" s="207" t="s">
        <v>211</v>
      </c>
      <c r="E1545" s="218" t="s">
        <v>1</v>
      </c>
      <c r="F1545" s="219" t="s">
        <v>1459</v>
      </c>
      <c r="G1545" s="217"/>
      <c r="H1545" s="220">
        <v>561.12099999999998</v>
      </c>
      <c r="I1545" s="221"/>
      <c r="J1545" s="217"/>
      <c r="K1545" s="217"/>
      <c r="L1545" s="222"/>
      <c r="M1545" s="223"/>
      <c r="N1545" s="224"/>
      <c r="O1545" s="224"/>
      <c r="P1545" s="224"/>
      <c r="Q1545" s="224"/>
      <c r="R1545" s="224"/>
      <c r="S1545" s="224"/>
      <c r="T1545" s="225"/>
      <c r="AT1545" s="226" t="s">
        <v>211</v>
      </c>
      <c r="AU1545" s="226" t="s">
        <v>202</v>
      </c>
      <c r="AV1545" s="14" t="s">
        <v>84</v>
      </c>
      <c r="AW1545" s="14" t="s">
        <v>31</v>
      </c>
      <c r="AX1545" s="14" t="s">
        <v>75</v>
      </c>
      <c r="AY1545" s="226" t="s">
        <v>201</v>
      </c>
    </row>
    <row r="1546" spans="1:65" s="14" customFormat="1" ht="11.25">
      <c r="B1546" s="216"/>
      <c r="C1546" s="217"/>
      <c r="D1546" s="207" t="s">
        <v>211</v>
      </c>
      <c r="E1546" s="218" t="s">
        <v>1</v>
      </c>
      <c r="F1546" s="219" t="s">
        <v>1460</v>
      </c>
      <c r="G1546" s="217"/>
      <c r="H1546" s="220">
        <v>292.32</v>
      </c>
      <c r="I1546" s="221"/>
      <c r="J1546" s="217"/>
      <c r="K1546" s="217"/>
      <c r="L1546" s="222"/>
      <c r="M1546" s="223"/>
      <c r="N1546" s="224"/>
      <c r="O1546" s="224"/>
      <c r="P1546" s="224"/>
      <c r="Q1546" s="224"/>
      <c r="R1546" s="224"/>
      <c r="S1546" s="224"/>
      <c r="T1546" s="225"/>
      <c r="AT1546" s="226" t="s">
        <v>211</v>
      </c>
      <c r="AU1546" s="226" t="s">
        <v>202</v>
      </c>
      <c r="AV1546" s="14" t="s">
        <v>84</v>
      </c>
      <c r="AW1546" s="14" t="s">
        <v>31</v>
      </c>
      <c r="AX1546" s="14" t="s">
        <v>75</v>
      </c>
      <c r="AY1546" s="226" t="s">
        <v>201</v>
      </c>
    </row>
    <row r="1547" spans="1:65" s="13" customFormat="1" ht="11.25">
      <c r="B1547" s="205"/>
      <c r="C1547" s="206"/>
      <c r="D1547" s="207" t="s">
        <v>211</v>
      </c>
      <c r="E1547" s="208" t="s">
        <v>1</v>
      </c>
      <c r="F1547" s="209" t="s">
        <v>1404</v>
      </c>
      <c r="G1547" s="206"/>
      <c r="H1547" s="208" t="s">
        <v>1</v>
      </c>
      <c r="I1547" s="210"/>
      <c r="J1547" s="206"/>
      <c r="K1547" s="206"/>
      <c r="L1547" s="211"/>
      <c r="M1547" s="212"/>
      <c r="N1547" s="213"/>
      <c r="O1547" s="213"/>
      <c r="P1547" s="213"/>
      <c r="Q1547" s="213"/>
      <c r="R1547" s="213"/>
      <c r="S1547" s="213"/>
      <c r="T1547" s="214"/>
      <c r="AT1547" s="215" t="s">
        <v>211</v>
      </c>
      <c r="AU1547" s="215" t="s">
        <v>202</v>
      </c>
      <c r="AV1547" s="13" t="s">
        <v>82</v>
      </c>
      <c r="AW1547" s="13" t="s">
        <v>31</v>
      </c>
      <c r="AX1547" s="13" t="s">
        <v>75</v>
      </c>
      <c r="AY1547" s="215" t="s">
        <v>201</v>
      </c>
    </row>
    <row r="1548" spans="1:65" s="13" customFormat="1" ht="11.25">
      <c r="B1548" s="205"/>
      <c r="C1548" s="206"/>
      <c r="D1548" s="207" t="s">
        <v>211</v>
      </c>
      <c r="E1548" s="208" t="s">
        <v>1</v>
      </c>
      <c r="F1548" s="209" t="s">
        <v>1396</v>
      </c>
      <c r="G1548" s="206"/>
      <c r="H1548" s="208" t="s">
        <v>1</v>
      </c>
      <c r="I1548" s="210"/>
      <c r="J1548" s="206"/>
      <c r="K1548" s="206"/>
      <c r="L1548" s="211"/>
      <c r="M1548" s="212"/>
      <c r="N1548" s="213"/>
      <c r="O1548" s="213"/>
      <c r="P1548" s="213"/>
      <c r="Q1548" s="213"/>
      <c r="R1548" s="213"/>
      <c r="S1548" s="213"/>
      <c r="T1548" s="214"/>
      <c r="AT1548" s="215" t="s">
        <v>211</v>
      </c>
      <c r="AU1548" s="215" t="s">
        <v>202</v>
      </c>
      <c r="AV1548" s="13" t="s">
        <v>82</v>
      </c>
      <c r="AW1548" s="13" t="s">
        <v>31</v>
      </c>
      <c r="AX1548" s="13" t="s">
        <v>75</v>
      </c>
      <c r="AY1548" s="215" t="s">
        <v>201</v>
      </c>
    </row>
    <row r="1549" spans="1:65" s="14" customFormat="1" ht="11.25">
      <c r="B1549" s="216"/>
      <c r="C1549" s="217"/>
      <c r="D1549" s="207" t="s">
        <v>211</v>
      </c>
      <c r="E1549" s="218" t="s">
        <v>1</v>
      </c>
      <c r="F1549" s="219" t="s">
        <v>1461</v>
      </c>
      <c r="G1549" s="217"/>
      <c r="H1549" s="220">
        <v>203.67</v>
      </c>
      <c r="I1549" s="221"/>
      <c r="J1549" s="217"/>
      <c r="K1549" s="217"/>
      <c r="L1549" s="222"/>
      <c r="M1549" s="223"/>
      <c r="N1549" s="224"/>
      <c r="O1549" s="224"/>
      <c r="P1549" s="224"/>
      <c r="Q1549" s="224"/>
      <c r="R1549" s="224"/>
      <c r="S1549" s="224"/>
      <c r="T1549" s="225"/>
      <c r="AT1549" s="226" t="s">
        <v>211</v>
      </c>
      <c r="AU1549" s="226" t="s">
        <v>202</v>
      </c>
      <c r="AV1549" s="14" t="s">
        <v>84</v>
      </c>
      <c r="AW1549" s="14" t="s">
        <v>31</v>
      </c>
      <c r="AX1549" s="14" t="s">
        <v>75</v>
      </c>
      <c r="AY1549" s="226" t="s">
        <v>201</v>
      </c>
    </row>
    <row r="1550" spans="1:65" s="13" customFormat="1" ht="11.25">
      <c r="B1550" s="205"/>
      <c r="C1550" s="206"/>
      <c r="D1550" s="207" t="s">
        <v>211</v>
      </c>
      <c r="E1550" s="208" t="s">
        <v>1</v>
      </c>
      <c r="F1550" s="209" t="s">
        <v>1398</v>
      </c>
      <c r="G1550" s="206"/>
      <c r="H1550" s="208" t="s">
        <v>1</v>
      </c>
      <c r="I1550" s="210"/>
      <c r="J1550" s="206"/>
      <c r="K1550" s="206"/>
      <c r="L1550" s="211"/>
      <c r="M1550" s="212"/>
      <c r="N1550" s="213"/>
      <c r="O1550" s="213"/>
      <c r="P1550" s="213"/>
      <c r="Q1550" s="213"/>
      <c r="R1550" s="213"/>
      <c r="S1550" s="213"/>
      <c r="T1550" s="214"/>
      <c r="AT1550" s="215" t="s">
        <v>211</v>
      </c>
      <c r="AU1550" s="215" t="s">
        <v>202</v>
      </c>
      <c r="AV1550" s="13" t="s">
        <v>82</v>
      </c>
      <c r="AW1550" s="13" t="s">
        <v>31</v>
      </c>
      <c r="AX1550" s="13" t="s">
        <v>75</v>
      </c>
      <c r="AY1550" s="215" t="s">
        <v>201</v>
      </c>
    </row>
    <row r="1551" spans="1:65" s="14" customFormat="1" ht="11.25">
      <c r="B1551" s="216"/>
      <c r="C1551" s="217"/>
      <c r="D1551" s="207" t="s">
        <v>211</v>
      </c>
      <c r="E1551" s="218" t="s">
        <v>1</v>
      </c>
      <c r="F1551" s="219" t="s">
        <v>1462</v>
      </c>
      <c r="G1551" s="217"/>
      <c r="H1551" s="220">
        <v>432.28</v>
      </c>
      <c r="I1551" s="221"/>
      <c r="J1551" s="217"/>
      <c r="K1551" s="217"/>
      <c r="L1551" s="222"/>
      <c r="M1551" s="223"/>
      <c r="N1551" s="224"/>
      <c r="O1551" s="224"/>
      <c r="P1551" s="224"/>
      <c r="Q1551" s="224"/>
      <c r="R1551" s="224"/>
      <c r="S1551" s="224"/>
      <c r="T1551" s="225"/>
      <c r="AT1551" s="226" t="s">
        <v>211</v>
      </c>
      <c r="AU1551" s="226" t="s">
        <v>202</v>
      </c>
      <c r="AV1551" s="14" t="s">
        <v>84</v>
      </c>
      <c r="AW1551" s="14" t="s">
        <v>31</v>
      </c>
      <c r="AX1551" s="14" t="s">
        <v>75</v>
      </c>
      <c r="AY1551" s="226" t="s">
        <v>201</v>
      </c>
    </row>
    <row r="1552" spans="1:65" s="2" customFormat="1" ht="21.75" customHeight="1">
      <c r="A1552" s="34"/>
      <c r="B1552" s="35"/>
      <c r="C1552" s="192" t="s">
        <v>1463</v>
      </c>
      <c r="D1552" s="192" t="s">
        <v>204</v>
      </c>
      <c r="E1552" s="193" t="s">
        <v>1464</v>
      </c>
      <c r="F1552" s="194" t="s">
        <v>1465</v>
      </c>
      <c r="G1552" s="195" t="s">
        <v>230</v>
      </c>
      <c r="H1552" s="196">
        <v>3500.1680000000001</v>
      </c>
      <c r="I1552" s="197"/>
      <c r="J1552" s="198">
        <f>ROUND(I1552*H1552,2)</f>
        <v>0</v>
      </c>
      <c r="K1552" s="194" t="s">
        <v>1</v>
      </c>
      <c r="L1552" s="39"/>
      <c r="M1552" s="199" t="s">
        <v>1</v>
      </c>
      <c r="N1552" s="200" t="s">
        <v>40</v>
      </c>
      <c r="O1552" s="71"/>
      <c r="P1552" s="201">
        <f>O1552*H1552</f>
        <v>0</v>
      </c>
      <c r="Q1552" s="201">
        <v>0</v>
      </c>
      <c r="R1552" s="201">
        <f>Q1552*H1552</f>
        <v>0</v>
      </c>
      <c r="S1552" s="201">
        <v>0</v>
      </c>
      <c r="T1552" s="202">
        <f>S1552*H1552</f>
        <v>0</v>
      </c>
      <c r="U1552" s="34"/>
      <c r="V1552" s="34"/>
      <c r="W1552" s="34"/>
      <c r="X1552" s="34"/>
      <c r="Y1552" s="34"/>
      <c r="Z1552" s="34"/>
      <c r="AA1552" s="34"/>
      <c r="AB1552" s="34"/>
      <c r="AC1552" s="34"/>
      <c r="AD1552" s="34"/>
      <c r="AE1552" s="34"/>
      <c r="AR1552" s="203" t="s">
        <v>209</v>
      </c>
      <c r="AT1552" s="203" t="s">
        <v>204</v>
      </c>
      <c r="AU1552" s="203" t="s">
        <v>202</v>
      </c>
      <c r="AY1552" s="17" t="s">
        <v>201</v>
      </c>
      <c r="BE1552" s="204">
        <f>IF(N1552="základní",J1552,0)</f>
        <v>0</v>
      </c>
      <c r="BF1552" s="204">
        <f>IF(N1552="snížená",J1552,0)</f>
        <v>0</v>
      </c>
      <c r="BG1552" s="204">
        <f>IF(N1552="zákl. přenesená",J1552,0)</f>
        <v>0</v>
      </c>
      <c r="BH1552" s="204">
        <f>IF(N1552="sníž. přenesená",J1552,0)</f>
        <v>0</v>
      </c>
      <c r="BI1552" s="204">
        <f>IF(N1552="nulová",J1552,0)</f>
        <v>0</v>
      </c>
      <c r="BJ1552" s="17" t="s">
        <v>82</v>
      </c>
      <c r="BK1552" s="204">
        <f>ROUND(I1552*H1552,2)</f>
        <v>0</v>
      </c>
      <c r="BL1552" s="17" t="s">
        <v>209</v>
      </c>
      <c r="BM1552" s="203" t="s">
        <v>1466</v>
      </c>
    </row>
    <row r="1553" spans="1:65" s="14" customFormat="1" ht="11.25">
      <c r="B1553" s="216"/>
      <c r="C1553" s="217"/>
      <c r="D1553" s="207" t="s">
        <v>211</v>
      </c>
      <c r="E1553" s="218" t="s">
        <v>1</v>
      </c>
      <c r="F1553" s="219" t="s">
        <v>1467</v>
      </c>
      <c r="G1553" s="217"/>
      <c r="H1553" s="220">
        <v>3500.1680000000001</v>
      </c>
      <c r="I1553" s="221"/>
      <c r="J1553" s="217"/>
      <c r="K1553" s="217"/>
      <c r="L1553" s="222"/>
      <c r="M1553" s="223"/>
      <c r="N1553" s="224"/>
      <c r="O1553" s="224"/>
      <c r="P1553" s="224"/>
      <c r="Q1553" s="224"/>
      <c r="R1553" s="224"/>
      <c r="S1553" s="224"/>
      <c r="T1553" s="225"/>
      <c r="AT1553" s="226" t="s">
        <v>211</v>
      </c>
      <c r="AU1553" s="226" t="s">
        <v>202</v>
      </c>
      <c r="AV1553" s="14" t="s">
        <v>84</v>
      </c>
      <c r="AW1553" s="14" t="s">
        <v>31</v>
      </c>
      <c r="AX1553" s="14" t="s">
        <v>75</v>
      </c>
      <c r="AY1553" s="226" t="s">
        <v>201</v>
      </c>
    </row>
    <row r="1554" spans="1:65" s="2" customFormat="1" ht="21.75" customHeight="1">
      <c r="A1554" s="34"/>
      <c r="B1554" s="35"/>
      <c r="C1554" s="192" t="s">
        <v>1468</v>
      </c>
      <c r="D1554" s="192" t="s">
        <v>204</v>
      </c>
      <c r="E1554" s="193" t="s">
        <v>1469</v>
      </c>
      <c r="F1554" s="194" t="s">
        <v>1470</v>
      </c>
      <c r="G1554" s="195" t="s">
        <v>230</v>
      </c>
      <c r="H1554" s="196">
        <v>3500.1680000000001</v>
      </c>
      <c r="I1554" s="197"/>
      <c r="J1554" s="198">
        <f>ROUND(I1554*H1554,2)</f>
        <v>0</v>
      </c>
      <c r="K1554" s="194" t="s">
        <v>208</v>
      </c>
      <c r="L1554" s="39"/>
      <c r="M1554" s="199" t="s">
        <v>1</v>
      </c>
      <c r="N1554" s="200" t="s">
        <v>40</v>
      </c>
      <c r="O1554" s="71"/>
      <c r="P1554" s="201">
        <f>O1554*H1554</f>
        <v>0</v>
      </c>
      <c r="Q1554" s="201">
        <v>0</v>
      </c>
      <c r="R1554" s="201">
        <f>Q1554*H1554</f>
        <v>0</v>
      </c>
      <c r="S1554" s="201">
        <v>0</v>
      </c>
      <c r="T1554" s="202">
        <f>S1554*H1554</f>
        <v>0</v>
      </c>
      <c r="U1554" s="34"/>
      <c r="V1554" s="34"/>
      <c r="W1554" s="34"/>
      <c r="X1554" s="34"/>
      <c r="Y1554" s="34"/>
      <c r="Z1554" s="34"/>
      <c r="AA1554" s="34"/>
      <c r="AB1554" s="34"/>
      <c r="AC1554" s="34"/>
      <c r="AD1554" s="34"/>
      <c r="AE1554" s="34"/>
      <c r="AR1554" s="203" t="s">
        <v>209</v>
      </c>
      <c r="AT1554" s="203" t="s">
        <v>204</v>
      </c>
      <c r="AU1554" s="203" t="s">
        <v>202</v>
      </c>
      <c r="AY1554" s="17" t="s">
        <v>201</v>
      </c>
      <c r="BE1554" s="204">
        <f>IF(N1554="základní",J1554,0)</f>
        <v>0</v>
      </c>
      <c r="BF1554" s="204">
        <f>IF(N1554="snížená",J1554,0)</f>
        <v>0</v>
      </c>
      <c r="BG1554" s="204">
        <f>IF(N1554="zákl. přenesená",J1554,0)</f>
        <v>0</v>
      </c>
      <c r="BH1554" s="204">
        <f>IF(N1554="sníž. přenesená",J1554,0)</f>
        <v>0</v>
      </c>
      <c r="BI1554" s="204">
        <f>IF(N1554="nulová",J1554,0)</f>
        <v>0</v>
      </c>
      <c r="BJ1554" s="17" t="s">
        <v>82</v>
      </c>
      <c r="BK1554" s="204">
        <f>ROUND(I1554*H1554,2)</f>
        <v>0</v>
      </c>
      <c r="BL1554" s="17" t="s">
        <v>209</v>
      </c>
      <c r="BM1554" s="203" t="s">
        <v>1471</v>
      </c>
    </row>
    <row r="1555" spans="1:65" s="2" customFormat="1" ht="16.5" customHeight="1">
      <c r="A1555" s="34"/>
      <c r="B1555" s="35"/>
      <c r="C1555" s="192" t="s">
        <v>1472</v>
      </c>
      <c r="D1555" s="192" t="s">
        <v>204</v>
      </c>
      <c r="E1555" s="193" t="s">
        <v>1473</v>
      </c>
      <c r="F1555" s="194" t="s">
        <v>1474</v>
      </c>
      <c r="G1555" s="195" t="s">
        <v>320</v>
      </c>
      <c r="H1555" s="196">
        <v>12</v>
      </c>
      <c r="I1555" s="197"/>
      <c r="J1555" s="198">
        <f>ROUND(I1555*H1555,2)</f>
        <v>0</v>
      </c>
      <c r="K1555" s="194" t="s">
        <v>208</v>
      </c>
      <c r="L1555" s="39"/>
      <c r="M1555" s="199" t="s">
        <v>1</v>
      </c>
      <c r="N1555" s="200" t="s">
        <v>40</v>
      </c>
      <c r="O1555" s="71"/>
      <c r="P1555" s="201">
        <f>O1555*H1555</f>
        <v>0</v>
      </c>
      <c r="Q1555" s="201">
        <v>0</v>
      </c>
      <c r="R1555" s="201">
        <f>Q1555*H1555</f>
        <v>0</v>
      </c>
      <c r="S1555" s="201">
        <v>0</v>
      </c>
      <c r="T1555" s="202">
        <f>S1555*H1555</f>
        <v>0</v>
      </c>
      <c r="U1555" s="34"/>
      <c r="V1555" s="34"/>
      <c r="W1555" s="34"/>
      <c r="X1555" s="34"/>
      <c r="Y1555" s="34"/>
      <c r="Z1555" s="34"/>
      <c r="AA1555" s="34"/>
      <c r="AB1555" s="34"/>
      <c r="AC1555" s="34"/>
      <c r="AD1555" s="34"/>
      <c r="AE1555" s="34"/>
      <c r="AR1555" s="203" t="s">
        <v>209</v>
      </c>
      <c r="AT1555" s="203" t="s">
        <v>204</v>
      </c>
      <c r="AU1555" s="203" t="s">
        <v>202</v>
      </c>
      <c r="AY1555" s="17" t="s">
        <v>201</v>
      </c>
      <c r="BE1555" s="204">
        <f>IF(N1555="základní",J1555,0)</f>
        <v>0</v>
      </c>
      <c r="BF1555" s="204">
        <f>IF(N1555="snížená",J1555,0)</f>
        <v>0</v>
      </c>
      <c r="BG1555" s="204">
        <f>IF(N1555="zákl. přenesená",J1555,0)</f>
        <v>0</v>
      </c>
      <c r="BH1555" s="204">
        <f>IF(N1555="sníž. přenesená",J1555,0)</f>
        <v>0</v>
      </c>
      <c r="BI1555" s="204">
        <f>IF(N1555="nulová",J1555,0)</f>
        <v>0</v>
      </c>
      <c r="BJ1555" s="17" t="s">
        <v>82</v>
      </c>
      <c r="BK1555" s="204">
        <f>ROUND(I1555*H1555,2)</f>
        <v>0</v>
      </c>
      <c r="BL1555" s="17" t="s">
        <v>209</v>
      </c>
      <c r="BM1555" s="203" t="s">
        <v>1475</v>
      </c>
    </row>
    <row r="1556" spans="1:65" s="13" customFormat="1" ht="22.5">
      <c r="B1556" s="205"/>
      <c r="C1556" s="206"/>
      <c r="D1556" s="207" t="s">
        <v>211</v>
      </c>
      <c r="E1556" s="208" t="s">
        <v>1</v>
      </c>
      <c r="F1556" s="209" t="s">
        <v>1371</v>
      </c>
      <c r="G1556" s="206"/>
      <c r="H1556" s="208" t="s">
        <v>1</v>
      </c>
      <c r="I1556" s="210"/>
      <c r="J1556" s="206"/>
      <c r="K1556" s="206"/>
      <c r="L1556" s="211"/>
      <c r="M1556" s="212"/>
      <c r="N1556" s="213"/>
      <c r="O1556" s="213"/>
      <c r="P1556" s="213"/>
      <c r="Q1556" s="213"/>
      <c r="R1556" s="213"/>
      <c r="S1556" s="213"/>
      <c r="T1556" s="214"/>
      <c r="AT1556" s="215" t="s">
        <v>211</v>
      </c>
      <c r="AU1556" s="215" t="s">
        <v>202</v>
      </c>
      <c r="AV1556" s="13" t="s">
        <v>82</v>
      </c>
      <c r="AW1556" s="13" t="s">
        <v>31</v>
      </c>
      <c r="AX1556" s="13" t="s">
        <v>75</v>
      </c>
      <c r="AY1556" s="215" t="s">
        <v>201</v>
      </c>
    </row>
    <row r="1557" spans="1:65" s="13" customFormat="1" ht="11.25">
      <c r="B1557" s="205"/>
      <c r="C1557" s="206"/>
      <c r="D1557" s="207" t="s">
        <v>211</v>
      </c>
      <c r="E1557" s="208" t="s">
        <v>1</v>
      </c>
      <c r="F1557" s="209" t="s">
        <v>213</v>
      </c>
      <c r="G1557" s="206"/>
      <c r="H1557" s="208" t="s">
        <v>1</v>
      </c>
      <c r="I1557" s="210"/>
      <c r="J1557" s="206"/>
      <c r="K1557" s="206"/>
      <c r="L1557" s="211"/>
      <c r="M1557" s="212"/>
      <c r="N1557" s="213"/>
      <c r="O1557" s="213"/>
      <c r="P1557" s="213"/>
      <c r="Q1557" s="213"/>
      <c r="R1557" s="213"/>
      <c r="S1557" s="213"/>
      <c r="T1557" s="214"/>
      <c r="AT1557" s="215" t="s">
        <v>211</v>
      </c>
      <c r="AU1557" s="215" t="s">
        <v>202</v>
      </c>
      <c r="AV1557" s="13" t="s">
        <v>82</v>
      </c>
      <c r="AW1557" s="13" t="s">
        <v>31</v>
      </c>
      <c r="AX1557" s="13" t="s">
        <v>75</v>
      </c>
      <c r="AY1557" s="215" t="s">
        <v>201</v>
      </c>
    </row>
    <row r="1558" spans="1:65" s="13" customFormat="1" ht="11.25">
      <c r="B1558" s="205"/>
      <c r="C1558" s="206"/>
      <c r="D1558" s="207" t="s">
        <v>211</v>
      </c>
      <c r="E1558" s="208" t="s">
        <v>1</v>
      </c>
      <c r="F1558" s="209" t="s">
        <v>1476</v>
      </c>
      <c r="G1558" s="206"/>
      <c r="H1558" s="208" t="s">
        <v>1</v>
      </c>
      <c r="I1558" s="210"/>
      <c r="J1558" s="206"/>
      <c r="K1558" s="206"/>
      <c r="L1558" s="211"/>
      <c r="M1558" s="212"/>
      <c r="N1558" s="213"/>
      <c r="O1558" s="213"/>
      <c r="P1558" s="213"/>
      <c r="Q1558" s="213"/>
      <c r="R1558" s="213"/>
      <c r="S1558" s="213"/>
      <c r="T1558" s="214"/>
      <c r="AT1558" s="215" t="s">
        <v>211</v>
      </c>
      <c r="AU1558" s="215" t="s">
        <v>202</v>
      </c>
      <c r="AV1558" s="13" t="s">
        <v>82</v>
      </c>
      <c r="AW1558" s="13" t="s">
        <v>31</v>
      </c>
      <c r="AX1558" s="13" t="s">
        <v>75</v>
      </c>
      <c r="AY1558" s="215" t="s">
        <v>201</v>
      </c>
    </row>
    <row r="1559" spans="1:65" s="14" customFormat="1" ht="11.25">
      <c r="B1559" s="216"/>
      <c r="C1559" s="217"/>
      <c r="D1559" s="207" t="s">
        <v>211</v>
      </c>
      <c r="E1559" s="218" t="s">
        <v>1</v>
      </c>
      <c r="F1559" s="219" t="s">
        <v>1477</v>
      </c>
      <c r="G1559" s="217"/>
      <c r="H1559" s="220">
        <v>12</v>
      </c>
      <c r="I1559" s="221"/>
      <c r="J1559" s="217"/>
      <c r="K1559" s="217"/>
      <c r="L1559" s="222"/>
      <c r="M1559" s="223"/>
      <c r="N1559" s="224"/>
      <c r="O1559" s="224"/>
      <c r="P1559" s="224"/>
      <c r="Q1559" s="224"/>
      <c r="R1559" s="224"/>
      <c r="S1559" s="224"/>
      <c r="T1559" s="225"/>
      <c r="AT1559" s="226" t="s">
        <v>211</v>
      </c>
      <c r="AU1559" s="226" t="s">
        <v>202</v>
      </c>
      <c r="AV1559" s="14" t="s">
        <v>84</v>
      </c>
      <c r="AW1559" s="14" t="s">
        <v>31</v>
      </c>
      <c r="AX1559" s="14" t="s">
        <v>75</v>
      </c>
      <c r="AY1559" s="226" t="s">
        <v>201</v>
      </c>
    </row>
    <row r="1560" spans="1:65" s="2" customFormat="1" ht="24">
      <c r="A1560" s="34"/>
      <c r="B1560" s="35"/>
      <c r="C1560" s="192" t="s">
        <v>1478</v>
      </c>
      <c r="D1560" s="192" t="s">
        <v>204</v>
      </c>
      <c r="E1560" s="193" t="s">
        <v>1479</v>
      </c>
      <c r="F1560" s="194" t="s">
        <v>1480</v>
      </c>
      <c r="G1560" s="195" t="s">
        <v>320</v>
      </c>
      <c r="H1560" s="196">
        <v>12</v>
      </c>
      <c r="I1560" s="197"/>
      <c r="J1560" s="198">
        <f>ROUND(I1560*H1560,2)</f>
        <v>0</v>
      </c>
      <c r="K1560" s="194" t="s">
        <v>1</v>
      </c>
      <c r="L1560" s="39"/>
      <c r="M1560" s="199" t="s">
        <v>1</v>
      </c>
      <c r="N1560" s="200" t="s">
        <v>40</v>
      </c>
      <c r="O1560" s="71"/>
      <c r="P1560" s="201">
        <f>O1560*H1560</f>
        <v>0</v>
      </c>
      <c r="Q1560" s="201">
        <v>0</v>
      </c>
      <c r="R1560" s="201">
        <f>Q1560*H1560</f>
        <v>0</v>
      </c>
      <c r="S1560" s="201">
        <v>0</v>
      </c>
      <c r="T1560" s="202">
        <f>S1560*H1560</f>
        <v>0</v>
      </c>
      <c r="U1560" s="34"/>
      <c r="V1560" s="34"/>
      <c r="W1560" s="34"/>
      <c r="X1560" s="34"/>
      <c r="Y1560" s="34"/>
      <c r="Z1560" s="34"/>
      <c r="AA1560" s="34"/>
      <c r="AB1560" s="34"/>
      <c r="AC1560" s="34"/>
      <c r="AD1560" s="34"/>
      <c r="AE1560" s="34"/>
      <c r="AR1560" s="203" t="s">
        <v>209</v>
      </c>
      <c r="AT1560" s="203" t="s">
        <v>204</v>
      </c>
      <c r="AU1560" s="203" t="s">
        <v>202</v>
      </c>
      <c r="AY1560" s="17" t="s">
        <v>201</v>
      </c>
      <c r="BE1560" s="204">
        <f>IF(N1560="základní",J1560,0)</f>
        <v>0</v>
      </c>
      <c r="BF1560" s="204">
        <f>IF(N1560="snížená",J1560,0)</f>
        <v>0</v>
      </c>
      <c r="BG1560" s="204">
        <f>IF(N1560="zákl. přenesená",J1560,0)</f>
        <v>0</v>
      </c>
      <c r="BH1560" s="204">
        <f>IF(N1560="sníž. přenesená",J1560,0)</f>
        <v>0</v>
      </c>
      <c r="BI1560" s="204">
        <f>IF(N1560="nulová",J1560,0)</f>
        <v>0</v>
      </c>
      <c r="BJ1560" s="17" t="s">
        <v>82</v>
      </c>
      <c r="BK1560" s="204">
        <f>ROUND(I1560*H1560,2)</f>
        <v>0</v>
      </c>
      <c r="BL1560" s="17" t="s">
        <v>209</v>
      </c>
      <c r="BM1560" s="203" t="s">
        <v>1481</v>
      </c>
    </row>
    <row r="1561" spans="1:65" s="14" customFormat="1" ht="11.25">
      <c r="B1561" s="216"/>
      <c r="C1561" s="217"/>
      <c r="D1561" s="207" t="s">
        <v>211</v>
      </c>
      <c r="E1561" s="218" t="s">
        <v>1</v>
      </c>
      <c r="F1561" s="219" t="s">
        <v>1482</v>
      </c>
      <c r="G1561" s="217"/>
      <c r="H1561" s="220">
        <v>12</v>
      </c>
      <c r="I1561" s="221"/>
      <c r="J1561" s="217"/>
      <c r="K1561" s="217"/>
      <c r="L1561" s="222"/>
      <c r="M1561" s="223"/>
      <c r="N1561" s="224"/>
      <c r="O1561" s="224"/>
      <c r="P1561" s="224"/>
      <c r="Q1561" s="224"/>
      <c r="R1561" s="224"/>
      <c r="S1561" s="224"/>
      <c r="T1561" s="225"/>
      <c r="AT1561" s="226" t="s">
        <v>211</v>
      </c>
      <c r="AU1561" s="226" t="s">
        <v>202</v>
      </c>
      <c r="AV1561" s="14" t="s">
        <v>84</v>
      </c>
      <c r="AW1561" s="14" t="s">
        <v>31</v>
      </c>
      <c r="AX1561" s="14" t="s">
        <v>75</v>
      </c>
      <c r="AY1561" s="226" t="s">
        <v>201</v>
      </c>
    </row>
    <row r="1562" spans="1:65" s="2" customFormat="1" ht="16.5" customHeight="1">
      <c r="A1562" s="34"/>
      <c r="B1562" s="35"/>
      <c r="C1562" s="192" t="s">
        <v>1483</v>
      </c>
      <c r="D1562" s="192" t="s">
        <v>204</v>
      </c>
      <c r="E1562" s="193" t="s">
        <v>1484</v>
      </c>
      <c r="F1562" s="194" t="s">
        <v>1485</v>
      </c>
      <c r="G1562" s="195" t="s">
        <v>320</v>
      </c>
      <c r="H1562" s="196">
        <v>12</v>
      </c>
      <c r="I1562" s="197"/>
      <c r="J1562" s="198">
        <f>ROUND(I1562*H1562,2)</f>
        <v>0</v>
      </c>
      <c r="K1562" s="194" t="s">
        <v>208</v>
      </c>
      <c r="L1562" s="39"/>
      <c r="M1562" s="199" t="s">
        <v>1</v>
      </c>
      <c r="N1562" s="200" t="s">
        <v>40</v>
      </c>
      <c r="O1562" s="71"/>
      <c r="P1562" s="201">
        <f>O1562*H1562</f>
        <v>0</v>
      </c>
      <c r="Q1562" s="201">
        <v>0</v>
      </c>
      <c r="R1562" s="201">
        <f>Q1562*H1562</f>
        <v>0</v>
      </c>
      <c r="S1562" s="201">
        <v>0</v>
      </c>
      <c r="T1562" s="202">
        <f>S1562*H1562</f>
        <v>0</v>
      </c>
      <c r="U1562" s="34"/>
      <c r="V1562" s="34"/>
      <c r="W1562" s="34"/>
      <c r="X1562" s="34"/>
      <c r="Y1562" s="34"/>
      <c r="Z1562" s="34"/>
      <c r="AA1562" s="34"/>
      <c r="AB1562" s="34"/>
      <c r="AC1562" s="34"/>
      <c r="AD1562" s="34"/>
      <c r="AE1562" s="34"/>
      <c r="AR1562" s="203" t="s">
        <v>209</v>
      </c>
      <c r="AT1562" s="203" t="s">
        <v>204</v>
      </c>
      <c r="AU1562" s="203" t="s">
        <v>202</v>
      </c>
      <c r="AY1562" s="17" t="s">
        <v>201</v>
      </c>
      <c r="BE1562" s="204">
        <f>IF(N1562="základní",J1562,0)</f>
        <v>0</v>
      </c>
      <c r="BF1562" s="204">
        <f>IF(N1562="snížená",J1562,0)</f>
        <v>0</v>
      </c>
      <c r="BG1562" s="204">
        <f>IF(N1562="zákl. přenesená",J1562,0)</f>
        <v>0</v>
      </c>
      <c r="BH1562" s="204">
        <f>IF(N1562="sníž. přenesená",J1562,0)</f>
        <v>0</v>
      </c>
      <c r="BI1562" s="204">
        <f>IF(N1562="nulová",J1562,0)</f>
        <v>0</v>
      </c>
      <c r="BJ1562" s="17" t="s">
        <v>82</v>
      </c>
      <c r="BK1562" s="204">
        <f>ROUND(I1562*H1562,2)</f>
        <v>0</v>
      </c>
      <c r="BL1562" s="17" t="s">
        <v>209</v>
      </c>
      <c r="BM1562" s="203" t="s">
        <v>1486</v>
      </c>
    </row>
    <row r="1563" spans="1:65" s="2" customFormat="1" ht="36">
      <c r="A1563" s="34"/>
      <c r="B1563" s="35"/>
      <c r="C1563" s="192" t="s">
        <v>1487</v>
      </c>
      <c r="D1563" s="192" t="s">
        <v>204</v>
      </c>
      <c r="E1563" s="193" t="s">
        <v>1488</v>
      </c>
      <c r="F1563" s="194" t="s">
        <v>1489</v>
      </c>
      <c r="G1563" s="195" t="s">
        <v>320</v>
      </c>
      <c r="H1563" s="196">
        <v>137.1</v>
      </c>
      <c r="I1563" s="197"/>
      <c r="J1563" s="198">
        <f>ROUND(I1563*H1563,2)</f>
        <v>0</v>
      </c>
      <c r="K1563" s="194" t="s">
        <v>1</v>
      </c>
      <c r="L1563" s="39"/>
      <c r="M1563" s="199" t="s">
        <v>1</v>
      </c>
      <c r="N1563" s="200" t="s">
        <v>40</v>
      </c>
      <c r="O1563" s="71"/>
      <c r="P1563" s="201">
        <f>O1563*H1563</f>
        <v>0</v>
      </c>
      <c r="Q1563" s="201">
        <v>0</v>
      </c>
      <c r="R1563" s="201">
        <f>Q1563*H1563</f>
        <v>0</v>
      </c>
      <c r="S1563" s="201">
        <v>0</v>
      </c>
      <c r="T1563" s="202">
        <f>S1563*H1563</f>
        <v>0</v>
      </c>
      <c r="U1563" s="34"/>
      <c r="V1563" s="34"/>
      <c r="W1563" s="34"/>
      <c r="X1563" s="34"/>
      <c r="Y1563" s="34"/>
      <c r="Z1563" s="34"/>
      <c r="AA1563" s="34"/>
      <c r="AB1563" s="34"/>
      <c r="AC1563" s="34"/>
      <c r="AD1563" s="34"/>
      <c r="AE1563" s="34"/>
      <c r="AR1563" s="203" t="s">
        <v>209</v>
      </c>
      <c r="AT1563" s="203" t="s">
        <v>204</v>
      </c>
      <c r="AU1563" s="203" t="s">
        <v>202</v>
      </c>
      <c r="AY1563" s="17" t="s">
        <v>201</v>
      </c>
      <c r="BE1563" s="204">
        <f>IF(N1563="základní",J1563,0)</f>
        <v>0</v>
      </c>
      <c r="BF1563" s="204">
        <f>IF(N1563="snížená",J1563,0)</f>
        <v>0</v>
      </c>
      <c r="BG1563" s="204">
        <f>IF(N1563="zákl. přenesená",J1563,0)</f>
        <v>0</v>
      </c>
      <c r="BH1563" s="204">
        <f>IF(N1563="sníž. přenesená",J1563,0)</f>
        <v>0</v>
      </c>
      <c r="BI1563" s="204">
        <f>IF(N1563="nulová",J1563,0)</f>
        <v>0</v>
      </c>
      <c r="BJ1563" s="17" t="s">
        <v>82</v>
      </c>
      <c r="BK1563" s="204">
        <f>ROUND(I1563*H1563,2)</f>
        <v>0</v>
      </c>
      <c r="BL1563" s="17" t="s">
        <v>209</v>
      </c>
      <c r="BM1563" s="203" t="s">
        <v>1490</v>
      </c>
    </row>
    <row r="1564" spans="1:65" s="13" customFormat="1" ht="22.5">
      <c r="B1564" s="205"/>
      <c r="C1564" s="206"/>
      <c r="D1564" s="207" t="s">
        <v>211</v>
      </c>
      <c r="E1564" s="208" t="s">
        <v>1</v>
      </c>
      <c r="F1564" s="209" t="s">
        <v>1371</v>
      </c>
      <c r="G1564" s="206"/>
      <c r="H1564" s="208" t="s">
        <v>1</v>
      </c>
      <c r="I1564" s="210"/>
      <c r="J1564" s="206"/>
      <c r="K1564" s="206"/>
      <c r="L1564" s="211"/>
      <c r="M1564" s="212"/>
      <c r="N1564" s="213"/>
      <c r="O1564" s="213"/>
      <c r="P1564" s="213"/>
      <c r="Q1564" s="213"/>
      <c r="R1564" s="213"/>
      <c r="S1564" s="213"/>
      <c r="T1564" s="214"/>
      <c r="AT1564" s="215" t="s">
        <v>211</v>
      </c>
      <c r="AU1564" s="215" t="s">
        <v>202</v>
      </c>
      <c r="AV1564" s="13" t="s">
        <v>82</v>
      </c>
      <c r="AW1564" s="13" t="s">
        <v>31</v>
      </c>
      <c r="AX1564" s="13" t="s">
        <v>75</v>
      </c>
      <c r="AY1564" s="215" t="s">
        <v>201</v>
      </c>
    </row>
    <row r="1565" spans="1:65" s="13" customFormat="1" ht="11.25">
      <c r="B1565" s="205"/>
      <c r="C1565" s="206"/>
      <c r="D1565" s="207" t="s">
        <v>211</v>
      </c>
      <c r="E1565" s="208" t="s">
        <v>1</v>
      </c>
      <c r="F1565" s="209" t="s">
        <v>213</v>
      </c>
      <c r="G1565" s="206"/>
      <c r="H1565" s="208" t="s">
        <v>1</v>
      </c>
      <c r="I1565" s="210"/>
      <c r="J1565" s="206"/>
      <c r="K1565" s="206"/>
      <c r="L1565" s="211"/>
      <c r="M1565" s="212"/>
      <c r="N1565" s="213"/>
      <c r="O1565" s="213"/>
      <c r="P1565" s="213"/>
      <c r="Q1565" s="213"/>
      <c r="R1565" s="213"/>
      <c r="S1565" s="213"/>
      <c r="T1565" s="214"/>
      <c r="AT1565" s="215" t="s">
        <v>211</v>
      </c>
      <c r="AU1565" s="215" t="s">
        <v>202</v>
      </c>
      <c r="AV1565" s="13" t="s">
        <v>82</v>
      </c>
      <c r="AW1565" s="13" t="s">
        <v>31</v>
      </c>
      <c r="AX1565" s="13" t="s">
        <v>75</v>
      </c>
      <c r="AY1565" s="215" t="s">
        <v>201</v>
      </c>
    </row>
    <row r="1566" spans="1:65" s="13" customFormat="1" ht="11.25">
      <c r="B1566" s="205"/>
      <c r="C1566" s="206"/>
      <c r="D1566" s="207" t="s">
        <v>211</v>
      </c>
      <c r="E1566" s="208" t="s">
        <v>1</v>
      </c>
      <c r="F1566" s="209" t="s">
        <v>1491</v>
      </c>
      <c r="G1566" s="206"/>
      <c r="H1566" s="208" t="s">
        <v>1</v>
      </c>
      <c r="I1566" s="210"/>
      <c r="J1566" s="206"/>
      <c r="K1566" s="206"/>
      <c r="L1566" s="211"/>
      <c r="M1566" s="212"/>
      <c r="N1566" s="213"/>
      <c r="O1566" s="213"/>
      <c r="P1566" s="213"/>
      <c r="Q1566" s="213"/>
      <c r="R1566" s="213"/>
      <c r="S1566" s="213"/>
      <c r="T1566" s="214"/>
      <c r="AT1566" s="215" t="s">
        <v>211</v>
      </c>
      <c r="AU1566" s="215" t="s">
        <v>202</v>
      </c>
      <c r="AV1566" s="13" t="s">
        <v>82</v>
      </c>
      <c r="AW1566" s="13" t="s">
        <v>31</v>
      </c>
      <c r="AX1566" s="13" t="s">
        <v>75</v>
      </c>
      <c r="AY1566" s="215" t="s">
        <v>201</v>
      </c>
    </row>
    <row r="1567" spans="1:65" s="13" customFormat="1" ht="11.25">
      <c r="B1567" s="205"/>
      <c r="C1567" s="206"/>
      <c r="D1567" s="207" t="s">
        <v>211</v>
      </c>
      <c r="E1567" s="208" t="s">
        <v>1</v>
      </c>
      <c r="F1567" s="209" t="s">
        <v>1395</v>
      </c>
      <c r="G1567" s="206"/>
      <c r="H1567" s="208" t="s">
        <v>1</v>
      </c>
      <c r="I1567" s="210"/>
      <c r="J1567" s="206"/>
      <c r="K1567" s="206"/>
      <c r="L1567" s="211"/>
      <c r="M1567" s="212"/>
      <c r="N1567" s="213"/>
      <c r="O1567" s="213"/>
      <c r="P1567" s="213"/>
      <c r="Q1567" s="213"/>
      <c r="R1567" s="213"/>
      <c r="S1567" s="213"/>
      <c r="T1567" s="214"/>
      <c r="AT1567" s="215" t="s">
        <v>211</v>
      </c>
      <c r="AU1567" s="215" t="s">
        <v>202</v>
      </c>
      <c r="AV1567" s="13" t="s">
        <v>82</v>
      </c>
      <c r="AW1567" s="13" t="s">
        <v>31</v>
      </c>
      <c r="AX1567" s="13" t="s">
        <v>75</v>
      </c>
      <c r="AY1567" s="215" t="s">
        <v>201</v>
      </c>
    </row>
    <row r="1568" spans="1:65" s="14" customFormat="1" ht="11.25">
      <c r="B1568" s="216"/>
      <c r="C1568" s="217"/>
      <c r="D1568" s="207" t="s">
        <v>211</v>
      </c>
      <c r="E1568" s="218" t="s">
        <v>1</v>
      </c>
      <c r="F1568" s="219" t="s">
        <v>1492</v>
      </c>
      <c r="G1568" s="217"/>
      <c r="H1568" s="220">
        <v>9</v>
      </c>
      <c r="I1568" s="221"/>
      <c r="J1568" s="217"/>
      <c r="K1568" s="217"/>
      <c r="L1568" s="222"/>
      <c r="M1568" s="223"/>
      <c r="N1568" s="224"/>
      <c r="O1568" s="224"/>
      <c r="P1568" s="224"/>
      <c r="Q1568" s="224"/>
      <c r="R1568" s="224"/>
      <c r="S1568" s="224"/>
      <c r="T1568" s="225"/>
      <c r="AT1568" s="226" t="s">
        <v>211</v>
      </c>
      <c r="AU1568" s="226" t="s">
        <v>202</v>
      </c>
      <c r="AV1568" s="14" t="s">
        <v>84</v>
      </c>
      <c r="AW1568" s="14" t="s">
        <v>31</v>
      </c>
      <c r="AX1568" s="14" t="s">
        <v>75</v>
      </c>
      <c r="AY1568" s="226" t="s">
        <v>201</v>
      </c>
    </row>
    <row r="1569" spans="1:65" s="13" customFormat="1" ht="11.25">
      <c r="B1569" s="205"/>
      <c r="C1569" s="206"/>
      <c r="D1569" s="207" t="s">
        <v>211</v>
      </c>
      <c r="E1569" s="208" t="s">
        <v>1</v>
      </c>
      <c r="F1569" s="209" t="s">
        <v>1401</v>
      </c>
      <c r="G1569" s="206"/>
      <c r="H1569" s="208" t="s">
        <v>1</v>
      </c>
      <c r="I1569" s="210"/>
      <c r="J1569" s="206"/>
      <c r="K1569" s="206"/>
      <c r="L1569" s="211"/>
      <c r="M1569" s="212"/>
      <c r="N1569" s="213"/>
      <c r="O1569" s="213"/>
      <c r="P1569" s="213"/>
      <c r="Q1569" s="213"/>
      <c r="R1569" s="213"/>
      <c r="S1569" s="213"/>
      <c r="T1569" s="214"/>
      <c r="AT1569" s="215" t="s">
        <v>211</v>
      </c>
      <c r="AU1569" s="215" t="s">
        <v>202</v>
      </c>
      <c r="AV1569" s="13" t="s">
        <v>82</v>
      </c>
      <c r="AW1569" s="13" t="s">
        <v>31</v>
      </c>
      <c r="AX1569" s="13" t="s">
        <v>75</v>
      </c>
      <c r="AY1569" s="215" t="s">
        <v>201</v>
      </c>
    </row>
    <row r="1570" spans="1:65" s="14" customFormat="1" ht="11.25">
      <c r="B1570" s="216"/>
      <c r="C1570" s="217"/>
      <c r="D1570" s="207" t="s">
        <v>211</v>
      </c>
      <c r="E1570" s="218" t="s">
        <v>1</v>
      </c>
      <c r="F1570" s="219" t="s">
        <v>1493</v>
      </c>
      <c r="G1570" s="217"/>
      <c r="H1570" s="220">
        <v>69.3</v>
      </c>
      <c r="I1570" s="221"/>
      <c r="J1570" s="217"/>
      <c r="K1570" s="217"/>
      <c r="L1570" s="222"/>
      <c r="M1570" s="223"/>
      <c r="N1570" s="224"/>
      <c r="O1570" s="224"/>
      <c r="P1570" s="224"/>
      <c r="Q1570" s="224"/>
      <c r="R1570" s="224"/>
      <c r="S1570" s="224"/>
      <c r="T1570" s="225"/>
      <c r="AT1570" s="226" t="s">
        <v>211</v>
      </c>
      <c r="AU1570" s="226" t="s">
        <v>202</v>
      </c>
      <c r="AV1570" s="14" t="s">
        <v>84</v>
      </c>
      <c r="AW1570" s="14" t="s">
        <v>31</v>
      </c>
      <c r="AX1570" s="14" t="s">
        <v>75</v>
      </c>
      <c r="AY1570" s="226" t="s">
        <v>201</v>
      </c>
    </row>
    <row r="1571" spans="1:65" s="13" customFormat="1" ht="11.25">
      <c r="B1571" s="205"/>
      <c r="C1571" s="206"/>
      <c r="D1571" s="207" t="s">
        <v>211</v>
      </c>
      <c r="E1571" s="208" t="s">
        <v>1</v>
      </c>
      <c r="F1571" s="209" t="s">
        <v>1404</v>
      </c>
      <c r="G1571" s="206"/>
      <c r="H1571" s="208" t="s">
        <v>1</v>
      </c>
      <c r="I1571" s="210"/>
      <c r="J1571" s="206"/>
      <c r="K1571" s="206"/>
      <c r="L1571" s="211"/>
      <c r="M1571" s="212"/>
      <c r="N1571" s="213"/>
      <c r="O1571" s="213"/>
      <c r="P1571" s="213"/>
      <c r="Q1571" s="213"/>
      <c r="R1571" s="213"/>
      <c r="S1571" s="213"/>
      <c r="T1571" s="214"/>
      <c r="AT1571" s="215" t="s">
        <v>211</v>
      </c>
      <c r="AU1571" s="215" t="s">
        <v>202</v>
      </c>
      <c r="AV1571" s="13" t="s">
        <v>82</v>
      </c>
      <c r="AW1571" s="13" t="s">
        <v>31</v>
      </c>
      <c r="AX1571" s="13" t="s">
        <v>75</v>
      </c>
      <c r="AY1571" s="215" t="s">
        <v>201</v>
      </c>
    </row>
    <row r="1572" spans="1:65" s="14" customFormat="1" ht="11.25">
      <c r="B1572" s="216"/>
      <c r="C1572" s="217"/>
      <c r="D1572" s="207" t="s">
        <v>211</v>
      </c>
      <c r="E1572" s="218" t="s">
        <v>1</v>
      </c>
      <c r="F1572" s="219" t="s">
        <v>1494</v>
      </c>
      <c r="G1572" s="217"/>
      <c r="H1572" s="220">
        <v>58.8</v>
      </c>
      <c r="I1572" s="221"/>
      <c r="J1572" s="217"/>
      <c r="K1572" s="217"/>
      <c r="L1572" s="222"/>
      <c r="M1572" s="223"/>
      <c r="N1572" s="224"/>
      <c r="O1572" s="224"/>
      <c r="P1572" s="224"/>
      <c r="Q1572" s="224"/>
      <c r="R1572" s="224"/>
      <c r="S1572" s="224"/>
      <c r="T1572" s="225"/>
      <c r="AT1572" s="226" t="s">
        <v>211</v>
      </c>
      <c r="AU1572" s="226" t="s">
        <v>202</v>
      </c>
      <c r="AV1572" s="14" t="s">
        <v>84</v>
      </c>
      <c r="AW1572" s="14" t="s">
        <v>31</v>
      </c>
      <c r="AX1572" s="14" t="s">
        <v>75</v>
      </c>
      <c r="AY1572" s="226" t="s">
        <v>201</v>
      </c>
    </row>
    <row r="1573" spans="1:65" s="2" customFormat="1" ht="33" customHeight="1">
      <c r="A1573" s="34"/>
      <c r="B1573" s="35"/>
      <c r="C1573" s="192" t="s">
        <v>1495</v>
      </c>
      <c r="D1573" s="192" t="s">
        <v>204</v>
      </c>
      <c r="E1573" s="193" t="s">
        <v>1496</v>
      </c>
      <c r="F1573" s="194" t="s">
        <v>1497</v>
      </c>
      <c r="G1573" s="195" t="s">
        <v>230</v>
      </c>
      <c r="H1573" s="196">
        <v>7059.625</v>
      </c>
      <c r="I1573" s="197"/>
      <c r="J1573" s="198">
        <f>ROUND(I1573*H1573,2)</f>
        <v>0</v>
      </c>
      <c r="K1573" s="194" t="s">
        <v>208</v>
      </c>
      <c r="L1573" s="39"/>
      <c r="M1573" s="199" t="s">
        <v>1</v>
      </c>
      <c r="N1573" s="200" t="s">
        <v>40</v>
      </c>
      <c r="O1573" s="71"/>
      <c r="P1573" s="201">
        <f>O1573*H1573</f>
        <v>0</v>
      </c>
      <c r="Q1573" s="201">
        <v>1.2999999999999999E-4</v>
      </c>
      <c r="R1573" s="201">
        <f>Q1573*H1573</f>
        <v>0.91775124999999991</v>
      </c>
      <c r="S1573" s="201">
        <v>0</v>
      </c>
      <c r="T1573" s="202">
        <f>S1573*H1573</f>
        <v>0</v>
      </c>
      <c r="U1573" s="34"/>
      <c r="V1573" s="34"/>
      <c r="W1573" s="34"/>
      <c r="X1573" s="34"/>
      <c r="Y1573" s="34"/>
      <c r="Z1573" s="34"/>
      <c r="AA1573" s="34"/>
      <c r="AB1573" s="34"/>
      <c r="AC1573" s="34"/>
      <c r="AD1573" s="34"/>
      <c r="AE1573" s="34"/>
      <c r="AR1573" s="203" t="s">
        <v>209</v>
      </c>
      <c r="AT1573" s="203" t="s">
        <v>204</v>
      </c>
      <c r="AU1573" s="203" t="s">
        <v>202</v>
      </c>
      <c r="AY1573" s="17" t="s">
        <v>201</v>
      </c>
      <c r="BE1573" s="204">
        <f>IF(N1573="základní",J1573,0)</f>
        <v>0</v>
      </c>
      <c r="BF1573" s="204">
        <f>IF(N1573="snížená",J1573,0)</f>
        <v>0</v>
      </c>
      <c r="BG1573" s="204">
        <f>IF(N1573="zákl. přenesená",J1573,0)</f>
        <v>0</v>
      </c>
      <c r="BH1573" s="204">
        <f>IF(N1573="sníž. přenesená",J1573,0)</f>
        <v>0</v>
      </c>
      <c r="BI1573" s="204">
        <f>IF(N1573="nulová",J1573,0)</f>
        <v>0</v>
      </c>
      <c r="BJ1573" s="17" t="s">
        <v>82</v>
      </c>
      <c r="BK1573" s="204">
        <f>ROUND(I1573*H1573,2)</f>
        <v>0</v>
      </c>
      <c r="BL1573" s="17" t="s">
        <v>209</v>
      </c>
      <c r="BM1573" s="203" t="s">
        <v>1498</v>
      </c>
    </row>
    <row r="1574" spans="1:65" s="2" customFormat="1" ht="58.5">
      <c r="A1574" s="34"/>
      <c r="B1574" s="35"/>
      <c r="C1574" s="36"/>
      <c r="D1574" s="207" t="s">
        <v>232</v>
      </c>
      <c r="E1574" s="36"/>
      <c r="F1574" s="227" t="s">
        <v>1499</v>
      </c>
      <c r="G1574" s="36"/>
      <c r="H1574" s="36"/>
      <c r="I1574" s="228"/>
      <c r="J1574" s="36"/>
      <c r="K1574" s="36"/>
      <c r="L1574" s="39"/>
      <c r="M1574" s="229"/>
      <c r="N1574" s="230"/>
      <c r="O1574" s="71"/>
      <c r="P1574" s="71"/>
      <c r="Q1574" s="71"/>
      <c r="R1574" s="71"/>
      <c r="S1574" s="71"/>
      <c r="T1574" s="72"/>
      <c r="U1574" s="34"/>
      <c r="V1574" s="34"/>
      <c r="W1574" s="34"/>
      <c r="X1574" s="34"/>
      <c r="Y1574" s="34"/>
      <c r="Z1574" s="34"/>
      <c r="AA1574" s="34"/>
      <c r="AB1574" s="34"/>
      <c r="AC1574" s="34"/>
      <c r="AD1574" s="34"/>
      <c r="AE1574" s="34"/>
      <c r="AT1574" s="17" t="s">
        <v>232</v>
      </c>
      <c r="AU1574" s="17" t="s">
        <v>202</v>
      </c>
    </row>
    <row r="1575" spans="1:65" s="13" customFormat="1" ht="22.5">
      <c r="B1575" s="205"/>
      <c r="C1575" s="206"/>
      <c r="D1575" s="207" t="s">
        <v>211</v>
      </c>
      <c r="E1575" s="208" t="s">
        <v>1</v>
      </c>
      <c r="F1575" s="209" t="s">
        <v>724</v>
      </c>
      <c r="G1575" s="206"/>
      <c r="H1575" s="208" t="s">
        <v>1</v>
      </c>
      <c r="I1575" s="210"/>
      <c r="J1575" s="206"/>
      <c r="K1575" s="206"/>
      <c r="L1575" s="211"/>
      <c r="M1575" s="212"/>
      <c r="N1575" s="213"/>
      <c r="O1575" s="213"/>
      <c r="P1575" s="213"/>
      <c r="Q1575" s="213"/>
      <c r="R1575" s="213"/>
      <c r="S1575" s="213"/>
      <c r="T1575" s="214"/>
      <c r="AT1575" s="215" t="s">
        <v>211</v>
      </c>
      <c r="AU1575" s="215" t="s">
        <v>202</v>
      </c>
      <c r="AV1575" s="13" t="s">
        <v>82</v>
      </c>
      <c r="AW1575" s="13" t="s">
        <v>31</v>
      </c>
      <c r="AX1575" s="13" t="s">
        <v>75</v>
      </c>
      <c r="AY1575" s="215" t="s">
        <v>201</v>
      </c>
    </row>
    <row r="1576" spans="1:65" s="13" customFormat="1" ht="11.25">
      <c r="B1576" s="205"/>
      <c r="C1576" s="206"/>
      <c r="D1576" s="207" t="s">
        <v>211</v>
      </c>
      <c r="E1576" s="208" t="s">
        <v>1</v>
      </c>
      <c r="F1576" s="209" t="s">
        <v>213</v>
      </c>
      <c r="G1576" s="206"/>
      <c r="H1576" s="208" t="s">
        <v>1</v>
      </c>
      <c r="I1576" s="210"/>
      <c r="J1576" s="206"/>
      <c r="K1576" s="206"/>
      <c r="L1576" s="211"/>
      <c r="M1576" s="212"/>
      <c r="N1576" s="213"/>
      <c r="O1576" s="213"/>
      <c r="P1576" s="213"/>
      <c r="Q1576" s="213"/>
      <c r="R1576" s="213"/>
      <c r="S1576" s="213"/>
      <c r="T1576" s="214"/>
      <c r="AT1576" s="215" t="s">
        <v>211</v>
      </c>
      <c r="AU1576" s="215" t="s">
        <v>202</v>
      </c>
      <c r="AV1576" s="13" t="s">
        <v>82</v>
      </c>
      <c r="AW1576" s="13" t="s">
        <v>31</v>
      </c>
      <c r="AX1576" s="13" t="s">
        <v>75</v>
      </c>
      <c r="AY1576" s="215" t="s">
        <v>201</v>
      </c>
    </row>
    <row r="1577" spans="1:65" s="14" customFormat="1" ht="11.25">
      <c r="B1577" s="216"/>
      <c r="C1577" s="217"/>
      <c r="D1577" s="207" t="s">
        <v>211</v>
      </c>
      <c r="E1577" s="218" t="s">
        <v>1</v>
      </c>
      <c r="F1577" s="219" t="s">
        <v>1500</v>
      </c>
      <c r="G1577" s="217"/>
      <c r="H1577" s="220">
        <v>300</v>
      </c>
      <c r="I1577" s="221"/>
      <c r="J1577" s="217"/>
      <c r="K1577" s="217"/>
      <c r="L1577" s="222"/>
      <c r="M1577" s="223"/>
      <c r="N1577" s="224"/>
      <c r="O1577" s="224"/>
      <c r="P1577" s="224"/>
      <c r="Q1577" s="224"/>
      <c r="R1577" s="224"/>
      <c r="S1577" s="224"/>
      <c r="T1577" s="225"/>
      <c r="AT1577" s="226" t="s">
        <v>211</v>
      </c>
      <c r="AU1577" s="226" t="s">
        <v>202</v>
      </c>
      <c r="AV1577" s="14" t="s">
        <v>84</v>
      </c>
      <c r="AW1577" s="14" t="s">
        <v>31</v>
      </c>
      <c r="AX1577" s="14" t="s">
        <v>75</v>
      </c>
      <c r="AY1577" s="226" t="s">
        <v>201</v>
      </c>
    </row>
    <row r="1578" spans="1:65" s="13" customFormat="1" ht="11.25">
      <c r="B1578" s="205"/>
      <c r="C1578" s="206"/>
      <c r="D1578" s="207" t="s">
        <v>211</v>
      </c>
      <c r="E1578" s="208" t="s">
        <v>1</v>
      </c>
      <c r="F1578" s="209" t="s">
        <v>338</v>
      </c>
      <c r="G1578" s="206"/>
      <c r="H1578" s="208" t="s">
        <v>1</v>
      </c>
      <c r="I1578" s="210"/>
      <c r="J1578" s="206"/>
      <c r="K1578" s="206"/>
      <c r="L1578" s="211"/>
      <c r="M1578" s="212"/>
      <c r="N1578" s="213"/>
      <c r="O1578" s="213"/>
      <c r="P1578" s="213"/>
      <c r="Q1578" s="213"/>
      <c r="R1578" s="213"/>
      <c r="S1578" s="213"/>
      <c r="T1578" s="214"/>
      <c r="AT1578" s="215" t="s">
        <v>211</v>
      </c>
      <c r="AU1578" s="215" t="s">
        <v>202</v>
      </c>
      <c r="AV1578" s="13" t="s">
        <v>82</v>
      </c>
      <c r="AW1578" s="13" t="s">
        <v>31</v>
      </c>
      <c r="AX1578" s="13" t="s">
        <v>75</v>
      </c>
      <c r="AY1578" s="215" t="s">
        <v>201</v>
      </c>
    </row>
    <row r="1579" spans="1:65" s="14" customFormat="1" ht="11.25">
      <c r="B1579" s="216"/>
      <c r="C1579" s="217"/>
      <c r="D1579" s="207" t="s">
        <v>211</v>
      </c>
      <c r="E1579" s="218" t="s">
        <v>1</v>
      </c>
      <c r="F1579" s="219" t="s">
        <v>1501</v>
      </c>
      <c r="G1579" s="217"/>
      <c r="H1579" s="220">
        <v>610</v>
      </c>
      <c r="I1579" s="221"/>
      <c r="J1579" s="217"/>
      <c r="K1579" s="217"/>
      <c r="L1579" s="222"/>
      <c r="M1579" s="223"/>
      <c r="N1579" s="224"/>
      <c r="O1579" s="224"/>
      <c r="P1579" s="224"/>
      <c r="Q1579" s="224"/>
      <c r="R1579" s="224"/>
      <c r="S1579" s="224"/>
      <c r="T1579" s="225"/>
      <c r="AT1579" s="226" t="s">
        <v>211</v>
      </c>
      <c r="AU1579" s="226" t="s">
        <v>202</v>
      </c>
      <c r="AV1579" s="14" t="s">
        <v>84</v>
      </c>
      <c r="AW1579" s="14" t="s">
        <v>31</v>
      </c>
      <c r="AX1579" s="14" t="s">
        <v>75</v>
      </c>
      <c r="AY1579" s="226" t="s">
        <v>201</v>
      </c>
    </row>
    <row r="1580" spans="1:65" s="13" customFormat="1" ht="11.25">
      <c r="B1580" s="205"/>
      <c r="C1580" s="206"/>
      <c r="D1580" s="207" t="s">
        <v>211</v>
      </c>
      <c r="E1580" s="208" t="s">
        <v>1</v>
      </c>
      <c r="F1580" s="209" t="s">
        <v>252</v>
      </c>
      <c r="G1580" s="206"/>
      <c r="H1580" s="208" t="s">
        <v>1</v>
      </c>
      <c r="I1580" s="210"/>
      <c r="J1580" s="206"/>
      <c r="K1580" s="206"/>
      <c r="L1580" s="211"/>
      <c r="M1580" s="212"/>
      <c r="N1580" s="213"/>
      <c r="O1580" s="213"/>
      <c r="P1580" s="213"/>
      <c r="Q1580" s="213"/>
      <c r="R1580" s="213"/>
      <c r="S1580" s="213"/>
      <c r="T1580" s="214"/>
      <c r="AT1580" s="215" t="s">
        <v>211</v>
      </c>
      <c r="AU1580" s="215" t="s">
        <v>202</v>
      </c>
      <c r="AV1580" s="13" t="s">
        <v>82</v>
      </c>
      <c r="AW1580" s="13" t="s">
        <v>31</v>
      </c>
      <c r="AX1580" s="13" t="s">
        <v>75</v>
      </c>
      <c r="AY1580" s="215" t="s">
        <v>201</v>
      </c>
    </row>
    <row r="1581" spans="1:65" s="14" customFormat="1" ht="22.5">
      <c r="B1581" s="216"/>
      <c r="C1581" s="217"/>
      <c r="D1581" s="207" t="s">
        <v>211</v>
      </c>
      <c r="E1581" s="218" t="s">
        <v>1</v>
      </c>
      <c r="F1581" s="219" t="s">
        <v>1502</v>
      </c>
      <c r="G1581" s="217"/>
      <c r="H1581" s="220">
        <v>2921.1</v>
      </c>
      <c r="I1581" s="221"/>
      <c r="J1581" s="217"/>
      <c r="K1581" s="217"/>
      <c r="L1581" s="222"/>
      <c r="M1581" s="223"/>
      <c r="N1581" s="224"/>
      <c r="O1581" s="224"/>
      <c r="P1581" s="224"/>
      <c r="Q1581" s="224"/>
      <c r="R1581" s="224"/>
      <c r="S1581" s="224"/>
      <c r="T1581" s="225"/>
      <c r="AT1581" s="226" t="s">
        <v>211</v>
      </c>
      <c r="AU1581" s="226" t="s">
        <v>202</v>
      </c>
      <c r="AV1581" s="14" t="s">
        <v>84</v>
      </c>
      <c r="AW1581" s="14" t="s">
        <v>31</v>
      </c>
      <c r="AX1581" s="14" t="s">
        <v>75</v>
      </c>
      <c r="AY1581" s="226" t="s">
        <v>201</v>
      </c>
    </row>
    <row r="1582" spans="1:65" s="13" customFormat="1" ht="11.25">
      <c r="B1582" s="205"/>
      <c r="C1582" s="206"/>
      <c r="D1582" s="207" t="s">
        <v>211</v>
      </c>
      <c r="E1582" s="208" t="s">
        <v>1</v>
      </c>
      <c r="F1582" s="209" t="s">
        <v>270</v>
      </c>
      <c r="G1582" s="206"/>
      <c r="H1582" s="208" t="s">
        <v>1</v>
      </c>
      <c r="I1582" s="210"/>
      <c r="J1582" s="206"/>
      <c r="K1582" s="206"/>
      <c r="L1582" s="211"/>
      <c r="M1582" s="212"/>
      <c r="N1582" s="213"/>
      <c r="O1582" s="213"/>
      <c r="P1582" s="213"/>
      <c r="Q1582" s="213"/>
      <c r="R1582" s="213"/>
      <c r="S1582" s="213"/>
      <c r="T1582" s="214"/>
      <c r="AT1582" s="215" t="s">
        <v>211</v>
      </c>
      <c r="AU1582" s="215" t="s">
        <v>202</v>
      </c>
      <c r="AV1582" s="13" t="s">
        <v>82</v>
      </c>
      <c r="AW1582" s="13" t="s">
        <v>31</v>
      </c>
      <c r="AX1582" s="13" t="s">
        <v>75</v>
      </c>
      <c r="AY1582" s="215" t="s">
        <v>201</v>
      </c>
    </row>
    <row r="1583" spans="1:65" s="14" customFormat="1" ht="22.5">
      <c r="B1583" s="216"/>
      <c r="C1583" s="217"/>
      <c r="D1583" s="207" t="s">
        <v>211</v>
      </c>
      <c r="E1583" s="218" t="s">
        <v>1</v>
      </c>
      <c r="F1583" s="219" t="s">
        <v>1503</v>
      </c>
      <c r="G1583" s="217"/>
      <c r="H1583" s="220">
        <v>3228.5250000000001</v>
      </c>
      <c r="I1583" s="221"/>
      <c r="J1583" s="217"/>
      <c r="K1583" s="217"/>
      <c r="L1583" s="222"/>
      <c r="M1583" s="223"/>
      <c r="N1583" s="224"/>
      <c r="O1583" s="224"/>
      <c r="P1583" s="224"/>
      <c r="Q1583" s="224"/>
      <c r="R1583" s="224"/>
      <c r="S1583" s="224"/>
      <c r="T1583" s="225"/>
      <c r="AT1583" s="226" t="s">
        <v>211</v>
      </c>
      <c r="AU1583" s="226" t="s">
        <v>202</v>
      </c>
      <c r="AV1583" s="14" t="s">
        <v>84</v>
      </c>
      <c r="AW1583" s="14" t="s">
        <v>31</v>
      </c>
      <c r="AX1583" s="14" t="s">
        <v>75</v>
      </c>
      <c r="AY1583" s="226" t="s">
        <v>201</v>
      </c>
    </row>
    <row r="1584" spans="1:65" s="2" customFormat="1" ht="33" customHeight="1">
      <c r="A1584" s="34"/>
      <c r="B1584" s="35"/>
      <c r="C1584" s="192" t="s">
        <v>1504</v>
      </c>
      <c r="D1584" s="192" t="s">
        <v>204</v>
      </c>
      <c r="E1584" s="193" t="s">
        <v>1505</v>
      </c>
      <c r="F1584" s="194" t="s">
        <v>1506</v>
      </c>
      <c r="G1584" s="195" t="s">
        <v>230</v>
      </c>
      <c r="H1584" s="196">
        <v>172.66499999999999</v>
      </c>
      <c r="I1584" s="197"/>
      <c r="J1584" s="198">
        <f>ROUND(I1584*H1584,2)</f>
        <v>0</v>
      </c>
      <c r="K1584" s="194" t="s">
        <v>208</v>
      </c>
      <c r="L1584" s="39"/>
      <c r="M1584" s="199" t="s">
        <v>1</v>
      </c>
      <c r="N1584" s="200" t="s">
        <v>40</v>
      </c>
      <c r="O1584" s="71"/>
      <c r="P1584" s="201">
        <f>O1584*H1584</f>
        <v>0</v>
      </c>
      <c r="Q1584" s="201">
        <v>2.1000000000000001E-4</v>
      </c>
      <c r="R1584" s="201">
        <f>Q1584*H1584</f>
        <v>3.6259649999999997E-2</v>
      </c>
      <c r="S1584" s="201">
        <v>0</v>
      </c>
      <c r="T1584" s="202">
        <f>S1584*H1584</f>
        <v>0</v>
      </c>
      <c r="U1584" s="34"/>
      <c r="V1584" s="34"/>
      <c r="W1584" s="34"/>
      <c r="X1584" s="34"/>
      <c r="Y1584" s="34"/>
      <c r="Z1584" s="34"/>
      <c r="AA1584" s="34"/>
      <c r="AB1584" s="34"/>
      <c r="AC1584" s="34"/>
      <c r="AD1584" s="34"/>
      <c r="AE1584" s="34"/>
      <c r="AR1584" s="203" t="s">
        <v>209</v>
      </c>
      <c r="AT1584" s="203" t="s">
        <v>204</v>
      </c>
      <c r="AU1584" s="203" t="s">
        <v>202</v>
      </c>
      <c r="AY1584" s="17" t="s">
        <v>201</v>
      </c>
      <c r="BE1584" s="204">
        <f>IF(N1584="základní",J1584,0)</f>
        <v>0</v>
      </c>
      <c r="BF1584" s="204">
        <f>IF(N1584="snížená",J1584,0)</f>
        <v>0</v>
      </c>
      <c r="BG1584" s="204">
        <f>IF(N1584="zákl. přenesená",J1584,0)</f>
        <v>0</v>
      </c>
      <c r="BH1584" s="204">
        <f>IF(N1584="sníž. přenesená",J1584,0)</f>
        <v>0</v>
      </c>
      <c r="BI1584" s="204">
        <f>IF(N1584="nulová",J1584,0)</f>
        <v>0</v>
      </c>
      <c r="BJ1584" s="17" t="s">
        <v>82</v>
      </c>
      <c r="BK1584" s="204">
        <f>ROUND(I1584*H1584,2)</f>
        <v>0</v>
      </c>
      <c r="BL1584" s="17" t="s">
        <v>209</v>
      </c>
      <c r="BM1584" s="203" t="s">
        <v>1507</v>
      </c>
    </row>
    <row r="1585" spans="1:65" s="2" customFormat="1" ht="58.5">
      <c r="A1585" s="34"/>
      <c r="B1585" s="35"/>
      <c r="C1585" s="36"/>
      <c r="D1585" s="207" t="s">
        <v>232</v>
      </c>
      <c r="E1585" s="36"/>
      <c r="F1585" s="227" t="s">
        <v>1499</v>
      </c>
      <c r="G1585" s="36"/>
      <c r="H1585" s="36"/>
      <c r="I1585" s="228"/>
      <c r="J1585" s="36"/>
      <c r="K1585" s="36"/>
      <c r="L1585" s="39"/>
      <c r="M1585" s="229"/>
      <c r="N1585" s="230"/>
      <c r="O1585" s="71"/>
      <c r="P1585" s="71"/>
      <c r="Q1585" s="71"/>
      <c r="R1585" s="71"/>
      <c r="S1585" s="71"/>
      <c r="T1585" s="72"/>
      <c r="U1585" s="34"/>
      <c r="V1585" s="34"/>
      <c r="W1585" s="34"/>
      <c r="X1585" s="34"/>
      <c r="Y1585" s="34"/>
      <c r="Z1585" s="34"/>
      <c r="AA1585" s="34"/>
      <c r="AB1585" s="34"/>
      <c r="AC1585" s="34"/>
      <c r="AD1585" s="34"/>
      <c r="AE1585" s="34"/>
      <c r="AT1585" s="17" t="s">
        <v>232</v>
      </c>
      <c r="AU1585" s="17" t="s">
        <v>202</v>
      </c>
    </row>
    <row r="1586" spans="1:65" s="13" customFormat="1" ht="22.5">
      <c r="B1586" s="205"/>
      <c r="C1586" s="206"/>
      <c r="D1586" s="207" t="s">
        <v>211</v>
      </c>
      <c r="E1586" s="208" t="s">
        <v>1</v>
      </c>
      <c r="F1586" s="209" t="s">
        <v>724</v>
      </c>
      <c r="G1586" s="206"/>
      <c r="H1586" s="208" t="s">
        <v>1</v>
      </c>
      <c r="I1586" s="210"/>
      <c r="J1586" s="206"/>
      <c r="K1586" s="206"/>
      <c r="L1586" s="211"/>
      <c r="M1586" s="212"/>
      <c r="N1586" s="213"/>
      <c r="O1586" s="213"/>
      <c r="P1586" s="213"/>
      <c r="Q1586" s="213"/>
      <c r="R1586" s="213"/>
      <c r="S1586" s="213"/>
      <c r="T1586" s="214"/>
      <c r="AT1586" s="215" t="s">
        <v>211</v>
      </c>
      <c r="AU1586" s="215" t="s">
        <v>202</v>
      </c>
      <c r="AV1586" s="13" t="s">
        <v>82</v>
      </c>
      <c r="AW1586" s="13" t="s">
        <v>31</v>
      </c>
      <c r="AX1586" s="13" t="s">
        <v>75</v>
      </c>
      <c r="AY1586" s="215" t="s">
        <v>201</v>
      </c>
    </row>
    <row r="1587" spans="1:65" s="13" customFormat="1" ht="11.25">
      <c r="B1587" s="205"/>
      <c r="C1587" s="206"/>
      <c r="D1587" s="207" t="s">
        <v>211</v>
      </c>
      <c r="E1587" s="208" t="s">
        <v>1</v>
      </c>
      <c r="F1587" s="209" t="s">
        <v>213</v>
      </c>
      <c r="G1587" s="206"/>
      <c r="H1587" s="208" t="s">
        <v>1</v>
      </c>
      <c r="I1587" s="210"/>
      <c r="J1587" s="206"/>
      <c r="K1587" s="206"/>
      <c r="L1587" s="211"/>
      <c r="M1587" s="212"/>
      <c r="N1587" s="213"/>
      <c r="O1587" s="213"/>
      <c r="P1587" s="213"/>
      <c r="Q1587" s="213"/>
      <c r="R1587" s="213"/>
      <c r="S1587" s="213"/>
      <c r="T1587" s="214"/>
      <c r="AT1587" s="215" t="s">
        <v>211</v>
      </c>
      <c r="AU1587" s="215" t="s">
        <v>202</v>
      </c>
      <c r="AV1587" s="13" t="s">
        <v>82</v>
      </c>
      <c r="AW1587" s="13" t="s">
        <v>31</v>
      </c>
      <c r="AX1587" s="13" t="s">
        <v>75</v>
      </c>
      <c r="AY1587" s="215" t="s">
        <v>201</v>
      </c>
    </row>
    <row r="1588" spans="1:65" s="13" customFormat="1" ht="11.25">
      <c r="B1588" s="205"/>
      <c r="C1588" s="206"/>
      <c r="D1588" s="207" t="s">
        <v>211</v>
      </c>
      <c r="E1588" s="208" t="s">
        <v>1</v>
      </c>
      <c r="F1588" s="209" t="s">
        <v>897</v>
      </c>
      <c r="G1588" s="206"/>
      <c r="H1588" s="208" t="s">
        <v>1</v>
      </c>
      <c r="I1588" s="210"/>
      <c r="J1588" s="206"/>
      <c r="K1588" s="206"/>
      <c r="L1588" s="211"/>
      <c r="M1588" s="212"/>
      <c r="N1588" s="213"/>
      <c r="O1588" s="213"/>
      <c r="P1588" s="213"/>
      <c r="Q1588" s="213"/>
      <c r="R1588" s="213"/>
      <c r="S1588" s="213"/>
      <c r="T1588" s="214"/>
      <c r="AT1588" s="215" t="s">
        <v>211</v>
      </c>
      <c r="AU1588" s="215" t="s">
        <v>202</v>
      </c>
      <c r="AV1588" s="13" t="s">
        <v>82</v>
      </c>
      <c r="AW1588" s="13" t="s">
        <v>31</v>
      </c>
      <c r="AX1588" s="13" t="s">
        <v>75</v>
      </c>
      <c r="AY1588" s="215" t="s">
        <v>201</v>
      </c>
    </row>
    <row r="1589" spans="1:65" s="14" customFormat="1" ht="11.25">
      <c r="B1589" s="216"/>
      <c r="C1589" s="217"/>
      <c r="D1589" s="207" t="s">
        <v>211</v>
      </c>
      <c r="E1589" s="218" t="s">
        <v>1</v>
      </c>
      <c r="F1589" s="219" t="s">
        <v>1508</v>
      </c>
      <c r="G1589" s="217"/>
      <c r="H1589" s="220">
        <v>172.66499999999999</v>
      </c>
      <c r="I1589" s="221"/>
      <c r="J1589" s="217"/>
      <c r="K1589" s="217"/>
      <c r="L1589" s="222"/>
      <c r="M1589" s="223"/>
      <c r="N1589" s="224"/>
      <c r="O1589" s="224"/>
      <c r="P1589" s="224"/>
      <c r="Q1589" s="224"/>
      <c r="R1589" s="224"/>
      <c r="S1589" s="224"/>
      <c r="T1589" s="225"/>
      <c r="AT1589" s="226" t="s">
        <v>211</v>
      </c>
      <c r="AU1589" s="226" t="s">
        <v>202</v>
      </c>
      <c r="AV1589" s="14" t="s">
        <v>84</v>
      </c>
      <c r="AW1589" s="14" t="s">
        <v>31</v>
      </c>
      <c r="AX1589" s="14" t="s">
        <v>75</v>
      </c>
      <c r="AY1589" s="226" t="s">
        <v>201</v>
      </c>
    </row>
    <row r="1590" spans="1:65" s="12" customFormat="1" ht="20.85" customHeight="1">
      <c r="B1590" s="176"/>
      <c r="C1590" s="177"/>
      <c r="D1590" s="178" t="s">
        <v>74</v>
      </c>
      <c r="E1590" s="190" t="s">
        <v>1071</v>
      </c>
      <c r="F1590" s="190" t="s">
        <v>1509</v>
      </c>
      <c r="G1590" s="177"/>
      <c r="H1590" s="177"/>
      <c r="I1590" s="180"/>
      <c r="J1590" s="191">
        <f>BK1590</f>
        <v>0</v>
      </c>
      <c r="K1590" s="177"/>
      <c r="L1590" s="182"/>
      <c r="M1590" s="183"/>
      <c r="N1590" s="184"/>
      <c r="O1590" s="184"/>
      <c r="P1590" s="185">
        <f>SUM(P1591:P1640)</f>
        <v>0</v>
      </c>
      <c r="Q1590" s="184"/>
      <c r="R1590" s="185">
        <f>SUM(R1591:R1640)</f>
        <v>6.2513108500000003</v>
      </c>
      <c r="S1590" s="184"/>
      <c r="T1590" s="186">
        <f>SUM(T1591:T1640)</f>
        <v>0</v>
      </c>
      <c r="AR1590" s="187" t="s">
        <v>82</v>
      </c>
      <c r="AT1590" s="188" t="s">
        <v>74</v>
      </c>
      <c r="AU1590" s="188" t="s">
        <v>84</v>
      </c>
      <c r="AY1590" s="187" t="s">
        <v>201</v>
      </c>
      <c r="BK1590" s="189">
        <f>SUM(BK1591:BK1640)</f>
        <v>0</v>
      </c>
    </row>
    <row r="1591" spans="1:65" s="2" customFormat="1" ht="33" customHeight="1">
      <c r="A1591" s="34"/>
      <c r="B1591" s="35"/>
      <c r="C1591" s="192" t="s">
        <v>1510</v>
      </c>
      <c r="D1591" s="192" t="s">
        <v>204</v>
      </c>
      <c r="E1591" s="193" t="s">
        <v>1511</v>
      </c>
      <c r="F1591" s="194" t="s">
        <v>1512</v>
      </c>
      <c r="G1591" s="195" t="s">
        <v>320</v>
      </c>
      <c r="H1591" s="196">
        <v>8.1999999999999993</v>
      </c>
      <c r="I1591" s="197"/>
      <c r="J1591" s="198">
        <f>ROUND(I1591*H1591,2)</f>
        <v>0</v>
      </c>
      <c r="K1591" s="194" t="s">
        <v>208</v>
      </c>
      <c r="L1591" s="39"/>
      <c r="M1591" s="199" t="s">
        <v>1</v>
      </c>
      <c r="N1591" s="200" t="s">
        <v>40</v>
      </c>
      <c r="O1591" s="71"/>
      <c r="P1591" s="201">
        <f>O1591*H1591</f>
        <v>0</v>
      </c>
      <c r="Q1591" s="201">
        <v>0</v>
      </c>
      <c r="R1591" s="201">
        <f>Q1591*H1591</f>
        <v>0</v>
      </c>
      <c r="S1591" s="201">
        <v>0</v>
      </c>
      <c r="T1591" s="202">
        <f>S1591*H1591</f>
        <v>0</v>
      </c>
      <c r="U1591" s="34"/>
      <c r="V1591" s="34"/>
      <c r="W1591" s="34"/>
      <c r="X1591" s="34"/>
      <c r="Y1591" s="34"/>
      <c r="Z1591" s="34"/>
      <c r="AA1591" s="34"/>
      <c r="AB1591" s="34"/>
      <c r="AC1591" s="34"/>
      <c r="AD1591" s="34"/>
      <c r="AE1591" s="34"/>
      <c r="AR1591" s="203" t="s">
        <v>354</v>
      </c>
      <c r="AT1591" s="203" t="s">
        <v>204</v>
      </c>
      <c r="AU1591" s="203" t="s">
        <v>202</v>
      </c>
      <c r="AY1591" s="17" t="s">
        <v>201</v>
      </c>
      <c r="BE1591" s="204">
        <f>IF(N1591="základní",J1591,0)</f>
        <v>0</v>
      </c>
      <c r="BF1591" s="204">
        <f>IF(N1591="snížená",J1591,0)</f>
        <v>0</v>
      </c>
      <c r="BG1591" s="204">
        <f>IF(N1591="zákl. přenesená",J1591,0)</f>
        <v>0</v>
      </c>
      <c r="BH1591" s="204">
        <f>IF(N1591="sníž. přenesená",J1591,0)</f>
        <v>0</v>
      </c>
      <c r="BI1591" s="204">
        <f>IF(N1591="nulová",J1591,0)</f>
        <v>0</v>
      </c>
      <c r="BJ1591" s="17" t="s">
        <v>82</v>
      </c>
      <c r="BK1591" s="204">
        <f>ROUND(I1591*H1591,2)</f>
        <v>0</v>
      </c>
      <c r="BL1591" s="17" t="s">
        <v>354</v>
      </c>
      <c r="BM1591" s="203" t="s">
        <v>1513</v>
      </c>
    </row>
    <row r="1592" spans="1:65" s="2" customFormat="1" ht="58.5">
      <c r="A1592" s="34"/>
      <c r="B1592" s="35"/>
      <c r="C1592" s="36"/>
      <c r="D1592" s="207" t="s">
        <v>232</v>
      </c>
      <c r="E1592" s="36"/>
      <c r="F1592" s="227" t="s">
        <v>1514</v>
      </c>
      <c r="G1592" s="36"/>
      <c r="H1592" s="36"/>
      <c r="I1592" s="228"/>
      <c r="J1592" s="36"/>
      <c r="K1592" s="36"/>
      <c r="L1592" s="39"/>
      <c r="M1592" s="229"/>
      <c r="N1592" s="230"/>
      <c r="O1592" s="71"/>
      <c r="P1592" s="71"/>
      <c r="Q1592" s="71"/>
      <c r="R1592" s="71"/>
      <c r="S1592" s="71"/>
      <c r="T1592" s="72"/>
      <c r="U1592" s="34"/>
      <c r="V1592" s="34"/>
      <c r="W1592" s="34"/>
      <c r="X1592" s="34"/>
      <c r="Y1592" s="34"/>
      <c r="Z1592" s="34"/>
      <c r="AA1592" s="34"/>
      <c r="AB1592" s="34"/>
      <c r="AC1592" s="34"/>
      <c r="AD1592" s="34"/>
      <c r="AE1592" s="34"/>
      <c r="AT1592" s="17" t="s">
        <v>232</v>
      </c>
      <c r="AU1592" s="17" t="s">
        <v>202</v>
      </c>
    </row>
    <row r="1593" spans="1:65" s="13" customFormat="1" ht="22.5">
      <c r="B1593" s="205"/>
      <c r="C1593" s="206"/>
      <c r="D1593" s="207" t="s">
        <v>211</v>
      </c>
      <c r="E1593" s="208" t="s">
        <v>1</v>
      </c>
      <c r="F1593" s="209" t="s">
        <v>249</v>
      </c>
      <c r="G1593" s="206"/>
      <c r="H1593" s="208" t="s">
        <v>1</v>
      </c>
      <c r="I1593" s="210"/>
      <c r="J1593" s="206"/>
      <c r="K1593" s="206"/>
      <c r="L1593" s="211"/>
      <c r="M1593" s="212"/>
      <c r="N1593" s="213"/>
      <c r="O1593" s="213"/>
      <c r="P1593" s="213"/>
      <c r="Q1593" s="213"/>
      <c r="R1593" s="213"/>
      <c r="S1593" s="213"/>
      <c r="T1593" s="214"/>
      <c r="AT1593" s="215" t="s">
        <v>211</v>
      </c>
      <c r="AU1593" s="215" t="s">
        <v>202</v>
      </c>
      <c r="AV1593" s="13" t="s">
        <v>82</v>
      </c>
      <c r="AW1593" s="13" t="s">
        <v>31</v>
      </c>
      <c r="AX1593" s="13" t="s">
        <v>75</v>
      </c>
      <c r="AY1593" s="215" t="s">
        <v>201</v>
      </c>
    </row>
    <row r="1594" spans="1:65" s="13" customFormat="1" ht="11.25">
      <c r="B1594" s="205"/>
      <c r="C1594" s="206"/>
      <c r="D1594" s="207" t="s">
        <v>211</v>
      </c>
      <c r="E1594" s="208" t="s">
        <v>1</v>
      </c>
      <c r="F1594" s="209" t="s">
        <v>213</v>
      </c>
      <c r="G1594" s="206"/>
      <c r="H1594" s="208" t="s">
        <v>1</v>
      </c>
      <c r="I1594" s="210"/>
      <c r="J1594" s="206"/>
      <c r="K1594" s="206"/>
      <c r="L1594" s="211"/>
      <c r="M1594" s="212"/>
      <c r="N1594" s="213"/>
      <c r="O1594" s="213"/>
      <c r="P1594" s="213"/>
      <c r="Q1594" s="213"/>
      <c r="R1594" s="213"/>
      <c r="S1594" s="213"/>
      <c r="T1594" s="214"/>
      <c r="AT1594" s="215" t="s">
        <v>211</v>
      </c>
      <c r="AU1594" s="215" t="s">
        <v>202</v>
      </c>
      <c r="AV1594" s="13" t="s">
        <v>82</v>
      </c>
      <c r="AW1594" s="13" t="s">
        <v>31</v>
      </c>
      <c r="AX1594" s="13" t="s">
        <v>75</v>
      </c>
      <c r="AY1594" s="215" t="s">
        <v>201</v>
      </c>
    </row>
    <row r="1595" spans="1:65" s="13" customFormat="1" ht="11.25">
      <c r="B1595" s="205"/>
      <c r="C1595" s="206"/>
      <c r="D1595" s="207" t="s">
        <v>211</v>
      </c>
      <c r="E1595" s="208" t="s">
        <v>1</v>
      </c>
      <c r="F1595" s="209" t="s">
        <v>1515</v>
      </c>
      <c r="G1595" s="206"/>
      <c r="H1595" s="208" t="s">
        <v>1</v>
      </c>
      <c r="I1595" s="210"/>
      <c r="J1595" s="206"/>
      <c r="K1595" s="206"/>
      <c r="L1595" s="211"/>
      <c r="M1595" s="212"/>
      <c r="N1595" s="213"/>
      <c r="O1595" s="213"/>
      <c r="P1595" s="213"/>
      <c r="Q1595" s="213"/>
      <c r="R1595" s="213"/>
      <c r="S1595" s="213"/>
      <c r="T1595" s="214"/>
      <c r="AT1595" s="215" t="s">
        <v>211</v>
      </c>
      <c r="AU1595" s="215" t="s">
        <v>202</v>
      </c>
      <c r="AV1595" s="13" t="s">
        <v>82</v>
      </c>
      <c r="AW1595" s="13" t="s">
        <v>31</v>
      </c>
      <c r="AX1595" s="13" t="s">
        <v>75</v>
      </c>
      <c r="AY1595" s="215" t="s">
        <v>201</v>
      </c>
    </row>
    <row r="1596" spans="1:65" s="14" customFormat="1" ht="11.25">
      <c r="B1596" s="216"/>
      <c r="C1596" s="217"/>
      <c r="D1596" s="207" t="s">
        <v>211</v>
      </c>
      <c r="E1596" s="218" t="s">
        <v>1</v>
      </c>
      <c r="F1596" s="219" t="s">
        <v>1516</v>
      </c>
      <c r="G1596" s="217"/>
      <c r="H1596" s="220">
        <v>8.1999999999999993</v>
      </c>
      <c r="I1596" s="221"/>
      <c r="J1596" s="217"/>
      <c r="K1596" s="217"/>
      <c r="L1596" s="222"/>
      <c r="M1596" s="223"/>
      <c r="N1596" s="224"/>
      <c r="O1596" s="224"/>
      <c r="P1596" s="224"/>
      <c r="Q1596" s="224"/>
      <c r="R1596" s="224"/>
      <c r="S1596" s="224"/>
      <c r="T1596" s="225"/>
      <c r="AT1596" s="226" t="s">
        <v>211</v>
      </c>
      <c r="AU1596" s="226" t="s">
        <v>202</v>
      </c>
      <c r="AV1596" s="14" t="s">
        <v>84</v>
      </c>
      <c r="AW1596" s="14" t="s">
        <v>31</v>
      </c>
      <c r="AX1596" s="14" t="s">
        <v>75</v>
      </c>
      <c r="AY1596" s="226" t="s">
        <v>201</v>
      </c>
    </row>
    <row r="1597" spans="1:65" s="2" customFormat="1" ht="21.75" customHeight="1">
      <c r="A1597" s="34"/>
      <c r="B1597" s="35"/>
      <c r="C1597" s="231" t="s">
        <v>1517</v>
      </c>
      <c r="D1597" s="231" t="s">
        <v>355</v>
      </c>
      <c r="E1597" s="232" t="s">
        <v>1518</v>
      </c>
      <c r="F1597" s="233" t="s">
        <v>1519</v>
      </c>
      <c r="G1597" s="234" t="s">
        <v>239</v>
      </c>
      <c r="H1597" s="235">
        <v>8.2000000000000003E-2</v>
      </c>
      <c r="I1597" s="236"/>
      <c r="J1597" s="237">
        <f>ROUND(I1597*H1597,2)</f>
        <v>0</v>
      </c>
      <c r="K1597" s="233" t="s">
        <v>208</v>
      </c>
      <c r="L1597" s="238"/>
      <c r="M1597" s="239" t="s">
        <v>1</v>
      </c>
      <c r="N1597" s="240" t="s">
        <v>40</v>
      </c>
      <c r="O1597" s="71"/>
      <c r="P1597" s="201">
        <f>O1597*H1597</f>
        <v>0</v>
      </c>
      <c r="Q1597" s="201">
        <v>1</v>
      </c>
      <c r="R1597" s="201">
        <f>Q1597*H1597</f>
        <v>8.2000000000000003E-2</v>
      </c>
      <c r="S1597" s="201">
        <v>0</v>
      </c>
      <c r="T1597" s="202">
        <f>S1597*H1597</f>
        <v>0</v>
      </c>
      <c r="U1597" s="34"/>
      <c r="V1597" s="34"/>
      <c r="W1597" s="34"/>
      <c r="X1597" s="34"/>
      <c r="Y1597" s="34"/>
      <c r="Z1597" s="34"/>
      <c r="AA1597" s="34"/>
      <c r="AB1597" s="34"/>
      <c r="AC1597" s="34"/>
      <c r="AD1597" s="34"/>
      <c r="AE1597" s="34"/>
      <c r="AR1597" s="203" t="s">
        <v>452</v>
      </c>
      <c r="AT1597" s="203" t="s">
        <v>355</v>
      </c>
      <c r="AU1597" s="203" t="s">
        <v>202</v>
      </c>
      <c r="AY1597" s="17" t="s">
        <v>201</v>
      </c>
      <c r="BE1597" s="204">
        <f>IF(N1597="základní",J1597,0)</f>
        <v>0</v>
      </c>
      <c r="BF1597" s="204">
        <f>IF(N1597="snížená",J1597,0)</f>
        <v>0</v>
      </c>
      <c r="BG1597" s="204">
        <f>IF(N1597="zákl. přenesená",J1597,0)</f>
        <v>0</v>
      </c>
      <c r="BH1597" s="204">
        <f>IF(N1597="sníž. přenesená",J1597,0)</f>
        <v>0</v>
      </c>
      <c r="BI1597" s="204">
        <f>IF(N1597="nulová",J1597,0)</f>
        <v>0</v>
      </c>
      <c r="BJ1597" s="17" t="s">
        <v>82</v>
      </c>
      <c r="BK1597" s="204">
        <f>ROUND(I1597*H1597,2)</f>
        <v>0</v>
      </c>
      <c r="BL1597" s="17" t="s">
        <v>354</v>
      </c>
      <c r="BM1597" s="203" t="s">
        <v>1520</v>
      </c>
    </row>
    <row r="1598" spans="1:65" s="14" customFormat="1" ht="11.25">
      <c r="B1598" s="216"/>
      <c r="C1598" s="217"/>
      <c r="D1598" s="207" t="s">
        <v>211</v>
      </c>
      <c r="E1598" s="217"/>
      <c r="F1598" s="219" t="s">
        <v>1521</v>
      </c>
      <c r="G1598" s="217"/>
      <c r="H1598" s="220">
        <v>8.2000000000000003E-2</v>
      </c>
      <c r="I1598" s="221"/>
      <c r="J1598" s="217"/>
      <c r="K1598" s="217"/>
      <c r="L1598" s="222"/>
      <c r="M1598" s="223"/>
      <c r="N1598" s="224"/>
      <c r="O1598" s="224"/>
      <c r="P1598" s="224"/>
      <c r="Q1598" s="224"/>
      <c r="R1598" s="224"/>
      <c r="S1598" s="224"/>
      <c r="T1598" s="225"/>
      <c r="AT1598" s="226" t="s">
        <v>211</v>
      </c>
      <c r="AU1598" s="226" t="s">
        <v>202</v>
      </c>
      <c r="AV1598" s="14" t="s">
        <v>84</v>
      </c>
      <c r="AW1598" s="14" t="s">
        <v>4</v>
      </c>
      <c r="AX1598" s="14" t="s">
        <v>82</v>
      </c>
      <c r="AY1598" s="226" t="s">
        <v>201</v>
      </c>
    </row>
    <row r="1599" spans="1:65" s="2" customFormat="1" ht="24">
      <c r="A1599" s="34"/>
      <c r="B1599" s="35"/>
      <c r="C1599" s="192" t="s">
        <v>1522</v>
      </c>
      <c r="D1599" s="192" t="s">
        <v>204</v>
      </c>
      <c r="E1599" s="193" t="s">
        <v>1523</v>
      </c>
      <c r="F1599" s="194" t="s">
        <v>1524</v>
      </c>
      <c r="G1599" s="195" t="s">
        <v>230</v>
      </c>
      <c r="H1599" s="196">
        <v>2887.895</v>
      </c>
      <c r="I1599" s="197"/>
      <c r="J1599" s="198">
        <f>ROUND(I1599*H1599,2)</f>
        <v>0</v>
      </c>
      <c r="K1599" s="194" t="s">
        <v>208</v>
      </c>
      <c r="L1599" s="39"/>
      <c r="M1599" s="199" t="s">
        <v>1</v>
      </c>
      <c r="N1599" s="200" t="s">
        <v>40</v>
      </c>
      <c r="O1599" s="71"/>
      <c r="P1599" s="201">
        <f>O1599*H1599</f>
        <v>0</v>
      </c>
      <c r="Q1599" s="201">
        <v>4.0000000000000003E-5</v>
      </c>
      <c r="R1599" s="201">
        <f>Q1599*H1599</f>
        <v>0.1155158</v>
      </c>
      <c r="S1599" s="201">
        <v>0</v>
      </c>
      <c r="T1599" s="202">
        <f>S1599*H1599</f>
        <v>0</v>
      </c>
      <c r="U1599" s="34"/>
      <c r="V1599" s="34"/>
      <c r="W1599" s="34"/>
      <c r="X1599" s="34"/>
      <c r="Y1599" s="34"/>
      <c r="Z1599" s="34"/>
      <c r="AA1599" s="34"/>
      <c r="AB1599" s="34"/>
      <c r="AC1599" s="34"/>
      <c r="AD1599" s="34"/>
      <c r="AE1599" s="34"/>
      <c r="AR1599" s="203" t="s">
        <v>209</v>
      </c>
      <c r="AT1599" s="203" t="s">
        <v>204</v>
      </c>
      <c r="AU1599" s="203" t="s">
        <v>202</v>
      </c>
      <c r="AY1599" s="17" t="s">
        <v>201</v>
      </c>
      <c r="BE1599" s="204">
        <f>IF(N1599="základní",J1599,0)</f>
        <v>0</v>
      </c>
      <c r="BF1599" s="204">
        <f>IF(N1599="snížená",J1599,0)</f>
        <v>0</v>
      </c>
      <c r="BG1599" s="204">
        <f>IF(N1599="zákl. přenesená",J1599,0)</f>
        <v>0</v>
      </c>
      <c r="BH1599" s="204">
        <f>IF(N1599="sníž. přenesená",J1599,0)</f>
        <v>0</v>
      </c>
      <c r="BI1599" s="204">
        <f>IF(N1599="nulová",J1599,0)</f>
        <v>0</v>
      </c>
      <c r="BJ1599" s="17" t="s">
        <v>82</v>
      </c>
      <c r="BK1599" s="204">
        <f>ROUND(I1599*H1599,2)</f>
        <v>0</v>
      </c>
      <c r="BL1599" s="17" t="s">
        <v>209</v>
      </c>
      <c r="BM1599" s="203" t="s">
        <v>1525</v>
      </c>
    </row>
    <row r="1600" spans="1:65" s="2" customFormat="1" ht="214.5">
      <c r="A1600" s="34"/>
      <c r="B1600" s="35"/>
      <c r="C1600" s="36"/>
      <c r="D1600" s="207" t="s">
        <v>232</v>
      </c>
      <c r="E1600" s="36"/>
      <c r="F1600" s="227" t="s">
        <v>1526</v>
      </c>
      <c r="G1600" s="36"/>
      <c r="H1600" s="36"/>
      <c r="I1600" s="228"/>
      <c r="J1600" s="36"/>
      <c r="K1600" s="36"/>
      <c r="L1600" s="39"/>
      <c r="M1600" s="229"/>
      <c r="N1600" s="230"/>
      <c r="O1600" s="71"/>
      <c r="P1600" s="71"/>
      <c r="Q1600" s="71"/>
      <c r="R1600" s="71"/>
      <c r="S1600" s="71"/>
      <c r="T1600" s="72"/>
      <c r="U1600" s="34"/>
      <c r="V1600" s="34"/>
      <c r="W1600" s="34"/>
      <c r="X1600" s="34"/>
      <c r="Y1600" s="34"/>
      <c r="Z1600" s="34"/>
      <c r="AA1600" s="34"/>
      <c r="AB1600" s="34"/>
      <c r="AC1600" s="34"/>
      <c r="AD1600" s="34"/>
      <c r="AE1600" s="34"/>
      <c r="AT1600" s="17" t="s">
        <v>232</v>
      </c>
      <c r="AU1600" s="17" t="s">
        <v>202</v>
      </c>
    </row>
    <row r="1601" spans="1:65" s="13" customFormat="1" ht="11.25">
      <c r="B1601" s="205"/>
      <c r="C1601" s="206"/>
      <c r="D1601" s="207" t="s">
        <v>211</v>
      </c>
      <c r="E1601" s="208" t="s">
        <v>1</v>
      </c>
      <c r="F1601" s="209" t="s">
        <v>1527</v>
      </c>
      <c r="G1601" s="206"/>
      <c r="H1601" s="208" t="s">
        <v>1</v>
      </c>
      <c r="I1601" s="210"/>
      <c r="J1601" s="206"/>
      <c r="K1601" s="206"/>
      <c r="L1601" s="211"/>
      <c r="M1601" s="212"/>
      <c r="N1601" s="213"/>
      <c r="O1601" s="213"/>
      <c r="P1601" s="213"/>
      <c r="Q1601" s="213"/>
      <c r="R1601" s="213"/>
      <c r="S1601" s="213"/>
      <c r="T1601" s="214"/>
      <c r="AT1601" s="215" t="s">
        <v>211</v>
      </c>
      <c r="AU1601" s="215" t="s">
        <v>202</v>
      </c>
      <c r="AV1601" s="13" t="s">
        <v>82</v>
      </c>
      <c r="AW1601" s="13" t="s">
        <v>31</v>
      </c>
      <c r="AX1601" s="13" t="s">
        <v>75</v>
      </c>
      <c r="AY1601" s="215" t="s">
        <v>201</v>
      </c>
    </row>
    <row r="1602" spans="1:65" s="13" customFormat="1" ht="11.25">
      <c r="B1602" s="205"/>
      <c r="C1602" s="206"/>
      <c r="D1602" s="207" t="s">
        <v>211</v>
      </c>
      <c r="E1602" s="208" t="s">
        <v>1</v>
      </c>
      <c r="F1602" s="209" t="s">
        <v>213</v>
      </c>
      <c r="G1602" s="206"/>
      <c r="H1602" s="208" t="s">
        <v>1</v>
      </c>
      <c r="I1602" s="210"/>
      <c r="J1602" s="206"/>
      <c r="K1602" s="206"/>
      <c r="L1602" s="211"/>
      <c r="M1602" s="212"/>
      <c r="N1602" s="213"/>
      <c r="O1602" s="213"/>
      <c r="P1602" s="213"/>
      <c r="Q1602" s="213"/>
      <c r="R1602" s="213"/>
      <c r="S1602" s="213"/>
      <c r="T1602" s="214"/>
      <c r="AT1602" s="215" t="s">
        <v>211</v>
      </c>
      <c r="AU1602" s="215" t="s">
        <v>202</v>
      </c>
      <c r="AV1602" s="13" t="s">
        <v>82</v>
      </c>
      <c r="AW1602" s="13" t="s">
        <v>31</v>
      </c>
      <c r="AX1602" s="13" t="s">
        <v>75</v>
      </c>
      <c r="AY1602" s="215" t="s">
        <v>201</v>
      </c>
    </row>
    <row r="1603" spans="1:65" s="13" customFormat="1" ht="11.25">
      <c r="B1603" s="205"/>
      <c r="C1603" s="206"/>
      <c r="D1603" s="207" t="s">
        <v>211</v>
      </c>
      <c r="E1603" s="208" t="s">
        <v>1</v>
      </c>
      <c r="F1603" s="209" t="s">
        <v>338</v>
      </c>
      <c r="G1603" s="206"/>
      <c r="H1603" s="208" t="s">
        <v>1</v>
      </c>
      <c r="I1603" s="210"/>
      <c r="J1603" s="206"/>
      <c r="K1603" s="206"/>
      <c r="L1603" s="211"/>
      <c r="M1603" s="212"/>
      <c r="N1603" s="213"/>
      <c r="O1603" s="213"/>
      <c r="P1603" s="213"/>
      <c r="Q1603" s="213"/>
      <c r="R1603" s="213"/>
      <c r="S1603" s="213"/>
      <c r="T1603" s="214"/>
      <c r="AT1603" s="215" t="s">
        <v>211</v>
      </c>
      <c r="AU1603" s="215" t="s">
        <v>202</v>
      </c>
      <c r="AV1603" s="13" t="s">
        <v>82</v>
      </c>
      <c r="AW1603" s="13" t="s">
        <v>31</v>
      </c>
      <c r="AX1603" s="13" t="s">
        <v>75</v>
      </c>
      <c r="AY1603" s="215" t="s">
        <v>201</v>
      </c>
    </row>
    <row r="1604" spans="1:65" s="13" customFormat="1" ht="11.25">
      <c r="B1604" s="205"/>
      <c r="C1604" s="206"/>
      <c r="D1604" s="207" t="s">
        <v>211</v>
      </c>
      <c r="E1604" s="208" t="s">
        <v>1</v>
      </c>
      <c r="F1604" s="209" t="s">
        <v>1528</v>
      </c>
      <c r="G1604" s="206"/>
      <c r="H1604" s="208" t="s">
        <v>1</v>
      </c>
      <c r="I1604" s="210"/>
      <c r="J1604" s="206"/>
      <c r="K1604" s="206"/>
      <c r="L1604" s="211"/>
      <c r="M1604" s="212"/>
      <c r="N1604" s="213"/>
      <c r="O1604" s="213"/>
      <c r="P1604" s="213"/>
      <c r="Q1604" s="213"/>
      <c r="R1604" s="213"/>
      <c r="S1604" s="213"/>
      <c r="T1604" s="214"/>
      <c r="AT1604" s="215" t="s">
        <v>211</v>
      </c>
      <c r="AU1604" s="215" t="s">
        <v>202</v>
      </c>
      <c r="AV1604" s="13" t="s">
        <v>82</v>
      </c>
      <c r="AW1604" s="13" t="s">
        <v>31</v>
      </c>
      <c r="AX1604" s="13" t="s">
        <v>75</v>
      </c>
      <c r="AY1604" s="215" t="s">
        <v>201</v>
      </c>
    </row>
    <row r="1605" spans="1:65" s="14" customFormat="1" ht="11.25">
      <c r="B1605" s="216"/>
      <c r="C1605" s="217"/>
      <c r="D1605" s="207" t="s">
        <v>211</v>
      </c>
      <c r="E1605" s="218" t="s">
        <v>1</v>
      </c>
      <c r="F1605" s="219" t="s">
        <v>1529</v>
      </c>
      <c r="G1605" s="217"/>
      <c r="H1605" s="220">
        <v>419.4</v>
      </c>
      <c r="I1605" s="221"/>
      <c r="J1605" s="217"/>
      <c r="K1605" s="217"/>
      <c r="L1605" s="222"/>
      <c r="M1605" s="223"/>
      <c r="N1605" s="224"/>
      <c r="O1605" s="224"/>
      <c r="P1605" s="224"/>
      <c r="Q1605" s="224"/>
      <c r="R1605" s="224"/>
      <c r="S1605" s="224"/>
      <c r="T1605" s="225"/>
      <c r="AT1605" s="226" t="s">
        <v>211</v>
      </c>
      <c r="AU1605" s="226" t="s">
        <v>202</v>
      </c>
      <c r="AV1605" s="14" t="s">
        <v>84</v>
      </c>
      <c r="AW1605" s="14" t="s">
        <v>31</v>
      </c>
      <c r="AX1605" s="14" t="s">
        <v>75</v>
      </c>
      <c r="AY1605" s="226" t="s">
        <v>201</v>
      </c>
    </row>
    <row r="1606" spans="1:65" s="13" customFormat="1" ht="11.25">
      <c r="B1606" s="205"/>
      <c r="C1606" s="206"/>
      <c r="D1606" s="207" t="s">
        <v>211</v>
      </c>
      <c r="E1606" s="208" t="s">
        <v>1</v>
      </c>
      <c r="F1606" s="209" t="s">
        <v>252</v>
      </c>
      <c r="G1606" s="206"/>
      <c r="H1606" s="208" t="s">
        <v>1</v>
      </c>
      <c r="I1606" s="210"/>
      <c r="J1606" s="206"/>
      <c r="K1606" s="206"/>
      <c r="L1606" s="211"/>
      <c r="M1606" s="212"/>
      <c r="N1606" s="213"/>
      <c r="O1606" s="213"/>
      <c r="P1606" s="213"/>
      <c r="Q1606" s="213"/>
      <c r="R1606" s="213"/>
      <c r="S1606" s="213"/>
      <c r="T1606" s="214"/>
      <c r="AT1606" s="215" t="s">
        <v>211</v>
      </c>
      <c r="AU1606" s="215" t="s">
        <v>202</v>
      </c>
      <c r="AV1606" s="13" t="s">
        <v>82</v>
      </c>
      <c r="AW1606" s="13" t="s">
        <v>31</v>
      </c>
      <c r="AX1606" s="13" t="s">
        <v>75</v>
      </c>
      <c r="AY1606" s="215" t="s">
        <v>201</v>
      </c>
    </row>
    <row r="1607" spans="1:65" s="14" customFormat="1" ht="22.5">
      <c r="B1607" s="216"/>
      <c r="C1607" s="217"/>
      <c r="D1607" s="207" t="s">
        <v>211</v>
      </c>
      <c r="E1607" s="218" t="s">
        <v>1</v>
      </c>
      <c r="F1607" s="219" t="s">
        <v>1530</v>
      </c>
      <c r="G1607" s="217"/>
      <c r="H1607" s="220">
        <v>1118.7049999999999</v>
      </c>
      <c r="I1607" s="221"/>
      <c r="J1607" s="217"/>
      <c r="K1607" s="217"/>
      <c r="L1607" s="222"/>
      <c r="M1607" s="223"/>
      <c r="N1607" s="224"/>
      <c r="O1607" s="224"/>
      <c r="P1607" s="224"/>
      <c r="Q1607" s="224"/>
      <c r="R1607" s="224"/>
      <c r="S1607" s="224"/>
      <c r="T1607" s="225"/>
      <c r="AT1607" s="226" t="s">
        <v>211</v>
      </c>
      <c r="AU1607" s="226" t="s">
        <v>202</v>
      </c>
      <c r="AV1607" s="14" t="s">
        <v>84</v>
      </c>
      <c r="AW1607" s="14" t="s">
        <v>31</v>
      </c>
      <c r="AX1607" s="14" t="s">
        <v>75</v>
      </c>
      <c r="AY1607" s="226" t="s">
        <v>201</v>
      </c>
    </row>
    <row r="1608" spans="1:65" s="13" customFormat="1" ht="11.25">
      <c r="B1608" s="205"/>
      <c r="C1608" s="206"/>
      <c r="D1608" s="207" t="s">
        <v>211</v>
      </c>
      <c r="E1608" s="208" t="s">
        <v>1</v>
      </c>
      <c r="F1608" s="209" t="s">
        <v>270</v>
      </c>
      <c r="G1608" s="206"/>
      <c r="H1608" s="208" t="s">
        <v>1</v>
      </c>
      <c r="I1608" s="210"/>
      <c r="J1608" s="206"/>
      <c r="K1608" s="206"/>
      <c r="L1608" s="211"/>
      <c r="M1608" s="212"/>
      <c r="N1608" s="213"/>
      <c r="O1608" s="213"/>
      <c r="P1608" s="213"/>
      <c r="Q1608" s="213"/>
      <c r="R1608" s="213"/>
      <c r="S1608" s="213"/>
      <c r="T1608" s="214"/>
      <c r="AT1608" s="215" t="s">
        <v>211</v>
      </c>
      <c r="AU1608" s="215" t="s">
        <v>202</v>
      </c>
      <c r="AV1608" s="13" t="s">
        <v>82</v>
      </c>
      <c r="AW1608" s="13" t="s">
        <v>31</v>
      </c>
      <c r="AX1608" s="13" t="s">
        <v>75</v>
      </c>
      <c r="AY1608" s="215" t="s">
        <v>201</v>
      </c>
    </row>
    <row r="1609" spans="1:65" s="14" customFormat="1" ht="22.5">
      <c r="B1609" s="216"/>
      <c r="C1609" s="217"/>
      <c r="D1609" s="207" t="s">
        <v>211</v>
      </c>
      <c r="E1609" s="218" t="s">
        <v>1</v>
      </c>
      <c r="F1609" s="219" t="s">
        <v>1531</v>
      </c>
      <c r="G1609" s="217"/>
      <c r="H1609" s="220">
        <v>1349.79</v>
      </c>
      <c r="I1609" s="221"/>
      <c r="J1609" s="217"/>
      <c r="K1609" s="217"/>
      <c r="L1609" s="222"/>
      <c r="M1609" s="223"/>
      <c r="N1609" s="224"/>
      <c r="O1609" s="224"/>
      <c r="P1609" s="224"/>
      <c r="Q1609" s="224"/>
      <c r="R1609" s="224"/>
      <c r="S1609" s="224"/>
      <c r="T1609" s="225"/>
      <c r="AT1609" s="226" t="s">
        <v>211</v>
      </c>
      <c r="AU1609" s="226" t="s">
        <v>202</v>
      </c>
      <c r="AV1609" s="14" t="s">
        <v>84</v>
      </c>
      <c r="AW1609" s="14" t="s">
        <v>31</v>
      </c>
      <c r="AX1609" s="14" t="s">
        <v>75</v>
      </c>
      <c r="AY1609" s="226" t="s">
        <v>201</v>
      </c>
    </row>
    <row r="1610" spans="1:65" s="2" customFormat="1" ht="36">
      <c r="A1610" s="34"/>
      <c r="B1610" s="35"/>
      <c r="C1610" s="192" t="s">
        <v>1532</v>
      </c>
      <c r="D1610" s="192" t="s">
        <v>204</v>
      </c>
      <c r="E1610" s="193" t="s">
        <v>1533</v>
      </c>
      <c r="F1610" s="194" t="s">
        <v>1534</v>
      </c>
      <c r="G1610" s="195" t="s">
        <v>230</v>
      </c>
      <c r="H1610" s="196">
        <v>55.484999999999999</v>
      </c>
      <c r="I1610" s="197"/>
      <c r="J1610" s="198">
        <f>ROUND(I1610*H1610,2)</f>
        <v>0</v>
      </c>
      <c r="K1610" s="194" t="s">
        <v>1</v>
      </c>
      <c r="L1610" s="39"/>
      <c r="M1610" s="199" t="s">
        <v>1</v>
      </c>
      <c r="N1610" s="200" t="s">
        <v>40</v>
      </c>
      <c r="O1610" s="71"/>
      <c r="P1610" s="201">
        <f>O1610*H1610</f>
        <v>0</v>
      </c>
      <c r="Q1610" s="201">
        <v>1.33E-3</v>
      </c>
      <c r="R1610" s="201">
        <f>Q1610*H1610</f>
        <v>7.3795050000000001E-2</v>
      </c>
      <c r="S1610" s="201">
        <v>0</v>
      </c>
      <c r="T1610" s="202">
        <f>S1610*H1610</f>
        <v>0</v>
      </c>
      <c r="U1610" s="34"/>
      <c r="V1610" s="34"/>
      <c r="W1610" s="34"/>
      <c r="X1610" s="34"/>
      <c r="Y1610" s="34"/>
      <c r="Z1610" s="34"/>
      <c r="AA1610" s="34"/>
      <c r="AB1610" s="34"/>
      <c r="AC1610" s="34"/>
      <c r="AD1610" s="34"/>
      <c r="AE1610" s="34"/>
      <c r="AR1610" s="203" t="s">
        <v>209</v>
      </c>
      <c r="AT1610" s="203" t="s">
        <v>204</v>
      </c>
      <c r="AU1610" s="203" t="s">
        <v>202</v>
      </c>
      <c r="AY1610" s="17" t="s">
        <v>201</v>
      </c>
      <c r="BE1610" s="204">
        <f>IF(N1610="základní",J1610,0)</f>
        <v>0</v>
      </c>
      <c r="BF1610" s="204">
        <f>IF(N1610="snížená",J1610,0)</f>
        <v>0</v>
      </c>
      <c r="BG1610" s="204">
        <f>IF(N1610="zákl. přenesená",J1610,0)</f>
        <v>0</v>
      </c>
      <c r="BH1610" s="204">
        <f>IF(N1610="sníž. přenesená",J1610,0)</f>
        <v>0</v>
      </c>
      <c r="BI1610" s="204">
        <f>IF(N1610="nulová",J1610,0)</f>
        <v>0</v>
      </c>
      <c r="BJ1610" s="17" t="s">
        <v>82</v>
      </c>
      <c r="BK1610" s="204">
        <f>ROUND(I1610*H1610,2)</f>
        <v>0</v>
      </c>
      <c r="BL1610" s="17" t="s">
        <v>209</v>
      </c>
      <c r="BM1610" s="203" t="s">
        <v>1535</v>
      </c>
    </row>
    <row r="1611" spans="1:65" s="2" customFormat="1" ht="68.25">
      <c r="A1611" s="34"/>
      <c r="B1611" s="35"/>
      <c r="C1611" s="36"/>
      <c r="D1611" s="207" t="s">
        <v>232</v>
      </c>
      <c r="E1611" s="36"/>
      <c r="F1611" s="227" t="s">
        <v>1536</v>
      </c>
      <c r="G1611" s="36"/>
      <c r="H1611" s="36"/>
      <c r="I1611" s="228"/>
      <c r="J1611" s="36"/>
      <c r="K1611" s="36"/>
      <c r="L1611" s="39"/>
      <c r="M1611" s="229"/>
      <c r="N1611" s="230"/>
      <c r="O1611" s="71"/>
      <c r="P1611" s="71"/>
      <c r="Q1611" s="71"/>
      <c r="R1611" s="71"/>
      <c r="S1611" s="71"/>
      <c r="T1611" s="72"/>
      <c r="U1611" s="34"/>
      <c r="V1611" s="34"/>
      <c r="W1611" s="34"/>
      <c r="X1611" s="34"/>
      <c r="Y1611" s="34"/>
      <c r="Z1611" s="34"/>
      <c r="AA1611" s="34"/>
      <c r="AB1611" s="34"/>
      <c r="AC1611" s="34"/>
      <c r="AD1611" s="34"/>
      <c r="AE1611" s="34"/>
      <c r="AT1611" s="17" t="s">
        <v>232</v>
      </c>
      <c r="AU1611" s="17" t="s">
        <v>202</v>
      </c>
    </row>
    <row r="1612" spans="1:65" s="13" customFormat="1" ht="22.5">
      <c r="B1612" s="205"/>
      <c r="C1612" s="206"/>
      <c r="D1612" s="207" t="s">
        <v>211</v>
      </c>
      <c r="E1612" s="208" t="s">
        <v>1</v>
      </c>
      <c r="F1612" s="209" t="s">
        <v>724</v>
      </c>
      <c r="G1612" s="206"/>
      <c r="H1612" s="208" t="s">
        <v>1</v>
      </c>
      <c r="I1612" s="210"/>
      <c r="J1612" s="206"/>
      <c r="K1612" s="206"/>
      <c r="L1612" s="211"/>
      <c r="M1612" s="212"/>
      <c r="N1612" s="213"/>
      <c r="O1612" s="213"/>
      <c r="P1612" s="213"/>
      <c r="Q1612" s="213"/>
      <c r="R1612" s="213"/>
      <c r="S1612" s="213"/>
      <c r="T1612" s="214"/>
      <c r="AT1612" s="215" t="s">
        <v>211</v>
      </c>
      <c r="AU1612" s="215" t="s">
        <v>202</v>
      </c>
      <c r="AV1612" s="13" t="s">
        <v>82</v>
      </c>
      <c r="AW1612" s="13" t="s">
        <v>31</v>
      </c>
      <c r="AX1612" s="13" t="s">
        <v>75</v>
      </c>
      <c r="AY1612" s="215" t="s">
        <v>201</v>
      </c>
    </row>
    <row r="1613" spans="1:65" s="13" customFormat="1" ht="11.25">
      <c r="B1613" s="205"/>
      <c r="C1613" s="206"/>
      <c r="D1613" s="207" t="s">
        <v>211</v>
      </c>
      <c r="E1613" s="208" t="s">
        <v>1</v>
      </c>
      <c r="F1613" s="209" t="s">
        <v>213</v>
      </c>
      <c r="G1613" s="206"/>
      <c r="H1613" s="208" t="s">
        <v>1</v>
      </c>
      <c r="I1613" s="210"/>
      <c r="J1613" s="206"/>
      <c r="K1613" s="206"/>
      <c r="L1613" s="211"/>
      <c r="M1613" s="212"/>
      <c r="N1613" s="213"/>
      <c r="O1613" s="213"/>
      <c r="P1613" s="213"/>
      <c r="Q1613" s="213"/>
      <c r="R1613" s="213"/>
      <c r="S1613" s="213"/>
      <c r="T1613" s="214"/>
      <c r="AT1613" s="215" t="s">
        <v>211</v>
      </c>
      <c r="AU1613" s="215" t="s">
        <v>202</v>
      </c>
      <c r="AV1613" s="13" t="s">
        <v>82</v>
      </c>
      <c r="AW1613" s="13" t="s">
        <v>31</v>
      </c>
      <c r="AX1613" s="13" t="s">
        <v>75</v>
      </c>
      <c r="AY1613" s="215" t="s">
        <v>201</v>
      </c>
    </row>
    <row r="1614" spans="1:65" s="13" customFormat="1" ht="11.25">
      <c r="B1614" s="205"/>
      <c r="C1614" s="206"/>
      <c r="D1614" s="207" t="s">
        <v>211</v>
      </c>
      <c r="E1614" s="208" t="s">
        <v>1</v>
      </c>
      <c r="F1614" s="209" t="s">
        <v>1537</v>
      </c>
      <c r="G1614" s="206"/>
      <c r="H1614" s="208" t="s">
        <v>1</v>
      </c>
      <c r="I1614" s="210"/>
      <c r="J1614" s="206"/>
      <c r="K1614" s="206"/>
      <c r="L1614" s="211"/>
      <c r="M1614" s="212"/>
      <c r="N1614" s="213"/>
      <c r="O1614" s="213"/>
      <c r="P1614" s="213"/>
      <c r="Q1614" s="213"/>
      <c r="R1614" s="213"/>
      <c r="S1614" s="213"/>
      <c r="T1614" s="214"/>
      <c r="AT1614" s="215" t="s">
        <v>211</v>
      </c>
      <c r="AU1614" s="215" t="s">
        <v>202</v>
      </c>
      <c r="AV1614" s="13" t="s">
        <v>82</v>
      </c>
      <c r="AW1614" s="13" t="s">
        <v>31</v>
      </c>
      <c r="AX1614" s="13" t="s">
        <v>75</v>
      </c>
      <c r="AY1614" s="215" t="s">
        <v>201</v>
      </c>
    </row>
    <row r="1615" spans="1:65" s="13" customFormat="1" ht="11.25">
      <c r="B1615" s="205"/>
      <c r="C1615" s="206"/>
      <c r="D1615" s="207" t="s">
        <v>211</v>
      </c>
      <c r="E1615" s="208" t="s">
        <v>1</v>
      </c>
      <c r="F1615" s="209" t="s">
        <v>1538</v>
      </c>
      <c r="G1615" s="206"/>
      <c r="H1615" s="208" t="s">
        <v>1</v>
      </c>
      <c r="I1615" s="210"/>
      <c r="J1615" s="206"/>
      <c r="K1615" s="206"/>
      <c r="L1615" s="211"/>
      <c r="M1615" s="212"/>
      <c r="N1615" s="213"/>
      <c r="O1615" s="213"/>
      <c r="P1615" s="213"/>
      <c r="Q1615" s="213"/>
      <c r="R1615" s="213"/>
      <c r="S1615" s="213"/>
      <c r="T1615" s="214"/>
      <c r="AT1615" s="215" t="s">
        <v>211</v>
      </c>
      <c r="AU1615" s="215" t="s">
        <v>202</v>
      </c>
      <c r="AV1615" s="13" t="s">
        <v>82</v>
      </c>
      <c r="AW1615" s="13" t="s">
        <v>31</v>
      </c>
      <c r="AX1615" s="13" t="s">
        <v>75</v>
      </c>
      <c r="AY1615" s="215" t="s">
        <v>201</v>
      </c>
    </row>
    <row r="1616" spans="1:65" s="13" customFormat="1" ht="11.25">
      <c r="B1616" s="205"/>
      <c r="C1616" s="206"/>
      <c r="D1616" s="207" t="s">
        <v>211</v>
      </c>
      <c r="E1616" s="208" t="s">
        <v>1</v>
      </c>
      <c r="F1616" s="209" t="s">
        <v>1539</v>
      </c>
      <c r="G1616" s="206"/>
      <c r="H1616" s="208" t="s">
        <v>1</v>
      </c>
      <c r="I1616" s="210"/>
      <c r="J1616" s="206"/>
      <c r="K1616" s="206"/>
      <c r="L1616" s="211"/>
      <c r="M1616" s="212"/>
      <c r="N1616" s="213"/>
      <c r="O1616" s="213"/>
      <c r="P1616" s="213"/>
      <c r="Q1616" s="213"/>
      <c r="R1616" s="213"/>
      <c r="S1616" s="213"/>
      <c r="T1616" s="214"/>
      <c r="AT1616" s="215" t="s">
        <v>211</v>
      </c>
      <c r="AU1616" s="215" t="s">
        <v>202</v>
      </c>
      <c r="AV1616" s="13" t="s">
        <v>82</v>
      </c>
      <c r="AW1616" s="13" t="s">
        <v>31</v>
      </c>
      <c r="AX1616" s="13" t="s">
        <v>75</v>
      </c>
      <c r="AY1616" s="215" t="s">
        <v>201</v>
      </c>
    </row>
    <row r="1617" spans="1:65" s="13" customFormat="1" ht="11.25">
      <c r="B1617" s="205"/>
      <c r="C1617" s="206"/>
      <c r="D1617" s="207" t="s">
        <v>211</v>
      </c>
      <c r="E1617" s="208" t="s">
        <v>1</v>
      </c>
      <c r="F1617" s="209" t="s">
        <v>1540</v>
      </c>
      <c r="G1617" s="206"/>
      <c r="H1617" s="208" t="s">
        <v>1</v>
      </c>
      <c r="I1617" s="210"/>
      <c r="J1617" s="206"/>
      <c r="K1617" s="206"/>
      <c r="L1617" s="211"/>
      <c r="M1617" s="212"/>
      <c r="N1617" s="213"/>
      <c r="O1617" s="213"/>
      <c r="P1617" s="213"/>
      <c r="Q1617" s="213"/>
      <c r="R1617" s="213"/>
      <c r="S1617" s="213"/>
      <c r="T1617" s="214"/>
      <c r="AT1617" s="215" t="s">
        <v>211</v>
      </c>
      <c r="AU1617" s="215" t="s">
        <v>202</v>
      </c>
      <c r="AV1617" s="13" t="s">
        <v>82</v>
      </c>
      <c r="AW1617" s="13" t="s">
        <v>31</v>
      </c>
      <c r="AX1617" s="13" t="s">
        <v>75</v>
      </c>
      <c r="AY1617" s="215" t="s">
        <v>201</v>
      </c>
    </row>
    <row r="1618" spans="1:65" s="13" customFormat="1" ht="11.25">
      <c r="B1618" s="205"/>
      <c r="C1618" s="206"/>
      <c r="D1618" s="207" t="s">
        <v>211</v>
      </c>
      <c r="E1618" s="208" t="s">
        <v>1</v>
      </c>
      <c r="F1618" s="209" t="s">
        <v>1541</v>
      </c>
      <c r="G1618" s="206"/>
      <c r="H1618" s="208" t="s">
        <v>1</v>
      </c>
      <c r="I1618" s="210"/>
      <c r="J1618" s="206"/>
      <c r="K1618" s="206"/>
      <c r="L1618" s="211"/>
      <c r="M1618" s="212"/>
      <c r="N1618" s="213"/>
      <c r="O1618" s="213"/>
      <c r="P1618" s="213"/>
      <c r="Q1618" s="213"/>
      <c r="R1618" s="213"/>
      <c r="S1618" s="213"/>
      <c r="T1618" s="214"/>
      <c r="AT1618" s="215" t="s">
        <v>211</v>
      </c>
      <c r="AU1618" s="215" t="s">
        <v>202</v>
      </c>
      <c r="AV1618" s="13" t="s">
        <v>82</v>
      </c>
      <c r="AW1618" s="13" t="s">
        <v>31</v>
      </c>
      <c r="AX1618" s="13" t="s">
        <v>75</v>
      </c>
      <c r="AY1618" s="215" t="s">
        <v>201</v>
      </c>
    </row>
    <row r="1619" spans="1:65" s="13" customFormat="1" ht="11.25">
      <c r="B1619" s="205"/>
      <c r="C1619" s="206"/>
      <c r="D1619" s="207" t="s">
        <v>211</v>
      </c>
      <c r="E1619" s="208" t="s">
        <v>1</v>
      </c>
      <c r="F1619" s="209" t="s">
        <v>213</v>
      </c>
      <c r="G1619" s="206"/>
      <c r="H1619" s="208" t="s">
        <v>1</v>
      </c>
      <c r="I1619" s="210"/>
      <c r="J1619" s="206"/>
      <c r="K1619" s="206"/>
      <c r="L1619" s="211"/>
      <c r="M1619" s="212"/>
      <c r="N1619" s="213"/>
      <c r="O1619" s="213"/>
      <c r="P1619" s="213"/>
      <c r="Q1619" s="213"/>
      <c r="R1619" s="213"/>
      <c r="S1619" s="213"/>
      <c r="T1619" s="214"/>
      <c r="AT1619" s="215" t="s">
        <v>211</v>
      </c>
      <c r="AU1619" s="215" t="s">
        <v>202</v>
      </c>
      <c r="AV1619" s="13" t="s">
        <v>82</v>
      </c>
      <c r="AW1619" s="13" t="s">
        <v>31</v>
      </c>
      <c r="AX1619" s="13" t="s">
        <v>75</v>
      </c>
      <c r="AY1619" s="215" t="s">
        <v>201</v>
      </c>
    </row>
    <row r="1620" spans="1:65" s="13" customFormat="1" ht="11.25">
      <c r="B1620" s="205"/>
      <c r="C1620" s="206"/>
      <c r="D1620" s="207" t="s">
        <v>211</v>
      </c>
      <c r="E1620" s="208" t="s">
        <v>1</v>
      </c>
      <c r="F1620" s="209" t="s">
        <v>1542</v>
      </c>
      <c r="G1620" s="206"/>
      <c r="H1620" s="208" t="s">
        <v>1</v>
      </c>
      <c r="I1620" s="210"/>
      <c r="J1620" s="206"/>
      <c r="K1620" s="206"/>
      <c r="L1620" s="211"/>
      <c r="M1620" s="212"/>
      <c r="N1620" s="213"/>
      <c r="O1620" s="213"/>
      <c r="P1620" s="213"/>
      <c r="Q1620" s="213"/>
      <c r="R1620" s="213"/>
      <c r="S1620" s="213"/>
      <c r="T1620" s="214"/>
      <c r="AT1620" s="215" t="s">
        <v>211</v>
      </c>
      <c r="AU1620" s="215" t="s">
        <v>202</v>
      </c>
      <c r="AV1620" s="13" t="s">
        <v>82</v>
      </c>
      <c r="AW1620" s="13" t="s">
        <v>31</v>
      </c>
      <c r="AX1620" s="13" t="s">
        <v>75</v>
      </c>
      <c r="AY1620" s="215" t="s">
        <v>201</v>
      </c>
    </row>
    <row r="1621" spans="1:65" s="14" customFormat="1" ht="11.25">
      <c r="B1621" s="216"/>
      <c r="C1621" s="217"/>
      <c r="D1621" s="207" t="s">
        <v>211</v>
      </c>
      <c r="E1621" s="218" t="s">
        <v>1</v>
      </c>
      <c r="F1621" s="219" t="s">
        <v>1543</v>
      </c>
      <c r="G1621" s="217"/>
      <c r="H1621" s="220">
        <v>11.025</v>
      </c>
      <c r="I1621" s="221"/>
      <c r="J1621" s="217"/>
      <c r="K1621" s="217"/>
      <c r="L1621" s="222"/>
      <c r="M1621" s="223"/>
      <c r="N1621" s="224"/>
      <c r="O1621" s="224"/>
      <c r="P1621" s="224"/>
      <c r="Q1621" s="224"/>
      <c r="R1621" s="224"/>
      <c r="S1621" s="224"/>
      <c r="T1621" s="225"/>
      <c r="AT1621" s="226" t="s">
        <v>211</v>
      </c>
      <c r="AU1621" s="226" t="s">
        <v>202</v>
      </c>
      <c r="AV1621" s="14" t="s">
        <v>84</v>
      </c>
      <c r="AW1621" s="14" t="s">
        <v>31</v>
      </c>
      <c r="AX1621" s="14" t="s">
        <v>75</v>
      </c>
      <c r="AY1621" s="226" t="s">
        <v>201</v>
      </c>
    </row>
    <row r="1622" spans="1:65" s="13" customFormat="1" ht="11.25">
      <c r="B1622" s="205"/>
      <c r="C1622" s="206"/>
      <c r="D1622" s="207" t="s">
        <v>211</v>
      </c>
      <c r="E1622" s="208" t="s">
        <v>1</v>
      </c>
      <c r="F1622" s="209" t="s">
        <v>1544</v>
      </c>
      <c r="G1622" s="206"/>
      <c r="H1622" s="208" t="s">
        <v>1</v>
      </c>
      <c r="I1622" s="210"/>
      <c r="J1622" s="206"/>
      <c r="K1622" s="206"/>
      <c r="L1622" s="211"/>
      <c r="M1622" s="212"/>
      <c r="N1622" s="213"/>
      <c r="O1622" s="213"/>
      <c r="P1622" s="213"/>
      <c r="Q1622" s="213"/>
      <c r="R1622" s="213"/>
      <c r="S1622" s="213"/>
      <c r="T1622" s="214"/>
      <c r="AT1622" s="215" t="s">
        <v>211</v>
      </c>
      <c r="AU1622" s="215" t="s">
        <v>202</v>
      </c>
      <c r="AV1622" s="13" t="s">
        <v>82</v>
      </c>
      <c r="AW1622" s="13" t="s">
        <v>31</v>
      </c>
      <c r="AX1622" s="13" t="s">
        <v>75</v>
      </c>
      <c r="AY1622" s="215" t="s">
        <v>201</v>
      </c>
    </row>
    <row r="1623" spans="1:65" s="14" customFormat="1" ht="11.25">
      <c r="B1623" s="216"/>
      <c r="C1623" s="217"/>
      <c r="D1623" s="207" t="s">
        <v>211</v>
      </c>
      <c r="E1623" s="218" t="s">
        <v>1</v>
      </c>
      <c r="F1623" s="219" t="s">
        <v>1545</v>
      </c>
      <c r="G1623" s="217"/>
      <c r="H1623" s="220">
        <v>44.46</v>
      </c>
      <c r="I1623" s="221"/>
      <c r="J1623" s="217"/>
      <c r="K1623" s="217"/>
      <c r="L1623" s="222"/>
      <c r="M1623" s="223"/>
      <c r="N1623" s="224"/>
      <c r="O1623" s="224"/>
      <c r="P1623" s="224"/>
      <c r="Q1623" s="224"/>
      <c r="R1623" s="224"/>
      <c r="S1623" s="224"/>
      <c r="T1623" s="225"/>
      <c r="AT1623" s="226" t="s">
        <v>211</v>
      </c>
      <c r="AU1623" s="226" t="s">
        <v>202</v>
      </c>
      <c r="AV1623" s="14" t="s">
        <v>84</v>
      </c>
      <c r="AW1623" s="14" t="s">
        <v>31</v>
      </c>
      <c r="AX1623" s="14" t="s">
        <v>75</v>
      </c>
      <c r="AY1623" s="226" t="s">
        <v>201</v>
      </c>
    </row>
    <row r="1624" spans="1:65" s="2" customFormat="1" ht="36">
      <c r="A1624" s="34"/>
      <c r="B1624" s="35"/>
      <c r="C1624" s="192" t="s">
        <v>1546</v>
      </c>
      <c r="D1624" s="192" t="s">
        <v>204</v>
      </c>
      <c r="E1624" s="193" t="s">
        <v>1547</v>
      </c>
      <c r="F1624" s="194" t="s">
        <v>1548</v>
      </c>
      <c r="G1624" s="195" t="s">
        <v>207</v>
      </c>
      <c r="H1624" s="196">
        <v>92</v>
      </c>
      <c r="I1624" s="197"/>
      <c r="J1624" s="198">
        <f>ROUND(I1624*H1624,2)</f>
        <v>0</v>
      </c>
      <c r="K1624" s="194" t="s">
        <v>1</v>
      </c>
      <c r="L1624" s="39"/>
      <c r="M1624" s="199" t="s">
        <v>1</v>
      </c>
      <c r="N1624" s="200" t="s">
        <v>40</v>
      </c>
      <c r="O1624" s="71"/>
      <c r="P1624" s="201">
        <f>O1624*H1624</f>
        <v>0</v>
      </c>
      <c r="Q1624" s="201">
        <v>6.5000000000000002E-2</v>
      </c>
      <c r="R1624" s="201">
        <f>Q1624*H1624</f>
        <v>5.98</v>
      </c>
      <c r="S1624" s="201">
        <v>0</v>
      </c>
      <c r="T1624" s="202">
        <f>S1624*H1624</f>
        <v>0</v>
      </c>
      <c r="U1624" s="34"/>
      <c r="V1624" s="34"/>
      <c r="W1624" s="34"/>
      <c r="X1624" s="34"/>
      <c r="Y1624" s="34"/>
      <c r="Z1624" s="34"/>
      <c r="AA1624" s="34"/>
      <c r="AB1624" s="34"/>
      <c r="AC1624" s="34"/>
      <c r="AD1624" s="34"/>
      <c r="AE1624" s="34"/>
      <c r="AR1624" s="203" t="s">
        <v>209</v>
      </c>
      <c r="AT1624" s="203" t="s">
        <v>204</v>
      </c>
      <c r="AU1624" s="203" t="s">
        <v>202</v>
      </c>
      <c r="AY1624" s="17" t="s">
        <v>201</v>
      </c>
      <c r="BE1624" s="204">
        <f>IF(N1624="základní",J1624,0)</f>
        <v>0</v>
      </c>
      <c r="BF1624" s="204">
        <f>IF(N1624="snížená",J1624,0)</f>
        <v>0</v>
      </c>
      <c r="BG1624" s="204">
        <f>IF(N1624="zákl. přenesená",J1624,0)</f>
        <v>0</v>
      </c>
      <c r="BH1624" s="204">
        <f>IF(N1624="sníž. přenesená",J1624,0)</f>
        <v>0</v>
      </c>
      <c r="BI1624" s="204">
        <f>IF(N1624="nulová",J1624,0)</f>
        <v>0</v>
      </c>
      <c r="BJ1624" s="17" t="s">
        <v>82</v>
      </c>
      <c r="BK1624" s="204">
        <f>ROUND(I1624*H1624,2)</f>
        <v>0</v>
      </c>
      <c r="BL1624" s="17" t="s">
        <v>209</v>
      </c>
      <c r="BM1624" s="203" t="s">
        <v>1549</v>
      </c>
    </row>
    <row r="1625" spans="1:65" s="13" customFormat="1" ht="22.5">
      <c r="B1625" s="205"/>
      <c r="C1625" s="206"/>
      <c r="D1625" s="207" t="s">
        <v>211</v>
      </c>
      <c r="E1625" s="208" t="s">
        <v>1</v>
      </c>
      <c r="F1625" s="209" t="s">
        <v>249</v>
      </c>
      <c r="G1625" s="206"/>
      <c r="H1625" s="208" t="s">
        <v>1</v>
      </c>
      <c r="I1625" s="210"/>
      <c r="J1625" s="206"/>
      <c r="K1625" s="206"/>
      <c r="L1625" s="211"/>
      <c r="M1625" s="212"/>
      <c r="N1625" s="213"/>
      <c r="O1625" s="213"/>
      <c r="P1625" s="213"/>
      <c r="Q1625" s="213"/>
      <c r="R1625" s="213"/>
      <c r="S1625" s="213"/>
      <c r="T1625" s="214"/>
      <c r="AT1625" s="215" t="s">
        <v>211</v>
      </c>
      <c r="AU1625" s="215" t="s">
        <v>202</v>
      </c>
      <c r="AV1625" s="13" t="s">
        <v>82</v>
      </c>
      <c r="AW1625" s="13" t="s">
        <v>31</v>
      </c>
      <c r="AX1625" s="13" t="s">
        <v>75</v>
      </c>
      <c r="AY1625" s="215" t="s">
        <v>201</v>
      </c>
    </row>
    <row r="1626" spans="1:65" s="13" customFormat="1" ht="11.25">
      <c r="B1626" s="205"/>
      <c r="C1626" s="206"/>
      <c r="D1626" s="207" t="s">
        <v>211</v>
      </c>
      <c r="E1626" s="208" t="s">
        <v>1</v>
      </c>
      <c r="F1626" s="209" t="s">
        <v>213</v>
      </c>
      <c r="G1626" s="206"/>
      <c r="H1626" s="208" t="s">
        <v>1</v>
      </c>
      <c r="I1626" s="210"/>
      <c r="J1626" s="206"/>
      <c r="K1626" s="206"/>
      <c r="L1626" s="211"/>
      <c r="M1626" s="212"/>
      <c r="N1626" s="213"/>
      <c r="O1626" s="213"/>
      <c r="P1626" s="213"/>
      <c r="Q1626" s="213"/>
      <c r="R1626" s="213"/>
      <c r="S1626" s="213"/>
      <c r="T1626" s="214"/>
      <c r="AT1626" s="215" t="s">
        <v>211</v>
      </c>
      <c r="AU1626" s="215" t="s">
        <v>202</v>
      </c>
      <c r="AV1626" s="13" t="s">
        <v>82</v>
      </c>
      <c r="AW1626" s="13" t="s">
        <v>31</v>
      </c>
      <c r="AX1626" s="13" t="s">
        <v>75</v>
      </c>
      <c r="AY1626" s="215" t="s">
        <v>201</v>
      </c>
    </row>
    <row r="1627" spans="1:65" s="13" customFormat="1" ht="11.25">
      <c r="B1627" s="205"/>
      <c r="C1627" s="206"/>
      <c r="D1627" s="207" t="s">
        <v>211</v>
      </c>
      <c r="E1627" s="208" t="s">
        <v>1</v>
      </c>
      <c r="F1627" s="209" t="s">
        <v>1550</v>
      </c>
      <c r="G1627" s="206"/>
      <c r="H1627" s="208" t="s">
        <v>1</v>
      </c>
      <c r="I1627" s="210"/>
      <c r="J1627" s="206"/>
      <c r="K1627" s="206"/>
      <c r="L1627" s="211"/>
      <c r="M1627" s="212"/>
      <c r="N1627" s="213"/>
      <c r="O1627" s="213"/>
      <c r="P1627" s="213"/>
      <c r="Q1627" s="213"/>
      <c r="R1627" s="213"/>
      <c r="S1627" s="213"/>
      <c r="T1627" s="214"/>
      <c r="AT1627" s="215" t="s">
        <v>211</v>
      </c>
      <c r="AU1627" s="215" t="s">
        <v>202</v>
      </c>
      <c r="AV1627" s="13" t="s">
        <v>82</v>
      </c>
      <c r="AW1627" s="13" t="s">
        <v>31</v>
      </c>
      <c r="AX1627" s="13" t="s">
        <v>75</v>
      </c>
      <c r="AY1627" s="215" t="s">
        <v>201</v>
      </c>
    </row>
    <row r="1628" spans="1:65" s="13" customFormat="1" ht="11.25">
      <c r="B1628" s="205"/>
      <c r="C1628" s="206"/>
      <c r="D1628" s="207" t="s">
        <v>211</v>
      </c>
      <c r="E1628" s="208" t="s">
        <v>1</v>
      </c>
      <c r="F1628" s="209" t="s">
        <v>1551</v>
      </c>
      <c r="G1628" s="206"/>
      <c r="H1628" s="208" t="s">
        <v>1</v>
      </c>
      <c r="I1628" s="210"/>
      <c r="J1628" s="206"/>
      <c r="K1628" s="206"/>
      <c r="L1628" s="211"/>
      <c r="M1628" s="212"/>
      <c r="N1628" s="213"/>
      <c r="O1628" s="213"/>
      <c r="P1628" s="213"/>
      <c r="Q1628" s="213"/>
      <c r="R1628" s="213"/>
      <c r="S1628" s="213"/>
      <c r="T1628" s="214"/>
      <c r="AT1628" s="215" t="s">
        <v>211</v>
      </c>
      <c r="AU1628" s="215" t="s">
        <v>202</v>
      </c>
      <c r="AV1628" s="13" t="s">
        <v>82</v>
      </c>
      <c r="AW1628" s="13" t="s">
        <v>31</v>
      </c>
      <c r="AX1628" s="13" t="s">
        <v>75</v>
      </c>
      <c r="AY1628" s="215" t="s">
        <v>201</v>
      </c>
    </row>
    <row r="1629" spans="1:65" s="14" customFormat="1" ht="11.25">
      <c r="B1629" s="216"/>
      <c r="C1629" s="217"/>
      <c r="D1629" s="207" t="s">
        <v>211</v>
      </c>
      <c r="E1629" s="218" t="s">
        <v>1</v>
      </c>
      <c r="F1629" s="219" t="s">
        <v>1552</v>
      </c>
      <c r="G1629" s="217"/>
      <c r="H1629" s="220">
        <v>92</v>
      </c>
      <c r="I1629" s="221"/>
      <c r="J1629" s="217"/>
      <c r="K1629" s="217"/>
      <c r="L1629" s="222"/>
      <c r="M1629" s="223"/>
      <c r="N1629" s="224"/>
      <c r="O1629" s="224"/>
      <c r="P1629" s="224"/>
      <c r="Q1629" s="224"/>
      <c r="R1629" s="224"/>
      <c r="S1629" s="224"/>
      <c r="T1629" s="225"/>
      <c r="AT1629" s="226" t="s">
        <v>211</v>
      </c>
      <c r="AU1629" s="226" t="s">
        <v>202</v>
      </c>
      <c r="AV1629" s="14" t="s">
        <v>84</v>
      </c>
      <c r="AW1629" s="14" t="s">
        <v>31</v>
      </c>
      <c r="AX1629" s="14" t="s">
        <v>75</v>
      </c>
      <c r="AY1629" s="226" t="s">
        <v>201</v>
      </c>
    </row>
    <row r="1630" spans="1:65" s="2" customFormat="1" ht="21.75" customHeight="1">
      <c r="A1630" s="34"/>
      <c r="B1630" s="35"/>
      <c r="C1630" s="192" t="s">
        <v>1553</v>
      </c>
      <c r="D1630" s="192" t="s">
        <v>204</v>
      </c>
      <c r="E1630" s="193" t="s">
        <v>1554</v>
      </c>
      <c r="F1630" s="194" t="s">
        <v>1555</v>
      </c>
      <c r="G1630" s="195" t="s">
        <v>207</v>
      </c>
      <c r="H1630" s="196">
        <v>3</v>
      </c>
      <c r="I1630" s="197"/>
      <c r="J1630" s="198">
        <f>ROUND(I1630*H1630,2)</f>
        <v>0</v>
      </c>
      <c r="K1630" s="194" t="s">
        <v>1</v>
      </c>
      <c r="L1630" s="39"/>
      <c r="M1630" s="199" t="s">
        <v>1</v>
      </c>
      <c r="N1630" s="200" t="s">
        <v>40</v>
      </c>
      <c r="O1630" s="71"/>
      <c r="P1630" s="201">
        <f>O1630*H1630</f>
        <v>0</v>
      </c>
      <c r="Q1630" s="201">
        <v>0</v>
      </c>
      <c r="R1630" s="201">
        <f>Q1630*H1630</f>
        <v>0</v>
      </c>
      <c r="S1630" s="201">
        <v>0</v>
      </c>
      <c r="T1630" s="202">
        <f>S1630*H1630</f>
        <v>0</v>
      </c>
      <c r="U1630" s="34"/>
      <c r="V1630" s="34"/>
      <c r="W1630" s="34"/>
      <c r="X1630" s="34"/>
      <c r="Y1630" s="34"/>
      <c r="Z1630" s="34"/>
      <c r="AA1630" s="34"/>
      <c r="AB1630" s="34"/>
      <c r="AC1630" s="34"/>
      <c r="AD1630" s="34"/>
      <c r="AE1630" s="34"/>
      <c r="AR1630" s="203" t="s">
        <v>209</v>
      </c>
      <c r="AT1630" s="203" t="s">
        <v>204</v>
      </c>
      <c r="AU1630" s="203" t="s">
        <v>202</v>
      </c>
      <c r="AY1630" s="17" t="s">
        <v>201</v>
      </c>
      <c r="BE1630" s="204">
        <f>IF(N1630="základní",J1630,0)</f>
        <v>0</v>
      </c>
      <c r="BF1630" s="204">
        <f>IF(N1630="snížená",J1630,0)</f>
        <v>0</v>
      </c>
      <c r="BG1630" s="204">
        <f>IF(N1630="zákl. přenesená",J1630,0)</f>
        <v>0</v>
      </c>
      <c r="BH1630" s="204">
        <f>IF(N1630="sníž. přenesená",J1630,0)</f>
        <v>0</v>
      </c>
      <c r="BI1630" s="204">
        <f>IF(N1630="nulová",J1630,0)</f>
        <v>0</v>
      </c>
      <c r="BJ1630" s="17" t="s">
        <v>82</v>
      </c>
      <c r="BK1630" s="204">
        <f>ROUND(I1630*H1630,2)</f>
        <v>0</v>
      </c>
      <c r="BL1630" s="17" t="s">
        <v>209</v>
      </c>
      <c r="BM1630" s="203" t="s">
        <v>1556</v>
      </c>
    </row>
    <row r="1631" spans="1:65" s="13" customFormat="1" ht="22.5">
      <c r="B1631" s="205"/>
      <c r="C1631" s="206"/>
      <c r="D1631" s="207" t="s">
        <v>211</v>
      </c>
      <c r="E1631" s="208" t="s">
        <v>1</v>
      </c>
      <c r="F1631" s="209" t="s">
        <v>249</v>
      </c>
      <c r="G1631" s="206"/>
      <c r="H1631" s="208" t="s">
        <v>1</v>
      </c>
      <c r="I1631" s="210"/>
      <c r="J1631" s="206"/>
      <c r="K1631" s="206"/>
      <c r="L1631" s="211"/>
      <c r="M1631" s="212"/>
      <c r="N1631" s="213"/>
      <c r="O1631" s="213"/>
      <c r="P1631" s="213"/>
      <c r="Q1631" s="213"/>
      <c r="R1631" s="213"/>
      <c r="S1631" s="213"/>
      <c r="T1631" s="214"/>
      <c r="AT1631" s="215" t="s">
        <v>211</v>
      </c>
      <c r="AU1631" s="215" t="s">
        <v>202</v>
      </c>
      <c r="AV1631" s="13" t="s">
        <v>82</v>
      </c>
      <c r="AW1631" s="13" t="s">
        <v>31</v>
      </c>
      <c r="AX1631" s="13" t="s">
        <v>75</v>
      </c>
      <c r="AY1631" s="215" t="s">
        <v>201</v>
      </c>
    </row>
    <row r="1632" spans="1:65" s="13" customFormat="1" ht="11.25">
      <c r="B1632" s="205"/>
      <c r="C1632" s="206"/>
      <c r="D1632" s="207" t="s">
        <v>211</v>
      </c>
      <c r="E1632" s="208" t="s">
        <v>1</v>
      </c>
      <c r="F1632" s="209" t="s">
        <v>213</v>
      </c>
      <c r="G1632" s="206"/>
      <c r="H1632" s="208" t="s">
        <v>1</v>
      </c>
      <c r="I1632" s="210"/>
      <c r="J1632" s="206"/>
      <c r="K1632" s="206"/>
      <c r="L1632" s="211"/>
      <c r="M1632" s="212"/>
      <c r="N1632" s="213"/>
      <c r="O1632" s="213"/>
      <c r="P1632" s="213"/>
      <c r="Q1632" s="213"/>
      <c r="R1632" s="213"/>
      <c r="S1632" s="213"/>
      <c r="T1632" s="214"/>
      <c r="AT1632" s="215" t="s">
        <v>211</v>
      </c>
      <c r="AU1632" s="215" t="s">
        <v>202</v>
      </c>
      <c r="AV1632" s="13" t="s">
        <v>82</v>
      </c>
      <c r="AW1632" s="13" t="s">
        <v>31</v>
      </c>
      <c r="AX1632" s="13" t="s">
        <v>75</v>
      </c>
      <c r="AY1632" s="215" t="s">
        <v>201</v>
      </c>
    </row>
    <row r="1633" spans="1:65" s="13" customFormat="1" ht="11.25">
      <c r="B1633" s="205"/>
      <c r="C1633" s="206"/>
      <c r="D1633" s="207" t="s">
        <v>211</v>
      </c>
      <c r="E1633" s="208" t="s">
        <v>1</v>
      </c>
      <c r="F1633" s="209" t="s">
        <v>1557</v>
      </c>
      <c r="G1633" s="206"/>
      <c r="H1633" s="208" t="s">
        <v>1</v>
      </c>
      <c r="I1633" s="210"/>
      <c r="J1633" s="206"/>
      <c r="K1633" s="206"/>
      <c r="L1633" s="211"/>
      <c r="M1633" s="212"/>
      <c r="N1633" s="213"/>
      <c r="O1633" s="213"/>
      <c r="P1633" s="213"/>
      <c r="Q1633" s="213"/>
      <c r="R1633" s="213"/>
      <c r="S1633" s="213"/>
      <c r="T1633" s="214"/>
      <c r="AT1633" s="215" t="s">
        <v>211</v>
      </c>
      <c r="AU1633" s="215" t="s">
        <v>202</v>
      </c>
      <c r="AV1633" s="13" t="s">
        <v>82</v>
      </c>
      <c r="AW1633" s="13" t="s">
        <v>31</v>
      </c>
      <c r="AX1633" s="13" t="s">
        <v>75</v>
      </c>
      <c r="AY1633" s="215" t="s">
        <v>201</v>
      </c>
    </row>
    <row r="1634" spans="1:65" s="14" customFormat="1" ht="11.25">
      <c r="B1634" s="216"/>
      <c r="C1634" s="217"/>
      <c r="D1634" s="207" t="s">
        <v>211</v>
      </c>
      <c r="E1634" s="218" t="s">
        <v>1</v>
      </c>
      <c r="F1634" s="219" t="s">
        <v>202</v>
      </c>
      <c r="G1634" s="217"/>
      <c r="H1634" s="220">
        <v>3</v>
      </c>
      <c r="I1634" s="221"/>
      <c r="J1634" s="217"/>
      <c r="K1634" s="217"/>
      <c r="L1634" s="222"/>
      <c r="M1634" s="223"/>
      <c r="N1634" s="224"/>
      <c r="O1634" s="224"/>
      <c r="P1634" s="224"/>
      <c r="Q1634" s="224"/>
      <c r="R1634" s="224"/>
      <c r="S1634" s="224"/>
      <c r="T1634" s="225"/>
      <c r="AT1634" s="226" t="s">
        <v>211</v>
      </c>
      <c r="AU1634" s="226" t="s">
        <v>202</v>
      </c>
      <c r="AV1634" s="14" t="s">
        <v>84</v>
      </c>
      <c r="AW1634" s="14" t="s">
        <v>31</v>
      </c>
      <c r="AX1634" s="14" t="s">
        <v>75</v>
      </c>
      <c r="AY1634" s="226" t="s">
        <v>201</v>
      </c>
    </row>
    <row r="1635" spans="1:65" s="2" customFormat="1" ht="21.75" customHeight="1">
      <c r="A1635" s="34"/>
      <c r="B1635" s="35"/>
      <c r="C1635" s="192" t="s">
        <v>1558</v>
      </c>
      <c r="D1635" s="192" t="s">
        <v>204</v>
      </c>
      <c r="E1635" s="193" t="s">
        <v>1559</v>
      </c>
      <c r="F1635" s="194" t="s">
        <v>1560</v>
      </c>
      <c r="G1635" s="195" t="s">
        <v>207</v>
      </c>
      <c r="H1635" s="196">
        <v>1</v>
      </c>
      <c r="I1635" s="197"/>
      <c r="J1635" s="198">
        <f>ROUND(I1635*H1635,2)</f>
        <v>0</v>
      </c>
      <c r="K1635" s="194" t="s">
        <v>1</v>
      </c>
      <c r="L1635" s="39"/>
      <c r="M1635" s="199" t="s">
        <v>1</v>
      </c>
      <c r="N1635" s="200" t="s">
        <v>40</v>
      </c>
      <c r="O1635" s="71"/>
      <c r="P1635" s="201">
        <f>O1635*H1635</f>
        <v>0</v>
      </c>
      <c r="Q1635" s="201">
        <v>0</v>
      </c>
      <c r="R1635" s="201">
        <f>Q1635*H1635</f>
        <v>0</v>
      </c>
      <c r="S1635" s="201">
        <v>0</v>
      </c>
      <c r="T1635" s="202">
        <f>S1635*H1635</f>
        <v>0</v>
      </c>
      <c r="U1635" s="34"/>
      <c r="V1635" s="34"/>
      <c r="W1635" s="34"/>
      <c r="X1635" s="34"/>
      <c r="Y1635" s="34"/>
      <c r="Z1635" s="34"/>
      <c r="AA1635" s="34"/>
      <c r="AB1635" s="34"/>
      <c r="AC1635" s="34"/>
      <c r="AD1635" s="34"/>
      <c r="AE1635" s="34"/>
      <c r="AR1635" s="203" t="s">
        <v>209</v>
      </c>
      <c r="AT1635" s="203" t="s">
        <v>204</v>
      </c>
      <c r="AU1635" s="203" t="s">
        <v>202</v>
      </c>
      <c r="AY1635" s="17" t="s">
        <v>201</v>
      </c>
      <c r="BE1635" s="204">
        <f>IF(N1635="základní",J1635,0)</f>
        <v>0</v>
      </c>
      <c r="BF1635" s="204">
        <f>IF(N1635="snížená",J1635,0)</f>
        <v>0</v>
      </c>
      <c r="BG1635" s="204">
        <f>IF(N1635="zákl. přenesená",J1635,0)</f>
        <v>0</v>
      </c>
      <c r="BH1635" s="204">
        <f>IF(N1635="sníž. přenesená",J1635,0)</f>
        <v>0</v>
      </c>
      <c r="BI1635" s="204">
        <f>IF(N1635="nulová",J1635,0)</f>
        <v>0</v>
      </c>
      <c r="BJ1635" s="17" t="s">
        <v>82</v>
      </c>
      <c r="BK1635" s="204">
        <f>ROUND(I1635*H1635,2)</f>
        <v>0</v>
      </c>
      <c r="BL1635" s="17" t="s">
        <v>209</v>
      </c>
      <c r="BM1635" s="203" t="s">
        <v>1561</v>
      </c>
    </row>
    <row r="1636" spans="1:65" s="13" customFormat="1" ht="22.5">
      <c r="B1636" s="205"/>
      <c r="C1636" s="206"/>
      <c r="D1636" s="207" t="s">
        <v>211</v>
      </c>
      <c r="E1636" s="208" t="s">
        <v>1</v>
      </c>
      <c r="F1636" s="209" t="s">
        <v>1562</v>
      </c>
      <c r="G1636" s="206"/>
      <c r="H1636" s="208" t="s">
        <v>1</v>
      </c>
      <c r="I1636" s="210"/>
      <c r="J1636" s="206"/>
      <c r="K1636" s="206"/>
      <c r="L1636" s="211"/>
      <c r="M1636" s="212"/>
      <c r="N1636" s="213"/>
      <c r="O1636" s="213"/>
      <c r="P1636" s="213"/>
      <c r="Q1636" s="213"/>
      <c r="R1636" s="213"/>
      <c r="S1636" s="213"/>
      <c r="T1636" s="214"/>
      <c r="AT1636" s="215" t="s">
        <v>211</v>
      </c>
      <c r="AU1636" s="215" t="s">
        <v>202</v>
      </c>
      <c r="AV1636" s="13" t="s">
        <v>82</v>
      </c>
      <c r="AW1636" s="13" t="s">
        <v>31</v>
      </c>
      <c r="AX1636" s="13" t="s">
        <v>75</v>
      </c>
      <c r="AY1636" s="215" t="s">
        <v>201</v>
      </c>
    </row>
    <row r="1637" spans="1:65" s="13" customFormat="1" ht="11.25">
      <c r="B1637" s="205"/>
      <c r="C1637" s="206"/>
      <c r="D1637" s="207" t="s">
        <v>211</v>
      </c>
      <c r="E1637" s="208" t="s">
        <v>1</v>
      </c>
      <c r="F1637" s="209" t="s">
        <v>366</v>
      </c>
      <c r="G1637" s="206"/>
      <c r="H1637" s="208" t="s">
        <v>1</v>
      </c>
      <c r="I1637" s="210"/>
      <c r="J1637" s="206"/>
      <c r="K1637" s="206"/>
      <c r="L1637" s="211"/>
      <c r="M1637" s="212"/>
      <c r="N1637" s="213"/>
      <c r="O1637" s="213"/>
      <c r="P1637" s="213"/>
      <c r="Q1637" s="213"/>
      <c r="R1637" s="213"/>
      <c r="S1637" s="213"/>
      <c r="T1637" s="214"/>
      <c r="AT1637" s="215" t="s">
        <v>211</v>
      </c>
      <c r="AU1637" s="215" t="s">
        <v>202</v>
      </c>
      <c r="AV1637" s="13" t="s">
        <v>82</v>
      </c>
      <c r="AW1637" s="13" t="s">
        <v>31</v>
      </c>
      <c r="AX1637" s="13" t="s">
        <v>75</v>
      </c>
      <c r="AY1637" s="215" t="s">
        <v>201</v>
      </c>
    </row>
    <row r="1638" spans="1:65" s="13" customFormat="1" ht="11.25">
      <c r="B1638" s="205"/>
      <c r="C1638" s="206"/>
      <c r="D1638" s="207" t="s">
        <v>211</v>
      </c>
      <c r="E1638" s="208" t="s">
        <v>1</v>
      </c>
      <c r="F1638" s="209" t="s">
        <v>213</v>
      </c>
      <c r="G1638" s="206"/>
      <c r="H1638" s="208" t="s">
        <v>1</v>
      </c>
      <c r="I1638" s="210"/>
      <c r="J1638" s="206"/>
      <c r="K1638" s="206"/>
      <c r="L1638" s="211"/>
      <c r="M1638" s="212"/>
      <c r="N1638" s="213"/>
      <c r="O1638" s="213"/>
      <c r="P1638" s="213"/>
      <c r="Q1638" s="213"/>
      <c r="R1638" s="213"/>
      <c r="S1638" s="213"/>
      <c r="T1638" s="214"/>
      <c r="AT1638" s="215" t="s">
        <v>211</v>
      </c>
      <c r="AU1638" s="215" t="s">
        <v>202</v>
      </c>
      <c r="AV1638" s="13" t="s">
        <v>82</v>
      </c>
      <c r="AW1638" s="13" t="s">
        <v>31</v>
      </c>
      <c r="AX1638" s="13" t="s">
        <v>75</v>
      </c>
      <c r="AY1638" s="215" t="s">
        <v>201</v>
      </c>
    </row>
    <row r="1639" spans="1:65" s="13" customFormat="1" ht="11.25">
      <c r="B1639" s="205"/>
      <c r="C1639" s="206"/>
      <c r="D1639" s="207" t="s">
        <v>211</v>
      </c>
      <c r="E1639" s="208" t="s">
        <v>1</v>
      </c>
      <c r="F1639" s="209" t="s">
        <v>1563</v>
      </c>
      <c r="G1639" s="206"/>
      <c r="H1639" s="208" t="s">
        <v>1</v>
      </c>
      <c r="I1639" s="210"/>
      <c r="J1639" s="206"/>
      <c r="K1639" s="206"/>
      <c r="L1639" s="211"/>
      <c r="M1639" s="212"/>
      <c r="N1639" s="213"/>
      <c r="O1639" s="213"/>
      <c r="P1639" s="213"/>
      <c r="Q1639" s="213"/>
      <c r="R1639" s="213"/>
      <c r="S1639" s="213"/>
      <c r="T1639" s="214"/>
      <c r="AT1639" s="215" t="s">
        <v>211</v>
      </c>
      <c r="AU1639" s="215" t="s">
        <v>202</v>
      </c>
      <c r="AV1639" s="13" t="s">
        <v>82</v>
      </c>
      <c r="AW1639" s="13" t="s">
        <v>31</v>
      </c>
      <c r="AX1639" s="13" t="s">
        <v>75</v>
      </c>
      <c r="AY1639" s="215" t="s">
        <v>201</v>
      </c>
    </row>
    <row r="1640" spans="1:65" s="14" customFormat="1" ht="11.25">
      <c r="B1640" s="216"/>
      <c r="C1640" s="217"/>
      <c r="D1640" s="207" t="s">
        <v>211</v>
      </c>
      <c r="E1640" s="218" t="s">
        <v>1</v>
      </c>
      <c r="F1640" s="219" t="s">
        <v>82</v>
      </c>
      <c r="G1640" s="217"/>
      <c r="H1640" s="220">
        <v>1</v>
      </c>
      <c r="I1640" s="221"/>
      <c r="J1640" s="217"/>
      <c r="K1640" s="217"/>
      <c r="L1640" s="222"/>
      <c r="M1640" s="223"/>
      <c r="N1640" s="224"/>
      <c r="O1640" s="224"/>
      <c r="P1640" s="224"/>
      <c r="Q1640" s="224"/>
      <c r="R1640" s="224"/>
      <c r="S1640" s="224"/>
      <c r="T1640" s="225"/>
      <c r="AT1640" s="226" t="s">
        <v>211</v>
      </c>
      <c r="AU1640" s="226" t="s">
        <v>202</v>
      </c>
      <c r="AV1640" s="14" t="s">
        <v>84</v>
      </c>
      <c r="AW1640" s="14" t="s">
        <v>31</v>
      </c>
      <c r="AX1640" s="14" t="s">
        <v>75</v>
      </c>
      <c r="AY1640" s="226" t="s">
        <v>201</v>
      </c>
    </row>
    <row r="1641" spans="1:65" s="12" customFormat="1" ht="20.85" customHeight="1">
      <c r="B1641" s="176"/>
      <c r="C1641" s="177"/>
      <c r="D1641" s="178" t="s">
        <v>74</v>
      </c>
      <c r="E1641" s="190" t="s">
        <v>1076</v>
      </c>
      <c r="F1641" s="190" t="s">
        <v>1564</v>
      </c>
      <c r="G1641" s="177"/>
      <c r="H1641" s="177"/>
      <c r="I1641" s="180"/>
      <c r="J1641" s="191">
        <f>BK1641</f>
        <v>0</v>
      </c>
      <c r="K1641" s="177"/>
      <c r="L1641" s="182"/>
      <c r="M1641" s="183"/>
      <c r="N1641" s="184"/>
      <c r="O1641" s="184"/>
      <c r="P1641" s="185">
        <f>SUM(P1642:P2749)</f>
        <v>0</v>
      </c>
      <c r="Q1641" s="184"/>
      <c r="R1641" s="185">
        <f>SUM(R1642:R2749)</f>
        <v>23.6434763</v>
      </c>
      <c r="S1641" s="184"/>
      <c r="T1641" s="186">
        <f>SUM(T1642:T2749)</f>
        <v>1963.9176497099998</v>
      </c>
      <c r="AR1641" s="187" t="s">
        <v>82</v>
      </c>
      <c r="AT1641" s="188" t="s">
        <v>74</v>
      </c>
      <c r="AU1641" s="188" t="s">
        <v>84</v>
      </c>
      <c r="AY1641" s="187" t="s">
        <v>201</v>
      </c>
      <c r="BK1641" s="189">
        <f>SUM(BK1642:BK2749)</f>
        <v>0</v>
      </c>
    </row>
    <row r="1642" spans="1:65" s="2" customFormat="1" ht="16.5" customHeight="1">
      <c r="A1642" s="34"/>
      <c r="B1642" s="35"/>
      <c r="C1642" s="192" t="s">
        <v>1565</v>
      </c>
      <c r="D1642" s="192" t="s">
        <v>204</v>
      </c>
      <c r="E1642" s="193" t="s">
        <v>1566</v>
      </c>
      <c r="F1642" s="194" t="s">
        <v>1567</v>
      </c>
      <c r="G1642" s="195" t="s">
        <v>230</v>
      </c>
      <c r="H1642" s="196">
        <v>1314.3</v>
      </c>
      <c r="I1642" s="197"/>
      <c r="J1642" s="198">
        <f>ROUND(I1642*H1642,2)</f>
        <v>0</v>
      </c>
      <c r="K1642" s="194" t="s">
        <v>208</v>
      </c>
      <c r="L1642" s="39"/>
      <c r="M1642" s="199" t="s">
        <v>1</v>
      </c>
      <c r="N1642" s="200" t="s">
        <v>40</v>
      </c>
      <c r="O1642" s="71"/>
      <c r="P1642" s="201">
        <f>O1642*H1642</f>
        <v>0</v>
      </c>
      <c r="Q1642" s="201">
        <v>0</v>
      </c>
      <c r="R1642" s="201">
        <f>Q1642*H1642</f>
        <v>0</v>
      </c>
      <c r="S1642" s="201">
        <v>4.0000000000000001E-3</v>
      </c>
      <c r="T1642" s="202">
        <f>S1642*H1642</f>
        <v>5.2572000000000001</v>
      </c>
      <c r="U1642" s="34"/>
      <c r="V1642" s="34"/>
      <c r="W1642" s="34"/>
      <c r="X1642" s="34"/>
      <c r="Y1642" s="34"/>
      <c r="Z1642" s="34"/>
      <c r="AA1642" s="34"/>
      <c r="AB1642" s="34"/>
      <c r="AC1642" s="34"/>
      <c r="AD1642" s="34"/>
      <c r="AE1642" s="34"/>
      <c r="AR1642" s="203" t="s">
        <v>209</v>
      </c>
      <c r="AT1642" s="203" t="s">
        <v>204</v>
      </c>
      <c r="AU1642" s="203" t="s">
        <v>202</v>
      </c>
      <c r="AY1642" s="17" t="s">
        <v>201</v>
      </c>
      <c r="BE1642" s="204">
        <f>IF(N1642="základní",J1642,0)</f>
        <v>0</v>
      </c>
      <c r="BF1642" s="204">
        <f>IF(N1642="snížená",J1642,0)</f>
        <v>0</v>
      </c>
      <c r="BG1642" s="204">
        <f>IF(N1642="zákl. přenesená",J1642,0)</f>
        <v>0</v>
      </c>
      <c r="BH1642" s="204">
        <f>IF(N1642="sníž. přenesená",J1642,0)</f>
        <v>0</v>
      </c>
      <c r="BI1642" s="204">
        <f>IF(N1642="nulová",J1642,0)</f>
        <v>0</v>
      </c>
      <c r="BJ1642" s="17" t="s">
        <v>82</v>
      </c>
      <c r="BK1642" s="204">
        <f>ROUND(I1642*H1642,2)</f>
        <v>0</v>
      </c>
      <c r="BL1642" s="17" t="s">
        <v>209</v>
      </c>
      <c r="BM1642" s="203" t="s">
        <v>1568</v>
      </c>
    </row>
    <row r="1643" spans="1:65" s="2" customFormat="1" ht="29.25">
      <c r="A1643" s="34"/>
      <c r="B1643" s="35"/>
      <c r="C1643" s="36"/>
      <c r="D1643" s="207" t="s">
        <v>232</v>
      </c>
      <c r="E1643" s="36"/>
      <c r="F1643" s="227" t="s">
        <v>1569</v>
      </c>
      <c r="G1643" s="36"/>
      <c r="H1643" s="36"/>
      <c r="I1643" s="228"/>
      <c r="J1643" s="36"/>
      <c r="K1643" s="36"/>
      <c r="L1643" s="39"/>
      <c r="M1643" s="229"/>
      <c r="N1643" s="230"/>
      <c r="O1643" s="71"/>
      <c r="P1643" s="71"/>
      <c r="Q1643" s="71"/>
      <c r="R1643" s="71"/>
      <c r="S1643" s="71"/>
      <c r="T1643" s="72"/>
      <c r="U1643" s="34"/>
      <c r="V1643" s="34"/>
      <c r="W1643" s="34"/>
      <c r="X1643" s="34"/>
      <c r="Y1643" s="34"/>
      <c r="Z1643" s="34"/>
      <c r="AA1643" s="34"/>
      <c r="AB1643" s="34"/>
      <c r="AC1643" s="34"/>
      <c r="AD1643" s="34"/>
      <c r="AE1643" s="34"/>
      <c r="AT1643" s="17" t="s">
        <v>232</v>
      </c>
      <c r="AU1643" s="17" t="s">
        <v>202</v>
      </c>
    </row>
    <row r="1644" spans="1:65" s="13" customFormat="1" ht="11.25">
      <c r="B1644" s="205"/>
      <c r="C1644" s="206"/>
      <c r="D1644" s="207" t="s">
        <v>211</v>
      </c>
      <c r="E1644" s="208" t="s">
        <v>1</v>
      </c>
      <c r="F1644" s="209" t="s">
        <v>337</v>
      </c>
      <c r="G1644" s="206"/>
      <c r="H1644" s="208" t="s">
        <v>1</v>
      </c>
      <c r="I1644" s="210"/>
      <c r="J1644" s="206"/>
      <c r="K1644" s="206"/>
      <c r="L1644" s="211"/>
      <c r="M1644" s="212"/>
      <c r="N1644" s="213"/>
      <c r="O1644" s="213"/>
      <c r="P1644" s="213"/>
      <c r="Q1644" s="213"/>
      <c r="R1644" s="213"/>
      <c r="S1644" s="213"/>
      <c r="T1644" s="214"/>
      <c r="AT1644" s="215" t="s">
        <v>211</v>
      </c>
      <c r="AU1644" s="215" t="s">
        <v>202</v>
      </c>
      <c r="AV1644" s="13" t="s">
        <v>82</v>
      </c>
      <c r="AW1644" s="13" t="s">
        <v>31</v>
      </c>
      <c r="AX1644" s="13" t="s">
        <v>75</v>
      </c>
      <c r="AY1644" s="215" t="s">
        <v>201</v>
      </c>
    </row>
    <row r="1645" spans="1:65" s="13" customFormat="1" ht="11.25">
      <c r="B1645" s="205"/>
      <c r="C1645" s="206"/>
      <c r="D1645" s="207" t="s">
        <v>211</v>
      </c>
      <c r="E1645" s="208" t="s">
        <v>1</v>
      </c>
      <c r="F1645" s="209" t="s">
        <v>213</v>
      </c>
      <c r="G1645" s="206"/>
      <c r="H1645" s="208" t="s">
        <v>1</v>
      </c>
      <c r="I1645" s="210"/>
      <c r="J1645" s="206"/>
      <c r="K1645" s="206"/>
      <c r="L1645" s="211"/>
      <c r="M1645" s="212"/>
      <c r="N1645" s="213"/>
      <c r="O1645" s="213"/>
      <c r="P1645" s="213"/>
      <c r="Q1645" s="213"/>
      <c r="R1645" s="213"/>
      <c r="S1645" s="213"/>
      <c r="T1645" s="214"/>
      <c r="AT1645" s="215" t="s">
        <v>211</v>
      </c>
      <c r="AU1645" s="215" t="s">
        <v>202</v>
      </c>
      <c r="AV1645" s="13" t="s">
        <v>82</v>
      </c>
      <c r="AW1645" s="13" t="s">
        <v>31</v>
      </c>
      <c r="AX1645" s="13" t="s">
        <v>75</v>
      </c>
      <c r="AY1645" s="215" t="s">
        <v>201</v>
      </c>
    </row>
    <row r="1646" spans="1:65" s="13" customFormat="1" ht="11.25">
      <c r="B1646" s="205"/>
      <c r="C1646" s="206"/>
      <c r="D1646" s="207" t="s">
        <v>211</v>
      </c>
      <c r="E1646" s="208" t="s">
        <v>1</v>
      </c>
      <c r="F1646" s="209" t="s">
        <v>1570</v>
      </c>
      <c r="G1646" s="206"/>
      <c r="H1646" s="208" t="s">
        <v>1</v>
      </c>
      <c r="I1646" s="210"/>
      <c r="J1646" s="206"/>
      <c r="K1646" s="206"/>
      <c r="L1646" s="211"/>
      <c r="M1646" s="212"/>
      <c r="N1646" s="213"/>
      <c r="O1646" s="213"/>
      <c r="P1646" s="213"/>
      <c r="Q1646" s="213"/>
      <c r="R1646" s="213"/>
      <c r="S1646" s="213"/>
      <c r="T1646" s="214"/>
      <c r="AT1646" s="215" t="s">
        <v>211</v>
      </c>
      <c r="AU1646" s="215" t="s">
        <v>202</v>
      </c>
      <c r="AV1646" s="13" t="s">
        <v>82</v>
      </c>
      <c r="AW1646" s="13" t="s">
        <v>31</v>
      </c>
      <c r="AX1646" s="13" t="s">
        <v>75</v>
      </c>
      <c r="AY1646" s="215" t="s">
        <v>201</v>
      </c>
    </row>
    <row r="1647" spans="1:65" s="13" customFormat="1" ht="11.25">
      <c r="B1647" s="205"/>
      <c r="C1647" s="206"/>
      <c r="D1647" s="207" t="s">
        <v>211</v>
      </c>
      <c r="E1647" s="208" t="s">
        <v>1</v>
      </c>
      <c r="F1647" s="209" t="s">
        <v>252</v>
      </c>
      <c r="G1647" s="206"/>
      <c r="H1647" s="208" t="s">
        <v>1</v>
      </c>
      <c r="I1647" s="210"/>
      <c r="J1647" s="206"/>
      <c r="K1647" s="206"/>
      <c r="L1647" s="211"/>
      <c r="M1647" s="212"/>
      <c r="N1647" s="213"/>
      <c r="O1647" s="213"/>
      <c r="P1647" s="213"/>
      <c r="Q1647" s="213"/>
      <c r="R1647" s="213"/>
      <c r="S1647" s="213"/>
      <c r="T1647" s="214"/>
      <c r="AT1647" s="215" t="s">
        <v>211</v>
      </c>
      <c r="AU1647" s="215" t="s">
        <v>202</v>
      </c>
      <c r="AV1647" s="13" t="s">
        <v>82</v>
      </c>
      <c r="AW1647" s="13" t="s">
        <v>31</v>
      </c>
      <c r="AX1647" s="13" t="s">
        <v>75</v>
      </c>
      <c r="AY1647" s="215" t="s">
        <v>201</v>
      </c>
    </row>
    <row r="1648" spans="1:65" s="14" customFormat="1" ht="22.5">
      <c r="B1648" s="216"/>
      <c r="C1648" s="217"/>
      <c r="D1648" s="207" t="s">
        <v>211</v>
      </c>
      <c r="E1648" s="218" t="s">
        <v>1</v>
      </c>
      <c r="F1648" s="219" t="s">
        <v>1571</v>
      </c>
      <c r="G1648" s="217"/>
      <c r="H1648" s="220">
        <v>275</v>
      </c>
      <c r="I1648" s="221"/>
      <c r="J1648" s="217"/>
      <c r="K1648" s="217"/>
      <c r="L1648" s="222"/>
      <c r="M1648" s="223"/>
      <c r="N1648" s="224"/>
      <c r="O1648" s="224"/>
      <c r="P1648" s="224"/>
      <c r="Q1648" s="224"/>
      <c r="R1648" s="224"/>
      <c r="S1648" s="224"/>
      <c r="T1648" s="225"/>
      <c r="AT1648" s="226" t="s">
        <v>211</v>
      </c>
      <c r="AU1648" s="226" t="s">
        <v>202</v>
      </c>
      <c r="AV1648" s="14" t="s">
        <v>84</v>
      </c>
      <c r="AW1648" s="14" t="s">
        <v>31</v>
      </c>
      <c r="AX1648" s="14" t="s">
        <v>75</v>
      </c>
      <c r="AY1648" s="226" t="s">
        <v>201</v>
      </c>
    </row>
    <row r="1649" spans="1:65" s="14" customFormat="1" ht="22.5">
      <c r="B1649" s="216"/>
      <c r="C1649" s="217"/>
      <c r="D1649" s="207" t="s">
        <v>211</v>
      </c>
      <c r="E1649" s="218" t="s">
        <v>1</v>
      </c>
      <c r="F1649" s="219" t="s">
        <v>1572</v>
      </c>
      <c r="G1649" s="217"/>
      <c r="H1649" s="220">
        <v>211.4</v>
      </c>
      <c r="I1649" s="221"/>
      <c r="J1649" s="217"/>
      <c r="K1649" s="217"/>
      <c r="L1649" s="222"/>
      <c r="M1649" s="223"/>
      <c r="N1649" s="224"/>
      <c r="O1649" s="224"/>
      <c r="P1649" s="224"/>
      <c r="Q1649" s="224"/>
      <c r="R1649" s="224"/>
      <c r="S1649" s="224"/>
      <c r="T1649" s="225"/>
      <c r="AT1649" s="226" t="s">
        <v>211</v>
      </c>
      <c r="AU1649" s="226" t="s">
        <v>202</v>
      </c>
      <c r="AV1649" s="14" t="s">
        <v>84</v>
      </c>
      <c r="AW1649" s="14" t="s">
        <v>31</v>
      </c>
      <c r="AX1649" s="14" t="s">
        <v>75</v>
      </c>
      <c r="AY1649" s="226" t="s">
        <v>201</v>
      </c>
    </row>
    <row r="1650" spans="1:65" s="14" customFormat="1" ht="22.5">
      <c r="B1650" s="216"/>
      <c r="C1650" s="217"/>
      <c r="D1650" s="207" t="s">
        <v>211</v>
      </c>
      <c r="E1650" s="218" t="s">
        <v>1</v>
      </c>
      <c r="F1650" s="219" t="s">
        <v>1573</v>
      </c>
      <c r="G1650" s="217"/>
      <c r="H1650" s="220">
        <v>170.1</v>
      </c>
      <c r="I1650" s="221"/>
      <c r="J1650" s="217"/>
      <c r="K1650" s="217"/>
      <c r="L1650" s="222"/>
      <c r="M1650" s="223"/>
      <c r="N1650" s="224"/>
      <c r="O1650" s="224"/>
      <c r="P1650" s="224"/>
      <c r="Q1650" s="224"/>
      <c r="R1650" s="224"/>
      <c r="S1650" s="224"/>
      <c r="T1650" s="225"/>
      <c r="AT1650" s="226" t="s">
        <v>211</v>
      </c>
      <c r="AU1650" s="226" t="s">
        <v>202</v>
      </c>
      <c r="AV1650" s="14" t="s">
        <v>84</v>
      </c>
      <c r="AW1650" s="14" t="s">
        <v>31</v>
      </c>
      <c r="AX1650" s="14" t="s">
        <v>75</v>
      </c>
      <c r="AY1650" s="226" t="s">
        <v>201</v>
      </c>
    </row>
    <row r="1651" spans="1:65" s="13" customFormat="1" ht="11.25">
      <c r="B1651" s="205"/>
      <c r="C1651" s="206"/>
      <c r="D1651" s="207" t="s">
        <v>211</v>
      </c>
      <c r="E1651" s="208" t="s">
        <v>1</v>
      </c>
      <c r="F1651" s="209" t="s">
        <v>213</v>
      </c>
      <c r="G1651" s="206"/>
      <c r="H1651" s="208" t="s">
        <v>1</v>
      </c>
      <c r="I1651" s="210"/>
      <c r="J1651" s="206"/>
      <c r="K1651" s="206"/>
      <c r="L1651" s="211"/>
      <c r="M1651" s="212"/>
      <c r="N1651" s="213"/>
      <c r="O1651" s="213"/>
      <c r="P1651" s="213"/>
      <c r="Q1651" s="213"/>
      <c r="R1651" s="213"/>
      <c r="S1651" s="213"/>
      <c r="T1651" s="214"/>
      <c r="AT1651" s="215" t="s">
        <v>211</v>
      </c>
      <c r="AU1651" s="215" t="s">
        <v>202</v>
      </c>
      <c r="AV1651" s="13" t="s">
        <v>82</v>
      </c>
      <c r="AW1651" s="13" t="s">
        <v>31</v>
      </c>
      <c r="AX1651" s="13" t="s">
        <v>75</v>
      </c>
      <c r="AY1651" s="215" t="s">
        <v>201</v>
      </c>
    </row>
    <row r="1652" spans="1:65" s="13" customFormat="1" ht="11.25">
      <c r="B1652" s="205"/>
      <c r="C1652" s="206"/>
      <c r="D1652" s="207" t="s">
        <v>211</v>
      </c>
      <c r="E1652" s="208" t="s">
        <v>1</v>
      </c>
      <c r="F1652" s="209" t="s">
        <v>270</v>
      </c>
      <c r="G1652" s="206"/>
      <c r="H1652" s="208" t="s">
        <v>1</v>
      </c>
      <c r="I1652" s="210"/>
      <c r="J1652" s="206"/>
      <c r="K1652" s="206"/>
      <c r="L1652" s="211"/>
      <c r="M1652" s="212"/>
      <c r="N1652" s="213"/>
      <c r="O1652" s="213"/>
      <c r="P1652" s="213"/>
      <c r="Q1652" s="213"/>
      <c r="R1652" s="213"/>
      <c r="S1652" s="213"/>
      <c r="T1652" s="214"/>
      <c r="AT1652" s="215" t="s">
        <v>211</v>
      </c>
      <c r="AU1652" s="215" t="s">
        <v>202</v>
      </c>
      <c r="AV1652" s="13" t="s">
        <v>82</v>
      </c>
      <c r="AW1652" s="13" t="s">
        <v>31</v>
      </c>
      <c r="AX1652" s="13" t="s">
        <v>75</v>
      </c>
      <c r="AY1652" s="215" t="s">
        <v>201</v>
      </c>
    </row>
    <row r="1653" spans="1:65" s="14" customFormat="1" ht="22.5">
      <c r="B1653" s="216"/>
      <c r="C1653" s="217"/>
      <c r="D1653" s="207" t="s">
        <v>211</v>
      </c>
      <c r="E1653" s="218" t="s">
        <v>1</v>
      </c>
      <c r="F1653" s="219" t="s">
        <v>1574</v>
      </c>
      <c r="G1653" s="217"/>
      <c r="H1653" s="220">
        <v>306.39999999999998</v>
      </c>
      <c r="I1653" s="221"/>
      <c r="J1653" s="217"/>
      <c r="K1653" s="217"/>
      <c r="L1653" s="222"/>
      <c r="M1653" s="223"/>
      <c r="N1653" s="224"/>
      <c r="O1653" s="224"/>
      <c r="P1653" s="224"/>
      <c r="Q1653" s="224"/>
      <c r="R1653" s="224"/>
      <c r="S1653" s="224"/>
      <c r="T1653" s="225"/>
      <c r="AT1653" s="226" t="s">
        <v>211</v>
      </c>
      <c r="AU1653" s="226" t="s">
        <v>202</v>
      </c>
      <c r="AV1653" s="14" t="s">
        <v>84</v>
      </c>
      <c r="AW1653" s="14" t="s">
        <v>31</v>
      </c>
      <c r="AX1653" s="14" t="s">
        <v>75</v>
      </c>
      <c r="AY1653" s="226" t="s">
        <v>201</v>
      </c>
    </row>
    <row r="1654" spans="1:65" s="14" customFormat="1" ht="22.5">
      <c r="B1654" s="216"/>
      <c r="C1654" s="217"/>
      <c r="D1654" s="207" t="s">
        <v>211</v>
      </c>
      <c r="E1654" s="218" t="s">
        <v>1</v>
      </c>
      <c r="F1654" s="219" t="s">
        <v>1575</v>
      </c>
      <c r="G1654" s="217"/>
      <c r="H1654" s="220">
        <v>178.4</v>
      </c>
      <c r="I1654" s="221"/>
      <c r="J1654" s="217"/>
      <c r="K1654" s="217"/>
      <c r="L1654" s="222"/>
      <c r="M1654" s="223"/>
      <c r="N1654" s="224"/>
      <c r="O1654" s="224"/>
      <c r="P1654" s="224"/>
      <c r="Q1654" s="224"/>
      <c r="R1654" s="224"/>
      <c r="S1654" s="224"/>
      <c r="T1654" s="225"/>
      <c r="AT1654" s="226" t="s">
        <v>211</v>
      </c>
      <c r="AU1654" s="226" t="s">
        <v>202</v>
      </c>
      <c r="AV1654" s="14" t="s">
        <v>84</v>
      </c>
      <c r="AW1654" s="14" t="s">
        <v>31</v>
      </c>
      <c r="AX1654" s="14" t="s">
        <v>75</v>
      </c>
      <c r="AY1654" s="226" t="s">
        <v>201</v>
      </c>
    </row>
    <row r="1655" spans="1:65" s="14" customFormat="1" ht="22.5">
      <c r="B1655" s="216"/>
      <c r="C1655" s="217"/>
      <c r="D1655" s="207" t="s">
        <v>211</v>
      </c>
      <c r="E1655" s="218" t="s">
        <v>1</v>
      </c>
      <c r="F1655" s="219" t="s">
        <v>1576</v>
      </c>
      <c r="G1655" s="217"/>
      <c r="H1655" s="220">
        <v>173</v>
      </c>
      <c r="I1655" s="221"/>
      <c r="J1655" s="217"/>
      <c r="K1655" s="217"/>
      <c r="L1655" s="222"/>
      <c r="M1655" s="223"/>
      <c r="N1655" s="224"/>
      <c r="O1655" s="224"/>
      <c r="P1655" s="224"/>
      <c r="Q1655" s="224"/>
      <c r="R1655" s="224"/>
      <c r="S1655" s="224"/>
      <c r="T1655" s="225"/>
      <c r="AT1655" s="226" t="s">
        <v>211</v>
      </c>
      <c r="AU1655" s="226" t="s">
        <v>202</v>
      </c>
      <c r="AV1655" s="14" t="s">
        <v>84</v>
      </c>
      <c r="AW1655" s="14" t="s">
        <v>31</v>
      </c>
      <c r="AX1655" s="14" t="s">
        <v>75</v>
      </c>
      <c r="AY1655" s="226" t="s">
        <v>201</v>
      </c>
    </row>
    <row r="1656" spans="1:65" s="2" customFormat="1" ht="21.75" customHeight="1">
      <c r="A1656" s="34"/>
      <c r="B1656" s="35"/>
      <c r="C1656" s="192" t="s">
        <v>1577</v>
      </c>
      <c r="D1656" s="192" t="s">
        <v>204</v>
      </c>
      <c r="E1656" s="193" t="s">
        <v>1578</v>
      </c>
      <c r="F1656" s="194" t="s">
        <v>1579</v>
      </c>
      <c r="G1656" s="195" t="s">
        <v>230</v>
      </c>
      <c r="H1656" s="196">
        <v>1015.684</v>
      </c>
      <c r="I1656" s="197"/>
      <c r="J1656" s="198">
        <f>ROUND(I1656*H1656,2)</f>
        <v>0</v>
      </c>
      <c r="K1656" s="194" t="s">
        <v>208</v>
      </c>
      <c r="L1656" s="39"/>
      <c r="M1656" s="199" t="s">
        <v>1</v>
      </c>
      <c r="N1656" s="200" t="s">
        <v>40</v>
      </c>
      <c r="O1656" s="71"/>
      <c r="P1656" s="201">
        <f>O1656*H1656</f>
        <v>0</v>
      </c>
      <c r="Q1656" s="201">
        <v>0</v>
      </c>
      <c r="R1656" s="201">
        <f>Q1656*H1656</f>
        <v>0</v>
      </c>
      <c r="S1656" s="201">
        <v>6.0000000000000001E-3</v>
      </c>
      <c r="T1656" s="202">
        <f>S1656*H1656</f>
        <v>6.0941039999999997</v>
      </c>
      <c r="U1656" s="34"/>
      <c r="V1656" s="34"/>
      <c r="W1656" s="34"/>
      <c r="X1656" s="34"/>
      <c r="Y1656" s="34"/>
      <c r="Z1656" s="34"/>
      <c r="AA1656" s="34"/>
      <c r="AB1656" s="34"/>
      <c r="AC1656" s="34"/>
      <c r="AD1656" s="34"/>
      <c r="AE1656" s="34"/>
      <c r="AR1656" s="203" t="s">
        <v>209</v>
      </c>
      <c r="AT1656" s="203" t="s">
        <v>204</v>
      </c>
      <c r="AU1656" s="203" t="s">
        <v>202</v>
      </c>
      <c r="AY1656" s="17" t="s">
        <v>201</v>
      </c>
      <c r="BE1656" s="204">
        <f>IF(N1656="základní",J1656,0)</f>
        <v>0</v>
      </c>
      <c r="BF1656" s="204">
        <f>IF(N1656="snížená",J1656,0)</f>
        <v>0</v>
      </c>
      <c r="BG1656" s="204">
        <f>IF(N1656="zákl. přenesená",J1656,0)</f>
        <v>0</v>
      </c>
      <c r="BH1656" s="204">
        <f>IF(N1656="sníž. přenesená",J1656,0)</f>
        <v>0</v>
      </c>
      <c r="BI1656" s="204">
        <f>IF(N1656="nulová",J1656,0)</f>
        <v>0</v>
      </c>
      <c r="BJ1656" s="17" t="s">
        <v>82</v>
      </c>
      <c r="BK1656" s="204">
        <f>ROUND(I1656*H1656,2)</f>
        <v>0</v>
      </c>
      <c r="BL1656" s="17" t="s">
        <v>209</v>
      </c>
      <c r="BM1656" s="203" t="s">
        <v>1580</v>
      </c>
    </row>
    <row r="1657" spans="1:65" s="13" customFormat="1" ht="11.25">
      <c r="B1657" s="205"/>
      <c r="C1657" s="206"/>
      <c r="D1657" s="207" t="s">
        <v>211</v>
      </c>
      <c r="E1657" s="208" t="s">
        <v>1</v>
      </c>
      <c r="F1657" s="209" t="s">
        <v>337</v>
      </c>
      <c r="G1657" s="206"/>
      <c r="H1657" s="208" t="s">
        <v>1</v>
      </c>
      <c r="I1657" s="210"/>
      <c r="J1657" s="206"/>
      <c r="K1657" s="206"/>
      <c r="L1657" s="211"/>
      <c r="M1657" s="212"/>
      <c r="N1657" s="213"/>
      <c r="O1657" s="213"/>
      <c r="P1657" s="213"/>
      <c r="Q1657" s="213"/>
      <c r="R1657" s="213"/>
      <c r="S1657" s="213"/>
      <c r="T1657" s="214"/>
      <c r="AT1657" s="215" t="s">
        <v>211</v>
      </c>
      <c r="AU1657" s="215" t="s">
        <v>202</v>
      </c>
      <c r="AV1657" s="13" t="s">
        <v>82</v>
      </c>
      <c r="AW1657" s="13" t="s">
        <v>31</v>
      </c>
      <c r="AX1657" s="13" t="s">
        <v>75</v>
      </c>
      <c r="AY1657" s="215" t="s">
        <v>201</v>
      </c>
    </row>
    <row r="1658" spans="1:65" s="13" customFormat="1" ht="11.25">
      <c r="B1658" s="205"/>
      <c r="C1658" s="206"/>
      <c r="D1658" s="207" t="s">
        <v>211</v>
      </c>
      <c r="E1658" s="208" t="s">
        <v>1</v>
      </c>
      <c r="F1658" s="209" t="s">
        <v>213</v>
      </c>
      <c r="G1658" s="206"/>
      <c r="H1658" s="208" t="s">
        <v>1</v>
      </c>
      <c r="I1658" s="210"/>
      <c r="J1658" s="206"/>
      <c r="K1658" s="206"/>
      <c r="L1658" s="211"/>
      <c r="M1658" s="212"/>
      <c r="N1658" s="213"/>
      <c r="O1658" s="213"/>
      <c r="P1658" s="213"/>
      <c r="Q1658" s="213"/>
      <c r="R1658" s="213"/>
      <c r="S1658" s="213"/>
      <c r="T1658" s="214"/>
      <c r="AT1658" s="215" t="s">
        <v>211</v>
      </c>
      <c r="AU1658" s="215" t="s">
        <v>202</v>
      </c>
      <c r="AV1658" s="13" t="s">
        <v>82</v>
      </c>
      <c r="AW1658" s="13" t="s">
        <v>31</v>
      </c>
      <c r="AX1658" s="13" t="s">
        <v>75</v>
      </c>
      <c r="AY1658" s="215" t="s">
        <v>201</v>
      </c>
    </row>
    <row r="1659" spans="1:65" s="13" customFormat="1" ht="11.25">
      <c r="B1659" s="205"/>
      <c r="C1659" s="206"/>
      <c r="D1659" s="207" t="s">
        <v>211</v>
      </c>
      <c r="E1659" s="208" t="s">
        <v>1</v>
      </c>
      <c r="F1659" s="209" t="s">
        <v>1581</v>
      </c>
      <c r="G1659" s="206"/>
      <c r="H1659" s="208" t="s">
        <v>1</v>
      </c>
      <c r="I1659" s="210"/>
      <c r="J1659" s="206"/>
      <c r="K1659" s="206"/>
      <c r="L1659" s="211"/>
      <c r="M1659" s="212"/>
      <c r="N1659" s="213"/>
      <c r="O1659" s="213"/>
      <c r="P1659" s="213"/>
      <c r="Q1659" s="213"/>
      <c r="R1659" s="213"/>
      <c r="S1659" s="213"/>
      <c r="T1659" s="214"/>
      <c r="AT1659" s="215" t="s">
        <v>211</v>
      </c>
      <c r="AU1659" s="215" t="s">
        <v>202</v>
      </c>
      <c r="AV1659" s="13" t="s">
        <v>82</v>
      </c>
      <c r="AW1659" s="13" t="s">
        <v>31</v>
      </c>
      <c r="AX1659" s="13" t="s">
        <v>75</v>
      </c>
      <c r="AY1659" s="215" t="s">
        <v>201</v>
      </c>
    </row>
    <row r="1660" spans="1:65" s="14" customFormat="1" ht="11.25">
      <c r="B1660" s="216"/>
      <c r="C1660" s="217"/>
      <c r="D1660" s="207" t="s">
        <v>211</v>
      </c>
      <c r="E1660" s="218" t="s">
        <v>1</v>
      </c>
      <c r="F1660" s="219" t="s">
        <v>1582</v>
      </c>
      <c r="G1660" s="217"/>
      <c r="H1660" s="220">
        <v>778.02</v>
      </c>
      <c r="I1660" s="221"/>
      <c r="J1660" s="217"/>
      <c r="K1660" s="217"/>
      <c r="L1660" s="222"/>
      <c r="M1660" s="223"/>
      <c r="N1660" s="224"/>
      <c r="O1660" s="224"/>
      <c r="P1660" s="224"/>
      <c r="Q1660" s="224"/>
      <c r="R1660" s="224"/>
      <c r="S1660" s="224"/>
      <c r="T1660" s="225"/>
      <c r="AT1660" s="226" t="s">
        <v>211</v>
      </c>
      <c r="AU1660" s="226" t="s">
        <v>202</v>
      </c>
      <c r="AV1660" s="14" t="s">
        <v>84</v>
      </c>
      <c r="AW1660" s="14" t="s">
        <v>31</v>
      </c>
      <c r="AX1660" s="14" t="s">
        <v>75</v>
      </c>
      <c r="AY1660" s="226" t="s">
        <v>201</v>
      </c>
    </row>
    <row r="1661" spans="1:65" s="13" customFormat="1" ht="11.25">
      <c r="B1661" s="205"/>
      <c r="C1661" s="206"/>
      <c r="D1661" s="207" t="s">
        <v>211</v>
      </c>
      <c r="E1661" s="208" t="s">
        <v>1</v>
      </c>
      <c r="F1661" s="209" t="s">
        <v>213</v>
      </c>
      <c r="G1661" s="206"/>
      <c r="H1661" s="208" t="s">
        <v>1</v>
      </c>
      <c r="I1661" s="210"/>
      <c r="J1661" s="206"/>
      <c r="K1661" s="206"/>
      <c r="L1661" s="211"/>
      <c r="M1661" s="212"/>
      <c r="N1661" s="213"/>
      <c r="O1661" s="213"/>
      <c r="P1661" s="213"/>
      <c r="Q1661" s="213"/>
      <c r="R1661" s="213"/>
      <c r="S1661" s="213"/>
      <c r="T1661" s="214"/>
      <c r="AT1661" s="215" t="s">
        <v>211</v>
      </c>
      <c r="AU1661" s="215" t="s">
        <v>202</v>
      </c>
      <c r="AV1661" s="13" t="s">
        <v>82</v>
      </c>
      <c r="AW1661" s="13" t="s">
        <v>31</v>
      </c>
      <c r="AX1661" s="13" t="s">
        <v>75</v>
      </c>
      <c r="AY1661" s="215" t="s">
        <v>201</v>
      </c>
    </row>
    <row r="1662" spans="1:65" s="14" customFormat="1" ht="11.25">
      <c r="B1662" s="216"/>
      <c r="C1662" s="217"/>
      <c r="D1662" s="207" t="s">
        <v>211</v>
      </c>
      <c r="E1662" s="218" t="s">
        <v>1</v>
      </c>
      <c r="F1662" s="219" t="s">
        <v>1583</v>
      </c>
      <c r="G1662" s="217"/>
      <c r="H1662" s="220">
        <v>178.41399999999999</v>
      </c>
      <c r="I1662" s="221"/>
      <c r="J1662" s="217"/>
      <c r="K1662" s="217"/>
      <c r="L1662" s="222"/>
      <c r="M1662" s="223"/>
      <c r="N1662" s="224"/>
      <c r="O1662" s="224"/>
      <c r="P1662" s="224"/>
      <c r="Q1662" s="224"/>
      <c r="R1662" s="224"/>
      <c r="S1662" s="224"/>
      <c r="T1662" s="225"/>
      <c r="AT1662" s="226" t="s">
        <v>211</v>
      </c>
      <c r="AU1662" s="226" t="s">
        <v>202</v>
      </c>
      <c r="AV1662" s="14" t="s">
        <v>84</v>
      </c>
      <c r="AW1662" s="14" t="s">
        <v>31</v>
      </c>
      <c r="AX1662" s="14" t="s">
        <v>75</v>
      </c>
      <c r="AY1662" s="226" t="s">
        <v>201</v>
      </c>
    </row>
    <row r="1663" spans="1:65" s="14" customFormat="1" ht="11.25">
      <c r="B1663" s="216"/>
      <c r="C1663" s="217"/>
      <c r="D1663" s="207" t="s">
        <v>211</v>
      </c>
      <c r="E1663" s="218" t="s">
        <v>1</v>
      </c>
      <c r="F1663" s="219" t="s">
        <v>1584</v>
      </c>
      <c r="G1663" s="217"/>
      <c r="H1663" s="220">
        <v>22</v>
      </c>
      <c r="I1663" s="221"/>
      <c r="J1663" s="217"/>
      <c r="K1663" s="217"/>
      <c r="L1663" s="222"/>
      <c r="M1663" s="223"/>
      <c r="N1663" s="224"/>
      <c r="O1663" s="224"/>
      <c r="P1663" s="224"/>
      <c r="Q1663" s="224"/>
      <c r="R1663" s="224"/>
      <c r="S1663" s="224"/>
      <c r="T1663" s="225"/>
      <c r="AT1663" s="226" t="s">
        <v>211</v>
      </c>
      <c r="AU1663" s="226" t="s">
        <v>202</v>
      </c>
      <c r="AV1663" s="14" t="s">
        <v>84</v>
      </c>
      <c r="AW1663" s="14" t="s">
        <v>31</v>
      </c>
      <c r="AX1663" s="14" t="s">
        <v>75</v>
      </c>
      <c r="AY1663" s="226" t="s">
        <v>201</v>
      </c>
    </row>
    <row r="1664" spans="1:65" s="13" customFormat="1" ht="11.25">
      <c r="B1664" s="205"/>
      <c r="C1664" s="206"/>
      <c r="D1664" s="207" t="s">
        <v>211</v>
      </c>
      <c r="E1664" s="208" t="s">
        <v>1</v>
      </c>
      <c r="F1664" s="209" t="s">
        <v>1585</v>
      </c>
      <c r="G1664" s="206"/>
      <c r="H1664" s="208" t="s">
        <v>1</v>
      </c>
      <c r="I1664" s="210"/>
      <c r="J1664" s="206"/>
      <c r="K1664" s="206"/>
      <c r="L1664" s="211"/>
      <c r="M1664" s="212"/>
      <c r="N1664" s="213"/>
      <c r="O1664" s="213"/>
      <c r="P1664" s="213"/>
      <c r="Q1664" s="213"/>
      <c r="R1664" s="213"/>
      <c r="S1664" s="213"/>
      <c r="T1664" s="214"/>
      <c r="AT1664" s="215" t="s">
        <v>211</v>
      </c>
      <c r="AU1664" s="215" t="s">
        <v>202</v>
      </c>
      <c r="AV1664" s="13" t="s">
        <v>82</v>
      </c>
      <c r="AW1664" s="13" t="s">
        <v>31</v>
      </c>
      <c r="AX1664" s="13" t="s">
        <v>75</v>
      </c>
      <c r="AY1664" s="215" t="s">
        <v>201</v>
      </c>
    </row>
    <row r="1665" spans="1:65" s="14" customFormat="1" ht="11.25">
      <c r="B1665" s="216"/>
      <c r="C1665" s="217"/>
      <c r="D1665" s="207" t="s">
        <v>211</v>
      </c>
      <c r="E1665" s="218" t="s">
        <v>1</v>
      </c>
      <c r="F1665" s="219" t="s">
        <v>1586</v>
      </c>
      <c r="G1665" s="217"/>
      <c r="H1665" s="220">
        <v>15.2</v>
      </c>
      <c r="I1665" s="221"/>
      <c r="J1665" s="217"/>
      <c r="K1665" s="217"/>
      <c r="L1665" s="222"/>
      <c r="M1665" s="223"/>
      <c r="N1665" s="224"/>
      <c r="O1665" s="224"/>
      <c r="P1665" s="224"/>
      <c r="Q1665" s="224"/>
      <c r="R1665" s="224"/>
      <c r="S1665" s="224"/>
      <c r="T1665" s="225"/>
      <c r="AT1665" s="226" t="s">
        <v>211</v>
      </c>
      <c r="AU1665" s="226" t="s">
        <v>202</v>
      </c>
      <c r="AV1665" s="14" t="s">
        <v>84</v>
      </c>
      <c r="AW1665" s="14" t="s">
        <v>31</v>
      </c>
      <c r="AX1665" s="14" t="s">
        <v>75</v>
      </c>
      <c r="AY1665" s="226" t="s">
        <v>201</v>
      </c>
    </row>
    <row r="1666" spans="1:65" s="13" customFormat="1" ht="11.25">
      <c r="B1666" s="205"/>
      <c r="C1666" s="206"/>
      <c r="D1666" s="207" t="s">
        <v>211</v>
      </c>
      <c r="E1666" s="208" t="s">
        <v>1</v>
      </c>
      <c r="F1666" s="209" t="s">
        <v>1587</v>
      </c>
      <c r="G1666" s="206"/>
      <c r="H1666" s="208" t="s">
        <v>1</v>
      </c>
      <c r="I1666" s="210"/>
      <c r="J1666" s="206"/>
      <c r="K1666" s="206"/>
      <c r="L1666" s="211"/>
      <c r="M1666" s="212"/>
      <c r="N1666" s="213"/>
      <c r="O1666" s="213"/>
      <c r="P1666" s="213"/>
      <c r="Q1666" s="213"/>
      <c r="R1666" s="213"/>
      <c r="S1666" s="213"/>
      <c r="T1666" s="214"/>
      <c r="AT1666" s="215" t="s">
        <v>211</v>
      </c>
      <c r="AU1666" s="215" t="s">
        <v>202</v>
      </c>
      <c r="AV1666" s="13" t="s">
        <v>82</v>
      </c>
      <c r="AW1666" s="13" t="s">
        <v>31</v>
      </c>
      <c r="AX1666" s="13" t="s">
        <v>75</v>
      </c>
      <c r="AY1666" s="215" t="s">
        <v>201</v>
      </c>
    </row>
    <row r="1667" spans="1:65" s="14" customFormat="1" ht="11.25">
      <c r="B1667" s="216"/>
      <c r="C1667" s="217"/>
      <c r="D1667" s="207" t="s">
        <v>211</v>
      </c>
      <c r="E1667" s="218" t="s">
        <v>1</v>
      </c>
      <c r="F1667" s="219" t="s">
        <v>1588</v>
      </c>
      <c r="G1667" s="217"/>
      <c r="H1667" s="220">
        <v>22.05</v>
      </c>
      <c r="I1667" s="221"/>
      <c r="J1667" s="217"/>
      <c r="K1667" s="217"/>
      <c r="L1667" s="222"/>
      <c r="M1667" s="223"/>
      <c r="N1667" s="224"/>
      <c r="O1667" s="224"/>
      <c r="P1667" s="224"/>
      <c r="Q1667" s="224"/>
      <c r="R1667" s="224"/>
      <c r="S1667" s="224"/>
      <c r="T1667" s="225"/>
      <c r="AT1667" s="226" t="s">
        <v>211</v>
      </c>
      <c r="AU1667" s="226" t="s">
        <v>202</v>
      </c>
      <c r="AV1667" s="14" t="s">
        <v>84</v>
      </c>
      <c r="AW1667" s="14" t="s">
        <v>31</v>
      </c>
      <c r="AX1667" s="14" t="s">
        <v>75</v>
      </c>
      <c r="AY1667" s="226" t="s">
        <v>201</v>
      </c>
    </row>
    <row r="1668" spans="1:65" s="2" customFormat="1" ht="21.75" customHeight="1">
      <c r="A1668" s="34"/>
      <c r="B1668" s="35"/>
      <c r="C1668" s="192" t="s">
        <v>1589</v>
      </c>
      <c r="D1668" s="192" t="s">
        <v>204</v>
      </c>
      <c r="E1668" s="193" t="s">
        <v>1590</v>
      </c>
      <c r="F1668" s="194" t="s">
        <v>1591</v>
      </c>
      <c r="G1668" s="195" t="s">
        <v>230</v>
      </c>
      <c r="H1668" s="196">
        <v>778.02</v>
      </c>
      <c r="I1668" s="197"/>
      <c r="J1668" s="198">
        <f>ROUND(I1668*H1668,2)</f>
        <v>0</v>
      </c>
      <c r="K1668" s="194" t="s">
        <v>208</v>
      </c>
      <c r="L1668" s="39"/>
      <c r="M1668" s="199" t="s">
        <v>1</v>
      </c>
      <c r="N1668" s="200" t="s">
        <v>40</v>
      </c>
      <c r="O1668" s="71"/>
      <c r="P1668" s="201">
        <f>O1668*H1668</f>
        <v>0</v>
      </c>
      <c r="Q1668" s="201">
        <v>0</v>
      </c>
      <c r="R1668" s="201">
        <f>Q1668*H1668</f>
        <v>0</v>
      </c>
      <c r="S1668" s="201">
        <v>0.01</v>
      </c>
      <c r="T1668" s="202">
        <f>S1668*H1668</f>
        <v>7.7801999999999998</v>
      </c>
      <c r="U1668" s="34"/>
      <c r="V1668" s="34"/>
      <c r="W1668" s="34"/>
      <c r="X1668" s="34"/>
      <c r="Y1668" s="34"/>
      <c r="Z1668" s="34"/>
      <c r="AA1668" s="34"/>
      <c r="AB1668" s="34"/>
      <c r="AC1668" s="34"/>
      <c r="AD1668" s="34"/>
      <c r="AE1668" s="34"/>
      <c r="AR1668" s="203" t="s">
        <v>209</v>
      </c>
      <c r="AT1668" s="203" t="s">
        <v>204</v>
      </c>
      <c r="AU1668" s="203" t="s">
        <v>202</v>
      </c>
      <c r="AY1668" s="17" t="s">
        <v>201</v>
      </c>
      <c r="BE1668" s="204">
        <f>IF(N1668="základní",J1668,0)</f>
        <v>0</v>
      </c>
      <c r="BF1668" s="204">
        <f>IF(N1668="snížená",J1668,0)</f>
        <v>0</v>
      </c>
      <c r="BG1668" s="204">
        <f>IF(N1668="zákl. přenesená",J1668,0)</f>
        <v>0</v>
      </c>
      <c r="BH1668" s="204">
        <f>IF(N1668="sníž. přenesená",J1668,0)</f>
        <v>0</v>
      </c>
      <c r="BI1668" s="204">
        <f>IF(N1668="nulová",J1668,0)</f>
        <v>0</v>
      </c>
      <c r="BJ1668" s="17" t="s">
        <v>82</v>
      </c>
      <c r="BK1668" s="204">
        <f>ROUND(I1668*H1668,2)</f>
        <v>0</v>
      </c>
      <c r="BL1668" s="17" t="s">
        <v>209</v>
      </c>
      <c r="BM1668" s="203" t="s">
        <v>1592</v>
      </c>
    </row>
    <row r="1669" spans="1:65" s="13" customFormat="1" ht="11.25">
      <c r="B1669" s="205"/>
      <c r="C1669" s="206"/>
      <c r="D1669" s="207" t="s">
        <v>211</v>
      </c>
      <c r="E1669" s="208" t="s">
        <v>1</v>
      </c>
      <c r="F1669" s="209" t="s">
        <v>337</v>
      </c>
      <c r="G1669" s="206"/>
      <c r="H1669" s="208" t="s">
        <v>1</v>
      </c>
      <c r="I1669" s="210"/>
      <c r="J1669" s="206"/>
      <c r="K1669" s="206"/>
      <c r="L1669" s="211"/>
      <c r="M1669" s="212"/>
      <c r="N1669" s="213"/>
      <c r="O1669" s="213"/>
      <c r="P1669" s="213"/>
      <c r="Q1669" s="213"/>
      <c r="R1669" s="213"/>
      <c r="S1669" s="213"/>
      <c r="T1669" s="214"/>
      <c r="AT1669" s="215" t="s">
        <v>211</v>
      </c>
      <c r="AU1669" s="215" t="s">
        <v>202</v>
      </c>
      <c r="AV1669" s="13" t="s">
        <v>82</v>
      </c>
      <c r="AW1669" s="13" t="s">
        <v>31</v>
      </c>
      <c r="AX1669" s="13" t="s">
        <v>75</v>
      </c>
      <c r="AY1669" s="215" t="s">
        <v>201</v>
      </c>
    </row>
    <row r="1670" spans="1:65" s="13" customFormat="1" ht="11.25">
      <c r="B1670" s="205"/>
      <c r="C1670" s="206"/>
      <c r="D1670" s="207" t="s">
        <v>211</v>
      </c>
      <c r="E1670" s="208" t="s">
        <v>1</v>
      </c>
      <c r="F1670" s="209" t="s">
        <v>213</v>
      </c>
      <c r="G1670" s="206"/>
      <c r="H1670" s="208" t="s">
        <v>1</v>
      </c>
      <c r="I1670" s="210"/>
      <c r="J1670" s="206"/>
      <c r="K1670" s="206"/>
      <c r="L1670" s="211"/>
      <c r="M1670" s="212"/>
      <c r="N1670" s="213"/>
      <c r="O1670" s="213"/>
      <c r="P1670" s="213"/>
      <c r="Q1670" s="213"/>
      <c r="R1670" s="213"/>
      <c r="S1670" s="213"/>
      <c r="T1670" s="214"/>
      <c r="AT1670" s="215" t="s">
        <v>211</v>
      </c>
      <c r="AU1670" s="215" t="s">
        <v>202</v>
      </c>
      <c r="AV1670" s="13" t="s">
        <v>82</v>
      </c>
      <c r="AW1670" s="13" t="s">
        <v>31</v>
      </c>
      <c r="AX1670" s="13" t="s">
        <v>75</v>
      </c>
      <c r="AY1670" s="215" t="s">
        <v>201</v>
      </c>
    </row>
    <row r="1671" spans="1:65" s="13" customFormat="1" ht="11.25">
      <c r="B1671" s="205"/>
      <c r="C1671" s="206"/>
      <c r="D1671" s="207" t="s">
        <v>211</v>
      </c>
      <c r="E1671" s="208" t="s">
        <v>1</v>
      </c>
      <c r="F1671" s="209" t="s">
        <v>1593</v>
      </c>
      <c r="G1671" s="206"/>
      <c r="H1671" s="208" t="s">
        <v>1</v>
      </c>
      <c r="I1671" s="210"/>
      <c r="J1671" s="206"/>
      <c r="K1671" s="206"/>
      <c r="L1671" s="211"/>
      <c r="M1671" s="212"/>
      <c r="N1671" s="213"/>
      <c r="O1671" s="213"/>
      <c r="P1671" s="213"/>
      <c r="Q1671" s="213"/>
      <c r="R1671" s="213"/>
      <c r="S1671" s="213"/>
      <c r="T1671" s="214"/>
      <c r="AT1671" s="215" t="s">
        <v>211</v>
      </c>
      <c r="AU1671" s="215" t="s">
        <v>202</v>
      </c>
      <c r="AV1671" s="13" t="s">
        <v>82</v>
      </c>
      <c r="AW1671" s="13" t="s">
        <v>31</v>
      </c>
      <c r="AX1671" s="13" t="s">
        <v>75</v>
      </c>
      <c r="AY1671" s="215" t="s">
        <v>201</v>
      </c>
    </row>
    <row r="1672" spans="1:65" s="14" customFormat="1" ht="11.25">
      <c r="B1672" s="216"/>
      <c r="C1672" s="217"/>
      <c r="D1672" s="207" t="s">
        <v>211</v>
      </c>
      <c r="E1672" s="218" t="s">
        <v>1</v>
      </c>
      <c r="F1672" s="219" t="s">
        <v>1582</v>
      </c>
      <c r="G1672" s="217"/>
      <c r="H1672" s="220">
        <v>778.02</v>
      </c>
      <c r="I1672" s="221"/>
      <c r="J1672" s="217"/>
      <c r="K1672" s="217"/>
      <c r="L1672" s="222"/>
      <c r="M1672" s="223"/>
      <c r="N1672" s="224"/>
      <c r="O1672" s="224"/>
      <c r="P1672" s="224"/>
      <c r="Q1672" s="224"/>
      <c r="R1672" s="224"/>
      <c r="S1672" s="224"/>
      <c r="T1672" s="225"/>
      <c r="AT1672" s="226" t="s">
        <v>211</v>
      </c>
      <c r="AU1672" s="226" t="s">
        <v>202</v>
      </c>
      <c r="AV1672" s="14" t="s">
        <v>84</v>
      </c>
      <c r="AW1672" s="14" t="s">
        <v>31</v>
      </c>
      <c r="AX1672" s="14" t="s">
        <v>75</v>
      </c>
      <c r="AY1672" s="226" t="s">
        <v>201</v>
      </c>
    </row>
    <row r="1673" spans="1:65" s="2" customFormat="1" ht="24">
      <c r="A1673" s="34"/>
      <c r="B1673" s="35"/>
      <c r="C1673" s="192" t="s">
        <v>1594</v>
      </c>
      <c r="D1673" s="192" t="s">
        <v>204</v>
      </c>
      <c r="E1673" s="193" t="s">
        <v>1595</v>
      </c>
      <c r="F1673" s="194" t="s">
        <v>1596</v>
      </c>
      <c r="G1673" s="195" t="s">
        <v>230</v>
      </c>
      <c r="H1673" s="196">
        <v>99.1</v>
      </c>
      <c r="I1673" s="197"/>
      <c r="J1673" s="198">
        <f>ROUND(I1673*H1673,2)</f>
        <v>0</v>
      </c>
      <c r="K1673" s="194" t="s">
        <v>208</v>
      </c>
      <c r="L1673" s="39"/>
      <c r="M1673" s="199" t="s">
        <v>1</v>
      </c>
      <c r="N1673" s="200" t="s">
        <v>40</v>
      </c>
      <c r="O1673" s="71"/>
      <c r="P1673" s="201">
        <f>O1673*H1673</f>
        <v>0</v>
      </c>
      <c r="Q1673" s="201">
        <v>0</v>
      </c>
      <c r="R1673" s="201">
        <f>Q1673*H1673</f>
        <v>0</v>
      </c>
      <c r="S1673" s="201">
        <v>1.75E-3</v>
      </c>
      <c r="T1673" s="202">
        <f>S1673*H1673</f>
        <v>0.173425</v>
      </c>
      <c r="U1673" s="34"/>
      <c r="V1673" s="34"/>
      <c r="W1673" s="34"/>
      <c r="X1673" s="34"/>
      <c r="Y1673" s="34"/>
      <c r="Z1673" s="34"/>
      <c r="AA1673" s="34"/>
      <c r="AB1673" s="34"/>
      <c r="AC1673" s="34"/>
      <c r="AD1673" s="34"/>
      <c r="AE1673" s="34"/>
      <c r="AR1673" s="203" t="s">
        <v>209</v>
      </c>
      <c r="AT1673" s="203" t="s">
        <v>204</v>
      </c>
      <c r="AU1673" s="203" t="s">
        <v>202</v>
      </c>
      <c r="AY1673" s="17" t="s">
        <v>201</v>
      </c>
      <c r="BE1673" s="204">
        <f>IF(N1673="základní",J1673,0)</f>
        <v>0</v>
      </c>
      <c r="BF1673" s="204">
        <f>IF(N1673="snížená",J1673,0)</f>
        <v>0</v>
      </c>
      <c r="BG1673" s="204">
        <f>IF(N1673="zákl. přenesená",J1673,0)</f>
        <v>0</v>
      </c>
      <c r="BH1673" s="204">
        <f>IF(N1673="sníž. přenesená",J1673,0)</f>
        <v>0</v>
      </c>
      <c r="BI1673" s="204">
        <f>IF(N1673="nulová",J1673,0)</f>
        <v>0</v>
      </c>
      <c r="BJ1673" s="17" t="s">
        <v>82</v>
      </c>
      <c r="BK1673" s="204">
        <f>ROUND(I1673*H1673,2)</f>
        <v>0</v>
      </c>
      <c r="BL1673" s="17" t="s">
        <v>209</v>
      </c>
      <c r="BM1673" s="203" t="s">
        <v>1597</v>
      </c>
    </row>
    <row r="1674" spans="1:65" s="2" customFormat="1" ht="68.25">
      <c r="A1674" s="34"/>
      <c r="B1674" s="35"/>
      <c r="C1674" s="36"/>
      <c r="D1674" s="207" t="s">
        <v>232</v>
      </c>
      <c r="E1674" s="36"/>
      <c r="F1674" s="227" t="s">
        <v>1598</v>
      </c>
      <c r="G1674" s="36"/>
      <c r="H1674" s="36"/>
      <c r="I1674" s="228"/>
      <c r="J1674" s="36"/>
      <c r="K1674" s="36"/>
      <c r="L1674" s="39"/>
      <c r="M1674" s="229"/>
      <c r="N1674" s="230"/>
      <c r="O1674" s="71"/>
      <c r="P1674" s="71"/>
      <c r="Q1674" s="71"/>
      <c r="R1674" s="71"/>
      <c r="S1674" s="71"/>
      <c r="T1674" s="72"/>
      <c r="U1674" s="34"/>
      <c r="V1674" s="34"/>
      <c r="W1674" s="34"/>
      <c r="X1674" s="34"/>
      <c r="Y1674" s="34"/>
      <c r="Z1674" s="34"/>
      <c r="AA1674" s="34"/>
      <c r="AB1674" s="34"/>
      <c r="AC1674" s="34"/>
      <c r="AD1674" s="34"/>
      <c r="AE1674" s="34"/>
      <c r="AT1674" s="17" t="s">
        <v>232</v>
      </c>
      <c r="AU1674" s="17" t="s">
        <v>202</v>
      </c>
    </row>
    <row r="1675" spans="1:65" s="13" customFormat="1" ht="11.25">
      <c r="B1675" s="205"/>
      <c r="C1675" s="206"/>
      <c r="D1675" s="207" t="s">
        <v>211</v>
      </c>
      <c r="E1675" s="208" t="s">
        <v>1</v>
      </c>
      <c r="F1675" s="209" t="s">
        <v>337</v>
      </c>
      <c r="G1675" s="206"/>
      <c r="H1675" s="208" t="s">
        <v>1</v>
      </c>
      <c r="I1675" s="210"/>
      <c r="J1675" s="206"/>
      <c r="K1675" s="206"/>
      <c r="L1675" s="211"/>
      <c r="M1675" s="212"/>
      <c r="N1675" s="213"/>
      <c r="O1675" s="213"/>
      <c r="P1675" s="213"/>
      <c r="Q1675" s="213"/>
      <c r="R1675" s="213"/>
      <c r="S1675" s="213"/>
      <c r="T1675" s="214"/>
      <c r="AT1675" s="215" t="s">
        <v>211</v>
      </c>
      <c r="AU1675" s="215" t="s">
        <v>202</v>
      </c>
      <c r="AV1675" s="13" t="s">
        <v>82</v>
      </c>
      <c r="AW1675" s="13" t="s">
        <v>31</v>
      </c>
      <c r="AX1675" s="13" t="s">
        <v>75</v>
      </c>
      <c r="AY1675" s="215" t="s">
        <v>201</v>
      </c>
    </row>
    <row r="1676" spans="1:65" s="13" customFormat="1" ht="11.25">
      <c r="B1676" s="205"/>
      <c r="C1676" s="206"/>
      <c r="D1676" s="207" t="s">
        <v>211</v>
      </c>
      <c r="E1676" s="208" t="s">
        <v>1</v>
      </c>
      <c r="F1676" s="209" t="s">
        <v>213</v>
      </c>
      <c r="G1676" s="206"/>
      <c r="H1676" s="208" t="s">
        <v>1</v>
      </c>
      <c r="I1676" s="210"/>
      <c r="J1676" s="206"/>
      <c r="K1676" s="206"/>
      <c r="L1676" s="211"/>
      <c r="M1676" s="212"/>
      <c r="N1676" s="213"/>
      <c r="O1676" s="213"/>
      <c r="P1676" s="213"/>
      <c r="Q1676" s="213"/>
      <c r="R1676" s="213"/>
      <c r="S1676" s="213"/>
      <c r="T1676" s="214"/>
      <c r="AT1676" s="215" t="s">
        <v>211</v>
      </c>
      <c r="AU1676" s="215" t="s">
        <v>202</v>
      </c>
      <c r="AV1676" s="13" t="s">
        <v>82</v>
      </c>
      <c r="AW1676" s="13" t="s">
        <v>31</v>
      </c>
      <c r="AX1676" s="13" t="s">
        <v>75</v>
      </c>
      <c r="AY1676" s="215" t="s">
        <v>201</v>
      </c>
    </row>
    <row r="1677" spans="1:65" s="13" customFormat="1" ht="11.25">
      <c r="B1677" s="205"/>
      <c r="C1677" s="206"/>
      <c r="D1677" s="207" t="s">
        <v>211</v>
      </c>
      <c r="E1677" s="208" t="s">
        <v>1</v>
      </c>
      <c r="F1677" s="209" t="s">
        <v>270</v>
      </c>
      <c r="G1677" s="206"/>
      <c r="H1677" s="208" t="s">
        <v>1</v>
      </c>
      <c r="I1677" s="210"/>
      <c r="J1677" s="206"/>
      <c r="K1677" s="206"/>
      <c r="L1677" s="211"/>
      <c r="M1677" s="212"/>
      <c r="N1677" s="213"/>
      <c r="O1677" s="213"/>
      <c r="P1677" s="213"/>
      <c r="Q1677" s="213"/>
      <c r="R1677" s="213"/>
      <c r="S1677" s="213"/>
      <c r="T1677" s="214"/>
      <c r="AT1677" s="215" t="s">
        <v>211</v>
      </c>
      <c r="AU1677" s="215" t="s">
        <v>202</v>
      </c>
      <c r="AV1677" s="13" t="s">
        <v>82</v>
      </c>
      <c r="AW1677" s="13" t="s">
        <v>31</v>
      </c>
      <c r="AX1677" s="13" t="s">
        <v>75</v>
      </c>
      <c r="AY1677" s="215" t="s">
        <v>201</v>
      </c>
    </row>
    <row r="1678" spans="1:65" s="14" customFormat="1" ht="11.25">
      <c r="B1678" s="216"/>
      <c r="C1678" s="217"/>
      <c r="D1678" s="207" t="s">
        <v>211</v>
      </c>
      <c r="E1678" s="218" t="s">
        <v>1</v>
      </c>
      <c r="F1678" s="219" t="s">
        <v>1599</v>
      </c>
      <c r="G1678" s="217"/>
      <c r="H1678" s="220">
        <v>99.1</v>
      </c>
      <c r="I1678" s="221"/>
      <c r="J1678" s="217"/>
      <c r="K1678" s="217"/>
      <c r="L1678" s="222"/>
      <c r="M1678" s="223"/>
      <c r="N1678" s="224"/>
      <c r="O1678" s="224"/>
      <c r="P1678" s="224"/>
      <c r="Q1678" s="224"/>
      <c r="R1678" s="224"/>
      <c r="S1678" s="224"/>
      <c r="T1678" s="225"/>
      <c r="AT1678" s="226" t="s">
        <v>211</v>
      </c>
      <c r="AU1678" s="226" t="s">
        <v>202</v>
      </c>
      <c r="AV1678" s="14" t="s">
        <v>84</v>
      </c>
      <c r="AW1678" s="14" t="s">
        <v>31</v>
      </c>
      <c r="AX1678" s="14" t="s">
        <v>75</v>
      </c>
      <c r="AY1678" s="226" t="s">
        <v>201</v>
      </c>
    </row>
    <row r="1679" spans="1:65" s="2" customFormat="1" ht="33" customHeight="1">
      <c r="A1679" s="34"/>
      <c r="B1679" s="35"/>
      <c r="C1679" s="192" t="s">
        <v>1600</v>
      </c>
      <c r="D1679" s="192" t="s">
        <v>204</v>
      </c>
      <c r="E1679" s="193" t="s">
        <v>1601</v>
      </c>
      <c r="F1679" s="194" t="s">
        <v>1602</v>
      </c>
      <c r="G1679" s="195" t="s">
        <v>230</v>
      </c>
      <c r="H1679" s="196">
        <v>275.74799999999999</v>
      </c>
      <c r="I1679" s="197"/>
      <c r="J1679" s="198">
        <f>ROUND(I1679*H1679,2)</f>
        <v>0</v>
      </c>
      <c r="K1679" s="194" t="s">
        <v>208</v>
      </c>
      <c r="L1679" s="39"/>
      <c r="M1679" s="199" t="s">
        <v>1</v>
      </c>
      <c r="N1679" s="200" t="s">
        <v>40</v>
      </c>
      <c r="O1679" s="71"/>
      <c r="P1679" s="201">
        <f>O1679*H1679</f>
        <v>0</v>
      </c>
      <c r="Q1679" s="201">
        <v>0</v>
      </c>
      <c r="R1679" s="201">
        <f>Q1679*H1679</f>
        <v>0</v>
      </c>
      <c r="S1679" s="201">
        <v>1.7700000000000001E-3</v>
      </c>
      <c r="T1679" s="202">
        <f>S1679*H1679</f>
        <v>0.48807396000000003</v>
      </c>
      <c r="U1679" s="34"/>
      <c r="V1679" s="34"/>
      <c r="W1679" s="34"/>
      <c r="X1679" s="34"/>
      <c r="Y1679" s="34"/>
      <c r="Z1679" s="34"/>
      <c r="AA1679" s="34"/>
      <c r="AB1679" s="34"/>
      <c r="AC1679" s="34"/>
      <c r="AD1679" s="34"/>
      <c r="AE1679" s="34"/>
      <c r="AR1679" s="203" t="s">
        <v>209</v>
      </c>
      <c r="AT1679" s="203" t="s">
        <v>204</v>
      </c>
      <c r="AU1679" s="203" t="s">
        <v>202</v>
      </c>
      <c r="AY1679" s="17" t="s">
        <v>201</v>
      </c>
      <c r="BE1679" s="204">
        <f>IF(N1679="základní",J1679,0)</f>
        <v>0</v>
      </c>
      <c r="BF1679" s="204">
        <f>IF(N1679="snížená",J1679,0)</f>
        <v>0</v>
      </c>
      <c r="BG1679" s="204">
        <f>IF(N1679="zákl. přenesená",J1679,0)</f>
        <v>0</v>
      </c>
      <c r="BH1679" s="204">
        <f>IF(N1679="sníž. přenesená",J1679,0)</f>
        <v>0</v>
      </c>
      <c r="BI1679" s="204">
        <f>IF(N1679="nulová",J1679,0)</f>
        <v>0</v>
      </c>
      <c r="BJ1679" s="17" t="s">
        <v>82</v>
      </c>
      <c r="BK1679" s="204">
        <f>ROUND(I1679*H1679,2)</f>
        <v>0</v>
      </c>
      <c r="BL1679" s="17" t="s">
        <v>209</v>
      </c>
      <c r="BM1679" s="203" t="s">
        <v>1603</v>
      </c>
    </row>
    <row r="1680" spans="1:65" s="2" customFormat="1" ht="68.25">
      <c r="A1680" s="34"/>
      <c r="B1680" s="35"/>
      <c r="C1680" s="36"/>
      <c r="D1680" s="207" t="s">
        <v>232</v>
      </c>
      <c r="E1680" s="36"/>
      <c r="F1680" s="227" t="s">
        <v>1598</v>
      </c>
      <c r="G1680" s="36"/>
      <c r="H1680" s="36"/>
      <c r="I1680" s="228"/>
      <c r="J1680" s="36"/>
      <c r="K1680" s="36"/>
      <c r="L1680" s="39"/>
      <c r="M1680" s="229"/>
      <c r="N1680" s="230"/>
      <c r="O1680" s="71"/>
      <c r="P1680" s="71"/>
      <c r="Q1680" s="71"/>
      <c r="R1680" s="71"/>
      <c r="S1680" s="71"/>
      <c r="T1680" s="72"/>
      <c r="U1680" s="34"/>
      <c r="V1680" s="34"/>
      <c r="W1680" s="34"/>
      <c r="X1680" s="34"/>
      <c r="Y1680" s="34"/>
      <c r="Z1680" s="34"/>
      <c r="AA1680" s="34"/>
      <c r="AB1680" s="34"/>
      <c r="AC1680" s="34"/>
      <c r="AD1680" s="34"/>
      <c r="AE1680" s="34"/>
      <c r="AT1680" s="17" t="s">
        <v>232</v>
      </c>
      <c r="AU1680" s="17" t="s">
        <v>202</v>
      </c>
    </row>
    <row r="1681" spans="1:65" s="13" customFormat="1" ht="11.25">
      <c r="B1681" s="205"/>
      <c r="C1681" s="206"/>
      <c r="D1681" s="207" t="s">
        <v>211</v>
      </c>
      <c r="E1681" s="208" t="s">
        <v>1</v>
      </c>
      <c r="F1681" s="209" t="s">
        <v>337</v>
      </c>
      <c r="G1681" s="206"/>
      <c r="H1681" s="208" t="s">
        <v>1</v>
      </c>
      <c r="I1681" s="210"/>
      <c r="J1681" s="206"/>
      <c r="K1681" s="206"/>
      <c r="L1681" s="211"/>
      <c r="M1681" s="212"/>
      <c r="N1681" s="213"/>
      <c r="O1681" s="213"/>
      <c r="P1681" s="213"/>
      <c r="Q1681" s="213"/>
      <c r="R1681" s="213"/>
      <c r="S1681" s="213"/>
      <c r="T1681" s="214"/>
      <c r="AT1681" s="215" t="s">
        <v>211</v>
      </c>
      <c r="AU1681" s="215" t="s">
        <v>202</v>
      </c>
      <c r="AV1681" s="13" t="s">
        <v>82</v>
      </c>
      <c r="AW1681" s="13" t="s">
        <v>31</v>
      </c>
      <c r="AX1681" s="13" t="s">
        <v>75</v>
      </c>
      <c r="AY1681" s="215" t="s">
        <v>201</v>
      </c>
    </row>
    <row r="1682" spans="1:65" s="13" customFormat="1" ht="11.25">
      <c r="B1682" s="205"/>
      <c r="C1682" s="206"/>
      <c r="D1682" s="207" t="s">
        <v>211</v>
      </c>
      <c r="E1682" s="208" t="s">
        <v>1</v>
      </c>
      <c r="F1682" s="209" t="s">
        <v>213</v>
      </c>
      <c r="G1682" s="206"/>
      <c r="H1682" s="208" t="s">
        <v>1</v>
      </c>
      <c r="I1682" s="210"/>
      <c r="J1682" s="206"/>
      <c r="K1682" s="206"/>
      <c r="L1682" s="211"/>
      <c r="M1682" s="212"/>
      <c r="N1682" s="213"/>
      <c r="O1682" s="213"/>
      <c r="P1682" s="213"/>
      <c r="Q1682" s="213"/>
      <c r="R1682" s="213"/>
      <c r="S1682" s="213"/>
      <c r="T1682" s="214"/>
      <c r="AT1682" s="215" t="s">
        <v>211</v>
      </c>
      <c r="AU1682" s="215" t="s">
        <v>202</v>
      </c>
      <c r="AV1682" s="13" t="s">
        <v>82</v>
      </c>
      <c r="AW1682" s="13" t="s">
        <v>31</v>
      </c>
      <c r="AX1682" s="13" t="s">
        <v>75</v>
      </c>
      <c r="AY1682" s="215" t="s">
        <v>201</v>
      </c>
    </row>
    <row r="1683" spans="1:65" s="13" customFormat="1" ht="11.25">
      <c r="B1683" s="205"/>
      <c r="C1683" s="206"/>
      <c r="D1683" s="207" t="s">
        <v>211</v>
      </c>
      <c r="E1683" s="208" t="s">
        <v>1</v>
      </c>
      <c r="F1683" s="209" t="s">
        <v>270</v>
      </c>
      <c r="G1683" s="206"/>
      <c r="H1683" s="208" t="s">
        <v>1</v>
      </c>
      <c r="I1683" s="210"/>
      <c r="J1683" s="206"/>
      <c r="K1683" s="206"/>
      <c r="L1683" s="211"/>
      <c r="M1683" s="212"/>
      <c r="N1683" s="213"/>
      <c r="O1683" s="213"/>
      <c r="P1683" s="213"/>
      <c r="Q1683" s="213"/>
      <c r="R1683" s="213"/>
      <c r="S1683" s="213"/>
      <c r="T1683" s="214"/>
      <c r="AT1683" s="215" t="s">
        <v>211</v>
      </c>
      <c r="AU1683" s="215" t="s">
        <v>202</v>
      </c>
      <c r="AV1683" s="13" t="s">
        <v>82</v>
      </c>
      <c r="AW1683" s="13" t="s">
        <v>31</v>
      </c>
      <c r="AX1683" s="13" t="s">
        <v>75</v>
      </c>
      <c r="AY1683" s="215" t="s">
        <v>201</v>
      </c>
    </row>
    <row r="1684" spans="1:65" s="14" customFormat="1" ht="33.75">
      <c r="B1684" s="216"/>
      <c r="C1684" s="217"/>
      <c r="D1684" s="207" t="s">
        <v>211</v>
      </c>
      <c r="E1684" s="218" t="s">
        <v>1</v>
      </c>
      <c r="F1684" s="219" t="s">
        <v>1604</v>
      </c>
      <c r="G1684" s="217"/>
      <c r="H1684" s="220">
        <v>220.16800000000001</v>
      </c>
      <c r="I1684" s="221"/>
      <c r="J1684" s="217"/>
      <c r="K1684" s="217"/>
      <c r="L1684" s="222"/>
      <c r="M1684" s="223"/>
      <c r="N1684" s="224"/>
      <c r="O1684" s="224"/>
      <c r="P1684" s="224"/>
      <c r="Q1684" s="224"/>
      <c r="R1684" s="224"/>
      <c r="S1684" s="224"/>
      <c r="T1684" s="225"/>
      <c r="AT1684" s="226" t="s">
        <v>211</v>
      </c>
      <c r="AU1684" s="226" t="s">
        <v>202</v>
      </c>
      <c r="AV1684" s="14" t="s">
        <v>84</v>
      </c>
      <c r="AW1684" s="14" t="s">
        <v>31</v>
      </c>
      <c r="AX1684" s="14" t="s">
        <v>75</v>
      </c>
      <c r="AY1684" s="226" t="s">
        <v>201</v>
      </c>
    </row>
    <row r="1685" spans="1:65" s="14" customFormat="1" ht="11.25">
      <c r="B1685" s="216"/>
      <c r="C1685" s="217"/>
      <c r="D1685" s="207" t="s">
        <v>211</v>
      </c>
      <c r="E1685" s="218" t="s">
        <v>1</v>
      </c>
      <c r="F1685" s="219" t="s">
        <v>1605</v>
      </c>
      <c r="G1685" s="217"/>
      <c r="H1685" s="220">
        <v>25.16</v>
      </c>
      <c r="I1685" s="221"/>
      <c r="J1685" s="217"/>
      <c r="K1685" s="217"/>
      <c r="L1685" s="222"/>
      <c r="M1685" s="223"/>
      <c r="N1685" s="224"/>
      <c r="O1685" s="224"/>
      <c r="P1685" s="224"/>
      <c r="Q1685" s="224"/>
      <c r="R1685" s="224"/>
      <c r="S1685" s="224"/>
      <c r="T1685" s="225"/>
      <c r="AT1685" s="226" t="s">
        <v>211</v>
      </c>
      <c r="AU1685" s="226" t="s">
        <v>202</v>
      </c>
      <c r="AV1685" s="14" t="s">
        <v>84</v>
      </c>
      <c r="AW1685" s="14" t="s">
        <v>31</v>
      </c>
      <c r="AX1685" s="14" t="s">
        <v>75</v>
      </c>
      <c r="AY1685" s="226" t="s">
        <v>201</v>
      </c>
    </row>
    <row r="1686" spans="1:65" s="14" customFormat="1" ht="11.25">
      <c r="B1686" s="216"/>
      <c r="C1686" s="217"/>
      <c r="D1686" s="207" t="s">
        <v>211</v>
      </c>
      <c r="E1686" s="218" t="s">
        <v>1</v>
      </c>
      <c r="F1686" s="219" t="s">
        <v>1606</v>
      </c>
      <c r="G1686" s="217"/>
      <c r="H1686" s="220">
        <v>4.5</v>
      </c>
      <c r="I1686" s="221"/>
      <c r="J1686" s="217"/>
      <c r="K1686" s="217"/>
      <c r="L1686" s="222"/>
      <c r="M1686" s="223"/>
      <c r="N1686" s="224"/>
      <c r="O1686" s="224"/>
      <c r="P1686" s="224"/>
      <c r="Q1686" s="224"/>
      <c r="R1686" s="224"/>
      <c r="S1686" s="224"/>
      <c r="T1686" s="225"/>
      <c r="AT1686" s="226" t="s">
        <v>211</v>
      </c>
      <c r="AU1686" s="226" t="s">
        <v>202</v>
      </c>
      <c r="AV1686" s="14" t="s">
        <v>84</v>
      </c>
      <c r="AW1686" s="14" t="s">
        <v>31</v>
      </c>
      <c r="AX1686" s="14" t="s">
        <v>75</v>
      </c>
      <c r="AY1686" s="226" t="s">
        <v>201</v>
      </c>
    </row>
    <row r="1687" spans="1:65" s="14" customFormat="1" ht="11.25">
      <c r="B1687" s="216"/>
      <c r="C1687" s="217"/>
      <c r="D1687" s="207" t="s">
        <v>211</v>
      </c>
      <c r="E1687" s="218" t="s">
        <v>1</v>
      </c>
      <c r="F1687" s="219" t="s">
        <v>1607</v>
      </c>
      <c r="G1687" s="217"/>
      <c r="H1687" s="220">
        <v>25.92</v>
      </c>
      <c r="I1687" s="221"/>
      <c r="J1687" s="217"/>
      <c r="K1687" s="217"/>
      <c r="L1687" s="222"/>
      <c r="M1687" s="223"/>
      <c r="N1687" s="224"/>
      <c r="O1687" s="224"/>
      <c r="P1687" s="224"/>
      <c r="Q1687" s="224"/>
      <c r="R1687" s="224"/>
      <c r="S1687" s="224"/>
      <c r="T1687" s="225"/>
      <c r="AT1687" s="226" t="s">
        <v>211</v>
      </c>
      <c r="AU1687" s="226" t="s">
        <v>202</v>
      </c>
      <c r="AV1687" s="14" t="s">
        <v>84</v>
      </c>
      <c r="AW1687" s="14" t="s">
        <v>31</v>
      </c>
      <c r="AX1687" s="14" t="s">
        <v>75</v>
      </c>
      <c r="AY1687" s="226" t="s">
        <v>201</v>
      </c>
    </row>
    <row r="1688" spans="1:65" s="2" customFormat="1" ht="24">
      <c r="A1688" s="34"/>
      <c r="B1688" s="35"/>
      <c r="C1688" s="192" t="s">
        <v>1608</v>
      </c>
      <c r="D1688" s="192" t="s">
        <v>204</v>
      </c>
      <c r="E1688" s="193" t="s">
        <v>1609</v>
      </c>
      <c r="F1688" s="194" t="s">
        <v>1610</v>
      </c>
      <c r="G1688" s="195" t="s">
        <v>230</v>
      </c>
      <c r="H1688" s="196">
        <v>1338.3050000000001</v>
      </c>
      <c r="I1688" s="197"/>
      <c r="J1688" s="198">
        <f>ROUND(I1688*H1688,2)</f>
        <v>0</v>
      </c>
      <c r="K1688" s="194" t="s">
        <v>208</v>
      </c>
      <c r="L1688" s="39"/>
      <c r="M1688" s="199" t="s">
        <v>1</v>
      </c>
      <c r="N1688" s="200" t="s">
        <v>40</v>
      </c>
      <c r="O1688" s="71"/>
      <c r="P1688" s="201">
        <f>O1688*H1688</f>
        <v>0</v>
      </c>
      <c r="Q1688" s="201">
        <v>0</v>
      </c>
      <c r="R1688" s="201">
        <f>Q1688*H1688</f>
        <v>0</v>
      </c>
      <c r="S1688" s="201">
        <v>3.3999999999999998E-3</v>
      </c>
      <c r="T1688" s="202">
        <f>S1688*H1688</f>
        <v>4.5502370000000001</v>
      </c>
      <c r="U1688" s="34"/>
      <c r="V1688" s="34"/>
      <c r="W1688" s="34"/>
      <c r="X1688" s="34"/>
      <c r="Y1688" s="34"/>
      <c r="Z1688" s="34"/>
      <c r="AA1688" s="34"/>
      <c r="AB1688" s="34"/>
      <c r="AC1688" s="34"/>
      <c r="AD1688" s="34"/>
      <c r="AE1688" s="34"/>
      <c r="AR1688" s="203" t="s">
        <v>354</v>
      </c>
      <c r="AT1688" s="203" t="s">
        <v>204</v>
      </c>
      <c r="AU1688" s="203" t="s">
        <v>202</v>
      </c>
      <c r="AY1688" s="17" t="s">
        <v>201</v>
      </c>
      <c r="BE1688" s="204">
        <f>IF(N1688="základní",J1688,0)</f>
        <v>0</v>
      </c>
      <c r="BF1688" s="204">
        <f>IF(N1688="snížená",J1688,0)</f>
        <v>0</v>
      </c>
      <c r="BG1688" s="204">
        <f>IF(N1688="zákl. přenesená",J1688,0)</f>
        <v>0</v>
      </c>
      <c r="BH1688" s="204">
        <f>IF(N1688="sníž. přenesená",J1688,0)</f>
        <v>0</v>
      </c>
      <c r="BI1688" s="204">
        <f>IF(N1688="nulová",J1688,0)</f>
        <v>0</v>
      </c>
      <c r="BJ1688" s="17" t="s">
        <v>82</v>
      </c>
      <c r="BK1688" s="204">
        <f>ROUND(I1688*H1688,2)</f>
        <v>0</v>
      </c>
      <c r="BL1688" s="17" t="s">
        <v>354</v>
      </c>
      <c r="BM1688" s="203" t="s">
        <v>1611</v>
      </c>
    </row>
    <row r="1689" spans="1:65" s="2" customFormat="1" ht="68.25">
      <c r="A1689" s="34"/>
      <c r="B1689" s="35"/>
      <c r="C1689" s="36"/>
      <c r="D1689" s="207" t="s">
        <v>232</v>
      </c>
      <c r="E1689" s="36"/>
      <c r="F1689" s="227" t="s">
        <v>1598</v>
      </c>
      <c r="G1689" s="36"/>
      <c r="H1689" s="36"/>
      <c r="I1689" s="228"/>
      <c r="J1689" s="36"/>
      <c r="K1689" s="36"/>
      <c r="L1689" s="39"/>
      <c r="M1689" s="229"/>
      <c r="N1689" s="230"/>
      <c r="O1689" s="71"/>
      <c r="P1689" s="71"/>
      <c r="Q1689" s="71"/>
      <c r="R1689" s="71"/>
      <c r="S1689" s="71"/>
      <c r="T1689" s="72"/>
      <c r="U1689" s="34"/>
      <c r="V1689" s="34"/>
      <c r="W1689" s="34"/>
      <c r="X1689" s="34"/>
      <c r="Y1689" s="34"/>
      <c r="Z1689" s="34"/>
      <c r="AA1689" s="34"/>
      <c r="AB1689" s="34"/>
      <c r="AC1689" s="34"/>
      <c r="AD1689" s="34"/>
      <c r="AE1689" s="34"/>
      <c r="AT1689" s="17" t="s">
        <v>232</v>
      </c>
      <c r="AU1689" s="17" t="s">
        <v>202</v>
      </c>
    </row>
    <row r="1690" spans="1:65" s="13" customFormat="1" ht="11.25">
      <c r="B1690" s="205"/>
      <c r="C1690" s="206"/>
      <c r="D1690" s="207" t="s">
        <v>211</v>
      </c>
      <c r="E1690" s="208" t="s">
        <v>1</v>
      </c>
      <c r="F1690" s="209" t="s">
        <v>337</v>
      </c>
      <c r="G1690" s="206"/>
      <c r="H1690" s="208" t="s">
        <v>1</v>
      </c>
      <c r="I1690" s="210"/>
      <c r="J1690" s="206"/>
      <c r="K1690" s="206"/>
      <c r="L1690" s="211"/>
      <c r="M1690" s="212"/>
      <c r="N1690" s="213"/>
      <c r="O1690" s="213"/>
      <c r="P1690" s="213"/>
      <c r="Q1690" s="213"/>
      <c r="R1690" s="213"/>
      <c r="S1690" s="213"/>
      <c r="T1690" s="214"/>
      <c r="AT1690" s="215" t="s">
        <v>211</v>
      </c>
      <c r="AU1690" s="215" t="s">
        <v>202</v>
      </c>
      <c r="AV1690" s="13" t="s">
        <v>82</v>
      </c>
      <c r="AW1690" s="13" t="s">
        <v>31</v>
      </c>
      <c r="AX1690" s="13" t="s">
        <v>75</v>
      </c>
      <c r="AY1690" s="215" t="s">
        <v>201</v>
      </c>
    </row>
    <row r="1691" spans="1:65" s="13" customFormat="1" ht="11.25">
      <c r="B1691" s="205"/>
      <c r="C1691" s="206"/>
      <c r="D1691" s="207" t="s">
        <v>211</v>
      </c>
      <c r="E1691" s="208" t="s">
        <v>1</v>
      </c>
      <c r="F1691" s="209" t="s">
        <v>213</v>
      </c>
      <c r="G1691" s="206"/>
      <c r="H1691" s="208" t="s">
        <v>1</v>
      </c>
      <c r="I1691" s="210"/>
      <c r="J1691" s="206"/>
      <c r="K1691" s="206"/>
      <c r="L1691" s="211"/>
      <c r="M1691" s="212"/>
      <c r="N1691" s="213"/>
      <c r="O1691" s="213"/>
      <c r="P1691" s="213"/>
      <c r="Q1691" s="213"/>
      <c r="R1691" s="213"/>
      <c r="S1691" s="213"/>
      <c r="T1691" s="214"/>
      <c r="AT1691" s="215" t="s">
        <v>211</v>
      </c>
      <c r="AU1691" s="215" t="s">
        <v>202</v>
      </c>
      <c r="AV1691" s="13" t="s">
        <v>82</v>
      </c>
      <c r="AW1691" s="13" t="s">
        <v>31</v>
      </c>
      <c r="AX1691" s="13" t="s">
        <v>75</v>
      </c>
      <c r="AY1691" s="215" t="s">
        <v>201</v>
      </c>
    </row>
    <row r="1692" spans="1:65" s="13" customFormat="1" ht="11.25">
      <c r="B1692" s="205"/>
      <c r="C1692" s="206"/>
      <c r="D1692" s="207" t="s">
        <v>211</v>
      </c>
      <c r="E1692" s="208" t="s">
        <v>1</v>
      </c>
      <c r="F1692" s="209" t="s">
        <v>1612</v>
      </c>
      <c r="G1692" s="206"/>
      <c r="H1692" s="208" t="s">
        <v>1</v>
      </c>
      <c r="I1692" s="210"/>
      <c r="J1692" s="206"/>
      <c r="K1692" s="206"/>
      <c r="L1692" s="211"/>
      <c r="M1692" s="212"/>
      <c r="N1692" s="213"/>
      <c r="O1692" s="213"/>
      <c r="P1692" s="213"/>
      <c r="Q1692" s="213"/>
      <c r="R1692" s="213"/>
      <c r="S1692" s="213"/>
      <c r="T1692" s="214"/>
      <c r="AT1692" s="215" t="s">
        <v>211</v>
      </c>
      <c r="AU1692" s="215" t="s">
        <v>202</v>
      </c>
      <c r="AV1692" s="13" t="s">
        <v>82</v>
      </c>
      <c r="AW1692" s="13" t="s">
        <v>31</v>
      </c>
      <c r="AX1692" s="13" t="s">
        <v>75</v>
      </c>
      <c r="AY1692" s="215" t="s">
        <v>201</v>
      </c>
    </row>
    <row r="1693" spans="1:65" s="13" customFormat="1" ht="11.25">
      <c r="B1693" s="205"/>
      <c r="C1693" s="206"/>
      <c r="D1693" s="207" t="s">
        <v>211</v>
      </c>
      <c r="E1693" s="208" t="s">
        <v>1</v>
      </c>
      <c r="F1693" s="209" t="s">
        <v>1570</v>
      </c>
      <c r="G1693" s="206"/>
      <c r="H1693" s="208" t="s">
        <v>1</v>
      </c>
      <c r="I1693" s="210"/>
      <c r="J1693" s="206"/>
      <c r="K1693" s="206"/>
      <c r="L1693" s="211"/>
      <c r="M1693" s="212"/>
      <c r="N1693" s="213"/>
      <c r="O1693" s="213"/>
      <c r="P1693" s="213"/>
      <c r="Q1693" s="213"/>
      <c r="R1693" s="213"/>
      <c r="S1693" s="213"/>
      <c r="T1693" s="214"/>
      <c r="AT1693" s="215" t="s">
        <v>211</v>
      </c>
      <c r="AU1693" s="215" t="s">
        <v>202</v>
      </c>
      <c r="AV1693" s="13" t="s">
        <v>82</v>
      </c>
      <c r="AW1693" s="13" t="s">
        <v>31</v>
      </c>
      <c r="AX1693" s="13" t="s">
        <v>75</v>
      </c>
      <c r="AY1693" s="215" t="s">
        <v>201</v>
      </c>
    </row>
    <row r="1694" spans="1:65" s="13" customFormat="1" ht="11.25">
      <c r="B1694" s="205"/>
      <c r="C1694" s="206"/>
      <c r="D1694" s="207" t="s">
        <v>211</v>
      </c>
      <c r="E1694" s="208" t="s">
        <v>1</v>
      </c>
      <c r="F1694" s="209" t="s">
        <v>252</v>
      </c>
      <c r="G1694" s="206"/>
      <c r="H1694" s="208" t="s">
        <v>1</v>
      </c>
      <c r="I1694" s="210"/>
      <c r="J1694" s="206"/>
      <c r="K1694" s="206"/>
      <c r="L1694" s="211"/>
      <c r="M1694" s="212"/>
      <c r="N1694" s="213"/>
      <c r="O1694" s="213"/>
      <c r="P1694" s="213"/>
      <c r="Q1694" s="213"/>
      <c r="R1694" s="213"/>
      <c r="S1694" s="213"/>
      <c r="T1694" s="214"/>
      <c r="AT1694" s="215" t="s">
        <v>211</v>
      </c>
      <c r="AU1694" s="215" t="s">
        <v>202</v>
      </c>
      <c r="AV1694" s="13" t="s">
        <v>82</v>
      </c>
      <c r="AW1694" s="13" t="s">
        <v>31</v>
      </c>
      <c r="AX1694" s="13" t="s">
        <v>75</v>
      </c>
      <c r="AY1694" s="215" t="s">
        <v>201</v>
      </c>
    </row>
    <row r="1695" spans="1:65" s="14" customFormat="1" ht="22.5">
      <c r="B1695" s="216"/>
      <c r="C1695" s="217"/>
      <c r="D1695" s="207" t="s">
        <v>211</v>
      </c>
      <c r="E1695" s="218" t="s">
        <v>1</v>
      </c>
      <c r="F1695" s="219" t="s">
        <v>1571</v>
      </c>
      <c r="G1695" s="217"/>
      <c r="H1695" s="220">
        <v>275</v>
      </c>
      <c r="I1695" s="221"/>
      <c r="J1695" s="217"/>
      <c r="K1695" s="217"/>
      <c r="L1695" s="222"/>
      <c r="M1695" s="223"/>
      <c r="N1695" s="224"/>
      <c r="O1695" s="224"/>
      <c r="P1695" s="224"/>
      <c r="Q1695" s="224"/>
      <c r="R1695" s="224"/>
      <c r="S1695" s="224"/>
      <c r="T1695" s="225"/>
      <c r="AT1695" s="226" t="s">
        <v>211</v>
      </c>
      <c r="AU1695" s="226" t="s">
        <v>202</v>
      </c>
      <c r="AV1695" s="14" t="s">
        <v>84</v>
      </c>
      <c r="AW1695" s="14" t="s">
        <v>31</v>
      </c>
      <c r="AX1695" s="14" t="s">
        <v>75</v>
      </c>
      <c r="AY1695" s="226" t="s">
        <v>201</v>
      </c>
    </row>
    <row r="1696" spans="1:65" s="14" customFormat="1" ht="22.5">
      <c r="B1696" s="216"/>
      <c r="C1696" s="217"/>
      <c r="D1696" s="207" t="s">
        <v>211</v>
      </c>
      <c r="E1696" s="218" t="s">
        <v>1</v>
      </c>
      <c r="F1696" s="219" t="s">
        <v>1572</v>
      </c>
      <c r="G1696" s="217"/>
      <c r="H1696" s="220">
        <v>211.4</v>
      </c>
      <c r="I1696" s="221"/>
      <c r="J1696" s="217"/>
      <c r="K1696" s="217"/>
      <c r="L1696" s="222"/>
      <c r="M1696" s="223"/>
      <c r="N1696" s="224"/>
      <c r="O1696" s="224"/>
      <c r="P1696" s="224"/>
      <c r="Q1696" s="224"/>
      <c r="R1696" s="224"/>
      <c r="S1696" s="224"/>
      <c r="T1696" s="225"/>
      <c r="AT1696" s="226" t="s">
        <v>211</v>
      </c>
      <c r="AU1696" s="226" t="s">
        <v>202</v>
      </c>
      <c r="AV1696" s="14" t="s">
        <v>84</v>
      </c>
      <c r="AW1696" s="14" t="s">
        <v>31</v>
      </c>
      <c r="AX1696" s="14" t="s">
        <v>75</v>
      </c>
      <c r="AY1696" s="226" t="s">
        <v>201</v>
      </c>
    </row>
    <row r="1697" spans="1:65" s="14" customFormat="1" ht="22.5">
      <c r="B1697" s="216"/>
      <c r="C1697" s="217"/>
      <c r="D1697" s="207" t="s">
        <v>211</v>
      </c>
      <c r="E1697" s="218" t="s">
        <v>1</v>
      </c>
      <c r="F1697" s="219" t="s">
        <v>1573</v>
      </c>
      <c r="G1697" s="217"/>
      <c r="H1697" s="220">
        <v>170.1</v>
      </c>
      <c r="I1697" s="221"/>
      <c r="J1697" s="217"/>
      <c r="K1697" s="217"/>
      <c r="L1697" s="222"/>
      <c r="M1697" s="223"/>
      <c r="N1697" s="224"/>
      <c r="O1697" s="224"/>
      <c r="P1697" s="224"/>
      <c r="Q1697" s="224"/>
      <c r="R1697" s="224"/>
      <c r="S1697" s="224"/>
      <c r="T1697" s="225"/>
      <c r="AT1697" s="226" t="s">
        <v>211</v>
      </c>
      <c r="AU1697" s="226" t="s">
        <v>202</v>
      </c>
      <c r="AV1697" s="14" t="s">
        <v>84</v>
      </c>
      <c r="AW1697" s="14" t="s">
        <v>31</v>
      </c>
      <c r="AX1697" s="14" t="s">
        <v>75</v>
      </c>
      <c r="AY1697" s="226" t="s">
        <v>201</v>
      </c>
    </row>
    <row r="1698" spans="1:65" s="13" customFormat="1" ht="11.25">
      <c r="B1698" s="205"/>
      <c r="C1698" s="206"/>
      <c r="D1698" s="207" t="s">
        <v>211</v>
      </c>
      <c r="E1698" s="208" t="s">
        <v>1</v>
      </c>
      <c r="F1698" s="209" t="s">
        <v>213</v>
      </c>
      <c r="G1698" s="206"/>
      <c r="H1698" s="208" t="s">
        <v>1</v>
      </c>
      <c r="I1698" s="210"/>
      <c r="J1698" s="206"/>
      <c r="K1698" s="206"/>
      <c r="L1698" s="211"/>
      <c r="M1698" s="212"/>
      <c r="N1698" s="213"/>
      <c r="O1698" s="213"/>
      <c r="P1698" s="213"/>
      <c r="Q1698" s="213"/>
      <c r="R1698" s="213"/>
      <c r="S1698" s="213"/>
      <c r="T1698" s="214"/>
      <c r="AT1698" s="215" t="s">
        <v>211</v>
      </c>
      <c r="AU1698" s="215" t="s">
        <v>202</v>
      </c>
      <c r="AV1698" s="13" t="s">
        <v>82</v>
      </c>
      <c r="AW1698" s="13" t="s">
        <v>31</v>
      </c>
      <c r="AX1698" s="13" t="s">
        <v>75</v>
      </c>
      <c r="AY1698" s="215" t="s">
        <v>201</v>
      </c>
    </row>
    <row r="1699" spans="1:65" s="13" customFormat="1" ht="11.25">
      <c r="B1699" s="205"/>
      <c r="C1699" s="206"/>
      <c r="D1699" s="207" t="s">
        <v>211</v>
      </c>
      <c r="E1699" s="208" t="s">
        <v>1</v>
      </c>
      <c r="F1699" s="209" t="s">
        <v>270</v>
      </c>
      <c r="G1699" s="206"/>
      <c r="H1699" s="208" t="s">
        <v>1</v>
      </c>
      <c r="I1699" s="210"/>
      <c r="J1699" s="206"/>
      <c r="K1699" s="206"/>
      <c r="L1699" s="211"/>
      <c r="M1699" s="212"/>
      <c r="N1699" s="213"/>
      <c r="O1699" s="213"/>
      <c r="P1699" s="213"/>
      <c r="Q1699" s="213"/>
      <c r="R1699" s="213"/>
      <c r="S1699" s="213"/>
      <c r="T1699" s="214"/>
      <c r="AT1699" s="215" t="s">
        <v>211</v>
      </c>
      <c r="AU1699" s="215" t="s">
        <v>202</v>
      </c>
      <c r="AV1699" s="13" t="s">
        <v>82</v>
      </c>
      <c r="AW1699" s="13" t="s">
        <v>31</v>
      </c>
      <c r="AX1699" s="13" t="s">
        <v>75</v>
      </c>
      <c r="AY1699" s="215" t="s">
        <v>201</v>
      </c>
    </row>
    <row r="1700" spans="1:65" s="14" customFormat="1" ht="22.5">
      <c r="B1700" s="216"/>
      <c r="C1700" s="217"/>
      <c r="D1700" s="207" t="s">
        <v>211</v>
      </c>
      <c r="E1700" s="218" t="s">
        <v>1</v>
      </c>
      <c r="F1700" s="219" t="s">
        <v>1574</v>
      </c>
      <c r="G1700" s="217"/>
      <c r="H1700" s="220">
        <v>306.39999999999998</v>
      </c>
      <c r="I1700" s="221"/>
      <c r="J1700" s="217"/>
      <c r="K1700" s="217"/>
      <c r="L1700" s="222"/>
      <c r="M1700" s="223"/>
      <c r="N1700" s="224"/>
      <c r="O1700" s="224"/>
      <c r="P1700" s="224"/>
      <c r="Q1700" s="224"/>
      <c r="R1700" s="224"/>
      <c r="S1700" s="224"/>
      <c r="T1700" s="225"/>
      <c r="AT1700" s="226" t="s">
        <v>211</v>
      </c>
      <c r="AU1700" s="226" t="s">
        <v>202</v>
      </c>
      <c r="AV1700" s="14" t="s">
        <v>84</v>
      </c>
      <c r="AW1700" s="14" t="s">
        <v>31</v>
      </c>
      <c r="AX1700" s="14" t="s">
        <v>75</v>
      </c>
      <c r="AY1700" s="226" t="s">
        <v>201</v>
      </c>
    </row>
    <row r="1701" spans="1:65" s="14" customFormat="1" ht="22.5">
      <c r="B1701" s="216"/>
      <c r="C1701" s="217"/>
      <c r="D1701" s="207" t="s">
        <v>211</v>
      </c>
      <c r="E1701" s="218" t="s">
        <v>1</v>
      </c>
      <c r="F1701" s="219" t="s">
        <v>1575</v>
      </c>
      <c r="G1701" s="217"/>
      <c r="H1701" s="220">
        <v>178.4</v>
      </c>
      <c r="I1701" s="221"/>
      <c r="J1701" s="217"/>
      <c r="K1701" s="217"/>
      <c r="L1701" s="222"/>
      <c r="M1701" s="223"/>
      <c r="N1701" s="224"/>
      <c r="O1701" s="224"/>
      <c r="P1701" s="224"/>
      <c r="Q1701" s="224"/>
      <c r="R1701" s="224"/>
      <c r="S1701" s="224"/>
      <c r="T1701" s="225"/>
      <c r="AT1701" s="226" t="s">
        <v>211</v>
      </c>
      <c r="AU1701" s="226" t="s">
        <v>202</v>
      </c>
      <c r="AV1701" s="14" t="s">
        <v>84</v>
      </c>
      <c r="AW1701" s="14" t="s">
        <v>31</v>
      </c>
      <c r="AX1701" s="14" t="s">
        <v>75</v>
      </c>
      <c r="AY1701" s="226" t="s">
        <v>201</v>
      </c>
    </row>
    <row r="1702" spans="1:65" s="14" customFormat="1" ht="22.5">
      <c r="B1702" s="216"/>
      <c r="C1702" s="217"/>
      <c r="D1702" s="207" t="s">
        <v>211</v>
      </c>
      <c r="E1702" s="218" t="s">
        <v>1</v>
      </c>
      <c r="F1702" s="219" t="s">
        <v>1576</v>
      </c>
      <c r="G1702" s="217"/>
      <c r="H1702" s="220">
        <v>173</v>
      </c>
      <c r="I1702" s="221"/>
      <c r="J1702" s="217"/>
      <c r="K1702" s="217"/>
      <c r="L1702" s="222"/>
      <c r="M1702" s="223"/>
      <c r="N1702" s="224"/>
      <c r="O1702" s="224"/>
      <c r="P1702" s="224"/>
      <c r="Q1702" s="224"/>
      <c r="R1702" s="224"/>
      <c r="S1702" s="224"/>
      <c r="T1702" s="225"/>
      <c r="AT1702" s="226" t="s">
        <v>211</v>
      </c>
      <c r="AU1702" s="226" t="s">
        <v>202</v>
      </c>
      <c r="AV1702" s="14" t="s">
        <v>84</v>
      </c>
      <c r="AW1702" s="14" t="s">
        <v>31</v>
      </c>
      <c r="AX1702" s="14" t="s">
        <v>75</v>
      </c>
      <c r="AY1702" s="226" t="s">
        <v>201</v>
      </c>
    </row>
    <row r="1703" spans="1:65" s="13" customFormat="1" ht="11.25">
      <c r="B1703" s="205"/>
      <c r="C1703" s="206"/>
      <c r="D1703" s="207" t="s">
        <v>211</v>
      </c>
      <c r="E1703" s="208" t="s">
        <v>1</v>
      </c>
      <c r="F1703" s="209" t="s">
        <v>213</v>
      </c>
      <c r="G1703" s="206"/>
      <c r="H1703" s="208" t="s">
        <v>1</v>
      </c>
      <c r="I1703" s="210"/>
      <c r="J1703" s="206"/>
      <c r="K1703" s="206"/>
      <c r="L1703" s="211"/>
      <c r="M1703" s="212"/>
      <c r="N1703" s="213"/>
      <c r="O1703" s="213"/>
      <c r="P1703" s="213"/>
      <c r="Q1703" s="213"/>
      <c r="R1703" s="213"/>
      <c r="S1703" s="213"/>
      <c r="T1703" s="214"/>
      <c r="AT1703" s="215" t="s">
        <v>211</v>
      </c>
      <c r="AU1703" s="215" t="s">
        <v>202</v>
      </c>
      <c r="AV1703" s="13" t="s">
        <v>82</v>
      </c>
      <c r="AW1703" s="13" t="s">
        <v>31</v>
      </c>
      <c r="AX1703" s="13" t="s">
        <v>75</v>
      </c>
      <c r="AY1703" s="215" t="s">
        <v>201</v>
      </c>
    </row>
    <row r="1704" spans="1:65" s="13" customFormat="1" ht="11.25">
      <c r="B1704" s="205"/>
      <c r="C1704" s="206"/>
      <c r="D1704" s="207" t="s">
        <v>211</v>
      </c>
      <c r="E1704" s="208" t="s">
        <v>1</v>
      </c>
      <c r="F1704" s="209" t="s">
        <v>1613</v>
      </c>
      <c r="G1704" s="206"/>
      <c r="H1704" s="208" t="s">
        <v>1</v>
      </c>
      <c r="I1704" s="210"/>
      <c r="J1704" s="206"/>
      <c r="K1704" s="206"/>
      <c r="L1704" s="211"/>
      <c r="M1704" s="212"/>
      <c r="N1704" s="213"/>
      <c r="O1704" s="213"/>
      <c r="P1704" s="213"/>
      <c r="Q1704" s="213"/>
      <c r="R1704" s="213"/>
      <c r="S1704" s="213"/>
      <c r="T1704" s="214"/>
      <c r="AT1704" s="215" t="s">
        <v>211</v>
      </c>
      <c r="AU1704" s="215" t="s">
        <v>202</v>
      </c>
      <c r="AV1704" s="13" t="s">
        <v>82</v>
      </c>
      <c r="AW1704" s="13" t="s">
        <v>31</v>
      </c>
      <c r="AX1704" s="13" t="s">
        <v>75</v>
      </c>
      <c r="AY1704" s="215" t="s">
        <v>201</v>
      </c>
    </row>
    <row r="1705" spans="1:65" s="14" customFormat="1" ht="11.25">
      <c r="B1705" s="216"/>
      <c r="C1705" s="217"/>
      <c r="D1705" s="207" t="s">
        <v>211</v>
      </c>
      <c r="E1705" s="218" t="s">
        <v>1</v>
      </c>
      <c r="F1705" s="219" t="s">
        <v>1614</v>
      </c>
      <c r="G1705" s="217"/>
      <c r="H1705" s="220">
        <v>24.004999999999999</v>
      </c>
      <c r="I1705" s="221"/>
      <c r="J1705" s="217"/>
      <c r="K1705" s="217"/>
      <c r="L1705" s="222"/>
      <c r="M1705" s="223"/>
      <c r="N1705" s="224"/>
      <c r="O1705" s="224"/>
      <c r="P1705" s="224"/>
      <c r="Q1705" s="224"/>
      <c r="R1705" s="224"/>
      <c r="S1705" s="224"/>
      <c r="T1705" s="225"/>
      <c r="AT1705" s="226" t="s">
        <v>211</v>
      </c>
      <c r="AU1705" s="226" t="s">
        <v>202</v>
      </c>
      <c r="AV1705" s="14" t="s">
        <v>84</v>
      </c>
      <c r="AW1705" s="14" t="s">
        <v>31</v>
      </c>
      <c r="AX1705" s="14" t="s">
        <v>75</v>
      </c>
      <c r="AY1705" s="226" t="s">
        <v>201</v>
      </c>
    </row>
    <row r="1706" spans="1:65" s="2" customFormat="1" ht="24">
      <c r="A1706" s="34"/>
      <c r="B1706" s="35"/>
      <c r="C1706" s="192" t="s">
        <v>1615</v>
      </c>
      <c r="D1706" s="192" t="s">
        <v>204</v>
      </c>
      <c r="E1706" s="193" t="s">
        <v>1616</v>
      </c>
      <c r="F1706" s="194" t="s">
        <v>1617</v>
      </c>
      <c r="G1706" s="195" t="s">
        <v>230</v>
      </c>
      <c r="H1706" s="196">
        <v>10</v>
      </c>
      <c r="I1706" s="197"/>
      <c r="J1706" s="198">
        <f>ROUND(I1706*H1706,2)</f>
        <v>0</v>
      </c>
      <c r="K1706" s="194" t="s">
        <v>208</v>
      </c>
      <c r="L1706" s="39"/>
      <c r="M1706" s="199" t="s">
        <v>1</v>
      </c>
      <c r="N1706" s="200" t="s">
        <v>40</v>
      </c>
      <c r="O1706" s="71"/>
      <c r="P1706" s="201">
        <f>O1706*H1706</f>
        <v>0</v>
      </c>
      <c r="Q1706" s="201">
        <v>0</v>
      </c>
      <c r="R1706" s="201">
        <f>Q1706*H1706</f>
        <v>0</v>
      </c>
      <c r="S1706" s="201">
        <v>1.8E-3</v>
      </c>
      <c r="T1706" s="202">
        <f>S1706*H1706</f>
        <v>1.7999999999999999E-2</v>
      </c>
      <c r="U1706" s="34"/>
      <c r="V1706" s="34"/>
      <c r="W1706" s="34"/>
      <c r="X1706" s="34"/>
      <c r="Y1706" s="34"/>
      <c r="Z1706" s="34"/>
      <c r="AA1706" s="34"/>
      <c r="AB1706" s="34"/>
      <c r="AC1706" s="34"/>
      <c r="AD1706" s="34"/>
      <c r="AE1706" s="34"/>
      <c r="AR1706" s="203" t="s">
        <v>354</v>
      </c>
      <c r="AT1706" s="203" t="s">
        <v>204</v>
      </c>
      <c r="AU1706" s="203" t="s">
        <v>202</v>
      </c>
      <c r="AY1706" s="17" t="s">
        <v>201</v>
      </c>
      <c r="BE1706" s="204">
        <f>IF(N1706="základní",J1706,0)</f>
        <v>0</v>
      </c>
      <c r="BF1706" s="204">
        <f>IF(N1706="snížená",J1706,0)</f>
        <v>0</v>
      </c>
      <c r="BG1706" s="204">
        <f>IF(N1706="zákl. přenesená",J1706,0)</f>
        <v>0</v>
      </c>
      <c r="BH1706" s="204">
        <f>IF(N1706="sníž. přenesená",J1706,0)</f>
        <v>0</v>
      </c>
      <c r="BI1706" s="204">
        <f>IF(N1706="nulová",J1706,0)</f>
        <v>0</v>
      </c>
      <c r="BJ1706" s="17" t="s">
        <v>82</v>
      </c>
      <c r="BK1706" s="204">
        <f>ROUND(I1706*H1706,2)</f>
        <v>0</v>
      </c>
      <c r="BL1706" s="17" t="s">
        <v>354</v>
      </c>
      <c r="BM1706" s="203" t="s">
        <v>1618</v>
      </c>
    </row>
    <row r="1707" spans="1:65" s="2" customFormat="1" ht="68.25">
      <c r="A1707" s="34"/>
      <c r="B1707" s="35"/>
      <c r="C1707" s="36"/>
      <c r="D1707" s="207" t="s">
        <v>232</v>
      </c>
      <c r="E1707" s="36"/>
      <c r="F1707" s="227" t="s">
        <v>1598</v>
      </c>
      <c r="G1707" s="36"/>
      <c r="H1707" s="36"/>
      <c r="I1707" s="228"/>
      <c r="J1707" s="36"/>
      <c r="K1707" s="36"/>
      <c r="L1707" s="39"/>
      <c r="M1707" s="229"/>
      <c r="N1707" s="230"/>
      <c r="O1707" s="71"/>
      <c r="P1707" s="71"/>
      <c r="Q1707" s="71"/>
      <c r="R1707" s="71"/>
      <c r="S1707" s="71"/>
      <c r="T1707" s="72"/>
      <c r="U1707" s="34"/>
      <c r="V1707" s="34"/>
      <c r="W1707" s="34"/>
      <c r="X1707" s="34"/>
      <c r="Y1707" s="34"/>
      <c r="Z1707" s="34"/>
      <c r="AA1707" s="34"/>
      <c r="AB1707" s="34"/>
      <c r="AC1707" s="34"/>
      <c r="AD1707" s="34"/>
      <c r="AE1707" s="34"/>
      <c r="AT1707" s="17" t="s">
        <v>232</v>
      </c>
      <c r="AU1707" s="17" t="s">
        <v>202</v>
      </c>
    </row>
    <row r="1708" spans="1:65" s="13" customFormat="1" ht="11.25">
      <c r="B1708" s="205"/>
      <c r="C1708" s="206"/>
      <c r="D1708" s="207" t="s">
        <v>211</v>
      </c>
      <c r="E1708" s="208" t="s">
        <v>1</v>
      </c>
      <c r="F1708" s="209" t="s">
        <v>337</v>
      </c>
      <c r="G1708" s="206"/>
      <c r="H1708" s="208" t="s">
        <v>1</v>
      </c>
      <c r="I1708" s="210"/>
      <c r="J1708" s="206"/>
      <c r="K1708" s="206"/>
      <c r="L1708" s="211"/>
      <c r="M1708" s="212"/>
      <c r="N1708" s="213"/>
      <c r="O1708" s="213"/>
      <c r="P1708" s="213"/>
      <c r="Q1708" s="213"/>
      <c r="R1708" s="213"/>
      <c r="S1708" s="213"/>
      <c r="T1708" s="214"/>
      <c r="AT1708" s="215" t="s">
        <v>211</v>
      </c>
      <c r="AU1708" s="215" t="s">
        <v>202</v>
      </c>
      <c r="AV1708" s="13" t="s">
        <v>82</v>
      </c>
      <c r="AW1708" s="13" t="s">
        <v>31</v>
      </c>
      <c r="AX1708" s="13" t="s">
        <v>75</v>
      </c>
      <c r="AY1708" s="215" t="s">
        <v>201</v>
      </c>
    </row>
    <row r="1709" spans="1:65" s="13" customFormat="1" ht="11.25">
      <c r="B1709" s="205"/>
      <c r="C1709" s="206"/>
      <c r="D1709" s="207" t="s">
        <v>211</v>
      </c>
      <c r="E1709" s="208" t="s">
        <v>1</v>
      </c>
      <c r="F1709" s="209" t="s">
        <v>213</v>
      </c>
      <c r="G1709" s="206"/>
      <c r="H1709" s="208" t="s">
        <v>1</v>
      </c>
      <c r="I1709" s="210"/>
      <c r="J1709" s="206"/>
      <c r="K1709" s="206"/>
      <c r="L1709" s="211"/>
      <c r="M1709" s="212"/>
      <c r="N1709" s="213"/>
      <c r="O1709" s="213"/>
      <c r="P1709" s="213"/>
      <c r="Q1709" s="213"/>
      <c r="R1709" s="213"/>
      <c r="S1709" s="213"/>
      <c r="T1709" s="214"/>
      <c r="AT1709" s="215" t="s">
        <v>211</v>
      </c>
      <c r="AU1709" s="215" t="s">
        <v>202</v>
      </c>
      <c r="AV1709" s="13" t="s">
        <v>82</v>
      </c>
      <c r="AW1709" s="13" t="s">
        <v>31</v>
      </c>
      <c r="AX1709" s="13" t="s">
        <v>75</v>
      </c>
      <c r="AY1709" s="215" t="s">
        <v>201</v>
      </c>
    </row>
    <row r="1710" spans="1:65" s="13" customFormat="1" ht="11.25">
      <c r="B1710" s="205"/>
      <c r="C1710" s="206"/>
      <c r="D1710" s="207" t="s">
        <v>211</v>
      </c>
      <c r="E1710" s="208" t="s">
        <v>1</v>
      </c>
      <c r="F1710" s="209" t="s">
        <v>1619</v>
      </c>
      <c r="G1710" s="206"/>
      <c r="H1710" s="208" t="s">
        <v>1</v>
      </c>
      <c r="I1710" s="210"/>
      <c r="J1710" s="206"/>
      <c r="K1710" s="206"/>
      <c r="L1710" s="211"/>
      <c r="M1710" s="212"/>
      <c r="N1710" s="213"/>
      <c r="O1710" s="213"/>
      <c r="P1710" s="213"/>
      <c r="Q1710" s="213"/>
      <c r="R1710" s="213"/>
      <c r="S1710" s="213"/>
      <c r="T1710" s="214"/>
      <c r="AT1710" s="215" t="s">
        <v>211</v>
      </c>
      <c r="AU1710" s="215" t="s">
        <v>202</v>
      </c>
      <c r="AV1710" s="13" t="s">
        <v>82</v>
      </c>
      <c r="AW1710" s="13" t="s">
        <v>31</v>
      </c>
      <c r="AX1710" s="13" t="s">
        <v>75</v>
      </c>
      <c r="AY1710" s="215" t="s">
        <v>201</v>
      </c>
    </row>
    <row r="1711" spans="1:65" s="14" customFormat="1" ht="11.25">
      <c r="B1711" s="216"/>
      <c r="C1711" s="217"/>
      <c r="D1711" s="207" t="s">
        <v>211</v>
      </c>
      <c r="E1711" s="218" t="s">
        <v>1</v>
      </c>
      <c r="F1711" s="219" t="s">
        <v>1620</v>
      </c>
      <c r="G1711" s="217"/>
      <c r="H1711" s="220">
        <v>10</v>
      </c>
      <c r="I1711" s="221"/>
      <c r="J1711" s="217"/>
      <c r="K1711" s="217"/>
      <c r="L1711" s="222"/>
      <c r="M1711" s="223"/>
      <c r="N1711" s="224"/>
      <c r="O1711" s="224"/>
      <c r="P1711" s="224"/>
      <c r="Q1711" s="224"/>
      <c r="R1711" s="224"/>
      <c r="S1711" s="224"/>
      <c r="T1711" s="225"/>
      <c r="AT1711" s="226" t="s">
        <v>211</v>
      </c>
      <c r="AU1711" s="226" t="s">
        <v>202</v>
      </c>
      <c r="AV1711" s="14" t="s">
        <v>84</v>
      </c>
      <c r="AW1711" s="14" t="s">
        <v>31</v>
      </c>
      <c r="AX1711" s="14" t="s">
        <v>75</v>
      </c>
      <c r="AY1711" s="226" t="s">
        <v>201</v>
      </c>
    </row>
    <row r="1712" spans="1:65" s="2" customFormat="1" ht="36">
      <c r="A1712" s="34"/>
      <c r="B1712" s="35"/>
      <c r="C1712" s="192" t="s">
        <v>1621</v>
      </c>
      <c r="D1712" s="192" t="s">
        <v>204</v>
      </c>
      <c r="E1712" s="193" t="s">
        <v>1622</v>
      </c>
      <c r="F1712" s="194" t="s">
        <v>1623</v>
      </c>
      <c r="G1712" s="195" t="s">
        <v>230</v>
      </c>
      <c r="H1712" s="196">
        <v>284.63400000000001</v>
      </c>
      <c r="I1712" s="197"/>
      <c r="J1712" s="198">
        <f>ROUND(I1712*H1712,2)</f>
        <v>0</v>
      </c>
      <c r="K1712" s="194" t="s">
        <v>208</v>
      </c>
      <c r="L1712" s="39"/>
      <c r="M1712" s="199" t="s">
        <v>1</v>
      </c>
      <c r="N1712" s="200" t="s">
        <v>40</v>
      </c>
      <c r="O1712" s="71"/>
      <c r="P1712" s="201">
        <f>O1712*H1712</f>
        <v>0</v>
      </c>
      <c r="Q1712" s="201">
        <v>0</v>
      </c>
      <c r="R1712" s="201">
        <f>Q1712*H1712</f>
        <v>0</v>
      </c>
      <c r="S1712" s="201">
        <v>2.4E-2</v>
      </c>
      <c r="T1712" s="202">
        <f>S1712*H1712</f>
        <v>6.8312160000000004</v>
      </c>
      <c r="U1712" s="34"/>
      <c r="V1712" s="34"/>
      <c r="W1712" s="34"/>
      <c r="X1712" s="34"/>
      <c r="Y1712" s="34"/>
      <c r="Z1712" s="34"/>
      <c r="AA1712" s="34"/>
      <c r="AB1712" s="34"/>
      <c r="AC1712" s="34"/>
      <c r="AD1712" s="34"/>
      <c r="AE1712" s="34"/>
      <c r="AR1712" s="203" t="s">
        <v>354</v>
      </c>
      <c r="AT1712" s="203" t="s">
        <v>204</v>
      </c>
      <c r="AU1712" s="203" t="s">
        <v>202</v>
      </c>
      <c r="AY1712" s="17" t="s">
        <v>201</v>
      </c>
      <c r="BE1712" s="204">
        <f>IF(N1712="základní",J1712,0)</f>
        <v>0</v>
      </c>
      <c r="BF1712" s="204">
        <f>IF(N1712="snížená",J1712,0)</f>
        <v>0</v>
      </c>
      <c r="BG1712" s="204">
        <f>IF(N1712="zákl. přenesená",J1712,0)</f>
        <v>0</v>
      </c>
      <c r="BH1712" s="204">
        <f>IF(N1712="sníž. přenesená",J1712,0)</f>
        <v>0</v>
      </c>
      <c r="BI1712" s="204">
        <f>IF(N1712="nulová",J1712,0)</f>
        <v>0</v>
      </c>
      <c r="BJ1712" s="17" t="s">
        <v>82</v>
      </c>
      <c r="BK1712" s="204">
        <f>ROUND(I1712*H1712,2)</f>
        <v>0</v>
      </c>
      <c r="BL1712" s="17" t="s">
        <v>354</v>
      </c>
      <c r="BM1712" s="203" t="s">
        <v>1624</v>
      </c>
    </row>
    <row r="1713" spans="1:65" s="2" customFormat="1" ht="68.25">
      <c r="A1713" s="34"/>
      <c r="B1713" s="35"/>
      <c r="C1713" s="36"/>
      <c r="D1713" s="207" t="s">
        <v>232</v>
      </c>
      <c r="E1713" s="36"/>
      <c r="F1713" s="227" t="s">
        <v>1598</v>
      </c>
      <c r="G1713" s="36"/>
      <c r="H1713" s="36"/>
      <c r="I1713" s="228"/>
      <c r="J1713" s="36"/>
      <c r="K1713" s="36"/>
      <c r="L1713" s="39"/>
      <c r="M1713" s="229"/>
      <c r="N1713" s="230"/>
      <c r="O1713" s="71"/>
      <c r="P1713" s="71"/>
      <c r="Q1713" s="71"/>
      <c r="R1713" s="71"/>
      <c r="S1713" s="71"/>
      <c r="T1713" s="72"/>
      <c r="U1713" s="34"/>
      <c r="V1713" s="34"/>
      <c r="W1713" s="34"/>
      <c r="X1713" s="34"/>
      <c r="Y1713" s="34"/>
      <c r="Z1713" s="34"/>
      <c r="AA1713" s="34"/>
      <c r="AB1713" s="34"/>
      <c r="AC1713" s="34"/>
      <c r="AD1713" s="34"/>
      <c r="AE1713" s="34"/>
      <c r="AT1713" s="17" t="s">
        <v>232</v>
      </c>
      <c r="AU1713" s="17" t="s">
        <v>202</v>
      </c>
    </row>
    <row r="1714" spans="1:65" s="13" customFormat="1" ht="11.25">
      <c r="B1714" s="205"/>
      <c r="C1714" s="206"/>
      <c r="D1714" s="207" t="s">
        <v>211</v>
      </c>
      <c r="E1714" s="208" t="s">
        <v>1</v>
      </c>
      <c r="F1714" s="209" t="s">
        <v>337</v>
      </c>
      <c r="G1714" s="206"/>
      <c r="H1714" s="208" t="s">
        <v>1</v>
      </c>
      <c r="I1714" s="210"/>
      <c r="J1714" s="206"/>
      <c r="K1714" s="206"/>
      <c r="L1714" s="211"/>
      <c r="M1714" s="212"/>
      <c r="N1714" s="213"/>
      <c r="O1714" s="213"/>
      <c r="P1714" s="213"/>
      <c r="Q1714" s="213"/>
      <c r="R1714" s="213"/>
      <c r="S1714" s="213"/>
      <c r="T1714" s="214"/>
      <c r="AT1714" s="215" t="s">
        <v>211</v>
      </c>
      <c r="AU1714" s="215" t="s">
        <v>202</v>
      </c>
      <c r="AV1714" s="13" t="s">
        <v>82</v>
      </c>
      <c r="AW1714" s="13" t="s">
        <v>31</v>
      </c>
      <c r="AX1714" s="13" t="s">
        <v>75</v>
      </c>
      <c r="AY1714" s="215" t="s">
        <v>201</v>
      </c>
    </row>
    <row r="1715" spans="1:65" s="13" customFormat="1" ht="11.25">
      <c r="B1715" s="205"/>
      <c r="C1715" s="206"/>
      <c r="D1715" s="207" t="s">
        <v>211</v>
      </c>
      <c r="E1715" s="208" t="s">
        <v>1</v>
      </c>
      <c r="F1715" s="209" t="s">
        <v>213</v>
      </c>
      <c r="G1715" s="206"/>
      <c r="H1715" s="208" t="s">
        <v>1</v>
      </c>
      <c r="I1715" s="210"/>
      <c r="J1715" s="206"/>
      <c r="K1715" s="206"/>
      <c r="L1715" s="211"/>
      <c r="M1715" s="212"/>
      <c r="N1715" s="213"/>
      <c r="O1715" s="213"/>
      <c r="P1715" s="213"/>
      <c r="Q1715" s="213"/>
      <c r="R1715" s="213"/>
      <c r="S1715" s="213"/>
      <c r="T1715" s="214"/>
      <c r="AT1715" s="215" t="s">
        <v>211</v>
      </c>
      <c r="AU1715" s="215" t="s">
        <v>202</v>
      </c>
      <c r="AV1715" s="13" t="s">
        <v>82</v>
      </c>
      <c r="AW1715" s="13" t="s">
        <v>31</v>
      </c>
      <c r="AX1715" s="13" t="s">
        <v>75</v>
      </c>
      <c r="AY1715" s="215" t="s">
        <v>201</v>
      </c>
    </row>
    <row r="1716" spans="1:65" s="13" customFormat="1" ht="11.25">
      <c r="B1716" s="205"/>
      <c r="C1716" s="206"/>
      <c r="D1716" s="207" t="s">
        <v>211</v>
      </c>
      <c r="E1716" s="208" t="s">
        <v>1</v>
      </c>
      <c r="F1716" s="209" t="s">
        <v>270</v>
      </c>
      <c r="G1716" s="206"/>
      <c r="H1716" s="208" t="s">
        <v>1</v>
      </c>
      <c r="I1716" s="210"/>
      <c r="J1716" s="206"/>
      <c r="K1716" s="206"/>
      <c r="L1716" s="211"/>
      <c r="M1716" s="212"/>
      <c r="N1716" s="213"/>
      <c r="O1716" s="213"/>
      <c r="P1716" s="213"/>
      <c r="Q1716" s="213"/>
      <c r="R1716" s="213"/>
      <c r="S1716" s="213"/>
      <c r="T1716" s="214"/>
      <c r="AT1716" s="215" t="s">
        <v>211</v>
      </c>
      <c r="AU1716" s="215" t="s">
        <v>202</v>
      </c>
      <c r="AV1716" s="13" t="s">
        <v>82</v>
      </c>
      <c r="AW1716" s="13" t="s">
        <v>31</v>
      </c>
      <c r="AX1716" s="13" t="s">
        <v>75</v>
      </c>
      <c r="AY1716" s="215" t="s">
        <v>201</v>
      </c>
    </row>
    <row r="1717" spans="1:65" s="14" customFormat="1" ht="11.25">
      <c r="B1717" s="216"/>
      <c r="C1717" s="217"/>
      <c r="D1717" s="207" t="s">
        <v>211</v>
      </c>
      <c r="E1717" s="218" t="s">
        <v>1</v>
      </c>
      <c r="F1717" s="219" t="s">
        <v>1625</v>
      </c>
      <c r="G1717" s="217"/>
      <c r="H1717" s="220">
        <v>128.73400000000001</v>
      </c>
      <c r="I1717" s="221"/>
      <c r="J1717" s="217"/>
      <c r="K1717" s="217"/>
      <c r="L1717" s="222"/>
      <c r="M1717" s="223"/>
      <c r="N1717" s="224"/>
      <c r="O1717" s="224"/>
      <c r="P1717" s="224"/>
      <c r="Q1717" s="224"/>
      <c r="R1717" s="224"/>
      <c r="S1717" s="224"/>
      <c r="T1717" s="225"/>
      <c r="AT1717" s="226" t="s">
        <v>211</v>
      </c>
      <c r="AU1717" s="226" t="s">
        <v>202</v>
      </c>
      <c r="AV1717" s="14" t="s">
        <v>84</v>
      </c>
      <c r="AW1717" s="14" t="s">
        <v>31</v>
      </c>
      <c r="AX1717" s="14" t="s">
        <v>75</v>
      </c>
      <c r="AY1717" s="226" t="s">
        <v>201</v>
      </c>
    </row>
    <row r="1718" spans="1:65" s="14" customFormat="1" ht="11.25">
      <c r="B1718" s="216"/>
      <c r="C1718" s="217"/>
      <c r="D1718" s="207" t="s">
        <v>211</v>
      </c>
      <c r="E1718" s="218" t="s">
        <v>1</v>
      </c>
      <c r="F1718" s="219" t="s">
        <v>1584</v>
      </c>
      <c r="G1718" s="217"/>
      <c r="H1718" s="220">
        <v>22</v>
      </c>
      <c r="I1718" s="221"/>
      <c r="J1718" s="217"/>
      <c r="K1718" s="217"/>
      <c r="L1718" s="222"/>
      <c r="M1718" s="223"/>
      <c r="N1718" s="224"/>
      <c r="O1718" s="224"/>
      <c r="P1718" s="224"/>
      <c r="Q1718" s="224"/>
      <c r="R1718" s="224"/>
      <c r="S1718" s="224"/>
      <c r="T1718" s="225"/>
      <c r="AT1718" s="226" t="s">
        <v>211</v>
      </c>
      <c r="AU1718" s="226" t="s">
        <v>202</v>
      </c>
      <c r="AV1718" s="14" t="s">
        <v>84</v>
      </c>
      <c r="AW1718" s="14" t="s">
        <v>31</v>
      </c>
      <c r="AX1718" s="14" t="s">
        <v>75</v>
      </c>
      <c r="AY1718" s="226" t="s">
        <v>201</v>
      </c>
    </row>
    <row r="1719" spans="1:65" s="13" customFormat="1" ht="11.25">
      <c r="B1719" s="205"/>
      <c r="C1719" s="206"/>
      <c r="D1719" s="207" t="s">
        <v>211</v>
      </c>
      <c r="E1719" s="208" t="s">
        <v>1</v>
      </c>
      <c r="F1719" s="209" t="s">
        <v>213</v>
      </c>
      <c r="G1719" s="206"/>
      <c r="H1719" s="208" t="s">
        <v>1</v>
      </c>
      <c r="I1719" s="210"/>
      <c r="J1719" s="206"/>
      <c r="K1719" s="206"/>
      <c r="L1719" s="211"/>
      <c r="M1719" s="212"/>
      <c r="N1719" s="213"/>
      <c r="O1719" s="213"/>
      <c r="P1719" s="213"/>
      <c r="Q1719" s="213"/>
      <c r="R1719" s="213"/>
      <c r="S1719" s="213"/>
      <c r="T1719" s="214"/>
      <c r="AT1719" s="215" t="s">
        <v>211</v>
      </c>
      <c r="AU1719" s="215" t="s">
        <v>202</v>
      </c>
      <c r="AV1719" s="13" t="s">
        <v>82</v>
      </c>
      <c r="AW1719" s="13" t="s">
        <v>31</v>
      </c>
      <c r="AX1719" s="13" t="s">
        <v>75</v>
      </c>
      <c r="AY1719" s="215" t="s">
        <v>201</v>
      </c>
    </row>
    <row r="1720" spans="1:65" s="14" customFormat="1" ht="11.25">
      <c r="B1720" s="216"/>
      <c r="C1720" s="217"/>
      <c r="D1720" s="207" t="s">
        <v>211</v>
      </c>
      <c r="E1720" s="218" t="s">
        <v>1</v>
      </c>
      <c r="F1720" s="219" t="s">
        <v>1626</v>
      </c>
      <c r="G1720" s="217"/>
      <c r="H1720" s="220">
        <v>133.9</v>
      </c>
      <c r="I1720" s="221"/>
      <c r="J1720" s="217"/>
      <c r="K1720" s="217"/>
      <c r="L1720" s="222"/>
      <c r="M1720" s="223"/>
      <c r="N1720" s="224"/>
      <c r="O1720" s="224"/>
      <c r="P1720" s="224"/>
      <c r="Q1720" s="224"/>
      <c r="R1720" s="224"/>
      <c r="S1720" s="224"/>
      <c r="T1720" s="225"/>
      <c r="AT1720" s="226" t="s">
        <v>211</v>
      </c>
      <c r="AU1720" s="226" t="s">
        <v>202</v>
      </c>
      <c r="AV1720" s="14" t="s">
        <v>84</v>
      </c>
      <c r="AW1720" s="14" t="s">
        <v>31</v>
      </c>
      <c r="AX1720" s="14" t="s">
        <v>75</v>
      </c>
      <c r="AY1720" s="226" t="s">
        <v>201</v>
      </c>
    </row>
    <row r="1721" spans="1:65" s="2" customFormat="1" ht="33" customHeight="1">
      <c r="A1721" s="34"/>
      <c r="B1721" s="35"/>
      <c r="C1721" s="192" t="s">
        <v>1627</v>
      </c>
      <c r="D1721" s="192" t="s">
        <v>204</v>
      </c>
      <c r="E1721" s="193" t="s">
        <v>1628</v>
      </c>
      <c r="F1721" s="194" t="s">
        <v>1629</v>
      </c>
      <c r="G1721" s="195" t="s">
        <v>230</v>
      </c>
      <c r="H1721" s="196">
        <v>1317.2</v>
      </c>
      <c r="I1721" s="197"/>
      <c r="J1721" s="198">
        <f>ROUND(I1721*H1721,2)</f>
        <v>0</v>
      </c>
      <c r="K1721" s="194" t="s">
        <v>208</v>
      </c>
      <c r="L1721" s="39"/>
      <c r="M1721" s="199" t="s">
        <v>1</v>
      </c>
      <c r="N1721" s="200" t="s">
        <v>40</v>
      </c>
      <c r="O1721" s="71"/>
      <c r="P1721" s="201">
        <f>O1721*H1721</f>
        <v>0</v>
      </c>
      <c r="Q1721" s="201">
        <v>0</v>
      </c>
      <c r="R1721" s="201">
        <f>Q1721*H1721</f>
        <v>0</v>
      </c>
      <c r="S1721" s="201">
        <v>5.3E-3</v>
      </c>
      <c r="T1721" s="202">
        <f>S1721*H1721</f>
        <v>6.98116</v>
      </c>
      <c r="U1721" s="34"/>
      <c r="V1721" s="34"/>
      <c r="W1721" s="34"/>
      <c r="X1721" s="34"/>
      <c r="Y1721" s="34"/>
      <c r="Z1721" s="34"/>
      <c r="AA1721" s="34"/>
      <c r="AB1721" s="34"/>
      <c r="AC1721" s="34"/>
      <c r="AD1721" s="34"/>
      <c r="AE1721" s="34"/>
      <c r="AR1721" s="203" t="s">
        <v>354</v>
      </c>
      <c r="AT1721" s="203" t="s">
        <v>204</v>
      </c>
      <c r="AU1721" s="203" t="s">
        <v>202</v>
      </c>
      <c r="AY1721" s="17" t="s">
        <v>201</v>
      </c>
      <c r="BE1721" s="204">
        <f>IF(N1721="základní",J1721,0)</f>
        <v>0</v>
      </c>
      <c r="BF1721" s="204">
        <f>IF(N1721="snížená",J1721,0)</f>
        <v>0</v>
      </c>
      <c r="BG1721" s="204">
        <f>IF(N1721="zákl. přenesená",J1721,0)</f>
        <v>0</v>
      </c>
      <c r="BH1721" s="204">
        <f>IF(N1721="sníž. přenesená",J1721,0)</f>
        <v>0</v>
      </c>
      <c r="BI1721" s="204">
        <f>IF(N1721="nulová",J1721,0)</f>
        <v>0</v>
      </c>
      <c r="BJ1721" s="17" t="s">
        <v>82</v>
      </c>
      <c r="BK1721" s="204">
        <f>ROUND(I1721*H1721,2)</f>
        <v>0</v>
      </c>
      <c r="BL1721" s="17" t="s">
        <v>354</v>
      </c>
      <c r="BM1721" s="203" t="s">
        <v>1630</v>
      </c>
    </row>
    <row r="1722" spans="1:65" s="2" customFormat="1" ht="68.25">
      <c r="A1722" s="34"/>
      <c r="B1722" s="35"/>
      <c r="C1722" s="36"/>
      <c r="D1722" s="207" t="s">
        <v>232</v>
      </c>
      <c r="E1722" s="36"/>
      <c r="F1722" s="227" t="s">
        <v>1598</v>
      </c>
      <c r="G1722" s="36"/>
      <c r="H1722" s="36"/>
      <c r="I1722" s="228"/>
      <c r="J1722" s="36"/>
      <c r="K1722" s="36"/>
      <c r="L1722" s="39"/>
      <c r="M1722" s="229"/>
      <c r="N1722" s="230"/>
      <c r="O1722" s="71"/>
      <c r="P1722" s="71"/>
      <c r="Q1722" s="71"/>
      <c r="R1722" s="71"/>
      <c r="S1722" s="71"/>
      <c r="T1722" s="72"/>
      <c r="U1722" s="34"/>
      <c r="V1722" s="34"/>
      <c r="W1722" s="34"/>
      <c r="X1722" s="34"/>
      <c r="Y1722" s="34"/>
      <c r="Z1722" s="34"/>
      <c r="AA1722" s="34"/>
      <c r="AB1722" s="34"/>
      <c r="AC1722" s="34"/>
      <c r="AD1722" s="34"/>
      <c r="AE1722" s="34"/>
      <c r="AT1722" s="17" t="s">
        <v>232</v>
      </c>
      <c r="AU1722" s="17" t="s">
        <v>202</v>
      </c>
    </row>
    <row r="1723" spans="1:65" s="13" customFormat="1" ht="11.25">
      <c r="B1723" s="205"/>
      <c r="C1723" s="206"/>
      <c r="D1723" s="207" t="s">
        <v>211</v>
      </c>
      <c r="E1723" s="208" t="s">
        <v>1</v>
      </c>
      <c r="F1723" s="209" t="s">
        <v>337</v>
      </c>
      <c r="G1723" s="206"/>
      <c r="H1723" s="208" t="s">
        <v>1</v>
      </c>
      <c r="I1723" s="210"/>
      <c r="J1723" s="206"/>
      <c r="K1723" s="206"/>
      <c r="L1723" s="211"/>
      <c r="M1723" s="212"/>
      <c r="N1723" s="213"/>
      <c r="O1723" s="213"/>
      <c r="P1723" s="213"/>
      <c r="Q1723" s="213"/>
      <c r="R1723" s="213"/>
      <c r="S1723" s="213"/>
      <c r="T1723" s="214"/>
      <c r="AT1723" s="215" t="s">
        <v>211</v>
      </c>
      <c r="AU1723" s="215" t="s">
        <v>202</v>
      </c>
      <c r="AV1723" s="13" t="s">
        <v>82</v>
      </c>
      <c r="AW1723" s="13" t="s">
        <v>31</v>
      </c>
      <c r="AX1723" s="13" t="s">
        <v>75</v>
      </c>
      <c r="AY1723" s="215" t="s">
        <v>201</v>
      </c>
    </row>
    <row r="1724" spans="1:65" s="13" customFormat="1" ht="11.25">
      <c r="B1724" s="205"/>
      <c r="C1724" s="206"/>
      <c r="D1724" s="207" t="s">
        <v>211</v>
      </c>
      <c r="E1724" s="208" t="s">
        <v>1</v>
      </c>
      <c r="F1724" s="209" t="s">
        <v>213</v>
      </c>
      <c r="G1724" s="206"/>
      <c r="H1724" s="208" t="s">
        <v>1</v>
      </c>
      <c r="I1724" s="210"/>
      <c r="J1724" s="206"/>
      <c r="K1724" s="206"/>
      <c r="L1724" s="211"/>
      <c r="M1724" s="212"/>
      <c r="N1724" s="213"/>
      <c r="O1724" s="213"/>
      <c r="P1724" s="213"/>
      <c r="Q1724" s="213"/>
      <c r="R1724" s="213"/>
      <c r="S1724" s="213"/>
      <c r="T1724" s="214"/>
      <c r="AT1724" s="215" t="s">
        <v>211</v>
      </c>
      <c r="AU1724" s="215" t="s">
        <v>202</v>
      </c>
      <c r="AV1724" s="13" t="s">
        <v>82</v>
      </c>
      <c r="AW1724" s="13" t="s">
        <v>31</v>
      </c>
      <c r="AX1724" s="13" t="s">
        <v>75</v>
      </c>
      <c r="AY1724" s="215" t="s">
        <v>201</v>
      </c>
    </row>
    <row r="1725" spans="1:65" s="13" customFormat="1" ht="11.25">
      <c r="B1725" s="205"/>
      <c r="C1725" s="206"/>
      <c r="D1725" s="207" t="s">
        <v>211</v>
      </c>
      <c r="E1725" s="208" t="s">
        <v>1</v>
      </c>
      <c r="F1725" s="209" t="s">
        <v>1631</v>
      </c>
      <c r="G1725" s="206"/>
      <c r="H1725" s="208" t="s">
        <v>1</v>
      </c>
      <c r="I1725" s="210"/>
      <c r="J1725" s="206"/>
      <c r="K1725" s="206"/>
      <c r="L1725" s="211"/>
      <c r="M1725" s="212"/>
      <c r="N1725" s="213"/>
      <c r="O1725" s="213"/>
      <c r="P1725" s="213"/>
      <c r="Q1725" s="213"/>
      <c r="R1725" s="213"/>
      <c r="S1725" s="213"/>
      <c r="T1725" s="214"/>
      <c r="AT1725" s="215" t="s">
        <v>211</v>
      </c>
      <c r="AU1725" s="215" t="s">
        <v>202</v>
      </c>
      <c r="AV1725" s="13" t="s">
        <v>82</v>
      </c>
      <c r="AW1725" s="13" t="s">
        <v>31</v>
      </c>
      <c r="AX1725" s="13" t="s">
        <v>75</v>
      </c>
      <c r="AY1725" s="215" t="s">
        <v>201</v>
      </c>
    </row>
    <row r="1726" spans="1:65" s="14" customFormat="1" ht="11.25">
      <c r="B1726" s="216"/>
      <c r="C1726" s="217"/>
      <c r="D1726" s="207" t="s">
        <v>211</v>
      </c>
      <c r="E1726" s="218" t="s">
        <v>1</v>
      </c>
      <c r="F1726" s="219" t="s">
        <v>1632</v>
      </c>
      <c r="G1726" s="217"/>
      <c r="H1726" s="220">
        <v>1317.2</v>
      </c>
      <c r="I1726" s="221"/>
      <c r="J1726" s="217"/>
      <c r="K1726" s="217"/>
      <c r="L1726" s="222"/>
      <c r="M1726" s="223"/>
      <c r="N1726" s="224"/>
      <c r="O1726" s="224"/>
      <c r="P1726" s="224"/>
      <c r="Q1726" s="224"/>
      <c r="R1726" s="224"/>
      <c r="S1726" s="224"/>
      <c r="T1726" s="225"/>
      <c r="AT1726" s="226" t="s">
        <v>211</v>
      </c>
      <c r="AU1726" s="226" t="s">
        <v>202</v>
      </c>
      <c r="AV1726" s="14" t="s">
        <v>84</v>
      </c>
      <c r="AW1726" s="14" t="s">
        <v>31</v>
      </c>
      <c r="AX1726" s="14" t="s">
        <v>75</v>
      </c>
      <c r="AY1726" s="226" t="s">
        <v>201</v>
      </c>
    </row>
    <row r="1727" spans="1:65" s="2" customFormat="1" ht="16.5" customHeight="1">
      <c r="A1727" s="34"/>
      <c r="B1727" s="35"/>
      <c r="C1727" s="192" t="s">
        <v>1633</v>
      </c>
      <c r="D1727" s="192" t="s">
        <v>204</v>
      </c>
      <c r="E1727" s="193" t="s">
        <v>1634</v>
      </c>
      <c r="F1727" s="194" t="s">
        <v>1635</v>
      </c>
      <c r="G1727" s="195" t="s">
        <v>207</v>
      </c>
      <c r="H1727" s="196">
        <v>160</v>
      </c>
      <c r="I1727" s="197"/>
      <c r="J1727" s="198">
        <f>ROUND(I1727*H1727,2)</f>
        <v>0</v>
      </c>
      <c r="K1727" s="194" t="s">
        <v>208</v>
      </c>
      <c r="L1727" s="39"/>
      <c r="M1727" s="199" t="s">
        <v>1</v>
      </c>
      <c r="N1727" s="200" t="s">
        <v>40</v>
      </c>
      <c r="O1727" s="71"/>
      <c r="P1727" s="201">
        <f>O1727*H1727</f>
        <v>0</v>
      </c>
      <c r="Q1727" s="201">
        <v>0</v>
      </c>
      <c r="R1727" s="201">
        <f>Q1727*H1727</f>
        <v>0</v>
      </c>
      <c r="S1727" s="201">
        <v>5.0000000000000001E-3</v>
      </c>
      <c r="T1727" s="202">
        <f>S1727*H1727</f>
        <v>0.8</v>
      </c>
      <c r="U1727" s="34"/>
      <c r="V1727" s="34"/>
      <c r="W1727" s="34"/>
      <c r="X1727" s="34"/>
      <c r="Y1727" s="34"/>
      <c r="Z1727" s="34"/>
      <c r="AA1727" s="34"/>
      <c r="AB1727" s="34"/>
      <c r="AC1727" s="34"/>
      <c r="AD1727" s="34"/>
      <c r="AE1727" s="34"/>
      <c r="AR1727" s="203" t="s">
        <v>354</v>
      </c>
      <c r="AT1727" s="203" t="s">
        <v>204</v>
      </c>
      <c r="AU1727" s="203" t="s">
        <v>202</v>
      </c>
      <c r="AY1727" s="17" t="s">
        <v>201</v>
      </c>
      <c r="BE1727" s="204">
        <f>IF(N1727="základní",J1727,0)</f>
        <v>0</v>
      </c>
      <c r="BF1727" s="204">
        <f>IF(N1727="snížená",J1727,0)</f>
        <v>0</v>
      </c>
      <c r="BG1727" s="204">
        <f>IF(N1727="zákl. přenesená",J1727,0)</f>
        <v>0</v>
      </c>
      <c r="BH1727" s="204">
        <f>IF(N1727="sníž. přenesená",J1727,0)</f>
        <v>0</v>
      </c>
      <c r="BI1727" s="204">
        <f>IF(N1727="nulová",J1727,0)</f>
        <v>0</v>
      </c>
      <c r="BJ1727" s="17" t="s">
        <v>82</v>
      </c>
      <c r="BK1727" s="204">
        <f>ROUND(I1727*H1727,2)</f>
        <v>0</v>
      </c>
      <c r="BL1727" s="17" t="s">
        <v>354</v>
      </c>
      <c r="BM1727" s="203" t="s">
        <v>1636</v>
      </c>
    </row>
    <row r="1728" spans="1:65" s="13" customFormat="1" ht="11.25">
      <c r="B1728" s="205"/>
      <c r="C1728" s="206"/>
      <c r="D1728" s="207" t="s">
        <v>211</v>
      </c>
      <c r="E1728" s="208" t="s">
        <v>1</v>
      </c>
      <c r="F1728" s="209" t="s">
        <v>337</v>
      </c>
      <c r="G1728" s="206"/>
      <c r="H1728" s="208" t="s">
        <v>1</v>
      </c>
      <c r="I1728" s="210"/>
      <c r="J1728" s="206"/>
      <c r="K1728" s="206"/>
      <c r="L1728" s="211"/>
      <c r="M1728" s="212"/>
      <c r="N1728" s="213"/>
      <c r="O1728" s="213"/>
      <c r="P1728" s="213"/>
      <c r="Q1728" s="213"/>
      <c r="R1728" s="213"/>
      <c r="S1728" s="213"/>
      <c r="T1728" s="214"/>
      <c r="AT1728" s="215" t="s">
        <v>211</v>
      </c>
      <c r="AU1728" s="215" t="s">
        <v>202</v>
      </c>
      <c r="AV1728" s="13" t="s">
        <v>82</v>
      </c>
      <c r="AW1728" s="13" t="s">
        <v>31</v>
      </c>
      <c r="AX1728" s="13" t="s">
        <v>75</v>
      </c>
      <c r="AY1728" s="215" t="s">
        <v>201</v>
      </c>
    </row>
    <row r="1729" spans="1:65" s="13" customFormat="1" ht="11.25">
      <c r="B1729" s="205"/>
      <c r="C1729" s="206"/>
      <c r="D1729" s="207" t="s">
        <v>211</v>
      </c>
      <c r="E1729" s="208" t="s">
        <v>1</v>
      </c>
      <c r="F1729" s="209" t="s">
        <v>213</v>
      </c>
      <c r="G1729" s="206"/>
      <c r="H1729" s="208" t="s">
        <v>1</v>
      </c>
      <c r="I1729" s="210"/>
      <c r="J1729" s="206"/>
      <c r="K1729" s="206"/>
      <c r="L1729" s="211"/>
      <c r="M1729" s="212"/>
      <c r="N1729" s="213"/>
      <c r="O1729" s="213"/>
      <c r="P1729" s="213"/>
      <c r="Q1729" s="213"/>
      <c r="R1729" s="213"/>
      <c r="S1729" s="213"/>
      <c r="T1729" s="214"/>
      <c r="AT1729" s="215" t="s">
        <v>211</v>
      </c>
      <c r="AU1729" s="215" t="s">
        <v>202</v>
      </c>
      <c r="AV1729" s="13" t="s">
        <v>82</v>
      </c>
      <c r="AW1729" s="13" t="s">
        <v>31</v>
      </c>
      <c r="AX1729" s="13" t="s">
        <v>75</v>
      </c>
      <c r="AY1729" s="215" t="s">
        <v>201</v>
      </c>
    </row>
    <row r="1730" spans="1:65" s="13" customFormat="1" ht="11.25">
      <c r="B1730" s="205"/>
      <c r="C1730" s="206"/>
      <c r="D1730" s="207" t="s">
        <v>211</v>
      </c>
      <c r="E1730" s="208" t="s">
        <v>1</v>
      </c>
      <c r="F1730" s="209" t="s">
        <v>1613</v>
      </c>
      <c r="G1730" s="206"/>
      <c r="H1730" s="208" t="s">
        <v>1</v>
      </c>
      <c r="I1730" s="210"/>
      <c r="J1730" s="206"/>
      <c r="K1730" s="206"/>
      <c r="L1730" s="211"/>
      <c r="M1730" s="212"/>
      <c r="N1730" s="213"/>
      <c r="O1730" s="213"/>
      <c r="P1730" s="213"/>
      <c r="Q1730" s="213"/>
      <c r="R1730" s="213"/>
      <c r="S1730" s="213"/>
      <c r="T1730" s="214"/>
      <c r="AT1730" s="215" t="s">
        <v>211</v>
      </c>
      <c r="AU1730" s="215" t="s">
        <v>202</v>
      </c>
      <c r="AV1730" s="13" t="s">
        <v>82</v>
      </c>
      <c r="AW1730" s="13" t="s">
        <v>31</v>
      </c>
      <c r="AX1730" s="13" t="s">
        <v>75</v>
      </c>
      <c r="AY1730" s="215" t="s">
        <v>201</v>
      </c>
    </row>
    <row r="1731" spans="1:65" s="14" customFormat="1" ht="11.25">
      <c r="B1731" s="216"/>
      <c r="C1731" s="217"/>
      <c r="D1731" s="207" t="s">
        <v>211</v>
      </c>
      <c r="E1731" s="218" t="s">
        <v>1</v>
      </c>
      <c r="F1731" s="219" t="s">
        <v>1637</v>
      </c>
      <c r="G1731" s="217"/>
      <c r="H1731" s="220">
        <v>160</v>
      </c>
      <c r="I1731" s="221"/>
      <c r="J1731" s="217"/>
      <c r="K1731" s="217"/>
      <c r="L1731" s="222"/>
      <c r="M1731" s="223"/>
      <c r="N1731" s="224"/>
      <c r="O1731" s="224"/>
      <c r="P1731" s="224"/>
      <c r="Q1731" s="224"/>
      <c r="R1731" s="224"/>
      <c r="S1731" s="224"/>
      <c r="T1731" s="225"/>
      <c r="AT1731" s="226" t="s">
        <v>211</v>
      </c>
      <c r="AU1731" s="226" t="s">
        <v>202</v>
      </c>
      <c r="AV1731" s="14" t="s">
        <v>84</v>
      </c>
      <c r="AW1731" s="14" t="s">
        <v>31</v>
      </c>
      <c r="AX1731" s="14" t="s">
        <v>75</v>
      </c>
      <c r="AY1731" s="226" t="s">
        <v>201</v>
      </c>
    </row>
    <row r="1732" spans="1:65" s="2" customFormat="1" ht="24">
      <c r="A1732" s="34"/>
      <c r="B1732" s="35"/>
      <c r="C1732" s="192" t="s">
        <v>1638</v>
      </c>
      <c r="D1732" s="192" t="s">
        <v>204</v>
      </c>
      <c r="E1732" s="193" t="s">
        <v>1639</v>
      </c>
      <c r="F1732" s="194" t="s">
        <v>1640</v>
      </c>
      <c r="G1732" s="195" t="s">
        <v>320</v>
      </c>
      <c r="H1732" s="196">
        <v>316.89999999999998</v>
      </c>
      <c r="I1732" s="197"/>
      <c r="J1732" s="198">
        <f>ROUND(I1732*H1732,2)</f>
        <v>0</v>
      </c>
      <c r="K1732" s="194" t="s">
        <v>208</v>
      </c>
      <c r="L1732" s="39"/>
      <c r="M1732" s="199" t="s">
        <v>1</v>
      </c>
      <c r="N1732" s="200" t="s">
        <v>40</v>
      </c>
      <c r="O1732" s="71"/>
      <c r="P1732" s="201">
        <f>O1732*H1732</f>
        <v>0</v>
      </c>
      <c r="Q1732" s="201">
        <v>0</v>
      </c>
      <c r="R1732" s="201">
        <f>Q1732*H1732</f>
        <v>0</v>
      </c>
      <c r="S1732" s="201">
        <v>1.7000000000000001E-2</v>
      </c>
      <c r="T1732" s="202">
        <f>S1732*H1732</f>
        <v>5.3872999999999998</v>
      </c>
      <c r="U1732" s="34"/>
      <c r="V1732" s="34"/>
      <c r="W1732" s="34"/>
      <c r="X1732" s="34"/>
      <c r="Y1732" s="34"/>
      <c r="Z1732" s="34"/>
      <c r="AA1732" s="34"/>
      <c r="AB1732" s="34"/>
      <c r="AC1732" s="34"/>
      <c r="AD1732" s="34"/>
      <c r="AE1732" s="34"/>
      <c r="AR1732" s="203" t="s">
        <v>209</v>
      </c>
      <c r="AT1732" s="203" t="s">
        <v>204</v>
      </c>
      <c r="AU1732" s="203" t="s">
        <v>202</v>
      </c>
      <c r="AY1732" s="17" t="s">
        <v>201</v>
      </c>
      <c r="BE1732" s="204">
        <f>IF(N1732="základní",J1732,0)</f>
        <v>0</v>
      </c>
      <c r="BF1732" s="204">
        <f>IF(N1732="snížená",J1732,0)</f>
        <v>0</v>
      </c>
      <c r="BG1732" s="204">
        <f>IF(N1732="zákl. přenesená",J1732,0)</f>
        <v>0</v>
      </c>
      <c r="BH1732" s="204">
        <f>IF(N1732="sníž. přenesená",J1732,0)</f>
        <v>0</v>
      </c>
      <c r="BI1732" s="204">
        <f>IF(N1732="nulová",J1732,0)</f>
        <v>0</v>
      </c>
      <c r="BJ1732" s="17" t="s">
        <v>82</v>
      </c>
      <c r="BK1732" s="204">
        <f>ROUND(I1732*H1732,2)</f>
        <v>0</v>
      </c>
      <c r="BL1732" s="17" t="s">
        <v>209</v>
      </c>
      <c r="BM1732" s="203" t="s">
        <v>1641</v>
      </c>
    </row>
    <row r="1733" spans="1:65" s="13" customFormat="1" ht="11.25">
      <c r="B1733" s="205"/>
      <c r="C1733" s="206"/>
      <c r="D1733" s="207" t="s">
        <v>211</v>
      </c>
      <c r="E1733" s="208" t="s">
        <v>1</v>
      </c>
      <c r="F1733" s="209" t="s">
        <v>337</v>
      </c>
      <c r="G1733" s="206"/>
      <c r="H1733" s="208" t="s">
        <v>1</v>
      </c>
      <c r="I1733" s="210"/>
      <c r="J1733" s="206"/>
      <c r="K1733" s="206"/>
      <c r="L1733" s="211"/>
      <c r="M1733" s="212"/>
      <c r="N1733" s="213"/>
      <c r="O1733" s="213"/>
      <c r="P1733" s="213"/>
      <c r="Q1733" s="213"/>
      <c r="R1733" s="213"/>
      <c r="S1733" s="213"/>
      <c r="T1733" s="214"/>
      <c r="AT1733" s="215" t="s">
        <v>211</v>
      </c>
      <c r="AU1733" s="215" t="s">
        <v>202</v>
      </c>
      <c r="AV1733" s="13" t="s">
        <v>82</v>
      </c>
      <c r="AW1733" s="13" t="s">
        <v>31</v>
      </c>
      <c r="AX1733" s="13" t="s">
        <v>75</v>
      </c>
      <c r="AY1733" s="215" t="s">
        <v>201</v>
      </c>
    </row>
    <row r="1734" spans="1:65" s="13" customFormat="1" ht="11.25">
      <c r="B1734" s="205"/>
      <c r="C1734" s="206"/>
      <c r="D1734" s="207" t="s">
        <v>211</v>
      </c>
      <c r="E1734" s="208" t="s">
        <v>1</v>
      </c>
      <c r="F1734" s="209" t="s">
        <v>213</v>
      </c>
      <c r="G1734" s="206"/>
      <c r="H1734" s="208" t="s">
        <v>1</v>
      </c>
      <c r="I1734" s="210"/>
      <c r="J1734" s="206"/>
      <c r="K1734" s="206"/>
      <c r="L1734" s="211"/>
      <c r="M1734" s="212"/>
      <c r="N1734" s="213"/>
      <c r="O1734" s="213"/>
      <c r="P1734" s="213"/>
      <c r="Q1734" s="213"/>
      <c r="R1734" s="213"/>
      <c r="S1734" s="213"/>
      <c r="T1734" s="214"/>
      <c r="AT1734" s="215" t="s">
        <v>211</v>
      </c>
      <c r="AU1734" s="215" t="s">
        <v>202</v>
      </c>
      <c r="AV1734" s="13" t="s">
        <v>82</v>
      </c>
      <c r="AW1734" s="13" t="s">
        <v>31</v>
      </c>
      <c r="AX1734" s="13" t="s">
        <v>75</v>
      </c>
      <c r="AY1734" s="215" t="s">
        <v>201</v>
      </c>
    </row>
    <row r="1735" spans="1:65" s="13" customFormat="1" ht="11.25">
      <c r="B1735" s="205"/>
      <c r="C1735" s="206"/>
      <c r="D1735" s="207" t="s">
        <v>211</v>
      </c>
      <c r="E1735" s="208" t="s">
        <v>1</v>
      </c>
      <c r="F1735" s="209" t="s">
        <v>1642</v>
      </c>
      <c r="G1735" s="206"/>
      <c r="H1735" s="208" t="s">
        <v>1</v>
      </c>
      <c r="I1735" s="210"/>
      <c r="J1735" s="206"/>
      <c r="K1735" s="206"/>
      <c r="L1735" s="211"/>
      <c r="M1735" s="212"/>
      <c r="N1735" s="213"/>
      <c r="O1735" s="213"/>
      <c r="P1735" s="213"/>
      <c r="Q1735" s="213"/>
      <c r="R1735" s="213"/>
      <c r="S1735" s="213"/>
      <c r="T1735" s="214"/>
      <c r="AT1735" s="215" t="s">
        <v>211</v>
      </c>
      <c r="AU1735" s="215" t="s">
        <v>202</v>
      </c>
      <c r="AV1735" s="13" t="s">
        <v>82</v>
      </c>
      <c r="AW1735" s="13" t="s">
        <v>31</v>
      </c>
      <c r="AX1735" s="13" t="s">
        <v>75</v>
      </c>
      <c r="AY1735" s="215" t="s">
        <v>201</v>
      </c>
    </row>
    <row r="1736" spans="1:65" s="14" customFormat="1" ht="11.25">
      <c r="B1736" s="216"/>
      <c r="C1736" s="217"/>
      <c r="D1736" s="207" t="s">
        <v>211</v>
      </c>
      <c r="E1736" s="218" t="s">
        <v>1</v>
      </c>
      <c r="F1736" s="219" t="s">
        <v>1643</v>
      </c>
      <c r="G1736" s="217"/>
      <c r="H1736" s="220">
        <v>223.4</v>
      </c>
      <c r="I1736" s="221"/>
      <c r="J1736" s="217"/>
      <c r="K1736" s="217"/>
      <c r="L1736" s="222"/>
      <c r="M1736" s="223"/>
      <c r="N1736" s="224"/>
      <c r="O1736" s="224"/>
      <c r="P1736" s="224"/>
      <c r="Q1736" s="224"/>
      <c r="R1736" s="224"/>
      <c r="S1736" s="224"/>
      <c r="T1736" s="225"/>
      <c r="AT1736" s="226" t="s">
        <v>211</v>
      </c>
      <c r="AU1736" s="226" t="s">
        <v>202</v>
      </c>
      <c r="AV1736" s="14" t="s">
        <v>84</v>
      </c>
      <c r="AW1736" s="14" t="s">
        <v>31</v>
      </c>
      <c r="AX1736" s="14" t="s">
        <v>75</v>
      </c>
      <c r="AY1736" s="226" t="s">
        <v>201</v>
      </c>
    </row>
    <row r="1737" spans="1:65" s="14" customFormat="1" ht="11.25">
      <c r="B1737" s="216"/>
      <c r="C1737" s="217"/>
      <c r="D1737" s="207" t="s">
        <v>211</v>
      </c>
      <c r="E1737" s="218" t="s">
        <v>1</v>
      </c>
      <c r="F1737" s="219" t="s">
        <v>1644</v>
      </c>
      <c r="G1737" s="217"/>
      <c r="H1737" s="220">
        <v>93.5</v>
      </c>
      <c r="I1737" s="221"/>
      <c r="J1737" s="217"/>
      <c r="K1737" s="217"/>
      <c r="L1737" s="222"/>
      <c r="M1737" s="223"/>
      <c r="N1737" s="224"/>
      <c r="O1737" s="224"/>
      <c r="P1737" s="224"/>
      <c r="Q1737" s="224"/>
      <c r="R1737" s="224"/>
      <c r="S1737" s="224"/>
      <c r="T1737" s="225"/>
      <c r="AT1737" s="226" t="s">
        <v>211</v>
      </c>
      <c r="AU1737" s="226" t="s">
        <v>202</v>
      </c>
      <c r="AV1737" s="14" t="s">
        <v>84</v>
      </c>
      <c r="AW1737" s="14" t="s">
        <v>31</v>
      </c>
      <c r="AX1737" s="14" t="s">
        <v>75</v>
      </c>
      <c r="AY1737" s="226" t="s">
        <v>201</v>
      </c>
    </row>
    <row r="1738" spans="1:65" s="2" customFormat="1" ht="24">
      <c r="A1738" s="34"/>
      <c r="B1738" s="35"/>
      <c r="C1738" s="192" t="s">
        <v>1645</v>
      </c>
      <c r="D1738" s="192" t="s">
        <v>204</v>
      </c>
      <c r="E1738" s="193" t="s">
        <v>1646</v>
      </c>
      <c r="F1738" s="194" t="s">
        <v>1647</v>
      </c>
      <c r="G1738" s="195" t="s">
        <v>230</v>
      </c>
      <c r="H1738" s="196">
        <v>307.3</v>
      </c>
      <c r="I1738" s="197"/>
      <c r="J1738" s="198">
        <f>ROUND(I1738*H1738,2)</f>
        <v>0</v>
      </c>
      <c r="K1738" s="194" t="s">
        <v>208</v>
      </c>
      <c r="L1738" s="39"/>
      <c r="M1738" s="199" t="s">
        <v>1</v>
      </c>
      <c r="N1738" s="200" t="s">
        <v>40</v>
      </c>
      <c r="O1738" s="71"/>
      <c r="P1738" s="201">
        <f>O1738*H1738</f>
        <v>0</v>
      </c>
      <c r="Q1738" s="201">
        <v>0</v>
      </c>
      <c r="R1738" s="201">
        <f>Q1738*H1738</f>
        <v>0</v>
      </c>
      <c r="S1738" s="201">
        <v>2.4E-2</v>
      </c>
      <c r="T1738" s="202">
        <f>S1738*H1738</f>
        <v>7.3752000000000004</v>
      </c>
      <c r="U1738" s="34"/>
      <c r="V1738" s="34"/>
      <c r="W1738" s="34"/>
      <c r="X1738" s="34"/>
      <c r="Y1738" s="34"/>
      <c r="Z1738" s="34"/>
      <c r="AA1738" s="34"/>
      <c r="AB1738" s="34"/>
      <c r="AC1738" s="34"/>
      <c r="AD1738" s="34"/>
      <c r="AE1738" s="34"/>
      <c r="AR1738" s="203" t="s">
        <v>209</v>
      </c>
      <c r="AT1738" s="203" t="s">
        <v>204</v>
      </c>
      <c r="AU1738" s="203" t="s">
        <v>202</v>
      </c>
      <c r="AY1738" s="17" t="s">
        <v>201</v>
      </c>
      <c r="BE1738" s="204">
        <f>IF(N1738="základní",J1738,0)</f>
        <v>0</v>
      </c>
      <c r="BF1738" s="204">
        <f>IF(N1738="snížená",J1738,0)</f>
        <v>0</v>
      </c>
      <c r="BG1738" s="204">
        <f>IF(N1738="zákl. přenesená",J1738,0)</f>
        <v>0</v>
      </c>
      <c r="BH1738" s="204">
        <f>IF(N1738="sníž. přenesená",J1738,0)</f>
        <v>0</v>
      </c>
      <c r="BI1738" s="204">
        <f>IF(N1738="nulová",J1738,0)</f>
        <v>0</v>
      </c>
      <c r="BJ1738" s="17" t="s">
        <v>82</v>
      </c>
      <c r="BK1738" s="204">
        <f>ROUND(I1738*H1738,2)</f>
        <v>0</v>
      </c>
      <c r="BL1738" s="17" t="s">
        <v>209</v>
      </c>
      <c r="BM1738" s="203" t="s">
        <v>1648</v>
      </c>
    </row>
    <row r="1739" spans="1:65" s="13" customFormat="1" ht="11.25">
      <c r="B1739" s="205"/>
      <c r="C1739" s="206"/>
      <c r="D1739" s="207" t="s">
        <v>211</v>
      </c>
      <c r="E1739" s="208" t="s">
        <v>1</v>
      </c>
      <c r="F1739" s="209" t="s">
        <v>337</v>
      </c>
      <c r="G1739" s="206"/>
      <c r="H1739" s="208" t="s">
        <v>1</v>
      </c>
      <c r="I1739" s="210"/>
      <c r="J1739" s="206"/>
      <c r="K1739" s="206"/>
      <c r="L1739" s="211"/>
      <c r="M1739" s="212"/>
      <c r="N1739" s="213"/>
      <c r="O1739" s="213"/>
      <c r="P1739" s="213"/>
      <c r="Q1739" s="213"/>
      <c r="R1739" s="213"/>
      <c r="S1739" s="213"/>
      <c r="T1739" s="214"/>
      <c r="AT1739" s="215" t="s">
        <v>211</v>
      </c>
      <c r="AU1739" s="215" t="s">
        <v>202</v>
      </c>
      <c r="AV1739" s="13" t="s">
        <v>82</v>
      </c>
      <c r="AW1739" s="13" t="s">
        <v>31</v>
      </c>
      <c r="AX1739" s="13" t="s">
        <v>75</v>
      </c>
      <c r="AY1739" s="215" t="s">
        <v>201</v>
      </c>
    </row>
    <row r="1740" spans="1:65" s="13" customFormat="1" ht="11.25">
      <c r="B1740" s="205"/>
      <c r="C1740" s="206"/>
      <c r="D1740" s="207" t="s">
        <v>211</v>
      </c>
      <c r="E1740" s="208" t="s">
        <v>1</v>
      </c>
      <c r="F1740" s="209" t="s">
        <v>213</v>
      </c>
      <c r="G1740" s="206"/>
      <c r="H1740" s="208" t="s">
        <v>1</v>
      </c>
      <c r="I1740" s="210"/>
      <c r="J1740" s="206"/>
      <c r="K1740" s="206"/>
      <c r="L1740" s="211"/>
      <c r="M1740" s="212"/>
      <c r="N1740" s="213"/>
      <c r="O1740" s="213"/>
      <c r="P1740" s="213"/>
      <c r="Q1740" s="213"/>
      <c r="R1740" s="213"/>
      <c r="S1740" s="213"/>
      <c r="T1740" s="214"/>
      <c r="AT1740" s="215" t="s">
        <v>211</v>
      </c>
      <c r="AU1740" s="215" t="s">
        <v>202</v>
      </c>
      <c r="AV1740" s="13" t="s">
        <v>82</v>
      </c>
      <c r="AW1740" s="13" t="s">
        <v>31</v>
      </c>
      <c r="AX1740" s="13" t="s">
        <v>75</v>
      </c>
      <c r="AY1740" s="215" t="s">
        <v>201</v>
      </c>
    </row>
    <row r="1741" spans="1:65" s="13" customFormat="1" ht="11.25">
      <c r="B1741" s="205"/>
      <c r="C1741" s="206"/>
      <c r="D1741" s="207" t="s">
        <v>211</v>
      </c>
      <c r="E1741" s="208" t="s">
        <v>1</v>
      </c>
      <c r="F1741" s="209" t="s">
        <v>1649</v>
      </c>
      <c r="G1741" s="206"/>
      <c r="H1741" s="208" t="s">
        <v>1</v>
      </c>
      <c r="I1741" s="210"/>
      <c r="J1741" s="206"/>
      <c r="K1741" s="206"/>
      <c r="L1741" s="211"/>
      <c r="M1741" s="212"/>
      <c r="N1741" s="213"/>
      <c r="O1741" s="213"/>
      <c r="P1741" s="213"/>
      <c r="Q1741" s="213"/>
      <c r="R1741" s="213"/>
      <c r="S1741" s="213"/>
      <c r="T1741" s="214"/>
      <c r="AT1741" s="215" t="s">
        <v>211</v>
      </c>
      <c r="AU1741" s="215" t="s">
        <v>202</v>
      </c>
      <c r="AV1741" s="13" t="s">
        <v>82</v>
      </c>
      <c r="AW1741" s="13" t="s">
        <v>31</v>
      </c>
      <c r="AX1741" s="13" t="s">
        <v>75</v>
      </c>
      <c r="AY1741" s="215" t="s">
        <v>201</v>
      </c>
    </row>
    <row r="1742" spans="1:65" s="14" customFormat="1" ht="11.25">
      <c r="B1742" s="216"/>
      <c r="C1742" s="217"/>
      <c r="D1742" s="207" t="s">
        <v>211</v>
      </c>
      <c r="E1742" s="218" t="s">
        <v>1</v>
      </c>
      <c r="F1742" s="219" t="s">
        <v>1650</v>
      </c>
      <c r="G1742" s="217"/>
      <c r="H1742" s="220">
        <v>207.2</v>
      </c>
      <c r="I1742" s="221"/>
      <c r="J1742" s="217"/>
      <c r="K1742" s="217"/>
      <c r="L1742" s="222"/>
      <c r="M1742" s="223"/>
      <c r="N1742" s="224"/>
      <c r="O1742" s="224"/>
      <c r="P1742" s="224"/>
      <c r="Q1742" s="224"/>
      <c r="R1742" s="224"/>
      <c r="S1742" s="224"/>
      <c r="T1742" s="225"/>
      <c r="AT1742" s="226" t="s">
        <v>211</v>
      </c>
      <c r="AU1742" s="226" t="s">
        <v>202</v>
      </c>
      <c r="AV1742" s="14" t="s">
        <v>84</v>
      </c>
      <c r="AW1742" s="14" t="s">
        <v>31</v>
      </c>
      <c r="AX1742" s="14" t="s">
        <v>75</v>
      </c>
      <c r="AY1742" s="226" t="s">
        <v>201</v>
      </c>
    </row>
    <row r="1743" spans="1:65" s="14" customFormat="1" ht="11.25">
      <c r="B1743" s="216"/>
      <c r="C1743" s="217"/>
      <c r="D1743" s="207" t="s">
        <v>211</v>
      </c>
      <c r="E1743" s="218" t="s">
        <v>1</v>
      </c>
      <c r="F1743" s="219" t="s">
        <v>1651</v>
      </c>
      <c r="G1743" s="217"/>
      <c r="H1743" s="220">
        <v>100.1</v>
      </c>
      <c r="I1743" s="221"/>
      <c r="J1743" s="217"/>
      <c r="K1743" s="217"/>
      <c r="L1743" s="222"/>
      <c r="M1743" s="223"/>
      <c r="N1743" s="224"/>
      <c r="O1743" s="224"/>
      <c r="P1743" s="224"/>
      <c r="Q1743" s="224"/>
      <c r="R1743" s="224"/>
      <c r="S1743" s="224"/>
      <c r="T1743" s="225"/>
      <c r="AT1743" s="226" t="s">
        <v>211</v>
      </c>
      <c r="AU1743" s="226" t="s">
        <v>202</v>
      </c>
      <c r="AV1743" s="14" t="s">
        <v>84</v>
      </c>
      <c r="AW1743" s="14" t="s">
        <v>31</v>
      </c>
      <c r="AX1743" s="14" t="s">
        <v>75</v>
      </c>
      <c r="AY1743" s="226" t="s">
        <v>201</v>
      </c>
    </row>
    <row r="1744" spans="1:65" s="2" customFormat="1" ht="24">
      <c r="A1744" s="34"/>
      <c r="B1744" s="35"/>
      <c r="C1744" s="192" t="s">
        <v>1652</v>
      </c>
      <c r="D1744" s="192" t="s">
        <v>204</v>
      </c>
      <c r="E1744" s="193" t="s">
        <v>1653</v>
      </c>
      <c r="F1744" s="194" t="s">
        <v>1654</v>
      </c>
      <c r="G1744" s="195" t="s">
        <v>230</v>
      </c>
      <c r="H1744" s="196">
        <v>335.30500000000001</v>
      </c>
      <c r="I1744" s="197"/>
      <c r="J1744" s="198">
        <f>ROUND(I1744*H1744,2)</f>
        <v>0</v>
      </c>
      <c r="K1744" s="194" t="s">
        <v>208</v>
      </c>
      <c r="L1744" s="39"/>
      <c r="M1744" s="199" t="s">
        <v>1</v>
      </c>
      <c r="N1744" s="200" t="s">
        <v>40</v>
      </c>
      <c r="O1744" s="71"/>
      <c r="P1744" s="201">
        <f>O1744*H1744</f>
        <v>0</v>
      </c>
      <c r="Q1744" s="201">
        <v>0</v>
      </c>
      <c r="R1744" s="201">
        <f>Q1744*H1744</f>
        <v>0</v>
      </c>
      <c r="S1744" s="201">
        <v>0.03</v>
      </c>
      <c r="T1744" s="202">
        <f>S1744*H1744</f>
        <v>10.059150000000001</v>
      </c>
      <c r="U1744" s="34"/>
      <c r="V1744" s="34"/>
      <c r="W1744" s="34"/>
      <c r="X1744" s="34"/>
      <c r="Y1744" s="34"/>
      <c r="Z1744" s="34"/>
      <c r="AA1744" s="34"/>
      <c r="AB1744" s="34"/>
      <c r="AC1744" s="34"/>
      <c r="AD1744" s="34"/>
      <c r="AE1744" s="34"/>
      <c r="AR1744" s="203" t="s">
        <v>209</v>
      </c>
      <c r="AT1744" s="203" t="s">
        <v>204</v>
      </c>
      <c r="AU1744" s="203" t="s">
        <v>202</v>
      </c>
      <c r="AY1744" s="17" t="s">
        <v>201</v>
      </c>
      <c r="BE1744" s="204">
        <f>IF(N1744="základní",J1744,0)</f>
        <v>0</v>
      </c>
      <c r="BF1744" s="204">
        <f>IF(N1744="snížená",J1744,0)</f>
        <v>0</v>
      </c>
      <c r="BG1744" s="204">
        <f>IF(N1744="zákl. přenesená",J1744,0)</f>
        <v>0</v>
      </c>
      <c r="BH1744" s="204">
        <f>IF(N1744="sníž. přenesená",J1744,0)</f>
        <v>0</v>
      </c>
      <c r="BI1744" s="204">
        <f>IF(N1744="nulová",J1744,0)</f>
        <v>0</v>
      </c>
      <c r="BJ1744" s="17" t="s">
        <v>82</v>
      </c>
      <c r="BK1744" s="204">
        <f>ROUND(I1744*H1744,2)</f>
        <v>0</v>
      </c>
      <c r="BL1744" s="17" t="s">
        <v>209</v>
      </c>
      <c r="BM1744" s="203" t="s">
        <v>1655</v>
      </c>
    </row>
    <row r="1745" spans="1:65" s="13" customFormat="1" ht="11.25">
      <c r="B1745" s="205"/>
      <c r="C1745" s="206"/>
      <c r="D1745" s="207" t="s">
        <v>211</v>
      </c>
      <c r="E1745" s="208" t="s">
        <v>1</v>
      </c>
      <c r="F1745" s="209" t="s">
        <v>337</v>
      </c>
      <c r="G1745" s="206"/>
      <c r="H1745" s="208" t="s">
        <v>1</v>
      </c>
      <c r="I1745" s="210"/>
      <c r="J1745" s="206"/>
      <c r="K1745" s="206"/>
      <c r="L1745" s="211"/>
      <c r="M1745" s="212"/>
      <c r="N1745" s="213"/>
      <c r="O1745" s="213"/>
      <c r="P1745" s="213"/>
      <c r="Q1745" s="213"/>
      <c r="R1745" s="213"/>
      <c r="S1745" s="213"/>
      <c r="T1745" s="214"/>
      <c r="AT1745" s="215" t="s">
        <v>211</v>
      </c>
      <c r="AU1745" s="215" t="s">
        <v>202</v>
      </c>
      <c r="AV1745" s="13" t="s">
        <v>82</v>
      </c>
      <c r="AW1745" s="13" t="s">
        <v>31</v>
      </c>
      <c r="AX1745" s="13" t="s">
        <v>75</v>
      </c>
      <c r="AY1745" s="215" t="s">
        <v>201</v>
      </c>
    </row>
    <row r="1746" spans="1:65" s="13" customFormat="1" ht="11.25">
      <c r="B1746" s="205"/>
      <c r="C1746" s="206"/>
      <c r="D1746" s="207" t="s">
        <v>211</v>
      </c>
      <c r="E1746" s="208" t="s">
        <v>1</v>
      </c>
      <c r="F1746" s="209" t="s">
        <v>213</v>
      </c>
      <c r="G1746" s="206"/>
      <c r="H1746" s="208" t="s">
        <v>1</v>
      </c>
      <c r="I1746" s="210"/>
      <c r="J1746" s="206"/>
      <c r="K1746" s="206"/>
      <c r="L1746" s="211"/>
      <c r="M1746" s="212"/>
      <c r="N1746" s="213"/>
      <c r="O1746" s="213"/>
      <c r="P1746" s="213"/>
      <c r="Q1746" s="213"/>
      <c r="R1746" s="213"/>
      <c r="S1746" s="213"/>
      <c r="T1746" s="214"/>
      <c r="AT1746" s="215" t="s">
        <v>211</v>
      </c>
      <c r="AU1746" s="215" t="s">
        <v>202</v>
      </c>
      <c r="AV1746" s="13" t="s">
        <v>82</v>
      </c>
      <c r="AW1746" s="13" t="s">
        <v>31</v>
      </c>
      <c r="AX1746" s="13" t="s">
        <v>75</v>
      </c>
      <c r="AY1746" s="215" t="s">
        <v>201</v>
      </c>
    </row>
    <row r="1747" spans="1:65" s="13" customFormat="1" ht="11.25">
      <c r="B1747" s="205"/>
      <c r="C1747" s="206"/>
      <c r="D1747" s="207" t="s">
        <v>211</v>
      </c>
      <c r="E1747" s="208" t="s">
        <v>1</v>
      </c>
      <c r="F1747" s="209" t="s">
        <v>1613</v>
      </c>
      <c r="G1747" s="206"/>
      <c r="H1747" s="208" t="s">
        <v>1</v>
      </c>
      <c r="I1747" s="210"/>
      <c r="J1747" s="206"/>
      <c r="K1747" s="206"/>
      <c r="L1747" s="211"/>
      <c r="M1747" s="212"/>
      <c r="N1747" s="213"/>
      <c r="O1747" s="213"/>
      <c r="P1747" s="213"/>
      <c r="Q1747" s="213"/>
      <c r="R1747" s="213"/>
      <c r="S1747" s="213"/>
      <c r="T1747" s="214"/>
      <c r="AT1747" s="215" t="s">
        <v>211</v>
      </c>
      <c r="AU1747" s="215" t="s">
        <v>202</v>
      </c>
      <c r="AV1747" s="13" t="s">
        <v>82</v>
      </c>
      <c r="AW1747" s="13" t="s">
        <v>31</v>
      </c>
      <c r="AX1747" s="13" t="s">
        <v>75</v>
      </c>
      <c r="AY1747" s="215" t="s">
        <v>201</v>
      </c>
    </row>
    <row r="1748" spans="1:65" s="14" customFormat="1" ht="11.25">
      <c r="B1748" s="216"/>
      <c r="C1748" s="217"/>
      <c r="D1748" s="207" t="s">
        <v>211</v>
      </c>
      <c r="E1748" s="218" t="s">
        <v>1</v>
      </c>
      <c r="F1748" s="219" t="s">
        <v>1656</v>
      </c>
      <c r="G1748" s="217"/>
      <c r="H1748" s="220">
        <v>28.004999999999999</v>
      </c>
      <c r="I1748" s="221"/>
      <c r="J1748" s="217"/>
      <c r="K1748" s="217"/>
      <c r="L1748" s="222"/>
      <c r="M1748" s="223"/>
      <c r="N1748" s="224"/>
      <c r="O1748" s="224"/>
      <c r="P1748" s="224"/>
      <c r="Q1748" s="224"/>
      <c r="R1748" s="224"/>
      <c r="S1748" s="224"/>
      <c r="T1748" s="225"/>
      <c r="AT1748" s="226" t="s">
        <v>211</v>
      </c>
      <c r="AU1748" s="226" t="s">
        <v>202</v>
      </c>
      <c r="AV1748" s="14" t="s">
        <v>84</v>
      </c>
      <c r="AW1748" s="14" t="s">
        <v>31</v>
      </c>
      <c r="AX1748" s="14" t="s">
        <v>75</v>
      </c>
      <c r="AY1748" s="226" t="s">
        <v>201</v>
      </c>
    </row>
    <row r="1749" spans="1:65" s="13" customFormat="1" ht="11.25">
      <c r="B1749" s="205"/>
      <c r="C1749" s="206"/>
      <c r="D1749" s="207" t="s">
        <v>211</v>
      </c>
      <c r="E1749" s="208" t="s">
        <v>1</v>
      </c>
      <c r="F1749" s="209" t="s">
        <v>213</v>
      </c>
      <c r="G1749" s="206"/>
      <c r="H1749" s="208" t="s">
        <v>1</v>
      </c>
      <c r="I1749" s="210"/>
      <c r="J1749" s="206"/>
      <c r="K1749" s="206"/>
      <c r="L1749" s="211"/>
      <c r="M1749" s="212"/>
      <c r="N1749" s="213"/>
      <c r="O1749" s="213"/>
      <c r="P1749" s="213"/>
      <c r="Q1749" s="213"/>
      <c r="R1749" s="213"/>
      <c r="S1749" s="213"/>
      <c r="T1749" s="214"/>
      <c r="AT1749" s="215" t="s">
        <v>211</v>
      </c>
      <c r="AU1749" s="215" t="s">
        <v>202</v>
      </c>
      <c r="AV1749" s="13" t="s">
        <v>82</v>
      </c>
      <c r="AW1749" s="13" t="s">
        <v>31</v>
      </c>
      <c r="AX1749" s="13" t="s">
        <v>75</v>
      </c>
      <c r="AY1749" s="215" t="s">
        <v>201</v>
      </c>
    </row>
    <row r="1750" spans="1:65" s="13" customFormat="1" ht="11.25">
      <c r="B1750" s="205"/>
      <c r="C1750" s="206"/>
      <c r="D1750" s="207" t="s">
        <v>211</v>
      </c>
      <c r="E1750" s="208" t="s">
        <v>1</v>
      </c>
      <c r="F1750" s="209" t="s">
        <v>1649</v>
      </c>
      <c r="G1750" s="206"/>
      <c r="H1750" s="208" t="s">
        <v>1</v>
      </c>
      <c r="I1750" s="210"/>
      <c r="J1750" s="206"/>
      <c r="K1750" s="206"/>
      <c r="L1750" s="211"/>
      <c r="M1750" s="212"/>
      <c r="N1750" s="213"/>
      <c r="O1750" s="213"/>
      <c r="P1750" s="213"/>
      <c r="Q1750" s="213"/>
      <c r="R1750" s="213"/>
      <c r="S1750" s="213"/>
      <c r="T1750" s="214"/>
      <c r="AT1750" s="215" t="s">
        <v>211</v>
      </c>
      <c r="AU1750" s="215" t="s">
        <v>202</v>
      </c>
      <c r="AV1750" s="13" t="s">
        <v>82</v>
      </c>
      <c r="AW1750" s="13" t="s">
        <v>31</v>
      </c>
      <c r="AX1750" s="13" t="s">
        <v>75</v>
      </c>
      <c r="AY1750" s="215" t="s">
        <v>201</v>
      </c>
    </row>
    <row r="1751" spans="1:65" s="14" customFormat="1" ht="11.25">
      <c r="B1751" s="216"/>
      <c r="C1751" s="217"/>
      <c r="D1751" s="207" t="s">
        <v>211</v>
      </c>
      <c r="E1751" s="218" t="s">
        <v>1</v>
      </c>
      <c r="F1751" s="219" t="s">
        <v>1650</v>
      </c>
      <c r="G1751" s="217"/>
      <c r="H1751" s="220">
        <v>207.2</v>
      </c>
      <c r="I1751" s="221"/>
      <c r="J1751" s="217"/>
      <c r="K1751" s="217"/>
      <c r="L1751" s="222"/>
      <c r="M1751" s="223"/>
      <c r="N1751" s="224"/>
      <c r="O1751" s="224"/>
      <c r="P1751" s="224"/>
      <c r="Q1751" s="224"/>
      <c r="R1751" s="224"/>
      <c r="S1751" s="224"/>
      <c r="T1751" s="225"/>
      <c r="AT1751" s="226" t="s">
        <v>211</v>
      </c>
      <c r="AU1751" s="226" t="s">
        <v>202</v>
      </c>
      <c r="AV1751" s="14" t="s">
        <v>84</v>
      </c>
      <c r="AW1751" s="14" t="s">
        <v>31</v>
      </c>
      <c r="AX1751" s="14" t="s">
        <v>75</v>
      </c>
      <c r="AY1751" s="226" t="s">
        <v>201</v>
      </c>
    </row>
    <row r="1752" spans="1:65" s="14" customFormat="1" ht="11.25">
      <c r="B1752" s="216"/>
      <c r="C1752" s="217"/>
      <c r="D1752" s="207" t="s">
        <v>211</v>
      </c>
      <c r="E1752" s="218" t="s">
        <v>1</v>
      </c>
      <c r="F1752" s="219" t="s">
        <v>1651</v>
      </c>
      <c r="G1752" s="217"/>
      <c r="H1752" s="220">
        <v>100.1</v>
      </c>
      <c r="I1752" s="221"/>
      <c r="J1752" s="217"/>
      <c r="K1752" s="217"/>
      <c r="L1752" s="222"/>
      <c r="M1752" s="223"/>
      <c r="N1752" s="224"/>
      <c r="O1752" s="224"/>
      <c r="P1752" s="224"/>
      <c r="Q1752" s="224"/>
      <c r="R1752" s="224"/>
      <c r="S1752" s="224"/>
      <c r="T1752" s="225"/>
      <c r="AT1752" s="226" t="s">
        <v>211</v>
      </c>
      <c r="AU1752" s="226" t="s">
        <v>202</v>
      </c>
      <c r="AV1752" s="14" t="s">
        <v>84</v>
      </c>
      <c r="AW1752" s="14" t="s">
        <v>31</v>
      </c>
      <c r="AX1752" s="14" t="s">
        <v>75</v>
      </c>
      <c r="AY1752" s="226" t="s">
        <v>201</v>
      </c>
    </row>
    <row r="1753" spans="1:65" s="2" customFormat="1" ht="16.5" customHeight="1">
      <c r="A1753" s="34"/>
      <c r="B1753" s="35"/>
      <c r="C1753" s="192" t="s">
        <v>1657</v>
      </c>
      <c r="D1753" s="192" t="s">
        <v>204</v>
      </c>
      <c r="E1753" s="193" t="s">
        <v>1658</v>
      </c>
      <c r="F1753" s="194" t="s">
        <v>1659</v>
      </c>
      <c r="G1753" s="195" t="s">
        <v>207</v>
      </c>
      <c r="H1753" s="196">
        <v>2</v>
      </c>
      <c r="I1753" s="197"/>
      <c r="J1753" s="198">
        <f>ROUND(I1753*H1753,2)</f>
        <v>0</v>
      </c>
      <c r="K1753" s="194" t="s">
        <v>208</v>
      </c>
      <c r="L1753" s="39"/>
      <c r="M1753" s="199" t="s">
        <v>1</v>
      </c>
      <c r="N1753" s="200" t="s">
        <v>40</v>
      </c>
      <c r="O1753" s="71"/>
      <c r="P1753" s="201">
        <f>O1753*H1753</f>
        <v>0</v>
      </c>
      <c r="Q1753" s="201">
        <v>0</v>
      </c>
      <c r="R1753" s="201">
        <f>Q1753*H1753</f>
        <v>0</v>
      </c>
      <c r="S1753" s="201">
        <v>0.2</v>
      </c>
      <c r="T1753" s="202">
        <f>S1753*H1753</f>
        <v>0.4</v>
      </c>
      <c r="U1753" s="34"/>
      <c r="V1753" s="34"/>
      <c r="W1753" s="34"/>
      <c r="X1753" s="34"/>
      <c r="Y1753" s="34"/>
      <c r="Z1753" s="34"/>
      <c r="AA1753" s="34"/>
      <c r="AB1753" s="34"/>
      <c r="AC1753" s="34"/>
      <c r="AD1753" s="34"/>
      <c r="AE1753" s="34"/>
      <c r="AR1753" s="203" t="s">
        <v>209</v>
      </c>
      <c r="AT1753" s="203" t="s">
        <v>204</v>
      </c>
      <c r="AU1753" s="203" t="s">
        <v>202</v>
      </c>
      <c r="AY1753" s="17" t="s">
        <v>201</v>
      </c>
      <c r="BE1753" s="204">
        <f>IF(N1753="základní",J1753,0)</f>
        <v>0</v>
      </c>
      <c r="BF1753" s="204">
        <f>IF(N1753="snížená",J1753,0)</f>
        <v>0</v>
      </c>
      <c r="BG1753" s="204">
        <f>IF(N1753="zákl. přenesená",J1753,0)</f>
        <v>0</v>
      </c>
      <c r="BH1753" s="204">
        <f>IF(N1753="sníž. přenesená",J1753,0)</f>
        <v>0</v>
      </c>
      <c r="BI1753" s="204">
        <f>IF(N1753="nulová",J1753,0)</f>
        <v>0</v>
      </c>
      <c r="BJ1753" s="17" t="s">
        <v>82</v>
      </c>
      <c r="BK1753" s="204">
        <f>ROUND(I1753*H1753,2)</f>
        <v>0</v>
      </c>
      <c r="BL1753" s="17" t="s">
        <v>209</v>
      </c>
      <c r="BM1753" s="203" t="s">
        <v>1660</v>
      </c>
    </row>
    <row r="1754" spans="1:65" s="13" customFormat="1" ht="11.25">
      <c r="B1754" s="205"/>
      <c r="C1754" s="206"/>
      <c r="D1754" s="207" t="s">
        <v>211</v>
      </c>
      <c r="E1754" s="208" t="s">
        <v>1</v>
      </c>
      <c r="F1754" s="209" t="s">
        <v>337</v>
      </c>
      <c r="G1754" s="206"/>
      <c r="H1754" s="208" t="s">
        <v>1</v>
      </c>
      <c r="I1754" s="210"/>
      <c r="J1754" s="206"/>
      <c r="K1754" s="206"/>
      <c r="L1754" s="211"/>
      <c r="M1754" s="212"/>
      <c r="N1754" s="213"/>
      <c r="O1754" s="213"/>
      <c r="P1754" s="213"/>
      <c r="Q1754" s="213"/>
      <c r="R1754" s="213"/>
      <c r="S1754" s="213"/>
      <c r="T1754" s="214"/>
      <c r="AT1754" s="215" t="s">
        <v>211</v>
      </c>
      <c r="AU1754" s="215" t="s">
        <v>202</v>
      </c>
      <c r="AV1754" s="13" t="s">
        <v>82</v>
      </c>
      <c r="AW1754" s="13" t="s">
        <v>31</v>
      </c>
      <c r="AX1754" s="13" t="s">
        <v>75</v>
      </c>
      <c r="AY1754" s="215" t="s">
        <v>201</v>
      </c>
    </row>
    <row r="1755" spans="1:65" s="13" customFormat="1" ht="11.25">
      <c r="B1755" s="205"/>
      <c r="C1755" s="206"/>
      <c r="D1755" s="207" t="s">
        <v>211</v>
      </c>
      <c r="E1755" s="208" t="s">
        <v>1</v>
      </c>
      <c r="F1755" s="209" t="s">
        <v>213</v>
      </c>
      <c r="G1755" s="206"/>
      <c r="H1755" s="208" t="s">
        <v>1</v>
      </c>
      <c r="I1755" s="210"/>
      <c r="J1755" s="206"/>
      <c r="K1755" s="206"/>
      <c r="L1755" s="211"/>
      <c r="M1755" s="212"/>
      <c r="N1755" s="213"/>
      <c r="O1755" s="213"/>
      <c r="P1755" s="213"/>
      <c r="Q1755" s="213"/>
      <c r="R1755" s="213"/>
      <c r="S1755" s="213"/>
      <c r="T1755" s="214"/>
      <c r="AT1755" s="215" t="s">
        <v>211</v>
      </c>
      <c r="AU1755" s="215" t="s">
        <v>202</v>
      </c>
      <c r="AV1755" s="13" t="s">
        <v>82</v>
      </c>
      <c r="AW1755" s="13" t="s">
        <v>31</v>
      </c>
      <c r="AX1755" s="13" t="s">
        <v>75</v>
      </c>
      <c r="AY1755" s="215" t="s">
        <v>201</v>
      </c>
    </row>
    <row r="1756" spans="1:65" s="14" customFormat="1" ht="11.25">
      <c r="B1756" s="216"/>
      <c r="C1756" s="217"/>
      <c r="D1756" s="207" t="s">
        <v>211</v>
      </c>
      <c r="E1756" s="218" t="s">
        <v>1</v>
      </c>
      <c r="F1756" s="219" t="s">
        <v>84</v>
      </c>
      <c r="G1756" s="217"/>
      <c r="H1756" s="220">
        <v>2</v>
      </c>
      <c r="I1756" s="221"/>
      <c r="J1756" s="217"/>
      <c r="K1756" s="217"/>
      <c r="L1756" s="222"/>
      <c r="M1756" s="223"/>
      <c r="N1756" s="224"/>
      <c r="O1756" s="224"/>
      <c r="P1756" s="224"/>
      <c r="Q1756" s="224"/>
      <c r="R1756" s="224"/>
      <c r="S1756" s="224"/>
      <c r="T1756" s="225"/>
      <c r="AT1756" s="226" t="s">
        <v>211</v>
      </c>
      <c r="AU1756" s="226" t="s">
        <v>202</v>
      </c>
      <c r="AV1756" s="14" t="s">
        <v>84</v>
      </c>
      <c r="AW1756" s="14" t="s">
        <v>31</v>
      </c>
      <c r="AX1756" s="14" t="s">
        <v>75</v>
      </c>
      <c r="AY1756" s="226" t="s">
        <v>201</v>
      </c>
    </row>
    <row r="1757" spans="1:65" s="2" customFormat="1" ht="24">
      <c r="A1757" s="34"/>
      <c r="B1757" s="35"/>
      <c r="C1757" s="192" t="s">
        <v>1637</v>
      </c>
      <c r="D1757" s="192" t="s">
        <v>204</v>
      </c>
      <c r="E1757" s="193" t="s">
        <v>1661</v>
      </c>
      <c r="F1757" s="194" t="s">
        <v>1662</v>
      </c>
      <c r="G1757" s="195" t="s">
        <v>320</v>
      </c>
      <c r="H1757" s="196">
        <v>315</v>
      </c>
      <c r="I1757" s="197"/>
      <c r="J1757" s="198">
        <f>ROUND(I1757*H1757,2)</f>
        <v>0</v>
      </c>
      <c r="K1757" s="194" t="s">
        <v>208</v>
      </c>
      <c r="L1757" s="39"/>
      <c r="M1757" s="199" t="s">
        <v>1</v>
      </c>
      <c r="N1757" s="200" t="s">
        <v>40</v>
      </c>
      <c r="O1757" s="71"/>
      <c r="P1757" s="201">
        <f>O1757*H1757</f>
        <v>0</v>
      </c>
      <c r="Q1757" s="201">
        <v>0</v>
      </c>
      <c r="R1757" s="201">
        <f>Q1757*H1757</f>
        <v>0</v>
      </c>
      <c r="S1757" s="201">
        <v>1.4E-2</v>
      </c>
      <c r="T1757" s="202">
        <f>S1757*H1757</f>
        <v>4.41</v>
      </c>
      <c r="U1757" s="34"/>
      <c r="V1757" s="34"/>
      <c r="W1757" s="34"/>
      <c r="X1757" s="34"/>
      <c r="Y1757" s="34"/>
      <c r="Z1757" s="34"/>
      <c r="AA1757" s="34"/>
      <c r="AB1757" s="34"/>
      <c r="AC1757" s="34"/>
      <c r="AD1757" s="34"/>
      <c r="AE1757" s="34"/>
      <c r="AR1757" s="203" t="s">
        <v>354</v>
      </c>
      <c r="AT1757" s="203" t="s">
        <v>204</v>
      </c>
      <c r="AU1757" s="203" t="s">
        <v>202</v>
      </c>
      <c r="AY1757" s="17" t="s">
        <v>201</v>
      </c>
      <c r="BE1757" s="204">
        <f>IF(N1757="základní",J1757,0)</f>
        <v>0</v>
      </c>
      <c r="BF1757" s="204">
        <f>IF(N1757="snížená",J1757,0)</f>
        <v>0</v>
      </c>
      <c r="BG1757" s="204">
        <f>IF(N1757="zákl. přenesená",J1757,0)</f>
        <v>0</v>
      </c>
      <c r="BH1757" s="204">
        <f>IF(N1757="sníž. přenesená",J1757,0)</f>
        <v>0</v>
      </c>
      <c r="BI1757" s="204">
        <f>IF(N1757="nulová",J1757,0)</f>
        <v>0</v>
      </c>
      <c r="BJ1757" s="17" t="s">
        <v>82</v>
      </c>
      <c r="BK1757" s="204">
        <f>ROUND(I1757*H1757,2)</f>
        <v>0</v>
      </c>
      <c r="BL1757" s="17" t="s">
        <v>354</v>
      </c>
      <c r="BM1757" s="203" t="s">
        <v>1663</v>
      </c>
    </row>
    <row r="1758" spans="1:65" s="13" customFormat="1" ht="11.25">
      <c r="B1758" s="205"/>
      <c r="C1758" s="206"/>
      <c r="D1758" s="207" t="s">
        <v>211</v>
      </c>
      <c r="E1758" s="208" t="s">
        <v>1</v>
      </c>
      <c r="F1758" s="209" t="s">
        <v>337</v>
      </c>
      <c r="G1758" s="206"/>
      <c r="H1758" s="208" t="s">
        <v>1</v>
      </c>
      <c r="I1758" s="210"/>
      <c r="J1758" s="206"/>
      <c r="K1758" s="206"/>
      <c r="L1758" s="211"/>
      <c r="M1758" s="212"/>
      <c r="N1758" s="213"/>
      <c r="O1758" s="213"/>
      <c r="P1758" s="213"/>
      <c r="Q1758" s="213"/>
      <c r="R1758" s="213"/>
      <c r="S1758" s="213"/>
      <c r="T1758" s="214"/>
      <c r="AT1758" s="215" t="s">
        <v>211</v>
      </c>
      <c r="AU1758" s="215" t="s">
        <v>202</v>
      </c>
      <c r="AV1758" s="13" t="s">
        <v>82</v>
      </c>
      <c r="AW1758" s="13" t="s">
        <v>31</v>
      </c>
      <c r="AX1758" s="13" t="s">
        <v>75</v>
      </c>
      <c r="AY1758" s="215" t="s">
        <v>201</v>
      </c>
    </row>
    <row r="1759" spans="1:65" s="13" customFormat="1" ht="11.25">
      <c r="B1759" s="205"/>
      <c r="C1759" s="206"/>
      <c r="D1759" s="207" t="s">
        <v>211</v>
      </c>
      <c r="E1759" s="208" t="s">
        <v>1</v>
      </c>
      <c r="F1759" s="209" t="s">
        <v>213</v>
      </c>
      <c r="G1759" s="206"/>
      <c r="H1759" s="208" t="s">
        <v>1</v>
      </c>
      <c r="I1759" s="210"/>
      <c r="J1759" s="206"/>
      <c r="K1759" s="206"/>
      <c r="L1759" s="211"/>
      <c r="M1759" s="212"/>
      <c r="N1759" s="213"/>
      <c r="O1759" s="213"/>
      <c r="P1759" s="213"/>
      <c r="Q1759" s="213"/>
      <c r="R1759" s="213"/>
      <c r="S1759" s="213"/>
      <c r="T1759" s="214"/>
      <c r="AT1759" s="215" t="s">
        <v>211</v>
      </c>
      <c r="AU1759" s="215" t="s">
        <v>202</v>
      </c>
      <c r="AV1759" s="13" t="s">
        <v>82</v>
      </c>
      <c r="AW1759" s="13" t="s">
        <v>31</v>
      </c>
      <c r="AX1759" s="13" t="s">
        <v>75</v>
      </c>
      <c r="AY1759" s="215" t="s">
        <v>201</v>
      </c>
    </row>
    <row r="1760" spans="1:65" s="14" customFormat="1" ht="11.25">
      <c r="B1760" s="216"/>
      <c r="C1760" s="217"/>
      <c r="D1760" s="207" t="s">
        <v>211</v>
      </c>
      <c r="E1760" s="218" t="s">
        <v>1</v>
      </c>
      <c r="F1760" s="219" t="s">
        <v>1664</v>
      </c>
      <c r="G1760" s="217"/>
      <c r="H1760" s="220">
        <v>238.5</v>
      </c>
      <c r="I1760" s="221"/>
      <c r="J1760" s="217"/>
      <c r="K1760" s="217"/>
      <c r="L1760" s="222"/>
      <c r="M1760" s="223"/>
      <c r="N1760" s="224"/>
      <c r="O1760" s="224"/>
      <c r="P1760" s="224"/>
      <c r="Q1760" s="224"/>
      <c r="R1760" s="224"/>
      <c r="S1760" s="224"/>
      <c r="T1760" s="225"/>
      <c r="AT1760" s="226" t="s">
        <v>211</v>
      </c>
      <c r="AU1760" s="226" t="s">
        <v>202</v>
      </c>
      <c r="AV1760" s="14" t="s">
        <v>84</v>
      </c>
      <c r="AW1760" s="14" t="s">
        <v>31</v>
      </c>
      <c r="AX1760" s="14" t="s">
        <v>75</v>
      </c>
      <c r="AY1760" s="226" t="s">
        <v>201</v>
      </c>
    </row>
    <row r="1761" spans="1:65" s="14" customFormat="1" ht="11.25">
      <c r="B1761" s="216"/>
      <c r="C1761" s="217"/>
      <c r="D1761" s="207" t="s">
        <v>211</v>
      </c>
      <c r="E1761" s="218" t="s">
        <v>1</v>
      </c>
      <c r="F1761" s="219" t="s">
        <v>1665</v>
      </c>
      <c r="G1761" s="217"/>
      <c r="H1761" s="220">
        <v>50.7</v>
      </c>
      <c r="I1761" s="221"/>
      <c r="J1761" s="217"/>
      <c r="K1761" s="217"/>
      <c r="L1761" s="222"/>
      <c r="M1761" s="223"/>
      <c r="N1761" s="224"/>
      <c r="O1761" s="224"/>
      <c r="P1761" s="224"/>
      <c r="Q1761" s="224"/>
      <c r="R1761" s="224"/>
      <c r="S1761" s="224"/>
      <c r="T1761" s="225"/>
      <c r="AT1761" s="226" t="s">
        <v>211</v>
      </c>
      <c r="AU1761" s="226" t="s">
        <v>202</v>
      </c>
      <c r="AV1761" s="14" t="s">
        <v>84</v>
      </c>
      <c r="AW1761" s="14" t="s">
        <v>31</v>
      </c>
      <c r="AX1761" s="14" t="s">
        <v>75</v>
      </c>
      <c r="AY1761" s="226" t="s">
        <v>201</v>
      </c>
    </row>
    <row r="1762" spans="1:65" s="14" customFormat="1" ht="11.25">
      <c r="B1762" s="216"/>
      <c r="C1762" s="217"/>
      <c r="D1762" s="207" t="s">
        <v>211</v>
      </c>
      <c r="E1762" s="218" t="s">
        <v>1</v>
      </c>
      <c r="F1762" s="219" t="s">
        <v>1666</v>
      </c>
      <c r="G1762" s="217"/>
      <c r="H1762" s="220">
        <v>25.8</v>
      </c>
      <c r="I1762" s="221"/>
      <c r="J1762" s="217"/>
      <c r="K1762" s="217"/>
      <c r="L1762" s="222"/>
      <c r="M1762" s="223"/>
      <c r="N1762" s="224"/>
      <c r="O1762" s="224"/>
      <c r="P1762" s="224"/>
      <c r="Q1762" s="224"/>
      <c r="R1762" s="224"/>
      <c r="S1762" s="224"/>
      <c r="T1762" s="225"/>
      <c r="AT1762" s="226" t="s">
        <v>211</v>
      </c>
      <c r="AU1762" s="226" t="s">
        <v>202</v>
      </c>
      <c r="AV1762" s="14" t="s">
        <v>84</v>
      </c>
      <c r="AW1762" s="14" t="s">
        <v>31</v>
      </c>
      <c r="AX1762" s="14" t="s">
        <v>75</v>
      </c>
      <c r="AY1762" s="226" t="s">
        <v>201</v>
      </c>
    </row>
    <row r="1763" spans="1:65" s="2" customFormat="1" ht="16.5" customHeight="1">
      <c r="A1763" s="34"/>
      <c r="B1763" s="35"/>
      <c r="C1763" s="192" t="s">
        <v>1667</v>
      </c>
      <c r="D1763" s="192" t="s">
        <v>204</v>
      </c>
      <c r="E1763" s="193" t="s">
        <v>1668</v>
      </c>
      <c r="F1763" s="194" t="s">
        <v>1669</v>
      </c>
      <c r="G1763" s="195" t="s">
        <v>230</v>
      </c>
      <c r="H1763" s="196">
        <v>237.66399999999999</v>
      </c>
      <c r="I1763" s="197"/>
      <c r="J1763" s="198">
        <f>ROUND(I1763*H1763,2)</f>
        <v>0</v>
      </c>
      <c r="K1763" s="194" t="s">
        <v>208</v>
      </c>
      <c r="L1763" s="39"/>
      <c r="M1763" s="199" t="s">
        <v>1</v>
      </c>
      <c r="N1763" s="200" t="s">
        <v>40</v>
      </c>
      <c r="O1763" s="71"/>
      <c r="P1763" s="201">
        <f>O1763*H1763</f>
        <v>0</v>
      </c>
      <c r="Q1763" s="201">
        <v>0</v>
      </c>
      <c r="R1763" s="201">
        <f>Q1763*H1763</f>
        <v>0</v>
      </c>
      <c r="S1763" s="201">
        <v>1.4999999999999999E-2</v>
      </c>
      <c r="T1763" s="202">
        <f>S1763*H1763</f>
        <v>3.5649599999999997</v>
      </c>
      <c r="U1763" s="34"/>
      <c r="V1763" s="34"/>
      <c r="W1763" s="34"/>
      <c r="X1763" s="34"/>
      <c r="Y1763" s="34"/>
      <c r="Z1763" s="34"/>
      <c r="AA1763" s="34"/>
      <c r="AB1763" s="34"/>
      <c r="AC1763" s="34"/>
      <c r="AD1763" s="34"/>
      <c r="AE1763" s="34"/>
      <c r="AR1763" s="203" t="s">
        <v>354</v>
      </c>
      <c r="AT1763" s="203" t="s">
        <v>204</v>
      </c>
      <c r="AU1763" s="203" t="s">
        <v>202</v>
      </c>
      <c r="AY1763" s="17" t="s">
        <v>201</v>
      </c>
      <c r="BE1763" s="204">
        <f>IF(N1763="základní",J1763,0)</f>
        <v>0</v>
      </c>
      <c r="BF1763" s="204">
        <f>IF(N1763="snížená",J1763,0)</f>
        <v>0</v>
      </c>
      <c r="BG1763" s="204">
        <f>IF(N1763="zákl. přenesená",J1763,0)</f>
        <v>0</v>
      </c>
      <c r="BH1763" s="204">
        <f>IF(N1763="sníž. přenesená",J1763,0)</f>
        <v>0</v>
      </c>
      <c r="BI1763" s="204">
        <f>IF(N1763="nulová",J1763,0)</f>
        <v>0</v>
      </c>
      <c r="BJ1763" s="17" t="s">
        <v>82</v>
      </c>
      <c r="BK1763" s="204">
        <f>ROUND(I1763*H1763,2)</f>
        <v>0</v>
      </c>
      <c r="BL1763" s="17" t="s">
        <v>354</v>
      </c>
      <c r="BM1763" s="203" t="s">
        <v>1670</v>
      </c>
    </row>
    <row r="1764" spans="1:65" s="13" customFormat="1" ht="11.25">
      <c r="B1764" s="205"/>
      <c r="C1764" s="206"/>
      <c r="D1764" s="207" t="s">
        <v>211</v>
      </c>
      <c r="E1764" s="208" t="s">
        <v>1</v>
      </c>
      <c r="F1764" s="209" t="s">
        <v>337</v>
      </c>
      <c r="G1764" s="206"/>
      <c r="H1764" s="208" t="s">
        <v>1</v>
      </c>
      <c r="I1764" s="210"/>
      <c r="J1764" s="206"/>
      <c r="K1764" s="206"/>
      <c r="L1764" s="211"/>
      <c r="M1764" s="212"/>
      <c r="N1764" s="213"/>
      <c r="O1764" s="213"/>
      <c r="P1764" s="213"/>
      <c r="Q1764" s="213"/>
      <c r="R1764" s="213"/>
      <c r="S1764" s="213"/>
      <c r="T1764" s="214"/>
      <c r="AT1764" s="215" t="s">
        <v>211</v>
      </c>
      <c r="AU1764" s="215" t="s">
        <v>202</v>
      </c>
      <c r="AV1764" s="13" t="s">
        <v>82</v>
      </c>
      <c r="AW1764" s="13" t="s">
        <v>31</v>
      </c>
      <c r="AX1764" s="13" t="s">
        <v>75</v>
      </c>
      <c r="AY1764" s="215" t="s">
        <v>201</v>
      </c>
    </row>
    <row r="1765" spans="1:65" s="13" customFormat="1" ht="11.25">
      <c r="B1765" s="205"/>
      <c r="C1765" s="206"/>
      <c r="D1765" s="207" t="s">
        <v>211</v>
      </c>
      <c r="E1765" s="208" t="s">
        <v>1</v>
      </c>
      <c r="F1765" s="209" t="s">
        <v>213</v>
      </c>
      <c r="G1765" s="206"/>
      <c r="H1765" s="208" t="s">
        <v>1</v>
      </c>
      <c r="I1765" s="210"/>
      <c r="J1765" s="206"/>
      <c r="K1765" s="206"/>
      <c r="L1765" s="211"/>
      <c r="M1765" s="212"/>
      <c r="N1765" s="213"/>
      <c r="O1765" s="213"/>
      <c r="P1765" s="213"/>
      <c r="Q1765" s="213"/>
      <c r="R1765" s="213"/>
      <c r="S1765" s="213"/>
      <c r="T1765" s="214"/>
      <c r="AT1765" s="215" t="s">
        <v>211</v>
      </c>
      <c r="AU1765" s="215" t="s">
        <v>202</v>
      </c>
      <c r="AV1765" s="13" t="s">
        <v>82</v>
      </c>
      <c r="AW1765" s="13" t="s">
        <v>31</v>
      </c>
      <c r="AX1765" s="13" t="s">
        <v>75</v>
      </c>
      <c r="AY1765" s="215" t="s">
        <v>201</v>
      </c>
    </row>
    <row r="1766" spans="1:65" s="14" customFormat="1" ht="11.25">
      <c r="B1766" s="216"/>
      <c r="C1766" s="217"/>
      <c r="D1766" s="207" t="s">
        <v>211</v>
      </c>
      <c r="E1766" s="218" t="s">
        <v>1</v>
      </c>
      <c r="F1766" s="219" t="s">
        <v>1583</v>
      </c>
      <c r="G1766" s="217"/>
      <c r="H1766" s="220">
        <v>178.41399999999999</v>
      </c>
      <c r="I1766" s="221"/>
      <c r="J1766" s="217"/>
      <c r="K1766" s="217"/>
      <c r="L1766" s="222"/>
      <c r="M1766" s="223"/>
      <c r="N1766" s="224"/>
      <c r="O1766" s="224"/>
      <c r="P1766" s="224"/>
      <c r="Q1766" s="224"/>
      <c r="R1766" s="224"/>
      <c r="S1766" s="224"/>
      <c r="T1766" s="225"/>
      <c r="AT1766" s="226" t="s">
        <v>211</v>
      </c>
      <c r="AU1766" s="226" t="s">
        <v>202</v>
      </c>
      <c r="AV1766" s="14" t="s">
        <v>84</v>
      </c>
      <c r="AW1766" s="14" t="s">
        <v>31</v>
      </c>
      <c r="AX1766" s="14" t="s">
        <v>75</v>
      </c>
      <c r="AY1766" s="226" t="s">
        <v>201</v>
      </c>
    </row>
    <row r="1767" spans="1:65" s="14" customFormat="1" ht="11.25">
      <c r="B1767" s="216"/>
      <c r="C1767" s="217"/>
      <c r="D1767" s="207" t="s">
        <v>211</v>
      </c>
      <c r="E1767" s="218" t="s">
        <v>1</v>
      </c>
      <c r="F1767" s="219" t="s">
        <v>1584</v>
      </c>
      <c r="G1767" s="217"/>
      <c r="H1767" s="220">
        <v>22</v>
      </c>
      <c r="I1767" s="221"/>
      <c r="J1767" s="217"/>
      <c r="K1767" s="217"/>
      <c r="L1767" s="222"/>
      <c r="M1767" s="223"/>
      <c r="N1767" s="224"/>
      <c r="O1767" s="224"/>
      <c r="P1767" s="224"/>
      <c r="Q1767" s="224"/>
      <c r="R1767" s="224"/>
      <c r="S1767" s="224"/>
      <c r="T1767" s="225"/>
      <c r="AT1767" s="226" t="s">
        <v>211</v>
      </c>
      <c r="AU1767" s="226" t="s">
        <v>202</v>
      </c>
      <c r="AV1767" s="14" t="s">
        <v>84</v>
      </c>
      <c r="AW1767" s="14" t="s">
        <v>31</v>
      </c>
      <c r="AX1767" s="14" t="s">
        <v>75</v>
      </c>
      <c r="AY1767" s="226" t="s">
        <v>201</v>
      </c>
    </row>
    <row r="1768" spans="1:65" s="13" customFormat="1" ht="11.25">
      <c r="B1768" s="205"/>
      <c r="C1768" s="206"/>
      <c r="D1768" s="207" t="s">
        <v>211</v>
      </c>
      <c r="E1768" s="208" t="s">
        <v>1</v>
      </c>
      <c r="F1768" s="209" t="s">
        <v>1585</v>
      </c>
      <c r="G1768" s="206"/>
      <c r="H1768" s="208" t="s">
        <v>1</v>
      </c>
      <c r="I1768" s="210"/>
      <c r="J1768" s="206"/>
      <c r="K1768" s="206"/>
      <c r="L1768" s="211"/>
      <c r="M1768" s="212"/>
      <c r="N1768" s="213"/>
      <c r="O1768" s="213"/>
      <c r="P1768" s="213"/>
      <c r="Q1768" s="213"/>
      <c r="R1768" s="213"/>
      <c r="S1768" s="213"/>
      <c r="T1768" s="214"/>
      <c r="AT1768" s="215" t="s">
        <v>211</v>
      </c>
      <c r="AU1768" s="215" t="s">
        <v>202</v>
      </c>
      <c r="AV1768" s="13" t="s">
        <v>82</v>
      </c>
      <c r="AW1768" s="13" t="s">
        <v>31</v>
      </c>
      <c r="AX1768" s="13" t="s">
        <v>75</v>
      </c>
      <c r="AY1768" s="215" t="s">
        <v>201</v>
      </c>
    </row>
    <row r="1769" spans="1:65" s="14" customFormat="1" ht="11.25">
      <c r="B1769" s="216"/>
      <c r="C1769" s="217"/>
      <c r="D1769" s="207" t="s">
        <v>211</v>
      </c>
      <c r="E1769" s="218" t="s">
        <v>1</v>
      </c>
      <c r="F1769" s="219" t="s">
        <v>1586</v>
      </c>
      <c r="G1769" s="217"/>
      <c r="H1769" s="220">
        <v>15.2</v>
      </c>
      <c r="I1769" s="221"/>
      <c r="J1769" s="217"/>
      <c r="K1769" s="217"/>
      <c r="L1769" s="222"/>
      <c r="M1769" s="223"/>
      <c r="N1769" s="224"/>
      <c r="O1769" s="224"/>
      <c r="P1769" s="224"/>
      <c r="Q1769" s="224"/>
      <c r="R1769" s="224"/>
      <c r="S1769" s="224"/>
      <c r="T1769" s="225"/>
      <c r="AT1769" s="226" t="s">
        <v>211</v>
      </c>
      <c r="AU1769" s="226" t="s">
        <v>202</v>
      </c>
      <c r="AV1769" s="14" t="s">
        <v>84</v>
      </c>
      <c r="AW1769" s="14" t="s">
        <v>31</v>
      </c>
      <c r="AX1769" s="14" t="s">
        <v>75</v>
      </c>
      <c r="AY1769" s="226" t="s">
        <v>201</v>
      </c>
    </row>
    <row r="1770" spans="1:65" s="13" customFormat="1" ht="11.25">
      <c r="B1770" s="205"/>
      <c r="C1770" s="206"/>
      <c r="D1770" s="207" t="s">
        <v>211</v>
      </c>
      <c r="E1770" s="208" t="s">
        <v>1</v>
      </c>
      <c r="F1770" s="209" t="s">
        <v>1587</v>
      </c>
      <c r="G1770" s="206"/>
      <c r="H1770" s="208" t="s">
        <v>1</v>
      </c>
      <c r="I1770" s="210"/>
      <c r="J1770" s="206"/>
      <c r="K1770" s="206"/>
      <c r="L1770" s="211"/>
      <c r="M1770" s="212"/>
      <c r="N1770" s="213"/>
      <c r="O1770" s="213"/>
      <c r="P1770" s="213"/>
      <c r="Q1770" s="213"/>
      <c r="R1770" s="213"/>
      <c r="S1770" s="213"/>
      <c r="T1770" s="214"/>
      <c r="AT1770" s="215" t="s">
        <v>211</v>
      </c>
      <c r="AU1770" s="215" t="s">
        <v>202</v>
      </c>
      <c r="AV1770" s="13" t="s">
        <v>82</v>
      </c>
      <c r="AW1770" s="13" t="s">
        <v>31</v>
      </c>
      <c r="AX1770" s="13" t="s">
        <v>75</v>
      </c>
      <c r="AY1770" s="215" t="s">
        <v>201</v>
      </c>
    </row>
    <row r="1771" spans="1:65" s="14" customFormat="1" ht="11.25">
      <c r="B1771" s="216"/>
      <c r="C1771" s="217"/>
      <c r="D1771" s="207" t="s">
        <v>211</v>
      </c>
      <c r="E1771" s="218" t="s">
        <v>1</v>
      </c>
      <c r="F1771" s="219" t="s">
        <v>1588</v>
      </c>
      <c r="G1771" s="217"/>
      <c r="H1771" s="220">
        <v>22.05</v>
      </c>
      <c r="I1771" s="221"/>
      <c r="J1771" s="217"/>
      <c r="K1771" s="217"/>
      <c r="L1771" s="222"/>
      <c r="M1771" s="223"/>
      <c r="N1771" s="224"/>
      <c r="O1771" s="224"/>
      <c r="P1771" s="224"/>
      <c r="Q1771" s="224"/>
      <c r="R1771" s="224"/>
      <c r="S1771" s="224"/>
      <c r="T1771" s="225"/>
      <c r="AT1771" s="226" t="s">
        <v>211</v>
      </c>
      <c r="AU1771" s="226" t="s">
        <v>202</v>
      </c>
      <c r="AV1771" s="14" t="s">
        <v>84</v>
      </c>
      <c r="AW1771" s="14" t="s">
        <v>31</v>
      </c>
      <c r="AX1771" s="14" t="s">
        <v>75</v>
      </c>
      <c r="AY1771" s="226" t="s">
        <v>201</v>
      </c>
    </row>
    <row r="1772" spans="1:65" s="2" customFormat="1" ht="16.5" customHeight="1">
      <c r="A1772" s="34"/>
      <c r="B1772" s="35"/>
      <c r="C1772" s="192" t="s">
        <v>1671</v>
      </c>
      <c r="D1772" s="192" t="s">
        <v>204</v>
      </c>
      <c r="E1772" s="193" t="s">
        <v>1672</v>
      </c>
      <c r="F1772" s="194" t="s">
        <v>1673</v>
      </c>
      <c r="G1772" s="195" t="s">
        <v>230</v>
      </c>
      <c r="H1772" s="196">
        <v>286.84100000000001</v>
      </c>
      <c r="I1772" s="197"/>
      <c r="J1772" s="198">
        <f>ROUND(I1772*H1772,2)</f>
        <v>0</v>
      </c>
      <c r="K1772" s="194" t="s">
        <v>208</v>
      </c>
      <c r="L1772" s="39"/>
      <c r="M1772" s="199" t="s">
        <v>1</v>
      </c>
      <c r="N1772" s="200" t="s">
        <v>40</v>
      </c>
      <c r="O1772" s="71"/>
      <c r="P1772" s="201">
        <f>O1772*H1772</f>
        <v>0</v>
      </c>
      <c r="Q1772" s="201">
        <v>0</v>
      </c>
      <c r="R1772" s="201">
        <f>Q1772*H1772</f>
        <v>0</v>
      </c>
      <c r="S1772" s="201">
        <v>2.1999999999999999E-2</v>
      </c>
      <c r="T1772" s="202">
        <f>S1772*H1772</f>
        <v>6.3105019999999996</v>
      </c>
      <c r="U1772" s="34"/>
      <c r="V1772" s="34"/>
      <c r="W1772" s="34"/>
      <c r="X1772" s="34"/>
      <c r="Y1772" s="34"/>
      <c r="Z1772" s="34"/>
      <c r="AA1772" s="34"/>
      <c r="AB1772" s="34"/>
      <c r="AC1772" s="34"/>
      <c r="AD1772" s="34"/>
      <c r="AE1772" s="34"/>
      <c r="AR1772" s="203" t="s">
        <v>354</v>
      </c>
      <c r="AT1772" s="203" t="s">
        <v>204</v>
      </c>
      <c r="AU1772" s="203" t="s">
        <v>202</v>
      </c>
      <c r="AY1772" s="17" t="s">
        <v>201</v>
      </c>
      <c r="BE1772" s="204">
        <f>IF(N1772="základní",J1772,0)</f>
        <v>0</v>
      </c>
      <c r="BF1772" s="204">
        <f>IF(N1772="snížená",J1772,0)</f>
        <v>0</v>
      </c>
      <c r="BG1772" s="204">
        <f>IF(N1772="zákl. přenesená",J1772,0)</f>
        <v>0</v>
      </c>
      <c r="BH1772" s="204">
        <f>IF(N1772="sníž. přenesená",J1772,0)</f>
        <v>0</v>
      </c>
      <c r="BI1772" s="204">
        <f>IF(N1772="nulová",J1772,0)</f>
        <v>0</v>
      </c>
      <c r="BJ1772" s="17" t="s">
        <v>82</v>
      </c>
      <c r="BK1772" s="204">
        <f>ROUND(I1772*H1772,2)</f>
        <v>0</v>
      </c>
      <c r="BL1772" s="17" t="s">
        <v>354</v>
      </c>
      <c r="BM1772" s="203" t="s">
        <v>1674</v>
      </c>
    </row>
    <row r="1773" spans="1:65" s="13" customFormat="1" ht="11.25">
      <c r="B1773" s="205"/>
      <c r="C1773" s="206"/>
      <c r="D1773" s="207" t="s">
        <v>211</v>
      </c>
      <c r="E1773" s="208" t="s">
        <v>1</v>
      </c>
      <c r="F1773" s="209" t="s">
        <v>337</v>
      </c>
      <c r="G1773" s="206"/>
      <c r="H1773" s="208" t="s">
        <v>1</v>
      </c>
      <c r="I1773" s="210"/>
      <c r="J1773" s="206"/>
      <c r="K1773" s="206"/>
      <c r="L1773" s="211"/>
      <c r="M1773" s="212"/>
      <c r="N1773" s="213"/>
      <c r="O1773" s="213"/>
      <c r="P1773" s="213"/>
      <c r="Q1773" s="213"/>
      <c r="R1773" s="213"/>
      <c r="S1773" s="213"/>
      <c r="T1773" s="214"/>
      <c r="AT1773" s="215" t="s">
        <v>211</v>
      </c>
      <c r="AU1773" s="215" t="s">
        <v>202</v>
      </c>
      <c r="AV1773" s="13" t="s">
        <v>82</v>
      </c>
      <c r="AW1773" s="13" t="s">
        <v>31</v>
      </c>
      <c r="AX1773" s="13" t="s">
        <v>75</v>
      </c>
      <c r="AY1773" s="215" t="s">
        <v>201</v>
      </c>
    </row>
    <row r="1774" spans="1:65" s="13" customFormat="1" ht="11.25">
      <c r="B1774" s="205"/>
      <c r="C1774" s="206"/>
      <c r="D1774" s="207" t="s">
        <v>211</v>
      </c>
      <c r="E1774" s="208" t="s">
        <v>1</v>
      </c>
      <c r="F1774" s="209" t="s">
        <v>213</v>
      </c>
      <c r="G1774" s="206"/>
      <c r="H1774" s="208" t="s">
        <v>1</v>
      </c>
      <c r="I1774" s="210"/>
      <c r="J1774" s="206"/>
      <c r="K1774" s="206"/>
      <c r="L1774" s="211"/>
      <c r="M1774" s="212"/>
      <c r="N1774" s="213"/>
      <c r="O1774" s="213"/>
      <c r="P1774" s="213"/>
      <c r="Q1774" s="213"/>
      <c r="R1774" s="213"/>
      <c r="S1774" s="213"/>
      <c r="T1774" s="214"/>
      <c r="AT1774" s="215" t="s">
        <v>211</v>
      </c>
      <c r="AU1774" s="215" t="s">
        <v>202</v>
      </c>
      <c r="AV1774" s="13" t="s">
        <v>82</v>
      </c>
      <c r="AW1774" s="13" t="s">
        <v>31</v>
      </c>
      <c r="AX1774" s="13" t="s">
        <v>75</v>
      </c>
      <c r="AY1774" s="215" t="s">
        <v>201</v>
      </c>
    </row>
    <row r="1775" spans="1:65" s="13" customFormat="1" ht="11.25">
      <c r="B1775" s="205"/>
      <c r="C1775" s="206"/>
      <c r="D1775" s="207" t="s">
        <v>211</v>
      </c>
      <c r="E1775" s="208" t="s">
        <v>1</v>
      </c>
      <c r="F1775" s="209" t="s">
        <v>270</v>
      </c>
      <c r="G1775" s="206"/>
      <c r="H1775" s="208" t="s">
        <v>1</v>
      </c>
      <c r="I1775" s="210"/>
      <c r="J1775" s="206"/>
      <c r="K1775" s="206"/>
      <c r="L1775" s="211"/>
      <c r="M1775" s="212"/>
      <c r="N1775" s="213"/>
      <c r="O1775" s="213"/>
      <c r="P1775" s="213"/>
      <c r="Q1775" s="213"/>
      <c r="R1775" s="213"/>
      <c r="S1775" s="213"/>
      <c r="T1775" s="214"/>
      <c r="AT1775" s="215" t="s">
        <v>211</v>
      </c>
      <c r="AU1775" s="215" t="s">
        <v>202</v>
      </c>
      <c r="AV1775" s="13" t="s">
        <v>82</v>
      </c>
      <c r="AW1775" s="13" t="s">
        <v>31</v>
      </c>
      <c r="AX1775" s="13" t="s">
        <v>75</v>
      </c>
      <c r="AY1775" s="215" t="s">
        <v>201</v>
      </c>
    </row>
    <row r="1776" spans="1:65" s="14" customFormat="1" ht="33.75">
      <c r="B1776" s="216"/>
      <c r="C1776" s="217"/>
      <c r="D1776" s="207" t="s">
        <v>211</v>
      </c>
      <c r="E1776" s="218" t="s">
        <v>1</v>
      </c>
      <c r="F1776" s="219" t="s">
        <v>1604</v>
      </c>
      <c r="G1776" s="217"/>
      <c r="H1776" s="220">
        <v>220.16800000000001</v>
      </c>
      <c r="I1776" s="221"/>
      <c r="J1776" s="217"/>
      <c r="K1776" s="217"/>
      <c r="L1776" s="222"/>
      <c r="M1776" s="223"/>
      <c r="N1776" s="224"/>
      <c r="O1776" s="224"/>
      <c r="P1776" s="224"/>
      <c r="Q1776" s="224"/>
      <c r="R1776" s="224"/>
      <c r="S1776" s="224"/>
      <c r="T1776" s="225"/>
      <c r="AT1776" s="226" t="s">
        <v>211</v>
      </c>
      <c r="AU1776" s="226" t="s">
        <v>202</v>
      </c>
      <c r="AV1776" s="14" t="s">
        <v>84</v>
      </c>
      <c r="AW1776" s="14" t="s">
        <v>31</v>
      </c>
      <c r="AX1776" s="14" t="s">
        <v>75</v>
      </c>
      <c r="AY1776" s="226" t="s">
        <v>201</v>
      </c>
    </row>
    <row r="1777" spans="1:65" s="14" customFormat="1" ht="11.25">
      <c r="B1777" s="216"/>
      <c r="C1777" s="217"/>
      <c r="D1777" s="207" t="s">
        <v>211</v>
      </c>
      <c r="E1777" s="218" t="s">
        <v>1</v>
      </c>
      <c r="F1777" s="219" t="s">
        <v>1605</v>
      </c>
      <c r="G1777" s="217"/>
      <c r="H1777" s="220">
        <v>25.16</v>
      </c>
      <c r="I1777" s="221"/>
      <c r="J1777" s="217"/>
      <c r="K1777" s="217"/>
      <c r="L1777" s="222"/>
      <c r="M1777" s="223"/>
      <c r="N1777" s="224"/>
      <c r="O1777" s="224"/>
      <c r="P1777" s="224"/>
      <c r="Q1777" s="224"/>
      <c r="R1777" s="224"/>
      <c r="S1777" s="224"/>
      <c r="T1777" s="225"/>
      <c r="AT1777" s="226" t="s">
        <v>211</v>
      </c>
      <c r="AU1777" s="226" t="s">
        <v>202</v>
      </c>
      <c r="AV1777" s="14" t="s">
        <v>84</v>
      </c>
      <c r="AW1777" s="14" t="s">
        <v>31</v>
      </c>
      <c r="AX1777" s="14" t="s">
        <v>75</v>
      </c>
      <c r="AY1777" s="226" t="s">
        <v>201</v>
      </c>
    </row>
    <row r="1778" spans="1:65" s="14" customFormat="1" ht="11.25">
      <c r="B1778" s="216"/>
      <c r="C1778" s="217"/>
      <c r="D1778" s="207" t="s">
        <v>211</v>
      </c>
      <c r="E1778" s="218" t="s">
        <v>1</v>
      </c>
      <c r="F1778" s="219" t="s">
        <v>1606</v>
      </c>
      <c r="G1778" s="217"/>
      <c r="H1778" s="220">
        <v>4.5</v>
      </c>
      <c r="I1778" s="221"/>
      <c r="J1778" s="217"/>
      <c r="K1778" s="217"/>
      <c r="L1778" s="222"/>
      <c r="M1778" s="223"/>
      <c r="N1778" s="224"/>
      <c r="O1778" s="224"/>
      <c r="P1778" s="224"/>
      <c r="Q1778" s="224"/>
      <c r="R1778" s="224"/>
      <c r="S1778" s="224"/>
      <c r="T1778" s="225"/>
      <c r="AT1778" s="226" t="s">
        <v>211</v>
      </c>
      <c r="AU1778" s="226" t="s">
        <v>202</v>
      </c>
      <c r="AV1778" s="14" t="s">
        <v>84</v>
      </c>
      <c r="AW1778" s="14" t="s">
        <v>31</v>
      </c>
      <c r="AX1778" s="14" t="s">
        <v>75</v>
      </c>
      <c r="AY1778" s="226" t="s">
        <v>201</v>
      </c>
    </row>
    <row r="1779" spans="1:65" s="14" customFormat="1" ht="11.25">
      <c r="B1779" s="216"/>
      <c r="C1779" s="217"/>
      <c r="D1779" s="207" t="s">
        <v>211</v>
      </c>
      <c r="E1779" s="218" t="s">
        <v>1</v>
      </c>
      <c r="F1779" s="219" t="s">
        <v>1607</v>
      </c>
      <c r="G1779" s="217"/>
      <c r="H1779" s="220">
        <v>25.92</v>
      </c>
      <c r="I1779" s="221"/>
      <c r="J1779" s="217"/>
      <c r="K1779" s="217"/>
      <c r="L1779" s="222"/>
      <c r="M1779" s="223"/>
      <c r="N1779" s="224"/>
      <c r="O1779" s="224"/>
      <c r="P1779" s="224"/>
      <c r="Q1779" s="224"/>
      <c r="R1779" s="224"/>
      <c r="S1779" s="224"/>
      <c r="T1779" s="225"/>
      <c r="AT1779" s="226" t="s">
        <v>211</v>
      </c>
      <c r="AU1779" s="226" t="s">
        <v>202</v>
      </c>
      <c r="AV1779" s="14" t="s">
        <v>84</v>
      </c>
      <c r="AW1779" s="14" t="s">
        <v>31</v>
      </c>
      <c r="AX1779" s="14" t="s">
        <v>75</v>
      </c>
      <c r="AY1779" s="226" t="s">
        <v>201</v>
      </c>
    </row>
    <row r="1780" spans="1:65" s="14" customFormat="1" ht="11.25">
      <c r="B1780" s="216"/>
      <c r="C1780" s="217"/>
      <c r="D1780" s="207" t="s">
        <v>211</v>
      </c>
      <c r="E1780" s="218" t="s">
        <v>1</v>
      </c>
      <c r="F1780" s="219" t="s">
        <v>1675</v>
      </c>
      <c r="G1780" s="217"/>
      <c r="H1780" s="220">
        <v>11.093</v>
      </c>
      <c r="I1780" s="221"/>
      <c r="J1780" s="217"/>
      <c r="K1780" s="217"/>
      <c r="L1780" s="222"/>
      <c r="M1780" s="223"/>
      <c r="N1780" s="224"/>
      <c r="O1780" s="224"/>
      <c r="P1780" s="224"/>
      <c r="Q1780" s="224"/>
      <c r="R1780" s="224"/>
      <c r="S1780" s="224"/>
      <c r="T1780" s="225"/>
      <c r="AT1780" s="226" t="s">
        <v>211</v>
      </c>
      <c r="AU1780" s="226" t="s">
        <v>202</v>
      </c>
      <c r="AV1780" s="14" t="s">
        <v>84</v>
      </c>
      <c r="AW1780" s="14" t="s">
        <v>31</v>
      </c>
      <c r="AX1780" s="14" t="s">
        <v>75</v>
      </c>
      <c r="AY1780" s="226" t="s">
        <v>201</v>
      </c>
    </row>
    <row r="1781" spans="1:65" s="2" customFormat="1" ht="16.5" customHeight="1">
      <c r="A1781" s="34"/>
      <c r="B1781" s="35"/>
      <c r="C1781" s="192" t="s">
        <v>1676</v>
      </c>
      <c r="D1781" s="192" t="s">
        <v>204</v>
      </c>
      <c r="E1781" s="193" t="s">
        <v>1677</v>
      </c>
      <c r="F1781" s="194" t="s">
        <v>1678</v>
      </c>
      <c r="G1781" s="195" t="s">
        <v>230</v>
      </c>
      <c r="H1781" s="196">
        <v>286.84100000000001</v>
      </c>
      <c r="I1781" s="197"/>
      <c r="J1781" s="198">
        <f>ROUND(I1781*H1781,2)</f>
        <v>0</v>
      </c>
      <c r="K1781" s="194" t="s">
        <v>208</v>
      </c>
      <c r="L1781" s="39"/>
      <c r="M1781" s="199" t="s">
        <v>1</v>
      </c>
      <c r="N1781" s="200" t="s">
        <v>40</v>
      </c>
      <c r="O1781" s="71"/>
      <c r="P1781" s="201">
        <f>O1781*H1781</f>
        <v>0</v>
      </c>
      <c r="Q1781" s="201">
        <v>0</v>
      </c>
      <c r="R1781" s="201">
        <f>Q1781*H1781</f>
        <v>0</v>
      </c>
      <c r="S1781" s="201">
        <v>1.4E-2</v>
      </c>
      <c r="T1781" s="202">
        <f>S1781*H1781</f>
        <v>4.0157740000000004</v>
      </c>
      <c r="U1781" s="34"/>
      <c r="V1781" s="34"/>
      <c r="W1781" s="34"/>
      <c r="X1781" s="34"/>
      <c r="Y1781" s="34"/>
      <c r="Z1781" s="34"/>
      <c r="AA1781" s="34"/>
      <c r="AB1781" s="34"/>
      <c r="AC1781" s="34"/>
      <c r="AD1781" s="34"/>
      <c r="AE1781" s="34"/>
      <c r="AR1781" s="203" t="s">
        <v>354</v>
      </c>
      <c r="AT1781" s="203" t="s">
        <v>204</v>
      </c>
      <c r="AU1781" s="203" t="s">
        <v>202</v>
      </c>
      <c r="AY1781" s="17" t="s">
        <v>201</v>
      </c>
      <c r="BE1781" s="204">
        <f>IF(N1781="základní",J1781,0)</f>
        <v>0</v>
      </c>
      <c r="BF1781" s="204">
        <f>IF(N1781="snížená",J1781,0)</f>
        <v>0</v>
      </c>
      <c r="BG1781" s="204">
        <f>IF(N1781="zákl. přenesená",J1781,0)</f>
        <v>0</v>
      </c>
      <c r="BH1781" s="204">
        <f>IF(N1781="sníž. přenesená",J1781,0)</f>
        <v>0</v>
      </c>
      <c r="BI1781" s="204">
        <f>IF(N1781="nulová",J1781,0)</f>
        <v>0</v>
      </c>
      <c r="BJ1781" s="17" t="s">
        <v>82</v>
      </c>
      <c r="BK1781" s="204">
        <f>ROUND(I1781*H1781,2)</f>
        <v>0</v>
      </c>
      <c r="BL1781" s="17" t="s">
        <v>354</v>
      </c>
      <c r="BM1781" s="203" t="s">
        <v>1679</v>
      </c>
    </row>
    <row r="1782" spans="1:65" s="2" customFormat="1" ht="24">
      <c r="A1782" s="34"/>
      <c r="B1782" s="35"/>
      <c r="C1782" s="192" t="s">
        <v>1680</v>
      </c>
      <c r="D1782" s="192" t="s">
        <v>204</v>
      </c>
      <c r="E1782" s="193" t="s">
        <v>1681</v>
      </c>
      <c r="F1782" s="194" t="s">
        <v>1682</v>
      </c>
      <c r="G1782" s="195" t="s">
        <v>230</v>
      </c>
      <c r="H1782" s="196">
        <v>233</v>
      </c>
      <c r="I1782" s="197"/>
      <c r="J1782" s="198">
        <f>ROUND(I1782*H1782,2)</f>
        <v>0</v>
      </c>
      <c r="K1782" s="194" t="s">
        <v>208</v>
      </c>
      <c r="L1782" s="39"/>
      <c r="M1782" s="199" t="s">
        <v>1</v>
      </c>
      <c r="N1782" s="200" t="s">
        <v>40</v>
      </c>
      <c r="O1782" s="71"/>
      <c r="P1782" s="201">
        <f>O1782*H1782</f>
        <v>0</v>
      </c>
      <c r="Q1782" s="201">
        <v>0</v>
      </c>
      <c r="R1782" s="201">
        <f>Q1782*H1782</f>
        <v>0</v>
      </c>
      <c r="S1782" s="201">
        <v>3.1E-2</v>
      </c>
      <c r="T1782" s="202">
        <f>S1782*H1782</f>
        <v>7.2229999999999999</v>
      </c>
      <c r="U1782" s="34"/>
      <c r="V1782" s="34"/>
      <c r="W1782" s="34"/>
      <c r="X1782" s="34"/>
      <c r="Y1782" s="34"/>
      <c r="Z1782" s="34"/>
      <c r="AA1782" s="34"/>
      <c r="AB1782" s="34"/>
      <c r="AC1782" s="34"/>
      <c r="AD1782" s="34"/>
      <c r="AE1782" s="34"/>
      <c r="AR1782" s="203" t="s">
        <v>354</v>
      </c>
      <c r="AT1782" s="203" t="s">
        <v>204</v>
      </c>
      <c r="AU1782" s="203" t="s">
        <v>202</v>
      </c>
      <c r="AY1782" s="17" t="s">
        <v>201</v>
      </c>
      <c r="BE1782" s="204">
        <f>IF(N1782="základní",J1782,0)</f>
        <v>0</v>
      </c>
      <c r="BF1782" s="204">
        <f>IF(N1782="snížená",J1782,0)</f>
        <v>0</v>
      </c>
      <c r="BG1782" s="204">
        <f>IF(N1782="zákl. přenesená",J1782,0)</f>
        <v>0</v>
      </c>
      <c r="BH1782" s="204">
        <f>IF(N1782="sníž. přenesená",J1782,0)</f>
        <v>0</v>
      </c>
      <c r="BI1782" s="204">
        <f>IF(N1782="nulová",J1782,0)</f>
        <v>0</v>
      </c>
      <c r="BJ1782" s="17" t="s">
        <v>82</v>
      </c>
      <c r="BK1782" s="204">
        <f>ROUND(I1782*H1782,2)</f>
        <v>0</v>
      </c>
      <c r="BL1782" s="17" t="s">
        <v>354</v>
      </c>
      <c r="BM1782" s="203" t="s">
        <v>1683</v>
      </c>
    </row>
    <row r="1783" spans="1:65" s="13" customFormat="1" ht="11.25">
      <c r="B1783" s="205"/>
      <c r="C1783" s="206"/>
      <c r="D1783" s="207" t="s">
        <v>211</v>
      </c>
      <c r="E1783" s="208" t="s">
        <v>1</v>
      </c>
      <c r="F1783" s="209" t="s">
        <v>337</v>
      </c>
      <c r="G1783" s="206"/>
      <c r="H1783" s="208" t="s">
        <v>1</v>
      </c>
      <c r="I1783" s="210"/>
      <c r="J1783" s="206"/>
      <c r="K1783" s="206"/>
      <c r="L1783" s="211"/>
      <c r="M1783" s="212"/>
      <c r="N1783" s="213"/>
      <c r="O1783" s="213"/>
      <c r="P1783" s="213"/>
      <c r="Q1783" s="213"/>
      <c r="R1783" s="213"/>
      <c r="S1783" s="213"/>
      <c r="T1783" s="214"/>
      <c r="AT1783" s="215" t="s">
        <v>211</v>
      </c>
      <c r="AU1783" s="215" t="s">
        <v>202</v>
      </c>
      <c r="AV1783" s="13" t="s">
        <v>82</v>
      </c>
      <c r="AW1783" s="13" t="s">
        <v>31</v>
      </c>
      <c r="AX1783" s="13" t="s">
        <v>75</v>
      </c>
      <c r="AY1783" s="215" t="s">
        <v>201</v>
      </c>
    </row>
    <row r="1784" spans="1:65" s="13" customFormat="1" ht="11.25">
      <c r="B1784" s="205"/>
      <c r="C1784" s="206"/>
      <c r="D1784" s="207" t="s">
        <v>211</v>
      </c>
      <c r="E1784" s="208" t="s">
        <v>1</v>
      </c>
      <c r="F1784" s="209" t="s">
        <v>213</v>
      </c>
      <c r="G1784" s="206"/>
      <c r="H1784" s="208" t="s">
        <v>1</v>
      </c>
      <c r="I1784" s="210"/>
      <c r="J1784" s="206"/>
      <c r="K1784" s="206"/>
      <c r="L1784" s="211"/>
      <c r="M1784" s="212"/>
      <c r="N1784" s="213"/>
      <c r="O1784" s="213"/>
      <c r="P1784" s="213"/>
      <c r="Q1784" s="213"/>
      <c r="R1784" s="213"/>
      <c r="S1784" s="213"/>
      <c r="T1784" s="214"/>
      <c r="AT1784" s="215" t="s">
        <v>211</v>
      </c>
      <c r="AU1784" s="215" t="s">
        <v>202</v>
      </c>
      <c r="AV1784" s="13" t="s">
        <v>82</v>
      </c>
      <c r="AW1784" s="13" t="s">
        <v>31</v>
      </c>
      <c r="AX1784" s="13" t="s">
        <v>75</v>
      </c>
      <c r="AY1784" s="215" t="s">
        <v>201</v>
      </c>
    </row>
    <row r="1785" spans="1:65" s="13" customFormat="1" ht="11.25">
      <c r="B1785" s="205"/>
      <c r="C1785" s="206"/>
      <c r="D1785" s="207" t="s">
        <v>211</v>
      </c>
      <c r="E1785" s="208" t="s">
        <v>1</v>
      </c>
      <c r="F1785" s="209" t="s">
        <v>1684</v>
      </c>
      <c r="G1785" s="206"/>
      <c r="H1785" s="208" t="s">
        <v>1</v>
      </c>
      <c r="I1785" s="210"/>
      <c r="J1785" s="206"/>
      <c r="K1785" s="206"/>
      <c r="L1785" s="211"/>
      <c r="M1785" s="212"/>
      <c r="N1785" s="213"/>
      <c r="O1785" s="213"/>
      <c r="P1785" s="213"/>
      <c r="Q1785" s="213"/>
      <c r="R1785" s="213"/>
      <c r="S1785" s="213"/>
      <c r="T1785" s="214"/>
      <c r="AT1785" s="215" t="s">
        <v>211</v>
      </c>
      <c r="AU1785" s="215" t="s">
        <v>202</v>
      </c>
      <c r="AV1785" s="13" t="s">
        <v>82</v>
      </c>
      <c r="AW1785" s="13" t="s">
        <v>31</v>
      </c>
      <c r="AX1785" s="13" t="s">
        <v>75</v>
      </c>
      <c r="AY1785" s="215" t="s">
        <v>201</v>
      </c>
    </row>
    <row r="1786" spans="1:65" s="13" customFormat="1" ht="11.25">
      <c r="B1786" s="205"/>
      <c r="C1786" s="206"/>
      <c r="D1786" s="207" t="s">
        <v>211</v>
      </c>
      <c r="E1786" s="208" t="s">
        <v>1</v>
      </c>
      <c r="F1786" s="209" t="s">
        <v>270</v>
      </c>
      <c r="G1786" s="206"/>
      <c r="H1786" s="208" t="s">
        <v>1</v>
      </c>
      <c r="I1786" s="210"/>
      <c r="J1786" s="206"/>
      <c r="K1786" s="206"/>
      <c r="L1786" s="211"/>
      <c r="M1786" s="212"/>
      <c r="N1786" s="213"/>
      <c r="O1786" s="213"/>
      <c r="P1786" s="213"/>
      <c r="Q1786" s="213"/>
      <c r="R1786" s="213"/>
      <c r="S1786" s="213"/>
      <c r="T1786" s="214"/>
      <c r="AT1786" s="215" t="s">
        <v>211</v>
      </c>
      <c r="AU1786" s="215" t="s">
        <v>202</v>
      </c>
      <c r="AV1786" s="13" t="s">
        <v>82</v>
      </c>
      <c r="AW1786" s="13" t="s">
        <v>31</v>
      </c>
      <c r="AX1786" s="13" t="s">
        <v>75</v>
      </c>
      <c r="AY1786" s="215" t="s">
        <v>201</v>
      </c>
    </row>
    <row r="1787" spans="1:65" s="14" customFormat="1" ht="11.25">
      <c r="B1787" s="216"/>
      <c r="C1787" s="217"/>
      <c r="D1787" s="207" t="s">
        <v>211</v>
      </c>
      <c r="E1787" s="218" t="s">
        <v>1</v>
      </c>
      <c r="F1787" s="219" t="s">
        <v>1685</v>
      </c>
      <c r="G1787" s="217"/>
      <c r="H1787" s="220">
        <v>233</v>
      </c>
      <c r="I1787" s="221"/>
      <c r="J1787" s="217"/>
      <c r="K1787" s="217"/>
      <c r="L1787" s="222"/>
      <c r="M1787" s="223"/>
      <c r="N1787" s="224"/>
      <c r="O1787" s="224"/>
      <c r="P1787" s="224"/>
      <c r="Q1787" s="224"/>
      <c r="R1787" s="224"/>
      <c r="S1787" s="224"/>
      <c r="T1787" s="225"/>
      <c r="AT1787" s="226" t="s">
        <v>211</v>
      </c>
      <c r="AU1787" s="226" t="s">
        <v>202</v>
      </c>
      <c r="AV1787" s="14" t="s">
        <v>84</v>
      </c>
      <c r="AW1787" s="14" t="s">
        <v>31</v>
      </c>
      <c r="AX1787" s="14" t="s">
        <v>75</v>
      </c>
      <c r="AY1787" s="226" t="s">
        <v>201</v>
      </c>
    </row>
    <row r="1788" spans="1:65" s="2" customFormat="1" ht="24">
      <c r="A1788" s="34"/>
      <c r="B1788" s="35"/>
      <c r="C1788" s="192" t="s">
        <v>1686</v>
      </c>
      <c r="D1788" s="192" t="s">
        <v>204</v>
      </c>
      <c r="E1788" s="193" t="s">
        <v>1687</v>
      </c>
      <c r="F1788" s="194" t="s">
        <v>1688</v>
      </c>
      <c r="G1788" s="195" t="s">
        <v>230</v>
      </c>
      <c r="H1788" s="196">
        <v>227.05099999999999</v>
      </c>
      <c r="I1788" s="197"/>
      <c r="J1788" s="198">
        <f>ROUND(I1788*H1788,2)</f>
        <v>0</v>
      </c>
      <c r="K1788" s="194" t="s">
        <v>208</v>
      </c>
      <c r="L1788" s="39"/>
      <c r="M1788" s="199" t="s">
        <v>1</v>
      </c>
      <c r="N1788" s="200" t="s">
        <v>40</v>
      </c>
      <c r="O1788" s="71"/>
      <c r="P1788" s="201">
        <f>O1788*H1788</f>
        <v>0</v>
      </c>
      <c r="Q1788" s="201">
        <v>0</v>
      </c>
      <c r="R1788" s="201">
        <f>Q1788*H1788</f>
        <v>0</v>
      </c>
      <c r="S1788" s="201">
        <v>5.638E-2</v>
      </c>
      <c r="T1788" s="202">
        <f>S1788*H1788</f>
        <v>12.80113538</v>
      </c>
      <c r="U1788" s="34"/>
      <c r="V1788" s="34"/>
      <c r="W1788" s="34"/>
      <c r="X1788" s="34"/>
      <c r="Y1788" s="34"/>
      <c r="Z1788" s="34"/>
      <c r="AA1788" s="34"/>
      <c r="AB1788" s="34"/>
      <c r="AC1788" s="34"/>
      <c r="AD1788" s="34"/>
      <c r="AE1788" s="34"/>
      <c r="AR1788" s="203" t="s">
        <v>354</v>
      </c>
      <c r="AT1788" s="203" t="s">
        <v>204</v>
      </c>
      <c r="AU1788" s="203" t="s">
        <v>202</v>
      </c>
      <c r="AY1788" s="17" t="s">
        <v>201</v>
      </c>
      <c r="BE1788" s="204">
        <f>IF(N1788="základní",J1788,0)</f>
        <v>0</v>
      </c>
      <c r="BF1788" s="204">
        <f>IF(N1788="snížená",J1788,0)</f>
        <v>0</v>
      </c>
      <c r="BG1788" s="204">
        <f>IF(N1788="zákl. přenesená",J1788,0)</f>
        <v>0</v>
      </c>
      <c r="BH1788" s="204">
        <f>IF(N1788="sníž. přenesená",J1788,0)</f>
        <v>0</v>
      </c>
      <c r="BI1788" s="204">
        <f>IF(N1788="nulová",J1788,0)</f>
        <v>0</v>
      </c>
      <c r="BJ1788" s="17" t="s">
        <v>82</v>
      </c>
      <c r="BK1788" s="204">
        <f>ROUND(I1788*H1788,2)</f>
        <v>0</v>
      </c>
      <c r="BL1788" s="17" t="s">
        <v>354</v>
      </c>
      <c r="BM1788" s="203" t="s">
        <v>1689</v>
      </c>
    </row>
    <row r="1789" spans="1:65" s="2" customFormat="1" ht="48.75">
      <c r="A1789" s="34"/>
      <c r="B1789" s="35"/>
      <c r="C1789" s="36"/>
      <c r="D1789" s="207" t="s">
        <v>232</v>
      </c>
      <c r="E1789" s="36"/>
      <c r="F1789" s="227" t="s">
        <v>1690</v>
      </c>
      <c r="G1789" s="36"/>
      <c r="H1789" s="36"/>
      <c r="I1789" s="228"/>
      <c r="J1789" s="36"/>
      <c r="K1789" s="36"/>
      <c r="L1789" s="39"/>
      <c r="M1789" s="229"/>
      <c r="N1789" s="230"/>
      <c r="O1789" s="71"/>
      <c r="P1789" s="71"/>
      <c r="Q1789" s="71"/>
      <c r="R1789" s="71"/>
      <c r="S1789" s="71"/>
      <c r="T1789" s="72"/>
      <c r="U1789" s="34"/>
      <c r="V1789" s="34"/>
      <c r="W1789" s="34"/>
      <c r="X1789" s="34"/>
      <c r="Y1789" s="34"/>
      <c r="Z1789" s="34"/>
      <c r="AA1789" s="34"/>
      <c r="AB1789" s="34"/>
      <c r="AC1789" s="34"/>
      <c r="AD1789" s="34"/>
      <c r="AE1789" s="34"/>
      <c r="AT1789" s="17" t="s">
        <v>232</v>
      </c>
      <c r="AU1789" s="17" t="s">
        <v>202</v>
      </c>
    </row>
    <row r="1790" spans="1:65" s="13" customFormat="1" ht="11.25">
      <c r="B1790" s="205"/>
      <c r="C1790" s="206"/>
      <c r="D1790" s="207" t="s">
        <v>211</v>
      </c>
      <c r="E1790" s="208" t="s">
        <v>1</v>
      </c>
      <c r="F1790" s="209" t="s">
        <v>337</v>
      </c>
      <c r="G1790" s="206"/>
      <c r="H1790" s="208" t="s">
        <v>1</v>
      </c>
      <c r="I1790" s="210"/>
      <c r="J1790" s="206"/>
      <c r="K1790" s="206"/>
      <c r="L1790" s="211"/>
      <c r="M1790" s="212"/>
      <c r="N1790" s="213"/>
      <c r="O1790" s="213"/>
      <c r="P1790" s="213"/>
      <c r="Q1790" s="213"/>
      <c r="R1790" s="213"/>
      <c r="S1790" s="213"/>
      <c r="T1790" s="214"/>
      <c r="AT1790" s="215" t="s">
        <v>211</v>
      </c>
      <c r="AU1790" s="215" t="s">
        <v>202</v>
      </c>
      <c r="AV1790" s="13" t="s">
        <v>82</v>
      </c>
      <c r="AW1790" s="13" t="s">
        <v>31</v>
      </c>
      <c r="AX1790" s="13" t="s">
        <v>75</v>
      </c>
      <c r="AY1790" s="215" t="s">
        <v>201</v>
      </c>
    </row>
    <row r="1791" spans="1:65" s="13" customFormat="1" ht="11.25">
      <c r="B1791" s="205"/>
      <c r="C1791" s="206"/>
      <c r="D1791" s="207" t="s">
        <v>211</v>
      </c>
      <c r="E1791" s="208" t="s">
        <v>1</v>
      </c>
      <c r="F1791" s="209" t="s">
        <v>213</v>
      </c>
      <c r="G1791" s="206"/>
      <c r="H1791" s="208" t="s">
        <v>1</v>
      </c>
      <c r="I1791" s="210"/>
      <c r="J1791" s="206"/>
      <c r="K1791" s="206"/>
      <c r="L1791" s="211"/>
      <c r="M1791" s="212"/>
      <c r="N1791" s="213"/>
      <c r="O1791" s="213"/>
      <c r="P1791" s="213"/>
      <c r="Q1791" s="213"/>
      <c r="R1791" s="213"/>
      <c r="S1791" s="213"/>
      <c r="T1791" s="214"/>
      <c r="AT1791" s="215" t="s">
        <v>211</v>
      </c>
      <c r="AU1791" s="215" t="s">
        <v>202</v>
      </c>
      <c r="AV1791" s="13" t="s">
        <v>82</v>
      </c>
      <c r="AW1791" s="13" t="s">
        <v>31</v>
      </c>
      <c r="AX1791" s="13" t="s">
        <v>75</v>
      </c>
      <c r="AY1791" s="215" t="s">
        <v>201</v>
      </c>
    </row>
    <row r="1792" spans="1:65" s="13" customFormat="1" ht="11.25">
      <c r="B1792" s="205"/>
      <c r="C1792" s="206"/>
      <c r="D1792" s="207" t="s">
        <v>211</v>
      </c>
      <c r="E1792" s="208" t="s">
        <v>1</v>
      </c>
      <c r="F1792" s="209" t="s">
        <v>251</v>
      </c>
      <c r="G1792" s="206"/>
      <c r="H1792" s="208" t="s">
        <v>1</v>
      </c>
      <c r="I1792" s="210"/>
      <c r="J1792" s="206"/>
      <c r="K1792" s="206"/>
      <c r="L1792" s="211"/>
      <c r="M1792" s="212"/>
      <c r="N1792" s="213"/>
      <c r="O1792" s="213"/>
      <c r="P1792" s="213"/>
      <c r="Q1792" s="213"/>
      <c r="R1792" s="213"/>
      <c r="S1792" s="213"/>
      <c r="T1792" s="214"/>
      <c r="AT1792" s="215" t="s">
        <v>211</v>
      </c>
      <c r="AU1792" s="215" t="s">
        <v>202</v>
      </c>
      <c r="AV1792" s="13" t="s">
        <v>82</v>
      </c>
      <c r="AW1792" s="13" t="s">
        <v>31</v>
      </c>
      <c r="AX1792" s="13" t="s">
        <v>75</v>
      </c>
      <c r="AY1792" s="215" t="s">
        <v>201</v>
      </c>
    </row>
    <row r="1793" spans="1:65" s="13" customFormat="1" ht="11.25">
      <c r="B1793" s="205"/>
      <c r="C1793" s="206"/>
      <c r="D1793" s="207" t="s">
        <v>211</v>
      </c>
      <c r="E1793" s="208" t="s">
        <v>1</v>
      </c>
      <c r="F1793" s="209" t="s">
        <v>252</v>
      </c>
      <c r="G1793" s="206"/>
      <c r="H1793" s="208" t="s">
        <v>1</v>
      </c>
      <c r="I1793" s="210"/>
      <c r="J1793" s="206"/>
      <c r="K1793" s="206"/>
      <c r="L1793" s="211"/>
      <c r="M1793" s="212"/>
      <c r="N1793" s="213"/>
      <c r="O1793" s="213"/>
      <c r="P1793" s="213"/>
      <c r="Q1793" s="213"/>
      <c r="R1793" s="213"/>
      <c r="S1793" s="213"/>
      <c r="T1793" s="214"/>
      <c r="AT1793" s="215" t="s">
        <v>211</v>
      </c>
      <c r="AU1793" s="215" t="s">
        <v>202</v>
      </c>
      <c r="AV1793" s="13" t="s">
        <v>82</v>
      </c>
      <c r="AW1793" s="13" t="s">
        <v>31</v>
      </c>
      <c r="AX1793" s="13" t="s">
        <v>75</v>
      </c>
      <c r="AY1793" s="215" t="s">
        <v>201</v>
      </c>
    </row>
    <row r="1794" spans="1:65" s="14" customFormat="1" ht="11.25">
      <c r="B1794" s="216"/>
      <c r="C1794" s="217"/>
      <c r="D1794" s="207" t="s">
        <v>211</v>
      </c>
      <c r="E1794" s="218" t="s">
        <v>1</v>
      </c>
      <c r="F1794" s="219" t="s">
        <v>1691</v>
      </c>
      <c r="G1794" s="217"/>
      <c r="H1794" s="220">
        <v>29.93</v>
      </c>
      <c r="I1794" s="221"/>
      <c r="J1794" s="217"/>
      <c r="K1794" s="217"/>
      <c r="L1794" s="222"/>
      <c r="M1794" s="223"/>
      <c r="N1794" s="224"/>
      <c r="O1794" s="224"/>
      <c r="P1794" s="224"/>
      <c r="Q1794" s="224"/>
      <c r="R1794" s="224"/>
      <c r="S1794" s="224"/>
      <c r="T1794" s="225"/>
      <c r="AT1794" s="226" t="s">
        <v>211</v>
      </c>
      <c r="AU1794" s="226" t="s">
        <v>202</v>
      </c>
      <c r="AV1794" s="14" t="s">
        <v>84</v>
      </c>
      <c r="AW1794" s="14" t="s">
        <v>31</v>
      </c>
      <c r="AX1794" s="14" t="s">
        <v>75</v>
      </c>
      <c r="AY1794" s="226" t="s">
        <v>201</v>
      </c>
    </row>
    <row r="1795" spans="1:65" s="14" customFormat="1" ht="11.25">
      <c r="B1795" s="216"/>
      <c r="C1795" s="217"/>
      <c r="D1795" s="207" t="s">
        <v>211</v>
      </c>
      <c r="E1795" s="218" t="s">
        <v>1</v>
      </c>
      <c r="F1795" s="219" t="s">
        <v>1692</v>
      </c>
      <c r="G1795" s="217"/>
      <c r="H1795" s="220">
        <v>18.896000000000001</v>
      </c>
      <c r="I1795" s="221"/>
      <c r="J1795" s="217"/>
      <c r="K1795" s="217"/>
      <c r="L1795" s="222"/>
      <c r="M1795" s="223"/>
      <c r="N1795" s="224"/>
      <c r="O1795" s="224"/>
      <c r="P1795" s="224"/>
      <c r="Q1795" s="224"/>
      <c r="R1795" s="224"/>
      <c r="S1795" s="224"/>
      <c r="T1795" s="225"/>
      <c r="AT1795" s="226" t="s">
        <v>211</v>
      </c>
      <c r="AU1795" s="226" t="s">
        <v>202</v>
      </c>
      <c r="AV1795" s="14" t="s">
        <v>84</v>
      </c>
      <c r="AW1795" s="14" t="s">
        <v>31</v>
      </c>
      <c r="AX1795" s="14" t="s">
        <v>75</v>
      </c>
      <c r="AY1795" s="226" t="s">
        <v>201</v>
      </c>
    </row>
    <row r="1796" spans="1:65" s="14" customFormat="1" ht="11.25">
      <c r="B1796" s="216"/>
      <c r="C1796" s="217"/>
      <c r="D1796" s="207" t="s">
        <v>211</v>
      </c>
      <c r="E1796" s="218" t="s">
        <v>1</v>
      </c>
      <c r="F1796" s="219" t="s">
        <v>1693</v>
      </c>
      <c r="G1796" s="217"/>
      <c r="H1796" s="220">
        <v>13.904999999999999</v>
      </c>
      <c r="I1796" s="221"/>
      <c r="J1796" s="217"/>
      <c r="K1796" s="217"/>
      <c r="L1796" s="222"/>
      <c r="M1796" s="223"/>
      <c r="N1796" s="224"/>
      <c r="O1796" s="224"/>
      <c r="P1796" s="224"/>
      <c r="Q1796" s="224"/>
      <c r="R1796" s="224"/>
      <c r="S1796" s="224"/>
      <c r="T1796" s="225"/>
      <c r="AT1796" s="226" t="s">
        <v>211</v>
      </c>
      <c r="AU1796" s="226" t="s">
        <v>202</v>
      </c>
      <c r="AV1796" s="14" t="s">
        <v>84</v>
      </c>
      <c r="AW1796" s="14" t="s">
        <v>31</v>
      </c>
      <c r="AX1796" s="14" t="s">
        <v>75</v>
      </c>
      <c r="AY1796" s="226" t="s">
        <v>201</v>
      </c>
    </row>
    <row r="1797" spans="1:65" s="13" customFormat="1" ht="11.25">
      <c r="B1797" s="205"/>
      <c r="C1797" s="206"/>
      <c r="D1797" s="207" t="s">
        <v>211</v>
      </c>
      <c r="E1797" s="208" t="s">
        <v>1</v>
      </c>
      <c r="F1797" s="209" t="s">
        <v>213</v>
      </c>
      <c r="G1797" s="206"/>
      <c r="H1797" s="208" t="s">
        <v>1</v>
      </c>
      <c r="I1797" s="210"/>
      <c r="J1797" s="206"/>
      <c r="K1797" s="206"/>
      <c r="L1797" s="211"/>
      <c r="M1797" s="212"/>
      <c r="N1797" s="213"/>
      <c r="O1797" s="213"/>
      <c r="P1797" s="213"/>
      <c r="Q1797" s="213"/>
      <c r="R1797" s="213"/>
      <c r="S1797" s="213"/>
      <c r="T1797" s="214"/>
      <c r="AT1797" s="215" t="s">
        <v>211</v>
      </c>
      <c r="AU1797" s="215" t="s">
        <v>202</v>
      </c>
      <c r="AV1797" s="13" t="s">
        <v>82</v>
      </c>
      <c r="AW1797" s="13" t="s">
        <v>31</v>
      </c>
      <c r="AX1797" s="13" t="s">
        <v>75</v>
      </c>
      <c r="AY1797" s="215" t="s">
        <v>201</v>
      </c>
    </row>
    <row r="1798" spans="1:65" s="13" customFormat="1" ht="11.25">
      <c r="B1798" s="205"/>
      <c r="C1798" s="206"/>
      <c r="D1798" s="207" t="s">
        <v>211</v>
      </c>
      <c r="E1798" s="208" t="s">
        <v>1</v>
      </c>
      <c r="F1798" s="209" t="s">
        <v>270</v>
      </c>
      <c r="G1798" s="206"/>
      <c r="H1798" s="208" t="s">
        <v>1</v>
      </c>
      <c r="I1798" s="210"/>
      <c r="J1798" s="206"/>
      <c r="K1798" s="206"/>
      <c r="L1798" s="211"/>
      <c r="M1798" s="212"/>
      <c r="N1798" s="213"/>
      <c r="O1798" s="213"/>
      <c r="P1798" s="213"/>
      <c r="Q1798" s="213"/>
      <c r="R1798" s="213"/>
      <c r="S1798" s="213"/>
      <c r="T1798" s="214"/>
      <c r="AT1798" s="215" t="s">
        <v>211</v>
      </c>
      <c r="AU1798" s="215" t="s">
        <v>202</v>
      </c>
      <c r="AV1798" s="13" t="s">
        <v>82</v>
      </c>
      <c r="AW1798" s="13" t="s">
        <v>31</v>
      </c>
      <c r="AX1798" s="13" t="s">
        <v>75</v>
      </c>
      <c r="AY1798" s="215" t="s">
        <v>201</v>
      </c>
    </row>
    <row r="1799" spans="1:65" s="14" customFormat="1" ht="11.25">
      <c r="B1799" s="216"/>
      <c r="C1799" s="217"/>
      <c r="D1799" s="207" t="s">
        <v>211</v>
      </c>
      <c r="E1799" s="218" t="s">
        <v>1</v>
      </c>
      <c r="F1799" s="219" t="s">
        <v>1694</v>
      </c>
      <c r="G1799" s="217"/>
      <c r="H1799" s="220">
        <v>47.061</v>
      </c>
      <c r="I1799" s="221"/>
      <c r="J1799" s="217"/>
      <c r="K1799" s="217"/>
      <c r="L1799" s="222"/>
      <c r="M1799" s="223"/>
      <c r="N1799" s="224"/>
      <c r="O1799" s="224"/>
      <c r="P1799" s="224"/>
      <c r="Q1799" s="224"/>
      <c r="R1799" s="224"/>
      <c r="S1799" s="224"/>
      <c r="T1799" s="225"/>
      <c r="AT1799" s="226" t="s">
        <v>211</v>
      </c>
      <c r="AU1799" s="226" t="s">
        <v>202</v>
      </c>
      <c r="AV1799" s="14" t="s">
        <v>84</v>
      </c>
      <c r="AW1799" s="14" t="s">
        <v>31</v>
      </c>
      <c r="AX1799" s="14" t="s">
        <v>75</v>
      </c>
      <c r="AY1799" s="226" t="s">
        <v>201</v>
      </c>
    </row>
    <row r="1800" spans="1:65" s="14" customFormat="1" ht="11.25">
      <c r="B1800" s="216"/>
      <c r="C1800" s="217"/>
      <c r="D1800" s="207" t="s">
        <v>211</v>
      </c>
      <c r="E1800" s="218" t="s">
        <v>1</v>
      </c>
      <c r="F1800" s="219" t="s">
        <v>1695</v>
      </c>
      <c r="G1800" s="217"/>
      <c r="H1800" s="220">
        <v>9.6080000000000005</v>
      </c>
      <c r="I1800" s="221"/>
      <c r="J1800" s="217"/>
      <c r="K1800" s="217"/>
      <c r="L1800" s="222"/>
      <c r="M1800" s="223"/>
      <c r="N1800" s="224"/>
      <c r="O1800" s="224"/>
      <c r="P1800" s="224"/>
      <c r="Q1800" s="224"/>
      <c r="R1800" s="224"/>
      <c r="S1800" s="224"/>
      <c r="T1800" s="225"/>
      <c r="AT1800" s="226" t="s">
        <v>211</v>
      </c>
      <c r="AU1800" s="226" t="s">
        <v>202</v>
      </c>
      <c r="AV1800" s="14" t="s">
        <v>84</v>
      </c>
      <c r="AW1800" s="14" t="s">
        <v>31</v>
      </c>
      <c r="AX1800" s="14" t="s">
        <v>75</v>
      </c>
      <c r="AY1800" s="226" t="s">
        <v>201</v>
      </c>
    </row>
    <row r="1801" spans="1:65" s="14" customFormat="1" ht="11.25">
      <c r="B1801" s="216"/>
      <c r="C1801" s="217"/>
      <c r="D1801" s="207" t="s">
        <v>211</v>
      </c>
      <c r="E1801" s="218" t="s">
        <v>1</v>
      </c>
      <c r="F1801" s="219" t="s">
        <v>1696</v>
      </c>
      <c r="G1801" s="217"/>
      <c r="H1801" s="220">
        <v>43.155000000000001</v>
      </c>
      <c r="I1801" s="221"/>
      <c r="J1801" s="217"/>
      <c r="K1801" s="217"/>
      <c r="L1801" s="222"/>
      <c r="M1801" s="223"/>
      <c r="N1801" s="224"/>
      <c r="O1801" s="224"/>
      <c r="P1801" s="224"/>
      <c r="Q1801" s="224"/>
      <c r="R1801" s="224"/>
      <c r="S1801" s="224"/>
      <c r="T1801" s="225"/>
      <c r="AT1801" s="226" t="s">
        <v>211</v>
      </c>
      <c r="AU1801" s="226" t="s">
        <v>202</v>
      </c>
      <c r="AV1801" s="14" t="s">
        <v>84</v>
      </c>
      <c r="AW1801" s="14" t="s">
        <v>31</v>
      </c>
      <c r="AX1801" s="14" t="s">
        <v>75</v>
      </c>
      <c r="AY1801" s="226" t="s">
        <v>201</v>
      </c>
    </row>
    <row r="1802" spans="1:65" s="14" customFormat="1" ht="11.25">
      <c r="B1802" s="216"/>
      <c r="C1802" s="217"/>
      <c r="D1802" s="207" t="s">
        <v>211</v>
      </c>
      <c r="E1802" s="218" t="s">
        <v>1</v>
      </c>
      <c r="F1802" s="219" t="s">
        <v>1697</v>
      </c>
      <c r="G1802" s="217"/>
      <c r="H1802" s="220">
        <v>11.183</v>
      </c>
      <c r="I1802" s="221"/>
      <c r="J1802" s="217"/>
      <c r="K1802" s="217"/>
      <c r="L1802" s="222"/>
      <c r="M1802" s="223"/>
      <c r="N1802" s="224"/>
      <c r="O1802" s="224"/>
      <c r="P1802" s="224"/>
      <c r="Q1802" s="224"/>
      <c r="R1802" s="224"/>
      <c r="S1802" s="224"/>
      <c r="T1802" s="225"/>
      <c r="AT1802" s="226" t="s">
        <v>211</v>
      </c>
      <c r="AU1802" s="226" t="s">
        <v>202</v>
      </c>
      <c r="AV1802" s="14" t="s">
        <v>84</v>
      </c>
      <c r="AW1802" s="14" t="s">
        <v>31</v>
      </c>
      <c r="AX1802" s="14" t="s">
        <v>75</v>
      </c>
      <c r="AY1802" s="226" t="s">
        <v>201</v>
      </c>
    </row>
    <row r="1803" spans="1:65" s="14" customFormat="1" ht="11.25">
      <c r="B1803" s="216"/>
      <c r="C1803" s="217"/>
      <c r="D1803" s="207" t="s">
        <v>211</v>
      </c>
      <c r="E1803" s="218" t="s">
        <v>1</v>
      </c>
      <c r="F1803" s="219" t="s">
        <v>1698</v>
      </c>
      <c r="G1803" s="217"/>
      <c r="H1803" s="220">
        <v>7.4450000000000003</v>
      </c>
      <c r="I1803" s="221"/>
      <c r="J1803" s="217"/>
      <c r="K1803" s="217"/>
      <c r="L1803" s="222"/>
      <c r="M1803" s="223"/>
      <c r="N1803" s="224"/>
      <c r="O1803" s="224"/>
      <c r="P1803" s="224"/>
      <c r="Q1803" s="224"/>
      <c r="R1803" s="224"/>
      <c r="S1803" s="224"/>
      <c r="T1803" s="225"/>
      <c r="AT1803" s="226" t="s">
        <v>211</v>
      </c>
      <c r="AU1803" s="226" t="s">
        <v>202</v>
      </c>
      <c r="AV1803" s="14" t="s">
        <v>84</v>
      </c>
      <c r="AW1803" s="14" t="s">
        <v>31</v>
      </c>
      <c r="AX1803" s="14" t="s">
        <v>75</v>
      </c>
      <c r="AY1803" s="226" t="s">
        <v>201</v>
      </c>
    </row>
    <row r="1804" spans="1:65" s="14" customFormat="1" ht="11.25">
      <c r="B1804" s="216"/>
      <c r="C1804" s="217"/>
      <c r="D1804" s="207" t="s">
        <v>211</v>
      </c>
      <c r="E1804" s="218" t="s">
        <v>1</v>
      </c>
      <c r="F1804" s="219" t="s">
        <v>1699</v>
      </c>
      <c r="G1804" s="217"/>
      <c r="H1804" s="220">
        <v>45.868000000000002</v>
      </c>
      <c r="I1804" s="221"/>
      <c r="J1804" s="217"/>
      <c r="K1804" s="217"/>
      <c r="L1804" s="222"/>
      <c r="M1804" s="223"/>
      <c r="N1804" s="224"/>
      <c r="O1804" s="224"/>
      <c r="P1804" s="224"/>
      <c r="Q1804" s="224"/>
      <c r="R1804" s="224"/>
      <c r="S1804" s="224"/>
      <c r="T1804" s="225"/>
      <c r="AT1804" s="226" t="s">
        <v>211</v>
      </c>
      <c r="AU1804" s="226" t="s">
        <v>202</v>
      </c>
      <c r="AV1804" s="14" t="s">
        <v>84</v>
      </c>
      <c r="AW1804" s="14" t="s">
        <v>31</v>
      </c>
      <c r="AX1804" s="14" t="s">
        <v>75</v>
      </c>
      <c r="AY1804" s="226" t="s">
        <v>201</v>
      </c>
    </row>
    <row r="1805" spans="1:65" s="2" customFormat="1" ht="24">
      <c r="A1805" s="34"/>
      <c r="B1805" s="35"/>
      <c r="C1805" s="192" t="s">
        <v>1700</v>
      </c>
      <c r="D1805" s="192" t="s">
        <v>204</v>
      </c>
      <c r="E1805" s="193" t="s">
        <v>1701</v>
      </c>
      <c r="F1805" s="194" t="s">
        <v>1702</v>
      </c>
      <c r="G1805" s="195" t="s">
        <v>320</v>
      </c>
      <c r="H1805" s="196">
        <v>92.614999999999995</v>
      </c>
      <c r="I1805" s="197"/>
      <c r="J1805" s="198">
        <f>ROUND(I1805*H1805,2)</f>
        <v>0</v>
      </c>
      <c r="K1805" s="194" t="s">
        <v>208</v>
      </c>
      <c r="L1805" s="39"/>
      <c r="M1805" s="199" t="s">
        <v>1</v>
      </c>
      <c r="N1805" s="200" t="s">
        <v>40</v>
      </c>
      <c r="O1805" s="71"/>
      <c r="P1805" s="201">
        <f>O1805*H1805</f>
        <v>0</v>
      </c>
      <c r="Q1805" s="201">
        <v>0</v>
      </c>
      <c r="R1805" s="201">
        <f>Q1805*H1805</f>
        <v>0</v>
      </c>
      <c r="S1805" s="201">
        <v>1.91E-3</v>
      </c>
      <c r="T1805" s="202">
        <f>S1805*H1805</f>
        <v>0.17689464999999999</v>
      </c>
      <c r="U1805" s="34"/>
      <c r="V1805" s="34"/>
      <c r="W1805" s="34"/>
      <c r="X1805" s="34"/>
      <c r="Y1805" s="34"/>
      <c r="Z1805" s="34"/>
      <c r="AA1805" s="34"/>
      <c r="AB1805" s="34"/>
      <c r="AC1805" s="34"/>
      <c r="AD1805" s="34"/>
      <c r="AE1805" s="34"/>
      <c r="AR1805" s="203" t="s">
        <v>354</v>
      </c>
      <c r="AT1805" s="203" t="s">
        <v>204</v>
      </c>
      <c r="AU1805" s="203" t="s">
        <v>202</v>
      </c>
      <c r="AY1805" s="17" t="s">
        <v>201</v>
      </c>
      <c r="BE1805" s="204">
        <f>IF(N1805="základní",J1805,0)</f>
        <v>0</v>
      </c>
      <c r="BF1805" s="204">
        <f>IF(N1805="snížená",J1805,0)</f>
        <v>0</v>
      </c>
      <c r="BG1805" s="204">
        <f>IF(N1805="zákl. přenesená",J1805,0)</f>
        <v>0</v>
      </c>
      <c r="BH1805" s="204">
        <f>IF(N1805="sníž. přenesená",J1805,0)</f>
        <v>0</v>
      </c>
      <c r="BI1805" s="204">
        <f>IF(N1805="nulová",J1805,0)</f>
        <v>0</v>
      </c>
      <c r="BJ1805" s="17" t="s">
        <v>82</v>
      </c>
      <c r="BK1805" s="204">
        <f>ROUND(I1805*H1805,2)</f>
        <v>0</v>
      </c>
      <c r="BL1805" s="17" t="s">
        <v>354</v>
      </c>
      <c r="BM1805" s="203" t="s">
        <v>1703</v>
      </c>
    </row>
    <row r="1806" spans="1:65" s="13" customFormat="1" ht="11.25">
      <c r="B1806" s="205"/>
      <c r="C1806" s="206"/>
      <c r="D1806" s="207" t="s">
        <v>211</v>
      </c>
      <c r="E1806" s="208" t="s">
        <v>1</v>
      </c>
      <c r="F1806" s="209" t="s">
        <v>337</v>
      </c>
      <c r="G1806" s="206"/>
      <c r="H1806" s="208" t="s">
        <v>1</v>
      </c>
      <c r="I1806" s="210"/>
      <c r="J1806" s="206"/>
      <c r="K1806" s="206"/>
      <c r="L1806" s="211"/>
      <c r="M1806" s="212"/>
      <c r="N1806" s="213"/>
      <c r="O1806" s="213"/>
      <c r="P1806" s="213"/>
      <c r="Q1806" s="213"/>
      <c r="R1806" s="213"/>
      <c r="S1806" s="213"/>
      <c r="T1806" s="214"/>
      <c r="AT1806" s="215" t="s">
        <v>211</v>
      </c>
      <c r="AU1806" s="215" t="s">
        <v>202</v>
      </c>
      <c r="AV1806" s="13" t="s">
        <v>82</v>
      </c>
      <c r="AW1806" s="13" t="s">
        <v>31</v>
      </c>
      <c r="AX1806" s="13" t="s">
        <v>75</v>
      </c>
      <c r="AY1806" s="215" t="s">
        <v>201</v>
      </c>
    </row>
    <row r="1807" spans="1:65" s="13" customFormat="1" ht="11.25">
      <c r="B1807" s="205"/>
      <c r="C1807" s="206"/>
      <c r="D1807" s="207" t="s">
        <v>211</v>
      </c>
      <c r="E1807" s="208" t="s">
        <v>1</v>
      </c>
      <c r="F1807" s="209" t="s">
        <v>213</v>
      </c>
      <c r="G1807" s="206"/>
      <c r="H1807" s="208" t="s">
        <v>1</v>
      </c>
      <c r="I1807" s="210"/>
      <c r="J1807" s="206"/>
      <c r="K1807" s="206"/>
      <c r="L1807" s="211"/>
      <c r="M1807" s="212"/>
      <c r="N1807" s="213"/>
      <c r="O1807" s="213"/>
      <c r="P1807" s="213"/>
      <c r="Q1807" s="213"/>
      <c r="R1807" s="213"/>
      <c r="S1807" s="213"/>
      <c r="T1807" s="214"/>
      <c r="AT1807" s="215" t="s">
        <v>211</v>
      </c>
      <c r="AU1807" s="215" t="s">
        <v>202</v>
      </c>
      <c r="AV1807" s="13" t="s">
        <v>82</v>
      </c>
      <c r="AW1807" s="13" t="s">
        <v>31</v>
      </c>
      <c r="AX1807" s="13" t="s">
        <v>75</v>
      </c>
      <c r="AY1807" s="215" t="s">
        <v>201</v>
      </c>
    </row>
    <row r="1808" spans="1:65" s="13" customFormat="1" ht="11.25">
      <c r="B1808" s="205"/>
      <c r="C1808" s="206"/>
      <c r="D1808" s="207" t="s">
        <v>211</v>
      </c>
      <c r="E1808" s="208" t="s">
        <v>1</v>
      </c>
      <c r="F1808" s="209" t="s">
        <v>1613</v>
      </c>
      <c r="G1808" s="206"/>
      <c r="H1808" s="208" t="s">
        <v>1</v>
      </c>
      <c r="I1808" s="210"/>
      <c r="J1808" s="206"/>
      <c r="K1808" s="206"/>
      <c r="L1808" s="211"/>
      <c r="M1808" s="212"/>
      <c r="N1808" s="213"/>
      <c r="O1808" s="213"/>
      <c r="P1808" s="213"/>
      <c r="Q1808" s="213"/>
      <c r="R1808" s="213"/>
      <c r="S1808" s="213"/>
      <c r="T1808" s="214"/>
      <c r="AT1808" s="215" t="s">
        <v>211</v>
      </c>
      <c r="AU1808" s="215" t="s">
        <v>202</v>
      </c>
      <c r="AV1808" s="13" t="s">
        <v>82</v>
      </c>
      <c r="AW1808" s="13" t="s">
        <v>31</v>
      </c>
      <c r="AX1808" s="13" t="s">
        <v>75</v>
      </c>
      <c r="AY1808" s="215" t="s">
        <v>201</v>
      </c>
    </row>
    <row r="1809" spans="1:65" s="14" customFormat="1" ht="11.25">
      <c r="B1809" s="216"/>
      <c r="C1809" s="217"/>
      <c r="D1809" s="207" t="s">
        <v>211</v>
      </c>
      <c r="E1809" s="218" t="s">
        <v>1</v>
      </c>
      <c r="F1809" s="219" t="s">
        <v>1704</v>
      </c>
      <c r="G1809" s="217"/>
      <c r="H1809" s="220">
        <v>80.015000000000001</v>
      </c>
      <c r="I1809" s="221"/>
      <c r="J1809" s="217"/>
      <c r="K1809" s="217"/>
      <c r="L1809" s="222"/>
      <c r="M1809" s="223"/>
      <c r="N1809" s="224"/>
      <c r="O1809" s="224"/>
      <c r="P1809" s="224"/>
      <c r="Q1809" s="224"/>
      <c r="R1809" s="224"/>
      <c r="S1809" s="224"/>
      <c r="T1809" s="225"/>
      <c r="AT1809" s="226" t="s">
        <v>211</v>
      </c>
      <c r="AU1809" s="226" t="s">
        <v>202</v>
      </c>
      <c r="AV1809" s="14" t="s">
        <v>84</v>
      </c>
      <c r="AW1809" s="14" t="s">
        <v>31</v>
      </c>
      <c r="AX1809" s="14" t="s">
        <v>75</v>
      </c>
      <c r="AY1809" s="226" t="s">
        <v>201</v>
      </c>
    </row>
    <row r="1810" spans="1:65" s="13" customFormat="1" ht="11.25">
      <c r="B1810" s="205"/>
      <c r="C1810" s="206"/>
      <c r="D1810" s="207" t="s">
        <v>211</v>
      </c>
      <c r="E1810" s="208" t="s">
        <v>1</v>
      </c>
      <c r="F1810" s="209" t="s">
        <v>1705</v>
      </c>
      <c r="G1810" s="206"/>
      <c r="H1810" s="208" t="s">
        <v>1</v>
      </c>
      <c r="I1810" s="210"/>
      <c r="J1810" s="206"/>
      <c r="K1810" s="206"/>
      <c r="L1810" s="211"/>
      <c r="M1810" s="212"/>
      <c r="N1810" s="213"/>
      <c r="O1810" s="213"/>
      <c r="P1810" s="213"/>
      <c r="Q1810" s="213"/>
      <c r="R1810" s="213"/>
      <c r="S1810" s="213"/>
      <c r="T1810" s="214"/>
      <c r="AT1810" s="215" t="s">
        <v>211</v>
      </c>
      <c r="AU1810" s="215" t="s">
        <v>202</v>
      </c>
      <c r="AV1810" s="13" t="s">
        <v>82</v>
      </c>
      <c r="AW1810" s="13" t="s">
        <v>31</v>
      </c>
      <c r="AX1810" s="13" t="s">
        <v>75</v>
      </c>
      <c r="AY1810" s="215" t="s">
        <v>201</v>
      </c>
    </row>
    <row r="1811" spans="1:65" s="14" customFormat="1" ht="11.25">
      <c r="B1811" s="216"/>
      <c r="C1811" s="217"/>
      <c r="D1811" s="207" t="s">
        <v>211</v>
      </c>
      <c r="E1811" s="218" t="s">
        <v>1</v>
      </c>
      <c r="F1811" s="219" t="s">
        <v>1706</v>
      </c>
      <c r="G1811" s="217"/>
      <c r="H1811" s="220">
        <v>12.6</v>
      </c>
      <c r="I1811" s="221"/>
      <c r="J1811" s="217"/>
      <c r="K1811" s="217"/>
      <c r="L1811" s="222"/>
      <c r="M1811" s="223"/>
      <c r="N1811" s="224"/>
      <c r="O1811" s="224"/>
      <c r="P1811" s="224"/>
      <c r="Q1811" s="224"/>
      <c r="R1811" s="224"/>
      <c r="S1811" s="224"/>
      <c r="T1811" s="225"/>
      <c r="AT1811" s="226" t="s">
        <v>211</v>
      </c>
      <c r="AU1811" s="226" t="s">
        <v>202</v>
      </c>
      <c r="AV1811" s="14" t="s">
        <v>84</v>
      </c>
      <c r="AW1811" s="14" t="s">
        <v>31</v>
      </c>
      <c r="AX1811" s="14" t="s">
        <v>75</v>
      </c>
      <c r="AY1811" s="226" t="s">
        <v>201</v>
      </c>
    </row>
    <row r="1812" spans="1:65" s="2" customFormat="1" ht="16.5" customHeight="1">
      <c r="A1812" s="34"/>
      <c r="B1812" s="35"/>
      <c r="C1812" s="192" t="s">
        <v>1707</v>
      </c>
      <c r="D1812" s="192" t="s">
        <v>204</v>
      </c>
      <c r="E1812" s="193" t="s">
        <v>1708</v>
      </c>
      <c r="F1812" s="194" t="s">
        <v>1709</v>
      </c>
      <c r="G1812" s="195" t="s">
        <v>320</v>
      </c>
      <c r="H1812" s="196">
        <v>102</v>
      </c>
      <c r="I1812" s="197"/>
      <c r="J1812" s="198">
        <f>ROUND(I1812*H1812,2)</f>
        <v>0</v>
      </c>
      <c r="K1812" s="194" t="s">
        <v>208</v>
      </c>
      <c r="L1812" s="39"/>
      <c r="M1812" s="199" t="s">
        <v>1</v>
      </c>
      <c r="N1812" s="200" t="s">
        <v>40</v>
      </c>
      <c r="O1812" s="71"/>
      <c r="P1812" s="201">
        <f>O1812*H1812</f>
        <v>0</v>
      </c>
      <c r="Q1812" s="201">
        <v>0</v>
      </c>
      <c r="R1812" s="201">
        <f>Q1812*H1812</f>
        <v>0</v>
      </c>
      <c r="S1812" s="201">
        <v>1.67E-3</v>
      </c>
      <c r="T1812" s="202">
        <f>S1812*H1812</f>
        <v>0.17033999999999999</v>
      </c>
      <c r="U1812" s="34"/>
      <c r="V1812" s="34"/>
      <c r="W1812" s="34"/>
      <c r="X1812" s="34"/>
      <c r="Y1812" s="34"/>
      <c r="Z1812" s="34"/>
      <c r="AA1812" s="34"/>
      <c r="AB1812" s="34"/>
      <c r="AC1812" s="34"/>
      <c r="AD1812" s="34"/>
      <c r="AE1812" s="34"/>
      <c r="AR1812" s="203" t="s">
        <v>354</v>
      </c>
      <c r="AT1812" s="203" t="s">
        <v>204</v>
      </c>
      <c r="AU1812" s="203" t="s">
        <v>202</v>
      </c>
      <c r="AY1812" s="17" t="s">
        <v>201</v>
      </c>
      <c r="BE1812" s="204">
        <f>IF(N1812="základní",J1812,0)</f>
        <v>0</v>
      </c>
      <c r="BF1812" s="204">
        <f>IF(N1812="snížená",J1812,0)</f>
        <v>0</v>
      </c>
      <c r="BG1812" s="204">
        <f>IF(N1812="zákl. přenesená",J1812,0)</f>
        <v>0</v>
      </c>
      <c r="BH1812" s="204">
        <f>IF(N1812="sníž. přenesená",J1812,0)</f>
        <v>0</v>
      </c>
      <c r="BI1812" s="204">
        <f>IF(N1812="nulová",J1812,0)</f>
        <v>0</v>
      </c>
      <c r="BJ1812" s="17" t="s">
        <v>82</v>
      </c>
      <c r="BK1812" s="204">
        <f>ROUND(I1812*H1812,2)</f>
        <v>0</v>
      </c>
      <c r="BL1812" s="17" t="s">
        <v>354</v>
      </c>
      <c r="BM1812" s="203" t="s">
        <v>1710</v>
      </c>
    </row>
    <row r="1813" spans="1:65" s="13" customFormat="1" ht="11.25">
      <c r="B1813" s="205"/>
      <c r="C1813" s="206"/>
      <c r="D1813" s="207" t="s">
        <v>211</v>
      </c>
      <c r="E1813" s="208" t="s">
        <v>1</v>
      </c>
      <c r="F1813" s="209" t="s">
        <v>337</v>
      </c>
      <c r="G1813" s="206"/>
      <c r="H1813" s="208" t="s">
        <v>1</v>
      </c>
      <c r="I1813" s="210"/>
      <c r="J1813" s="206"/>
      <c r="K1813" s="206"/>
      <c r="L1813" s="211"/>
      <c r="M1813" s="212"/>
      <c r="N1813" s="213"/>
      <c r="O1813" s="213"/>
      <c r="P1813" s="213"/>
      <c r="Q1813" s="213"/>
      <c r="R1813" s="213"/>
      <c r="S1813" s="213"/>
      <c r="T1813" s="214"/>
      <c r="AT1813" s="215" t="s">
        <v>211</v>
      </c>
      <c r="AU1813" s="215" t="s">
        <v>202</v>
      </c>
      <c r="AV1813" s="13" t="s">
        <v>82</v>
      </c>
      <c r="AW1813" s="13" t="s">
        <v>31</v>
      </c>
      <c r="AX1813" s="13" t="s">
        <v>75</v>
      </c>
      <c r="AY1813" s="215" t="s">
        <v>201</v>
      </c>
    </row>
    <row r="1814" spans="1:65" s="13" customFormat="1" ht="11.25">
      <c r="B1814" s="205"/>
      <c r="C1814" s="206"/>
      <c r="D1814" s="207" t="s">
        <v>211</v>
      </c>
      <c r="E1814" s="208" t="s">
        <v>1</v>
      </c>
      <c r="F1814" s="209" t="s">
        <v>213</v>
      </c>
      <c r="G1814" s="206"/>
      <c r="H1814" s="208" t="s">
        <v>1</v>
      </c>
      <c r="I1814" s="210"/>
      <c r="J1814" s="206"/>
      <c r="K1814" s="206"/>
      <c r="L1814" s="211"/>
      <c r="M1814" s="212"/>
      <c r="N1814" s="213"/>
      <c r="O1814" s="213"/>
      <c r="P1814" s="213"/>
      <c r="Q1814" s="213"/>
      <c r="R1814" s="213"/>
      <c r="S1814" s="213"/>
      <c r="T1814" s="214"/>
      <c r="AT1814" s="215" t="s">
        <v>211</v>
      </c>
      <c r="AU1814" s="215" t="s">
        <v>202</v>
      </c>
      <c r="AV1814" s="13" t="s">
        <v>82</v>
      </c>
      <c r="AW1814" s="13" t="s">
        <v>31</v>
      </c>
      <c r="AX1814" s="13" t="s">
        <v>75</v>
      </c>
      <c r="AY1814" s="215" t="s">
        <v>201</v>
      </c>
    </row>
    <row r="1815" spans="1:65" s="13" customFormat="1" ht="11.25">
      <c r="B1815" s="205"/>
      <c r="C1815" s="206"/>
      <c r="D1815" s="207" t="s">
        <v>211</v>
      </c>
      <c r="E1815" s="208" t="s">
        <v>1</v>
      </c>
      <c r="F1815" s="209" t="s">
        <v>252</v>
      </c>
      <c r="G1815" s="206"/>
      <c r="H1815" s="208" t="s">
        <v>1</v>
      </c>
      <c r="I1815" s="210"/>
      <c r="J1815" s="206"/>
      <c r="K1815" s="206"/>
      <c r="L1815" s="211"/>
      <c r="M1815" s="212"/>
      <c r="N1815" s="213"/>
      <c r="O1815" s="213"/>
      <c r="P1815" s="213"/>
      <c r="Q1815" s="213"/>
      <c r="R1815" s="213"/>
      <c r="S1815" s="213"/>
      <c r="T1815" s="214"/>
      <c r="AT1815" s="215" t="s">
        <v>211</v>
      </c>
      <c r="AU1815" s="215" t="s">
        <v>202</v>
      </c>
      <c r="AV1815" s="13" t="s">
        <v>82</v>
      </c>
      <c r="AW1815" s="13" t="s">
        <v>31</v>
      </c>
      <c r="AX1815" s="13" t="s">
        <v>75</v>
      </c>
      <c r="AY1815" s="215" t="s">
        <v>201</v>
      </c>
    </row>
    <row r="1816" spans="1:65" s="14" customFormat="1" ht="11.25">
      <c r="B1816" s="216"/>
      <c r="C1816" s="217"/>
      <c r="D1816" s="207" t="s">
        <v>211</v>
      </c>
      <c r="E1816" s="218" t="s">
        <v>1</v>
      </c>
      <c r="F1816" s="219" t="s">
        <v>1711</v>
      </c>
      <c r="G1816" s="217"/>
      <c r="H1816" s="220">
        <v>55.6</v>
      </c>
      <c r="I1816" s="221"/>
      <c r="J1816" s="217"/>
      <c r="K1816" s="217"/>
      <c r="L1816" s="222"/>
      <c r="M1816" s="223"/>
      <c r="N1816" s="224"/>
      <c r="O1816" s="224"/>
      <c r="P1816" s="224"/>
      <c r="Q1816" s="224"/>
      <c r="R1816" s="224"/>
      <c r="S1816" s="224"/>
      <c r="T1816" s="225"/>
      <c r="AT1816" s="226" t="s">
        <v>211</v>
      </c>
      <c r="AU1816" s="226" t="s">
        <v>202</v>
      </c>
      <c r="AV1816" s="14" t="s">
        <v>84</v>
      </c>
      <c r="AW1816" s="14" t="s">
        <v>31</v>
      </c>
      <c r="AX1816" s="14" t="s">
        <v>75</v>
      </c>
      <c r="AY1816" s="226" t="s">
        <v>201</v>
      </c>
    </row>
    <row r="1817" spans="1:65" s="13" customFormat="1" ht="11.25">
      <c r="B1817" s="205"/>
      <c r="C1817" s="206"/>
      <c r="D1817" s="207" t="s">
        <v>211</v>
      </c>
      <c r="E1817" s="208" t="s">
        <v>1</v>
      </c>
      <c r="F1817" s="209" t="s">
        <v>270</v>
      </c>
      <c r="G1817" s="206"/>
      <c r="H1817" s="208" t="s">
        <v>1</v>
      </c>
      <c r="I1817" s="210"/>
      <c r="J1817" s="206"/>
      <c r="K1817" s="206"/>
      <c r="L1817" s="211"/>
      <c r="M1817" s="212"/>
      <c r="N1817" s="213"/>
      <c r="O1817" s="213"/>
      <c r="P1817" s="213"/>
      <c r="Q1817" s="213"/>
      <c r="R1817" s="213"/>
      <c r="S1817" s="213"/>
      <c r="T1817" s="214"/>
      <c r="AT1817" s="215" t="s">
        <v>211</v>
      </c>
      <c r="AU1817" s="215" t="s">
        <v>202</v>
      </c>
      <c r="AV1817" s="13" t="s">
        <v>82</v>
      </c>
      <c r="AW1817" s="13" t="s">
        <v>31</v>
      </c>
      <c r="AX1817" s="13" t="s">
        <v>75</v>
      </c>
      <c r="AY1817" s="215" t="s">
        <v>201</v>
      </c>
    </row>
    <row r="1818" spans="1:65" s="14" customFormat="1" ht="11.25">
      <c r="B1818" s="216"/>
      <c r="C1818" s="217"/>
      <c r="D1818" s="207" t="s">
        <v>211</v>
      </c>
      <c r="E1818" s="218" t="s">
        <v>1</v>
      </c>
      <c r="F1818" s="219" t="s">
        <v>1712</v>
      </c>
      <c r="G1818" s="217"/>
      <c r="H1818" s="220">
        <v>46.4</v>
      </c>
      <c r="I1818" s="221"/>
      <c r="J1818" s="217"/>
      <c r="K1818" s="217"/>
      <c r="L1818" s="222"/>
      <c r="M1818" s="223"/>
      <c r="N1818" s="224"/>
      <c r="O1818" s="224"/>
      <c r="P1818" s="224"/>
      <c r="Q1818" s="224"/>
      <c r="R1818" s="224"/>
      <c r="S1818" s="224"/>
      <c r="T1818" s="225"/>
      <c r="AT1818" s="226" t="s">
        <v>211</v>
      </c>
      <c r="AU1818" s="226" t="s">
        <v>202</v>
      </c>
      <c r="AV1818" s="14" t="s">
        <v>84</v>
      </c>
      <c r="AW1818" s="14" t="s">
        <v>31</v>
      </c>
      <c r="AX1818" s="14" t="s">
        <v>75</v>
      </c>
      <c r="AY1818" s="226" t="s">
        <v>201</v>
      </c>
    </row>
    <row r="1819" spans="1:65" s="2" customFormat="1" ht="16.5" customHeight="1">
      <c r="A1819" s="34"/>
      <c r="B1819" s="35"/>
      <c r="C1819" s="192" t="s">
        <v>1713</v>
      </c>
      <c r="D1819" s="192" t="s">
        <v>204</v>
      </c>
      <c r="E1819" s="193" t="s">
        <v>1714</v>
      </c>
      <c r="F1819" s="194" t="s">
        <v>1715</v>
      </c>
      <c r="G1819" s="195" t="s">
        <v>320</v>
      </c>
      <c r="H1819" s="196">
        <v>164.3</v>
      </c>
      <c r="I1819" s="197"/>
      <c r="J1819" s="198">
        <f>ROUND(I1819*H1819,2)</f>
        <v>0</v>
      </c>
      <c r="K1819" s="194" t="s">
        <v>208</v>
      </c>
      <c r="L1819" s="39"/>
      <c r="M1819" s="199" t="s">
        <v>1</v>
      </c>
      <c r="N1819" s="200" t="s">
        <v>40</v>
      </c>
      <c r="O1819" s="71"/>
      <c r="P1819" s="201">
        <f>O1819*H1819</f>
        <v>0</v>
      </c>
      <c r="Q1819" s="201">
        <v>0</v>
      </c>
      <c r="R1819" s="201">
        <f>Q1819*H1819</f>
        <v>0</v>
      </c>
      <c r="S1819" s="201">
        <v>1.75E-3</v>
      </c>
      <c r="T1819" s="202">
        <f>S1819*H1819</f>
        <v>0.28752500000000003</v>
      </c>
      <c r="U1819" s="34"/>
      <c r="V1819" s="34"/>
      <c r="W1819" s="34"/>
      <c r="X1819" s="34"/>
      <c r="Y1819" s="34"/>
      <c r="Z1819" s="34"/>
      <c r="AA1819" s="34"/>
      <c r="AB1819" s="34"/>
      <c r="AC1819" s="34"/>
      <c r="AD1819" s="34"/>
      <c r="AE1819" s="34"/>
      <c r="AR1819" s="203" t="s">
        <v>354</v>
      </c>
      <c r="AT1819" s="203" t="s">
        <v>204</v>
      </c>
      <c r="AU1819" s="203" t="s">
        <v>202</v>
      </c>
      <c r="AY1819" s="17" t="s">
        <v>201</v>
      </c>
      <c r="BE1819" s="204">
        <f>IF(N1819="základní",J1819,0)</f>
        <v>0</v>
      </c>
      <c r="BF1819" s="204">
        <f>IF(N1819="snížená",J1819,0)</f>
        <v>0</v>
      </c>
      <c r="BG1819" s="204">
        <f>IF(N1819="zákl. přenesená",J1819,0)</f>
        <v>0</v>
      </c>
      <c r="BH1819" s="204">
        <f>IF(N1819="sníž. přenesená",J1819,0)</f>
        <v>0</v>
      </c>
      <c r="BI1819" s="204">
        <f>IF(N1819="nulová",J1819,0)</f>
        <v>0</v>
      </c>
      <c r="BJ1819" s="17" t="s">
        <v>82</v>
      </c>
      <c r="BK1819" s="204">
        <f>ROUND(I1819*H1819,2)</f>
        <v>0</v>
      </c>
      <c r="BL1819" s="17" t="s">
        <v>354</v>
      </c>
      <c r="BM1819" s="203" t="s">
        <v>1716</v>
      </c>
    </row>
    <row r="1820" spans="1:65" s="13" customFormat="1" ht="11.25">
      <c r="B1820" s="205"/>
      <c r="C1820" s="206"/>
      <c r="D1820" s="207" t="s">
        <v>211</v>
      </c>
      <c r="E1820" s="208" t="s">
        <v>1</v>
      </c>
      <c r="F1820" s="209" t="s">
        <v>337</v>
      </c>
      <c r="G1820" s="206"/>
      <c r="H1820" s="208" t="s">
        <v>1</v>
      </c>
      <c r="I1820" s="210"/>
      <c r="J1820" s="206"/>
      <c r="K1820" s="206"/>
      <c r="L1820" s="211"/>
      <c r="M1820" s="212"/>
      <c r="N1820" s="213"/>
      <c r="O1820" s="213"/>
      <c r="P1820" s="213"/>
      <c r="Q1820" s="213"/>
      <c r="R1820" s="213"/>
      <c r="S1820" s="213"/>
      <c r="T1820" s="214"/>
      <c r="AT1820" s="215" t="s">
        <v>211</v>
      </c>
      <c r="AU1820" s="215" t="s">
        <v>202</v>
      </c>
      <c r="AV1820" s="13" t="s">
        <v>82</v>
      </c>
      <c r="AW1820" s="13" t="s">
        <v>31</v>
      </c>
      <c r="AX1820" s="13" t="s">
        <v>75</v>
      </c>
      <c r="AY1820" s="215" t="s">
        <v>201</v>
      </c>
    </row>
    <row r="1821" spans="1:65" s="13" customFormat="1" ht="11.25">
      <c r="B1821" s="205"/>
      <c r="C1821" s="206"/>
      <c r="D1821" s="207" t="s">
        <v>211</v>
      </c>
      <c r="E1821" s="208" t="s">
        <v>1</v>
      </c>
      <c r="F1821" s="209" t="s">
        <v>213</v>
      </c>
      <c r="G1821" s="206"/>
      <c r="H1821" s="208" t="s">
        <v>1</v>
      </c>
      <c r="I1821" s="210"/>
      <c r="J1821" s="206"/>
      <c r="K1821" s="206"/>
      <c r="L1821" s="211"/>
      <c r="M1821" s="212"/>
      <c r="N1821" s="213"/>
      <c r="O1821" s="213"/>
      <c r="P1821" s="213"/>
      <c r="Q1821" s="213"/>
      <c r="R1821" s="213"/>
      <c r="S1821" s="213"/>
      <c r="T1821" s="214"/>
      <c r="AT1821" s="215" t="s">
        <v>211</v>
      </c>
      <c r="AU1821" s="215" t="s">
        <v>202</v>
      </c>
      <c r="AV1821" s="13" t="s">
        <v>82</v>
      </c>
      <c r="AW1821" s="13" t="s">
        <v>31</v>
      </c>
      <c r="AX1821" s="13" t="s">
        <v>75</v>
      </c>
      <c r="AY1821" s="215" t="s">
        <v>201</v>
      </c>
    </row>
    <row r="1822" spans="1:65" s="14" customFormat="1" ht="11.25">
      <c r="B1822" s="216"/>
      <c r="C1822" s="217"/>
      <c r="D1822" s="207" t="s">
        <v>211</v>
      </c>
      <c r="E1822" s="218" t="s">
        <v>1</v>
      </c>
      <c r="F1822" s="219" t="s">
        <v>1717</v>
      </c>
      <c r="G1822" s="217"/>
      <c r="H1822" s="220">
        <v>47.835000000000001</v>
      </c>
      <c r="I1822" s="221"/>
      <c r="J1822" s="217"/>
      <c r="K1822" s="217"/>
      <c r="L1822" s="222"/>
      <c r="M1822" s="223"/>
      <c r="N1822" s="224"/>
      <c r="O1822" s="224"/>
      <c r="P1822" s="224"/>
      <c r="Q1822" s="224"/>
      <c r="R1822" s="224"/>
      <c r="S1822" s="224"/>
      <c r="T1822" s="225"/>
      <c r="AT1822" s="226" t="s">
        <v>211</v>
      </c>
      <c r="AU1822" s="226" t="s">
        <v>202</v>
      </c>
      <c r="AV1822" s="14" t="s">
        <v>84</v>
      </c>
      <c r="AW1822" s="14" t="s">
        <v>31</v>
      </c>
      <c r="AX1822" s="14" t="s">
        <v>75</v>
      </c>
      <c r="AY1822" s="226" t="s">
        <v>201</v>
      </c>
    </row>
    <row r="1823" spans="1:65" s="14" customFormat="1" ht="11.25">
      <c r="B1823" s="216"/>
      <c r="C1823" s="217"/>
      <c r="D1823" s="207" t="s">
        <v>211</v>
      </c>
      <c r="E1823" s="218" t="s">
        <v>1</v>
      </c>
      <c r="F1823" s="219" t="s">
        <v>1704</v>
      </c>
      <c r="G1823" s="217"/>
      <c r="H1823" s="220">
        <v>80.015000000000001</v>
      </c>
      <c r="I1823" s="221"/>
      <c r="J1823" s="217"/>
      <c r="K1823" s="217"/>
      <c r="L1823" s="222"/>
      <c r="M1823" s="223"/>
      <c r="N1823" s="224"/>
      <c r="O1823" s="224"/>
      <c r="P1823" s="224"/>
      <c r="Q1823" s="224"/>
      <c r="R1823" s="224"/>
      <c r="S1823" s="224"/>
      <c r="T1823" s="225"/>
      <c r="AT1823" s="226" t="s">
        <v>211</v>
      </c>
      <c r="AU1823" s="226" t="s">
        <v>202</v>
      </c>
      <c r="AV1823" s="14" t="s">
        <v>84</v>
      </c>
      <c r="AW1823" s="14" t="s">
        <v>31</v>
      </c>
      <c r="AX1823" s="14" t="s">
        <v>75</v>
      </c>
      <c r="AY1823" s="226" t="s">
        <v>201</v>
      </c>
    </row>
    <row r="1824" spans="1:65" s="13" customFormat="1" ht="11.25">
      <c r="B1824" s="205"/>
      <c r="C1824" s="206"/>
      <c r="D1824" s="207" t="s">
        <v>211</v>
      </c>
      <c r="E1824" s="208" t="s">
        <v>1</v>
      </c>
      <c r="F1824" s="209" t="s">
        <v>213</v>
      </c>
      <c r="G1824" s="206"/>
      <c r="H1824" s="208" t="s">
        <v>1</v>
      </c>
      <c r="I1824" s="210"/>
      <c r="J1824" s="206"/>
      <c r="K1824" s="206"/>
      <c r="L1824" s="211"/>
      <c r="M1824" s="212"/>
      <c r="N1824" s="213"/>
      <c r="O1824" s="213"/>
      <c r="P1824" s="213"/>
      <c r="Q1824" s="213"/>
      <c r="R1824" s="213"/>
      <c r="S1824" s="213"/>
      <c r="T1824" s="214"/>
      <c r="AT1824" s="215" t="s">
        <v>211</v>
      </c>
      <c r="AU1824" s="215" t="s">
        <v>202</v>
      </c>
      <c r="AV1824" s="13" t="s">
        <v>82</v>
      </c>
      <c r="AW1824" s="13" t="s">
        <v>31</v>
      </c>
      <c r="AX1824" s="13" t="s">
        <v>75</v>
      </c>
      <c r="AY1824" s="215" t="s">
        <v>201</v>
      </c>
    </row>
    <row r="1825" spans="1:65" s="13" customFormat="1" ht="11.25">
      <c r="B1825" s="205"/>
      <c r="C1825" s="206"/>
      <c r="D1825" s="207" t="s">
        <v>211</v>
      </c>
      <c r="E1825" s="208" t="s">
        <v>1</v>
      </c>
      <c r="F1825" s="209" t="s">
        <v>1619</v>
      </c>
      <c r="G1825" s="206"/>
      <c r="H1825" s="208" t="s">
        <v>1</v>
      </c>
      <c r="I1825" s="210"/>
      <c r="J1825" s="206"/>
      <c r="K1825" s="206"/>
      <c r="L1825" s="211"/>
      <c r="M1825" s="212"/>
      <c r="N1825" s="213"/>
      <c r="O1825" s="213"/>
      <c r="P1825" s="213"/>
      <c r="Q1825" s="213"/>
      <c r="R1825" s="213"/>
      <c r="S1825" s="213"/>
      <c r="T1825" s="214"/>
      <c r="AT1825" s="215" t="s">
        <v>211</v>
      </c>
      <c r="AU1825" s="215" t="s">
        <v>202</v>
      </c>
      <c r="AV1825" s="13" t="s">
        <v>82</v>
      </c>
      <c r="AW1825" s="13" t="s">
        <v>31</v>
      </c>
      <c r="AX1825" s="13" t="s">
        <v>75</v>
      </c>
      <c r="AY1825" s="215" t="s">
        <v>201</v>
      </c>
    </row>
    <row r="1826" spans="1:65" s="14" customFormat="1" ht="11.25">
      <c r="B1826" s="216"/>
      <c r="C1826" s="217"/>
      <c r="D1826" s="207" t="s">
        <v>211</v>
      </c>
      <c r="E1826" s="218" t="s">
        <v>1</v>
      </c>
      <c r="F1826" s="219" t="s">
        <v>1718</v>
      </c>
      <c r="G1826" s="217"/>
      <c r="H1826" s="220">
        <v>36.450000000000003</v>
      </c>
      <c r="I1826" s="221"/>
      <c r="J1826" s="217"/>
      <c r="K1826" s="217"/>
      <c r="L1826" s="222"/>
      <c r="M1826" s="223"/>
      <c r="N1826" s="224"/>
      <c r="O1826" s="224"/>
      <c r="P1826" s="224"/>
      <c r="Q1826" s="224"/>
      <c r="R1826" s="224"/>
      <c r="S1826" s="224"/>
      <c r="T1826" s="225"/>
      <c r="AT1826" s="226" t="s">
        <v>211</v>
      </c>
      <c r="AU1826" s="226" t="s">
        <v>202</v>
      </c>
      <c r="AV1826" s="14" t="s">
        <v>84</v>
      </c>
      <c r="AW1826" s="14" t="s">
        <v>31</v>
      </c>
      <c r="AX1826" s="14" t="s">
        <v>75</v>
      </c>
      <c r="AY1826" s="226" t="s">
        <v>201</v>
      </c>
    </row>
    <row r="1827" spans="1:65" s="2" customFormat="1" ht="21.75" customHeight="1">
      <c r="A1827" s="34"/>
      <c r="B1827" s="35"/>
      <c r="C1827" s="192" t="s">
        <v>1719</v>
      </c>
      <c r="D1827" s="192" t="s">
        <v>204</v>
      </c>
      <c r="E1827" s="193" t="s">
        <v>1720</v>
      </c>
      <c r="F1827" s="194" t="s">
        <v>1721</v>
      </c>
      <c r="G1827" s="195" t="s">
        <v>320</v>
      </c>
      <c r="H1827" s="196">
        <v>126.4</v>
      </c>
      <c r="I1827" s="197"/>
      <c r="J1827" s="198">
        <f>ROUND(I1827*H1827,2)</f>
        <v>0</v>
      </c>
      <c r="K1827" s="194" t="s">
        <v>208</v>
      </c>
      <c r="L1827" s="39"/>
      <c r="M1827" s="199" t="s">
        <v>1</v>
      </c>
      <c r="N1827" s="200" t="s">
        <v>40</v>
      </c>
      <c r="O1827" s="71"/>
      <c r="P1827" s="201">
        <f>O1827*H1827</f>
        <v>0</v>
      </c>
      <c r="Q1827" s="201">
        <v>0</v>
      </c>
      <c r="R1827" s="201">
        <f>Q1827*H1827</f>
        <v>0</v>
      </c>
      <c r="S1827" s="201">
        <v>2.2300000000000002E-3</v>
      </c>
      <c r="T1827" s="202">
        <f>S1827*H1827</f>
        <v>0.28187200000000007</v>
      </c>
      <c r="U1827" s="34"/>
      <c r="V1827" s="34"/>
      <c r="W1827" s="34"/>
      <c r="X1827" s="34"/>
      <c r="Y1827" s="34"/>
      <c r="Z1827" s="34"/>
      <c r="AA1827" s="34"/>
      <c r="AB1827" s="34"/>
      <c r="AC1827" s="34"/>
      <c r="AD1827" s="34"/>
      <c r="AE1827" s="34"/>
      <c r="AR1827" s="203" t="s">
        <v>354</v>
      </c>
      <c r="AT1827" s="203" t="s">
        <v>204</v>
      </c>
      <c r="AU1827" s="203" t="s">
        <v>202</v>
      </c>
      <c r="AY1827" s="17" t="s">
        <v>201</v>
      </c>
      <c r="BE1827" s="204">
        <f>IF(N1827="základní",J1827,0)</f>
        <v>0</v>
      </c>
      <c r="BF1827" s="204">
        <f>IF(N1827="snížená",J1827,0)</f>
        <v>0</v>
      </c>
      <c r="BG1827" s="204">
        <f>IF(N1827="zákl. přenesená",J1827,0)</f>
        <v>0</v>
      </c>
      <c r="BH1827" s="204">
        <f>IF(N1827="sníž. přenesená",J1827,0)</f>
        <v>0</v>
      </c>
      <c r="BI1827" s="204">
        <f>IF(N1827="nulová",J1827,0)</f>
        <v>0</v>
      </c>
      <c r="BJ1827" s="17" t="s">
        <v>82</v>
      </c>
      <c r="BK1827" s="204">
        <f>ROUND(I1827*H1827,2)</f>
        <v>0</v>
      </c>
      <c r="BL1827" s="17" t="s">
        <v>354</v>
      </c>
      <c r="BM1827" s="203" t="s">
        <v>1722</v>
      </c>
    </row>
    <row r="1828" spans="1:65" s="13" customFormat="1" ht="11.25">
      <c r="B1828" s="205"/>
      <c r="C1828" s="206"/>
      <c r="D1828" s="207" t="s">
        <v>211</v>
      </c>
      <c r="E1828" s="208" t="s">
        <v>1</v>
      </c>
      <c r="F1828" s="209" t="s">
        <v>337</v>
      </c>
      <c r="G1828" s="206"/>
      <c r="H1828" s="208" t="s">
        <v>1</v>
      </c>
      <c r="I1828" s="210"/>
      <c r="J1828" s="206"/>
      <c r="K1828" s="206"/>
      <c r="L1828" s="211"/>
      <c r="M1828" s="212"/>
      <c r="N1828" s="213"/>
      <c r="O1828" s="213"/>
      <c r="P1828" s="213"/>
      <c r="Q1828" s="213"/>
      <c r="R1828" s="213"/>
      <c r="S1828" s="213"/>
      <c r="T1828" s="214"/>
      <c r="AT1828" s="215" t="s">
        <v>211</v>
      </c>
      <c r="AU1828" s="215" t="s">
        <v>202</v>
      </c>
      <c r="AV1828" s="13" t="s">
        <v>82</v>
      </c>
      <c r="AW1828" s="13" t="s">
        <v>31</v>
      </c>
      <c r="AX1828" s="13" t="s">
        <v>75</v>
      </c>
      <c r="AY1828" s="215" t="s">
        <v>201</v>
      </c>
    </row>
    <row r="1829" spans="1:65" s="13" customFormat="1" ht="11.25">
      <c r="B1829" s="205"/>
      <c r="C1829" s="206"/>
      <c r="D1829" s="207" t="s">
        <v>211</v>
      </c>
      <c r="E1829" s="208" t="s">
        <v>1</v>
      </c>
      <c r="F1829" s="209" t="s">
        <v>213</v>
      </c>
      <c r="G1829" s="206"/>
      <c r="H1829" s="208" t="s">
        <v>1</v>
      </c>
      <c r="I1829" s="210"/>
      <c r="J1829" s="206"/>
      <c r="K1829" s="206"/>
      <c r="L1829" s="211"/>
      <c r="M1829" s="212"/>
      <c r="N1829" s="213"/>
      <c r="O1829" s="213"/>
      <c r="P1829" s="213"/>
      <c r="Q1829" s="213"/>
      <c r="R1829" s="213"/>
      <c r="S1829" s="213"/>
      <c r="T1829" s="214"/>
      <c r="AT1829" s="215" t="s">
        <v>211</v>
      </c>
      <c r="AU1829" s="215" t="s">
        <v>202</v>
      </c>
      <c r="AV1829" s="13" t="s">
        <v>82</v>
      </c>
      <c r="AW1829" s="13" t="s">
        <v>31</v>
      </c>
      <c r="AX1829" s="13" t="s">
        <v>75</v>
      </c>
      <c r="AY1829" s="215" t="s">
        <v>201</v>
      </c>
    </row>
    <row r="1830" spans="1:65" s="14" customFormat="1" ht="11.25">
      <c r="B1830" s="216"/>
      <c r="C1830" s="217"/>
      <c r="D1830" s="207" t="s">
        <v>211</v>
      </c>
      <c r="E1830" s="218" t="s">
        <v>1</v>
      </c>
      <c r="F1830" s="219" t="s">
        <v>1723</v>
      </c>
      <c r="G1830" s="217"/>
      <c r="H1830" s="220">
        <v>126.4</v>
      </c>
      <c r="I1830" s="221"/>
      <c r="J1830" s="217"/>
      <c r="K1830" s="217"/>
      <c r="L1830" s="222"/>
      <c r="M1830" s="223"/>
      <c r="N1830" s="224"/>
      <c r="O1830" s="224"/>
      <c r="P1830" s="224"/>
      <c r="Q1830" s="224"/>
      <c r="R1830" s="224"/>
      <c r="S1830" s="224"/>
      <c r="T1830" s="225"/>
      <c r="AT1830" s="226" t="s">
        <v>211</v>
      </c>
      <c r="AU1830" s="226" t="s">
        <v>202</v>
      </c>
      <c r="AV1830" s="14" t="s">
        <v>84</v>
      </c>
      <c r="AW1830" s="14" t="s">
        <v>31</v>
      </c>
      <c r="AX1830" s="14" t="s">
        <v>75</v>
      </c>
      <c r="AY1830" s="226" t="s">
        <v>201</v>
      </c>
    </row>
    <row r="1831" spans="1:65" s="2" customFormat="1" ht="24">
      <c r="A1831" s="34"/>
      <c r="B1831" s="35"/>
      <c r="C1831" s="192" t="s">
        <v>1724</v>
      </c>
      <c r="D1831" s="192" t="s">
        <v>204</v>
      </c>
      <c r="E1831" s="193" t="s">
        <v>1725</v>
      </c>
      <c r="F1831" s="194" t="s">
        <v>1726</v>
      </c>
      <c r="G1831" s="195" t="s">
        <v>320</v>
      </c>
      <c r="H1831" s="196">
        <v>45.3</v>
      </c>
      <c r="I1831" s="197"/>
      <c r="J1831" s="198">
        <f>ROUND(I1831*H1831,2)</f>
        <v>0</v>
      </c>
      <c r="K1831" s="194" t="s">
        <v>208</v>
      </c>
      <c r="L1831" s="39"/>
      <c r="M1831" s="199" t="s">
        <v>1</v>
      </c>
      <c r="N1831" s="200" t="s">
        <v>40</v>
      </c>
      <c r="O1831" s="71"/>
      <c r="P1831" s="201">
        <f>O1831*H1831</f>
        <v>0</v>
      </c>
      <c r="Q1831" s="201">
        <v>0</v>
      </c>
      <c r="R1831" s="201">
        <f>Q1831*H1831</f>
        <v>0</v>
      </c>
      <c r="S1831" s="201">
        <v>1.7700000000000001E-3</v>
      </c>
      <c r="T1831" s="202">
        <f>S1831*H1831</f>
        <v>8.0181000000000002E-2</v>
      </c>
      <c r="U1831" s="34"/>
      <c r="V1831" s="34"/>
      <c r="W1831" s="34"/>
      <c r="X1831" s="34"/>
      <c r="Y1831" s="34"/>
      <c r="Z1831" s="34"/>
      <c r="AA1831" s="34"/>
      <c r="AB1831" s="34"/>
      <c r="AC1831" s="34"/>
      <c r="AD1831" s="34"/>
      <c r="AE1831" s="34"/>
      <c r="AR1831" s="203" t="s">
        <v>354</v>
      </c>
      <c r="AT1831" s="203" t="s">
        <v>204</v>
      </c>
      <c r="AU1831" s="203" t="s">
        <v>202</v>
      </c>
      <c r="AY1831" s="17" t="s">
        <v>201</v>
      </c>
      <c r="BE1831" s="204">
        <f>IF(N1831="základní",J1831,0)</f>
        <v>0</v>
      </c>
      <c r="BF1831" s="204">
        <f>IF(N1831="snížená",J1831,0)</f>
        <v>0</v>
      </c>
      <c r="BG1831" s="204">
        <f>IF(N1831="zákl. přenesená",J1831,0)</f>
        <v>0</v>
      </c>
      <c r="BH1831" s="204">
        <f>IF(N1831="sníž. přenesená",J1831,0)</f>
        <v>0</v>
      </c>
      <c r="BI1831" s="204">
        <f>IF(N1831="nulová",J1831,0)</f>
        <v>0</v>
      </c>
      <c r="BJ1831" s="17" t="s">
        <v>82</v>
      </c>
      <c r="BK1831" s="204">
        <f>ROUND(I1831*H1831,2)</f>
        <v>0</v>
      </c>
      <c r="BL1831" s="17" t="s">
        <v>354</v>
      </c>
      <c r="BM1831" s="203" t="s">
        <v>1727</v>
      </c>
    </row>
    <row r="1832" spans="1:65" s="13" customFormat="1" ht="11.25">
      <c r="B1832" s="205"/>
      <c r="C1832" s="206"/>
      <c r="D1832" s="207" t="s">
        <v>211</v>
      </c>
      <c r="E1832" s="208" t="s">
        <v>1</v>
      </c>
      <c r="F1832" s="209" t="s">
        <v>337</v>
      </c>
      <c r="G1832" s="206"/>
      <c r="H1832" s="208" t="s">
        <v>1</v>
      </c>
      <c r="I1832" s="210"/>
      <c r="J1832" s="206"/>
      <c r="K1832" s="206"/>
      <c r="L1832" s="211"/>
      <c r="M1832" s="212"/>
      <c r="N1832" s="213"/>
      <c r="O1832" s="213"/>
      <c r="P1832" s="213"/>
      <c r="Q1832" s="213"/>
      <c r="R1832" s="213"/>
      <c r="S1832" s="213"/>
      <c r="T1832" s="214"/>
      <c r="AT1832" s="215" t="s">
        <v>211</v>
      </c>
      <c r="AU1832" s="215" t="s">
        <v>202</v>
      </c>
      <c r="AV1832" s="13" t="s">
        <v>82</v>
      </c>
      <c r="AW1832" s="13" t="s">
        <v>31</v>
      </c>
      <c r="AX1832" s="13" t="s">
        <v>75</v>
      </c>
      <c r="AY1832" s="215" t="s">
        <v>201</v>
      </c>
    </row>
    <row r="1833" spans="1:65" s="13" customFormat="1" ht="11.25">
      <c r="B1833" s="205"/>
      <c r="C1833" s="206"/>
      <c r="D1833" s="207" t="s">
        <v>211</v>
      </c>
      <c r="E1833" s="208" t="s">
        <v>1</v>
      </c>
      <c r="F1833" s="209" t="s">
        <v>213</v>
      </c>
      <c r="G1833" s="206"/>
      <c r="H1833" s="208" t="s">
        <v>1</v>
      </c>
      <c r="I1833" s="210"/>
      <c r="J1833" s="206"/>
      <c r="K1833" s="206"/>
      <c r="L1833" s="211"/>
      <c r="M1833" s="212"/>
      <c r="N1833" s="213"/>
      <c r="O1833" s="213"/>
      <c r="P1833" s="213"/>
      <c r="Q1833" s="213"/>
      <c r="R1833" s="213"/>
      <c r="S1833" s="213"/>
      <c r="T1833" s="214"/>
      <c r="AT1833" s="215" t="s">
        <v>211</v>
      </c>
      <c r="AU1833" s="215" t="s">
        <v>202</v>
      </c>
      <c r="AV1833" s="13" t="s">
        <v>82</v>
      </c>
      <c r="AW1833" s="13" t="s">
        <v>31</v>
      </c>
      <c r="AX1833" s="13" t="s">
        <v>75</v>
      </c>
      <c r="AY1833" s="215" t="s">
        <v>201</v>
      </c>
    </row>
    <row r="1834" spans="1:65" s="14" customFormat="1" ht="11.25">
      <c r="B1834" s="216"/>
      <c r="C1834" s="217"/>
      <c r="D1834" s="207" t="s">
        <v>211</v>
      </c>
      <c r="E1834" s="218" t="s">
        <v>1</v>
      </c>
      <c r="F1834" s="219" t="s">
        <v>1728</v>
      </c>
      <c r="G1834" s="217"/>
      <c r="H1834" s="220">
        <v>45.3</v>
      </c>
      <c r="I1834" s="221"/>
      <c r="J1834" s="217"/>
      <c r="K1834" s="217"/>
      <c r="L1834" s="222"/>
      <c r="M1834" s="223"/>
      <c r="N1834" s="224"/>
      <c r="O1834" s="224"/>
      <c r="P1834" s="224"/>
      <c r="Q1834" s="224"/>
      <c r="R1834" s="224"/>
      <c r="S1834" s="224"/>
      <c r="T1834" s="225"/>
      <c r="AT1834" s="226" t="s">
        <v>211</v>
      </c>
      <c r="AU1834" s="226" t="s">
        <v>202</v>
      </c>
      <c r="AV1834" s="14" t="s">
        <v>84</v>
      </c>
      <c r="AW1834" s="14" t="s">
        <v>31</v>
      </c>
      <c r="AX1834" s="14" t="s">
        <v>75</v>
      </c>
      <c r="AY1834" s="226" t="s">
        <v>201</v>
      </c>
    </row>
    <row r="1835" spans="1:65" s="2" customFormat="1" ht="16.5" customHeight="1">
      <c r="A1835" s="34"/>
      <c r="B1835" s="35"/>
      <c r="C1835" s="192" t="s">
        <v>1729</v>
      </c>
      <c r="D1835" s="192" t="s">
        <v>204</v>
      </c>
      <c r="E1835" s="193" t="s">
        <v>1730</v>
      </c>
      <c r="F1835" s="194" t="s">
        <v>1731</v>
      </c>
      <c r="G1835" s="195" t="s">
        <v>230</v>
      </c>
      <c r="H1835" s="196">
        <v>22</v>
      </c>
      <c r="I1835" s="197"/>
      <c r="J1835" s="198">
        <f>ROUND(I1835*H1835,2)</f>
        <v>0</v>
      </c>
      <c r="K1835" s="194" t="s">
        <v>208</v>
      </c>
      <c r="L1835" s="39"/>
      <c r="M1835" s="199" t="s">
        <v>1</v>
      </c>
      <c r="N1835" s="200" t="s">
        <v>40</v>
      </c>
      <c r="O1835" s="71"/>
      <c r="P1835" s="201">
        <f>O1835*H1835</f>
        <v>0</v>
      </c>
      <c r="Q1835" s="201">
        <v>0</v>
      </c>
      <c r="R1835" s="201">
        <f>Q1835*H1835</f>
        <v>0</v>
      </c>
      <c r="S1835" s="201">
        <v>5.94E-3</v>
      </c>
      <c r="T1835" s="202">
        <f>S1835*H1835</f>
        <v>0.13067999999999999</v>
      </c>
      <c r="U1835" s="34"/>
      <c r="V1835" s="34"/>
      <c r="W1835" s="34"/>
      <c r="X1835" s="34"/>
      <c r="Y1835" s="34"/>
      <c r="Z1835" s="34"/>
      <c r="AA1835" s="34"/>
      <c r="AB1835" s="34"/>
      <c r="AC1835" s="34"/>
      <c r="AD1835" s="34"/>
      <c r="AE1835" s="34"/>
      <c r="AR1835" s="203" t="s">
        <v>354</v>
      </c>
      <c r="AT1835" s="203" t="s">
        <v>204</v>
      </c>
      <c r="AU1835" s="203" t="s">
        <v>202</v>
      </c>
      <c r="AY1835" s="17" t="s">
        <v>201</v>
      </c>
      <c r="BE1835" s="204">
        <f>IF(N1835="základní",J1835,0)</f>
        <v>0</v>
      </c>
      <c r="BF1835" s="204">
        <f>IF(N1835="snížená",J1835,0)</f>
        <v>0</v>
      </c>
      <c r="BG1835" s="204">
        <f>IF(N1835="zákl. přenesená",J1835,0)</f>
        <v>0</v>
      </c>
      <c r="BH1835" s="204">
        <f>IF(N1835="sníž. přenesená",J1835,0)</f>
        <v>0</v>
      </c>
      <c r="BI1835" s="204">
        <f>IF(N1835="nulová",J1835,0)</f>
        <v>0</v>
      </c>
      <c r="BJ1835" s="17" t="s">
        <v>82</v>
      </c>
      <c r="BK1835" s="204">
        <f>ROUND(I1835*H1835,2)</f>
        <v>0</v>
      </c>
      <c r="BL1835" s="17" t="s">
        <v>354</v>
      </c>
      <c r="BM1835" s="203" t="s">
        <v>1732</v>
      </c>
    </row>
    <row r="1836" spans="1:65" s="13" customFormat="1" ht="11.25">
      <c r="B1836" s="205"/>
      <c r="C1836" s="206"/>
      <c r="D1836" s="207" t="s">
        <v>211</v>
      </c>
      <c r="E1836" s="208" t="s">
        <v>1</v>
      </c>
      <c r="F1836" s="209" t="s">
        <v>337</v>
      </c>
      <c r="G1836" s="206"/>
      <c r="H1836" s="208" t="s">
        <v>1</v>
      </c>
      <c r="I1836" s="210"/>
      <c r="J1836" s="206"/>
      <c r="K1836" s="206"/>
      <c r="L1836" s="211"/>
      <c r="M1836" s="212"/>
      <c r="N1836" s="213"/>
      <c r="O1836" s="213"/>
      <c r="P1836" s="213"/>
      <c r="Q1836" s="213"/>
      <c r="R1836" s="213"/>
      <c r="S1836" s="213"/>
      <c r="T1836" s="214"/>
      <c r="AT1836" s="215" t="s">
        <v>211</v>
      </c>
      <c r="AU1836" s="215" t="s">
        <v>202</v>
      </c>
      <c r="AV1836" s="13" t="s">
        <v>82</v>
      </c>
      <c r="AW1836" s="13" t="s">
        <v>31</v>
      </c>
      <c r="AX1836" s="13" t="s">
        <v>75</v>
      </c>
      <c r="AY1836" s="215" t="s">
        <v>201</v>
      </c>
    </row>
    <row r="1837" spans="1:65" s="13" customFormat="1" ht="11.25">
      <c r="B1837" s="205"/>
      <c r="C1837" s="206"/>
      <c r="D1837" s="207" t="s">
        <v>211</v>
      </c>
      <c r="E1837" s="208" t="s">
        <v>1</v>
      </c>
      <c r="F1837" s="209" t="s">
        <v>213</v>
      </c>
      <c r="G1837" s="206"/>
      <c r="H1837" s="208" t="s">
        <v>1</v>
      </c>
      <c r="I1837" s="210"/>
      <c r="J1837" s="206"/>
      <c r="K1837" s="206"/>
      <c r="L1837" s="211"/>
      <c r="M1837" s="212"/>
      <c r="N1837" s="213"/>
      <c r="O1837" s="213"/>
      <c r="P1837" s="213"/>
      <c r="Q1837" s="213"/>
      <c r="R1837" s="213"/>
      <c r="S1837" s="213"/>
      <c r="T1837" s="214"/>
      <c r="AT1837" s="215" t="s">
        <v>211</v>
      </c>
      <c r="AU1837" s="215" t="s">
        <v>202</v>
      </c>
      <c r="AV1837" s="13" t="s">
        <v>82</v>
      </c>
      <c r="AW1837" s="13" t="s">
        <v>31</v>
      </c>
      <c r="AX1837" s="13" t="s">
        <v>75</v>
      </c>
      <c r="AY1837" s="215" t="s">
        <v>201</v>
      </c>
    </row>
    <row r="1838" spans="1:65" s="14" customFormat="1" ht="11.25">
      <c r="B1838" s="216"/>
      <c r="C1838" s="217"/>
      <c r="D1838" s="207" t="s">
        <v>211</v>
      </c>
      <c r="E1838" s="218" t="s">
        <v>1</v>
      </c>
      <c r="F1838" s="219" t="s">
        <v>1584</v>
      </c>
      <c r="G1838" s="217"/>
      <c r="H1838" s="220">
        <v>22</v>
      </c>
      <c r="I1838" s="221"/>
      <c r="J1838" s="217"/>
      <c r="K1838" s="217"/>
      <c r="L1838" s="222"/>
      <c r="M1838" s="223"/>
      <c r="N1838" s="224"/>
      <c r="O1838" s="224"/>
      <c r="P1838" s="224"/>
      <c r="Q1838" s="224"/>
      <c r="R1838" s="224"/>
      <c r="S1838" s="224"/>
      <c r="T1838" s="225"/>
      <c r="AT1838" s="226" t="s">
        <v>211</v>
      </c>
      <c r="AU1838" s="226" t="s">
        <v>202</v>
      </c>
      <c r="AV1838" s="14" t="s">
        <v>84</v>
      </c>
      <c r="AW1838" s="14" t="s">
        <v>31</v>
      </c>
      <c r="AX1838" s="14" t="s">
        <v>75</v>
      </c>
      <c r="AY1838" s="226" t="s">
        <v>201</v>
      </c>
    </row>
    <row r="1839" spans="1:65" s="2" customFormat="1" ht="16.5" customHeight="1">
      <c r="A1839" s="34"/>
      <c r="B1839" s="35"/>
      <c r="C1839" s="192" t="s">
        <v>1733</v>
      </c>
      <c r="D1839" s="192" t="s">
        <v>204</v>
      </c>
      <c r="E1839" s="193" t="s">
        <v>1734</v>
      </c>
      <c r="F1839" s="194" t="s">
        <v>1735</v>
      </c>
      <c r="G1839" s="195" t="s">
        <v>230</v>
      </c>
      <c r="H1839" s="196">
        <v>215.66399999999999</v>
      </c>
      <c r="I1839" s="197"/>
      <c r="J1839" s="198">
        <f>ROUND(I1839*H1839,2)</f>
        <v>0</v>
      </c>
      <c r="K1839" s="194" t="s">
        <v>208</v>
      </c>
      <c r="L1839" s="39"/>
      <c r="M1839" s="199" t="s">
        <v>1</v>
      </c>
      <c r="N1839" s="200" t="s">
        <v>40</v>
      </c>
      <c r="O1839" s="71"/>
      <c r="P1839" s="201">
        <f>O1839*H1839</f>
        <v>0</v>
      </c>
      <c r="Q1839" s="201">
        <v>0</v>
      </c>
      <c r="R1839" s="201">
        <f>Q1839*H1839</f>
        <v>0</v>
      </c>
      <c r="S1839" s="201">
        <v>3.1199999999999999E-3</v>
      </c>
      <c r="T1839" s="202">
        <f>S1839*H1839</f>
        <v>0.67287167999999997</v>
      </c>
      <c r="U1839" s="34"/>
      <c r="V1839" s="34"/>
      <c r="W1839" s="34"/>
      <c r="X1839" s="34"/>
      <c r="Y1839" s="34"/>
      <c r="Z1839" s="34"/>
      <c r="AA1839" s="34"/>
      <c r="AB1839" s="34"/>
      <c r="AC1839" s="34"/>
      <c r="AD1839" s="34"/>
      <c r="AE1839" s="34"/>
      <c r="AR1839" s="203" t="s">
        <v>354</v>
      </c>
      <c r="AT1839" s="203" t="s">
        <v>204</v>
      </c>
      <c r="AU1839" s="203" t="s">
        <v>202</v>
      </c>
      <c r="AY1839" s="17" t="s">
        <v>201</v>
      </c>
      <c r="BE1839" s="204">
        <f>IF(N1839="základní",J1839,0)</f>
        <v>0</v>
      </c>
      <c r="BF1839" s="204">
        <f>IF(N1839="snížená",J1839,0)</f>
        <v>0</v>
      </c>
      <c r="BG1839" s="204">
        <f>IF(N1839="zákl. přenesená",J1839,0)</f>
        <v>0</v>
      </c>
      <c r="BH1839" s="204">
        <f>IF(N1839="sníž. přenesená",J1839,0)</f>
        <v>0</v>
      </c>
      <c r="BI1839" s="204">
        <f>IF(N1839="nulová",J1839,0)</f>
        <v>0</v>
      </c>
      <c r="BJ1839" s="17" t="s">
        <v>82</v>
      </c>
      <c r="BK1839" s="204">
        <f>ROUND(I1839*H1839,2)</f>
        <v>0</v>
      </c>
      <c r="BL1839" s="17" t="s">
        <v>354</v>
      </c>
      <c r="BM1839" s="203" t="s">
        <v>1736</v>
      </c>
    </row>
    <row r="1840" spans="1:65" s="13" customFormat="1" ht="11.25">
      <c r="B1840" s="205"/>
      <c r="C1840" s="206"/>
      <c r="D1840" s="207" t="s">
        <v>211</v>
      </c>
      <c r="E1840" s="208" t="s">
        <v>1</v>
      </c>
      <c r="F1840" s="209" t="s">
        <v>337</v>
      </c>
      <c r="G1840" s="206"/>
      <c r="H1840" s="208" t="s">
        <v>1</v>
      </c>
      <c r="I1840" s="210"/>
      <c r="J1840" s="206"/>
      <c r="K1840" s="206"/>
      <c r="L1840" s="211"/>
      <c r="M1840" s="212"/>
      <c r="N1840" s="213"/>
      <c r="O1840" s="213"/>
      <c r="P1840" s="213"/>
      <c r="Q1840" s="213"/>
      <c r="R1840" s="213"/>
      <c r="S1840" s="213"/>
      <c r="T1840" s="214"/>
      <c r="AT1840" s="215" t="s">
        <v>211</v>
      </c>
      <c r="AU1840" s="215" t="s">
        <v>202</v>
      </c>
      <c r="AV1840" s="13" t="s">
        <v>82</v>
      </c>
      <c r="AW1840" s="13" t="s">
        <v>31</v>
      </c>
      <c r="AX1840" s="13" t="s">
        <v>75</v>
      </c>
      <c r="AY1840" s="215" t="s">
        <v>201</v>
      </c>
    </row>
    <row r="1841" spans="1:65" s="13" customFormat="1" ht="11.25">
      <c r="B1841" s="205"/>
      <c r="C1841" s="206"/>
      <c r="D1841" s="207" t="s">
        <v>211</v>
      </c>
      <c r="E1841" s="208" t="s">
        <v>1</v>
      </c>
      <c r="F1841" s="209" t="s">
        <v>213</v>
      </c>
      <c r="G1841" s="206"/>
      <c r="H1841" s="208" t="s">
        <v>1</v>
      </c>
      <c r="I1841" s="210"/>
      <c r="J1841" s="206"/>
      <c r="K1841" s="206"/>
      <c r="L1841" s="211"/>
      <c r="M1841" s="212"/>
      <c r="N1841" s="213"/>
      <c r="O1841" s="213"/>
      <c r="P1841" s="213"/>
      <c r="Q1841" s="213"/>
      <c r="R1841" s="213"/>
      <c r="S1841" s="213"/>
      <c r="T1841" s="214"/>
      <c r="AT1841" s="215" t="s">
        <v>211</v>
      </c>
      <c r="AU1841" s="215" t="s">
        <v>202</v>
      </c>
      <c r="AV1841" s="13" t="s">
        <v>82</v>
      </c>
      <c r="AW1841" s="13" t="s">
        <v>31</v>
      </c>
      <c r="AX1841" s="13" t="s">
        <v>75</v>
      </c>
      <c r="AY1841" s="215" t="s">
        <v>201</v>
      </c>
    </row>
    <row r="1842" spans="1:65" s="14" customFormat="1" ht="11.25">
      <c r="B1842" s="216"/>
      <c r="C1842" s="217"/>
      <c r="D1842" s="207" t="s">
        <v>211</v>
      </c>
      <c r="E1842" s="218" t="s">
        <v>1</v>
      </c>
      <c r="F1842" s="219" t="s">
        <v>1583</v>
      </c>
      <c r="G1842" s="217"/>
      <c r="H1842" s="220">
        <v>178.41399999999999</v>
      </c>
      <c r="I1842" s="221"/>
      <c r="J1842" s="217"/>
      <c r="K1842" s="217"/>
      <c r="L1842" s="222"/>
      <c r="M1842" s="223"/>
      <c r="N1842" s="224"/>
      <c r="O1842" s="224"/>
      <c r="P1842" s="224"/>
      <c r="Q1842" s="224"/>
      <c r="R1842" s="224"/>
      <c r="S1842" s="224"/>
      <c r="T1842" s="225"/>
      <c r="AT1842" s="226" t="s">
        <v>211</v>
      </c>
      <c r="AU1842" s="226" t="s">
        <v>202</v>
      </c>
      <c r="AV1842" s="14" t="s">
        <v>84</v>
      </c>
      <c r="AW1842" s="14" t="s">
        <v>31</v>
      </c>
      <c r="AX1842" s="14" t="s">
        <v>75</v>
      </c>
      <c r="AY1842" s="226" t="s">
        <v>201</v>
      </c>
    </row>
    <row r="1843" spans="1:65" s="13" customFormat="1" ht="11.25">
      <c r="B1843" s="205"/>
      <c r="C1843" s="206"/>
      <c r="D1843" s="207" t="s">
        <v>211</v>
      </c>
      <c r="E1843" s="208" t="s">
        <v>1</v>
      </c>
      <c r="F1843" s="209" t="s">
        <v>213</v>
      </c>
      <c r="G1843" s="206"/>
      <c r="H1843" s="208" t="s">
        <v>1</v>
      </c>
      <c r="I1843" s="210"/>
      <c r="J1843" s="206"/>
      <c r="K1843" s="206"/>
      <c r="L1843" s="211"/>
      <c r="M1843" s="212"/>
      <c r="N1843" s="213"/>
      <c r="O1843" s="213"/>
      <c r="P1843" s="213"/>
      <c r="Q1843" s="213"/>
      <c r="R1843" s="213"/>
      <c r="S1843" s="213"/>
      <c r="T1843" s="214"/>
      <c r="AT1843" s="215" t="s">
        <v>211</v>
      </c>
      <c r="AU1843" s="215" t="s">
        <v>202</v>
      </c>
      <c r="AV1843" s="13" t="s">
        <v>82</v>
      </c>
      <c r="AW1843" s="13" t="s">
        <v>31</v>
      </c>
      <c r="AX1843" s="13" t="s">
        <v>75</v>
      </c>
      <c r="AY1843" s="215" t="s">
        <v>201</v>
      </c>
    </row>
    <row r="1844" spans="1:65" s="13" customFormat="1" ht="11.25">
      <c r="B1844" s="205"/>
      <c r="C1844" s="206"/>
      <c r="D1844" s="207" t="s">
        <v>211</v>
      </c>
      <c r="E1844" s="208" t="s">
        <v>1</v>
      </c>
      <c r="F1844" s="209" t="s">
        <v>1585</v>
      </c>
      <c r="G1844" s="206"/>
      <c r="H1844" s="208" t="s">
        <v>1</v>
      </c>
      <c r="I1844" s="210"/>
      <c r="J1844" s="206"/>
      <c r="K1844" s="206"/>
      <c r="L1844" s="211"/>
      <c r="M1844" s="212"/>
      <c r="N1844" s="213"/>
      <c r="O1844" s="213"/>
      <c r="P1844" s="213"/>
      <c r="Q1844" s="213"/>
      <c r="R1844" s="213"/>
      <c r="S1844" s="213"/>
      <c r="T1844" s="214"/>
      <c r="AT1844" s="215" t="s">
        <v>211</v>
      </c>
      <c r="AU1844" s="215" t="s">
        <v>202</v>
      </c>
      <c r="AV1844" s="13" t="s">
        <v>82</v>
      </c>
      <c r="AW1844" s="13" t="s">
        <v>31</v>
      </c>
      <c r="AX1844" s="13" t="s">
        <v>75</v>
      </c>
      <c r="AY1844" s="215" t="s">
        <v>201</v>
      </c>
    </row>
    <row r="1845" spans="1:65" s="14" customFormat="1" ht="11.25">
      <c r="B1845" s="216"/>
      <c r="C1845" s="217"/>
      <c r="D1845" s="207" t="s">
        <v>211</v>
      </c>
      <c r="E1845" s="218" t="s">
        <v>1</v>
      </c>
      <c r="F1845" s="219" t="s">
        <v>1586</v>
      </c>
      <c r="G1845" s="217"/>
      <c r="H1845" s="220">
        <v>15.2</v>
      </c>
      <c r="I1845" s="221"/>
      <c r="J1845" s="217"/>
      <c r="K1845" s="217"/>
      <c r="L1845" s="222"/>
      <c r="M1845" s="223"/>
      <c r="N1845" s="224"/>
      <c r="O1845" s="224"/>
      <c r="P1845" s="224"/>
      <c r="Q1845" s="224"/>
      <c r="R1845" s="224"/>
      <c r="S1845" s="224"/>
      <c r="T1845" s="225"/>
      <c r="AT1845" s="226" t="s">
        <v>211</v>
      </c>
      <c r="AU1845" s="226" t="s">
        <v>202</v>
      </c>
      <c r="AV1845" s="14" t="s">
        <v>84</v>
      </c>
      <c r="AW1845" s="14" t="s">
        <v>31</v>
      </c>
      <c r="AX1845" s="14" t="s">
        <v>75</v>
      </c>
      <c r="AY1845" s="226" t="s">
        <v>201</v>
      </c>
    </row>
    <row r="1846" spans="1:65" s="13" customFormat="1" ht="11.25">
      <c r="B1846" s="205"/>
      <c r="C1846" s="206"/>
      <c r="D1846" s="207" t="s">
        <v>211</v>
      </c>
      <c r="E1846" s="208" t="s">
        <v>1</v>
      </c>
      <c r="F1846" s="209" t="s">
        <v>213</v>
      </c>
      <c r="G1846" s="206"/>
      <c r="H1846" s="208" t="s">
        <v>1</v>
      </c>
      <c r="I1846" s="210"/>
      <c r="J1846" s="206"/>
      <c r="K1846" s="206"/>
      <c r="L1846" s="211"/>
      <c r="M1846" s="212"/>
      <c r="N1846" s="213"/>
      <c r="O1846" s="213"/>
      <c r="P1846" s="213"/>
      <c r="Q1846" s="213"/>
      <c r="R1846" s="213"/>
      <c r="S1846" s="213"/>
      <c r="T1846" s="214"/>
      <c r="AT1846" s="215" t="s">
        <v>211</v>
      </c>
      <c r="AU1846" s="215" t="s">
        <v>202</v>
      </c>
      <c r="AV1846" s="13" t="s">
        <v>82</v>
      </c>
      <c r="AW1846" s="13" t="s">
        <v>31</v>
      </c>
      <c r="AX1846" s="13" t="s">
        <v>75</v>
      </c>
      <c r="AY1846" s="215" t="s">
        <v>201</v>
      </c>
    </row>
    <row r="1847" spans="1:65" s="13" customFormat="1" ht="11.25">
      <c r="B1847" s="205"/>
      <c r="C1847" s="206"/>
      <c r="D1847" s="207" t="s">
        <v>211</v>
      </c>
      <c r="E1847" s="208" t="s">
        <v>1</v>
      </c>
      <c r="F1847" s="209" t="s">
        <v>1587</v>
      </c>
      <c r="G1847" s="206"/>
      <c r="H1847" s="208" t="s">
        <v>1</v>
      </c>
      <c r="I1847" s="210"/>
      <c r="J1847" s="206"/>
      <c r="K1847" s="206"/>
      <c r="L1847" s="211"/>
      <c r="M1847" s="212"/>
      <c r="N1847" s="213"/>
      <c r="O1847" s="213"/>
      <c r="P1847" s="213"/>
      <c r="Q1847" s="213"/>
      <c r="R1847" s="213"/>
      <c r="S1847" s="213"/>
      <c r="T1847" s="214"/>
      <c r="AT1847" s="215" t="s">
        <v>211</v>
      </c>
      <c r="AU1847" s="215" t="s">
        <v>202</v>
      </c>
      <c r="AV1847" s="13" t="s">
        <v>82</v>
      </c>
      <c r="AW1847" s="13" t="s">
        <v>31</v>
      </c>
      <c r="AX1847" s="13" t="s">
        <v>75</v>
      </c>
      <c r="AY1847" s="215" t="s">
        <v>201</v>
      </c>
    </row>
    <row r="1848" spans="1:65" s="14" customFormat="1" ht="11.25">
      <c r="B1848" s="216"/>
      <c r="C1848" s="217"/>
      <c r="D1848" s="207" t="s">
        <v>211</v>
      </c>
      <c r="E1848" s="218" t="s">
        <v>1</v>
      </c>
      <c r="F1848" s="219" t="s">
        <v>1588</v>
      </c>
      <c r="G1848" s="217"/>
      <c r="H1848" s="220">
        <v>22.05</v>
      </c>
      <c r="I1848" s="221"/>
      <c r="J1848" s="217"/>
      <c r="K1848" s="217"/>
      <c r="L1848" s="222"/>
      <c r="M1848" s="223"/>
      <c r="N1848" s="224"/>
      <c r="O1848" s="224"/>
      <c r="P1848" s="224"/>
      <c r="Q1848" s="224"/>
      <c r="R1848" s="224"/>
      <c r="S1848" s="224"/>
      <c r="T1848" s="225"/>
      <c r="AT1848" s="226" t="s">
        <v>211</v>
      </c>
      <c r="AU1848" s="226" t="s">
        <v>202</v>
      </c>
      <c r="AV1848" s="14" t="s">
        <v>84</v>
      </c>
      <c r="AW1848" s="14" t="s">
        <v>31</v>
      </c>
      <c r="AX1848" s="14" t="s">
        <v>75</v>
      </c>
      <c r="AY1848" s="226" t="s">
        <v>201</v>
      </c>
    </row>
    <row r="1849" spans="1:65" s="2" customFormat="1" ht="24">
      <c r="A1849" s="34"/>
      <c r="B1849" s="35"/>
      <c r="C1849" s="192" t="s">
        <v>1737</v>
      </c>
      <c r="D1849" s="192" t="s">
        <v>204</v>
      </c>
      <c r="E1849" s="193" t="s">
        <v>1738</v>
      </c>
      <c r="F1849" s="194" t="s">
        <v>1739</v>
      </c>
      <c r="G1849" s="195" t="s">
        <v>320</v>
      </c>
      <c r="H1849" s="196">
        <v>9.6</v>
      </c>
      <c r="I1849" s="197"/>
      <c r="J1849" s="198">
        <f>ROUND(I1849*H1849,2)</f>
        <v>0</v>
      </c>
      <c r="K1849" s="194" t="s">
        <v>208</v>
      </c>
      <c r="L1849" s="39"/>
      <c r="M1849" s="199" t="s">
        <v>1</v>
      </c>
      <c r="N1849" s="200" t="s">
        <v>40</v>
      </c>
      <c r="O1849" s="71"/>
      <c r="P1849" s="201">
        <f>O1849*H1849</f>
        <v>0</v>
      </c>
      <c r="Q1849" s="201">
        <v>0</v>
      </c>
      <c r="R1849" s="201">
        <f>Q1849*H1849</f>
        <v>0</v>
      </c>
      <c r="S1849" s="201">
        <v>3.3800000000000002E-3</v>
      </c>
      <c r="T1849" s="202">
        <f>S1849*H1849</f>
        <v>3.2447999999999998E-2</v>
      </c>
      <c r="U1849" s="34"/>
      <c r="V1849" s="34"/>
      <c r="W1849" s="34"/>
      <c r="X1849" s="34"/>
      <c r="Y1849" s="34"/>
      <c r="Z1849" s="34"/>
      <c r="AA1849" s="34"/>
      <c r="AB1849" s="34"/>
      <c r="AC1849" s="34"/>
      <c r="AD1849" s="34"/>
      <c r="AE1849" s="34"/>
      <c r="AR1849" s="203" t="s">
        <v>354</v>
      </c>
      <c r="AT1849" s="203" t="s">
        <v>204</v>
      </c>
      <c r="AU1849" s="203" t="s">
        <v>202</v>
      </c>
      <c r="AY1849" s="17" t="s">
        <v>201</v>
      </c>
      <c r="BE1849" s="204">
        <f>IF(N1849="základní",J1849,0)</f>
        <v>0</v>
      </c>
      <c r="BF1849" s="204">
        <f>IF(N1849="snížená",J1849,0)</f>
        <v>0</v>
      </c>
      <c r="BG1849" s="204">
        <f>IF(N1849="zákl. přenesená",J1849,0)</f>
        <v>0</v>
      </c>
      <c r="BH1849" s="204">
        <f>IF(N1849="sníž. přenesená",J1849,0)</f>
        <v>0</v>
      </c>
      <c r="BI1849" s="204">
        <f>IF(N1849="nulová",J1849,0)</f>
        <v>0</v>
      </c>
      <c r="BJ1849" s="17" t="s">
        <v>82</v>
      </c>
      <c r="BK1849" s="204">
        <f>ROUND(I1849*H1849,2)</f>
        <v>0</v>
      </c>
      <c r="BL1849" s="17" t="s">
        <v>354</v>
      </c>
      <c r="BM1849" s="203" t="s">
        <v>1740</v>
      </c>
    </row>
    <row r="1850" spans="1:65" s="13" customFormat="1" ht="11.25">
      <c r="B1850" s="205"/>
      <c r="C1850" s="206"/>
      <c r="D1850" s="207" t="s">
        <v>211</v>
      </c>
      <c r="E1850" s="208" t="s">
        <v>1</v>
      </c>
      <c r="F1850" s="209" t="s">
        <v>337</v>
      </c>
      <c r="G1850" s="206"/>
      <c r="H1850" s="208" t="s">
        <v>1</v>
      </c>
      <c r="I1850" s="210"/>
      <c r="J1850" s="206"/>
      <c r="K1850" s="206"/>
      <c r="L1850" s="211"/>
      <c r="M1850" s="212"/>
      <c r="N1850" s="213"/>
      <c r="O1850" s="213"/>
      <c r="P1850" s="213"/>
      <c r="Q1850" s="213"/>
      <c r="R1850" s="213"/>
      <c r="S1850" s="213"/>
      <c r="T1850" s="214"/>
      <c r="AT1850" s="215" t="s">
        <v>211</v>
      </c>
      <c r="AU1850" s="215" t="s">
        <v>202</v>
      </c>
      <c r="AV1850" s="13" t="s">
        <v>82</v>
      </c>
      <c r="AW1850" s="13" t="s">
        <v>31</v>
      </c>
      <c r="AX1850" s="13" t="s">
        <v>75</v>
      </c>
      <c r="AY1850" s="215" t="s">
        <v>201</v>
      </c>
    </row>
    <row r="1851" spans="1:65" s="13" customFormat="1" ht="11.25">
      <c r="B1851" s="205"/>
      <c r="C1851" s="206"/>
      <c r="D1851" s="207" t="s">
        <v>211</v>
      </c>
      <c r="E1851" s="208" t="s">
        <v>1</v>
      </c>
      <c r="F1851" s="209" t="s">
        <v>213</v>
      </c>
      <c r="G1851" s="206"/>
      <c r="H1851" s="208" t="s">
        <v>1</v>
      </c>
      <c r="I1851" s="210"/>
      <c r="J1851" s="206"/>
      <c r="K1851" s="206"/>
      <c r="L1851" s="211"/>
      <c r="M1851" s="212"/>
      <c r="N1851" s="213"/>
      <c r="O1851" s="213"/>
      <c r="P1851" s="213"/>
      <c r="Q1851" s="213"/>
      <c r="R1851" s="213"/>
      <c r="S1851" s="213"/>
      <c r="T1851" s="214"/>
      <c r="AT1851" s="215" t="s">
        <v>211</v>
      </c>
      <c r="AU1851" s="215" t="s">
        <v>202</v>
      </c>
      <c r="AV1851" s="13" t="s">
        <v>82</v>
      </c>
      <c r="AW1851" s="13" t="s">
        <v>31</v>
      </c>
      <c r="AX1851" s="13" t="s">
        <v>75</v>
      </c>
      <c r="AY1851" s="215" t="s">
        <v>201</v>
      </c>
    </row>
    <row r="1852" spans="1:65" s="14" customFormat="1" ht="11.25">
      <c r="B1852" s="216"/>
      <c r="C1852" s="217"/>
      <c r="D1852" s="207" t="s">
        <v>211</v>
      </c>
      <c r="E1852" s="218" t="s">
        <v>1</v>
      </c>
      <c r="F1852" s="219" t="s">
        <v>1741</v>
      </c>
      <c r="G1852" s="217"/>
      <c r="H1852" s="220">
        <v>9.6</v>
      </c>
      <c r="I1852" s="221"/>
      <c r="J1852" s="217"/>
      <c r="K1852" s="217"/>
      <c r="L1852" s="222"/>
      <c r="M1852" s="223"/>
      <c r="N1852" s="224"/>
      <c r="O1852" s="224"/>
      <c r="P1852" s="224"/>
      <c r="Q1852" s="224"/>
      <c r="R1852" s="224"/>
      <c r="S1852" s="224"/>
      <c r="T1852" s="225"/>
      <c r="AT1852" s="226" t="s">
        <v>211</v>
      </c>
      <c r="AU1852" s="226" t="s">
        <v>202</v>
      </c>
      <c r="AV1852" s="14" t="s">
        <v>84</v>
      </c>
      <c r="AW1852" s="14" t="s">
        <v>31</v>
      </c>
      <c r="AX1852" s="14" t="s">
        <v>75</v>
      </c>
      <c r="AY1852" s="226" t="s">
        <v>201</v>
      </c>
    </row>
    <row r="1853" spans="1:65" s="2" customFormat="1" ht="16.5" customHeight="1">
      <c r="A1853" s="34"/>
      <c r="B1853" s="35"/>
      <c r="C1853" s="192" t="s">
        <v>1742</v>
      </c>
      <c r="D1853" s="192" t="s">
        <v>204</v>
      </c>
      <c r="E1853" s="193" t="s">
        <v>1743</v>
      </c>
      <c r="F1853" s="194" t="s">
        <v>1744</v>
      </c>
      <c r="G1853" s="195" t="s">
        <v>320</v>
      </c>
      <c r="H1853" s="196">
        <v>45.3</v>
      </c>
      <c r="I1853" s="197"/>
      <c r="J1853" s="198">
        <f>ROUND(I1853*H1853,2)</f>
        <v>0</v>
      </c>
      <c r="K1853" s="194" t="s">
        <v>208</v>
      </c>
      <c r="L1853" s="39"/>
      <c r="M1853" s="199" t="s">
        <v>1</v>
      </c>
      <c r="N1853" s="200" t="s">
        <v>40</v>
      </c>
      <c r="O1853" s="71"/>
      <c r="P1853" s="201">
        <f>O1853*H1853</f>
        <v>0</v>
      </c>
      <c r="Q1853" s="201">
        <v>0</v>
      </c>
      <c r="R1853" s="201">
        <f>Q1853*H1853</f>
        <v>0</v>
      </c>
      <c r="S1853" s="201">
        <v>2.5999999999999999E-3</v>
      </c>
      <c r="T1853" s="202">
        <f>S1853*H1853</f>
        <v>0.11777999999999998</v>
      </c>
      <c r="U1853" s="34"/>
      <c r="V1853" s="34"/>
      <c r="W1853" s="34"/>
      <c r="X1853" s="34"/>
      <c r="Y1853" s="34"/>
      <c r="Z1853" s="34"/>
      <c r="AA1853" s="34"/>
      <c r="AB1853" s="34"/>
      <c r="AC1853" s="34"/>
      <c r="AD1853" s="34"/>
      <c r="AE1853" s="34"/>
      <c r="AR1853" s="203" t="s">
        <v>354</v>
      </c>
      <c r="AT1853" s="203" t="s">
        <v>204</v>
      </c>
      <c r="AU1853" s="203" t="s">
        <v>202</v>
      </c>
      <c r="AY1853" s="17" t="s">
        <v>201</v>
      </c>
      <c r="BE1853" s="204">
        <f>IF(N1853="základní",J1853,0)</f>
        <v>0</v>
      </c>
      <c r="BF1853" s="204">
        <f>IF(N1853="snížená",J1853,0)</f>
        <v>0</v>
      </c>
      <c r="BG1853" s="204">
        <f>IF(N1853="zákl. přenesená",J1853,0)</f>
        <v>0</v>
      </c>
      <c r="BH1853" s="204">
        <f>IF(N1853="sníž. přenesená",J1853,0)</f>
        <v>0</v>
      </c>
      <c r="BI1853" s="204">
        <f>IF(N1853="nulová",J1853,0)</f>
        <v>0</v>
      </c>
      <c r="BJ1853" s="17" t="s">
        <v>82</v>
      </c>
      <c r="BK1853" s="204">
        <f>ROUND(I1853*H1853,2)</f>
        <v>0</v>
      </c>
      <c r="BL1853" s="17" t="s">
        <v>354</v>
      </c>
      <c r="BM1853" s="203" t="s">
        <v>1745</v>
      </c>
    </row>
    <row r="1854" spans="1:65" s="13" customFormat="1" ht="11.25">
      <c r="B1854" s="205"/>
      <c r="C1854" s="206"/>
      <c r="D1854" s="207" t="s">
        <v>211</v>
      </c>
      <c r="E1854" s="208" t="s">
        <v>1</v>
      </c>
      <c r="F1854" s="209" t="s">
        <v>337</v>
      </c>
      <c r="G1854" s="206"/>
      <c r="H1854" s="208" t="s">
        <v>1</v>
      </c>
      <c r="I1854" s="210"/>
      <c r="J1854" s="206"/>
      <c r="K1854" s="206"/>
      <c r="L1854" s="211"/>
      <c r="M1854" s="212"/>
      <c r="N1854" s="213"/>
      <c r="O1854" s="213"/>
      <c r="P1854" s="213"/>
      <c r="Q1854" s="213"/>
      <c r="R1854" s="213"/>
      <c r="S1854" s="213"/>
      <c r="T1854" s="214"/>
      <c r="AT1854" s="215" t="s">
        <v>211</v>
      </c>
      <c r="AU1854" s="215" t="s">
        <v>202</v>
      </c>
      <c r="AV1854" s="13" t="s">
        <v>82</v>
      </c>
      <c r="AW1854" s="13" t="s">
        <v>31</v>
      </c>
      <c r="AX1854" s="13" t="s">
        <v>75</v>
      </c>
      <c r="AY1854" s="215" t="s">
        <v>201</v>
      </c>
    </row>
    <row r="1855" spans="1:65" s="13" customFormat="1" ht="11.25">
      <c r="B1855" s="205"/>
      <c r="C1855" s="206"/>
      <c r="D1855" s="207" t="s">
        <v>211</v>
      </c>
      <c r="E1855" s="208" t="s">
        <v>1</v>
      </c>
      <c r="F1855" s="209" t="s">
        <v>213</v>
      </c>
      <c r="G1855" s="206"/>
      <c r="H1855" s="208" t="s">
        <v>1</v>
      </c>
      <c r="I1855" s="210"/>
      <c r="J1855" s="206"/>
      <c r="K1855" s="206"/>
      <c r="L1855" s="211"/>
      <c r="M1855" s="212"/>
      <c r="N1855" s="213"/>
      <c r="O1855" s="213"/>
      <c r="P1855" s="213"/>
      <c r="Q1855" s="213"/>
      <c r="R1855" s="213"/>
      <c r="S1855" s="213"/>
      <c r="T1855" s="214"/>
      <c r="AT1855" s="215" t="s">
        <v>211</v>
      </c>
      <c r="AU1855" s="215" t="s">
        <v>202</v>
      </c>
      <c r="AV1855" s="13" t="s">
        <v>82</v>
      </c>
      <c r="AW1855" s="13" t="s">
        <v>31</v>
      </c>
      <c r="AX1855" s="13" t="s">
        <v>75</v>
      </c>
      <c r="AY1855" s="215" t="s">
        <v>201</v>
      </c>
    </row>
    <row r="1856" spans="1:65" s="14" customFormat="1" ht="11.25">
      <c r="B1856" s="216"/>
      <c r="C1856" s="217"/>
      <c r="D1856" s="207" t="s">
        <v>211</v>
      </c>
      <c r="E1856" s="218" t="s">
        <v>1</v>
      </c>
      <c r="F1856" s="219" t="s">
        <v>1728</v>
      </c>
      <c r="G1856" s="217"/>
      <c r="H1856" s="220">
        <v>45.3</v>
      </c>
      <c r="I1856" s="221"/>
      <c r="J1856" s="217"/>
      <c r="K1856" s="217"/>
      <c r="L1856" s="222"/>
      <c r="M1856" s="223"/>
      <c r="N1856" s="224"/>
      <c r="O1856" s="224"/>
      <c r="P1856" s="224"/>
      <c r="Q1856" s="224"/>
      <c r="R1856" s="224"/>
      <c r="S1856" s="224"/>
      <c r="T1856" s="225"/>
      <c r="AT1856" s="226" t="s">
        <v>211</v>
      </c>
      <c r="AU1856" s="226" t="s">
        <v>202</v>
      </c>
      <c r="AV1856" s="14" t="s">
        <v>84</v>
      </c>
      <c r="AW1856" s="14" t="s">
        <v>31</v>
      </c>
      <c r="AX1856" s="14" t="s">
        <v>75</v>
      </c>
      <c r="AY1856" s="226" t="s">
        <v>201</v>
      </c>
    </row>
    <row r="1857" spans="1:65" s="2" customFormat="1" ht="24">
      <c r="A1857" s="34"/>
      <c r="B1857" s="35"/>
      <c r="C1857" s="192" t="s">
        <v>1746</v>
      </c>
      <c r="D1857" s="192" t="s">
        <v>204</v>
      </c>
      <c r="E1857" s="193" t="s">
        <v>1747</v>
      </c>
      <c r="F1857" s="194" t="s">
        <v>1748</v>
      </c>
      <c r="G1857" s="195" t="s">
        <v>230</v>
      </c>
      <c r="H1857" s="196">
        <v>488.20800000000003</v>
      </c>
      <c r="I1857" s="197"/>
      <c r="J1857" s="198">
        <f>ROUND(I1857*H1857,2)</f>
        <v>0</v>
      </c>
      <c r="K1857" s="194" t="s">
        <v>208</v>
      </c>
      <c r="L1857" s="39"/>
      <c r="M1857" s="199" t="s">
        <v>1</v>
      </c>
      <c r="N1857" s="200" t="s">
        <v>40</v>
      </c>
      <c r="O1857" s="71"/>
      <c r="P1857" s="201">
        <f>O1857*H1857</f>
        <v>0</v>
      </c>
      <c r="Q1857" s="201">
        <v>0</v>
      </c>
      <c r="R1857" s="201">
        <f>Q1857*H1857</f>
        <v>0</v>
      </c>
      <c r="S1857" s="201">
        <v>1.2999999999999999E-4</v>
      </c>
      <c r="T1857" s="202">
        <f>S1857*H1857</f>
        <v>6.3467040000000002E-2</v>
      </c>
      <c r="U1857" s="34"/>
      <c r="V1857" s="34"/>
      <c r="W1857" s="34"/>
      <c r="X1857" s="34"/>
      <c r="Y1857" s="34"/>
      <c r="Z1857" s="34"/>
      <c r="AA1857" s="34"/>
      <c r="AB1857" s="34"/>
      <c r="AC1857" s="34"/>
      <c r="AD1857" s="34"/>
      <c r="AE1857" s="34"/>
      <c r="AR1857" s="203" t="s">
        <v>209</v>
      </c>
      <c r="AT1857" s="203" t="s">
        <v>204</v>
      </c>
      <c r="AU1857" s="203" t="s">
        <v>202</v>
      </c>
      <c r="AY1857" s="17" t="s">
        <v>201</v>
      </c>
      <c r="BE1857" s="204">
        <f>IF(N1857="základní",J1857,0)</f>
        <v>0</v>
      </c>
      <c r="BF1857" s="204">
        <f>IF(N1857="snížená",J1857,0)</f>
        <v>0</v>
      </c>
      <c r="BG1857" s="204">
        <f>IF(N1857="zákl. přenesená",J1857,0)</f>
        <v>0</v>
      </c>
      <c r="BH1857" s="204">
        <f>IF(N1857="sníž. přenesená",J1857,0)</f>
        <v>0</v>
      </c>
      <c r="BI1857" s="204">
        <f>IF(N1857="nulová",J1857,0)</f>
        <v>0</v>
      </c>
      <c r="BJ1857" s="17" t="s">
        <v>82</v>
      </c>
      <c r="BK1857" s="204">
        <f>ROUND(I1857*H1857,2)</f>
        <v>0</v>
      </c>
      <c r="BL1857" s="17" t="s">
        <v>209</v>
      </c>
      <c r="BM1857" s="203" t="s">
        <v>1749</v>
      </c>
    </row>
    <row r="1858" spans="1:65" s="13" customFormat="1" ht="11.25">
      <c r="B1858" s="205"/>
      <c r="C1858" s="206"/>
      <c r="D1858" s="207" t="s">
        <v>211</v>
      </c>
      <c r="E1858" s="208" t="s">
        <v>1</v>
      </c>
      <c r="F1858" s="209" t="s">
        <v>337</v>
      </c>
      <c r="G1858" s="206"/>
      <c r="H1858" s="208" t="s">
        <v>1</v>
      </c>
      <c r="I1858" s="210"/>
      <c r="J1858" s="206"/>
      <c r="K1858" s="206"/>
      <c r="L1858" s="211"/>
      <c r="M1858" s="212"/>
      <c r="N1858" s="213"/>
      <c r="O1858" s="213"/>
      <c r="P1858" s="213"/>
      <c r="Q1858" s="213"/>
      <c r="R1858" s="213"/>
      <c r="S1858" s="213"/>
      <c r="T1858" s="214"/>
      <c r="AT1858" s="215" t="s">
        <v>211</v>
      </c>
      <c r="AU1858" s="215" t="s">
        <v>202</v>
      </c>
      <c r="AV1858" s="13" t="s">
        <v>82</v>
      </c>
      <c r="AW1858" s="13" t="s">
        <v>31</v>
      </c>
      <c r="AX1858" s="13" t="s">
        <v>75</v>
      </c>
      <c r="AY1858" s="215" t="s">
        <v>201</v>
      </c>
    </row>
    <row r="1859" spans="1:65" s="13" customFormat="1" ht="11.25">
      <c r="B1859" s="205"/>
      <c r="C1859" s="206"/>
      <c r="D1859" s="207" t="s">
        <v>211</v>
      </c>
      <c r="E1859" s="208" t="s">
        <v>1</v>
      </c>
      <c r="F1859" s="209" t="s">
        <v>213</v>
      </c>
      <c r="G1859" s="206"/>
      <c r="H1859" s="208" t="s">
        <v>1</v>
      </c>
      <c r="I1859" s="210"/>
      <c r="J1859" s="206"/>
      <c r="K1859" s="206"/>
      <c r="L1859" s="211"/>
      <c r="M1859" s="212"/>
      <c r="N1859" s="213"/>
      <c r="O1859" s="213"/>
      <c r="P1859" s="213"/>
      <c r="Q1859" s="213"/>
      <c r="R1859" s="213"/>
      <c r="S1859" s="213"/>
      <c r="T1859" s="214"/>
      <c r="AT1859" s="215" t="s">
        <v>211</v>
      </c>
      <c r="AU1859" s="215" t="s">
        <v>202</v>
      </c>
      <c r="AV1859" s="13" t="s">
        <v>82</v>
      </c>
      <c r="AW1859" s="13" t="s">
        <v>31</v>
      </c>
      <c r="AX1859" s="13" t="s">
        <v>75</v>
      </c>
      <c r="AY1859" s="215" t="s">
        <v>201</v>
      </c>
    </row>
    <row r="1860" spans="1:65" s="13" customFormat="1" ht="11.25">
      <c r="B1860" s="205"/>
      <c r="C1860" s="206"/>
      <c r="D1860" s="207" t="s">
        <v>211</v>
      </c>
      <c r="E1860" s="208" t="s">
        <v>1</v>
      </c>
      <c r="F1860" s="209" t="s">
        <v>270</v>
      </c>
      <c r="G1860" s="206"/>
      <c r="H1860" s="208" t="s">
        <v>1</v>
      </c>
      <c r="I1860" s="210"/>
      <c r="J1860" s="206"/>
      <c r="K1860" s="206"/>
      <c r="L1860" s="211"/>
      <c r="M1860" s="212"/>
      <c r="N1860" s="213"/>
      <c r="O1860" s="213"/>
      <c r="P1860" s="213"/>
      <c r="Q1860" s="213"/>
      <c r="R1860" s="213"/>
      <c r="S1860" s="213"/>
      <c r="T1860" s="214"/>
      <c r="AT1860" s="215" t="s">
        <v>211</v>
      </c>
      <c r="AU1860" s="215" t="s">
        <v>202</v>
      </c>
      <c r="AV1860" s="13" t="s">
        <v>82</v>
      </c>
      <c r="AW1860" s="13" t="s">
        <v>31</v>
      </c>
      <c r="AX1860" s="13" t="s">
        <v>75</v>
      </c>
      <c r="AY1860" s="215" t="s">
        <v>201</v>
      </c>
    </row>
    <row r="1861" spans="1:65" s="13" customFormat="1" ht="11.25">
      <c r="B1861" s="205"/>
      <c r="C1861" s="206"/>
      <c r="D1861" s="207" t="s">
        <v>211</v>
      </c>
      <c r="E1861" s="208" t="s">
        <v>1</v>
      </c>
      <c r="F1861" s="209" t="s">
        <v>1750</v>
      </c>
      <c r="G1861" s="206"/>
      <c r="H1861" s="208" t="s">
        <v>1</v>
      </c>
      <c r="I1861" s="210"/>
      <c r="J1861" s="206"/>
      <c r="K1861" s="206"/>
      <c r="L1861" s="211"/>
      <c r="M1861" s="212"/>
      <c r="N1861" s="213"/>
      <c r="O1861" s="213"/>
      <c r="P1861" s="213"/>
      <c r="Q1861" s="213"/>
      <c r="R1861" s="213"/>
      <c r="S1861" s="213"/>
      <c r="T1861" s="214"/>
      <c r="AT1861" s="215" t="s">
        <v>211</v>
      </c>
      <c r="AU1861" s="215" t="s">
        <v>202</v>
      </c>
      <c r="AV1861" s="13" t="s">
        <v>82</v>
      </c>
      <c r="AW1861" s="13" t="s">
        <v>31</v>
      </c>
      <c r="AX1861" s="13" t="s">
        <v>75</v>
      </c>
      <c r="AY1861" s="215" t="s">
        <v>201</v>
      </c>
    </row>
    <row r="1862" spans="1:65" s="14" customFormat="1" ht="33.75">
      <c r="B1862" s="216"/>
      <c r="C1862" s="217"/>
      <c r="D1862" s="207" t="s">
        <v>211</v>
      </c>
      <c r="E1862" s="218" t="s">
        <v>1</v>
      </c>
      <c r="F1862" s="219" t="s">
        <v>1604</v>
      </c>
      <c r="G1862" s="217"/>
      <c r="H1862" s="220">
        <v>220.16800000000001</v>
      </c>
      <c r="I1862" s="221"/>
      <c r="J1862" s="217"/>
      <c r="K1862" s="217"/>
      <c r="L1862" s="222"/>
      <c r="M1862" s="223"/>
      <c r="N1862" s="224"/>
      <c r="O1862" s="224"/>
      <c r="P1862" s="224"/>
      <c r="Q1862" s="224"/>
      <c r="R1862" s="224"/>
      <c r="S1862" s="224"/>
      <c r="T1862" s="225"/>
      <c r="AT1862" s="226" t="s">
        <v>211</v>
      </c>
      <c r="AU1862" s="226" t="s">
        <v>202</v>
      </c>
      <c r="AV1862" s="14" t="s">
        <v>84</v>
      </c>
      <c r="AW1862" s="14" t="s">
        <v>31</v>
      </c>
      <c r="AX1862" s="14" t="s">
        <v>75</v>
      </c>
      <c r="AY1862" s="226" t="s">
        <v>201</v>
      </c>
    </row>
    <row r="1863" spans="1:65" s="14" customFormat="1" ht="11.25">
      <c r="B1863" s="216"/>
      <c r="C1863" s="217"/>
      <c r="D1863" s="207" t="s">
        <v>211</v>
      </c>
      <c r="E1863" s="218" t="s">
        <v>1</v>
      </c>
      <c r="F1863" s="219" t="s">
        <v>1605</v>
      </c>
      <c r="G1863" s="217"/>
      <c r="H1863" s="220">
        <v>25.16</v>
      </c>
      <c r="I1863" s="221"/>
      <c r="J1863" s="217"/>
      <c r="K1863" s="217"/>
      <c r="L1863" s="222"/>
      <c r="M1863" s="223"/>
      <c r="N1863" s="224"/>
      <c r="O1863" s="224"/>
      <c r="P1863" s="224"/>
      <c r="Q1863" s="224"/>
      <c r="R1863" s="224"/>
      <c r="S1863" s="224"/>
      <c r="T1863" s="225"/>
      <c r="AT1863" s="226" t="s">
        <v>211</v>
      </c>
      <c r="AU1863" s="226" t="s">
        <v>202</v>
      </c>
      <c r="AV1863" s="14" t="s">
        <v>84</v>
      </c>
      <c r="AW1863" s="14" t="s">
        <v>31</v>
      </c>
      <c r="AX1863" s="14" t="s">
        <v>75</v>
      </c>
      <c r="AY1863" s="226" t="s">
        <v>201</v>
      </c>
    </row>
    <row r="1864" spans="1:65" s="14" customFormat="1" ht="11.25">
      <c r="B1864" s="216"/>
      <c r="C1864" s="217"/>
      <c r="D1864" s="207" t="s">
        <v>211</v>
      </c>
      <c r="E1864" s="218" t="s">
        <v>1</v>
      </c>
      <c r="F1864" s="219" t="s">
        <v>1606</v>
      </c>
      <c r="G1864" s="217"/>
      <c r="H1864" s="220">
        <v>4.5</v>
      </c>
      <c r="I1864" s="221"/>
      <c r="J1864" s="217"/>
      <c r="K1864" s="217"/>
      <c r="L1864" s="222"/>
      <c r="M1864" s="223"/>
      <c r="N1864" s="224"/>
      <c r="O1864" s="224"/>
      <c r="P1864" s="224"/>
      <c r="Q1864" s="224"/>
      <c r="R1864" s="224"/>
      <c r="S1864" s="224"/>
      <c r="T1864" s="225"/>
      <c r="AT1864" s="226" t="s">
        <v>211</v>
      </c>
      <c r="AU1864" s="226" t="s">
        <v>202</v>
      </c>
      <c r="AV1864" s="14" t="s">
        <v>84</v>
      </c>
      <c r="AW1864" s="14" t="s">
        <v>31</v>
      </c>
      <c r="AX1864" s="14" t="s">
        <v>75</v>
      </c>
      <c r="AY1864" s="226" t="s">
        <v>201</v>
      </c>
    </row>
    <row r="1865" spans="1:65" s="14" customFormat="1" ht="11.25">
      <c r="B1865" s="216"/>
      <c r="C1865" s="217"/>
      <c r="D1865" s="207" t="s">
        <v>211</v>
      </c>
      <c r="E1865" s="218" t="s">
        <v>1</v>
      </c>
      <c r="F1865" s="219" t="s">
        <v>1607</v>
      </c>
      <c r="G1865" s="217"/>
      <c r="H1865" s="220">
        <v>25.92</v>
      </c>
      <c r="I1865" s="221"/>
      <c r="J1865" s="217"/>
      <c r="K1865" s="217"/>
      <c r="L1865" s="222"/>
      <c r="M1865" s="223"/>
      <c r="N1865" s="224"/>
      <c r="O1865" s="224"/>
      <c r="P1865" s="224"/>
      <c r="Q1865" s="224"/>
      <c r="R1865" s="224"/>
      <c r="S1865" s="224"/>
      <c r="T1865" s="225"/>
      <c r="AT1865" s="226" t="s">
        <v>211</v>
      </c>
      <c r="AU1865" s="226" t="s">
        <v>202</v>
      </c>
      <c r="AV1865" s="14" t="s">
        <v>84</v>
      </c>
      <c r="AW1865" s="14" t="s">
        <v>31</v>
      </c>
      <c r="AX1865" s="14" t="s">
        <v>75</v>
      </c>
      <c r="AY1865" s="226" t="s">
        <v>201</v>
      </c>
    </row>
    <row r="1866" spans="1:65" s="13" customFormat="1" ht="11.25">
      <c r="B1866" s="205"/>
      <c r="C1866" s="206"/>
      <c r="D1866" s="207" t="s">
        <v>211</v>
      </c>
      <c r="E1866" s="208" t="s">
        <v>1</v>
      </c>
      <c r="F1866" s="209" t="s">
        <v>1751</v>
      </c>
      <c r="G1866" s="206"/>
      <c r="H1866" s="208" t="s">
        <v>1</v>
      </c>
      <c r="I1866" s="210"/>
      <c r="J1866" s="206"/>
      <c r="K1866" s="206"/>
      <c r="L1866" s="211"/>
      <c r="M1866" s="212"/>
      <c r="N1866" s="213"/>
      <c r="O1866" s="213"/>
      <c r="P1866" s="213"/>
      <c r="Q1866" s="213"/>
      <c r="R1866" s="213"/>
      <c r="S1866" s="213"/>
      <c r="T1866" s="214"/>
      <c r="AT1866" s="215" t="s">
        <v>211</v>
      </c>
      <c r="AU1866" s="215" t="s">
        <v>202</v>
      </c>
      <c r="AV1866" s="13" t="s">
        <v>82</v>
      </c>
      <c r="AW1866" s="13" t="s">
        <v>31</v>
      </c>
      <c r="AX1866" s="13" t="s">
        <v>75</v>
      </c>
      <c r="AY1866" s="215" t="s">
        <v>201</v>
      </c>
    </row>
    <row r="1867" spans="1:65" s="14" customFormat="1" ht="11.25">
      <c r="B1867" s="216"/>
      <c r="C1867" s="217"/>
      <c r="D1867" s="207" t="s">
        <v>211</v>
      </c>
      <c r="E1867" s="218" t="s">
        <v>1</v>
      </c>
      <c r="F1867" s="219" t="s">
        <v>1752</v>
      </c>
      <c r="G1867" s="217"/>
      <c r="H1867" s="220">
        <v>113.36</v>
      </c>
      <c r="I1867" s="221"/>
      <c r="J1867" s="217"/>
      <c r="K1867" s="217"/>
      <c r="L1867" s="222"/>
      <c r="M1867" s="223"/>
      <c r="N1867" s="224"/>
      <c r="O1867" s="224"/>
      <c r="P1867" s="224"/>
      <c r="Q1867" s="224"/>
      <c r="R1867" s="224"/>
      <c r="S1867" s="224"/>
      <c r="T1867" s="225"/>
      <c r="AT1867" s="226" t="s">
        <v>211</v>
      </c>
      <c r="AU1867" s="226" t="s">
        <v>202</v>
      </c>
      <c r="AV1867" s="14" t="s">
        <v>84</v>
      </c>
      <c r="AW1867" s="14" t="s">
        <v>31</v>
      </c>
      <c r="AX1867" s="14" t="s">
        <v>75</v>
      </c>
      <c r="AY1867" s="226" t="s">
        <v>201</v>
      </c>
    </row>
    <row r="1868" spans="1:65" s="13" customFormat="1" ht="11.25">
      <c r="B1868" s="205"/>
      <c r="C1868" s="206"/>
      <c r="D1868" s="207" t="s">
        <v>211</v>
      </c>
      <c r="E1868" s="208" t="s">
        <v>1</v>
      </c>
      <c r="F1868" s="209" t="s">
        <v>1753</v>
      </c>
      <c r="G1868" s="206"/>
      <c r="H1868" s="208" t="s">
        <v>1</v>
      </c>
      <c r="I1868" s="210"/>
      <c r="J1868" s="206"/>
      <c r="K1868" s="206"/>
      <c r="L1868" s="211"/>
      <c r="M1868" s="212"/>
      <c r="N1868" s="213"/>
      <c r="O1868" s="213"/>
      <c r="P1868" s="213"/>
      <c r="Q1868" s="213"/>
      <c r="R1868" s="213"/>
      <c r="S1868" s="213"/>
      <c r="T1868" s="214"/>
      <c r="AT1868" s="215" t="s">
        <v>211</v>
      </c>
      <c r="AU1868" s="215" t="s">
        <v>202</v>
      </c>
      <c r="AV1868" s="13" t="s">
        <v>82</v>
      </c>
      <c r="AW1868" s="13" t="s">
        <v>31</v>
      </c>
      <c r="AX1868" s="13" t="s">
        <v>75</v>
      </c>
      <c r="AY1868" s="215" t="s">
        <v>201</v>
      </c>
    </row>
    <row r="1869" spans="1:65" s="14" customFormat="1" ht="11.25">
      <c r="B1869" s="216"/>
      <c r="C1869" s="217"/>
      <c r="D1869" s="207" t="s">
        <v>211</v>
      </c>
      <c r="E1869" s="218" t="s">
        <v>1</v>
      </c>
      <c r="F1869" s="219" t="s">
        <v>1599</v>
      </c>
      <c r="G1869" s="217"/>
      <c r="H1869" s="220">
        <v>99.1</v>
      </c>
      <c r="I1869" s="221"/>
      <c r="J1869" s="217"/>
      <c r="K1869" s="217"/>
      <c r="L1869" s="222"/>
      <c r="M1869" s="223"/>
      <c r="N1869" s="224"/>
      <c r="O1869" s="224"/>
      <c r="P1869" s="224"/>
      <c r="Q1869" s="224"/>
      <c r="R1869" s="224"/>
      <c r="S1869" s="224"/>
      <c r="T1869" s="225"/>
      <c r="AT1869" s="226" t="s">
        <v>211</v>
      </c>
      <c r="AU1869" s="226" t="s">
        <v>202</v>
      </c>
      <c r="AV1869" s="14" t="s">
        <v>84</v>
      </c>
      <c r="AW1869" s="14" t="s">
        <v>31</v>
      </c>
      <c r="AX1869" s="14" t="s">
        <v>75</v>
      </c>
      <c r="AY1869" s="226" t="s">
        <v>201</v>
      </c>
    </row>
    <row r="1870" spans="1:65" s="2" customFormat="1" ht="16.5" customHeight="1">
      <c r="A1870" s="34"/>
      <c r="B1870" s="35"/>
      <c r="C1870" s="192" t="s">
        <v>1754</v>
      </c>
      <c r="D1870" s="192" t="s">
        <v>204</v>
      </c>
      <c r="E1870" s="193" t="s">
        <v>1755</v>
      </c>
      <c r="F1870" s="194" t="s">
        <v>1756</v>
      </c>
      <c r="G1870" s="195" t="s">
        <v>207</v>
      </c>
      <c r="H1870" s="196">
        <v>3</v>
      </c>
      <c r="I1870" s="197"/>
      <c r="J1870" s="198">
        <f>ROUND(I1870*H1870,2)</f>
        <v>0</v>
      </c>
      <c r="K1870" s="194" t="s">
        <v>208</v>
      </c>
      <c r="L1870" s="39"/>
      <c r="M1870" s="199" t="s">
        <v>1</v>
      </c>
      <c r="N1870" s="200" t="s">
        <v>40</v>
      </c>
      <c r="O1870" s="71"/>
      <c r="P1870" s="201">
        <f>O1870*H1870</f>
        <v>0</v>
      </c>
      <c r="Q1870" s="201">
        <v>0</v>
      </c>
      <c r="R1870" s="201">
        <f>Q1870*H1870</f>
        <v>0</v>
      </c>
      <c r="S1870" s="201">
        <v>4.1700000000000001E-2</v>
      </c>
      <c r="T1870" s="202">
        <f>S1870*H1870</f>
        <v>0.12509999999999999</v>
      </c>
      <c r="U1870" s="34"/>
      <c r="V1870" s="34"/>
      <c r="W1870" s="34"/>
      <c r="X1870" s="34"/>
      <c r="Y1870" s="34"/>
      <c r="Z1870" s="34"/>
      <c r="AA1870" s="34"/>
      <c r="AB1870" s="34"/>
      <c r="AC1870" s="34"/>
      <c r="AD1870" s="34"/>
      <c r="AE1870" s="34"/>
      <c r="AR1870" s="203" t="s">
        <v>209</v>
      </c>
      <c r="AT1870" s="203" t="s">
        <v>204</v>
      </c>
      <c r="AU1870" s="203" t="s">
        <v>202</v>
      </c>
      <c r="AY1870" s="17" t="s">
        <v>201</v>
      </c>
      <c r="BE1870" s="204">
        <f>IF(N1870="základní",J1870,0)</f>
        <v>0</v>
      </c>
      <c r="BF1870" s="204">
        <f>IF(N1870="snížená",J1870,0)</f>
        <v>0</v>
      </c>
      <c r="BG1870" s="204">
        <f>IF(N1870="zákl. přenesená",J1870,0)</f>
        <v>0</v>
      </c>
      <c r="BH1870" s="204">
        <f>IF(N1870="sníž. přenesená",J1870,0)</f>
        <v>0</v>
      </c>
      <c r="BI1870" s="204">
        <f>IF(N1870="nulová",J1870,0)</f>
        <v>0</v>
      </c>
      <c r="BJ1870" s="17" t="s">
        <v>82</v>
      </c>
      <c r="BK1870" s="204">
        <f>ROUND(I1870*H1870,2)</f>
        <v>0</v>
      </c>
      <c r="BL1870" s="17" t="s">
        <v>209</v>
      </c>
      <c r="BM1870" s="203" t="s">
        <v>1757</v>
      </c>
    </row>
    <row r="1871" spans="1:65" s="13" customFormat="1" ht="11.25">
      <c r="B1871" s="205"/>
      <c r="C1871" s="206"/>
      <c r="D1871" s="207" t="s">
        <v>211</v>
      </c>
      <c r="E1871" s="208" t="s">
        <v>1</v>
      </c>
      <c r="F1871" s="209" t="s">
        <v>337</v>
      </c>
      <c r="G1871" s="206"/>
      <c r="H1871" s="208" t="s">
        <v>1</v>
      </c>
      <c r="I1871" s="210"/>
      <c r="J1871" s="206"/>
      <c r="K1871" s="206"/>
      <c r="L1871" s="211"/>
      <c r="M1871" s="212"/>
      <c r="N1871" s="213"/>
      <c r="O1871" s="213"/>
      <c r="P1871" s="213"/>
      <c r="Q1871" s="213"/>
      <c r="R1871" s="213"/>
      <c r="S1871" s="213"/>
      <c r="T1871" s="214"/>
      <c r="AT1871" s="215" t="s">
        <v>211</v>
      </c>
      <c r="AU1871" s="215" t="s">
        <v>202</v>
      </c>
      <c r="AV1871" s="13" t="s">
        <v>82</v>
      </c>
      <c r="AW1871" s="13" t="s">
        <v>31</v>
      </c>
      <c r="AX1871" s="13" t="s">
        <v>75</v>
      </c>
      <c r="AY1871" s="215" t="s">
        <v>201</v>
      </c>
    </row>
    <row r="1872" spans="1:65" s="13" customFormat="1" ht="11.25">
      <c r="B1872" s="205"/>
      <c r="C1872" s="206"/>
      <c r="D1872" s="207" t="s">
        <v>211</v>
      </c>
      <c r="E1872" s="208" t="s">
        <v>1</v>
      </c>
      <c r="F1872" s="209" t="s">
        <v>213</v>
      </c>
      <c r="G1872" s="206"/>
      <c r="H1872" s="208" t="s">
        <v>1</v>
      </c>
      <c r="I1872" s="210"/>
      <c r="J1872" s="206"/>
      <c r="K1872" s="206"/>
      <c r="L1872" s="211"/>
      <c r="M1872" s="212"/>
      <c r="N1872" s="213"/>
      <c r="O1872" s="213"/>
      <c r="P1872" s="213"/>
      <c r="Q1872" s="213"/>
      <c r="R1872" s="213"/>
      <c r="S1872" s="213"/>
      <c r="T1872" s="214"/>
      <c r="AT1872" s="215" t="s">
        <v>211</v>
      </c>
      <c r="AU1872" s="215" t="s">
        <v>202</v>
      </c>
      <c r="AV1872" s="13" t="s">
        <v>82</v>
      </c>
      <c r="AW1872" s="13" t="s">
        <v>31</v>
      </c>
      <c r="AX1872" s="13" t="s">
        <v>75</v>
      </c>
      <c r="AY1872" s="215" t="s">
        <v>201</v>
      </c>
    </row>
    <row r="1873" spans="1:65" s="13" customFormat="1" ht="11.25">
      <c r="B1873" s="205"/>
      <c r="C1873" s="206"/>
      <c r="D1873" s="207" t="s">
        <v>211</v>
      </c>
      <c r="E1873" s="208" t="s">
        <v>1</v>
      </c>
      <c r="F1873" s="209" t="s">
        <v>270</v>
      </c>
      <c r="G1873" s="206"/>
      <c r="H1873" s="208" t="s">
        <v>1</v>
      </c>
      <c r="I1873" s="210"/>
      <c r="J1873" s="206"/>
      <c r="K1873" s="206"/>
      <c r="L1873" s="211"/>
      <c r="M1873" s="212"/>
      <c r="N1873" s="213"/>
      <c r="O1873" s="213"/>
      <c r="P1873" s="213"/>
      <c r="Q1873" s="213"/>
      <c r="R1873" s="213"/>
      <c r="S1873" s="213"/>
      <c r="T1873" s="214"/>
      <c r="AT1873" s="215" t="s">
        <v>211</v>
      </c>
      <c r="AU1873" s="215" t="s">
        <v>202</v>
      </c>
      <c r="AV1873" s="13" t="s">
        <v>82</v>
      </c>
      <c r="AW1873" s="13" t="s">
        <v>31</v>
      </c>
      <c r="AX1873" s="13" t="s">
        <v>75</v>
      </c>
      <c r="AY1873" s="215" t="s">
        <v>201</v>
      </c>
    </row>
    <row r="1874" spans="1:65" s="14" customFormat="1" ht="11.25">
      <c r="B1874" s="216"/>
      <c r="C1874" s="217"/>
      <c r="D1874" s="207" t="s">
        <v>211</v>
      </c>
      <c r="E1874" s="218" t="s">
        <v>1</v>
      </c>
      <c r="F1874" s="219" t="s">
        <v>202</v>
      </c>
      <c r="G1874" s="217"/>
      <c r="H1874" s="220">
        <v>3</v>
      </c>
      <c r="I1874" s="221"/>
      <c r="J1874" s="217"/>
      <c r="K1874" s="217"/>
      <c r="L1874" s="222"/>
      <c r="M1874" s="223"/>
      <c r="N1874" s="224"/>
      <c r="O1874" s="224"/>
      <c r="P1874" s="224"/>
      <c r="Q1874" s="224"/>
      <c r="R1874" s="224"/>
      <c r="S1874" s="224"/>
      <c r="T1874" s="225"/>
      <c r="AT1874" s="226" t="s">
        <v>211</v>
      </c>
      <c r="AU1874" s="226" t="s">
        <v>202</v>
      </c>
      <c r="AV1874" s="14" t="s">
        <v>84</v>
      </c>
      <c r="AW1874" s="14" t="s">
        <v>31</v>
      </c>
      <c r="AX1874" s="14" t="s">
        <v>75</v>
      </c>
      <c r="AY1874" s="226" t="s">
        <v>201</v>
      </c>
    </row>
    <row r="1875" spans="1:65" s="2" customFormat="1" ht="24">
      <c r="A1875" s="34"/>
      <c r="B1875" s="35"/>
      <c r="C1875" s="192" t="s">
        <v>1758</v>
      </c>
      <c r="D1875" s="192" t="s">
        <v>204</v>
      </c>
      <c r="E1875" s="193" t="s">
        <v>1759</v>
      </c>
      <c r="F1875" s="194" t="s">
        <v>1760</v>
      </c>
      <c r="G1875" s="195" t="s">
        <v>207</v>
      </c>
      <c r="H1875" s="196">
        <v>63</v>
      </c>
      <c r="I1875" s="197"/>
      <c r="J1875" s="198">
        <f>ROUND(I1875*H1875,2)</f>
        <v>0</v>
      </c>
      <c r="K1875" s="194" t="s">
        <v>208</v>
      </c>
      <c r="L1875" s="39"/>
      <c r="M1875" s="199" t="s">
        <v>1</v>
      </c>
      <c r="N1875" s="200" t="s">
        <v>40</v>
      </c>
      <c r="O1875" s="71"/>
      <c r="P1875" s="201">
        <f>O1875*H1875</f>
        <v>0</v>
      </c>
      <c r="Q1875" s="201">
        <v>0</v>
      </c>
      <c r="R1875" s="201">
        <f>Q1875*H1875</f>
        <v>0</v>
      </c>
      <c r="S1875" s="201">
        <v>2.4E-2</v>
      </c>
      <c r="T1875" s="202">
        <f>S1875*H1875</f>
        <v>1.512</v>
      </c>
      <c r="U1875" s="34"/>
      <c r="V1875" s="34"/>
      <c r="W1875" s="34"/>
      <c r="X1875" s="34"/>
      <c r="Y1875" s="34"/>
      <c r="Z1875" s="34"/>
      <c r="AA1875" s="34"/>
      <c r="AB1875" s="34"/>
      <c r="AC1875" s="34"/>
      <c r="AD1875" s="34"/>
      <c r="AE1875" s="34"/>
      <c r="AR1875" s="203" t="s">
        <v>209</v>
      </c>
      <c r="AT1875" s="203" t="s">
        <v>204</v>
      </c>
      <c r="AU1875" s="203" t="s">
        <v>202</v>
      </c>
      <c r="AY1875" s="17" t="s">
        <v>201</v>
      </c>
      <c r="BE1875" s="204">
        <f>IF(N1875="základní",J1875,0)</f>
        <v>0</v>
      </c>
      <c r="BF1875" s="204">
        <f>IF(N1875="snížená",J1875,0)</f>
        <v>0</v>
      </c>
      <c r="BG1875" s="204">
        <f>IF(N1875="zákl. přenesená",J1875,0)</f>
        <v>0</v>
      </c>
      <c r="BH1875" s="204">
        <f>IF(N1875="sníž. přenesená",J1875,0)</f>
        <v>0</v>
      </c>
      <c r="BI1875" s="204">
        <f>IF(N1875="nulová",J1875,0)</f>
        <v>0</v>
      </c>
      <c r="BJ1875" s="17" t="s">
        <v>82</v>
      </c>
      <c r="BK1875" s="204">
        <f>ROUND(I1875*H1875,2)</f>
        <v>0</v>
      </c>
      <c r="BL1875" s="17" t="s">
        <v>209</v>
      </c>
      <c r="BM1875" s="203" t="s">
        <v>1761</v>
      </c>
    </row>
    <row r="1876" spans="1:65" s="2" customFormat="1" ht="29.25">
      <c r="A1876" s="34"/>
      <c r="B1876" s="35"/>
      <c r="C1876" s="36"/>
      <c r="D1876" s="207" t="s">
        <v>232</v>
      </c>
      <c r="E1876" s="36"/>
      <c r="F1876" s="227" t="s">
        <v>1762</v>
      </c>
      <c r="G1876" s="36"/>
      <c r="H1876" s="36"/>
      <c r="I1876" s="228"/>
      <c r="J1876" s="36"/>
      <c r="K1876" s="36"/>
      <c r="L1876" s="39"/>
      <c r="M1876" s="229"/>
      <c r="N1876" s="230"/>
      <c r="O1876" s="71"/>
      <c r="P1876" s="71"/>
      <c r="Q1876" s="71"/>
      <c r="R1876" s="71"/>
      <c r="S1876" s="71"/>
      <c r="T1876" s="72"/>
      <c r="U1876" s="34"/>
      <c r="V1876" s="34"/>
      <c r="W1876" s="34"/>
      <c r="X1876" s="34"/>
      <c r="Y1876" s="34"/>
      <c r="Z1876" s="34"/>
      <c r="AA1876" s="34"/>
      <c r="AB1876" s="34"/>
      <c r="AC1876" s="34"/>
      <c r="AD1876" s="34"/>
      <c r="AE1876" s="34"/>
      <c r="AT1876" s="17" t="s">
        <v>232</v>
      </c>
      <c r="AU1876" s="17" t="s">
        <v>202</v>
      </c>
    </row>
    <row r="1877" spans="1:65" s="13" customFormat="1" ht="11.25">
      <c r="B1877" s="205"/>
      <c r="C1877" s="206"/>
      <c r="D1877" s="207" t="s">
        <v>211</v>
      </c>
      <c r="E1877" s="208" t="s">
        <v>1</v>
      </c>
      <c r="F1877" s="209" t="s">
        <v>337</v>
      </c>
      <c r="G1877" s="206"/>
      <c r="H1877" s="208" t="s">
        <v>1</v>
      </c>
      <c r="I1877" s="210"/>
      <c r="J1877" s="206"/>
      <c r="K1877" s="206"/>
      <c r="L1877" s="211"/>
      <c r="M1877" s="212"/>
      <c r="N1877" s="213"/>
      <c r="O1877" s="213"/>
      <c r="P1877" s="213"/>
      <c r="Q1877" s="213"/>
      <c r="R1877" s="213"/>
      <c r="S1877" s="213"/>
      <c r="T1877" s="214"/>
      <c r="AT1877" s="215" t="s">
        <v>211</v>
      </c>
      <c r="AU1877" s="215" t="s">
        <v>202</v>
      </c>
      <c r="AV1877" s="13" t="s">
        <v>82</v>
      </c>
      <c r="AW1877" s="13" t="s">
        <v>31</v>
      </c>
      <c r="AX1877" s="13" t="s">
        <v>75</v>
      </c>
      <c r="AY1877" s="215" t="s">
        <v>201</v>
      </c>
    </row>
    <row r="1878" spans="1:65" s="13" customFormat="1" ht="11.25">
      <c r="B1878" s="205"/>
      <c r="C1878" s="206"/>
      <c r="D1878" s="207" t="s">
        <v>211</v>
      </c>
      <c r="E1878" s="208" t="s">
        <v>1</v>
      </c>
      <c r="F1878" s="209" t="s">
        <v>213</v>
      </c>
      <c r="G1878" s="206"/>
      <c r="H1878" s="208" t="s">
        <v>1</v>
      </c>
      <c r="I1878" s="210"/>
      <c r="J1878" s="206"/>
      <c r="K1878" s="206"/>
      <c r="L1878" s="211"/>
      <c r="M1878" s="212"/>
      <c r="N1878" s="213"/>
      <c r="O1878" s="213"/>
      <c r="P1878" s="213"/>
      <c r="Q1878" s="213"/>
      <c r="R1878" s="213"/>
      <c r="S1878" s="213"/>
      <c r="T1878" s="214"/>
      <c r="AT1878" s="215" t="s">
        <v>211</v>
      </c>
      <c r="AU1878" s="215" t="s">
        <v>202</v>
      </c>
      <c r="AV1878" s="13" t="s">
        <v>82</v>
      </c>
      <c r="AW1878" s="13" t="s">
        <v>31</v>
      </c>
      <c r="AX1878" s="13" t="s">
        <v>75</v>
      </c>
      <c r="AY1878" s="215" t="s">
        <v>201</v>
      </c>
    </row>
    <row r="1879" spans="1:65" s="13" customFormat="1" ht="11.25">
      <c r="B1879" s="205"/>
      <c r="C1879" s="206"/>
      <c r="D1879" s="207" t="s">
        <v>211</v>
      </c>
      <c r="E1879" s="208" t="s">
        <v>1</v>
      </c>
      <c r="F1879" s="209" t="s">
        <v>252</v>
      </c>
      <c r="G1879" s="206"/>
      <c r="H1879" s="208" t="s">
        <v>1</v>
      </c>
      <c r="I1879" s="210"/>
      <c r="J1879" s="206"/>
      <c r="K1879" s="206"/>
      <c r="L1879" s="211"/>
      <c r="M1879" s="212"/>
      <c r="N1879" s="213"/>
      <c r="O1879" s="213"/>
      <c r="P1879" s="213"/>
      <c r="Q1879" s="213"/>
      <c r="R1879" s="213"/>
      <c r="S1879" s="213"/>
      <c r="T1879" s="214"/>
      <c r="AT1879" s="215" t="s">
        <v>211</v>
      </c>
      <c r="AU1879" s="215" t="s">
        <v>202</v>
      </c>
      <c r="AV1879" s="13" t="s">
        <v>82</v>
      </c>
      <c r="AW1879" s="13" t="s">
        <v>31</v>
      </c>
      <c r="AX1879" s="13" t="s">
        <v>75</v>
      </c>
      <c r="AY1879" s="215" t="s">
        <v>201</v>
      </c>
    </row>
    <row r="1880" spans="1:65" s="14" customFormat="1" ht="11.25">
      <c r="B1880" s="216"/>
      <c r="C1880" s="217"/>
      <c r="D1880" s="207" t="s">
        <v>211</v>
      </c>
      <c r="E1880" s="218" t="s">
        <v>1</v>
      </c>
      <c r="F1880" s="219" t="s">
        <v>226</v>
      </c>
      <c r="G1880" s="217"/>
      <c r="H1880" s="220">
        <v>28</v>
      </c>
      <c r="I1880" s="221"/>
      <c r="J1880" s="217"/>
      <c r="K1880" s="217"/>
      <c r="L1880" s="222"/>
      <c r="M1880" s="223"/>
      <c r="N1880" s="224"/>
      <c r="O1880" s="224"/>
      <c r="P1880" s="224"/>
      <c r="Q1880" s="224"/>
      <c r="R1880" s="224"/>
      <c r="S1880" s="224"/>
      <c r="T1880" s="225"/>
      <c r="AT1880" s="226" t="s">
        <v>211</v>
      </c>
      <c r="AU1880" s="226" t="s">
        <v>202</v>
      </c>
      <c r="AV1880" s="14" t="s">
        <v>84</v>
      </c>
      <c r="AW1880" s="14" t="s">
        <v>31</v>
      </c>
      <c r="AX1880" s="14" t="s">
        <v>75</v>
      </c>
      <c r="AY1880" s="226" t="s">
        <v>201</v>
      </c>
    </row>
    <row r="1881" spans="1:65" s="13" customFormat="1" ht="11.25">
      <c r="B1881" s="205"/>
      <c r="C1881" s="206"/>
      <c r="D1881" s="207" t="s">
        <v>211</v>
      </c>
      <c r="E1881" s="208" t="s">
        <v>1</v>
      </c>
      <c r="F1881" s="209" t="s">
        <v>270</v>
      </c>
      <c r="G1881" s="206"/>
      <c r="H1881" s="208" t="s">
        <v>1</v>
      </c>
      <c r="I1881" s="210"/>
      <c r="J1881" s="206"/>
      <c r="K1881" s="206"/>
      <c r="L1881" s="211"/>
      <c r="M1881" s="212"/>
      <c r="N1881" s="213"/>
      <c r="O1881" s="213"/>
      <c r="P1881" s="213"/>
      <c r="Q1881" s="213"/>
      <c r="R1881" s="213"/>
      <c r="S1881" s="213"/>
      <c r="T1881" s="214"/>
      <c r="AT1881" s="215" t="s">
        <v>211</v>
      </c>
      <c r="AU1881" s="215" t="s">
        <v>202</v>
      </c>
      <c r="AV1881" s="13" t="s">
        <v>82</v>
      </c>
      <c r="AW1881" s="13" t="s">
        <v>31</v>
      </c>
      <c r="AX1881" s="13" t="s">
        <v>75</v>
      </c>
      <c r="AY1881" s="215" t="s">
        <v>201</v>
      </c>
    </row>
    <row r="1882" spans="1:65" s="14" customFormat="1" ht="11.25">
      <c r="B1882" s="216"/>
      <c r="C1882" s="217"/>
      <c r="D1882" s="207" t="s">
        <v>211</v>
      </c>
      <c r="E1882" s="218" t="s">
        <v>1</v>
      </c>
      <c r="F1882" s="219" t="s">
        <v>546</v>
      </c>
      <c r="G1882" s="217"/>
      <c r="H1882" s="220">
        <v>35</v>
      </c>
      <c r="I1882" s="221"/>
      <c r="J1882" s="217"/>
      <c r="K1882" s="217"/>
      <c r="L1882" s="222"/>
      <c r="M1882" s="223"/>
      <c r="N1882" s="224"/>
      <c r="O1882" s="224"/>
      <c r="P1882" s="224"/>
      <c r="Q1882" s="224"/>
      <c r="R1882" s="224"/>
      <c r="S1882" s="224"/>
      <c r="T1882" s="225"/>
      <c r="AT1882" s="226" t="s">
        <v>211</v>
      </c>
      <c r="AU1882" s="226" t="s">
        <v>202</v>
      </c>
      <c r="AV1882" s="14" t="s">
        <v>84</v>
      </c>
      <c r="AW1882" s="14" t="s">
        <v>31</v>
      </c>
      <c r="AX1882" s="14" t="s">
        <v>75</v>
      </c>
      <c r="AY1882" s="226" t="s">
        <v>201</v>
      </c>
    </row>
    <row r="1883" spans="1:65" s="2" customFormat="1" ht="24">
      <c r="A1883" s="34"/>
      <c r="B1883" s="35"/>
      <c r="C1883" s="192" t="s">
        <v>1763</v>
      </c>
      <c r="D1883" s="192" t="s">
        <v>204</v>
      </c>
      <c r="E1883" s="193" t="s">
        <v>1764</v>
      </c>
      <c r="F1883" s="194" t="s">
        <v>1765</v>
      </c>
      <c r="G1883" s="195" t="s">
        <v>207</v>
      </c>
      <c r="H1883" s="196">
        <v>53</v>
      </c>
      <c r="I1883" s="197"/>
      <c r="J1883" s="198">
        <f>ROUND(I1883*H1883,2)</f>
        <v>0</v>
      </c>
      <c r="K1883" s="194" t="s">
        <v>208</v>
      </c>
      <c r="L1883" s="39"/>
      <c r="M1883" s="199" t="s">
        <v>1</v>
      </c>
      <c r="N1883" s="200" t="s">
        <v>40</v>
      </c>
      <c r="O1883" s="71"/>
      <c r="P1883" s="201">
        <f>O1883*H1883</f>
        <v>0</v>
      </c>
      <c r="Q1883" s="201">
        <v>0</v>
      </c>
      <c r="R1883" s="201">
        <f>Q1883*H1883</f>
        <v>0</v>
      </c>
      <c r="S1883" s="201">
        <v>2.8000000000000001E-2</v>
      </c>
      <c r="T1883" s="202">
        <f>S1883*H1883</f>
        <v>1.484</v>
      </c>
      <c r="U1883" s="34"/>
      <c r="V1883" s="34"/>
      <c r="W1883" s="34"/>
      <c r="X1883" s="34"/>
      <c r="Y1883" s="34"/>
      <c r="Z1883" s="34"/>
      <c r="AA1883" s="34"/>
      <c r="AB1883" s="34"/>
      <c r="AC1883" s="34"/>
      <c r="AD1883" s="34"/>
      <c r="AE1883" s="34"/>
      <c r="AR1883" s="203" t="s">
        <v>209</v>
      </c>
      <c r="AT1883" s="203" t="s">
        <v>204</v>
      </c>
      <c r="AU1883" s="203" t="s">
        <v>202</v>
      </c>
      <c r="AY1883" s="17" t="s">
        <v>201</v>
      </c>
      <c r="BE1883" s="204">
        <f>IF(N1883="základní",J1883,0)</f>
        <v>0</v>
      </c>
      <c r="BF1883" s="204">
        <f>IF(N1883="snížená",J1883,0)</f>
        <v>0</v>
      </c>
      <c r="BG1883" s="204">
        <f>IF(N1883="zákl. přenesená",J1883,0)</f>
        <v>0</v>
      </c>
      <c r="BH1883" s="204">
        <f>IF(N1883="sníž. přenesená",J1883,0)</f>
        <v>0</v>
      </c>
      <c r="BI1883" s="204">
        <f>IF(N1883="nulová",J1883,0)</f>
        <v>0</v>
      </c>
      <c r="BJ1883" s="17" t="s">
        <v>82</v>
      </c>
      <c r="BK1883" s="204">
        <f>ROUND(I1883*H1883,2)</f>
        <v>0</v>
      </c>
      <c r="BL1883" s="17" t="s">
        <v>209</v>
      </c>
      <c r="BM1883" s="203" t="s">
        <v>1766</v>
      </c>
    </row>
    <row r="1884" spans="1:65" s="2" customFormat="1" ht="29.25">
      <c r="A1884" s="34"/>
      <c r="B1884" s="35"/>
      <c r="C1884" s="36"/>
      <c r="D1884" s="207" t="s">
        <v>232</v>
      </c>
      <c r="E1884" s="36"/>
      <c r="F1884" s="227" t="s">
        <v>1762</v>
      </c>
      <c r="G1884" s="36"/>
      <c r="H1884" s="36"/>
      <c r="I1884" s="228"/>
      <c r="J1884" s="36"/>
      <c r="K1884" s="36"/>
      <c r="L1884" s="39"/>
      <c r="M1884" s="229"/>
      <c r="N1884" s="230"/>
      <c r="O1884" s="71"/>
      <c r="P1884" s="71"/>
      <c r="Q1884" s="71"/>
      <c r="R1884" s="71"/>
      <c r="S1884" s="71"/>
      <c r="T1884" s="72"/>
      <c r="U1884" s="34"/>
      <c r="V1884" s="34"/>
      <c r="W1884" s="34"/>
      <c r="X1884" s="34"/>
      <c r="Y1884" s="34"/>
      <c r="Z1884" s="34"/>
      <c r="AA1884" s="34"/>
      <c r="AB1884" s="34"/>
      <c r="AC1884" s="34"/>
      <c r="AD1884" s="34"/>
      <c r="AE1884" s="34"/>
      <c r="AT1884" s="17" t="s">
        <v>232</v>
      </c>
      <c r="AU1884" s="17" t="s">
        <v>202</v>
      </c>
    </row>
    <row r="1885" spans="1:65" s="13" customFormat="1" ht="11.25">
      <c r="B1885" s="205"/>
      <c r="C1885" s="206"/>
      <c r="D1885" s="207" t="s">
        <v>211</v>
      </c>
      <c r="E1885" s="208" t="s">
        <v>1</v>
      </c>
      <c r="F1885" s="209" t="s">
        <v>337</v>
      </c>
      <c r="G1885" s="206"/>
      <c r="H1885" s="208" t="s">
        <v>1</v>
      </c>
      <c r="I1885" s="210"/>
      <c r="J1885" s="206"/>
      <c r="K1885" s="206"/>
      <c r="L1885" s="211"/>
      <c r="M1885" s="212"/>
      <c r="N1885" s="213"/>
      <c r="O1885" s="213"/>
      <c r="P1885" s="213"/>
      <c r="Q1885" s="213"/>
      <c r="R1885" s="213"/>
      <c r="S1885" s="213"/>
      <c r="T1885" s="214"/>
      <c r="AT1885" s="215" t="s">
        <v>211</v>
      </c>
      <c r="AU1885" s="215" t="s">
        <v>202</v>
      </c>
      <c r="AV1885" s="13" t="s">
        <v>82</v>
      </c>
      <c r="AW1885" s="13" t="s">
        <v>31</v>
      </c>
      <c r="AX1885" s="13" t="s">
        <v>75</v>
      </c>
      <c r="AY1885" s="215" t="s">
        <v>201</v>
      </c>
    </row>
    <row r="1886" spans="1:65" s="13" customFormat="1" ht="11.25">
      <c r="B1886" s="205"/>
      <c r="C1886" s="206"/>
      <c r="D1886" s="207" t="s">
        <v>211</v>
      </c>
      <c r="E1886" s="208" t="s">
        <v>1</v>
      </c>
      <c r="F1886" s="209" t="s">
        <v>213</v>
      </c>
      <c r="G1886" s="206"/>
      <c r="H1886" s="208" t="s">
        <v>1</v>
      </c>
      <c r="I1886" s="210"/>
      <c r="J1886" s="206"/>
      <c r="K1886" s="206"/>
      <c r="L1886" s="211"/>
      <c r="M1886" s="212"/>
      <c r="N1886" s="213"/>
      <c r="O1886" s="213"/>
      <c r="P1886" s="213"/>
      <c r="Q1886" s="213"/>
      <c r="R1886" s="213"/>
      <c r="S1886" s="213"/>
      <c r="T1886" s="214"/>
      <c r="AT1886" s="215" t="s">
        <v>211</v>
      </c>
      <c r="AU1886" s="215" t="s">
        <v>202</v>
      </c>
      <c r="AV1886" s="13" t="s">
        <v>82</v>
      </c>
      <c r="AW1886" s="13" t="s">
        <v>31</v>
      </c>
      <c r="AX1886" s="13" t="s">
        <v>75</v>
      </c>
      <c r="AY1886" s="215" t="s">
        <v>201</v>
      </c>
    </row>
    <row r="1887" spans="1:65" s="13" customFormat="1" ht="11.25">
      <c r="B1887" s="205"/>
      <c r="C1887" s="206"/>
      <c r="D1887" s="207" t="s">
        <v>211</v>
      </c>
      <c r="E1887" s="208" t="s">
        <v>1</v>
      </c>
      <c r="F1887" s="209" t="s">
        <v>252</v>
      </c>
      <c r="G1887" s="206"/>
      <c r="H1887" s="208" t="s">
        <v>1</v>
      </c>
      <c r="I1887" s="210"/>
      <c r="J1887" s="206"/>
      <c r="K1887" s="206"/>
      <c r="L1887" s="211"/>
      <c r="M1887" s="212"/>
      <c r="N1887" s="213"/>
      <c r="O1887" s="213"/>
      <c r="P1887" s="213"/>
      <c r="Q1887" s="213"/>
      <c r="R1887" s="213"/>
      <c r="S1887" s="213"/>
      <c r="T1887" s="214"/>
      <c r="AT1887" s="215" t="s">
        <v>211</v>
      </c>
      <c r="AU1887" s="215" t="s">
        <v>202</v>
      </c>
      <c r="AV1887" s="13" t="s">
        <v>82</v>
      </c>
      <c r="AW1887" s="13" t="s">
        <v>31</v>
      </c>
      <c r="AX1887" s="13" t="s">
        <v>75</v>
      </c>
      <c r="AY1887" s="215" t="s">
        <v>201</v>
      </c>
    </row>
    <row r="1888" spans="1:65" s="14" customFormat="1" ht="11.25">
      <c r="B1888" s="216"/>
      <c r="C1888" s="217"/>
      <c r="D1888" s="207" t="s">
        <v>211</v>
      </c>
      <c r="E1888" s="218" t="s">
        <v>1</v>
      </c>
      <c r="F1888" s="219" t="s">
        <v>540</v>
      </c>
      <c r="G1888" s="217"/>
      <c r="H1888" s="220">
        <v>34</v>
      </c>
      <c r="I1888" s="221"/>
      <c r="J1888" s="217"/>
      <c r="K1888" s="217"/>
      <c r="L1888" s="222"/>
      <c r="M1888" s="223"/>
      <c r="N1888" s="224"/>
      <c r="O1888" s="224"/>
      <c r="P1888" s="224"/>
      <c r="Q1888" s="224"/>
      <c r="R1888" s="224"/>
      <c r="S1888" s="224"/>
      <c r="T1888" s="225"/>
      <c r="AT1888" s="226" t="s">
        <v>211</v>
      </c>
      <c r="AU1888" s="226" t="s">
        <v>202</v>
      </c>
      <c r="AV1888" s="14" t="s">
        <v>84</v>
      </c>
      <c r="AW1888" s="14" t="s">
        <v>31</v>
      </c>
      <c r="AX1888" s="14" t="s">
        <v>75</v>
      </c>
      <c r="AY1888" s="226" t="s">
        <v>201</v>
      </c>
    </row>
    <row r="1889" spans="1:65" s="13" customFormat="1" ht="11.25">
      <c r="B1889" s="205"/>
      <c r="C1889" s="206"/>
      <c r="D1889" s="207" t="s">
        <v>211</v>
      </c>
      <c r="E1889" s="208" t="s">
        <v>1</v>
      </c>
      <c r="F1889" s="209" t="s">
        <v>270</v>
      </c>
      <c r="G1889" s="206"/>
      <c r="H1889" s="208" t="s">
        <v>1</v>
      </c>
      <c r="I1889" s="210"/>
      <c r="J1889" s="206"/>
      <c r="K1889" s="206"/>
      <c r="L1889" s="211"/>
      <c r="M1889" s="212"/>
      <c r="N1889" s="213"/>
      <c r="O1889" s="213"/>
      <c r="P1889" s="213"/>
      <c r="Q1889" s="213"/>
      <c r="R1889" s="213"/>
      <c r="S1889" s="213"/>
      <c r="T1889" s="214"/>
      <c r="AT1889" s="215" t="s">
        <v>211</v>
      </c>
      <c r="AU1889" s="215" t="s">
        <v>202</v>
      </c>
      <c r="AV1889" s="13" t="s">
        <v>82</v>
      </c>
      <c r="AW1889" s="13" t="s">
        <v>31</v>
      </c>
      <c r="AX1889" s="13" t="s">
        <v>75</v>
      </c>
      <c r="AY1889" s="215" t="s">
        <v>201</v>
      </c>
    </row>
    <row r="1890" spans="1:65" s="14" customFormat="1" ht="11.25">
      <c r="B1890" s="216"/>
      <c r="C1890" s="217"/>
      <c r="D1890" s="207" t="s">
        <v>211</v>
      </c>
      <c r="E1890" s="218" t="s">
        <v>1</v>
      </c>
      <c r="F1890" s="219" t="s">
        <v>421</v>
      </c>
      <c r="G1890" s="217"/>
      <c r="H1890" s="220">
        <v>19</v>
      </c>
      <c r="I1890" s="221"/>
      <c r="J1890" s="217"/>
      <c r="K1890" s="217"/>
      <c r="L1890" s="222"/>
      <c r="M1890" s="223"/>
      <c r="N1890" s="224"/>
      <c r="O1890" s="224"/>
      <c r="P1890" s="224"/>
      <c r="Q1890" s="224"/>
      <c r="R1890" s="224"/>
      <c r="S1890" s="224"/>
      <c r="T1890" s="225"/>
      <c r="AT1890" s="226" t="s">
        <v>211</v>
      </c>
      <c r="AU1890" s="226" t="s">
        <v>202</v>
      </c>
      <c r="AV1890" s="14" t="s">
        <v>84</v>
      </c>
      <c r="AW1890" s="14" t="s">
        <v>31</v>
      </c>
      <c r="AX1890" s="14" t="s">
        <v>75</v>
      </c>
      <c r="AY1890" s="226" t="s">
        <v>201</v>
      </c>
    </row>
    <row r="1891" spans="1:65" s="2" customFormat="1" ht="24">
      <c r="A1891" s="34"/>
      <c r="B1891" s="35"/>
      <c r="C1891" s="192" t="s">
        <v>1767</v>
      </c>
      <c r="D1891" s="192" t="s">
        <v>204</v>
      </c>
      <c r="E1891" s="193" t="s">
        <v>1768</v>
      </c>
      <c r="F1891" s="194" t="s">
        <v>1769</v>
      </c>
      <c r="G1891" s="195" t="s">
        <v>207</v>
      </c>
      <c r="H1891" s="196">
        <v>7</v>
      </c>
      <c r="I1891" s="197"/>
      <c r="J1891" s="198">
        <f>ROUND(I1891*H1891,2)</f>
        <v>0</v>
      </c>
      <c r="K1891" s="194" t="s">
        <v>208</v>
      </c>
      <c r="L1891" s="39"/>
      <c r="M1891" s="199" t="s">
        <v>1</v>
      </c>
      <c r="N1891" s="200" t="s">
        <v>40</v>
      </c>
      <c r="O1891" s="71"/>
      <c r="P1891" s="201">
        <f>O1891*H1891</f>
        <v>0</v>
      </c>
      <c r="Q1891" s="201">
        <v>0</v>
      </c>
      <c r="R1891" s="201">
        <f>Q1891*H1891</f>
        <v>0</v>
      </c>
      <c r="S1891" s="201">
        <v>0.17399999999999999</v>
      </c>
      <c r="T1891" s="202">
        <f>S1891*H1891</f>
        <v>1.218</v>
      </c>
      <c r="U1891" s="34"/>
      <c r="V1891" s="34"/>
      <c r="W1891" s="34"/>
      <c r="X1891" s="34"/>
      <c r="Y1891" s="34"/>
      <c r="Z1891" s="34"/>
      <c r="AA1891" s="34"/>
      <c r="AB1891" s="34"/>
      <c r="AC1891" s="34"/>
      <c r="AD1891" s="34"/>
      <c r="AE1891" s="34"/>
      <c r="AR1891" s="203" t="s">
        <v>209</v>
      </c>
      <c r="AT1891" s="203" t="s">
        <v>204</v>
      </c>
      <c r="AU1891" s="203" t="s">
        <v>202</v>
      </c>
      <c r="AY1891" s="17" t="s">
        <v>201</v>
      </c>
      <c r="BE1891" s="204">
        <f>IF(N1891="základní",J1891,0)</f>
        <v>0</v>
      </c>
      <c r="BF1891" s="204">
        <f>IF(N1891="snížená",J1891,0)</f>
        <v>0</v>
      </c>
      <c r="BG1891" s="204">
        <f>IF(N1891="zákl. přenesená",J1891,0)</f>
        <v>0</v>
      </c>
      <c r="BH1891" s="204">
        <f>IF(N1891="sníž. přenesená",J1891,0)</f>
        <v>0</v>
      </c>
      <c r="BI1891" s="204">
        <f>IF(N1891="nulová",J1891,0)</f>
        <v>0</v>
      </c>
      <c r="BJ1891" s="17" t="s">
        <v>82</v>
      </c>
      <c r="BK1891" s="204">
        <f>ROUND(I1891*H1891,2)</f>
        <v>0</v>
      </c>
      <c r="BL1891" s="17" t="s">
        <v>209</v>
      </c>
      <c r="BM1891" s="203" t="s">
        <v>1770</v>
      </c>
    </row>
    <row r="1892" spans="1:65" s="2" customFormat="1" ht="29.25">
      <c r="A1892" s="34"/>
      <c r="B1892" s="35"/>
      <c r="C1892" s="36"/>
      <c r="D1892" s="207" t="s">
        <v>232</v>
      </c>
      <c r="E1892" s="36"/>
      <c r="F1892" s="227" t="s">
        <v>1771</v>
      </c>
      <c r="G1892" s="36"/>
      <c r="H1892" s="36"/>
      <c r="I1892" s="228"/>
      <c r="J1892" s="36"/>
      <c r="K1892" s="36"/>
      <c r="L1892" s="39"/>
      <c r="M1892" s="229"/>
      <c r="N1892" s="230"/>
      <c r="O1892" s="71"/>
      <c r="P1892" s="71"/>
      <c r="Q1892" s="71"/>
      <c r="R1892" s="71"/>
      <c r="S1892" s="71"/>
      <c r="T1892" s="72"/>
      <c r="U1892" s="34"/>
      <c r="V1892" s="34"/>
      <c r="W1892" s="34"/>
      <c r="X1892" s="34"/>
      <c r="Y1892" s="34"/>
      <c r="Z1892" s="34"/>
      <c r="AA1892" s="34"/>
      <c r="AB1892" s="34"/>
      <c r="AC1892" s="34"/>
      <c r="AD1892" s="34"/>
      <c r="AE1892" s="34"/>
      <c r="AT1892" s="17" t="s">
        <v>232</v>
      </c>
      <c r="AU1892" s="17" t="s">
        <v>202</v>
      </c>
    </row>
    <row r="1893" spans="1:65" s="13" customFormat="1" ht="11.25">
      <c r="B1893" s="205"/>
      <c r="C1893" s="206"/>
      <c r="D1893" s="207" t="s">
        <v>211</v>
      </c>
      <c r="E1893" s="208" t="s">
        <v>1</v>
      </c>
      <c r="F1893" s="209" t="s">
        <v>337</v>
      </c>
      <c r="G1893" s="206"/>
      <c r="H1893" s="208" t="s">
        <v>1</v>
      </c>
      <c r="I1893" s="210"/>
      <c r="J1893" s="206"/>
      <c r="K1893" s="206"/>
      <c r="L1893" s="211"/>
      <c r="M1893" s="212"/>
      <c r="N1893" s="213"/>
      <c r="O1893" s="213"/>
      <c r="P1893" s="213"/>
      <c r="Q1893" s="213"/>
      <c r="R1893" s="213"/>
      <c r="S1893" s="213"/>
      <c r="T1893" s="214"/>
      <c r="AT1893" s="215" t="s">
        <v>211</v>
      </c>
      <c r="AU1893" s="215" t="s">
        <v>202</v>
      </c>
      <c r="AV1893" s="13" t="s">
        <v>82</v>
      </c>
      <c r="AW1893" s="13" t="s">
        <v>31</v>
      </c>
      <c r="AX1893" s="13" t="s">
        <v>75</v>
      </c>
      <c r="AY1893" s="215" t="s">
        <v>201</v>
      </c>
    </row>
    <row r="1894" spans="1:65" s="13" customFormat="1" ht="11.25">
      <c r="B1894" s="205"/>
      <c r="C1894" s="206"/>
      <c r="D1894" s="207" t="s">
        <v>211</v>
      </c>
      <c r="E1894" s="208" t="s">
        <v>1</v>
      </c>
      <c r="F1894" s="209" t="s">
        <v>213</v>
      </c>
      <c r="G1894" s="206"/>
      <c r="H1894" s="208" t="s">
        <v>1</v>
      </c>
      <c r="I1894" s="210"/>
      <c r="J1894" s="206"/>
      <c r="K1894" s="206"/>
      <c r="L1894" s="211"/>
      <c r="M1894" s="212"/>
      <c r="N1894" s="213"/>
      <c r="O1894" s="213"/>
      <c r="P1894" s="213"/>
      <c r="Q1894" s="213"/>
      <c r="R1894" s="213"/>
      <c r="S1894" s="213"/>
      <c r="T1894" s="214"/>
      <c r="AT1894" s="215" t="s">
        <v>211</v>
      </c>
      <c r="AU1894" s="215" t="s">
        <v>202</v>
      </c>
      <c r="AV1894" s="13" t="s">
        <v>82</v>
      </c>
      <c r="AW1894" s="13" t="s">
        <v>31</v>
      </c>
      <c r="AX1894" s="13" t="s">
        <v>75</v>
      </c>
      <c r="AY1894" s="215" t="s">
        <v>201</v>
      </c>
    </row>
    <row r="1895" spans="1:65" s="13" customFormat="1" ht="11.25">
      <c r="B1895" s="205"/>
      <c r="C1895" s="206"/>
      <c r="D1895" s="207" t="s">
        <v>211</v>
      </c>
      <c r="E1895" s="208" t="s">
        <v>1</v>
      </c>
      <c r="F1895" s="209" t="s">
        <v>252</v>
      </c>
      <c r="G1895" s="206"/>
      <c r="H1895" s="208" t="s">
        <v>1</v>
      </c>
      <c r="I1895" s="210"/>
      <c r="J1895" s="206"/>
      <c r="K1895" s="206"/>
      <c r="L1895" s="211"/>
      <c r="M1895" s="212"/>
      <c r="N1895" s="213"/>
      <c r="O1895" s="213"/>
      <c r="P1895" s="213"/>
      <c r="Q1895" s="213"/>
      <c r="R1895" s="213"/>
      <c r="S1895" s="213"/>
      <c r="T1895" s="214"/>
      <c r="AT1895" s="215" t="s">
        <v>211</v>
      </c>
      <c r="AU1895" s="215" t="s">
        <v>202</v>
      </c>
      <c r="AV1895" s="13" t="s">
        <v>82</v>
      </c>
      <c r="AW1895" s="13" t="s">
        <v>31</v>
      </c>
      <c r="AX1895" s="13" t="s">
        <v>75</v>
      </c>
      <c r="AY1895" s="215" t="s">
        <v>201</v>
      </c>
    </row>
    <row r="1896" spans="1:65" s="14" customFormat="1" ht="11.25">
      <c r="B1896" s="216"/>
      <c r="C1896" s="217"/>
      <c r="D1896" s="207" t="s">
        <v>211</v>
      </c>
      <c r="E1896" s="218" t="s">
        <v>1</v>
      </c>
      <c r="F1896" s="219" t="s">
        <v>84</v>
      </c>
      <c r="G1896" s="217"/>
      <c r="H1896" s="220">
        <v>2</v>
      </c>
      <c r="I1896" s="221"/>
      <c r="J1896" s="217"/>
      <c r="K1896" s="217"/>
      <c r="L1896" s="222"/>
      <c r="M1896" s="223"/>
      <c r="N1896" s="224"/>
      <c r="O1896" s="224"/>
      <c r="P1896" s="224"/>
      <c r="Q1896" s="224"/>
      <c r="R1896" s="224"/>
      <c r="S1896" s="224"/>
      <c r="T1896" s="225"/>
      <c r="AT1896" s="226" t="s">
        <v>211</v>
      </c>
      <c r="AU1896" s="226" t="s">
        <v>202</v>
      </c>
      <c r="AV1896" s="14" t="s">
        <v>84</v>
      </c>
      <c r="AW1896" s="14" t="s">
        <v>31</v>
      </c>
      <c r="AX1896" s="14" t="s">
        <v>75</v>
      </c>
      <c r="AY1896" s="226" t="s">
        <v>201</v>
      </c>
    </row>
    <row r="1897" spans="1:65" s="13" customFormat="1" ht="11.25">
      <c r="B1897" s="205"/>
      <c r="C1897" s="206"/>
      <c r="D1897" s="207" t="s">
        <v>211</v>
      </c>
      <c r="E1897" s="208" t="s">
        <v>1</v>
      </c>
      <c r="F1897" s="209" t="s">
        <v>270</v>
      </c>
      <c r="G1897" s="206"/>
      <c r="H1897" s="208" t="s">
        <v>1</v>
      </c>
      <c r="I1897" s="210"/>
      <c r="J1897" s="206"/>
      <c r="K1897" s="206"/>
      <c r="L1897" s="211"/>
      <c r="M1897" s="212"/>
      <c r="N1897" s="213"/>
      <c r="O1897" s="213"/>
      <c r="P1897" s="213"/>
      <c r="Q1897" s="213"/>
      <c r="R1897" s="213"/>
      <c r="S1897" s="213"/>
      <c r="T1897" s="214"/>
      <c r="AT1897" s="215" t="s">
        <v>211</v>
      </c>
      <c r="AU1897" s="215" t="s">
        <v>202</v>
      </c>
      <c r="AV1897" s="13" t="s">
        <v>82</v>
      </c>
      <c r="AW1897" s="13" t="s">
        <v>31</v>
      </c>
      <c r="AX1897" s="13" t="s">
        <v>75</v>
      </c>
      <c r="AY1897" s="215" t="s">
        <v>201</v>
      </c>
    </row>
    <row r="1898" spans="1:65" s="14" customFormat="1" ht="11.25">
      <c r="B1898" s="216"/>
      <c r="C1898" s="217"/>
      <c r="D1898" s="207" t="s">
        <v>211</v>
      </c>
      <c r="E1898" s="218" t="s">
        <v>1</v>
      </c>
      <c r="F1898" s="219" t="s">
        <v>227</v>
      </c>
      <c r="G1898" s="217"/>
      <c r="H1898" s="220">
        <v>5</v>
      </c>
      <c r="I1898" s="221"/>
      <c r="J1898" s="217"/>
      <c r="K1898" s="217"/>
      <c r="L1898" s="222"/>
      <c r="M1898" s="223"/>
      <c r="N1898" s="224"/>
      <c r="O1898" s="224"/>
      <c r="P1898" s="224"/>
      <c r="Q1898" s="224"/>
      <c r="R1898" s="224"/>
      <c r="S1898" s="224"/>
      <c r="T1898" s="225"/>
      <c r="AT1898" s="226" t="s">
        <v>211</v>
      </c>
      <c r="AU1898" s="226" t="s">
        <v>202</v>
      </c>
      <c r="AV1898" s="14" t="s">
        <v>84</v>
      </c>
      <c r="AW1898" s="14" t="s">
        <v>31</v>
      </c>
      <c r="AX1898" s="14" t="s">
        <v>75</v>
      </c>
      <c r="AY1898" s="226" t="s">
        <v>201</v>
      </c>
    </row>
    <row r="1899" spans="1:65" s="2" customFormat="1" ht="24">
      <c r="A1899" s="34"/>
      <c r="B1899" s="35"/>
      <c r="C1899" s="192" t="s">
        <v>1772</v>
      </c>
      <c r="D1899" s="192" t="s">
        <v>204</v>
      </c>
      <c r="E1899" s="193" t="s">
        <v>1773</v>
      </c>
      <c r="F1899" s="194" t="s">
        <v>1774</v>
      </c>
      <c r="G1899" s="195" t="s">
        <v>207</v>
      </c>
      <c r="H1899" s="196">
        <v>4</v>
      </c>
      <c r="I1899" s="197"/>
      <c r="J1899" s="198">
        <f>ROUND(I1899*H1899,2)</f>
        <v>0</v>
      </c>
      <c r="K1899" s="194" t="s">
        <v>208</v>
      </c>
      <c r="L1899" s="39"/>
      <c r="M1899" s="199" t="s">
        <v>1</v>
      </c>
      <c r="N1899" s="200" t="s">
        <v>40</v>
      </c>
      <c r="O1899" s="71"/>
      <c r="P1899" s="201">
        <f>O1899*H1899</f>
        <v>0</v>
      </c>
      <c r="Q1899" s="201">
        <v>0</v>
      </c>
      <c r="R1899" s="201">
        <f>Q1899*H1899</f>
        <v>0</v>
      </c>
      <c r="S1899" s="201">
        <v>0.1104</v>
      </c>
      <c r="T1899" s="202">
        <f>S1899*H1899</f>
        <v>0.44159999999999999</v>
      </c>
      <c r="U1899" s="34"/>
      <c r="V1899" s="34"/>
      <c r="W1899" s="34"/>
      <c r="X1899" s="34"/>
      <c r="Y1899" s="34"/>
      <c r="Z1899" s="34"/>
      <c r="AA1899" s="34"/>
      <c r="AB1899" s="34"/>
      <c r="AC1899" s="34"/>
      <c r="AD1899" s="34"/>
      <c r="AE1899" s="34"/>
      <c r="AR1899" s="203" t="s">
        <v>209</v>
      </c>
      <c r="AT1899" s="203" t="s">
        <v>204</v>
      </c>
      <c r="AU1899" s="203" t="s">
        <v>202</v>
      </c>
      <c r="AY1899" s="17" t="s">
        <v>201</v>
      </c>
      <c r="BE1899" s="204">
        <f>IF(N1899="základní",J1899,0)</f>
        <v>0</v>
      </c>
      <c r="BF1899" s="204">
        <f>IF(N1899="snížená",J1899,0)</f>
        <v>0</v>
      </c>
      <c r="BG1899" s="204">
        <f>IF(N1899="zákl. přenesená",J1899,0)</f>
        <v>0</v>
      </c>
      <c r="BH1899" s="204">
        <f>IF(N1899="sníž. přenesená",J1899,0)</f>
        <v>0</v>
      </c>
      <c r="BI1899" s="204">
        <f>IF(N1899="nulová",J1899,0)</f>
        <v>0</v>
      </c>
      <c r="BJ1899" s="17" t="s">
        <v>82</v>
      </c>
      <c r="BK1899" s="204">
        <f>ROUND(I1899*H1899,2)</f>
        <v>0</v>
      </c>
      <c r="BL1899" s="17" t="s">
        <v>209</v>
      </c>
      <c r="BM1899" s="203" t="s">
        <v>1775</v>
      </c>
    </row>
    <row r="1900" spans="1:65" s="13" customFormat="1" ht="11.25">
      <c r="B1900" s="205"/>
      <c r="C1900" s="206"/>
      <c r="D1900" s="207" t="s">
        <v>211</v>
      </c>
      <c r="E1900" s="208" t="s">
        <v>1</v>
      </c>
      <c r="F1900" s="209" t="s">
        <v>337</v>
      </c>
      <c r="G1900" s="206"/>
      <c r="H1900" s="208" t="s">
        <v>1</v>
      </c>
      <c r="I1900" s="210"/>
      <c r="J1900" s="206"/>
      <c r="K1900" s="206"/>
      <c r="L1900" s="211"/>
      <c r="M1900" s="212"/>
      <c r="N1900" s="213"/>
      <c r="O1900" s="213"/>
      <c r="P1900" s="213"/>
      <c r="Q1900" s="213"/>
      <c r="R1900" s="213"/>
      <c r="S1900" s="213"/>
      <c r="T1900" s="214"/>
      <c r="AT1900" s="215" t="s">
        <v>211</v>
      </c>
      <c r="AU1900" s="215" t="s">
        <v>202</v>
      </c>
      <c r="AV1900" s="13" t="s">
        <v>82</v>
      </c>
      <c r="AW1900" s="13" t="s">
        <v>31</v>
      </c>
      <c r="AX1900" s="13" t="s">
        <v>75</v>
      </c>
      <c r="AY1900" s="215" t="s">
        <v>201</v>
      </c>
    </row>
    <row r="1901" spans="1:65" s="13" customFormat="1" ht="11.25">
      <c r="B1901" s="205"/>
      <c r="C1901" s="206"/>
      <c r="D1901" s="207" t="s">
        <v>211</v>
      </c>
      <c r="E1901" s="208" t="s">
        <v>1</v>
      </c>
      <c r="F1901" s="209" t="s">
        <v>213</v>
      </c>
      <c r="G1901" s="206"/>
      <c r="H1901" s="208" t="s">
        <v>1</v>
      </c>
      <c r="I1901" s="210"/>
      <c r="J1901" s="206"/>
      <c r="K1901" s="206"/>
      <c r="L1901" s="211"/>
      <c r="M1901" s="212"/>
      <c r="N1901" s="213"/>
      <c r="O1901" s="213"/>
      <c r="P1901" s="213"/>
      <c r="Q1901" s="213"/>
      <c r="R1901" s="213"/>
      <c r="S1901" s="213"/>
      <c r="T1901" s="214"/>
      <c r="AT1901" s="215" t="s">
        <v>211</v>
      </c>
      <c r="AU1901" s="215" t="s">
        <v>202</v>
      </c>
      <c r="AV1901" s="13" t="s">
        <v>82</v>
      </c>
      <c r="AW1901" s="13" t="s">
        <v>31</v>
      </c>
      <c r="AX1901" s="13" t="s">
        <v>75</v>
      </c>
      <c r="AY1901" s="215" t="s">
        <v>201</v>
      </c>
    </row>
    <row r="1902" spans="1:65" s="13" customFormat="1" ht="11.25">
      <c r="B1902" s="205"/>
      <c r="C1902" s="206"/>
      <c r="D1902" s="207" t="s">
        <v>211</v>
      </c>
      <c r="E1902" s="208" t="s">
        <v>1</v>
      </c>
      <c r="F1902" s="209" t="s">
        <v>252</v>
      </c>
      <c r="G1902" s="206"/>
      <c r="H1902" s="208" t="s">
        <v>1</v>
      </c>
      <c r="I1902" s="210"/>
      <c r="J1902" s="206"/>
      <c r="K1902" s="206"/>
      <c r="L1902" s="211"/>
      <c r="M1902" s="212"/>
      <c r="N1902" s="213"/>
      <c r="O1902" s="213"/>
      <c r="P1902" s="213"/>
      <c r="Q1902" s="213"/>
      <c r="R1902" s="213"/>
      <c r="S1902" s="213"/>
      <c r="T1902" s="214"/>
      <c r="AT1902" s="215" t="s">
        <v>211</v>
      </c>
      <c r="AU1902" s="215" t="s">
        <v>202</v>
      </c>
      <c r="AV1902" s="13" t="s">
        <v>82</v>
      </c>
      <c r="AW1902" s="13" t="s">
        <v>31</v>
      </c>
      <c r="AX1902" s="13" t="s">
        <v>75</v>
      </c>
      <c r="AY1902" s="215" t="s">
        <v>201</v>
      </c>
    </row>
    <row r="1903" spans="1:65" s="14" customFormat="1" ht="11.25">
      <c r="B1903" s="216"/>
      <c r="C1903" s="217"/>
      <c r="D1903" s="207" t="s">
        <v>211</v>
      </c>
      <c r="E1903" s="218" t="s">
        <v>1</v>
      </c>
      <c r="F1903" s="219" t="s">
        <v>84</v>
      </c>
      <c r="G1903" s="217"/>
      <c r="H1903" s="220">
        <v>2</v>
      </c>
      <c r="I1903" s="221"/>
      <c r="J1903" s="217"/>
      <c r="K1903" s="217"/>
      <c r="L1903" s="222"/>
      <c r="M1903" s="223"/>
      <c r="N1903" s="224"/>
      <c r="O1903" s="224"/>
      <c r="P1903" s="224"/>
      <c r="Q1903" s="224"/>
      <c r="R1903" s="224"/>
      <c r="S1903" s="224"/>
      <c r="T1903" s="225"/>
      <c r="AT1903" s="226" t="s">
        <v>211</v>
      </c>
      <c r="AU1903" s="226" t="s">
        <v>202</v>
      </c>
      <c r="AV1903" s="14" t="s">
        <v>84</v>
      </c>
      <c r="AW1903" s="14" t="s">
        <v>31</v>
      </c>
      <c r="AX1903" s="14" t="s">
        <v>75</v>
      </c>
      <c r="AY1903" s="226" t="s">
        <v>201</v>
      </c>
    </row>
    <row r="1904" spans="1:65" s="13" customFormat="1" ht="11.25">
      <c r="B1904" s="205"/>
      <c r="C1904" s="206"/>
      <c r="D1904" s="207" t="s">
        <v>211</v>
      </c>
      <c r="E1904" s="208" t="s">
        <v>1</v>
      </c>
      <c r="F1904" s="209" t="s">
        <v>270</v>
      </c>
      <c r="G1904" s="206"/>
      <c r="H1904" s="208" t="s">
        <v>1</v>
      </c>
      <c r="I1904" s="210"/>
      <c r="J1904" s="206"/>
      <c r="K1904" s="206"/>
      <c r="L1904" s="211"/>
      <c r="M1904" s="212"/>
      <c r="N1904" s="213"/>
      <c r="O1904" s="213"/>
      <c r="P1904" s="213"/>
      <c r="Q1904" s="213"/>
      <c r="R1904" s="213"/>
      <c r="S1904" s="213"/>
      <c r="T1904" s="214"/>
      <c r="AT1904" s="215" t="s">
        <v>211</v>
      </c>
      <c r="AU1904" s="215" t="s">
        <v>202</v>
      </c>
      <c r="AV1904" s="13" t="s">
        <v>82</v>
      </c>
      <c r="AW1904" s="13" t="s">
        <v>31</v>
      </c>
      <c r="AX1904" s="13" t="s">
        <v>75</v>
      </c>
      <c r="AY1904" s="215" t="s">
        <v>201</v>
      </c>
    </row>
    <row r="1905" spans="1:65" s="14" customFormat="1" ht="11.25">
      <c r="B1905" s="216"/>
      <c r="C1905" s="217"/>
      <c r="D1905" s="207" t="s">
        <v>211</v>
      </c>
      <c r="E1905" s="218" t="s">
        <v>1</v>
      </c>
      <c r="F1905" s="219" t="s">
        <v>84</v>
      </c>
      <c r="G1905" s="217"/>
      <c r="H1905" s="220">
        <v>2</v>
      </c>
      <c r="I1905" s="221"/>
      <c r="J1905" s="217"/>
      <c r="K1905" s="217"/>
      <c r="L1905" s="222"/>
      <c r="M1905" s="223"/>
      <c r="N1905" s="224"/>
      <c r="O1905" s="224"/>
      <c r="P1905" s="224"/>
      <c r="Q1905" s="224"/>
      <c r="R1905" s="224"/>
      <c r="S1905" s="224"/>
      <c r="T1905" s="225"/>
      <c r="AT1905" s="226" t="s">
        <v>211</v>
      </c>
      <c r="AU1905" s="226" t="s">
        <v>202</v>
      </c>
      <c r="AV1905" s="14" t="s">
        <v>84</v>
      </c>
      <c r="AW1905" s="14" t="s">
        <v>31</v>
      </c>
      <c r="AX1905" s="14" t="s">
        <v>75</v>
      </c>
      <c r="AY1905" s="226" t="s">
        <v>201</v>
      </c>
    </row>
    <row r="1906" spans="1:65" s="2" customFormat="1" ht="16.5" customHeight="1">
      <c r="A1906" s="34"/>
      <c r="B1906" s="35"/>
      <c r="C1906" s="192" t="s">
        <v>1776</v>
      </c>
      <c r="D1906" s="192" t="s">
        <v>204</v>
      </c>
      <c r="E1906" s="193" t="s">
        <v>1777</v>
      </c>
      <c r="F1906" s="194" t="s">
        <v>1778</v>
      </c>
      <c r="G1906" s="195" t="s">
        <v>230</v>
      </c>
      <c r="H1906" s="196">
        <v>103.14400000000001</v>
      </c>
      <c r="I1906" s="197"/>
      <c r="J1906" s="198">
        <f>ROUND(I1906*H1906,2)</f>
        <v>0</v>
      </c>
      <c r="K1906" s="194" t="s">
        <v>208</v>
      </c>
      <c r="L1906" s="39"/>
      <c r="M1906" s="199" t="s">
        <v>1</v>
      </c>
      <c r="N1906" s="200" t="s">
        <v>40</v>
      </c>
      <c r="O1906" s="71"/>
      <c r="P1906" s="201">
        <f>O1906*H1906</f>
        <v>0</v>
      </c>
      <c r="Q1906" s="201">
        <v>0</v>
      </c>
      <c r="R1906" s="201">
        <f>Q1906*H1906</f>
        <v>0</v>
      </c>
      <c r="S1906" s="201">
        <v>3.3000000000000002E-2</v>
      </c>
      <c r="T1906" s="202">
        <f>S1906*H1906</f>
        <v>3.4037520000000003</v>
      </c>
      <c r="U1906" s="34"/>
      <c r="V1906" s="34"/>
      <c r="W1906" s="34"/>
      <c r="X1906" s="34"/>
      <c r="Y1906" s="34"/>
      <c r="Z1906" s="34"/>
      <c r="AA1906" s="34"/>
      <c r="AB1906" s="34"/>
      <c r="AC1906" s="34"/>
      <c r="AD1906" s="34"/>
      <c r="AE1906" s="34"/>
      <c r="AR1906" s="203" t="s">
        <v>209</v>
      </c>
      <c r="AT1906" s="203" t="s">
        <v>204</v>
      </c>
      <c r="AU1906" s="203" t="s">
        <v>202</v>
      </c>
      <c r="AY1906" s="17" t="s">
        <v>201</v>
      </c>
      <c r="BE1906" s="204">
        <f>IF(N1906="základní",J1906,0)</f>
        <v>0</v>
      </c>
      <c r="BF1906" s="204">
        <f>IF(N1906="snížená",J1906,0)</f>
        <v>0</v>
      </c>
      <c r="BG1906" s="204">
        <f>IF(N1906="zákl. přenesená",J1906,0)</f>
        <v>0</v>
      </c>
      <c r="BH1906" s="204">
        <f>IF(N1906="sníž. přenesená",J1906,0)</f>
        <v>0</v>
      </c>
      <c r="BI1906" s="204">
        <f>IF(N1906="nulová",J1906,0)</f>
        <v>0</v>
      </c>
      <c r="BJ1906" s="17" t="s">
        <v>82</v>
      </c>
      <c r="BK1906" s="204">
        <f>ROUND(I1906*H1906,2)</f>
        <v>0</v>
      </c>
      <c r="BL1906" s="17" t="s">
        <v>209</v>
      </c>
      <c r="BM1906" s="203" t="s">
        <v>1779</v>
      </c>
    </row>
    <row r="1907" spans="1:65" s="13" customFormat="1" ht="11.25">
      <c r="B1907" s="205"/>
      <c r="C1907" s="206"/>
      <c r="D1907" s="207" t="s">
        <v>211</v>
      </c>
      <c r="E1907" s="208" t="s">
        <v>1</v>
      </c>
      <c r="F1907" s="209" t="s">
        <v>337</v>
      </c>
      <c r="G1907" s="206"/>
      <c r="H1907" s="208" t="s">
        <v>1</v>
      </c>
      <c r="I1907" s="210"/>
      <c r="J1907" s="206"/>
      <c r="K1907" s="206"/>
      <c r="L1907" s="211"/>
      <c r="M1907" s="212"/>
      <c r="N1907" s="213"/>
      <c r="O1907" s="213"/>
      <c r="P1907" s="213"/>
      <c r="Q1907" s="213"/>
      <c r="R1907" s="213"/>
      <c r="S1907" s="213"/>
      <c r="T1907" s="214"/>
      <c r="AT1907" s="215" t="s">
        <v>211</v>
      </c>
      <c r="AU1907" s="215" t="s">
        <v>202</v>
      </c>
      <c r="AV1907" s="13" t="s">
        <v>82</v>
      </c>
      <c r="AW1907" s="13" t="s">
        <v>31</v>
      </c>
      <c r="AX1907" s="13" t="s">
        <v>75</v>
      </c>
      <c r="AY1907" s="215" t="s">
        <v>201</v>
      </c>
    </row>
    <row r="1908" spans="1:65" s="13" customFormat="1" ht="11.25">
      <c r="B1908" s="205"/>
      <c r="C1908" s="206"/>
      <c r="D1908" s="207" t="s">
        <v>211</v>
      </c>
      <c r="E1908" s="208" t="s">
        <v>1</v>
      </c>
      <c r="F1908" s="209" t="s">
        <v>213</v>
      </c>
      <c r="G1908" s="206"/>
      <c r="H1908" s="208" t="s">
        <v>1</v>
      </c>
      <c r="I1908" s="210"/>
      <c r="J1908" s="206"/>
      <c r="K1908" s="206"/>
      <c r="L1908" s="211"/>
      <c r="M1908" s="212"/>
      <c r="N1908" s="213"/>
      <c r="O1908" s="213"/>
      <c r="P1908" s="213"/>
      <c r="Q1908" s="213"/>
      <c r="R1908" s="213"/>
      <c r="S1908" s="213"/>
      <c r="T1908" s="214"/>
      <c r="AT1908" s="215" t="s">
        <v>211</v>
      </c>
      <c r="AU1908" s="215" t="s">
        <v>202</v>
      </c>
      <c r="AV1908" s="13" t="s">
        <v>82</v>
      </c>
      <c r="AW1908" s="13" t="s">
        <v>31</v>
      </c>
      <c r="AX1908" s="13" t="s">
        <v>75</v>
      </c>
      <c r="AY1908" s="215" t="s">
        <v>201</v>
      </c>
    </row>
    <row r="1909" spans="1:65" s="13" customFormat="1" ht="11.25">
      <c r="B1909" s="205"/>
      <c r="C1909" s="206"/>
      <c r="D1909" s="207" t="s">
        <v>211</v>
      </c>
      <c r="E1909" s="208" t="s">
        <v>1</v>
      </c>
      <c r="F1909" s="209" t="s">
        <v>251</v>
      </c>
      <c r="G1909" s="206"/>
      <c r="H1909" s="208" t="s">
        <v>1</v>
      </c>
      <c r="I1909" s="210"/>
      <c r="J1909" s="206"/>
      <c r="K1909" s="206"/>
      <c r="L1909" s="211"/>
      <c r="M1909" s="212"/>
      <c r="N1909" s="213"/>
      <c r="O1909" s="213"/>
      <c r="P1909" s="213"/>
      <c r="Q1909" s="213"/>
      <c r="R1909" s="213"/>
      <c r="S1909" s="213"/>
      <c r="T1909" s="214"/>
      <c r="AT1909" s="215" t="s">
        <v>211</v>
      </c>
      <c r="AU1909" s="215" t="s">
        <v>202</v>
      </c>
      <c r="AV1909" s="13" t="s">
        <v>82</v>
      </c>
      <c r="AW1909" s="13" t="s">
        <v>31</v>
      </c>
      <c r="AX1909" s="13" t="s">
        <v>75</v>
      </c>
      <c r="AY1909" s="215" t="s">
        <v>201</v>
      </c>
    </row>
    <row r="1910" spans="1:65" s="13" customFormat="1" ht="11.25">
      <c r="B1910" s="205"/>
      <c r="C1910" s="206"/>
      <c r="D1910" s="207" t="s">
        <v>211</v>
      </c>
      <c r="E1910" s="208" t="s">
        <v>1</v>
      </c>
      <c r="F1910" s="209" t="s">
        <v>252</v>
      </c>
      <c r="G1910" s="206"/>
      <c r="H1910" s="208" t="s">
        <v>1</v>
      </c>
      <c r="I1910" s="210"/>
      <c r="J1910" s="206"/>
      <c r="K1910" s="206"/>
      <c r="L1910" s="211"/>
      <c r="M1910" s="212"/>
      <c r="N1910" s="213"/>
      <c r="O1910" s="213"/>
      <c r="P1910" s="213"/>
      <c r="Q1910" s="213"/>
      <c r="R1910" s="213"/>
      <c r="S1910" s="213"/>
      <c r="T1910" s="214"/>
      <c r="AT1910" s="215" t="s">
        <v>211</v>
      </c>
      <c r="AU1910" s="215" t="s">
        <v>202</v>
      </c>
      <c r="AV1910" s="13" t="s">
        <v>82</v>
      </c>
      <c r="AW1910" s="13" t="s">
        <v>31</v>
      </c>
      <c r="AX1910" s="13" t="s">
        <v>75</v>
      </c>
      <c r="AY1910" s="215" t="s">
        <v>201</v>
      </c>
    </row>
    <row r="1911" spans="1:65" s="14" customFormat="1" ht="11.25">
      <c r="B1911" s="216"/>
      <c r="C1911" s="217"/>
      <c r="D1911" s="207" t="s">
        <v>211</v>
      </c>
      <c r="E1911" s="218" t="s">
        <v>1</v>
      </c>
      <c r="F1911" s="219" t="s">
        <v>1780</v>
      </c>
      <c r="G1911" s="217"/>
      <c r="H1911" s="220">
        <v>48.000999999999998</v>
      </c>
      <c r="I1911" s="221"/>
      <c r="J1911" s="217"/>
      <c r="K1911" s="217"/>
      <c r="L1911" s="222"/>
      <c r="M1911" s="223"/>
      <c r="N1911" s="224"/>
      <c r="O1911" s="224"/>
      <c r="P1911" s="224"/>
      <c r="Q1911" s="224"/>
      <c r="R1911" s="224"/>
      <c r="S1911" s="224"/>
      <c r="T1911" s="225"/>
      <c r="AT1911" s="226" t="s">
        <v>211</v>
      </c>
      <c r="AU1911" s="226" t="s">
        <v>202</v>
      </c>
      <c r="AV1911" s="14" t="s">
        <v>84</v>
      </c>
      <c r="AW1911" s="14" t="s">
        <v>31</v>
      </c>
      <c r="AX1911" s="14" t="s">
        <v>75</v>
      </c>
      <c r="AY1911" s="226" t="s">
        <v>201</v>
      </c>
    </row>
    <row r="1912" spans="1:65" s="13" customFormat="1" ht="11.25">
      <c r="B1912" s="205"/>
      <c r="C1912" s="206"/>
      <c r="D1912" s="207" t="s">
        <v>211</v>
      </c>
      <c r="E1912" s="208" t="s">
        <v>1</v>
      </c>
      <c r="F1912" s="209" t="s">
        <v>270</v>
      </c>
      <c r="G1912" s="206"/>
      <c r="H1912" s="208" t="s">
        <v>1</v>
      </c>
      <c r="I1912" s="210"/>
      <c r="J1912" s="206"/>
      <c r="K1912" s="206"/>
      <c r="L1912" s="211"/>
      <c r="M1912" s="212"/>
      <c r="N1912" s="213"/>
      <c r="O1912" s="213"/>
      <c r="P1912" s="213"/>
      <c r="Q1912" s="213"/>
      <c r="R1912" s="213"/>
      <c r="S1912" s="213"/>
      <c r="T1912" s="214"/>
      <c r="AT1912" s="215" t="s">
        <v>211</v>
      </c>
      <c r="AU1912" s="215" t="s">
        <v>202</v>
      </c>
      <c r="AV1912" s="13" t="s">
        <v>82</v>
      </c>
      <c r="AW1912" s="13" t="s">
        <v>31</v>
      </c>
      <c r="AX1912" s="13" t="s">
        <v>75</v>
      </c>
      <c r="AY1912" s="215" t="s">
        <v>201</v>
      </c>
    </row>
    <row r="1913" spans="1:65" s="14" customFormat="1" ht="11.25">
      <c r="B1913" s="216"/>
      <c r="C1913" s="217"/>
      <c r="D1913" s="207" t="s">
        <v>211</v>
      </c>
      <c r="E1913" s="218" t="s">
        <v>1</v>
      </c>
      <c r="F1913" s="219" t="s">
        <v>1781</v>
      </c>
      <c r="G1913" s="217"/>
      <c r="H1913" s="220">
        <v>55.143000000000001</v>
      </c>
      <c r="I1913" s="221"/>
      <c r="J1913" s="217"/>
      <c r="K1913" s="217"/>
      <c r="L1913" s="222"/>
      <c r="M1913" s="223"/>
      <c r="N1913" s="224"/>
      <c r="O1913" s="224"/>
      <c r="P1913" s="224"/>
      <c r="Q1913" s="224"/>
      <c r="R1913" s="224"/>
      <c r="S1913" s="224"/>
      <c r="T1913" s="225"/>
      <c r="AT1913" s="226" t="s">
        <v>211</v>
      </c>
      <c r="AU1913" s="226" t="s">
        <v>202</v>
      </c>
      <c r="AV1913" s="14" t="s">
        <v>84</v>
      </c>
      <c r="AW1913" s="14" t="s">
        <v>31</v>
      </c>
      <c r="AX1913" s="14" t="s">
        <v>75</v>
      </c>
      <c r="AY1913" s="226" t="s">
        <v>201</v>
      </c>
    </row>
    <row r="1914" spans="1:65" s="2" customFormat="1" ht="21.75" customHeight="1">
      <c r="A1914" s="34"/>
      <c r="B1914" s="35"/>
      <c r="C1914" s="192" t="s">
        <v>1782</v>
      </c>
      <c r="D1914" s="192" t="s">
        <v>204</v>
      </c>
      <c r="E1914" s="193" t="s">
        <v>1783</v>
      </c>
      <c r="F1914" s="194" t="s">
        <v>1784</v>
      </c>
      <c r="G1914" s="195" t="s">
        <v>230</v>
      </c>
      <c r="H1914" s="196">
        <v>103.14400000000001</v>
      </c>
      <c r="I1914" s="197"/>
      <c r="J1914" s="198">
        <f>ROUND(I1914*H1914,2)</f>
        <v>0</v>
      </c>
      <c r="K1914" s="194" t="s">
        <v>208</v>
      </c>
      <c r="L1914" s="39"/>
      <c r="M1914" s="199" t="s">
        <v>1</v>
      </c>
      <c r="N1914" s="200" t="s">
        <v>40</v>
      </c>
      <c r="O1914" s="71"/>
      <c r="P1914" s="201">
        <f>O1914*H1914</f>
        <v>0</v>
      </c>
      <c r="Q1914" s="201">
        <v>0</v>
      </c>
      <c r="R1914" s="201">
        <f>Q1914*H1914</f>
        <v>0</v>
      </c>
      <c r="S1914" s="201">
        <v>1.4E-2</v>
      </c>
      <c r="T1914" s="202">
        <f>S1914*H1914</f>
        <v>1.4440160000000002</v>
      </c>
      <c r="U1914" s="34"/>
      <c r="V1914" s="34"/>
      <c r="W1914" s="34"/>
      <c r="X1914" s="34"/>
      <c r="Y1914" s="34"/>
      <c r="Z1914" s="34"/>
      <c r="AA1914" s="34"/>
      <c r="AB1914" s="34"/>
      <c r="AC1914" s="34"/>
      <c r="AD1914" s="34"/>
      <c r="AE1914" s="34"/>
      <c r="AR1914" s="203" t="s">
        <v>209</v>
      </c>
      <c r="AT1914" s="203" t="s">
        <v>204</v>
      </c>
      <c r="AU1914" s="203" t="s">
        <v>202</v>
      </c>
      <c r="AY1914" s="17" t="s">
        <v>201</v>
      </c>
      <c r="BE1914" s="204">
        <f>IF(N1914="základní",J1914,0)</f>
        <v>0</v>
      </c>
      <c r="BF1914" s="204">
        <f>IF(N1914="snížená",J1914,0)</f>
        <v>0</v>
      </c>
      <c r="BG1914" s="204">
        <f>IF(N1914="zákl. přenesená",J1914,0)</f>
        <v>0</v>
      </c>
      <c r="BH1914" s="204">
        <f>IF(N1914="sníž. přenesená",J1914,0)</f>
        <v>0</v>
      </c>
      <c r="BI1914" s="204">
        <f>IF(N1914="nulová",J1914,0)</f>
        <v>0</v>
      </c>
      <c r="BJ1914" s="17" t="s">
        <v>82</v>
      </c>
      <c r="BK1914" s="204">
        <f>ROUND(I1914*H1914,2)</f>
        <v>0</v>
      </c>
      <c r="BL1914" s="17" t="s">
        <v>209</v>
      </c>
      <c r="BM1914" s="203" t="s">
        <v>1785</v>
      </c>
    </row>
    <row r="1915" spans="1:65" s="13" customFormat="1" ht="11.25">
      <c r="B1915" s="205"/>
      <c r="C1915" s="206"/>
      <c r="D1915" s="207" t="s">
        <v>211</v>
      </c>
      <c r="E1915" s="208" t="s">
        <v>1</v>
      </c>
      <c r="F1915" s="209" t="s">
        <v>337</v>
      </c>
      <c r="G1915" s="206"/>
      <c r="H1915" s="208" t="s">
        <v>1</v>
      </c>
      <c r="I1915" s="210"/>
      <c r="J1915" s="206"/>
      <c r="K1915" s="206"/>
      <c r="L1915" s="211"/>
      <c r="M1915" s="212"/>
      <c r="N1915" s="213"/>
      <c r="O1915" s="213"/>
      <c r="P1915" s="213"/>
      <c r="Q1915" s="213"/>
      <c r="R1915" s="213"/>
      <c r="S1915" s="213"/>
      <c r="T1915" s="214"/>
      <c r="AT1915" s="215" t="s">
        <v>211</v>
      </c>
      <c r="AU1915" s="215" t="s">
        <v>202</v>
      </c>
      <c r="AV1915" s="13" t="s">
        <v>82</v>
      </c>
      <c r="AW1915" s="13" t="s">
        <v>31</v>
      </c>
      <c r="AX1915" s="13" t="s">
        <v>75</v>
      </c>
      <c r="AY1915" s="215" t="s">
        <v>201</v>
      </c>
    </row>
    <row r="1916" spans="1:65" s="13" customFormat="1" ht="11.25">
      <c r="B1916" s="205"/>
      <c r="C1916" s="206"/>
      <c r="D1916" s="207" t="s">
        <v>211</v>
      </c>
      <c r="E1916" s="208" t="s">
        <v>1</v>
      </c>
      <c r="F1916" s="209" t="s">
        <v>213</v>
      </c>
      <c r="G1916" s="206"/>
      <c r="H1916" s="208" t="s">
        <v>1</v>
      </c>
      <c r="I1916" s="210"/>
      <c r="J1916" s="206"/>
      <c r="K1916" s="206"/>
      <c r="L1916" s="211"/>
      <c r="M1916" s="212"/>
      <c r="N1916" s="213"/>
      <c r="O1916" s="213"/>
      <c r="P1916" s="213"/>
      <c r="Q1916" s="213"/>
      <c r="R1916" s="213"/>
      <c r="S1916" s="213"/>
      <c r="T1916" s="214"/>
      <c r="AT1916" s="215" t="s">
        <v>211</v>
      </c>
      <c r="AU1916" s="215" t="s">
        <v>202</v>
      </c>
      <c r="AV1916" s="13" t="s">
        <v>82</v>
      </c>
      <c r="AW1916" s="13" t="s">
        <v>31</v>
      </c>
      <c r="AX1916" s="13" t="s">
        <v>75</v>
      </c>
      <c r="AY1916" s="215" t="s">
        <v>201</v>
      </c>
    </row>
    <row r="1917" spans="1:65" s="13" customFormat="1" ht="11.25">
      <c r="B1917" s="205"/>
      <c r="C1917" s="206"/>
      <c r="D1917" s="207" t="s">
        <v>211</v>
      </c>
      <c r="E1917" s="208" t="s">
        <v>1</v>
      </c>
      <c r="F1917" s="209" t="s">
        <v>251</v>
      </c>
      <c r="G1917" s="206"/>
      <c r="H1917" s="208" t="s">
        <v>1</v>
      </c>
      <c r="I1917" s="210"/>
      <c r="J1917" s="206"/>
      <c r="K1917" s="206"/>
      <c r="L1917" s="211"/>
      <c r="M1917" s="212"/>
      <c r="N1917" s="213"/>
      <c r="O1917" s="213"/>
      <c r="P1917" s="213"/>
      <c r="Q1917" s="213"/>
      <c r="R1917" s="213"/>
      <c r="S1917" s="213"/>
      <c r="T1917" s="214"/>
      <c r="AT1917" s="215" t="s">
        <v>211</v>
      </c>
      <c r="AU1917" s="215" t="s">
        <v>202</v>
      </c>
      <c r="AV1917" s="13" t="s">
        <v>82</v>
      </c>
      <c r="AW1917" s="13" t="s">
        <v>31</v>
      </c>
      <c r="AX1917" s="13" t="s">
        <v>75</v>
      </c>
      <c r="AY1917" s="215" t="s">
        <v>201</v>
      </c>
    </row>
    <row r="1918" spans="1:65" s="13" customFormat="1" ht="11.25">
      <c r="B1918" s="205"/>
      <c r="C1918" s="206"/>
      <c r="D1918" s="207" t="s">
        <v>211</v>
      </c>
      <c r="E1918" s="208" t="s">
        <v>1</v>
      </c>
      <c r="F1918" s="209" t="s">
        <v>252</v>
      </c>
      <c r="G1918" s="206"/>
      <c r="H1918" s="208" t="s">
        <v>1</v>
      </c>
      <c r="I1918" s="210"/>
      <c r="J1918" s="206"/>
      <c r="K1918" s="206"/>
      <c r="L1918" s="211"/>
      <c r="M1918" s="212"/>
      <c r="N1918" s="213"/>
      <c r="O1918" s="213"/>
      <c r="P1918" s="213"/>
      <c r="Q1918" s="213"/>
      <c r="R1918" s="213"/>
      <c r="S1918" s="213"/>
      <c r="T1918" s="214"/>
      <c r="AT1918" s="215" t="s">
        <v>211</v>
      </c>
      <c r="AU1918" s="215" t="s">
        <v>202</v>
      </c>
      <c r="AV1918" s="13" t="s">
        <v>82</v>
      </c>
      <c r="AW1918" s="13" t="s">
        <v>31</v>
      </c>
      <c r="AX1918" s="13" t="s">
        <v>75</v>
      </c>
      <c r="AY1918" s="215" t="s">
        <v>201</v>
      </c>
    </row>
    <row r="1919" spans="1:65" s="14" customFormat="1" ht="11.25">
      <c r="B1919" s="216"/>
      <c r="C1919" s="217"/>
      <c r="D1919" s="207" t="s">
        <v>211</v>
      </c>
      <c r="E1919" s="218" t="s">
        <v>1</v>
      </c>
      <c r="F1919" s="219" t="s">
        <v>1780</v>
      </c>
      <c r="G1919" s="217"/>
      <c r="H1919" s="220">
        <v>48.000999999999998</v>
      </c>
      <c r="I1919" s="221"/>
      <c r="J1919" s="217"/>
      <c r="K1919" s="217"/>
      <c r="L1919" s="222"/>
      <c r="M1919" s="223"/>
      <c r="N1919" s="224"/>
      <c r="O1919" s="224"/>
      <c r="P1919" s="224"/>
      <c r="Q1919" s="224"/>
      <c r="R1919" s="224"/>
      <c r="S1919" s="224"/>
      <c r="T1919" s="225"/>
      <c r="AT1919" s="226" t="s">
        <v>211</v>
      </c>
      <c r="AU1919" s="226" t="s">
        <v>202</v>
      </c>
      <c r="AV1919" s="14" t="s">
        <v>84</v>
      </c>
      <c r="AW1919" s="14" t="s">
        <v>31</v>
      </c>
      <c r="AX1919" s="14" t="s">
        <v>75</v>
      </c>
      <c r="AY1919" s="226" t="s">
        <v>201</v>
      </c>
    </row>
    <row r="1920" spans="1:65" s="13" customFormat="1" ht="11.25">
      <c r="B1920" s="205"/>
      <c r="C1920" s="206"/>
      <c r="D1920" s="207" t="s">
        <v>211</v>
      </c>
      <c r="E1920" s="208" t="s">
        <v>1</v>
      </c>
      <c r="F1920" s="209" t="s">
        <v>270</v>
      </c>
      <c r="G1920" s="206"/>
      <c r="H1920" s="208" t="s">
        <v>1</v>
      </c>
      <c r="I1920" s="210"/>
      <c r="J1920" s="206"/>
      <c r="K1920" s="206"/>
      <c r="L1920" s="211"/>
      <c r="M1920" s="212"/>
      <c r="N1920" s="213"/>
      <c r="O1920" s="213"/>
      <c r="P1920" s="213"/>
      <c r="Q1920" s="213"/>
      <c r="R1920" s="213"/>
      <c r="S1920" s="213"/>
      <c r="T1920" s="214"/>
      <c r="AT1920" s="215" t="s">
        <v>211</v>
      </c>
      <c r="AU1920" s="215" t="s">
        <v>202</v>
      </c>
      <c r="AV1920" s="13" t="s">
        <v>82</v>
      </c>
      <c r="AW1920" s="13" t="s">
        <v>31</v>
      </c>
      <c r="AX1920" s="13" t="s">
        <v>75</v>
      </c>
      <c r="AY1920" s="215" t="s">
        <v>201</v>
      </c>
    </row>
    <row r="1921" spans="1:65" s="14" customFormat="1" ht="11.25">
      <c r="B1921" s="216"/>
      <c r="C1921" s="217"/>
      <c r="D1921" s="207" t="s">
        <v>211</v>
      </c>
      <c r="E1921" s="218" t="s">
        <v>1</v>
      </c>
      <c r="F1921" s="219" t="s">
        <v>1781</v>
      </c>
      <c r="G1921" s="217"/>
      <c r="H1921" s="220">
        <v>55.143000000000001</v>
      </c>
      <c r="I1921" s="221"/>
      <c r="J1921" s="217"/>
      <c r="K1921" s="217"/>
      <c r="L1921" s="222"/>
      <c r="M1921" s="223"/>
      <c r="N1921" s="224"/>
      <c r="O1921" s="224"/>
      <c r="P1921" s="224"/>
      <c r="Q1921" s="224"/>
      <c r="R1921" s="224"/>
      <c r="S1921" s="224"/>
      <c r="T1921" s="225"/>
      <c r="AT1921" s="226" t="s">
        <v>211</v>
      </c>
      <c r="AU1921" s="226" t="s">
        <v>202</v>
      </c>
      <c r="AV1921" s="14" t="s">
        <v>84</v>
      </c>
      <c r="AW1921" s="14" t="s">
        <v>31</v>
      </c>
      <c r="AX1921" s="14" t="s">
        <v>75</v>
      </c>
      <c r="AY1921" s="226" t="s">
        <v>201</v>
      </c>
    </row>
    <row r="1922" spans="1:65" s="2" customFormat="1" ht="24">
      <c r="A1922" s="34"/>
      <c r="B1922" s="35"/>
      <c r="C1922" s="192" t="s">
        <v>1786</v>
      </c>
      <c r="D1922" s="192" t="s">
        <v>204</v>
      </c>
      <c r="E1922" s="193" t="s">
        <v>1787</v>
      </c>
      <c r="F1922" s="194" t="s">
        <v>1788</v>
      </c>
      <c r="G1922" s="195" t="s">
        <v>230</v>
      </c>
      <c r="H1922" s="196">
        <v>103.14400000000001</v>
      </c>
      <c r="I1922" s="197"/>
      <c r="J1922" s="198">
        <f>ROUND(I1922*H1922,2)</f>
        <v>0</v>
      </c>
      <c r="K1922" s="194" t="s">
        <v>208</v>
      </c>
      <c r="L1922" s="39"/>
      <c r="M1922" s="199" t="s">
        <v>1</v>
      </c>
      <c r="N1922" s="200" t="s">
        <v>40</v>
      </c>
      <c r="O1922" s="71"/>
      <c r="P1922" s="201">
        <f>O1922*H1922</f>
        <v>0</v>
      </c>
      <c r="Q1922" s="201">
        <v>0</v>
      </c>
      <c r="R1922" s="201">
        <f>Q1922*H1922</f>
        <v>0</v>
      </c>
      <c r="S1922" s="201">
        <v>0</v>
      </c>
      <c r="T1922" s="202">
        <f>S1922*H1922</f>
        <v>0</v>
      </c>
      <c r="U1922" s="34"/>
      <c r="V1922" s="34"/>
      <c r="W1922" s="34"/>
      <c r="X1922" s="34"/>
      <c r="Y1922" s="34"/>
      <c r="Z1922" s="34"/>
      <c r="AA1922" s="34"/>
      <c r="AB1922" s="34"/>
      <c r="AC1922" s="34"/>
      <c r="AD1922" s="34"/>
      <c r="AE1922" s="34"/>
      <c r="AR1922" s="203" t="s">
        <v>209</v>
      </c>
      <c r="AT1922" s="203" t="s">
        <v>204</v>
      </c>
      <c r="AU1922" s="203" t="s">
        <v>202</v>
      </c>
      <c r="AY1922" s="17" t="s">
        <v>201</v>
      </c>
      <c r="BE1922" s="204">
        <f>IF(N1922="základní",J1922,0)</f>
        <v>0</v>
      </c>
      <c r="BF1922" s="204">
        <f>IF(N1922="snížená",J1922,0)</f>
        <v>0</v>
      </c>
      <c r="BG1922" s="204">
        <f>IF(N1922="zákl. přenesená",J1922,0)</f>
        <v>0</v>
      </c>
      <c r="BH1922" s="204">
        <f>IF(N1922="sníž. přenesená",J1922,0)</f>
        <v>0</v>
      </c>
      <c r="BI1922" s="204">
        <f>IF(N1922="nulová",J1922,0)</f>
        <v>0</v>
      </c>
      <c r="BJ1922" s="17" t="s">
        <v>82</v>
      </c>
      <c r="BK1922" s="204">
        <f>ROUND(I1922*H1922,2)</f>
        <v>0</v>
      </c>
      <c r="BL1922" s="17" t="s">
        <v>209</v>
      </c>
      <c r="BM1922" s="203" t="s">
        <v>1789</v>
      </c>
    </row>
    <row r="1923" spans="1:65" s="13" customFormat="1" ht="11.25">
      <c r="B1923" s="205"/>
      <c r="C1923" s="206"/>
      <c r="D1923" s="207" t="s">
        <v>211</v>
      </c>
      <c r="E1923" s="208" t="s">
        <v>1</v>
      </c>
      <c r="F1923" s="209" t="s">
        <v>337</v>
      </c>
      <c r="G1923" s="206"/>
      <c r="H1923" s="208" t="s">
        <v>1</v>
      </c>
      <c r="I1923" s="210"/>
      <c r="J1923" s="206"/>
      <c r="K1923" s="206"/>
      <c r="L1923" s="211"/>
      <c r="M1923" s="212"/>
      <c r="N1923" s="213"/>
      <c r="O1923" s="213"/>
      <c r="P1923" s="213"/>
      <c r="Q1923" s="213"/>
      <c r="R1923" s="213"/>
      <c r="S1923" s="213"/>
      <c r="T1923" s="214"/>
      <c r="AT1923" s="215" t="s">
        <v>211</v>
      </c>
      <c r="AU1923" s="215" t="s">
        <v>202</v>
      </c>
      <c r="AV1923" s="13" t="s">
        <v>82</v>
      </c>
      <c r="AW1923" s="13" t="s">
        <v>31</v>
      </c>
      <c r="AX1923" s="13" t="s">
        <v>75</v>
      </c>
      <c r="AY1923" s="215" t="s">
        <v>201</v>
      </c>
    </row>
    <row r="1924" spans="1:65" s="13" customFormat="1" ht="11.25">
      <c r="B1924" s="205"/>
      <c r="C1924" s="206"/>
      <c r="D1924" s="207" t="s">
        <v>211</v>
      </c>
      <c r="E1924" s="208" t="s">
        <v>1</v>
      </c>
      <c r="F1924" s="209" t="s">
        <v>213</v>
      </c>
      <c r="G1924" s="206"/>
      <c r="H1924" s="208" t="s">
        <v>1</v>
      </c>
      <c r="I1924" s="210"/>
      <c r="J1924" s="206"/>
      <c r="K1924" s="206"/>
      <c r="L1924" s="211"/>
      <c r="M1924" s="212"/>
      <c r="N1924" s="213"/>
      <c r="O1924" s="213"/>
      <c r="P1924" s="213"/>
      <c r="Q1924" s="213"/>
      <c r="R1924" s="213"/>
      <c r="S1924" s="213"/>
      <c r="T1924" s="214"/>
      <c r="AT1924" s="215" t="s">
        <v>211</v>
      </c>
      <c r="AU1924" s="215" t="s">
        <v>202</v>
      </c>
      <c r="AV1924" s="13" t="s">
        <v>82</v>
      </c>
      <c r="AW1924" s="13" t="s">
        <v>31</v>
      </c>
      <c r="AX1924" s="13" t="s">
        <v>75</v>
      </c>
      <c r="AY1924" s="215" t="s">
        <v>201</v>
      </c>
    </row>
    <row r="1925" spans="1:65" s="13" customFormat="1" ht="11.25">
      <c r="B1925" s="205"/>
      <c r="C1925" s="206"/>
      <c r="D1925" s="207" t="s">
        <v>211</v>
      </c>
      <c r="E1925" s="208" t="s">
        <v>1</v>
      </c>
      <c r="F1925" s="209" t="s">
        <v>251</v>
      </c>
      <c r="G1925" s="206"/>
      <c r="H1925" s="208" t="s">
        <v>1</v>
      </c>
      <c r="I1925" s="210"/>
      <c r="J1925" s="206"/>
      <c r="K1925" s="206"/>
      <c r="L1925" s="211"/>
      <c r="M1925" s="212"/>
      <c r="N1925" s="213"/>
      <c r="O1925" s="213"/>
      <c r="P1925" s="213"/>
      <c r="Q1925" s="213"/>
      <c r="R1925" s="213"/>
      <c r="S1925" s="213"/>
      <c r="T1925" s="214"/>
      <c r="AT1925" s="215" t="s">
        <v>211</v>
      </c>
      <c r="AU1925" s="215" t="s">
        <v>202</v>
      </c>
      <c r="AV1925" s="13" t="s">
        <v>82</v>
      </c>
      <c r="AW1925" s="13" t="s">
        <v>31</v>
      </c>
      <c r="AX1925" s="13" t="s">
        <v>75</v>
      </c>
      <c r="AY1925" s="215" t="s">
        <v>201</v>
      </c>
    </row>
    <row r="1926" spans="1:65" s="13" customFormat="1" ht="11.25">
      <c r="B1926" s="205"/>
      <c r="C1926" s="206"/>
      <c r="D1926" s="207" t="s">
        <v>211</v>
      </c>
      <c r="E1926" s="208" t="s">
        <v>1</v>
      </c>
      <c r="F1926" s="209" t="s">
        <v>252</v>
      </c>
      <c r="G1926" s="206"/>
      <c r="H1926" s="208" t="s">
        <v>1</v>
      </c>
      <c r="I1926" s="210"/>
      <c r="J1926" s="206"/>
      <c r="K1926" s="206"/>
      <c r="L1926" s="211"/>
      <c r="M1926" s="212"/>
      <c r="N1926" s="213"/>
      <c r="O1926" s="213"/>
      <c r="P1926" s="213"/>
      <c r="Q1926" s="213"/>
      <c r="R1926" s="213"/>
      <c r="S1926" s="213"/>
      <c r="T1926" s="214"/>
      <c r="AT1926" s="215" t="s">
        <v>211</v>
      </c>
      <c r="AU1926" s="215" t="s">
        <v>202</v>
      </c>
      <c r="AV1926" s="13" t="s">
        <v>82</v>
      </c>
      <c r="AW1926" s="13" t="s">
        <v>31</v>
      </c>
      <c r="AX1926" s="13" t="s">
        <v>75</v>
      </c>
      <c r="AY1926" s="215" t="s">
        <v>201</v>
      </c>
    </row>
    <row r="1927" spans="1:65" s="14" customFormat="1" ht="11.25">
      <c r="B1927" s="216"/>
      <c r="C1927" s="217"/>
      <c r="D1927" s="207" t="s">
        <v>211</v>
      </c>
      <c r="E1927" s="218" t="s">
        <v>1</v>
      </c>
      <c r="F1927" s="219" t="s">
        <v>1780</v>
      </c>
      <c r="G1927" s="217"/>
      <c r="H1927" s="220">
        <v>48.000999999999998</v>
      </c>
      <c r="I1927" s="221"/>
      <c r="J1927" s="217"/>
      <c r="K1927" s="217"/>
      <c r="L1927" s="222"/>
      <c r="M1927" s="223"/>
      <c r="N1927" s="224"/>
      <c r="O1927" s="224"/>
      <c r="P1927" s="224"/>
      <c r="Q1927" s="224"/>
      <c r="R1927" s="224"/>
      <c r="S1927" s="224"/>
      <c r="T1927" s="225"/>
      <c r="AT1927" s="226" t="s">
        <v>211</v>
      </c>
      <c r="AU1927" s="226" t="s">
        <v>202</v>
      </c>
      <c r="AV1927" s="14" t="s">
        <v>84</v>
      </c>
      <c r="AW1927" s="14" t="s">
        <v>31</v>
      </c>
      <c r="AX1927" s="14" t="s">
        <v>75</v>
      </c>
      <c r="AY1927" s="226" t="s">
        <v>201</v>
      </c>
    </row>
    <row r="1928" spans="1:65" s="13" customFormat="1" ht="11.25">
      <c r="B1928" s="205"/>
      <c r="C1928" s="206"/>
      <c r="D1928" s="207" t="s">
        <v>211</v>
      </c>
      <c r="E1928" s="208" t="s">
        <v>1</v>
      </c>
      <c r="F1928" s="209" t="s">
        <v>270</v>
      </c>
      <c r="G1928" s="206"/>
      <c r="H1928" s="208" t="s">
        <v>1</v>
      </c>
      <c r="I1928" s="210"/>
      <c r="J1928" s="206"/>
      <c r="K1928" s="206"/>
      <c r="L1928" s="211"/>
      <c r="M1928" s="212"/>
      <c r="N1928" s="213"/>
      <c r="O1928" s="213"/>
      <c r="P1928" s="213"/>
      <c r="Q1928" s="213"/>
      <c r="R1928" s="213"/>
      <c r="S1928" s="213"/>
      <c r="T1928" s="214"/>
      <c r="AT1928" s="215" t="s">
        <v>211</v>
      </c>
      <c r="AU1928" s="215" t="s">
        <v>202</v>
      </c>
      <c r="AV1928" s="13" t="s">
        <v>82</v>
      </c>
      <c r="AW1928" s="13" t="s">
        <v>31</v>
      </c>
      <c r="AX1928" s="13" t="s">
        <v>75</v>
      </c>
      <c r="AY1928" s="215" t="s">
        <v>201</v>
      </c>
    </row>
    <row r="1929" spans="1:65" s="14" customFormat="1" ht="11.25">
      <c r="B1929" s="216"/>
      <c r="C1929" s="217"/>
      <c r="D1929" s="207" t="s">
        <v>211</v>
      </c>
      <c r="E1929" s="218" t="s">
        <v>1</v>
      </c>
      <c r="F1929" s="219" t="s">
        <v>1781</v>
      </c>
      <c r="G1929" s="217"/>
      <c r="H1929" s="220">
        <v>55.143000000000001</v>
      </c>
      <c r="I1929" s="221"/>
      <c r="J1929" s="217"/>
      <c r="K1929" s="217"/>
      <c r="L1929" s="222"/>
      <c r="M1929" s="223"/>
      <c r="N1929" s="224"/>
      <c r="O1929" s="224"/>
      <c r="P1929" s="224"/>
      <c r="Q1929" s="224"/>
      <c r="R1929" s="224"/>
      <c r="S1929" s="224"/>
      <c r="T1929" s="225"/>
      <c r="AT1929" s="226" t="s">
        <v>211</v>
      </c>
      <c r="AU1929" s="226" t="s">
        <v>202</v>
      </c>
      <c r="AV1929" s="14" t="s">
        <v>84</v>
      </c>
      <c r="AW1929" s="14" t="s">
        <v>31</v>
      </c>
      <c r="AX1929" s="14" t="s">
        <v>75</v>
      </c>
      <c r="AY1929" s="226" t="s">
        <v>201</v>
      </c>
    </row>
    <row r="1930" spans="1:65" s="2" customFormat="1" ht="24">
      <c r="A1930" s="34"/>
      <c r="B1930" s="35"/>
      <c r="C1930" s="192" t="s">
        <v>1790</v>
      </c>
      <c r="D1930" s="192" t="s">
        <v>204</v>
      </c>
      <c r="E1930" s="193" t="s">
        <v>1791</v>
      </c>
      <c r="F1930" s="194" t="s">
        <v>1792</v>
      </c>
      <c r="G1930" s="195" t="s">
        <v>207</v>
      </c>
      <c r="H1930" s="196">
        <v>22</v>
      </c>
      <c r="I1930" s="197"/>
      <c r="J1930" s="198">
        <f>ROUND(I1930*H1930,2)</f>
        <v>0</v>
      </c>
      <c r="K1930" s="194" t="s">
        <v>208</v>
      </c>
      <c r="L1930" s="39"/>
      <c r="M1930" s="199" t="s">
        <v>1</v>
      </c>
      <c r="N1930" s="200" t="s">
        <v>40</v>
      </c>
      <c r="O1930" s="71"/>
      <c r="P1930" s="201">
        <f>O1930*H1930</f>
        <v>0</v>
      </c>
      <c r="Q1930" s="201">
        <v>0</v>
      </c>
      <c r="R1930" s="201">
        <f>Q1930*H1930</f>
        <v>0</v>
      </c>
      <c r="S1930" s="201">
        <v>7.0000000000000001E-3</v>
      </c>
      <c r="T1930" s="202">
        <f>S1930*H1930</f>
        <v>0.154</v>
      </c>
      <c r="U1930" s="34"/>
      <c r="V1930" s="34"/>
      <c r="W1930" s="34"/>
      <c r="X1930" s="34"/>
      <c r="Y1930" s="34"/>
      <c r="Z1930" s="34"/>
      <c r="AA1930" s="34"/>
      <c r="AB1930" s="34"/>
      <c r="AC1930" s="34"/>
      <c r="AD1930" s="34"/>
      <c r="AE1930" s="34"/>
      <c r="AR1930" s="203" t="s">
        <v>354</v>
      </c>
      <c r="AT1930" s="203" t="s">
        <v>204</v>
      </c>
      <c r="AU1930" s="203" t="s">
        <v>202</v>
      </c>
      <c r="AY1930" s="17" t="s">
        <v>201</v>
      </c>
      <c r="BE1930" s="204">
        <f>IF(N1930="základní",J1930,0)</f>
        <v>0</v>
      </c>
      <c r="BF1930" s="204">
        <f>IF(N1930="snížená",J1930,0)</f>
        <v>0</v>
      </c>
      <c r="BG1930" s="204">
        <f>IF(N1930="zákl. přenesená",J1930,0)</f>
        <v>0</v>
      </c>
      <c r="BH1930" s="204">
        <f>IF(N1930="sníž. přenesená",J1930,0)</f>
        <v>0</v>
      </c>
      <c r="BI1930" s="204">
        <f>IF(N1930="nulová",J1930,0)</f>
        <v>0</v>
      </c>
      <c r="BJ1930" s="17" t="s">
        <v>82</v>
      </c>
      <c r="BK1930" s="204">
        <f>ROUND(I1930*H1930,2)</f>
        <v>0</v>
      </c>
      <c r="BL1930" s="17" t="s">
        <v>354</v>
      </c>
      <c r="BM1930" s="203" t="s">
        <v>1793</v>
      </c>
    </row>
    <row r="1931" spans="1:65" s="13" customFormat="1" ht="11.25">
      <c r="B1931" s="205"/>
      <c r="C1931" s="206"/>
      <c r="D1931" s="207" t="s">
        <v>211</v>
      </c>
      <c r="E1931" s="208" t="s">
        <v>1</v>
      </c>
      <c r="F1931" s="209" t="s">
        <v>337</v>
      </c>
      <c r="G1931" s="206"/>
      <c r="H1931" s="208" t="s">
        <v>1</v>
      </c>
      <c r="I1931" s="210"/>
      <c r="J1931" s="206"/>
      <c r="K1931" s="206"/>
      <c r="L1931" s="211"/>
      <c r="M1931" s="212"/>
      <c r="N1931" s="213"/>
      <c r="O1931" s="213"/>
      <c r="P1931" s="213"/>
      <c r="Q1931" s="213"/>
      <c r="R1931" s="213"/>
      <c r="S1931" s="213"/>
      <c r="T1931" s="214"/>
      <c r="AT1931" s="215" t="s">
        <v>211</v>
      </c>
      <c r="AU1931" s="215" t="s">
        <v>202</v>
      </c>
      <c r="AV1931" s="13" t="s">
        <v>82</v>
      </c>
      <c r="AW1931" s="13" t="s">
        <v>31</v>
      </c>
      <c r="AX1931" s="13" t="s">
        <v>75</v>
      </c>
      <c r="AY1931" s="215" t="s">
        <v>201</v>
      </c>
    </row>
    <row r="1932" spans="1:65" s="13" customFormat="1" ht="11.25">
      <c r="B1932" s="205"/>
      <c r="C1932" s="206"/>
      <c r="D1932" s="207" t="s">
        <v>211</v>
      </c>
      <c r="E1932" s="208" t="s">
        <v>1</v>
      </c>
      <c r="F1932" s="209" t="s">
        <v>213</v>
      </c>
      <c r="G1932" s="206"/>
      <c r="H1932" s="208" t="s">
        <v>1</v>
      </c>
      <c r="I1932" s="210"/>
      <c r="J1932" s="206"/>
      <c r="K1932" s="206"/>
      <c r="L1932" s="211"/>
      <c r="M1932" s="212"/>
      <c r="N1932" s="213"/>
      <c r="O1932" s="213"/>
      <c r="P1932" s="213"/>
      <c r="Q1932" s="213"/>
      <c r="R1932" s="213"/>
      <c r="S1932" s="213"/>
      <c r="T1932" s="214"/>
      <c r="AT1932" s="215" t="s">
        <v>211</v>
      </c>
      <c r="AU1932" s="215" t="s">
        <v>202</v>
      </c>
      <c r="AV1932" s="13" t="s">
        <v>82</v>
      </c>
      <c r="AW1932" s="13" t="s">
        <v>31</v>
      </c>
      <c r="AX1932" s="13" t="s">
        <v>75</v>
      </c>
      <c r="AY1932" s="215" t="s">
        <v>201</v>
      </c>
    </row>
    <row r="1933" spans="1:65" s="14" customFormat="1" ht="11.25">
      <c r="B1933" s="216"/>
      <c r="C1933" s="217"/>
      <c r="D1933" s="207" t="s">
        <v>211</v>
      </c>
      <c r="E1933" s="218" t="s">
        <v>1</v>
      </c>
      <c r="F1933" s="219" t="s">
        <v>454</v>
      </c>
      <c r="G1933" s="217"/>
      <c r="H1933" s="220">
        <v>22</v>
      </c>
      <c r="I1933" s="221"/>
      <c r="J1933" s="217"/>
      <c r="K1933" s="217"/>
      <c r="L1933" s="222"/>
      <c r="M1933" s="223"/>
      <c r="N1933" s="224"/>
      <c r="O1933" s="224"/>
      <c r="P1933" s="224"/>
      <c r="Q1933" s="224"/>
      <c r="R1933" s="224"/>
      <c r="S1933" s="224"/>
      <c r="T1933" s="225"/>
      <c r="AT1933" s="226" t="s">
        <v>211</v>
      </c>
      <c r="AU1933" s="226" t="s">
        <v>202</v>
      </c>
      <c r="AV1933" s="14" t="s">
        <v>84</v>
      </c>
      <c r="AW1933" s="14" t="s">
        <v>31</v>
      </c>
      <c r="AX1933" s="14" t="s">
        <v>75</v>
      </c>
      <c r="AY1933" s="226" t="s">
        <v>201</v>
      </c>
    </row>
    <row r="1934" spans="1:65" s="2" customFormat="1" ht="24">
      <c r="A1934" s="34"/>
      <c r="B1934" s="35"/>
      <c r="C1934" s="192" t="s">
        <v>1794</v>
      </c>
      <c r="D1934" s="192" t="s">
        <v>204</v>
      </c>
      <c r="E1934" s="193" t="s">
        <v>1795</v>
      </c>
      <c r="F1934" s="194" t="s">
        <v>1796</v>
      </c>
      <c r="G1934" s="195" t="s">
        <v>207</v>
      </c>
      <c r="H1934" s="196">
        <v>210</v>
      </c>
      <c r="I1934" s="197"/>
      <c r="J1934" s="198">
        <f>ROUND(I1934*H1934,2)</f>
        <v>0</v>
      </c>
      <c r="K1934" s="194" t="s">
        <v>208</v>
      </c>
      <c r="L1934" s="39"/>
      <c r="M1934" s="199" t="s">
        <v>1</v>
      </c>
      <c r="N1934" s="200" t="s">
        <v>40</v>
      </c>
      <c r="O1934" s="71"/>
      <c r="P1934" s="201">
        <f>O1934*H1934</f>
        <v>0</v>
      </c>
      <c r="Q1934" s="201">
        <v>0</v>
      </c>
      <c r="R1934" s="201">
        <f>Q1934*H1934</f>
        <v>0</v>
      </c>
      <c r="S1934" s="201">
        <v>1E-3</v>
      </c>
      <c r="T1934" s="202">
        <f>S1934*H1934</f>
        <v>0.21</v>
      </c>
      <c r="U1934" s="34"/>
      <c r="V1934" s="34"/>
      <c r="W1934" s="34"/>
      <c r="X1934" s="34"/>
      <c r="Y1934" s="34"/>
      <c r="Z1934" s="34"/>
      <c r="AA1934" s="34"/>
      <c r="AB1934" s="34"/>
      <c r="AC1934" s="34"/>
      <c r="AD1934" s="34"/>
      <c r="AE1934" s="34"/>
      <c r="AR1934" s="203" t="s">
        <v>354</v>
      </c>
      <c r="AT1934" s="203" t="s">
        <v>204</v>
      </c>
      <c r="AU1934" s="203" t="s">
        <v>202</v>
      </c>
      <c r="AY1934" s="17" t="s">
        <v>201</v>
      </c>
      <c r="BE1934" s="204">
        <f>IF(N1934="základní",J1934,0)</f>
        <v>0</v>
      </c>
      <c r="BF1934" s="204">
        <f>IF(N1934="snížená",J1934,0)</f>
        <v>0</v>
      </c>
      <c r="BG1934" s="204">
        <f>IF(N1934="zákl. přenesená",J1934,0)</f>
        <v>0</v>
      </c>
      <c r="BH1934" s="204">
        <f>IF(N1934="sníž. přenesená",J1934,0)</f>
        <v>0</v>
      </c>
      <c r="BI1934" s="204">
        <f>IF(N1934="nulová",J1934,0)</f>
        <v>0</v>
      </c>
      <c r="BJ1934" s="17" t="s">
        <v>82</v>
      </c>
      <c r="BK1934" s="204">
        <f>ROUND(I1934*H1934,2)</f>
        <v>0</v>
      </c>
      <c r="BL1934" s="17" t="s">
        <v>354</v>
      </c>
      <c r="BM1934" s="203" t="s">
        <v>1797</v>
      </c>
    </row>
    <row r="1935" spans="1:65" s="13" customFormat="1" ht="11.25">
      <c r="B1935" s="205"/>
      <c r="C1935" s="206"/>
      <c r="D1935" s="207" t="s">
        <v>211</v>
      </c>
      <c r="E1935" s="208" t="s">
        <v>1</v>
      </c>
      <c r="F1935" s="209" t="s">
        <v>337</v>
      </c>
      <c r="G1935" s="206"/>
      <c r="H1935" s="208" t="s">
        <v>1</v>
      </c>
      <c r="I1935" s="210"/>
      <c r="J1935" s="206"/>
      <c r="K1935" s="206"/>
      <c r="L1935" s="211"/>
      <c r="M1935" s="212"/>
      <c r="N1935" s="213"/>
      <c r="O1935" s="213"/>
      <c r="P1935" s="213"/>
      <c r="Q1935" s="213"/>
      <c r="R1935" s="213"/>
      <c r="S1935" s="213"/>
      <c r="T1935" s="214"/>
      <c r="AT1935" s="215" t="s">
        <v>211</v>
      </c>
      <c r="AU1935" s="215" t="s">
        <v>202</v>
      </c>
      <c r="AV1935" s="13" t="s">
        <v>82</v>
      </c>
      <c r="AW1935" s="13" t="s">
        <v>31</v>
      </c>
      <c r="AX1935" s="13" t="s">
        <v>75</v>
      </c>
      <c r="AY1935" s="215" t="s">
        <v>201</v>
      </c>
    </row>
    <row r="1936" spans="1:65" s="13" customFormat="1" ht="11.25">
      <c r="B1936" s="205"/>
      <c r="C1936" s="206"/>
      <c r="D1936" s="207" t="s">
        <v>211</v>
      </c>
      <c r="E1936" s="208" t="s">
        <v>1</v>
      </c>
      <c r="F1936" s="209" t="s">
        <v>213</v>
      </c>
      <c r="G1936" s="206"/>
      <c r="H1936" s="208" t="s">
        <v>1</v>
      </c>
      <c r="I1936" s="210"/>
      <c r="J1936" s="206"/>
      <c r="K1936" s="206"/>
      <c r="L1936" s="211"/>
      <c r="M1936" s="212"/>
      <c r="N1936" s="213"/>
      <c r="O1936" s="213"/>
      <c r="P1936" s="213"/>
      <c r="Q1936" s="213"/>
      <c r="R1936" s="213"/>
      <c r="S1936" s="213"/>
      <c r="T1936" s="214"/>
      <c r="AT1936" s="215" t="s">
        <v>211</v>
      </c>
      <c r="AU1936" s="215" t="s">
        <v>202</v>
      </c>
      <c r="AV1936" s="13" t="s">
        <v>82</v>
      </c>
      <c r="AW1936" s="13" t="s">
        <v>31</v>
      </c>
      <c r="AX1936" s="13" t="s">
        <v>75</v>
      </c>
      <c r="AY1936" s="215" t="s">
        <v>201</v>
      </c>
    </row>
    <row r="1937" spans="1:65" s="14" customFormat="1" ht="11.25">
      <c r="B1937" s="216"/>
      <c r="C1937" s="217"/>
      <c r="D1937" s="207" t="s">
        <v>211</v>
      </c>
      <c r="E1937" s="218" t="s">
        <v>1</v>
      </c>
      <c r="F1937" s="219" t="s">
        <v>1798</v>
      </c>
      <c r="G1937" s="217"/>
      <c r="H1937" s="220">
        <v>210</v>
      </c>
      <c r="I1937" s="221"/>
      <c r="J1937" s="217"/>
      <c r="K1937" s="217"/>
      <c r="L1937" s="222"/>
      <c r="M1937" s="223"/>
      <c r="N1937" s="224"/>
      <c r="O1937" s="224"/>
      <c r="P1937" s="224"/>
      <c r="Q1937" s="224"/>
      <c r="R1937" s="224"/>
      <c r="S1937" s="224"/>
      <c r="T1937" s="225"/>
      <c r="AT1937" s="226" t="s">
        <v>211</v>
      </c>
      <c r="AU1937" s="226" t="s">
        <v>202</v>
      </c>
      <c r="AV1937" s="14" t="s">
        <v>84</v>
      </c>
      <c r="AW1937" s="14" t="s">
        <v>31</v>
      </c>
      <c r="AX1937" s="14" t="s">
        <v>75</v>
      </c>
      <c r="AY1937" s="226" t="s">
        <v>201</v>
      </c>
    </row>
    <row r="1938" spans="1:65" s="2" customFormat="1" ht="24">
      <c r="A1938" s="34"/>
      <c r="B1938" s="35"/>
      <c r="C1938" s="192" t="s">
        <v>1799</v>
      </c>
      <c r="D1938" s="192" t="s">
        <v>204</v>
      </c>
      <c r="E1938" s="193" t="s">
        <v>1800</v>
      </c>
      <c r="F1938" s="194" t="s">
        <v>1801</v>
      </c>
      <c r="G1938" s="195" t="s">
        <v>230</v>
      </c>
      <c r="H1938" s="196">
        <v>479.18900000000002</v>
      </c>
      <c r="I1938" s="197"/>
      <c r="J1938" s="198">
        <f>ROUND(I1938*H1938,2)</f>
        <v>0</v>
      </c>
      <c r="K1938" s="194" t="s">
        <v>208</v>
      </c>
      <c r="L1938" s="39"/>
      <c r="M1938" s="199" t="s">
        <v>1</v>
      </c>
      <c r="N1938" s="200" t="s">
        <v>40</v>
      </c>
      <c r="O1938" s="71"/>
      <c r="P1938" s="201">
        <f>O1938*H1938</f>
        <v>0</v>
      </c>
      <c r="Q1938" s="201">
        <v>0</v>
      </c>
      <c r="R1938" s="201">
        <f>Q1938*H1938</f>
        <v>0</v>
      </c>
      <c r="S1938" s="201">
        <v>3.0000000000000001E-3</v>
      </c>
      <c r="T1938" s="202">
        <f>S1938*H1938</f>
        <v>1.437567</v>
      </c>
      <c r="U1938" s="34"/>
      <c r="V1938" s="34"/>
      <c r="W1938" s="34"/>
      <c r="X1938" s="34"/>
      <c r="Y1938" s="34"/>
      <c r="Z1938" s="34"/>
      <c r="AA1938" s="34"/>
      <c r="AB1938" s="34"/>
      <c r="AC1938" s="34"/>
      <c r="AD1938" s="34"/>
      <c r="AE1938" s="34"/>
      <c r="AR1938" s="203" t="s">
        <v>209</v>
      </c>
      <c r="AT1938" s="203" t="s">
        <v>204</v>
      </c>
      <c r="AU1938" s="203" t="s">
        <v>202</v>
      </c>
      <c r="AY1938" s="17" t="s">
        <v>201</v>
      </c>
      <c r="BE1938" s="204">
        <f>IF(N1938="základní",J1938,0)</f>
        <v>0</v>
      </c>
      <c r="BF1938" s="204">
        <f>IF(N1938="snížená",J1938,0)</f>
        <v>0</v>
      </c>
      <c r="BG1938" s="204">
        <f>IF(N1938="zákl. přenesená",J1938,0)</f>
        <v>0</v>
      </c>
      <c r="BH1938" s="204">
        <f>IF(N1938="sníž. přenesená",J1938,0)</f>
        <v>0</v>
      </c>
      <c r="BI1938" s="204">
        <f>IF(N1938="nulová",J1938,0)</f>
        <v>0</v>
      </c>
      <c r="BJ1938" s="17" t="s">
        <v>82</v>
      </c>
      <c r="BK1938" s="204">
        <f>ROUND(I1938*H1938,2)</f>
        <v>0</v>
      </c>
      <c r="BL1938" s="17" t="s">
        <v>209</v>
      </c>
      <c r="BM1938" s="203" t="s">
        <v>1802</v>
      </c>
    </row>
    <row r="1939" spans="1:65" s="13" customFormat="1" ht="11.25">
      <c r="B1939" s="205"/>
      <c r="C1939" s="206"/>
      <c r="D1939" s="207" t="s">
        <v>211</v>
      </c>
      <c r="E1939" s="208" t="s">
        <v>1</v>
      </c>
      <c r="F1939" s="209" t="s">
        <v>337</v>
      </c>
      <c r="G1939" s="206"/>
      <c r="H1939" s="208" t="s">
        <v>1</v>
      </c>
      <c r="I1939" s="210"/>
      <c r="J1939" s="206"/>
      <c r="K1939" s="206"/>
      <c r="L1939" s="211"/>
      <c r="M1939" s="212"/>
      <c r="N1939" s="213"/>
      <c r="O1939" s="213"/>
      <c r="P1939" s="213"/>
      <c r="Q1939" s="213"/>
      <c r="R1939" s="213"/>
      <c r="S1939" s="213"/>
      <c r="T1939" s="214"/>
      <c r="AT1939" s="215" t="s">
        <v>211</v>
      </c>
      <c r="AU1939" s="215" t="s">
        <v>202</v>
      </c>
      <c r="AV1939" s="13" t="s">
        <v>82</v>
      </c>
      <c r="AW1939" s="13" t="s">
        <v>31</v>
      </c>
      <c r="AX1939" s="13" t="s">
        <v>75</v>
      </c>
      <c r="AY1939" s="215" t="s">
        <v>201</v>
      </c>
    </row>
    <row r="1940" spans="1:65" s="13" customFormat="1" ht="11.25">
      <c r="B1940" s="205"/>
      <c r="C1940" s="206"/>
      <c r="D1940" s="207" t="s">
        <v>211</v>
      </c>
      <c r="E1940" s="208" t="s">
        <v>1</v>
      </c>
      <c r="F1940" s="209" t="s">
        <v>213</v>
      </c>
      <c r="G1940" s="206"/>
      <c r="H1940" s="208" t="s">
        <v>1</v>
      </c>
      <c r="I1940" s="210"/>
      <c r="J1940" s="206"/>
      <c r="K1940" s="206"/>
      <c r="L1940" s="211"/>
      <c r="M1940" s="212"/>
      <c r="N1940" s="213"/>
      <c r="O1940" s="213"/>
      <c r="P1940" s="213"/>
      <c r="Q1940" s="213"/>
      <c r="R1940" s="213"/>
      <c r="S1940" s="213"/>
      <c r="T1940" s="214"/>
      <c r="AT1940" s="215" t="s">
        <v>211</v>
      </c>
      <c r="AU1940" s="215" t="s">
        <v>202</v>
      </c>
      <c r="AV1940" s="13" t="s">
        <v>82</v>
      </c>
      <c r="AW1940" s="13" t="s">
        <v>31</v>
      </c>
      <c r="AX1940" s="13" t="s">
        <v>75</v>
      </c>
      <c r="AY1940" s="215" t="s">
        <v>201</v>
      </c>
    </row>
    <row r="1941" spans="1:65" s="13" customFormat="1" ht="11.25">
      <c r="B1941" s="205"/>
      <c r="C1941" s="206"/>
      <c r="D1941" s="207" t="s">
        <v>211</v>
      </c>
      <c r="E1941" s="208" t="s">
        <v>1</v>
      </c>
      <c r="F1941" s="209" t="s">
        <v>1570</v>
      </c>
      <c r="G1941" s="206"/>
      <c r="H1941" s="208" t="s">
        <v>1</v>
      </c>
      <c r="I1941" s="210"/>
      <c r="J1941" s="206"/>
      <c r="K1941" s="206"/>
      <c r="L1941" s="211"/>
      <c r="M1941" s="212"/>
      <c r="N1941" s="213"/>
      <c r="O1941" s="213"/>
      <c r="P1941" s="213"/>
      <c r="Q1941" s="213"/>
      <c r="R1941" s="213"/>
      <c r="S1941" s="213"/>
      <c r="T1941" s="214"/>
      <c r="AT1941" s="215" t="s">
        <v>211</v>
      </c>
      <c r="AU1941" s="215" t="s">
        <v>202</v>
      </c>
      <c r="AV1941" s="13" t="s">
        <v>82</v>
      </c>
      <c r="AW1941" s="13" t="s">
        <v>31</v>
      </c>
      <c r="AX1941" s="13" t="s">
        <v>75</v>
      </c>
      <c r="AY1941" s="215" t="s">
        <v>201</v>
      </c>
    </row>
    <row r="1942" spans="1:65" s="13" customFormat="1" ht="11.25">
      <c r="B1942" s="205"/>
      <c r="C1942" s="206"/>
      <c r="D1942" s="207" t="s">
        <v>211</v>
      </c>
      <c r="E1942" s="208" t="s">
        <v>1</v>
      </c>
      <c r="F1942" s="209" t="s">
        <v>251</v>
      </c>
      <c r="G1942" s="206"/>
      <c r="H1942" s="208" t="s">
        <v>1</v>
      </c>
      <c r="I1942" s="210"/>
      <c r="J1942" s="206"/>
      <c r="K1942" s="206"/>
      <c r="L1942" s="211"/>
      <c r="M1942" s="212"/>
      <c r="N1942" s="213"/>
      <c r="O1942" s="213"/>
      <c r="P1942" s="213"/>
      <c r="Q1942" s="213"/>
      <c r="R1942" s="213"/>
      <c r="S1942" s="213"/>
      <c r="T1942" s="214"/>
      <c r="AT1942" s="215" t="s">
        <v>211</v>
      </c>
      <c r="AU1942" s="215" t="s">
        <v>202</v>
      </c>
      <c r="AV1942" s="13" t="s">
        <v>82</v>
      </c>
      <c r="AW1942" s="13" t="s">
        <v>31</v>
      </c>
      <c r="AX1942" s="13" t="s">
        <v>75</v>
      </c>
      <c r="AY1942" s="215" t="s">
        <v>201</v>
      </c>
    </row>
    <row r="1943" spans="1:65" s="13" customFormat="1" ht="11.25">
      <c r="B1943" s="205"/>
      <c r="C1943" s="206"/>
      <c r="D1943" s="207" t="s">
        <v>211</v>
      </c>
      <c r="E1943" s="208" t="s">
        <v>1</v>
      </c>
      <c r="F1943" s="209" t="s">
        <v>252</v>
      </c>
      <c r="G1943" s="206"/>
      <c r="H1943" s="208" t="s">
        <v>1</v>
      </c>
      <c r="I1943" s="210"/>
      <c r="J1943" s="206"/>
      <c r="K1943" s="206"/>
      <c r="L1943" s="211"/>
      <c r="M1943" s="212"/>
      <c r="N1943" s="213"/>
      <c r="O1943" s="213"/>
      <c r="P1943" s="213"/>
      <c r="Q1943" s="213"/>
      <c r="R1943" s="213"/>
      <c r="S1943" s="213"/>
      <c r="T1943" s="214"/>
      <c r="AT1943" s="215" t="s">
        <v>211</v>
      </c>
      <c r="AU1943" s="215" t="s">
        <v>202</v>
      </c>
      <c r="AV1943" s="13" t="s">
        <v>82</v>
      </c>
      <c r="AW1943" s="13" t="s">
        <v>31</v>
      </c>
      <c r="AX1943" s="13" t="s">
        <v>75</v>
      </c>
      <c r="AY1943" s="215" t="s">
        <v>201</v>
      </c>
    </row>
    <row r="1944" spans="1:65" s="14" customFormat="1" ht="22.5">
      <c r="B1944" s="216"/>
      <c r="C1944" s="217"/>
      <c r="D1944" s="207" t="s">
        <v>211</v>
      </c>
      <c r="E1944" s="218" t="s">
        <v>1</v>
      </c>
      <c r="F1944" s="219" t="s">
        <v>1803</v>
      </c>
      <c r="G1944" s="217"/>
      <c r="H1944" s="220">
        <v>250.166</v>
      </c>
      <c r="I1944" s="221"/>
      <c r="J1944" s="217"/>
      <c r="K1944" s="217"/>
      <c r="L1944" s="222"/>
      <c r="M1944" s="223"/>
      <c r="N1944" s="224"/>
      <c r="O1944" s="224"/>
      <c r="P1944" s="224"/>
      <c r="Q1944" s="224"/>
      <c r="R1944" s="224"/>
      <c r="S1944" s="224"/>
      <c r="T1944" s="225"/>
      <c r="AT1944" s="226" t="s">
        <v>211</v>
      </c>
      <c r="AU1944" s="226" t="s">
        <v>202</v>
      </c>
      <c r="AV1944" s="14" t="s">
        <v>84</v>
      </c>
      <c r="AW1944" s="14" t="s">
        <v>31</v>
      </c>
      <c r="AX1944" s="14" t="s">
        <v>75</v>
      </c>
      <c r="AY1944" s="226" t="s">
        <v>201</v>
      </c>
    </row>
    <row r="1945" spans="1:65" s="14" customFormat="1" ht="11.25">
      <c r="B1945" s="216"/>
      <c r="C1945" s="217"/>
      <c r="D1945" s="207" t="s">
        <v>211</v>
      </c>
      <c r="E1945" s="218" t="s">
        <v>1</v>
      </c>
      <c r="F1945" s="219" t="s">
        <v>1804</v>
      </c>
      <c r="G1945" s="217"/>
      <c r="H1945" s="220">
        <v>103.235</v>
      </c>
      <c r="I1945" s="221"/>
      <c r="J1945" s="217"/>
      <c r="K1945" s="217"/>
      <c r="L1945" s="222"/>
      <c r="M1945" s="223"/>
      <c r="N1945" s="224"/>
      <c r="O1945" s="224"/>
      <c r="P1945" s="224"/>
      <c r="Q1945" s="224"/>
      <c r="R1945" s="224"/>
      <c r="S1945" s="224"/>
      <c r="T1945" s="225"/>
      <c r="AT1945" s="226" t="s">
        <v>211</v>
      </c>
      <c r="AU1945" s="226" t="s">
        <v>202</v>
      </c>
      <c r="AV1945" s="14" t="s">
        <v>84</v>
      </c>
      <c r="AW1945" s="14" t="s">
        <v>31</v>
      </c>
      <c r="AX1945" s="14" t="s">
        <v>75</v>
      </c>
      <c r="AY1945" s="226" t="s">
        <v>201</v>
      </c>
    </row>
    <row r="1946" spans="1:65" s="13" customFormat="1" ht="11.25">
      <c r="B1946" s="205"/>
      <c r="C1946" s="206"/>
      <c r="D1946" s="207" t="s">
        <v>211</v>
      </c>
      <c r="E1946" s="208" t="s">
        <v>1</v>
      </c>
      <c r="F1946" s="209" t="s">
        <v>213</v>
      </c>
      <c r="G1946" s="206"/>
      <c r="H1946" s="208" t="s">
        <v>1</v>
      </c>
      <c r="I1946" s="210"/>
      <c r="J1946" s="206"/>
      <c r="K1946" s="206"/>
      <c r="L1946" s="211"/>
      <c r="M1946" s="212"/>
      <c r="N1946" s="213"/>
      <c r="O1946" s="213"/>
      <c r="P1946" s="213"/>
      <c r="Q1946" s="213"/>
      <c r="R1946" s="213"/>
      <c r="S1946" s="213"/>
      <c r="T1946" s="214"/>
      <c r="AT1946" s="215" t="s">
        <v>211</v>
      </c>
      <c r="AU1946" s="215" t="s">
        <v>202</v>
      </c>
      <c r="AV1946" s="13" t="s">
        <v>82</v>
      </c>
      <c r="AW1946" s="13" t="s">
        <v>31</v>
      </c>
      <c r="AX1946" s="13" t="s">
        <v>75</v>
      </c>
      <c r="AY1946" s="215" t="s">
        <v>201</v>
      </c>
    </row>
    <row r="1947" spans="1:65" s="13" customFormat="1" ht="11.25">
      <c r="B1947" s="205"/>
      <c r="C1947" s="206"/>
      <c r="D1947" s="207" t="s">
        <v>211</v>
      </c>
      <c r="E1947" s="208" t="s">
        <v>1</v>
      </c>
      <c r="F1947" s="209" t="s">
        <v>270</v>
      </c>
      <c r="G1947" s="206"/>
      <c r="H1947" s="208" t="s">
        <v>1</v>
      </c>
      <c r="I1947" s="210"/>
      <c r="J1947" s="206"/>
      <c r="K1947" s="206"/>
      <c r="L1947" s="211"/>
      <c r="M1947" s="212"/>
      <c r="N1947" s="213"/>
      <c r="O1947" s="213"/>
      <c r="P1947" s="213"/>
      <c r="Q1947" s="213"/>
      <c r="R1947" s="213"/>
      <c r="S1947" s="213"/>
      <c r="T1947" s="214"/>
      <c r="AT1947" s="215" t="s">
        <v>211</v>
      </c>
      <c r="AU1947" s="215" t="s">
        <v>202</v>
      </c>
      <c r="AV1947" s="13" t="s">
        <v>82</v>
      </c>
      <c r="AW1947" s="13" t="s">
        <v>31</v>
      </c>
      <c r="AX1947" s="13" t="s">
        <v>75</v>
      </c>
      <c r="AY1947" s="215" t="s">
        <v>201</v>
      </c>
    </row>
    <row r="1948" spans="1:65" s="14" customFormat="1" ht="22.5">
      <c r="B1948" s="216"/>
      <c r="C1948" s="217"/>
      <c r="D1948" s="207" t="s">
        <v>211</v>
      </c>
      <c r="E1948" s="218" t="s">
        <v>1</v>
      </c>
      <c r="F1948" s="219" t="s">
        <v>1805</v>
      </c>
      <c r="G1948" s="217"/>
      <c r="H1948" s="220">
        <v>303.89999999999998</v>
      </c>
      <c r="I1948" s="221"/>
      <c r="J1948" s="217"/>
      <c r="K1948" s="217"/>
      <c r="L1948" s="222"/>
      <c r="M1948" s="223"/>
      <c r="N1948" s="224"/>
      <c r="O1948" s="224"/>
      <c r="P1948" s="224"/>
      <c r="Q1948" s="224"/>
      <c r="R1948" s="224"/>
      <c r="S1948" s="224"/>
      <c r="T1948" s="225"/>
      <c r="AT1948" s="226" t="s">
        <v>211</v>
      </c>
      <c r="AU1948" s="226" t="s">
        <v>202</v>
      </c>
      <c r="AV1948" s="14" t="s">
        <v>84</v>
      </c>
      <c r="AW1948" s="14" t="s">
        <v>31</v>
      </c>
      <c r="AX1948" s="14" t="s">
        <v>75</v>
      </c>
      <c r="AY1948" s="226" t="s">
        <v>201</v>
      </c>
    </row>
    <row r="1949" spans="1:65" s="14" customFormat="1" ht="22.5">
      <c r="B1949" s="216"/>
      <c r="C1949" s="217"/>
      <c r="D1949" s="207" t="s">
        <v>211</v>
      </c>
      <c r="E1949" s="218" t="s">
        <v>1</v>
      </c>
      <c r="F1949" s="219" t="s">
        <v>1806</v>
      </c>
      <c r="G1949" s="217"/>
      <c r="H1949" s="220">
        <v>180.49600000000001</v>
      </c>
      <c r="I1949" s="221"/>
      <c r="J1949" s="217"/>
      <c r="K1949" s="217"/>
      <c r="L1949" s="222"/>
      <c r="M1949" s="223"/>
      <c r="N1949" s="224"/>
      <c r="O1949" s="224"/>
      <c r="P1949" s="224"/>
      <c r="Q1949" s="224"/>
      <c r="R1949" s="224"/>
      <c r="S1949" s="224"/>
      <c r="T1949" s="225"/>
      <c r="AT1949" s="226" t="s">
        <v>211</v>
      </c>
      <c r="AU1949" s="226" t="s">
        <v>202</v>
      </c>
      <c r="AV1949" s="14" t="s">
        <v>84</v>
      </c>
      <c r="AW1949" s="14" t="s">
        <v>31</v>
      </c>
      <c r="AX1949" s="14" t="s">
        <v>75</v>
      </c>
      <c r="AY1949" s="226" t="s">
        <v>201</v>
      </c>
    </row>
    <row r="1950" spans="1:65" s="14" customFormat="1" ht="22.5">
      <c r="B1950" s="216"/>
      <c r="C1950" s="217"/>
      <c r="D1950" s="207" t="s">
        <v>211</v>
      </c>
      <c r="E1950" s="218" t="s">
        <v>1</v>
      </c>
      <c r="F1950" s="219" t="s">
        <v>1807</v>
      </c>
      <c r="G1950" s="217"/>
      <c r="H1950" s="220">
        <v>227.06800000000001</v>
      </c>
      <c r="I1950" s="221"/>
      <c r="J1950" s="217"/>
      <c r="K1950" s="217"/>
      <c r="L1950" s="222"/>
      <c r="M1950" s="223"/>
      <c r="N1950" s="224"/>
      <c r="O1950" s="224"/>
      <c r="P1950" s="224"/>
      <c r="Q1950" s="224"/>
      <c r="R1950" s="224"/>
      <c r="S1950" s="224"/>
      <c r="T1950" s="225"/>
      <c r="AT1950" s="226" t="s">
        <v>211</v>
      </c>
      <c r="AU1950" s="226" t="s">
        <v>202</v>
      </c>
      <c r="AV1950" s="14" t="s">
        <v>84</v>
      </c>
      <c r="AW1950" s="14" t="s">
        <v>31</v>
      </c>
      <c r="AX1950" s="14" t="s">
        <v>75</v>
      </c>
      <c r="AY1950" s="226" t="s">
        <v>201</v>
      </c>
    </row>
    <row r="1951" spans="1:65" s="14" customFormat="1" ht="11.25">
      <c r="B1951" s="216"/>
      <c r="C1951" s="217"/>
      <c r="D1951" s="207" t="s">
        <v>211</v>
      </c>
      <c r="E1951" s="217"/>
      <c r="F1951" s="219" t="s">
        <v>1808</v>
      </c>
      <c r="G1951" s="217"/>
      <c r="H1951" s="220">
        <v>479.18900000000002</v>
      </c>
      <c r="I1951" s="221"/>
      <c r="J1951" s="217"/>
      <c r="K1951" s="217"/>
      <c r="L1951" s="222"/>
      <c r="M1951" s="223"/>
      <c r="N1951" s="224"/>
      <c r="O1951" s="224"/>
      <c r="P1951" s="224"/>
      <c r="Q1951" s="224"/>
      <c r="R1951" s="224"/>
      <c r="S1951" s="224"/>
      <c r="T1951" s="225"/>
      <c r="AT1951" s="226" t="s">
        <v>211</v>
      </c>
      <c r="AU1951" s="226" t="s">
        <v>202</v>
      </c>
      <c r="AV1951" s="14" t="s">
        <v>84</v>
      </c>
      <c r="AW1951" s="14" t="s">
        <v>4</v>
      </c>
      <c r="AX1951" s="14" t="s">
        <v>82</v>
      </c>
      <c r="AY1951" s="226" t="s">
        <v>201</v>
      </c>
    </row>
    <row r="1952" spans="1:65" s="2" customFormat="1" ht="21.75" customHeight="1">
      <c r="A1952" s="34"/>
      <c r="B1952" s="35"/>
      <c r="C1952" s="192" t="s">
        <v>1809</v>
      </c>
      <c r="D1952" s="192" t="s">
        <v>204</v>
      </c>
      <c r="E1952" s="193" t="s">
        <v>1810</v>
      </c>
      <c r="F1952" s="194" t="s">
        <v>1811</v>
      </c>
      <c r="G1952" s="195" t="s">
        <v>320</v>
      </c>
      <c r="H1952" s="196">
        <v>1040</v>
      </c>
      <c r="I1952" s="197"/>
      <c r="J1952" s="198">
        <f>ROUND(I1952*H1952,2)</f>
        <v>0</v>
      </c>
      <c r="K1952" s="194" t="s">
        <v>208</v>
      </c>
      <c r="L1952" s="39"/>
      <c r="M1952" s="199" t="s">
        <v>1</v>
      </c>
      <c r="N1952" s="200" t="s">
        <v>40</v>
      </c>
      <c r="O1952" s="71"/>
      <c r="P1952" s="201">
        <f>O1952*H1952</f>
        <v>0</v>
      </c>
      <c r="Q1952" s="201">
        <v>0</v>
      </c>
      <c r="R1952" s="201">
        <f>Q1952*H1952</f>
        <v>0</v>
      </c>
      <c r="S1952" s="201">
        <v>2.9999999999999997E-4</v>
      </c>
      <c r="T1952" s="202">
        <f>S1952*H1952</f>
        <v>0.312</v>
      </c>
      <c r="U1952" s="34"/>
      <c r="V1952" s="34"/>
      <c r="W1952" s="34"/>
      <c r="X1952" s="34"/>
      <c r="Y1952" s="34"/>
      <c r="Z1952" s="34"/>
      <c r="AA1952" s="34"/>
      <c r="AB1952" s="34"/>
      <c r="AC1952" s="34"/>
      <c r="AD1952" s="34"/>
      <c r="AE1952" s="34"/>
      <c r="AR1952" s="203" t="s">
        <v>209</v>
      </c>
      <c r="AT1952" s="203" t="s">
        <v>204</v>
      </c>
      <c r="AU1952" s="203" t="s">
        <v>202</v>
      </c>
      <c r="AY1952" s="17" t="s">
        <v>201</v>
      </c>
      <c r="BE1952" s="204">
        <f>IF(N1952="základní",J1952,0)</f>
        <v>0</v>
      </c>
      <c r="BF1952" s="204">
        <f>IF(N1952="snížená",J1952,0)</f>
        <v>0</v>
      </c>
      <c r="BG1952" s="204">
        <f>IF(N1952="zákl. přenesená",J1952,0)</f>
        <v>0</v>
      </c>
      <c r="BH1952" s="204">
        <f>IF(N1952="sníž. přenesená",J1952,0)</f>
        <v>0</v>
      </c>
      <c r="BI1952" s="204">
        <f>IF(N1952="nulová",J1952,0)</f>
        <v>0</v>
      </c>
      <c r="BJ1952" s="17" t="s">
        <v>82</v>
      </c>
      <c r="BK1952" s="204">
        <f>ROUND(I1952*H1952,2)</f>
        <v>0</v>
      </c>
      <c r="BL1952" s="17" t="s">
        <v>209</v>
      </c>
      <c r="BM1952" s="203" t="s">
        <v>1812</v>
      </c>
    </row>
    <row r="1953" spans="1:65" s="13" customFormat="1" ht="11.25">
      <c r="B1953" s="205"/>
      <c r="C1953" s="206"/>
      <c r="D1953" s="207" t="s">
        <v>211</v>
      </c>
      <c r="E1953" s="208" t="s">
        <v>1</v>
      </c>
      <c r="F1953" s="209" t="s">
        <v>337</v>
      </c>
      <c r="G1953" s="206"/>
      <c r="H1953" s="208" t="s">
        <v>1</v>
      </c>
      <c r="I1953" s="210"/>
      <c r="J1953" s="206"/>
      <c r="K1953" s="206"/>
      <c r="L1953" s="211"/>
      <c r="M1953" s="212"/>
      <c r="N1953" s="213"/>
      <c r="O1953" s="213"/>
      <c r="P1953" s="213"/>
      <c r="Q1953" s="213"/>
      <c r="R1953" s="213"/>
      <c r="S1953" s="213"/>
      <c r="T1953" s="214"/>
      <c r="AT1953" s="215" t="s">
        <v>211</v>
      </c>
      <c r="AU1953" s="215" t="s">
        <v>202</v>
      </c>
      <c r="AV1953" s="13" t="s">
        <v>82</v>
      </c>
      <c r="AW1953" s="13" t="s">
        <v>31</v>
      </c>
      <c r="AX1953" s="13" t="s">
        <v>75</v>
      </c>
      <c r="AY1953" s="215" t="s">
        <v>201</v>
      </c>
    </row>
    <row r="1954" spans="1:65" s="13" customFormat="1" ht="11.25">
      <c r="B1954" s="205"/>
      <c r="C1954" s="206"/>
      <c r="D1954" s="207" t="s">
        <v>211</v>
      </c>
      <c r="E1954" s="208" t="s">
        <v>1</v>
      </c>
      <c r="F1954" s="209" t="s">
        <v>213</v>
      </c>
      <c r="G1954" s="206"/>
      <c r="H1954" s="208" t="s">
        <v>1</v>
      </c>
      <c r="I1954" s="210"/>
      <c r="J1954" s="206"/>
      <c r="K1954" s="206"/>
      <c r="L1954" s="211"/>
      <c r="M1954" s="212"/>
      <c r="N1954" s="213"/>
      <c r="O1954" s="213"/>
      <c r="P1954" s="213"/>
      <c r="Q1954" s="213"/>
      <c r="R1954" s="213"/>
      <c r="S1954" s="213"/>
      <c r="T1954" s="214"/>
      <c r="AT1954" s="215" t="s">
        <v>211</v>
      </c>
      <c r="AU1954" s="215" t="s">
        <v>202</v>
      </c>
      <c r="AV1954" s="13" t="s">
        <v>82</v>
      </c>
      <c r="AW1954" s="13" t="s">
        <v>31</v>
      </c>
      <c r="AX1954" s="13" t="s">
        <v>75</v>
      </c>
      <c r="AY1954" s="215" t="s">
        <v>201</v>
      </c>
    </row>
    <row r="1955" spans="1:65" s="13" customFormat="1" ht="11.25">
      <c r="B1955" s="205"/>
      <c r="C1955" s="206"/>
      <c r="D1955" s="207" t="s">
        <v>211</v>
      </c>
      <c r="E1955" s="208" t="s">
        <v>1</v>
      </c>
      <c r="F1955" s="209" t="s">
        <v>1570</v>
      </c>
      <c r="G1955" s="206"/>
      <c r="H1955" s="208" t="s">
        <v>1</v>
      </c>
      <c r="I1955" s="210"/>
      <c r="J1955" s="206"/>
      <c r="K1955" s="206"/>
      <c r="L1955" s="211"/>
      <c r="M1955" s="212"/>
      <c r="N1955" s="213"/>
      <c r="O1955" s="213"/>
      <c r="P1955" s="213"/>
      <c r="Q1955" s="213"/>
      <c r="R1955" s="213"/>
      <c r="S1955" s="213"/>
      <c r="T1955" s="214"/>
      <c r="AT1955" s="215" t="s">
        <v>211</v>
      </c>
      <c r="AU1955" s="215" t="s">
        <v>202</v>
      </c>
      <c r="AV1955" s="13" t="s">
        <v>82</v>
      </c>
      <c r="AW1955" s="13" t="s">
        <v>31</v>
      </c>
      <c r="AX1955" s="13" t="s">
        <v>75</v>
      </c>
      <c r="AY1955" s="215" t="s">
        <v>201</v>
      </c>
    </row>
    <row r="1956" spans="1:65" s="13" customFormat="1" ht="11.25">
      <c r="B1956" s="205"/>
      <c r="C1956" s="206"/>
      <c r="D1956" s="207" t="s">
        <v>211</v>
      </c>
      <c r="E1956" s="208" t="s">
        <v>1</v>
      </c>
      <c r="F1956" s="209" t="s">
        <v>252</v>
      </c>
      <c r="G1956" s="206"/>
      <c r="H1956" s="208" t="s">
        <v>1</v>
      </c>
      <c r="I1956" s="210"/>
      <c r="J1956" s="206"/>
      <c r="K1956" s="206"/>
      <c r="L1956" s="211"/>
      <c r="M1956" s="212"/>
      <c r="N1956" s="213"/>
      <c r="O1956" s="213"/>
      <c r="P1956" s="213"/>
      <c r="Q1956" s="213"/>
      <c r="R1956" s="213"/>
      <c r="S1956" s="213"/>
      <c r="T1956" s="214"/>
      <c r="AT1956" s="215" t="s">
        <v>211</v>
      </c>
      <c r="AU1956" s="215" t="s">
        <v>202</v>
      </c>
      <c r="AV1956" s="13" t="s">
        <v>82</v>
      </c>
      <c r="AW1956" s="13" t="s">
        <v>31</v>
      </c>
      <c r="AX1956" s="13" t="s">
        <v>75</v>
      </c>
      <c r="AY1956" s="215" t="s">
        <v>201</v>
      </c>
    </row>
    <row r="1957" spans="1:65" s="14" customFormat="1" ht="11.25">
      <c r="B1957" s="216"/>
      <c r="C1957" s="217"/>
      <c r="D1957" s="207" t="s">
        <v>211</v>
      </c>
      <c r="E1957" s="218" t="s">
        <v>1</v>
      </c>
      <c r="F1957" s="219" t="s">
        <v>1813</v>
      </c>
      <c r="G1957" s="217"/>
      <c r="H1957" s="220">
        <v>330</v>
      </c>
      <c r="I1957" s="221"/>
      <c r="J1957" s="217"/>
      <c r="K1957" s="217"/>
      <c r="L1957" s="222"/>
      <c r="M1957" s="223"/>
      <c r="N1957" s="224"/>
      <c r="O1957" s="224"/>
      <c r="P1957" s="224"/>
      <c r="Q1957" s="224"/>
      <c r="R1957" s="224"/>
      <c r="S1957" s="224"/>
      <c r="T1957" s="225"/>
      <c r="AT1957" s="226" t="s">
        <v>211</v>
      </c>
      <c r="AU1957" s="226" t="s">
        <v>202</v>
      </c>
      <c r="AV1957" s="14" t="s">
        <v>84</v>
      </c>
      <c r="AW1957" s="14" t="s">
        <v>31</v>
      </c>
      <c r="AX1957" s="14" t="s">
        <v>75</v>
      </c>
      <c r="AY1957" s="226" t="s">
        <v>201</v>
      </c>
    </row>
    <row r="1958" spans="1:65" s="13" customFormat="1" ht="11.25">
      <c r="B1958" s="205"/>
      <c r="C1958" s="206"/>
      <c r="D1958" s="207" t="s">
        <v>211</v>
      </c>
      <c r="E1958" s="208" t="s">
        <v>1</v>
      </c>
      <c r="F1958" s="209" t="s">
        <v>213</v>
      </c>
      <c r="G1958" s="206"/>
      <c r="H1958" s="208" t="s">
        <v>1</v>
      </c>
      <c r="I1958" s="210"/>
      <c r="J1958" s="206"/>
      <c r="K1958" s="206"/>
      <c r="L1958" s="211"/>
      <c r="M1958" s="212"/>
      <c r="N1958" s="213"/>
      <c r="O1958" s="213"/>
      <c r="P1958" s="213"/>
      <c r="Q1958" s="213"/>
      <c r="R1958" s="213"/>
      <c r="S1958" s="213"/>
      <c r="T1958" s="214"/>
      <c r="AT1958" s="215" t="s">
        <v>211</v>
      </c>
      <c r="AU1958" s="215" t="s">
        <v>202</v>
      </c>
      <c r="AV1958" s="13" t="s">
        <v>82</v>
      </c>
      <c r="AW1958" s="13" t="s">
        <v>31</v>
      </c>
      <c r="AX1958" s="13" t="s">
        <v>75</v>
      </c>
      <c r="AY1958" s="215" t="s">
        <v>201</v>
      </c>
    </row>
    <row r="1959" spans="1:65" s="13" customFormat="1" ht="11.25">
      <c r="B1959" s="205"/>
      <c r="C1959" s="206"/>
      <c r="D1959" s="207" t="s">
        <v>211</v>
      </c>
      <c r="E1959" s="208" t="s">
        <v>1</v>
      </c>
      <c r="F1959" s="209" t="s">
        <v>270</v>
      </c>
      <c r="G1959" s="206"/>
      <c r="H1959" s="208" t="s">
        <v>1</v>
      </c>
      <c r="I1959" s="210"/>
      <c r="J1959" s="206"/>
      <c r="K1959" s="206"/>
      <c r="L1959" s="211"/>
      <c r="M1959" s="212"/>
      <c r="N1959" s="213"/>
      <c r="O1959" s="213"/>
      <c r="P1959" s="213"/>
      <c r="Q1959" s="213"/>
      <c r="R1959" s="213"/>
      <c r="S1959" s="213"/>
      <c r="T1959" s="214"/>
      <c r="AT1959" s="215" t="s">
        <v>211</v>
      </c>
      <c r="AU1959" s="215" t="s">
        <v>202</v>
      </c>
      <c r="AV1959" s="13" t="s">
        <v>82</v>
      </c>
      <c r="AW1959" s="13" t="s">
        <v>31</v>
      </c>
      <c r="AX1959" s="13" t="s">
        <v>75</v>
      </c>
      <c r="AY1959" s="215" t="s">
        <v>201</v>
      </c>
    </row>
    <row r="1960" spans="1:65" s="14" customFormat="1" ht="11.25">
      <c r="B1960" s="216"/>
      <c r="C1960" s="217"/>
      <c r="D1960" s="207" t="s">
        <v>211</v>
      </c>
      <c r="E1960" s="218" t="s">
        <v>1</v>
      </c>
      <c r="F1960" s="219" t="s">
        <v>1814</v>
      </c>
      <c r="G1960" s="217"/>
      <c r="H1960" s="220">
        <v>710</v>
      </c>
      <c r="I1960" s="221"/>
      <c r="J1960" s="217"/>
      <c r="K1960" s="217"/>
      <c r="L1960" s="222"/>
      <c r="M1960" s="223"/>
      <c r="N1960" s="224"/>
      <c r="O1960" s="224"/>
      <c r="P1960" s="224"/>
      <c r="Q1960" s="224"/>
      <c r="R1960" s="224"/>
      <c r="S1960" s="224"/>
      <c r="T1960" s="225"/>
      <c r="AT1960" s="226" t="s">
        <v>211</v>
      </c>
      <c r="AU1960" s="226" t="s">
        <v>202</v>
      </c>
      <c r="AV1960" s="14" t="s">
        <v>84</v>
      </c>
      <c r="AW1960" s="14" t="s">
        <v>31</v>
      </c>
      <c r="AX1960" s="14" t="s">
        <v>75</v>
      </c>
      <c r="AY1960" s="226" t="s">
        <v>201</v>
      </c>
    </row>
    <row r="1961" spans="1:65" s="2" customFormat="1" ht="21.75" customHeight="1">
      <c r="A1961" s="34"/>
      <c r="B1961" s="35"/>
      <c r="C1961" s="192" t="s">
        <v>1815</v>
      </c>
      <c r="D1961" s="192" t="s">
        <v>204</v>
      </c>
      <c r="E1961" s="193" t="s">
        <v>1816</v>
      </c>
      <c r="F1961" s="194" t="s">
        <v>1817</v>
      </c>
      <c r="G1961" s="195" t="s">
        <v>230</v>
      </c>
      <c r="H1961" s="196">
        <v>227.08199999999999</v>
      </c>
      <c r="I1961" s="197"/>
      <c r="J1961" s="198">
        <f>ROUND(I1961*H1961,2)</f>
        <v>0</v>
      </c>
      <c r="K1961" s="194" t="s">
        <v>208</v>
      </c>
      <c r="L1961" s="39"/>
      <c r="M1961" s="199" t="s">
        <v>1</v>
      </c>
      <c r="N1961" s="200" t="s">
        <v>40</v>
      </c>
      <c r="O1961" s="71"/>
      <c r="P1961" s="201">
        <f>O1961*H1961</f>
        <v>0</v>
      </c>
      <c r="Q1961" s="201">
        <v>0</v>
      </c>
      <c r="R1961" s="201">
        <f>Q1961*H1961</f>
        <v>0</v>
      </c>
      <c r="S1961" s="201">
        <v>0.13100000000000001</v>
      </c>
      <c r="T1961" s="202">
        <f>S1961*H1961</f>
        <v>29.747741999999999</v>
      </c>
      <c r="U1961" s="34"/>
      <c r="V1961" s="34"/>
      <c r="W1961" s="34"/>
      <c r="X1961" s="34"/>
      <c r="Y1961" s="34"/>
      <c r="Z1961" s="34"/>
      <c r="AA1961" s="34"/>
      <c r="AB1961" s="34"/>
      <c r="AC1961" s="34"/>
      <c r="AD1961" s="34"/>
      <c r="AE1961" s="34"/>
      <c r="AR1961" s="203" t="s">
        <v>209</v>
      </c>
      <c r="AT1961" s="203" t="s">
        <v>204</v>
      </c>
      <c r="AU1961" s="203" t="s">
        <v>202</v>
      </c>
      <c r="AY1961" s="17" t="s">
        <v>201</v>
      </c>
      <c r="BE1961" s="204">
        <f>IF(N1961="základní",J1961,0)</f>
        <v>0</v>
      </c>
      <c r="BF1961" s="204">
        <f>IF(N1961="snížená",J1961,0)</f>
        <v>0</v>
      </c>
      <c r="BG1961" s="204">
        <f>IF(N1961="zákl. přenesená",J1961,0)</f>
        <v>0</v>
      </c>
      <c r="BH1961" s="204">
        <f>IF(N1961="sníž. přenesená",J1961,0)</f>
        <v>0</v>
      </c>
      <c r="BI1961" s="204">
        <f>IF(N1961="nulová",J1961,0)</f>
        <v>0</v>
      </c>
      <c r="BJ1961" s="17" t="s">
        <v>82</v>
      </c>
      <c r="BK1961" s="204">
        <f>ROUND(I1961*H1961,2)</f>
        <v>0</v>
      </c>
      <c r="BL1961" s="17" t="s">
        <v>209</v>
      </c>
      <c r="BM1961" s="203" t="s">
        <v>1818</v>
      </c>
    </row>
    <row r="1962" spans="1:65" s="13" customFormat="1" ht="11.25">
      <c r="B1962" s="205"/>
      <c r="C1962" s="206"/>
      <c r="D1962" s="207" t="s">
        <v>211</v>
      </c>
      <c r="E1962" s="208" t="s">
        <v>1</v>
      </c>
      <c r="F1962" s="209" t="s">
        <v>337</v>
      </c>
      <c r="G1962" s="206"/>
      <c r="H1962" s="208" t="s">
        <v>1</v>
      </c>
      <c r="I1962" s="210"/>
      <c r="J1962" s="206"/>
      <c r="K1962" s="206"/>
      <c r="L1962" s="211"/>
      <c r="M1962" s="212"/>
      <c r="N1962" s="213"/>
      <c r="O1962" s="213"/>
      <c r="P1962" s="213"/>
      <c r="Q1962" s="213"/>
      <c r="R1962" s="213"/>
      <c r="S1962" s="213"/>
      <c r="T1962" s="214"/>
      <c r="AT1962" s="215" t="s">
        <v>211</v>
      </c>
      <c r="AU1962" s="215" t="s">
        <v>202</v>
      </c>
      <c r="AV1962" s="13" t="s">
        <v>82</v>
      </c>
      <c r="AW1962" s="13" t="s">
        <v>31</v>
      </c>
      <c r="AX1962" s="13" t="s">
        <v>75</v>
      </c>
      <c r="AY1962" s="215" t="s">
        <v>201</v>
      </c>
    </row>
    <row r="1963" spans="1:65" s="13" customFormat="1" ht="11.25">
      <c r="B1963" s="205"/>
      <c r="C1963" s="206"/>
      <c r="D1963" s="207" t="s">
        <v>211</v>
      </c>
      <c r="E1963" s="208" t="s">
        <v>1</v>
      </c>
      <c r="F1963" s="209" t="s">
        <v>213</v>
      </c>
      <c r="G1963" s="206"/>
      <c r="H1963" s="208" t="s">
        <v>1</v>
      </c>
      <c r="I1963" s="210"/>
      <c r="J1963" s="206"/>
      <c r="K1963" s="206"/>
      <c r="L1963" s="211"/>
      <c r="M1963" s="212"/>
      <c r="N1963" s="213"/>
      <c r="O1963" s="213"/>
      <c r="P1963" s="213"/>
      <c r="Q1963" s="213"/>
      <c r="R1963" s="213"/>
      <c r="S1963" s="213"/>
      <c r="T1963" s="214"/>
      <c r="AT1963" s="215" t="s">
        <v>211</v>
      </c>
      <c r="AU1963" s="215" t="s">
        <v>202</v>
      </c>
      <c r="AV1963" s="13" t="s">
        <v>82</v>
      </c>
      <c r="AW1963" s="13" t="s">
        <v>31</v>
      </c>
      <c r="AX1963" s="13" t="s">
        <v>75</v>
      </c>
      <c r="AY1963" s="215" t="s">
        <v>201</v>
      </c>
    </row>
    <row r="1964" spans="1:65" s="13" customFormat="1" ht="11.25">
      <c r="B1964" s="205"/>
      <c r="C1964" s="206"/>
      <c r="D1964" s="207" t="s">
        <v>211</v>
      </c>
      <c r="E1964" s="208" t="s">
        <v>1</v>
      </c>
      <c r="F1964" s="209" t="s">
        <v>251</v>
      </c>
      <c r="G1964" s="206"/>
      <c r="H1964" s="208" t="s">
        <v>1</v>
      </c>
      <c r="I1964" s="210"/>
      <c r="J1964" s="206"/>
      <c r="K1964" s="206"/>
      <c r="L1964" s="211"/>
      <c r="M1964" s="212"/>
      <c r="N1964" s="213"/>
      <c r="O1964" s="213"/>
      <c r="P1964" s="213"/>
      <c r="Q1964" s="213"/>
      <c r="R1964" s="213"/>
      <c r="S1964" s="213"/>
      <c r="T1964" s="214"/>
      <c r="AT1964" s="215" t="s">
        <v>211</v>
      </c>
      <c r="AU1964" s="215" t="s">
        <v>202</v>
      </c>
      <c r="AV1964" s="13" t="s">
        <v>82</v>
      </c>
      <c r="AW1964" s="13" t="s">
        <v>31</v>
      </c>
      <c r="AX1964" s="13" t="s">
        <v>75</v>
      </c>
      <c r="AY1964" s="215" t="s">
        <v>201</v>
      </c>
    </row>
    <row r="1965" spans="1:65" s="13" customFormat="1" ht="11.25">
      <c r="B1965" s="205"/>
      <c r="C1965" s="206"/>
      <c r="D1965" s="207" t="s">
        <v>211</v>
      </c>
      <c r="E1965" s="208" t="s">
        <v>1</v>
      </c>
      <c r="F1965" s="209" t="s">
        <v>252</v>
      </c>
      <c r="G1965" s="206"/>
      <c r="H1965" s="208" t="s">
        <v>1</v>
      </c>
      <c r="I1965" s="210"/>
      <c r="J1965" s="206"/>
      <c r="K1965" s="206"/>
      <c r="L1965" s="211"/>
      <c r="M1965" s="212"/>
      <c r="N1965" s="213"/>
      <c r="O1965" s="213"/>
      <c r="P1965" s="213"/>
      <c r="Q1965" s="213"/>
      <c r="R1965" s="213"/>
      <c r="S1965" s="213"/>
      <c r="T1965" s="214"/>
      <c r="AT1965" s="215" t="s">
        <v>211</v>
      </c>
      <c r="AU1965" s="215" t="s">
        <v>202</v>
      </c>
      <c r="AV1965" s="13" t="s">
        <v>82</v>
      </c>
      <c r="AW1965" s="13" t="s">
        <v>31</v>
      </c>
      <c r="AX1965" s="13" t="s">
        <v>75</v>
      </c>
      <c r="AY1965" s="215" t="s">
        <v>201</v>
      </c>
    </row>
    <row r="1966" spans="1:65" s="14" customFormat="1" ht="11.25">
      <c r="B1966" s="216"/>
      <c r="C1966" s="217"/>
      <c r="D1966" s="207" t="s">
        <v>211</v>
      </c>
      <c r="E1966" s="218" t="s">
        <v>1</v>
      </c>
      <c r="F1966" s="219" t="s">
        <v>1819</v>
      </c>
      <c r="G1966" s="217"/>
      <c r="H1966" s="220">
        <v>9.4849999999999994</v>
      </c>
      <c r="I1966" s="221"/>
      <c r="J1966" s="217"/>
      <c r="K1966" s="217"/>
      <c r="L1966" s="222"/>
      <c r="M1966" s="223"/>
      <c r="N1966" s="224"/>
      <c r="O1966" s="224"/>
      <c r="P1966" s="224"/>
      <c r="Q1966" s="224"/>
      <c r="R1966" s="224"/>
      <c r="S1966" s="224"/>
      <c r="T1966" s="225"/>
      <c r="AT1966" s="226" t="s">
        <v>211</v>
      </c>
      <c r="AU1966" s="226" t="s">
        <v>202</v>
      </c>
      <c r="AV1966" s="14" t="s">
        <v>84</v>
      </c>
      <c r="AW1966" s="14" t="s">
        <v>31</v>
      </c>
      <c r="AX1966" s="14" t="s">
        <v>75</v>
      </c>
      <c r="AY1966" s="226" t="s">
        <v>201</v>
      </c>
    </row>
    <row r="1967" spans="1:65" s="14" customFormat="1" ht="11.25">
      <c r="B1967" s="216"/>
      <c r="C1967" s="217"/>
      <c r="D1967" s="207" t="s">
        <v>211</v>
      </c>
      <c r="E1967" s="218" t="s">
        <v>1</v>
      </c>
      <c r="F1967" s="219" t="s">
        <v>1820</v>
      </c>
      <c r="G1967" s="217"/>
      <c r="H1967" s="220">
        <v>12.817</v>
      </c>
      <c r="I1967" s="221"/>
      <c r="J1967" s="217"/>
      <c r="K1967" s="217"/>
      <c r="L1967" s="222"/>
      <c r="M1967" s="223"/>
      <c r="N1967" s="224"/>
      <c r="O1967" s="224"/>
      <c r="P1967" s="224"/>
      <c r="Q1967" s="224"/>
      <c r="R1967" s="224"/>
      <c r="S1967" s="224"/>
      <c r="T1967" s="225"/>
      <c r="AT1967" s="226" t="s">
        <v>211</v>
      </c>
      <c r="AU1967" s="226" t="s">
        <v>202</v>
      </c>
      <c r="AV1967" s="14" t="s">
        <v>84</v>
      </c>
      <c r="AW1967" s="14" t="s">
        <v>31</v>
      </c>
      <c r="AX1967" s="14" t="s">
        <v>75</v>
      </c>
      <c r="AY1967" s="226" t="s">
        <v>201</v>
      </c>
    </row>
    <row r="1968" spans="1:65" s="14" customFormat="1" ht="11.25">
      <c r="B1968" s="216"/>
      <c r="C1968" s="217"/>
      <c r="D1968" s="207" t="s">
        <v>211</v>
      </c>
      <c r="E1968" s="218" t="s">
        <v>1</v>
      </c>
      <c r="F1968" s="219" t="s">
        <v>1821</v>
      </c>
      <c r="G1968" s="217"/>
      <c r="H1968" s="220">
        <v>8.1479999999999997</v>
      </c>
      <c r="I1968" s="221"/>
      <c r="J1968" s="217"/>
      <c r="K1968" s="217"/>
      <c r="L1968" s="222"/>
      <c r="M1968" s="223"/>
      <c r="N1968" s="224"/>
      <c r="O1968" s="224"/>
      <c r="P1968" s="224"/>
      <c r="Q1968" s="224"/>
      <c r="R1968" s="224"/>
      <c r="S1968" s="224"/>
      <c r="T1968" s="225"/>
      <c r="AT1968" s="226" t="s">
        <v>211</v>
      </c>
      <c r="AU1968" s="226" t="s">
        <v>202</v>
      </c>
      <c r="AV1968" s="14" t="s">
        <v>84</v>
      </c>
      <c r="AW1968" s="14" t="s">
        <v>31</v>
      </c>
      <c r="AX1968" s="14" t="s">
        <v>75</v>
      </c>
      <c r="AY1968" s="226" t="s">
        <v>201</v>
      </c>
    </row>
    <row r="1969" spans="2:51" s="14" customFormat="1" ht="11.25">
      <c r="B1969" s="216"/>
      <c r="C1969" s="217"/>
      <c r="D1969" s="207" t="s">
        <v>211</v>
      </c>
      <c r="E1969" s="218" t="s">
        <v>1</v>
      </c>
      <c r="F1969" s="219" t="s">
        <v>1822</v>
      </c>
      <c r="G1969" s="217"/>
      <c r="H1969" s="220">
        <v>8.25</v>
      </c>
      <c r="I1969" s="221"/>
      <c r="J1969" s="217"/>
      <c r="K1969" s="217"/>
      <c r="L1969" s="222"/>
      <c r="M1969" s="223"/>
      <c r="N1969" s="224"/>
      <c r="O1969" s="224"/>
      <c r="P1969" s="224"/>
      <c r="Q1969" s="224"/>
      <c r="R1969" s="224"/>
      <c r="S1969" s="224"/>
      <c r="T1969" s="225"/>
      <c r="AT1969" s="226" t="s">
        <v>211</v>
      </c>
      <c r="AU1969" s="226" t="s">
        <v>202</v>
      </c>
      <c r="AV1969" s="14" t="s">
        <v>84</v>
      </c>
      <c r="AW1969" s="14" t="s">
        <v>31</v>
      </c>
      <c r="AX1969" s="14" t="s">
        <v>75</v>
      </c>
      <c r="AY1969" s="226" t="s">
        <v>201</v>
      </c>
    </row>
    <row r="1970" spans="2:51" s="14" customFormat="1" ht="11.25">
      <c r="B1970" s="216"/>
      <c r="C1970" s="217"/>
      <c r="D1970" s="207" t="s">
        <v>211</v>
      </c>
      <c r="E1970" s="218" t="s">
        <v>1</v>
      </c>
      <c r="F1970" s="219" t="s">
        <v>1823</v>
      </c>
      <c r="G1970" s="217"/>
      <c r="H1970" s="220">
        <v>16.091000000000001</v>
      </c>
      <c r="I1970" s="221"/>
      <c r="J1970" s="217"/>
      <c r="K1970" s="217"/>
      <c r="L1970" s="222"/>
      <c r="M1970" s="223"/>
      <c r="N1970" s="224"/>
      <c r="O1970" s="224"/>
      <c r="P1970" s="224"/>
      <c r="Q1970" s="224"/>
      <c r="R1970" s="224"/>
      <c r="S1970" s="224"/>
      <c r="T1970" s="225"/>
      <c r="AT1970" s="226" t="s">
        <v>211</v>
      </c>
      <c r="AU1970" s="226" t="s">
        <v>202</v>
      </c>
      <c r="AV1970" s="14" t="s">
        <v>84</v>
      </c>
      <c r="AW1970" s="14" t="s">
        <v>31</v>
      </c>
      <c r="AX1970" s="14" t="s">
        <v>75</v>
      </c>
      <c r="AY1970" s="226" t="s">
        <v>201</v>
      </c>
    </row>
    <row r="1971" spans="2:51" s="14" customFormat="1" ht="11.25">
      <c r="B1971" s="216"/>
      <c r="C1971" s="217"/>
      <c r="D1971" s="207" t="s">
        <v>211</v>
      </c>
      <c r="E1971" s="218" t="s">
        <v>1</v>
      </c>
      <c r="F1971" s="219" t="s">
        <v>1824</v>
      </c>
      <c r="G1971" s="217"/>
      <c r="H1971" s="220">
        <v>21.36</v>
      </c>
      <c r="I1971" s="221"/>
      <c r="J1971" s="217"/>
      <c r="K1971" s="217"/>
      <c r="L1971" s="222"/>
      <c r="M1971" s="223"/>
      <c r="N1971" s="224"/>
      <c r="O1971" s="224"/>
      <c r="P1971" s="224"/>
      <c r="Q1971" s="224"/>
      <c r="R1971" s="224"/>
      <c r="S1971" s="224"/>
      <c r="T1971" s="225"/>
      <c r="AT1971" s="226" t="s">
        <v>211</v>
      </c>
      <c r="AU1971" s="226" t="s">
        <v>202</v>
      </c>
      <c r="AV1971" s="14" t="s">
        <v>84</v>
      </c>
      <c r="AW1971" s="14" t="s">
        <v>31</v>
      </c>
      <c r="AX1971" s="14" t="s">
        <v>75</v>
      </c>
      <c r="AY1971" s="226" t="s">
        <v>201</v>
      </c>
    </row>
    <row r="1972" spans="2:51" s="14" customFormat="1" ht="11.25">
      <c r="B1972" s="216"/>
      <c r="C1972" s="217"/>
      <c r="D1972" s="207" t="s">
        <v>211</v>
      </c>
      <c r="E1972" s="218" t="s">
        <v>1</v>
      </c>
      <c r="F1972" s="219" t="s">
        <v>1825</v>
      </c>
      <c r="G1972" s="217"/>
      <c r="H1972" s="220">
        <v>21.36</v>
      </c>
      <c r="I1972" s="221"/>
      <c r="J1972" s="217"/>
      <c r="K1972" s="217"/>
      <c r="L1972" s="222"/>
      <c r="M1972" s="223"/>
      <c r="N1972" s="224"/>
      <c r="O1972" s="224"/>
      <c r="P1972" s="224"/>
      <c r="Q1972" s="224"/>
      <c r="R1972" s="224"/>
      <c r="S1972" s="224"/>
      <c r="T1972" s="225"/>
      <c r="AT1972" s="226" t="s">
        <v>211</v>
      </c>
      <c r="AU1972" s="226" t="s">
        <v>202</v>
      </c>
      <c r="AV1972" s="14" t="s">
        <v>84</v>
      </c>
      <c r="AW1972" s="14" t="s">
        <v>31</v>
      </c>
      <c r="AX1972" s="14" t="s">
        <v>75</v>
      </c>
      <c r="AY1972" s="226" t="s">
        <v>201</v>
      </c>
    </row>
    <row r="1973" spans="2:51" s="14" customFormat="1" ht="11.25">
      <c r="B1973" s="216"/>
      <c r="C1973" s="217"/>
      <c r="D1973" s="207" t="s">
        <v>211</v>
      </c>
      <c r="E1973" s="218" t="s">
        <v>1</v>
      </c>
      <c r="F1973" s="219" t="s">
        <v>1826</v>
      </c>
      <c r="G1973" s="217"/>
      <c r="H1973" s="220">
        <v>14.38</v>
      </c>
      <c r="I1973" s="221"/>
      <c r="J1973" s="217"/>
      <c r="K1973" s="217"/>
      <c r="L1973" s="222"/>
      <c r="M1973" s="223"/>
      <c r="N1973" s="224"/>
      <c r="O1973" s="224"/>
      <c r="P1973" s="224"/>
      <c r="Q1973" s="224"/>
      <c r="R1973" s="224"/>
      <c r="S1973" s="224"/>
      <c r="T1973" s="225"/>
      <c r="AT1973" s="226" t="s">
        <v>211</v>
      </c>
      <c r="AU1973" s="226" t="s">
        <v>202</v>
      </c>
      <c r="AV1973" s="14" t="s">
        <v>84</v>
      </c>
      <c r="AW1973" s="14" t="s">
        <v>31</v>
      </c>
      <c r="AX1973" s="14" t="s">
        <v>75</v>
      </c>
      <c r="AY1973" s="226" t="s">
        <v>201</v>
      </c>
    </row>
    <row r="1974" spans="2:51" s="14" customFormat="1" ht="22.5">
      <c r="B1974" s="216"/>
      <c r="C1974" s="217"/>
      <c r="D1974" s="207" t="s">
        <v>211</v>
      </c>
      <c r="E1974" s="218" t="s">
        <v>1</v>
      </c>
      <c r="F1974" s="219" t="s">
        <v>1827</v>
      </c>
      <c r="G1974" s="217"/>
      <c r="H1974" s="220">
        <v>19.256</v>
      </c>
      <c r="I1974" s="221"/>
      <c r="J1974" s="217"/>
      <c r="K1974" s="217"/>
      <c r="L1974" s="222"/>
      <c r="M1974" s="223"/>
      <c r="N1974" s="224"/>
      <c r="O1974" s="224"/>
      <c r="P1974" s="224"/>
      <c r="Q1974" s="224"/>
      <c r="R1974" s="224"/>
      <c r="S1974" s="224"/>
      <c r="T1974" s="225"/>
      <c r="AT1974" s="226" t="s">
        <v>211</v>
      </c>
      <c r="AU1974" s="226" t="s">
        <v>202</v>
      </c>
      <c r="AV1974" s="14" t="s">
        <v>84</v>
      </c>
      <c r="AW1974" s="14" t="s">
        <v>31</v>
      </c>
      <c r="AX1974" s="14" t="s">
        <v>75</v>
      </c>
      <c r="AY1974" s="226" t="s">
        <v>201</v>
      </c>
    </row>
    <row r="1975" spans="2:51" s="14" customFormat="1" ht="11.25">
      <c r="B1975" s="216"/>
      <c r="C1975" s="217"/>
      <c r="D1975" s="207" t="s">
        <v>211</v>
      </c>
      <c r="E1975" s="218" t="s">
        <v>1</v>
      </c>
      <c r="F1975" s="219" t="s">
        <v>1828</v>
      </c>
      <c r="G1975" s="217"/>
      <c r="H1975" s="220">
        <v>10.596</v>
      </c>
      <c r="I1975" s="221"/>
      <c r="J1975" s="217"/>
      <c r="K1975" s="217"/>
      <c r="L1975" s="222"/>
      <c r="M1975" s="223"/>
      <c r="N1975" s="224"/>
      <c r="O1975" s="224"/>
      <c r="P1975" s="224"/>
      <c r="Q1975" s="224"/>
      <c r="R1975" s="224"/>
      <c r="S1975" s="224"/>
      <c r="T1975" s="225"/>
      <c r="AT1975" s="226" t="s">
        <v>211</v>
      </c>
      <c r="AU1975" s="226" t="s">
        <v>202</v>
      </c>
      <c r="AV1975" s="14" t="s">
        <v>84</v>
      </c>
      <c r="AW1975" s="14" t="s">
        <v>31</v>
      </c>
      <c r="AX1975" s="14" t="s">
        <v>75</v>
      </c>
      <c r="AY1975" s="226" t="s">
        <v>201</v>
      </c>
    </row>
    <row r="1976" spans="2:51" s="14" customFormat="1" ht="11.25">
      <c r="B1976" s="216"/>
      <c r="C1976" s="217"/>
      <c r="D1976" s="207" t="s">
        <v>211</v>
      </c>
      <c r="E1976" s="218" t="s">
        <v>1</v>
      </c>
      <c r="F1976" s="219" t="s">
        <v>1829</v>
      </c>
      <c r="G1976" s="217"/>
      <c r="H1976" s="220">
        <v>13.438000000000001</v>
      </c>
      <c r="I1976" s="221"/>
      <c r="J1976" s="217"/>
      <c r="K1976" s="217"/>
      <c r="L1976" s="222"/>
      <c r="M1976" s="223"/>
      <c r="N1976" s="224"/>
      <c r="O1976" s="224"/>
      <c r="P1976" s="224"/>
      <c r="Q1976" s="224"/>
      <c r="R1976" s="224"/>
      <c r="S1976" s="224"/>
      <c r="T1976" s="225"/>
      <c r="AT1976" s="226" t="s">
        <v>211</v>
      </c>
      <c r="AU1976" s="226" t="s">
        <v>202</v>
      </c>
      <c r="AV1976" s="14" t="s">
        <v>84</v>
      </c>
      <c r="AW1976" s="14" t="s">
        <v>31</v>
      </c>
      <c r="AX1976" s="14" t="s">
        <v>75</v>
      </c>
      <c r="AY1976" s="226" t="s">
        <v>201</v>
      </c>
    </row>
    <row r="1977" spans="2:51" s="14" customFormat="1" ht="11.25">
      <c r="B1977" s="216"/>
      <c r="C1977" s="217"/>
      <c r="D1977" s="207" t="s">
        <v>211</v>
      </c>
      <c r="E1977" s="218" t="s">
        <v>1</v>
      </c>
      <c r="F1977" s="219" t="s">
        <v>1830</v>
      </c>
      <c r="G1977" s="217"/>
      <c r="H1977" s="220">
        <v>16.559999999999999</v>
      </c>
      <c r="I1977" s="221"/>
      <c r="J1977" s="217"/>
      <c r="K1977" s="217"/>
      <c r="L1977" s="222"/>
      <c r="M1977" s="223"/>
      <c r="N1977" s="224"/>
      <c r="O1977" s="224"/>
      <c r="P1977" s="224"/>
      <c r="Q1977" s="224"/>
      <c r="R1977" s="224"/>
      <c r="S1977" s="224"/>
      <c r="T1977" s="225"/>
      <c r="AT1977" s="226" t="s">
        <v>211</v>
      </c>
      <c r="AU1977" s="226" t="s">
        <v>202</v>
      </c>
      <c r="AV1977" s="14" t="s">
        <v>84</v>
      </c>
      <c r="AW1977" s="14" t="s">
        <v>31</v>
      </c>
      <c r="AX1977" s="14" t="s">
        <v>75</v>
      </c>
      <c r="AY1977" s="226" t="s">
        <v>201</v>
      </c>
    </row>
    <row r="1978" spans="2:51" s="14" customFormat="1" ht="11.25">
      <c r="B1978" s="216"/>
      <c r="C1978" s="217"/>
      <c r="D1978" s="207" t="s">
        <v>211</v>
      </c>
      <c r="E1978" s="218" t="s">
        <v>1</v>
      </c>
      <c r="F1978" s="219" t="s">
        <v>1831</v>
      </c>
      <c r="G1978" s="217"/>
      <c r="H1978" s="220">
        <v>10.096</v>
      </c>
      <c r="I1978" s="221"/>
      <c r="J1978" s="217"/>
      <c r="K1978" s="217"/>
      <c r="L1978" s="222"/>
      <c r="M1978" s="223"/>
      <c r="N1978" s="224"/>
      <c r="O1978" s="224"/>
      <c r="P1978" s="224"/>
      <c r="Q1978" s="224"/>
      <c r="R1978" s="224"/>
      <c r="S1978" s="224"/>
      <c r="T1978" s="225"/>
      <c r="AT1978" s="226" t="s">
        <v>211</v>
      </c>
      <c r="AU1978" s="226" t="s">
        <v>202</v>
      </c>
      <c r="AV1978" s="14" t="s">
        <v>84</v>
      </c>
      <c r="AW1978" s="14" t="s">
        <v>31</v>
      </c>
      <c r="AX1978" s="14" t="s">
        <v>75</v>
      </c>
      <c r="AY1978" s="226" t="s">
        <v>201</v>
      </c>
    </row>
    <row r="1979" spans="2:51" s="14" customFormat="1" ht="11.25">
      <c r="B1979" s="216"/>
      <c r="C1979" s="217"/>
      <c r="D1979" s="207" t="s">
        <v>211</v>
      </c>
      <c r="E1979" s="218" t="s">
        <v>1</v>
      </c>
      <c r="F1979" s="219" t="s">
        <v>1832</v>
      </c>
      <c r="G1979" s="217"/>
      <c r="H1979" s="220">
        <v>3.5059999999999998</v>
      </c>
      <c r="I1979" s="221"/>
      <c r="J1979" s="217"/>
      <c r="K1979" s="217"/>
      <c r="L1979" s="222"/>
      <c r="M1979" s="223"/>
      <c r="N1979" s="224"/>
      <c r="O1979" s="224"/>
      <c r="P1979" s="224"/>
      <c r="Q1979" s="224"/>
      <c r="R1979" s="224"/>
      <c r="S1979" s="224"/>
      <c r="T1979" s="225"/>
      <c r="AT1979" s="226" t="s">
        <v>211</v>
      </c>
      <c r="AU1979" s="226" t="s">
        <v>202</v>
      </c>
      <c r="AV1979" s="14" t="s">
        <v>84</v>
      </c>
      <c r="AW1979" s="14" t="s">
        <v>31</v>
      </c>
      <c r="AX1979" s="14" t="s">
        <v>75</v>
      </c>
      <c r="AY1979" s="226" t="s">
        <v>201</v>
      </c>
    </row>
    <row r="1980" spans="2:51" s="13" customFormat="1" ht="11.25">
      <c r="B1980" s="205"/>
      <c r="C1980" s="206"/>
      <c r="D1980" s="207" t="s">
        <v>211</v>
      </c>
      <c r="E1980" s="208" t="s">
        <v>1</v>
      </c>
      <c r="F1980" s="209" t="s">
        <v>213</v>
      </c>
      <c r="G1980" s="206"/>
      <c r="H1980" s="208" t="s">
        <v>1</v>
      </c>
      <c r="I1980" s="210"/>
      <c r="J1980" s="206"/>
      <c r="K1980" s="206"/>
      <c r="L1980" s="211"/>
      <c r="M1980" s="212"/>
      <c r="N1980" s="213"/>
      <c r="O1980" s="213"/>
      <c r="P1980" s="213"/>
      <c r="Q1980" s="213"/>
      <c r="R1980" s="213"/>
      <c r="S1980" s="213"/>
      <c r="T1980" s="214"/>
      <c r="AT1980" s="215" t="s">
        <v>211</v>
      </c>
      <c r="AU1980" s="215" t="s">
        <v>202</v>
      </c>
      <c r="AV1980" s="13" t="s">
        <v>82</v>
      </c>
      <c r="AW1980" s="13" t="s">
        <v>31</v>
      </c>
      <c r="AX1980" s="13" t="s">
        <v>75</v>
      </c>
      <c r="AY1980" s="215" t="s">
        <v>201</v>
      </c>
    </row>
    <row r="1981" spans="2:51" s="13" customFormat="1" ht="11.25">
      <c r="B1981" s="205"/>
      <c r="C1981" s="206"/>
      <c r="D1981" s="207" t="s">
        <v>211</v>
      </c>
      <c r="E1981" s="208" t="s">
        <v>1</v>
      </c>
      <c r="F1981" s="209" t="s">
        <v>270</v>
      </c>
      <c r="G1981" s="206"/>
      <c r="H1981" s="208" t="s">
        <v>1</v>
      </c>
      <c r="I1981" s="210"/>
      <c r="J1981" s="206"/>
      <c r="K1981" s="206"/>
      <c r="L1981" s="211"/>
      <c r="M1981" s="212"/>
      <c r="N1981" s="213"/>
      <c r="O1981" s="213"/>
      <c r="P1981" s="213"/>
      <c r="Q1981" s="213"/>
      <c r="R1981" s="213"/>
      <c r="S1981" s="213"/>
      <c r="T1981" s="214"/>
      <c r="AT1981" s="215" t="s">
        <v>211</v>
      </c>
      <c r="AU1981" s="215" t="s">
        <v>202</v>
      </c>
      <c r="AV1981" s="13" t="s">
        <v>82</v>
      </c>
      <c r="AW1981" s="13" t="s">
        <v>31</v>
      </c>
      <c r="AX1981" s="13" t="s">
        <v>75</v>
      </c>
      <c r="AY1981" s="215" t="s">
        <v>201</v>
      </c>
    </row>
    <row r="1982" spans="2:51" s="14" customFormat="1" ht="11.25">
      <c r="B1982" s="216"/>
      <c r="C1982" s="217"/>
      <c r="D1982" s="207" t="s">
        <v>211</v>
      </c>
      <c r="E1982" s="218" t="s">
        <v>1</v>
      </c>
      <c r="F1982" s="219" t="s">
        <v>1833</v>
      </c>
      <c r="G1982" s="217"/>
      <c r="H1982" s="220">
        <v>7.343</v>
      </c>
      <c r="I1982" s="221"/>
      <c r="J1982" s="217"/>
      <c r="K1982" s="217"/>
      <c r="L1982" s="222"/>
      <c r="M1982" s="223"/>
      <c r="N1982" s="224"/>
      <c r="O1982" s="224"/>
      <c r="P1982" s="224"/>
      <c r="Q1982" s="224"/>
      <c r="R1982" s="224"/>
      <c r="S1982" s="224"/>
      <c r="T1982" s="225"/>
      <c r="AT1982" s="226" t="s">
        <v>211</v>
      </c>
      <c r="AU1982" s="226" t="s">
        <v>202</v>
      </c>
      <c r="AV1982" s="14" t="s">
        <v>84</v>
      </c>
      <c r="AW1982" s="14" t="s">
        <v>31</v>
      </c>
      <c r="AX1982" s="14" t="s">
        <v>75</v>
      </c>
      <c r="AY1982" s="226" t="s">
        <v>201</v>
      </c>
    </row>
    <row r="1983" spans="2:51" s="14" customFormat="1" ht="11.25">
      <c r="B1983" s="216"/>
      <c r="C1983" s="217"/>
      <c r="D1983" s="207" t="s">
        <v>211</v>
      </c>
      <c r="E1983" s="218" t="s">
        <v>1</v>
      </c>
      <c r="F1983" s="219" t="s">
        <v>1834</v>
      </c>
      <c r="G1983" s="217"/>
      <c r="H1983" s="220">
        <v>4.6630000000000003</v>
      </c>
      <c r="I1983" s="221"/>
      <c r="J1983" s="217"/>
      <c r="K1983" s="217"/>
      <c r="L1983" s="222"/>
      <c r="M1983" s="223"/>
      <c r="N1983" s="224"/>
      <c r="O1983" s="224"/>
      <c r="P1983" s="224"/>
      <c r="Q1983" s="224"/>
      <c r="R1983" s="224"/>
      <c r="S1983" s="224"/>
      <c r="T1983" s="225"/>
      <c r="AT1983" s="226" t="s">
        <v>211</v>
      </c>
      <c r="AU1983" s="226" t="s">
        <v>202</v>
      </c>
      <c r="AV1983" s="14" t="s">
        <v>84</v>
      </c>
      <c r="AW1983" s="14" t="s">
        <v>31</v>
      </c>
      <c r="AX1983" s="14" t="s">
        <v>75</v>
      </c>
      <c r="AY1983" s="226" t="s">
        <v>201</v>
      </c>
    </row>
    <row r="1984" spans="2:51" s="14" customFormat="1" ht="11.25">
      <c r="B1984" s="216"/>
      <c r="C1984" s="217"/>
      <c r="D1984" s="207" t="s">
        <v>211</v>
      </c>
      <c r="E1984" s="218" t="s">
        <v>1</v>
      </c>
      <c r="F1984" s="219" t="s">
        <v>1835</v>
      </c>
      <c r="G1984" s="217"/>
      <c r="H1984" s="220">
        <v>9.66</v>
      </c>
      <c r="I1984" s="221"/>
      <c r="J1984" s="217"/>
      <c r="K1984" s="217"/>
      <c r="L1984" s="222"/>
      <c r="M1984" s="223"/>
      <c r="N1984" s="224"/>
      <c r="O1984" s="224"/>
      <c r="P1984" s="224"/>
      <c r="Q1984" s="224"/>
      <c r="R1984" s="224"/>
      <c r="S1984" s="224"/>
      <c r="T1984" s="225"/>
      <c r="AT1984" s="226" t="s">
        <v>211</v>
      </c>
      <c r="AU1984" s="226" t="s">
        <v>202</v>
      </c>
      <c r="AV1984" s="14" t="s">
        <v>84</v>
      </c>
      <c r="AW1984" s="14" t="s">
        <v>31</v>
      </c>
      <c r="AX1984" s="14" t="s">
        <v>75</v>
      </c>
      <c r="AY1984" s="226" t="s">
        <v>201</v>
      </c>
    </row>
    <row r="1985" spans="1:65" s="14" customFormat="1" ht="11.25">
      <c r="B1985" s="216"/>
      <c r="C1985" s="217"/>
      <c r="D1985" s="207" t="s">
        <v>211</v>
      </c>
      <c r="E1985" s="218" t="s">
        <v>1</v>
      </c>
      <c r="F1985" s="219" t="s">
        <v>1836</v>
      </c>
      <c r="G1985" s="217"/>
      <c r="H1985" s="220">
        <v>6.3650000000000002</v>
      </c>
      <c r="I1985" s="221"/>
      <c r="J1985" s="217"/>
      <c r="K1985" s="217"/>
      <c r="L1985" s="222"/>
      <c r="M1985" s="223"/>
      <c r="N1985" s="224"/>
      <c r="O1985" s="224"/>
      <c r="P1985" s="224"/>
      <c r="Q1985" s="224"/>
      <c r="R1985" s="224"/>
      <c r="S1985" s="224"/>
      <c r="T1985" s="225"/>
      <c r="AT1985" s="226" t="s">
        <v>211</v>
      </c>
      <c r="AU1985" s="226" t="s">
        <v>202</v>
      </c>
      <c r="AV1985" s="14" t="s">
        <v>84</v>
      </c>
      <c r="AW1985" s="14" t="s">
        <v>31</v>
      </c>
      <c r="AX1985" s="14" t="s">
        <v>75</v>
      </c>
      <c r="AY1985" s="226" t="s">
        <v>201</v>
      </c>
    </row>
    <row r="1986" spans="1:65" s="14" customFormat="1" ht="11.25">
      <c r="B1986" s="216"/>
      <c r="C1986" s="217"/>
      <c r="D1986" s="207" t="s">
        <v>211</v>
      </c>
      <c r="E1986" s="218" t="s">
        <v>1</v>
      </c>
      <c r="F1986" s="219" t="s">
        <v>1837</v>
      </c>
      <c r="G1986" s="217"/>
      <c r="H1986" s="220">
        <v>13.708</v>
      </c>
      <c r="I1986" s="221"/>
      <c r="J1986" s="217"/>
      <c r="K1986" s="217"/>
      <c r="L1986" s="222"/>
      <c r="M1986" s="223"/>
      <c r="N1986" s="224"/>
      <c r="O1986" s="224"/>
      <c r="P1986" s="224"/>
      <c r="Q1986" s="224"/>
      <c r="R1986" s="224"/>
      <c r="S1986" s="224"/>
      <c r="T1986" s="225"/>
      <c r="AT1986" s="226" t="s">
        <v>211</v>
      </c>
      <c r="AU1986" s="226" t="s">
        <v>202</v>
      </c>
      <c r="AV1986" s="14" t="s">
        <v>84</v>
      </c>
      <c r="AW1986" s="14" t="s">
        <v>31</v>
      </c>
      <c r="AX1986" s="14" t="s">
        <v>75</v>
      </c>
      <c r="AY1986" s="226" t="s">
        <v>201</v>
      </c>
    </row>
    <row r="1987" spans="1:65" s="2" customFormat="1" ht="21.75" customHeight="1">
      <c r="A1987" s="34"/>
      <c r="B1987" s="35"/>
      <c r="C1987" s="192" t="s">
        <v>1838</v>
      </c>
      <c r="D1987" s="192" t="s">
        <v>204</v>
      </c>
      <c r="E1987" s="193" t="s">
        <v>1839</v>
      </c>
      <c r="F1987" s="194" t="s">
        <v>1840</v>
      </c>
      <c r="G1987" s="195" t="s">
        <v>230</v>
      </c>
      <c r="H1987" s="196">
        <v>239.64099999999999</v>
      </c>
      <c r="I1987" s="197"/>
      <c r="J1987" s="198">
        <f>ROUND(I1987*H1987,2)</f>
        <v>0</v>
      </c>
      <c r="K1987" s="194" t="s">
        <v>208</v>
      </c>
      <c r="L1987" s="39"/>
      <c r="M1987" s="199" t="s">
        <v>1</v>
      </c>
      <c r="N1987" s="200" t="s">
        <v>40</v>
      </c>
      <c r="O1987" s="71"/>
      <c r="P1987" s="201">
        <f>O1987*H1987</f>
        <v>0</v>
      </c>
      <c r="Q1987" s="201">
        <v>0</v>
      </c>
      <c r="R1987" s="201">
        <f>Q1987*H1987</f>
        <v>0</v>
      </c>
      <c r="S1987" s="201">
        <v>0.26100000000000001</v>
      </c>
      <c r="T1987" s="202">
        <f>S1987*H1987</f>
        <v>62.546301</v>
      </c>
      <c r="U1987" s="34"/>
      <c r="V1987" s="34"/>
      <c r="W1987" s="34"/>
      <c r="X1987" s="34"/>
      <c r="Y1987" s="34"/>
      <c r="Z1987" s="34"/>
      <c r="AA1987" s="34"/>
      <c r="AB1987" s="34"/>
      <c r="AC1987" s="34"/>
      <c r="AD1987" s="34"/>
      <c r="AE1987" s="34"/>
      <c r="AR1987" s="203" t="s">
        <v>209</v>
      </c>
      <c r="AT1987" s="203" t="s">
        <v>204</v>
      </c>
      <c r="AU1987" s="203" t="s">
        <v>202</v>
      </c>
      <c r="AY1987" s="17" t="s">
        <v>201</v>
      </c>
      <c r="BE1987" s="204">
        <f>IF(N1987="základní",J1987,0)</f>
        <v>0</v>
      </c>
      <c r="BF1987" s="204">
        <f>IF(N1987="snížená",J1987,0)</f>
        <v>0</v>
      </c>
      <c r="BG1987" s="204">
        <f>IF(N1987="zákl. přenesená",J1987,0)</f>
        <v>0</v>
      </c>
      <c r="BH1987" s="204">
        <f>IF(N1987="sníž. přenesená",J1987,0)</f>
        <v>0</v>
      </c>
      <c r="BI1987" s="204">
        <f>IF(N1987="nulová",J1987,0)</f>
        <v>0</v>
      </c>
      <c r="BJ1987" s="17" t="s">
        <v>82</v>
      </c>
      <c r="BK1987" s="204">
        <f>ROUND(I1987*H1987,2)</f>
        <v>0</v>
      </c>
      <c r="BL1987" s="17" t="s">
        <v>209</v>
      </c>
      <c r="BM1987" s="203" t="s">
        <v>1841</v>
      </c>
    </row>
    <row r="1988" spans="1:65" s="13" customFormat="1" ht="11.25">
      <c r="B1988" s="205"/>
      <c r="C1988" s="206"/>
      <c r="D1988" s="207" t="s">
        <v>211</v>
      </c>
      <c r="E1988" s="208" t="s">
        <v>1</v>
      </c>
      <c r="F1988" s="209" t="s">
        <v>337</v>
      </c>
      <c r="G1988" s="206"/>
      <c r="H1988" s="208" t="s">
        <v>1</v>
      </c>
      <c r="I1988" s="210"/>
      <c r="J1988" s="206"/>
      <c r="K1988" s="206"/>
      <c r="L1988" s="211"/>
      <c r="M1988" s="212"/>
      <c r="N1988" s="213"/>
      <c r="O1988" s="213"/>
      <c r="P1988" s="213"/>
      <c r="Q1988" s="213"/>
      <c r="R1988" s="213"/>
      <c r="S1988" s="213"/>
      <c r="T1988" s="214"/>
      <c r="AT1988" s="215" t="s">
        <v>211</v>
      </c>
      <c r="AU1988" s="215" t="s">
        <v>202</v>
      </c>
      <c r="AV1988" s="13" t="s">
        <v>82</v>
      </c>
      <c r="AW1988" s="13" t="s">
        <v>31</v>
      </c>
      <c r="AX1988" s="13" t="s">
        <v>75</v>
      </c>
      <c r="AY1988" s="215" t="s">
        <v>201</v>
      </c>
    </row>
    <row r="1989" spans="1:65" s="13" customFormat="1" ht="11.25">
      <c r="B1989" s="205"/>
      <c r="C1989" s="206"/>
      <c r="D1989" s="207" t="s">
        <v>211</v>
      </c>
      <c r="E1989" s="208" t="s">
        <v>1</v>
      </c>
      <c r="F1989" s="209" t="s">
        <v>213</v>
      </c>
      <c r="G1989" s="206"/>
      <c r="H1989" s="208" t="s">
        <v>1</v>
      </c>
      <c r="I1989" s="210"/>
      <c r="J1989" s="206"/>
      <c r="K1989" s="206"/>
      <c r="L1989" s="211"/>
      <c r="M1989" s="212"/>
      <c r="N1989" s="213"/>
      <c r="O1989" s="213"/>
      <c r="P1989" s="213"/>
      <c r="Q1989" s="213"/>
      <c r="R1989" s="213"/>
      <c r="S1989" s="213"/>
      <c r="T1989" s="214"/>
      <c r="AT1989" s="215" t="s">
        <v>211</v>
      </c>
      <c r="AU1989" s="215" t="s">
        <v>202</v>
      </c>
      <c r="AV1989" s="13" t="s">
        <v>82</v>
      </c>
      <c r="AW1989" s="13" t="s">
        <v>31</v>
      </c>
      <c r="AX1989" s="13" t="s">
        <v>75</v>
      </c>
      <c r="AY1989" s="215" t="s">
        <v>201</v>
      </c>
    </row>
    <row r="1990" spans="1:65" s="13" customFormat="1" ht="11.25">
      <c r="B1990" s="205"/>
      <c r="C1990" s="206"/>
      <c r="D1990" s="207" t="s">
        <v>211</v>
      </c>
      <c r="E1990" s="208" t="s">
        <v>1</v>
      </c>
      <c r="F1990" s="209" t="s">
        <v>251</v>
      </c>
      <c r="G1990" s="206"/>
      <c r="H1990" s="208" t="s">
        <v>1</v>
      </c>
      <c r="I1990" s="210"/>
      <c r="J1990" s="206"/>
      <c r="K1990" s="206"/>
      <c r="L1990" s="211"/>
      <c r="M1990" s="212"/>
      <c r="N1990" s="213"/>
      <c r="O1990" s="213"/>
      <c r="P1990" s="213"/>
      <c r="Q1990" s="213"/>
      <c r="R1990" s="213"/>
      <c r="S1990" s="213"/>
      <c r="T1990" s="214"/>
      <c r="AT1990" s="215" t="s">
        <v>211</v>
      </c>
      <c r="AU1990" s="215" t="s">
        <v>202</v>
      </c>
      <c r="AV1990" s="13" t="s">
        <v>82</v>
      </c>
      <c r="AW1990" s="13" t="s">
        <v>31</v>
      </c>
      <c r="AX1990" s="13" t="s">
        <v>75</v>
      </c>
      <c r="AY1990" s="215" t="s">
        <v>201</v>
      </c>
    </row>
    <row r="1991" spans="1:65" s="13" customFormat="1" ht="11.25">
      <c r="B1991" s="205"/>
      <c r="C1991" s="206"/>
      <c r="D1991" s="207" t="s">
        <v>211</v>
      </c>
      <c r="E1991" s="208" t="s">
        <v>1</v>
      </c>
      <c r="F1991" s="209" t="s">
        <v>252</v>
      </c>
      <c r="G1991" s="206"/>
      <c r="H1991" s="208" t="s">
        <v>1</v>
      </c>
      <c r="I1991" s="210"/>
      <c r="J1991" s="206"/>
      <c r="K1991" s="206"/>
      <c r="L1991" s="211"/>
      <c r="M1991" s="212"/>
      <c r="N1991" s="213"/>
      <c r="O1991" s="213"/>
      <c r="P1991" s="213"/>
      <c r="Q1991" s="213"/>
      <c r="R1991" s="213"/>
      <c r="S1991" s="213"/>
      <c r="T1991" s="214"/>
      <c r="AT1991" s="215" t="s">
        <v>211</v>
      </c>
      <c r="AU1991" s="215" t="s">
        <v>202</v>
      </c>
      <c r="AV1991" s="13" t="s">
        <v>82</v>
      </c>
      <c r="AW1991" s="13" t="s">
        <v>31</v>
      </c>
      <c r="AX1991" s="13" t="s">
        <v>75</v>
      </c>
      <c r="AY1991" s="215" t="s">
        <v>201</v>
      </c>
    </row>
    <row r="1992" spans="1:65" s="14" customFormat="1" ht="11.25">
      <c r="B1992" s="216"/>
      <c r="C1992" s="217"/>
      <c r="D1992" s="207" t="s">
        <v>211</v>
      </c>
      <c r="E1992" s="218" t="s">
        <v>1</v>
      </c>
      <c r="F1992" s="219" t="s">
        <v>1842</v>
      </c>
      <c r="G1992" s="217"/>
      <c r="H1992" s="220">
        <v>38.872999999999998</v>
      </c>
      <c r="I1992" s="221"/>
      <c r="J1992" s="217"/>
      <c r="K1992" s="217"/>
      <c r="L1992" s="222"/>
      <c r="M1992" s="223"/>
      <c r="N1992" s="224"/>
      <c r="O1992" s="224"/>
      <c r="P1992" s="224"/>
      <c r="Q1992" s="224"/>
      <c r="R1992" s="224"/>
      <c r="S1992" s="224"/>
      <c r="T1992" s="225"/>
      <c r="AT1992" s="226" t="s">
        <v>211</v>
      </c>
      <c r="AU1992" s="226" t="s">
        <v>202</v>
      </c>
      <c r="AV1992" s="14" t="s">
        <v>84</v>
      </c>
      <c r="AW1992" s="14" t="s">
        <v>31</v>
      </c>
      <c r="AX1992" s="14" t="s">
        <v>75</v>
      </c>
      <c r="AY1992" s="226" t="s">
        <v>201</v>
      </c>
    </row>
    <row r="1993" spans="1:65" s="14" customFormat="1" ht="11.25">
      <c r="B1993" s="216"/>
      <c r="C1993" s="217"/>
      <c r="D1993" s="207" t="s">
        <v>211</v>
      </c>
      <c r="E1993" s="218" t="s">
        <v>1</v>
      </c>
      <c r="F1993" s="219" t="s">
        <v>1843</v>
      </c>
      <c r="G1993" s="217"/>
      <c r="H1993" s="220">
        <v>6.1740000000000004</v>
      </c>
      <c r="I1993" s="221"/>
      <c r="J1993" s="217"/>
      <c r="K1993" s="217"/>
      <c r="L1993" s="222"/>
      <c r="M1993" s="223"/>
      <c r="N1993" s="224"/>
      <c r="O1993" s="224"/>
      <c r="P1993" s="224"/>
      <c r="Q1993" s="224"/>
      <c r="R1993" s="224"/>
      <c r="S1993" s="224"/>
      <c r="T1993" s="225"/>
      <c r="AT1993" s="226" t="s">
        <v>211</v>
      </c>
      <c r="AU1993" s="226" t="s">
        <v>202</v>
      </c>
      <c r="AV1993" s="14" t="s">
        <v>84</v>
      </c>
      <c r="AW1993" s="14" t="s">
        <v>31</v>
      </c>
      <c r="AX1993" s="14" t="s">
        <v>75</v>
      </c>
      <c r="AY1993" s="226" t="s">
        <v>201</v>
      </c>
    </row>
    <row r="1994" spans="1:65" s="14" customFormat="1" ht="11.25">
      <c r="B1994" s="216"/>
      <c r="C1994" s="217"/>
      <c r="D1994" s="207" t="s">
        <v>211</v>
      </c>
      <c r="E1994" s="218" t="s">
        <v>1</v>
      </c>
      <c r="F1994" s="219" t="s">
        <v>1844</v>
      </c>
      <c r="G1994" s="217"/>
      <c r="H1994" s="220">
        <v>16.695</v>
      </c>
      <c r="I1994" s="221"/>
      <c r="J1994" s="217"/>
      <c r="K1994" s="217"/>
      <c r="L1994" s="222"/>
      <c r="M1994" s="223"/>
      <c r="N1994" s="224"/>
      <c r="O1994" s="224"/>
      <c r="P1994" s="224"/>
      <c r="Q1994" s="224"/>
      <c r="R1994" s="224"/>
      <c r="S1994" s="224"/>
      <c r="T1994" s="225"/>
      <c r="AT1994" s="226" t="s">
        <v>211</v>
      </c>
      <c r="AU1994" s="226" t="s">
        <v>202</v>
      </c>
      <c r="AV1994" s="14" t="s">
        <v>84</v>
      </c>
      <c r="AW1994" s="14" t="s">
        <v>31</v>
      </c>
      <c r="AX1994" s="14" t="s">
        <v>75</v>
      </c>
      <c r="AY1994" s="226" t="s">
        <v>201</v>
      </c>
    </row>
    <row r="1995" spans="1:65" s="14" customFormat="1" ht="11.25">
      <c r="B1995" s="216"/>
      <c r="C1995" s="217"/>
      <c r="D1995" s="207" t="s">
        <v>211</v>
      </c>
      <c r="E1995" s="218" t="s">
        <v>1</v>
      </c>
      <c r="F1995" s="219" t="s">
        <v>1845</v>
      </c>
      <c r="G1995" s="217"/>
      <c r="H1995" s="220">
        <v>8.6</v>
      </c>
      <c r="I1995" s="221"/>
      <c r="J1995" s="217"/>
      <c r="K1995" s="217"/>
      <c r="L1995" s="222"/>
      <c r="M1995" s="223"/>
      <c r="N1995" s="224"/>
      <c r="O1995" s="224"/>
      <c r="P1995" s="224"/>
      <c r="Q1995" s="224"/>
      <c r="R1995" s="224"/>
      <c r="S1995" s="224"/>
      <c r="T1995" s="225"/>
      <c r="AT1995" s="226" t="s">
        <v>211</v>
      </c>
      <c r="AU1995" s="226" t="s">
        <v>202</v>
      </c>
      <c r="AV1995" s="14" t="s">
        <v>84</v>
      </c>
      <c r="AW1995" s="14" t="s">
        <v>31</v>
      </c>
      <c r="AX1995" s="14" t="s">
        <v>75</v>
      </c>
      <c r="AY1995" s="226" t="s">
        <v>201</v>
      </c>
    </row>
    <row r="1996" spans="1:65" s="14" customFormat="1" ht="11.25">
      <c r="B1996" s="216"/>
      <c r="C1996" s="217"/>
      <c r="D1996" s="207" t="s">
        <v>211</v>
      </c>
      <c r="E1996" s="218" t="s">
        <v>1</v>
      </c>
      <c r="F1996" s="219" t="s">
        <v>1846</v>
      </c>
      <c r="G1996" s="217"/>
      <c r="H1996" s="220">
        <v>3.3149999999999999</v>
      </c>
      <c r="I1996" s="221"/>
      <c r="J1996" s="217"/>
      <c r="K1996" s="217"/>
      <c r="L1996" s="222"/>
      <c r="M1996" s="223"/>
      <c r="N1996" s="224"/>
      <c r="O1996" s="224"/>
      <c r="P1996" s="224"/>
      <c r="Q1996" s="224"/>
      <c r="R1996" s="224"/>
      <c r="S1996" s="224"/>
      <c r="T1996" s="225"/>
      <c r="AT1996" s="226" t="s">
        <v>211</v>
      </c>
      <c r="AU1996" s="226" t="s">
        <v>202</v>
      </c>
      <c r="AV1996" s="14" t="s">
        <v>84</v>
      </c>
      <c r="AW1996" s="14" t="s">
        <v>31</v>
      </c>
      <c r="AX1996" s="14" t="s">
        <v>75</v>
      </c>
      <c r="AY1996" s="226" t="s">
        <v>201</v>
      </c>
    </row>
    <row r="1997" spans="1:65" s="14" customFormat="1" ht="11.25">
      <c r="B1997" s="216"/>
      <c r="C1997" s="217"/>
      <c r="D1997" s="207" t="s">
        <v>211</v>
      </c>
      <c r="E1997" s="218" t="s">
        <v>1</v>
      </c>
      <c r="F1997" s="219" t="s">
        <v>1847</v>
      </c>
      <c r="G1997" s="217"/>
      <c r="H1997" s="220">
        <v>23.111999999999998</v>
      </c>
      <c r="I1997" s="221"/>
      <c r="J1997" s="217"/>
      <c r="K1997" s="217"/>
      <c r="L1997" s="222"/>
      <c r="M1997" s="223"/>
      <c r="N1997" s="224"/>
      <c r="O1997" s="224"/>
      <c r="P1997" s="224"/>
      <c r="Q1997" s="224"/>
      <c r="R1997" s="224"/>
      <c r="S1997" s="224"/>
      <c r="T1997" s="225"/>
      <c r="AT1997" s="226" t="s">
        <v>211</v>
      </c>
      <c r="AU1997" s="226" t="s">
        <v>202</v>
      </c>
      <c r="AV1997" s="14" t="s">
        <v>84</v>
      </c>
      <c r="AW1997" s="14" t="s">
        <v>31</v>
      </c>
      <c r="AX1997" s="14" t="s">
        <v>75</v>
      </c>
      <c r="AY1997" s="226" t="s">
        <v>201</v>
      </c>
    </row>
    <row r="1998" spans="1:65" s="13" customFormat="1" ht="11.25">
      <c r="B1998" s="205"/>
      <c r="C1998" s="206"/>
      <c r="D1998" s="207" t="s">
        <v>211</v>
      </c>
      <c r="E1998" s="208" t="s">
        <v>1</v>
      </c>
      <c r="F1998" s="209" t="s">
        <v>213</v>
      </c>
      <c r="G1998" s="206"/>
      <c r="H1998" s="208" t="s">
        <v>1</v>
      </c>
      <c r="I1998" s="210"/>
      <c r="J1998" s="206"/>
      <c r="K1998" s="206"/>
      <c r="L1998" s="211"/>
      <c r="M1998" s="212"/>
      <c r="N1998" s="213"/>
      <c r="O1998" s="213"/>
      <c r="P1998" s="213"/>
      <c r="Q1998" s="213"/>
      <c r="R1998" s="213"/>
      <c r="S1998" s="213"/>
      <c r="T1998" s="214"/>
      <c r="AT1998" s="215" t="s">
        <v>211</v>
      </c>
      <c r="AU1998" s="215" t="s">
        <v>202</v>
      </c>
      <c r="AV1998" s="13" t="s">
        <v>82</v>
      </c>
      <c r="AW1998" s="13" t="s">
        <v>31</v>
      </c>
      <c r="AX1998" s="13" t="s">
        <v>75</v>
      </c>
      <c r="AY1998" s="215" t="s">
        <v>201</v>
      </c>
    </row>
    <row r="1999" spans="1:65" s="13" customFormat="1" ht="11.25">
      <c r="B1999" s="205"/>
      <c r="C1999" s="206"/>
      <c r="D1999" s="207" t="s">
        <v>211</v>
      </c>
      <c r="E1999" s="208" t="s">
        <v>1</v>
      </c>
      <c r="F1999" s="209" t="s">
        <v>270</v>
      </c>
      <c r="G1999" s="206"/>
      <c r="H1999" s="208" t="s">
        <v>1</v>
      </c>
      <c r="I1999" s="210"/>
      <c r="J1999" s="206"/>
      <c r="K1999" s="206"/>
      <c r="L1999" s="211"/>
      <c r="M1999" s="212"/>
      <c r="N1999" s="213"/>
      <c r="O1999" s="213"/>
      <c r="P1999" s="213"/>
      <c r="Q1999" s="213"/>
      <c r="R1999" s="213"/>
      <c r="S1999" s="213"/>
      <c r="T1999" s="214"/>
      <c r="AT1999" s="215" t="s">
        <v>211</v>
      </c>
      <c r="AU1999" s="215" t="s">
        <v>202</v>
      </c>
      <c r="AV1999" s="13" t="s">
        <v>82</v>
      </c>
      <c r="AW1999" s="13" t="s">
        <v>31</v>
      </c>
      <c r="AX1999" s="13" t="s">
        <v>75</v>
      </c>
      <c r="AY1999" s="215" t="s">
        <v>201</v>
      </c>
    </row>
    <row r="2000" spans="1:65" s="14" customFormat="1" ht="11.25">
      <c r="B2000" s="216"/>
      <c r="C2000" s="217"/>
      <c r="D2000" s="207" t="s">
        <v>211</v>
      </c>
      <c r="E2000" s="218" t="s">
        <v>1</v>
      </c>
      <c r="F2000" s="219" t="s">
        <v>1848</v>
      </c>
      <c r="G2000" s="217"/>
      <c r="H2000" s="220">
        <v>1.0449999999999999</v>
      </c>
      <c r="I2000" s="221"/>
      <c r="J2000" s="217"/>
      <c r="K2000" s="217"/>
      <c r="L2000" s="222"/>
      <c r="M2000" s="223"/>
      <c r="N2000" s="224"/>
      <c r="O2000" s="224"/>
      <c r="P2000" s="224"/>
      <c r="Q2000" s="224"/>
      <c r="R2000" s="224"/>
      <c r="S2000" s="224"/>
      <c r="T2000" s="225"/>
      <c r="AT2000" s="226" t="s">
        <v>211</v>
      </c>
      <c r="AU2000" s="226" t="s">
        <v>202</v>
      </c>
      <c r="AV2000" s="14" t="s">
        <v>84</v>
      </c>
      <c r="AW2000" s="14" t="s">
        <v>31</v>
      </c>
      <c r="AX2000" s="14" t="s">
        <v>75</v>
      </c>
      <c r="AY2000" s="226" t="s">
        <v>201</v>
      </c>
    </row>
    <row r="2001" spans="1:65" s="14" customFormat="1" ht="33.75">
      <c r="B2001" s="216"/>
      <c r="C2001" s="217"/>
      <c r="D2001" s="207" t="s">
        <v>211</v>
      </c>
      <c r="E2001" s="218" t="s">
        <v>1</v>
      </c>
      <c r="F2001" s="219" t="s">
        <v>1849</v>
      </c>
      <c r="G2001" s="217"/>
      <c r="H2001" s="220">
        <v>80.421000000000006</v>
      </c>
      <c r="I2001" s="221"/>
      <c r="J2001" s="217"/>
      <c r="K2001" s="217"/>
      <c r="L2001" s="222"/>
      <c r="M2001" s="223"/>
      <c r="N2001" s="224"/>
      <c r="O2001" s="224"/>
      <c r="P2001" s="224"/>
      <c r="Q2001" s="224"/>
      <c r="R2001" s="224"/>
      <c r="S2001" s="224"/>
      <c r="T2001" s="225"/>
      <c r="AT2001" s="226" t="s">
        <v>211</v>
      </c>
      <c r="AU2001" s="226" t="s">
        <v>202</v>
      </c>
      <c r="AV2001" s="14" t="s">
        <v>84</v>
      </c>
      <c r="AW2001" s="14" t="s">
        <v>31</v>
      </c>
      <c r="AX2001" s="14" t="s">
        <v>75</v>
      </c>
      <c r="AY2001" s="226" t="s">
        <v>201</v>
      </c>
    </row>
    <row r="2002" spans="1:65" s="14" customFormat="1" ht="11.25">
      <c r="B2002" s="216"/>
      <c r="C2002" s="217"/>
      <c r="D2002" s="207" t="s">
        <v>211</v>
      </c>
      <c r="E2002" s="218" t="s">
        <v>1</v>
      </c>
      <c r="F2002" s="219" t="s">
        <v>1850</v>
      </c>
      <c r="G2002" s="217"/>
      <c r="H2002" s="220">
        <v>20.268000000000001</v>
      </c>
      <c r="I2002" s="221"/>
      <c r="J2002" s="217"/>
      <c r="K2002" s="217"/>
      <c r="L2002" s="222"/>
      <c r="M2002" s="223"/>
      <c r="N2002" s="224"/>
      <c r="O2002" s="224"/>
      <c r="P2002" s="224"/>
      <c r="Q2002" s="224"/>
      <c r="R2002" s="224"/>
      <c r="S2002" s="224"/>
      <c r="T2002" s="225"/>
      <c r="AT2002" s="226" t="s">
        <v>211</v>
      </c>
      <c r="AU2002" s="226" t="s">
        <v>202</v>
      </c>
      <c r="AV2002" s="14" t="s">
        <v>84</v>
      </c>
      <c r="AW2002" s="14" t="s">
        <v>31</v>
      </c>
      <c r="AX2002" s="14" t="s">
        <v>75</v>
      </c>
      <c r="AY2002" s="226" t="s">
        <v>201</v>
      </c>
    </row>
    <row r="2003" spans="1:65" s="14" customFormat="1" ht="11.25">
      <c r="B2003" s="216"/>
      <c r="C2003" s="217"/>
      <c r="D2003" s="207" t="s">
        <v>211</v>
      </c>
      <c r="E2003" s="218" t="s">
        <v>1</v>
      </c>
      <c r="F2003" s="219" t="s">
        <v>1851</v>
      </c>
      <c r="G2003" s="217"/>
      <c r="H2003" s="220">
        <v>19.542999999999999</v>
      </c>
      <c r="I2003" s="221"/>
      <c r="J2003" s="217"/>
      <c r="K2003" s="217"/>
      <c r="L2003" s="222"/>
      <c r="M2003" s="223"/>
      <c r="N2003" s="224"/>
      <c r="O2003" s="224"/>
      <c r="P2003" s="224"/>
      <c r="Q2003" s="224"/>
      <c r="R2003" s="224"/>
      <c r="S2003" s="224"/>
      <c r="T2003" s="225"/>
      <c r="AT2003" s="226" t="s">
        <v>211</v>
      </c>
      <c r="AU2003" s="226" t="s">
        <v>202</v>
      </c>
      <c r="AV2003" s="14" t="s">
        <v>84</v>
      </c>
      <c r="AW2003" s="14" t="s">
        <v>31</v>
      </c>
      <c r="AX2003" s="14" t="s">
        <v>75</v>
      </c>
      <c r="AY2003" s="226" t="s">
        <v>201</v>
      </c>
    </row>
    <row r="2004" spans="1:65" s="14" customFormat="1" ht="11.25">
      <c r="B2004" s="216"/>
      <c r="C2004" s="217"/>
      <c r="D2004" s="207" t="s">
        <v>211</v>
      </c>
      <c r="E2004" s="218" t="s">
        <v>1</v>
      </c>
      <c r="F2004" s="219" t="s">
        <v>1852</v>
      </c>
      <c r="G2004" s="217"/>
      <c r="H2004" s="220">
        <v>1.788</v>
      </c>
      <c r="I2004" s="221"/>
      <c r="J2004" s="217"/>
      <c r="K2004" s="217"/>
      <c r="L2004" s="222"/>
      <c r="M2004" s="223"/>
      <c r="N2004" s="224"/>
      <c r="O2004" s="224"/>
      <c r="P2004" s="224"/>
      <c r="Q2004" s="224"/>
      <c r="R2004" s="224"/>
      <c r="S2004" s="224"/>
      <c r="T2004" s="225"/>
      <c r="AT2004" s="226" t="s">
        <v>211</v>
      </c>
      <c r="AU2004" s="226" t="s">
        <v>202</v>
      </c>
      <c r="AV2004" s="14" t="s">
        <v>84</v>
      </c>
      <c r="AW2004" s="14" t="s">
        <v>31</v>
      </c>
      <c r="AX2004" s="14" t="s">
        <v>75</v>
      </c>
      <c r="AY2004" s="226" t="s">
        <v>201</v>
      </c>
    </row>
    <row r="2005" spans="1:65" s="14" customFormat="1" ht="11.25">
      <c r="B2005" s="216"/>
      <c r="C2005" s="217"/>
      <c r="D2005" s="207" t="s">
        <v>211</v>
      </c>
      <c r="E2005" s="218" t="s">
        <v>1</v>
      </c>
      <c r="F2005" s="219" t="s">
        <v>1853</v>
      </c>
      <c r="G2005" s="217"/>
      <c r="H2005" s="220">
        <v>17.052</v>
      </c>
      <c r="I2005" s="221"/>
      <c r="J2005" s="217"/>
      <c r="K2005" s="217"/>
      <c r="L2005" s="222"/>
      <c r="M2005" s="223"/>
      <c r="N2005" s="224"/>
      <c r="O2005" s="224"/>
      <c r="P2005" s="224"/>
      <c r="Q2005" s="224"/>
      <c r="R2005" s="224"/>
      <c r="S2005" s="224"/>
      <c r="T2005" s="225"/>
      <c r="AT2005" s="226" t="s">
        <v>211</v>
      </c>
      <c r="AU2005" s="226" t="s">
        <v>202</v>
      </c>
      <c r="AV2005" s="14" t="s">
        <v>84</v>
      </c>
      <c r="AW2005" s="14" t="s">
        <v>31</v>
      </c>
      <c r="AX2005" s="14" t="s">
        <v>75</v>
      </c>
      <c r="AY2005" s="226" t="s">
        <v>201</v>
      </c>
    </row>
    <row r="2006" spans="1:65" s="14" customFormat="1" ht="11.25">
      <c r="B2006" s="216"/>
      <c r="C2006" s="217"/>
      <c r="D2006" s="207" t="s">
        <v>211</v>
      </c>
      <c r="E2006" s="218" t="s">
        <v>1</v>
      </c>
      <c r="F2006" s="219" t="s">
        <v>1854</v>
      </c>
      <c r="G2006" s="217"/>
      <c r="H2006" s="220">
        <v>2.7549999999999999</v>
      </c>
      <c r="I2006" s="221"/>
      <c r="J2006" s="217"/>
      <c r="K2006" s="217"/>
      <c r="L2006" s="222"/>
      <c r="M2006" s="223"/>
      <c r="N2006" s="224"/>
      <c r="O2006" s="224"/>
      <c r="P2006" s="224"/>
      <c r="Q2006" s="224"/>
      <c r="R2006" s="224"/>
      <c r="S2006" s="224"/>
      <c r="T2006" s="225"/>
      <c r="AT2006" s="226" t="s">
        <v>211</v>
      </c>
      <c r="AU2006" s="226" t="s">
        <v>202</v>
      </c>
      <c r="AV2006" s="14" t="s">
        <v>84</v>
      </c>
      <c r="AW2006" s="14" t="s">
        <v>31</v>
      </c>
      <c r="AX2006" s="14" t="s">
        <v>75</v>
      </c>
      <c r="AY2006" s="226" t="s">
        <v>201</v>
      </c>
    </row>
    <row r="2007" spans="1:65" s="2" customFormat="1" ht="24">
      <c r="A2007" s="34"/>
      <c r="B2007" s="35"/>
      <c r="C2007" s="192" t="s">
        <v>1855</v>
      </c>
      <c r="D2007" s="192" t="s">
        <v>204</v>
      </c>
      <c r="E2007" s="193" t="s">
        <v>1856</v>
      </c>
      <c r="F2007" s="194" t="s">
        <v>1857</v>
      </c>
      <c r="G2007" s="195" t="s">
        <v>246</v>
      </c>
      <c r="H2007" s="196">
        <v>4.3140000000000001</v>
      </c>
      <c r="I2007" s="197"/>
      <c r="J2007" s="198">
        <f>ROUND(I2007*H2007,2)</f>
        <v>0</v>
      </c>
      <c r="K2007" s="194" t="s">
        <v>208</v>
      </c>
      <c r="L2007" s="39"/>
      <c r="M2007" s="199" t="s">
        <v>1</v>
      </c>
      <c r="N2007" s="200" t="s">
        <v>40</v>
      </c>
      <c r="O2007" s="71"/>
      <c r="P2007" s="201">
        <f>O2007*H2007</f>
        <v>0</v>
      </c>
      <c r="Q2007" s="201">
        <v>0</v>
      </c>
      <c r="R2007" s="201">
        <f>Q2007*H2007</f>
        <v>0</v>
      </c>
      <c r="S2007" s="201">
        <v>1.8</v>
      </c>
      <c r="T2007" s="202">
        <f>S2007*H2007</f>
        <v>7.7652000000000001</v>
      </c>
      <c r="U2007" s="34"/>
      <c r="V2007" s="34"/>
      <c r="W2007" s="34"/>
      <c r="X2007" s="34"/>
      <c r="Y2007" s="34"/>
      <c r="Z2007" s="34"/>
      <c r="AA2007" s="34"/>
      <c r="AB2007" s="34"/>
      <c r="AC2007" s="34"/>
      <c r="AD2007" s="34"/>
      <c r="AE2007" s="34"/>
      <c r="AR2007" s="203" t="s">
        <v>209</v>
      </c>
      <c r="AT2007" s="203" t="s">
        <v>204</v>
      </c>
      <c r="AU2007" s="203" t="s">
        <v>202</v>
      </c>
      <c r="AY2007" s="17" t="s">
        <v>201</v>
      </c>
      <c r="BE2007" s="204">
        <f>IF(N2007="základní",J2007,0)</f>
        <v>0</v>
      </c>
      <c r="BF2007" s="204">
        <f>IF(N2007="snížená",J2007,0)</f>
        <v>0</v>
      </c>
      <c r="BG2007" s="204">
        <f>IF(N2007="zákl. přenesená",J2007,0)</f>
        <v>0</v>
      </c>
      <c r="BH2007" s="204">
        <f>IF(N2007="sníž. přenesená",J2007,0)</f>
        <v>0</v>
      </c>
      <c r="BI2007" s="204">
        <f>IF(N2007="nulová",J2007,0)</f>
        <v>0</v>
      </c>
      <c r="BJ2007" s="17" t="s">
        <v>82</v>
      </c>
      <c r="BK2007" s="204">
        <f>ROUND(I2007*H2007,2)</f>
        <v>0</v>
      </c>
      <c r="BL2007" s="17" t="s">
        <v>209</v>
      </c>
      <c r="BM2007" s="203" t="s">
        <v>1858</v>
      </c>
    </row>
    <row r="2008" spans="1:65" s="2" customFormat="1" ht="39">
      <c r="A2008" s="34"/>
      <c r="B2008" s="35"/>
      <c r="C2008" s="36"/>
      <c r="D2008" s="207" t="s">
        <v>232</v>
      </c>
      <c r="E2008" s="36"/>
      <c r="F2008" s="227" t="s">
        <v>1859</v>
      </c>
      <c r="G2008" s="36"/>
      <c r="H2008" s="36"/>
      <c r="I2008" s="228"/>
      <c r="J2008" s="36"/>
      <c r="K2008" s="36"/>
      <c r="L2008" s="39"/>
      <c r="M2008" s="229"/>
      <c r="N2008" s="230"/>
      <c r="O2008" s="71"/>
      <c r="P2008" s="71"/>
      <c r="Q2008" s="71"/>
      <c r="R2008" s="71"/>
      <c r="S2008" s="71"/>
      <c r="T2008" s="72"/>
      <c r="U2008" s="34"/>
      <c r="V2008" s="34"/>
      <c r="W2008" s="34"/>
      <c r="X2008" s="34"/>
      <c r="Y2008" s="34"/>
      <c r="Z2008" s="34"/>
      <c r="AA2008" s="34"/>
      <c r="AB2008" s="34"/>
      <c r="AC2008" s="34"/>
      <c r="AD2008" s="34"/>
      <c r="AE2008" s="34"/>
      <c r="AT2008" s="17" t="s">
        <v>232</v>
      </c>
      <c r="AU2008" s="17" t="s">
        <v>202</v>
      </c>
    </row>
    <row r="2009" spans="1:65" s="13" customFormat="1" ht="11.25">
      <c r="B2009" s="205"/>
      <c r="C2009" s="206"/>
      <c r="D2009" s="207" t="s">
        <v>211</v>
      </c>
      <c r="E2009" s="208" t="s">
        <v>1</v>
      </c>
      <c r="F2009" s="209" t="s">
        <v>337</v>
      </c>
      <c r="G2009" s="206"/>
      <c r="H2009" s="208" t="s">
        <v>1</v>
      </c>
      <c r="I2009" s="210"/>
      <c r="J2009" s="206"/>
      <c r="K2009" s="206"/>
      <c r="L2009" s="211"/>
      <c r="M2009" s="212"/>
      <c r="N2009" s="213"/>
      <c r="O2009" s="213"/>
      <c r="P2009" s="213"/>
      <c r="Q2009" s="213"/>
      <c r="R2009" s="213"/>
      <c r="S2009" s="213"/>
      <c r="T2009" s="214"/>
      <c r="AT2009" s="215" t="s">
        <v>211</v>
      </c>
      <c r="AU2009" s="215" t="s">
        <v>202</v>
      </c>
      <c r="AV2009" s="13" t="s">
        <v>82</v>
      </c>
      <c r="AW2009" s="13" t="s">
        <v>31</v>
      </c>
      <c r="AX2009" s="13" t="s">
        <v>75</v>
      </c>
      <c r="AY2009" s="215" t="s">
        <v>201</v>
      </c>
    </row>
    <row r="2010" spans="1:65" s="13" customFormat="1" ht="11.25">
      <c r="B2010" s="205"/>
      <c r="C2010" s="206"/>
      <c r="D2010" s="207" t="s">
        <v>211</v>
      </c>
      <c r="E2010" s="208" t="s">
        <v>1</v>
      </c>
      <c r="F2010" s="209" t="s">
        <v>213</v>
      </c>
      <c r="G2010" s="206"/>
      <c r="H2010" s="208" t="s">
        <v>1</v>
      </c>
      <c r="I2010" s="210"/>
      <c r="J2010" s="206"/>
      <c r="K2010" s="206"/>
      <c r="L2010" s="211"/>
      <c r="M2010" s="212"/>
      <c r="N2010" s="213"/>
      <c r="O2010" s="213"/>
      <c r="P2010" s="213"/>
      <c r="Q2010" s="213"/>
      <c r="R2010" s="213"/>
      <c r="S2010" s="213"/>
      <c r="T2010" s="214"/>
      <c r="AT2010" s="215" t="s">
        <v>211</v>
      </c>
      <c r="AU2010" s="215" t="s">
        <v>202</v>
      </c>
      <c r="AV2010" s="13" t="s">
        <v>82</v>
      </c>
      <c r="AW2010" s="13" t="s">
        <v>31</v>
      </c>
      <c r="AX2010" s="13" t="s">
        <v>75</v>
      </c>
      <c r="AY2010" s="215" t="s">
        <v>201</v>
      </c>
    </row>
    <row r="2011" spans="1:65" s="13" customFormat="1" ht="11.25">
      <c r="B2011" s="205"/>
      <c r="C2011" s="206"/>
      <c r="D2011" s="207" t="s">
        <v>211</v>
      </c>
      <c r="E2011" s="208" t="s">
        <v>1</v>
      </c>
      <c r="F2011" s="209" t="s">
        <v>251</v>
      </c>
      <c r="G2011" s="206"/>
      <c r="H2011" s="208" t="s">
        <v>1</v>
      </c>
      <c r="I2011" s="210"/>
      <c r="J2011" s="206"/>
      <c r="K2011" s="206"/>
      <c r="L2011" s="211"/>
      <c r="M2011" s="212"/>
      <c r="N2011" s="213"/>
      <c r="O2011" s="213"/>
      <c r="P2011" s="213"/>
      <c r="Q2011" s="213"/>
      <c r="R2011" s="213"/>
      <c r="S2011" s="213"/>
      <c r="T2011" s="214"/>
      <c r="AT2011" s="215" t="s">
        <v>211</v>
      </c>
      <c r="AU2011" s="215" t="s">
        <v>202</v>
      </c>
      <c r="AV2011" s="13" t="s">
        <v>82</v>
      </c>
      <c r="AW2011" s="13" t="s">
        <v>31</v>
      </c>
      <c r="AX2011" s="13" t="s">
        <v>75</v>
      </c>
      <c r="AY2011" s="215" t="s">
        <v>201</v>
      </c>
    </row>
    <row r="2012" spans="1:65" s="13" customFormat="1" ht="11.25">
      <c r="B2012" s="205"/>
      <c r="C2012" s="206"/>
      <c r="D2012" s="207" t="s">
        <v>211</v>
      </c>
      <c r="E2012" s="208" t="s">
        <v>1</v>
      </c>
      <c r="F2012" s="209" t="s">
        <v>1613</v>
      </c>
      <c r="G2012" s="206"/>
      <c r="H2012" s="208" t="s">
        <v>1</v>
      </c>
      <c r="I2012" s="210"/>
      <c r="J2012" s="206"/>
      <c r="K2012" s="206"/>
      <c r="L2012" s="211"/>
      <c r="M2012" s="212"/>
      <c r="N2012" s="213"/>
      <c r="O2012" s="213"/>
      <c r="P2012" s="213"/>
      <c r="Q2012" s="213"/>
      <c r="R2012" s="213"/>
      <c r="S2012" s="213"/>
      <c r="T2012" s="214"/>
      <c r="AT2012" s="215" t="s">
        <v>211</v>
      </c>
      <c r="AU2012" s="215" t="s">
        <v>202</v>
      </c>
      <c r="AV2012" s="13" t="s">
        <v>82</v>
      </c>
      <c r="AW2012" s="13" t="s">
        <v>31</v>
      </c>
      <c r="AX2012" s="13" t="s">
        <v>75</v>
      </c>
      <c r="AY2012" s="215" t="s">
        <v>201</v>
      </c>
    </row>
    <row r="2013" spans="1:65" s="14" customFormat="1" ht="11.25">
      <c r="B2013" s="216"/>
      <c r="C2013" s="217"/>
      <c r="D2013" s="207" t="s">
        <v>211</v>
      </c>
      <c r="E2013" s="218" t="s">
        <v>1</v>
      </c>
      <c r="F2013" s="219" t="s">
        <v>1860</v>
      </c>
      <c r="G2013" s="217"/>
      <c r="H2013" s="220">
        <v>0.28399999999999997</v>
      </c>
      <c r="I2013" s="221"/>
      <c r="J2013" s="217"/>
      <c r="K2013" s="217"/>
      <c r="L2013" s="222"/>
      <c r="M2013" s="223"/>
      <c r="N2013" s="224"/>
      <c r="O2013" s="224"/>
      <c r="P2013" s="224"/>
      <c r="Q2013" s="224"/>
      <c r="R2013" s="224"/>
      <c r="S2013" s="224"/>
      <c r="T2013" s="225"/>
      <c r="AT2013" s="226" t="s">
        <v>211</v>
      </c>
      <c r="AU2013" s="226" t="s">
        <v>202</v>
      </c>
      <c r="AV2013" s="14" t="s">
        <v>84</v>
      </c>
      <c r="AW2013" s="14" t="s">
        <v>31</v>
      </c>
      <c r="AX2013" s="14" t="s">
        <v>75</v>
      </c>
      <c r="AY2013" s="226" t="s">
        <v>201</v>
      </c>
    </row>
    <row r="2014" spans="1:65" s="13" customFormat="1" ht="11.25">
      <c r="B2014" s="205"/>
      <c r="C2014" s="206"/>
      <c r="D2014" s="207" t="s">
        <v>211</v>
      </c>
      <c r="E2014" s="208" t="s">
        <v>1</v>
      </c>
      <c r="F2014" s="209" t="s">
        <v>252</v>
      </c>
      <c r="G2014" s="206"/>
      <c r="H2014" s="208" t="s">
        <v>1</v>
      </c>
      <c r="I2014" s="210"/>
      <c r="J2014" s="206"/>
      <c r="K2014" s="206"/>
      <c r="L2014" s="211"/>
      <c r="M2014" s="212"/>
      <c r="N2014" s="213"/>
      <c r="O2014" s="213"/>
      <c r="P2014" s="213"/>
      <c r="Q2014" s="213"/>
      <c r="R2014" s="213"/>
      <c r="S2014" s="213"/>
      <c r="T2014" s="214"/>
      <c r="AT2014" s="215" t="s">
        <v>211</v>
      </c>
      <c r="AU2014" s="215" t="s">
        <v>202</v>
      </c>
      <c r="AV2014" s="13" t="s">
        <v>82</v>
      </c>
      <c r="AW2014" s="13" t="s">
        <v>31</v>
      </c>
      <c r="AX2014" s="13" t="s">
        <v>75</v>
      </c>
      <c r="AY2014" s="215" t="s">
        <v>201</v>
      </c>
    </row>
    <row r="2015" spans="1:65" s="14" customFormat="1" ht="11.25">
      <c r="B2015" s="216"/>
      <c r="C2015" s="217"/>
      <c r="D2015" s="207" t="s">
        <v>211</v>
      </c>
      <c r="E2015" s="218" t="s">
        <v>1</v>
      </c>
      <c r="F2015" s="219" t="s">
        <v>1861</v>
      </c>
      <c r="G2015" s="217"/>
      <c r="H2015" s="220">
        <v>0.30399999999999999</v>
      </c>
      <c r="I2015" s="221"/>
      <c r="J2015" s="217"/>
      <c r="K2015" s="217"/>
      <c r="L2015" s="222"/>
      <c r="M2015" s="223"/>
      <c r="N2015" s="224"/>
      <c r="O2015" s="224"/>
      <c r="P2015" s="224"/>
      <c r="Q2015" s="224"/>
      <c r="R2015" s="224"/>
      <c r="S2015" s="224"/>
      <c r="T2015" s="225"/>
      <c r="AT2015" s="226" t="s">
        <v>211</v>
      </c>
      <c r="AU2015" s="226" t="s">
        <v>202</v>
      </c>
      <c r="AV2015" s="14" t="s">
        <v>84</v>
      </c>
      <c r="AW2015" s="14" t="s">
        <v>31</v>
      </c>
      <c r="AX2015" s="14" t="s">
        <v>75</v>
      </c>
      <c r="AY2015" s="226" t="s">
        <v>201</v>
      </c>
    </row>
    <row r="2016" spans="1:65" s="13" customFormat="1" ht="11.25">
      <c r="B2016" s="205"/>
      <c r="C2016" s="206"/>
      <c r="D2016" s="207" t="s">
        <v>211</v>
      </c>
      <c r="E2016" s="208" t="s">
        <v>1</v>
      </c>
      <c r="F2016" s="209" t="s">
        <v>1862</v>
      </c>
      <c r="G2016" s="206"/>
      <c r="H2016" s="208" t="s">
        <v>1</v>
      </c>
      <c r="I2016" s="210"/>
      <c r="J2016" s="206"/>
      <c r="K2016" s="206"/>
      <c r="L2016" s="211"/>
      <c r="M2016" s="212"/>
      <c r="N2016" s="213"/>
      <c r="O2016" s="213"/>
      <c r="P2016" s="213"/>
      <c r="Q2016" s="213"/>
      <c r="R2016" s="213"/>
      <c r="S2016" s="213"/>
      <c r="T2016" s="214"/>
      <c r="AT2016" s="215" t="s">
        <v>211</v>
      </c>
      <c r="AU2016" s="215" t="s">
        <v>202</v>
      </c>
      <c r="AV2016" s="13" t="s">
        <v>82</v>
      </c>
      <c r="AW2016" s="13" t="s">
        <v>31</v>
      </c>
      <c r="AX2016" s="13" t="s">
        <v>75</v>
      </c>
      <c r="AY2016" s="215" t="s">
        <v>201</v>
      </c>
    </row>
    <row r="2017" spans="1:65" s="14" customFormat="1" ht="11.25">
      <c r="B2017" s="216"/>
      <c r="C2017" s="217"/>
      <c r="D2017" s="207" t="s">
        <v>211</v>
      </c>
      <c r="E2017" s="218" t="s">
        <v>1</v>
      </c>
      <c r="F2017" s="219" t="s">
        <v>1863</v>
      </c>
      <c r="G2017" s="217"/>
      <c r="H2017" s="220">
        <v>3.726</v>
      </c>
      <c r="I2017" s="221"/>
      <c r="J2017" s="217"/>
      <c r="K2017" s="217"/>
      <c r="L2017" s="222"/>
      <c r="M2017" s="223"/>
      <c r="N2017" s="224"/>
      <c r="O2017" s="224"/>
      <c r="P2017" s="224"/>
      <c r="Q2017" s="224"/>
      <c r="R2017" s="224"/>
      <c r="S2017" s="224"/>
      <c r="T2017" s="225"/>
      <c r="AT2017" s="226" t="s">
        <v>211</v>
      </c>
      <c r="AU2017" s="226" t="s">
        <v>202</v>
      </c>
      <c r="AV2017" s="14" t="s">
        <v>84</v>
      </c>
      <c r="AW2017" s="14" t="s">
        <v>31</v>
      </c>
      <c r="AX2017" s="14" t="s">
        <v>75</v>
      </c>
      <c r="AY2017" s="226" t="s">
        <v>201</v>
      </c>
    </row>
    <row r="2018" spans="1:65" s="2" customFormat="1" ht="24">
      <c r="A2018" s="34"/>
      <c r="B2018" s="35"/>
      <c r="C2018" s="192" t="s">
        <v>1864</v>
      </c>
      <c r="D2018" s="192" t="s">
        <v>204</v>
      </c>
      <c r="E2018" s="193" t="s">
        <v>1865</v>
      </c>
      <c r="F2018" s="194" t="s">
        <v>1866</v>
      </c>
      <c r="G2018" s="195" t="s">
        <v>246</v>
      </c>
      <c r="H2018" s="196">
        <v>280.85399999999998</v>
      </c>
      <c r="I2018" s="197"/>
      <c r="J2018" s="198">
        <f>ROUND(I2018*H2018,2)</f>
        <v>0</v>
      </c>
      <c r="K2018" s="194" t="s">
        <v>208</v>
      </c>
      <c r="L2018" s="39"/>
      <c r="M2018" s="199" t="s">
        <v>1</v>
      </c>
      <c r="N2018" s="200" t="s">
        <v>40</v>
      </c>
      <c r="O2018" s="71"/>
      <c r="P2018" s="201">
        <f>O2018*H2018</f>
        <v>0</v>
      </c>
      <c r="Q2018" s="201">
        <v>0</v>
      </c>
      <c r="R2018" s="201">
        <f>Q2018*H2018</f>
        <v>0</v>
      </c>
      <c r="S2018" s="201">
        <v>1.8</v>
      </c>
      <c r="T2018" s="202">
        <f>S2018*H2018</f>
        <v>505.53719999999998</v>
      </c>
      <c r="U2018" s="34"/>
      <c r="V2018" s="34"/>
      <c r="W2018" s="34"/>
      <c r="X2018" s="34"/>
      <c r="Y2018" s="34"/>
      <c r="Z2018" s="34"/>
      <c r="AA2018" s="34"/>
      <c r="AB2018" s="34"/>
      <c r="AC2018" s="34"/>
      <c r="AD2018" s="34"/>
      <c r="AE2018" s="34"/>
      <c r="AR2018" s="203" t="s">
        <v>209</v>
      </c>
      <c r="AT2018" s="203" t="s">
        <v>204</v>
      </c>
      <c r="AU2018" s="203" t="s">
        <v>202</v>
      </c>
      <c r="AY2018" s="17" t="s">
        <v>201</v>
      </c>
      <c r="BE2018" s="204">
        <f>IF(N2018="základní",J2018,0)</f>
        <v>0</v>
      </c>
      <c r="BF2018" s="204">
        <f>IF(N2018="snížená",J2018,0)</f>
        <v>0</v>
      </c>
      <c r="BG2018" s="204">
        <f>IF(N2018="zákl. přenesená",J2018,0)</f>
        <v>0</v>
      </c>
      <c r="BH2018" s="204">
        <f>IF(N2018="sníž. přenesená",J2018,0)</f>
        <v>0</v>
      </c>
      <c r="BI2018" s="204">
        <f>IF(N2018="nulová",J2018,0)</f>
        <v>0</v>
      </c>
      <c r="BJ2018" s="17" t="s">
        <v>82</v>
      </c>
      <c r="BK2018" s="204">
        <f>ROUND(I2018*H2018,2)</f>
        <v>0</v>
      </c>
      <c r="BL2018" s="17" t="s">
        <v>209</v>
      </c>
      <c r="BM2018" s="203" t="s">
        <v>1867</v>
      </c>
    </row>
    <row r="2019" spans="1:65" s="2" customFormat="1" ht="39">
      <c r="A2019" s="34"/>
      <c r="B2019" s="35"/>
      <c r="C2019" s="36"/>
      <c r="D2019" s="207" t="s">
        <v>232</v>
      </c>
      <c r="E2019" s="36"/>
      <c r="F2019" s="227" t="s">
        <v>1859</v>
      </c>
      <c r="G2019" s="36"/>
      <c r="H2019" s="36"/>
      <c r="I2019" s="228"/>
      <c r="J2019" s="36"/>
      <c r="K2019" s="36"/>
      <c r="L2019" s="39"/>
      <c r="M2019" s="229"/>
      <c r="N2019" s="230"/>
      <c r="O2019" s="71"/>
      <c r="P2019" s="71"/>
      <c r="Q2019" s="71"/>
      <c r="R2019" s="71"/>
      <c r="S2019" s="71"/>
      <c r="T2019" s="72"/>
      <c r="U2019" s="34"/>
      <c r="V2019" s="34"/>
      <c r="W2019" s="34"/>
      <c r="X2019" s="34"/>
      <c r="Y2019" s="34"/>
      <c r="Z2019" s="34"/>
      <c r="AA2019" s="34"/>
      <c r="AB2019" s="34"/>
      <c r="AC2019" s="34"/>
      <c r="AD2019" s="34"/>
      <c r="AE2019" s="34"/>
      <c r="AT2019" s="17" t="s">
        <v>232</v>
      </c>
      <c r="AU2019" s="17" t="s">
        <v>202</v>
      </c>
    </row>
    <row r="2020" spans="1:65" s="13" customFormat="1" ht="11.25">
      <c r="B2020" s="205"/>
      <c r="C2020" s="206"/>
      <c r="D2020" s="207" t="s">
        <v>211</v>
      </c>
      <c r="E2020" s="208" t="s">
        <v>1</v>
      </c>
      <c r="F2020" s="209" t="s">
        <v>337</v>
      </c>
      <c r="G2020" s="206"/>
      <c r="H2020" s="208" t="s">
        <v>1</v>
      </c>
      <c r="I2020" s="210"/>
      <c r="J2020" s="206"/>
      <c r="K2020" s="206"/>
      <c r="L2020" s="211"/>
      <c r="M2020" s="212"/>
      <c r="N2020" s="213"/>
      <c r="O2020" s="213"/>
      <c r="P2020" s="213"/>
      <c r="Q2020" s="213"/>
      <c r="R2020" s="213"/>
      <c r="S2020" s="213"/>
      <c r="T2020" s="214"/>
      <c r="AT2020" s="215" t="s">
        <v>211</v>
      </c>
      <c r="AU2020" s="215" t="s">
        <v>202</v>
      </c>
      <c r="AV2020" s="13" t="s">
        <v>82</v>
      </c>
      <c r="AW2020" s="13" t="s">
        <v>31</v>
      </c>
      <c r="AX2020" s="13" t="s">
        <v>75</v>
      </c>
      <c r="AY2020" s="215" t="s">
        <v>201</v>
      </c>
    </row>
    <row r="2021" spans="1:65" s="13" customFormat="1" ht="11.25">
      <c r="B2021" s="205"/>
      <c r="C2021" s="206"/>
      <c r="D2021" s="207" t="s">
        <v>211</v>
      </c>
      <c r="E2021" s="208" t="s">
        <v>1</v>
      </c>
      <c r="F2021" s="209" t="s">
        <v>213</v>
      </c>
      <c r="G2021" s="206"/>
      <c r="H2021" s="208" t="s">
        <v>1</v>
      </c>
      <c r="I2021" s="210"/>
      <c r="J2021" s="206"/>
      <c r="K2021" s="206"/>
      <c r="L2021" s="211"/>
      <c r="M2021" s="212"/>
      <c r="N2021" s="213"/>
      <c r="O2021" s="213"/>
      <c r="P2021" s="213"/>
      <c r="Q2021" s="213"/>
      <c r="R2021" s="213"/>
      <c r="S2021" s="213"/>
      <c r="T2021" s="214"/>
      <c r="AT2021" s="215" t="s">
        <v>211</v>
      </c>
      <c r="AU2021" s="215" t="s">
        <v>202</v>
      </c>
      <c r="AV2021" s="13" t="s">
        <v>82</v>
      </c>
      <c r="AW2021" s="13" t="s">
        <v>31</v>
      </c>
      <c r="AX2021" s="13" t="s">
        <v>75</v>
      </c>
      <c r="AY2021" s="215" t="s">
        <v>201</v>
      </c>
    </row>
    <row r="2022" spans="1:65" s="13" customFormat="1" ht="11.25">
      <c r="B2022" s="205"/>
      <c r="C2022" s="206"/>
      <c r="D2022" s="207" t="s">
        <v>211</v>
      </c>
      <c r="E2022" s="208" t="s">
        <v>1</v>
      </c>
      <c r="F2022" s="209" t="s">
        <v>251</v>
      </c>
      <c r="G2022" s="206"/>
      <c r="H2022" s="208" t="s">
        <v>1</v>
      </c>
      <c r="I2022" s="210"/>
      <c r="J2022" s="206"/>
      <c r="K2022" s="206"/>
      <c r="L2022" s="211"/>
      <c r="M2022" s="212"/>
      <c r="N2022" s="213"/>
      <c r="O2022" s="213"/>
      <c r="P2022" s="213"/>
      <c r="Q2022" s="213"/>
      <c r="R2022" s="213"/>
      <c r="S2022" s="213"/>
      <c r="T2022" s="214"/>
      <c r="AT2022" s="215" t="s">
        <v>211</v>
      </c>
      <c r="AU2022" s="215" t="s">
        <v>202</v>
      </c>
      <c r="AV2022" s="13" t="s">
        <v>82</v>
      </c>
      <c r="AW2022" s="13" t="s">
        <v>31</v>
      </c>
      <c r="AX2022" s="13" t="s">
        <v>75</v>
      </c>
      <c r="AY2022" s="215" t="s">
        <v>201</v>
      </c>
    </row>
    <row r="2023" spans="1:65" s="13" customFormat="1" ht="11.25">
      <c r="B2023" s="205"/>
      <c r="C2023" s="206"/>
      <c r="D2023" s="207" t="s">
        <v>211</v>
      </c>
      <c r="E2023" s="208" t="s">
        <v>1</v>
      </c>
      <c r="F2023" s="209" t="s">
        <v>252</v>
      </c>
      <c r="G2023" s="206"/>
      <c r="H2023" s="208" t="s">
        <v>1</v>
      </c>
      <c r="I2023" s="210"/>
      <c r="J2023" s="206"/>
      <c r="K2023" s="206"/>
      <c r="L2023" s="211"/>
      <c r="M2023" s="212"/>
      <c r="N2023" s="213"/>
      <c r="O2023" s="213"/>
      <c r="P2023" s="213"/>
      <c r="Q2023" s="213"/>
      <c r="R2023" s="213"/>
      <c r="S2023" s="213"/>
      <c r="T2023" s="214"/>
      <c r="AT2023" s="215" t="s">
        <v>211</v>
      </c>
      <c r="AU2023" s="215" t="s">
        <v>202</v>
      </c>
      <c r="AV2023" s="13" t="s">
        <v>82</v>
      </c>
      <c r="AW2023" s="13" t="s">
        <v>31</v>
      </c>
      <c r="AX2023" s="13" t="s">
        <v>75</v>
      </c>
      <c r="AY2023" s="215" t="s">
        <v>201</v>
      </c>
    </row>
    <row r="2024" spans="1:65" s="14" customFormat="1" ht="33.75">
      <c r="B2024" s="216"/>
      <c r="C2024" s="217"/>
      <c r="D2024" s="207" t="s">
        <v>211</v>
      </c>
      <c r="E2024" s="218" t="s">
        <v>1</v>
      </c>
      <c r="F2024" s="219" t="s">
        <v>1868</v>
      </c>
      <c r="G2024" s="217"/>
      <c r="H2024" s="220">
        <v>28.353000000000002</v>
      </c>
      <c r="I2024" s="221"/>
      <c r="J2024" s="217"/>
      <c r="K2024" s="217"/>
      <c r="L2024" s="222"/>
      <c r="M2024" s="223"/>
      <c r="N2024" s="224"/>
      <c r="O2024" s="224"/>
      <c r="P2024" s="224"/>
      <c r="Q2024" s="224"/>
      <c r="R2024" s="224"/>
      <c r="S2024" s="224"/>
      <c r="T2024" s="225"/>
      <c r="AT2024" s="226" t="s">
        <v>211</v>
      </c>
      <c r="AU2024" s="226" t="s">
        <v>202</v>
      </c>
      <c r="AV2024" s="14" t="s">
        <v>84</v>
      </c>
      <c r="AW2024" s="14" t="s">
        <v>31</v>
      </c>
      <c r="AX2024" s="14" t="s">
        <v>75</v>
      </c>
      <c r="AY2024" s="226" t="s">
        <v>201</v>
      </c>
    </row>
    <row r="2025" spans="1:65" s="14" customFormat="1" ht="11.25">
      <c r="B2025" s="216"/>
      <c r="C2025" s="217"/>
      <c r="D2025" s="207" t="s">
        <v>211</v>
      </c>
      <c r="E2025" s="218" t="s">
        <v>1</v>
      </c>
      <c r="F2025" s="219" t="s">
        <v>1869</v>
      </c>
      <c r="G2025" s="217"/>
      <c r="H2025" s="220">
        <v>7.8470000000000004</v>
      </c>
      <c r="I2025" s="221"/>
      <c r="J2025" s="217"/>
      <c r="K2025" s="217"/>
      <c r="L2025" s="222"/>
      <c r="M2025" s="223"/>
      <c r="N2025" s="224"/>
      <c r="O2025" s="224"/>
      <c r="P2025" s="224"/>
      <c r="Q2025" s="224"/>
      <c r="R2025" s="224"/>
      <c r="S2025" s="224"/>
      <c r="T2025" s="225"/>
      <c r="AT2025" s="226" t="s">
        <v>211</v>
      </c>
      <c r="AU2025" s="226" t="s">
        <v>202</v>
      </c>
      <c r="AV2025" s="14" t="s">
        <v>84</v>
      </c>
      <c r="AW2025" s="14" t="s">
        <v>31</v>
      </c>
      <c r="AX2025" s="14" t="s">
        <v>75</v>
      </c>
      <c r="AY2025" s="226" t="s">
        <v>201</v>
      </c>
    </row>
    <row r="2026" spans="1:65" s="14" customFormat="1" ht="22.5">
      <c r="B2026" s="216"/>
      <c r="C2026" s="217"/>
      <c r="D2026" s="207" t="s">
        <v>211</v>
      </c>
      <c r="E2026" s="218" t="s">
        <v>1</v>
      </c>
      <c r="F2026" s="219" t="s">
        <v>1870</v>
      </c>
      <c r="G2026" s="217"/>
      <c r="H2026" s="220">
        <v>7.875</v>
      </c>
      <c r="I2026" s="221"/>
      <c r="J2026" s="217"/>
      <c r="K2026" s="217"/>
      <c r="L2026" s="222"/>
      <c r="M2026" s="223"/>
      <c r="N2026" s="224"/>
      <c r="O2026" s="224"/>
      <c r="P2026" s="224"/>
      <c r="Q2026" s="224"/>
      <c r="R2026" s="224"/>
      <c r="S2026" s="224"/>
      <c r="T2026" s="225"/>
      <c r="AT2026" s="226" t="s">
        <v>211</v>
      </c>
      <c r="AU2026" s="226" t="s">
        <v>202</v>
      </c>
      <c r="AV2026" s="14" t="s">
        <v>84</v>
      </c>
      <c r="AW2026" s="14" t="s">
        <v>31</v>
      </c>
      <c r="AX2026" s="14" t="s">
        <v>75</v>
      </c>
      <c r="AY2026" s="226" t="s">
        <v>201</v>
      </c>
    </row>
    <row r="2027" spans="1:65" s="14" customFormat="1" ht="11.25">
      <c r="B2027" s="216"/>
      <c r="C2027" s="217"/>
      <c r="D2027" s="207" t="s">
        <v>211</v>
      </c>
      <c r="E2027" s="218" t="s">
        <v>1</v>
      </c>
      <c r="F2027" s="219" t="s">
        <v>1871</v>
      </c>
      <c r="G2027" s="217"/>
      <c r="H2027" s="220">
        <v>8.343</v>
      </c>
      <c r="I2027" s="221"/>
      <c r="J2027" s="217"/>
      <c r="K2027" s="217"/>
      <c r="L2027" s="222"/>
      <c r="M2027" s="223"/>
      <c r="N2027" s="224"/>
      <c r="O2027" s="224"/>
      <c r="P2027" s="224"/>
      <c r="Q2027" s="224"/>
      <c r="R2027" s="224"/>
      <c r="S2027" s="224"/>
      <c r="T2027" s="225"/>
      <c r="AT2027" s="226" t="s">
        <v>211</v>
      </c>
      <c r="AU2027" s="226" t="s">
        <v>202</v>
      </c>
      <c r="AV2027" s="14" t="s">
        <v>84</v>
      </c>
      <c r="AW2027" s="14" t="s">
        <v>31</v>
      </c>
      <c r="AX2027" s="14" t="s">
        <v>75</v>
      </c>
      <c r="AY2027" s="226" t="s">
        <v>201</v>
      </c>
    </row>
    <row r="2028" spans="1:65" s="14" customFormat="1" ht="11.25">
      <c r="B2028" s="216"/>
      <c r="C2028" s="217"/>
      <c r="D2028" s="207" t="s">
        <v>211</v>
      </c>
      <c r="E2028" s="218" t="s">
        <v>1</v>
      </c>
      <c r="F2028" s="219" t="s">
        <v>1872</v>
      </c>
      <c r="G2028" s="217"/>
      <c r="H2028" s="220">
        <v>8.343</v>
      </c>
      <c r="I2028" s="221"/>
      <c r="J2028" s="217"/>
      <c r="K2028" s="217"/>
      <c r="L2028" s="222"/>
      <c r="M2028" s="223"/>
      <c r="N2028" s="224"/>
      <c r="O2028" s="224"/>
      <c r="P2028" s="224"/>
      <c r="Q2028" s="224"/>
      <c r="R2028" s="224"/>
      <c r="S2028" s="224"/>
      <c r="T2028" s="225"/>
      <c r="AT2028" s="226" t="s">
        <v>211</v>
      </c>
      <c r="AU2028" s="226" t="s">
        <v>202</v>
      </c>
      <c r="AV2028" s="14" t="s">
        <v>84</v>
      </c>
      <c r="AW2028" s="14" t="s">
        <v>31</v>
      </c>
      <c r="AX2028" s="14" t="s">
        <v>75</v>
      </c>
      <c r="AY2028" s="226" t="s">
        <v>201</v>
      </c>
    </row>
    <row r="2029" spans="1:65" s="14" customFormat="1" ht="11.25">
      <c r="B2029" s="216"/>
      <c r="C2029" s="217"/>
      <c r="D2029" s="207" t="s">
        <v>211</v>
      </c>
      <c r="E2029" s="218" t="s">
        <v>1</v>
      </c>
      <c r="F2029" s="219" t="s">
        <v>1873</v>
      </c>
      <c r="G2029" s="217"/>
      <c r="H2029" s="220">
        <v>8.343</v>
      </c>
      <c r="I2029" s="221"/>
      <c r="J2029" s="217"/>
      <c r="K2029" s="217"/>
      <c r="L2029" s="222"/>
      <c r="M2029" s="223"/>
      <c r="N2029" s="224"/>
      <c r="O2029" s="224"/>
      <c r="P2029" s="224"/>
      <c r="Q2029" s="224"/>
      <c r="R2029" s="224"/>
      <c r="S2029" s="224"/>
      <c r="T2029" s="225"/>
      <c r="AT2029" s="226" t="s">
        <v>211</v>
      </c>
      <c r="AU2029" s="226" t="s">
        <v>202</v>
      </c>
      <c r="AV2029" s="14" t="s">
        <v>84</v>
      </c>
      <c r="AW2029" s="14" t="s">
        <v>31</v>
      </c>
      <c r="AX2029" s="14" t="s">
        <v>75</v>
      </c>
      <c r="AY2029" s="226" t="s">
        <v>201</v>
      </c>
    </row>
    <row r="2030" spans="1:65" s="14" customFormat="1" ht="11.25">
      <c r="B2030" s="216"/>
      <c r="C2030" s="217"/>
      <c r="D2030" s="207" t="s">
        <v>211</v>
      </c>
      <c r="E2030" s="218" t="s">
        <v>1</v>
      </c>
      <c r="F2030" s="219" t="s">
        <v>1874</v>
      </c>
      <c r="G2030" s="217"/>
      <c r="H2030" s="220">
        <v>5.5389999999999997</v>
      </c>
      <c r="I2030" s="221"/>
      <c r="J2030" s="217"/>
      <c r="K2030" s="217"/>
      <c r="L2030" s="222"/>
      <c r="M2030" s="223"/>
      <c r="N2030" s="224"/>
      <c r="O2030" s="224"/>
      <c r="P2030" s="224"/>
      <c r="Q2030" s="224"/>
      <c r="R2030" s="224"/>
      <c r="S2030" s="224"/>
      <c r="T2030" s="225"/>
      <c r="AT2030" s="226" t="s">
        <v>211</v>
      </c>
      <c r="AU2030" s="226" t="s">
        <v>202</v>
      </c>
      <c r="AV2030" s="14" t="s">
        <v>84</v>
      </c>
      <c r="AW2030" s="14" t="s">
        <v>31</v>
      </c>
      <c r="AX2030" s="14" t="s">
        <v>75</v>
      </c>
      <c r="AY2030" s="226" t="s">
        <v>201</v>
      </c>
    </row>
    <row r="2031" spans="1:65" s="14" customFormat="1" ht="11.25">
      <c r="B2031" s="216"/>
      <c r="C2031" s="217"/>
      <c r="D2031" s="207" t="s">
        <v>211</v>
      </c>
      <c r="E2031" s="218" t="s">
        <v>1</v>
      </c>
      <c r="F2031" s="219" t="s">
        <v>1875</v>
      </c>
      <c r="G2031" s="217"/>
      <c r="H2031" s="220">
        <v>1.17</v>
      </c>
      <c r="I2031" s="221"/>
      <c r="J2031" s="217"/>
      <c r="K2031" s="217"/>
      <c r="L2031" s="222"/>
      <c r="M2031" s="223"/>
      <c r="N2031" s="224"/>
      <c r="O2031" s="224"/>
      <c r="P2031" s="224"/>
      <c r="Q2031" s="224"/>
      <c r="R2031" s="224"/>
      <c r="S2031" s="224"/>
      <c r="T2031" s="225"/>
      <c r="AT2031" s="226" t="s">
        <v>211</v>
      </c>
      <c r="AU2031" s="226" t="s">
        <v>202</v>
      </c>
      <c r="AV2031" s="14" t="s">
        <v>84</v>
      </c>
      <c r="AW2031" s="14" t="s">
        <v>31</v>
      </c>
      <c r="AX2031" s="14" t="s">
        <v>75</v>
      </c>
      <c r="AY2031" s="226" t="s">
        <v>201</v>
      </c>
    </row>
    <row r="2032" spans="1:65" s="14" customFormat="1" ht="11.25">
      <c r="B2032" s="216"/>
      <c r="C2032" s="217"/>
      <c r="D2032" s="207" t="s">
        <v>211</v>
      </c>
      <c r="E2032" s="218" t="s">
        <v>1</v>
      </c>
      <c r="F2032" s="219" t="s">
        <v>1876</v>
      </c>
      <c r="G2032" s="217"/>
      <c r="H2032" s="220">
        <v>2.7690000000000001</v>
      </c>
      <c r="I2032" s="221"/>
      <c r="J2032" s="217"/>
      <c r="K2032" s="217"/>
      <c r="L2032" s="222"/>
      <c r="M2032" s="223"/>
      <c r="N2032" s="224"/>
      <c r="O2032" s="224"/>
      <c r="P2032" s="224"/>
      <c r="Q2032" s="224"/>
      <c r="R2032" s="224"/>
      <c r="S2032" s="224"/>
      <c r="T2032" s="225"/>
      <c r="AT2032" s="226" t="s">
        <v>211</v>
      </c>
      <c r="AU2032" s="226" t="s">
        <v>202</v>
      </c>
      <c r="AV2032" s="14" t="s">
        <v>84</v>
      </c>
      <c r="AW2032" s="14" t="s">
        <v>31</v>
      </c>
      <c r="AX2032" s="14" t="s">
        <v>75</v>
      </c>
      <c r="AY2032" s="226" t="s">
        <v>201</v>
      </c>
    </row>
    <row r="2033" spans="2:51" s="14" customFormat="1" ht="11.25">
      <c r="B2033" s="216"/>
      <c r="C2033" s="217"/>
      <c r="D2033" s="207" t="s">
        <v>211</v>
      </c>
      <c r="E2033" s="218" t="s">
        <v>1</v>
      </c>
      <c r="F2033" s="219" t="s">
        <v>1877</v>
      </c>
      <c r="G2033" s="217"/>
      <c r="H2033" s="220">
        <v>8.8070000000000004</v>
      </c>
      <c r="I2033" s="221"/>
      <c r="J2033" s="217"/>
      <c r="K2033" s="217"/>
      <c r="L2033" s="222"/>
      <c r="M2033" s="223"/>
      <c r="N2033" s="224"/>
      <c r="O2033" s="224"/>
      <c r="P2033" s="224"/>
      <c r="Q2033" s="224"/>
      <c r="R2033" s="224"/>
      <c r="S2033" s="224"/>
      <c r="T2033" s="225"/>
      <c r="AT2033" s="226" t="s">
        <v>211</v>
      </c>
      <c r="AU2033" s="226" t="s">
        <v>202</v>
      </c>
      <c r="AV2033" s="14" t="s">
        <v>84</v>
      </c>
      <c r="AW2033" s="14" t="s">
        <v>31</v>
      </c>
      <c r="AX2033" s="14" t="s">
        <v>75</v>
      </c>
      <c r="AY2033" s="226" t="s">
        <v>201</v>
      </c>
    </row>
    <row r="2034" spans="2:51" s="14" customFormat="1" ht="11.25">
      <c r="B2034" s="216"/>
      <c r="C2034" s="217"/>
      <c r="D2034" s="207" t="s">
        <v>211</v>
      </c>
      <c r="E2034" s="218" t="s">
        <v>1</v>
      </c>
      <c r="F2034" s="219" t="s">
        <v>1878</v>
      </c>
      <c r="G2034" s="217"/>
      <c r="H2034" s="220">
        <v>6.8319999999999999</v>
      </c>
      <c r="I2034" s="221"/>
      <c r="J2034" s="217"/>
      <c r="K2034" s="217"/>
      <c r="L2034" s="222"/>
      <c r="M2034" s="223"/>
      <c r="N2034" s="224"/>
      <c r="O2034" s="224"/>
      <c r="P2034" s="224"/>
      <c r="Q2034" s="224"/>
      <c r="R2034" s="224"/>
      <c r="S2034" s="224"/>
      <c r="T2034" s="225"/>
      <c r="AT2034" s="226" t="s">
        <v>211</v>
      </c>
      <c r="AU2034" s="226" t="s">
        <v>202</v>
      </c>
      <c r="AV2034" s="14" t="s">
        <v>84</v>
      </c>
      <c r="AW2034" s="14" t="s">
        <v>31</v>
      </c>
      <c r="AX2034" s="14" t="s">
        <v>75</v>
      </c>
      <c r="AY2034" s="226" t="s">
        <v>201</v>
      </c>
    </row>
    <row r="2035" spans="2:51" s="14" customFormat="1" ht="11.25">
      <c r="B2035" s="216"/>
      <c r="C2035" s="217"/>
      <c r="D2035" s="207" t="s">
        <v>211</v>
      </c>
      <c r="E2035" s="218" t="s">
        <v>1</v>
      </c>
      <c r="F2035" s="219" t="s">
        <v>1879</v>
      </c>
      <c r="G2035" s="217"/>
      <c r="H2035" s="220">
        <v>10.949</v>
      </c>
      <c r="I2035" s="221"/>
      <c r="J2035" s="217"/>
      <c r="K2035" s="217"/>
      <c r="L2035" s="222"/>
      <c r="M2035" s="223"/>
      <c r="N2035" s="224"/>
      <c r="O2035" s="224"/>
      <c r="P2035" s="224"/>
      <c r="Q2035" s="224"/>
      <c r="R2035" s="224"/>
      <c r="S2035" s="224"/>
      <c r="T2035" s="225"/>
      <c r="AT2035" s="226" t="s">
        <v>211</v>
      </c>
      <c r="AU2035" s="226" t="s">
        <v>202</v>
      </c>
      <c r="AV2035" s="14" t="s">
        <v>84</v>
      </c>
      <c r="AW2035" s="14" t="s">
        <v>31</v>
      </c>
      <c r="AX2035" s="14" t="s">
        <v>75</v>
      </c>
      <c r="AY2035" s="226" t="s">
        <v>201</v>
      </c>
    </row>
    <row r="2036" spans="2:51" s="14" customFormat="1" ht="11.25">
      <c r="B2036" s="216"/>
      <c r="C2036" s="217"/>
      <c r="D2036" s="207" t="s">
        <v>211</v>
      </c>
      <c r="E2036" s="218" t="s">
        <v>1</v>
      </c>
      <c r="F2036" s="219" t="s">
        <v>1880</v>
      </c>
      <c r="G2036" s="217"/>
      <c r="H2036" s="220">
        <v>6.8319999999999999</v>
      </c>
      <c r="I2036" s="221"/>
      <c r="J2036" s="217"/>
      <c r="K2036" s="217"/>
      <c r="L2036" s="222"/>
      <c r="M2036" s="223"/>
      <c r="N2036" s="224"/>
      <c r="O2036" s="224"/>
      <c r="P2036" s="224"/>
      <c r="Q2036" s="224"/>
      <c r="R2036" s="224"/>
      <c r="S2036" s="224"/>
      <c r="T2036" s="225"/>
      <c r="AT2036" s="226" t="s">
        <v>211</v>
      </c>
      <c r="AU2036" s="226" t="s">
        <v>202</v>
      </c>
      <c r="AV2036" s="14" t="s">
        <v>84</v>
      </c>
      <c r="AW2036" s="14" t="s">
        <v>31</v>
      </c>
      <c r="AX2036" s="14" t="s">
        <v>75</v>
      </c>
      <c r="AY2036" s="226" t="s">
        <v>201</v>
      </c>
    </row>
    <row r="2037" spans="2:51" s="14" customFormat="1" ht="11.25">
      <c r="B2037" s="216"/>
      <c r="C2037" s="217"/>
      <c r="D2037" s="207" t="s">
        <v>211</v>
      </c>
      <c r="E2037" s="218" t="s">
        <v>1</v>
      </c>
      <c r="F2037" s="219" t="s">
        <v>1881</v>
      </c>
      <c r="G2037" s="217"/>
      <c r="H2037" s="220">
        <v>3.4159999999999999</v>
      </c>
      <c r="I2037" s="221"/>
      <c r="J2037" s="217"/>
      <c r="K2037" s="217"/>
      <c r="L2037" s="222"/>
      <c r="M2037" s="223"/>
      <c r="N2037" s="224"/>
      <c r="O2037" s="224"/>
      <c r="P2037" s="224"/>
      <c r="Q2037" s="224"/>
      <c r="R2037" s="224"/>
      <c r="S2037" s="224"/>
      <c r="T2037" s="225"/>
      <c r="AT2037" s="226" t="s">
        <v>211</v>
      </c>
      <c r="AU2037" s="226" t="s">
        <v>202</v>
      </c>
      <c r="AV2037" s="14" t="s">
        <v>84</v>
      </c>
      <c r="AW2037" s="14" t="s">
        <v>31</v>
      </c>
      <c r="AX2037" s="14" t="s">
        <v>75</v>
      </c>
      <c r="AY2037" s="226" t="s">
        <v>201</v>
      </c>
    </row>
    <row r="2038" spans="2:51" s="13" customFormat="1" ht="11.25">
      <c r="B2038" s="205"/>
      <c r="C2038" s="206"/>
      <c r="D2038" s="207" t="s">
        <v>211</v>
      </c>
      <c r="E2038" s="208" t="s">
        <v>1</v>
      </c>
      <c r="F2038" s="209" t="s">
        <v>213</v>
      </c>
      <c r="G2038" s="206"/>
      <c r="H2038" s="208" t="s">
        <v>1</v>
      </c>
      <c r="I2038" s="210"/>
      <c r="J2038" s="206"/>
      <c r="K2038" s="206"/>
      <c r="L2038" s="211"/>
      <c r="M2038" s="212"/>
      <c r="N2038" s="213"/>
      <c r="O2038" s="213"/>
      <c r="P2038" s="213"/>
      <c r="Q2038" s="213"/>
      <c r="R2038" s="213"/>
      <c r="S2038" s="213"/>
      <c r="T2038" s="214"/>
      <c r="AT2038" s="215" t="s">
        <v>211</v>
      </c>
      <c r="AU2038" s="215" t="s">
        <v>202</v>
      </c>
      <c r="AV2038" s="13" t="s">
        <v>82</v>
      </c>
      <c r="AW2038" s="13" t="s">
        <v>31</v>
      </c>
      <c r="AX2038" s="13" t="s">
        <v>75</v>
      </c>
      <c r="AY2038" s="215" t="s">
        <v>201</v>
      </c>
    </row>
    <row r="2039" spans="2:51" s="13" customFormat="1" ht="11.25">
      <c r="B2039" s="205"/>
      <c r="C2039" s="206"/>
      <c r="D2039" s="207" t="s">
        <v>211</v>
      </c>
      <c r="E2039" s="208" t="s">
        <v>1</v>
      </c>
      <c r="F2039" s="209" t="s">
        <v>270</v>
      </c>
      <c r="G2039" s="206"/>
      <c r="H2039" s="208" t="s">
        <v>1</v>
      </c>
      <c r="I2039" s="210"/>
      <c r="J2039" s="206"/>
      <c r="K2039" s="206"/>
      <c r="L2039" s="211"/>
      <c r="M2039" s="212"/>
      <c r="N2039" s="213"/>
      <c r="O2039" s="213"/>
      <c r="P2039" s="213"/>
      <c r="Q2039" s="213"/>
      <c r="R2039" s="213"/>
      <c r="S2039" s="213"/>
      <c r="T2039" s="214"/>
      <c r="AT2039" s="215" t="s">
        <v>211</v>
      </c>
      <c r="AU2039" s="215" t="s">
        <v>202</v>
      </c>
      <c r="AV2039" s="13" t="s">
        <v>82</v>
      </c>
      <c r="AW2039" s="13" t="s">
        <v>31</v>
      </c>
      <c r="AX2039" s="13" t="s">
        <v>75</v>
      </c>
      <c r="AY2039" s="215" t="s">
        <v>201</v>
      </c>
    </row>
    <row r="2040" spans="2:51" s="14" customFormat="1" ht="22.5">
      <c r="B2040" s="216"/>
      <c r="C2040" s="217"/>
      <c r="D2040" s="207" t="s">
        <v>211</v>
      </c>
      <c r="E2040" s="218" t="s">
        <v>1</v>
      </c>
      <c r="F2040" s="219" t="s">
        <v>1882</v>
      </c>
      <c r="G2040" s="217"/>
      <c r="H2040" s="220">
        <v>3.7450000000000001</v>
      </c>
      <c r="I2040" s="221"/>
      <c r="J2040" s="217"/>
      <c r="K2040" s="217"/>
      <c r="L2040" s="222"/>
      <c r="M2040" s="223"/>
      <c r="N2040" s="224"/>
      <c r="O2040" s="224"/>
      <c r="P2040" s="224"/>
      <c r="Q2040" s="224"/>
      <c r="R2040" s="224"/>
      <c r="S2040" s="224"/>
      <c r="T2040" s="225"/>
      <c r="AT2040" s="226" t="s">
        <v>211</v>
      </c>
      <c r="AU2040" s="226" t="s">
        <v>202</v>
      </c>
      <c r="AV2040" s="14" t="s">
        <v>84</v>
      </c>
      <c r="AW2040" s="14" t="s">
        <v>31</v>
      </c>
      <c r="AX2040" s="14" t="s">
        <v>75</v>
      </c>
      <c r="AY2040" s="226" t="s">
        <v>201</v>
      </c>
    </row>
    <row r="2041" spans="2:51" s="14" customFormat="1" ht="11.25">
      <c r="B2041" s="216"/>
      <c r="C2041" s="217"/>
      <c r="D2041" s="207" t="s">
        <v>211</v>
      </c>
      <c r="E2041" s="218" t="s">
        <v>1</v>
      </c>
      <c r="F2041" s="219" t="s">
        <v>1883</v>
      </c>
      <c r="G2041" s="217"/>
      <c r="H2041" s="220">
        <v>5.3209999999999997</v>
      </c>
      <c r="I2041" s="221"/>
      <c r="J2041" s="217"/>
      <c r="K2041" s="217"/>
      <c r="L2041" s="222"/>
      <c r="M2041" s="223"/>
      <c r="N2041" s="224"/>
      <c r="O2041" s="224"/>
      <c r="P2041" s="224"/>
      <c r="Q2041" s="224"/>
      <c r="R2041" s="224"/>
      <c r="S2041" s="224"/>
      <c r="T2041" s="225"/>
      <c r="AT2041" s="226" t="s">
        <v>211</v>
      </c>
      <c r="AU2041" s="226" t="s">
        <v>202</v>
      </c>
      <c r="AV2041" s="14" t="s">
        <v>84</v>
      </c>
      <c r="AW2041" s="14" t="s">
        <v>31</v>
      </c>
      <c r="AX2041" s="14" t="s">
        <v>75</v>
      </c>
      <c r="AY2041" s="226" t="s">
        <v>201</v>
      </c>
    </row>
    <row r="2042" spans="2:51" s="14" customFormat="1" ht="22.5">
      <c r="B2042" s="216"/>
      <c r="C2042" s="217"/>
      <c r="D2042" s="207" t="s">
        <v>211</v>
      </c>
      <c r="E2042" s="218" t="s">
        <v>1</v>
      </c>
      <c r="F2042" s="219" t="s">
        <v>1884</v>
      </c>
      <c r="G2042" s="217"/>
      <c r="H2042" s="220">
        <v>13.086</v>
      </c>
      <c r="I2042" s="221"/>
      <c r="J2042" s="217"/>
      <c r="K2042" s="217"/>
      <c r="L2042" s="222"/>
      <c r="M2042" s="223"/>
      <c r="N2042" s="224"/>
      <c r="O2042" s="224"/>
      <c r="P2042" s="224"/>
      <c r="Q2042" s="224"/>
      <c r="R2042" s="224"/>
      <c r="S2042" s="224"/>
      <c r="T2042" s="225"/>
      <c r="AT2042" s="226" t="s">
        <v>211</v>
      </c>
      <c r="AU2042" s="226" t="s">
        <v>202</v>
      </c>
      <c r="AV2042" s="14" t="s">
        <v>84</v>
      </c>
      <c r="AW2042" s="14" t="s">
        <v>31</v>
      </c>
      <c r="AX2042" s="14" t="s">
        <v>75</v>
      </c>
      <c r="AY2042" s="226" t="s">
        <v>201</v>
      </c>
    </row>
    <row r="2043" spans="2:51" s="14" customFormat="1" ht="11.25">
      <c r="B2043" s="216"/>
      <c r="C2043" s="217"/>
      <c r="D2043" s="207" t="s">
        <v>211</v>
      </c>
      <c r="E2043" s="218" t="s">
        <v>1</v>
      </c>
      <c r="F2043" s="219" t="s">
        <v>1885</v>
      </c>
      <c r="G2043" s="217"/>
      <c r="H2043" s="220">
        <v>2.2599999999999998</v>
      </c>
      <c r="I2043" s="221"/>
      <c r="J2043" s="217"/>
      <c r="K2043" s="217"/>
      <c r="L2043" s="222"/>
      <c r="M2043" s="223"/>
      <c r="N2043" s="224"/>
      <c r="O2043" s="224"/>
      <c r="P2043" s="224"/>
      <c r="Q2043" s="224"/>
      <c r="R2043" s="224"/>
      <c r="S2043" s="224"/>
      <c r="T2043" s="225"/>
      <c r="AT2043" s="226" t="s">
        <v>211</v>
      </c>
      <c r="AU2043" s="226" t="s">
        <v>202</v>
      </c>
      <c r="AV2043" s="14" t="s">
        <v>84</v>
      </c>
      <c r="AW2043" s="14" t="s">
        <v>31</v>
      </c>
      <c r="AX2043" s="14" t="s">
        <v>75</v>
      </c>
      <c r="AY2043" s="226" t="s">
        <v>201</v>
      </c>
    </row>
    <row r="2044" spans="2:51" s="14" customFormat="1" ht="11.25">
      <c r="B2044" s="216"/>
      <c r="C2044" s="217"/>
      <c r="D2044" s="207" t="s">
        <v>211</v>
      </c>
      <c r="E2044" s="218" t="s">
        <v>1</v>
      </c>
      <c r="F2044" s="219" t="s">
        <v>1886</v>
      </c>
      <c r="G2044" s="217"/>
      <c r="H2044" s="220">
        <v>8.1739999999999995</v>
      </c>
      <c r="I2044" s="221"/>
      <c r="J2044" s="217"/>
      <c r="K2044" s="217"/>
      <c r="L2044" s="222"/>
      <c r="M2044" s="223"/>
      <c r="N2044" s="224"/>
      <c r="O2044" s="224"/>
      <c r="P2044" s="224"/>
      <c r="Q2044" s="224"/>
      <c r="R2044" s="224"/>
      <c r="S2044" s="224"/>
      <c r="T2044" s="225"/>
      <c r="AT2044" s="226" t="s">
        <v>211</v>
      </c>
      <c r="AU2044" s="226" t="s">
        <v>202</v>
      </c>
      <c r="AV2044" s="14" t="s">
        <v>84</v>
      </c>
      <c r="AW2044" s="14" t="s">
        <v>31</v>
      </c>
      <c r="AX2044" s="14" t="s">
        <v>75</v>
      </c>
      <c r="AY2044" s="226" t="s">
        <v>201</v>
      </c>
    </row>
    <row r="2045" spans="2:51" s="14" customFormat="1" ht="33.75">
      <c r="B2045" s="216"/>
      <c r="C2045" s="217"/>
      <c r="D2045" s="207" t="s">
        <v>211</v>
      </c>
      <c r="E2045" s="218" t="s">
        <v>1</v>
      </c>
      <c r="F2045" s="219" t="s">
        <v>1887</v>
      </c>
      <c r="G2045" s="217"/>
      <c r="H2045" s="220">
        <v>7.64</v>
      </c>
      <c r="I2045" s="221"/>
      <c r="J2045" s="217"/>
      <c r="K2045" s="217"/>
      <c r="L2045" s="222"/>
      <c r="M2045" s="223"/>
      <c r="N2045" s="224"/>
      <c r="O2045" s="224"/>
      <c r="P2045" s="224"/>
      <c r="Q2045" s="224"/>
      <c r="R2045" s="224"/>
      <c r="S2045" s="224"/>
      <c r="T2045" s="225"/>
      <c r="AT2045" s="226" t="s">
        <v>211</v>
      </c>
      <c r="AU2045" s="226" t="s">
        <v>202</v>
      </c>
      <c r="AV2045" s="14" t="s">
        <v>84</v>
      </c>
      <c r="AW2045" s="14" t="s">
        <v>31</v>
      </c>
      <c r="AX2045" s="14" t="s">
        <v>75</v>
      </c>
      <c r="AY2045" s="226" t="s">
        <v>201</v>
      </c>
    </row>
    <row r="2046" spans="2:51" s="14" customFormat="1" ht="22.5">
      <c r="B2046" s="216"/>
      <c r="C2046" s="217"/>
      <c r="D2046" s="207" t="s">
        <v>211</v>
      </c>
      <c r="E2046" s="218" t="s">
        <v>1</v>
      </c>
      <c r="F2046" s="219" t="s">
        <v>1888</v>
      </c>
      <c r="G2046" s="217"/>
      <c r="H2046" s="220">
        <v>9.1440000000000001</v>
      </c>
      <c r="I2046" s="221"/>
      <c r="J2046" s="217"/>
      <c r="K2046" s="217"/>
      <c r="L2046" s="222"/>
      <c r="M2046" s="223"/>
      <c r="N2046" s="224"/>
      <c r="O2046" s="224"/>
      <c r="P2046" s="224"/>
      <c r="Q2046" s="224"/>
      <c r="R2046" s="224"/>
      <c r="S2046" s="224"/>
      <c r="T2046" s="225"/>
      <c r="AT2046" s="226" t="s">
        <v>211</v>
      </c>
      <c r="AU2046" s="226" t="s">
        <v>202</v>
      </c>
      <c r="AV2046" s="14" t="s">
        <v>84</v>
      </c>
      <c r="AW2046" s="14" t="s">
        <v>31</v>
      </c>
      <c r="AX2046" s="14" t="s">
        <v>75</v>
      </c>
      <c r="AY2046" s="226" t="s">
        <v>201</v>
      </c>
    </row>
    <row r="2047" spans="2:51" s="14" customFormat="1" ht="11.25">
      <c r="B2047" s="216"/>
      <c r="C2047" s="217"/>
      <c r="D2047" s="207" t="s">
        <v>211</v>
      </c>
      <c r="E2047" s="218" t="s">
        <v>1</v>
      </c>
      <c r="F2047" s="219" t="s">
        <v>1889</v>
      </c>
      <c r="G2047" s="217"/>
      <c r="H2047" s="220">
        <v>8.3480000000000008</v>
      </c>
      <c r="I2047" s="221"/>
      <c r="J2047" s="217"/>
      <c r="K2047" s="217"/>
      <c r="L2047" s="222"/>
      <c r="M2047" s="223"/>
      <c r="N2047" s="224"/>
      <c r="O2047" s="224"/>
      <c r="P2047" s="224"/>
      <c r="Q2047" s="224"/>
      <c r="R2047" s="224"/>
      <c r="S2047" s="224"/>
      <c r="T2047" s="225"/>
      <c r="AT2047" s="226" t="s">
        <v>211</v>
      </c>
      <c r="AU2047" s="226" t="s">
        <v>202</v>
      </c>
      <c r="AV2047" s="14" t="s">
        <v>84</v>
      </c>
      <c r="AW2047" s="14" t="s">
        <v>31</v>
      </c>
      <c r="AX2047" s="14" t="s">
        <v>75</v>
      </c>
      <c r="AY2047" s="226" t="s">
        <v>201</v>
      </c>
    </row>
    <row r="2048" spans="2:51" s="14" customFormat="1" ht="22.5">
      <c r="B2048" s="216"/>
      <c r="C2048" s="217"/>
      <c r="D2048" s="207" t="s">
        <v>211</v>
      </c>
      <c r="E2048" s="218" t="s">
        <v>1</v>
      </c>
      <c r="F2048" s="219" t="s">
        <v>1890</v>
      </c>
      <c r="G2048" s="217"/>
      <c r="H2048" s="220">
        <v>11.903</v>
      </c>
      <c r="I2048" s="221"/>
      <c r="J2048" s="217"/>
      <c r="K2048" s="217"/>
      <c r="L2048" s="222"/>
      <c r="M2048" s="223"/>
      <c r="N2048" s="224"/>
      <c r="O2048" s="224"/>
      <c r="P2048" s="224"/>
      <c r="Q2048" s="224"/>
      <c r="R2048" s="224"/>
      <c r="S2048" s="224"/>
      <c r="T2048" s="225"/>
      <c r="AT2048" s="226" t="s">
        <v>211</v>
      </c>
      <c r="AU2048" s="226" t="s">
        <v>202</v>
      </c>
      <c r="AV2048" s="14" t="s">
        <v>84</v>
      </c>
      <c r="AW2048" s="14" t="s">
        <v>31</v>
      </c>
      <c r="AX2048" s="14" t="s">
        <v>75</v>
      </c>
      <c r="AY2048" s="226" t="s">
        <v>201</v>
      </c>
    </row>
    <row r="2049" spans="1:65" s="14" customFormat="1" ht="22.5">
      <c r="B2049" s="216"/>
      <c r="C2049" s="217"/>
      <c r="D2049" s="207" t="s">
        <v>211</v>
      </c>
      <c r="E2049" s="218" t="s">
        <v>1</v>
      </c>
      <c r="F2049" s="219" t="s">
        <v>1891</v>
      </c>
      <c r="G2049" s="217"/>
      <c r="H2049" s="220">
        <v>14.061</v>
      </c>
      <c r="I2049" s="221"/>
      <c r="J2049" s="217"/>
      <c r="K2049" s="217"/>
      <c r="L2049" s="222"/>
      <c r="M2049" s="223"/>
      <c r="N2049" s="224"/>
      <c r="O2049" s="224"/>
      <c r="P2049" s="224"/>
      <c r="Q2049" s="224"/>
      <c r="R2049" s="224"/>
      <c r="S2049" s="224"/>
      <c r="T2049" s="225"/>
      <c r="AT2049" s="226" t="s">
        <v>211</v>
      </c>
      <c r="AU2049" s="226" t="s">
        <v>202</v>
      </c>
      <c r="AV2049" s="14" t="s">
        <v>84</v>
      </c>
      <c r="AW2049" s="14" t="s">
        <v>31</v>
      </c>
      <c r="AX2049" s="14" t="s">
        <v>75</v>
      </c>
      <c r="AY2049" s="226" t="s">
        <v>201</v>
      </c>
    </row>
    <row r="2050" spans="1:65" s="14" customFormat="1" ht="11.25">
      <c r="B2050" s="216"/>
      <c r="C2050" s="217"/>
      <c r="D2050" s="207" t="s">
        <v>211</v>
      </c>
      <c r="E2050" s="218" t="s">
        <v>1</v>
      </c>
      <c r="F2050" s="219" t="s">
        <v>1892</v>
      </c>
      <c r="G2050" s="217"/>
      <c r="H2050" s="220">
        <v>7.4649999999999999</v>
      </c>
      <c r="I2050" s="221"/>
      <c r="J2050" s="217"/>
      <c r="K2050" s="217"/>
      <c r="L2050" s="222"/>
      <c r="M2050" s="223"/>
      <c r="N2050" s="224"/>
      <c r="O2050" s="224"/>
      <c r="P2050" s="224"/>
      <c r="Q2050" s="224"/>
      <c r="R2050" s="224"/>
      <c r="S2050" s="224"/>
      <c r="T2050" s="225"/>
      <c r="AT2050" s="226" t="s">
        <v>211</v>
      </c>
      <c r="AU2050" s="226" t="s">
        <v>202</v>
      </c>
      <c r="AV2050" s="14" t="s">
        <v>84</v>
      </c>
      <c r="AW2050" s="14" t="s">
        <v>31</v>
      </c>
      <c r="AX2050" s="14" t="s">
        <v>75</v>
      </c>
      <c r="AY2050" s="226" t="s">
        <v>201</v>
      </c>
    </row>
    <row r="2051" spans="1:65" s="14" customFormat="1" ht="22.5">
      <c r="B2051" s="216"/>
      <c r="C2051" s="217"/>
      <c r="D2051" s="207" t="s">
        <v>211</v>
      </c>
      <c r="E2051" s="218" t="s">
        <v>1</v>
      </c>
      <c r="F2051" s="219" t="s">
        <v>1893</v>
      </c>
      <c r="G2051" s="217"/>
      <c r="H2051" s="220">
        <v>9.9250000000000007</v>
      </c>
      <c r="I2051" s="221"/>
      <c r="J2051" s="217"/>
      <c r="K2051" s="217"/>
      <c r="L2051" s="222"/>
      <c r="M2051" s="223"/>
      <c r="N2051" s="224"/>
      <c r="O2051" s="224"/>
      <c r="P2051" s="224"/>
      <c r="Q2051" s="224"/>
      <c r="R2051" s="224"/>
      <c r="S2051" s="224"/>
      <c r="T2051" s="225"/>
      <c r="AT2051" s="226" t="s">
        <v>211</v>
      </c>
      <c r="AU2051" s="226" t="s">
        <v>202</v>
      </c>
      <c r="AV2051" s="14" t="s">
        <v>84</v>
      </c>
      <c r="AW2051" s="14" t="s">
        <v>31</v>
      </c>
      <c r="AX2051" s="14" t="s">
        <v>75</v>
      </c>
      <c r="AY2051" s="226" t="s">
        <v>201</v>
      </c>
    </row>
    <row r="2052" spans="1:65" s="14" customFormat="1" ht="11.25">
      <c r="B2052" s="216"/>
      <c r="C2052" s="217"/>
      <c r="D2052" s="207" t="s">
        <v>211</v>
      </c>
      <c r="E2052" s="218" t="s">
        <v>1</v>
      </c>
      <c r="F2052" s="219" t="s">
        <v>1894</v>
      </c>
      <c r="G2052" s="217"/>
      <c r="H2052" s="220">
        <v>4.6449999999999996</v>
      </c>
      <c r="I2052" s="221"/>
      <c r="J2052" s="217"/>
      <c r="K2052" s="217"/>
      <c r="L2052" s="222"/>
      <c r="M2052" s="223"/>
      <c r="N2052" s="224"/>
      <c r="O2052" s="224"/>
      <c r="P2052" s="224"/>
      <c r="Q2052" s="224"/>
      <c r="R2052" s="224"/>
      <c r="S2052" s="224"/>
      <c r="T2052" s="225"/>
      <c r="AT2052" s="226" t="s">
        <v>211</v>
      </c>
      <c r="AU2052" s="226" t="s">
        <v>202</v>
      </c>
      <c r="AV2052" s="14" t="s">
        <v>84</v>
      </c>
      <c r="AW2052" s="14" t="s">
        <v>31</v>
      </c>
      <c r="AX2052" s="14" t="s">
        <v>75</v>
      </c>
      <c r="AY2052" s="226" t="s">
        <v>201</v>
      </c>
    </row>
    <row r="2053" spans="1:65" s="14" customFormat="1" ht="11.25">
      <c r="B2053" s="216"/>
      <c r="C2053" s="217"/>
      <c r="D2053" s="207" t="s">
        <v>211</v>
      </c>
      <c r="E2053" s="218" t="s">
        <v>1</v>
      </c>
      <c r="F2053" s="219" t="s">
        <v>1895</v>
      </c>
      <c r="G2053" s="217"/>
      <c r="H2053" s="220">
        <v>4.3689999999999998</v>
      </c>
      <c r="I2053" s="221"/>
      <c r="J2053" s="217"/>
      <c r="K2053" s="217"/>
      <c r="L2053" s="222"/>
      <c r="M2053" s="223"/>
      <c r="N2053" s="224"/>
      <c r="O2053" s="224"/>
      <c r="P2053" s="224"/>
      <c r="Q2053" s="224"/>
      <c r="R2053" s="224"/>
      <c r="S2053" s="224"/>
      <c r="T2053" s="225"/>
      <c r="AT2053" s="226" t="s">
        <v>211</v>
      </c>
      <c r="AU2053" s="226" t="s">
        <v>202</v>
      </c>
      <c r="AV2053" s="14" t="s">
        <v>84</v>
      </c>
      <c r="AW2053" s="14" t="s">
        <v>31</v>
      </c>
      <c r="AX2053" s="14" t="s">
        <v>75</v>
      </c>
      <c r="AY2053" s="226" t="s">
        <v>201</v>
      </c>
    </row>
    <row r="2054" spans="1:65" s="14" customFormat="1" ht="11.25">
      <c r="B2054" s="216"/>
      <c r="C2054" s="217"/>
      <c r="D2054" s="207" t="s">
        <v>211</v>
      </c>
      <c r="E2054" s="218" t="s">
        <v>1</v>
      </c>
      <c r="F2054" s="219" t="s">
        <v>1896</v>
      </c>
      <c r="G2054" s="217"/>
      <c r="H2054" s="220">
        <v>3.7530000000000001</v>
      </c>
      <c r="I2054" s="221"/>
      <c r="J2054" s="217"/>
      <c r="K2054" s="217"/>
      <c r="L2054" s="222"/>
      <c r="M2054" s="223"/>
      <c r="N2054" s="224"/>
      <c r="O2054" s="224"/>
      <c r="P2054" s="224"/>
      <c r="Q2054" s="224"/>
      <c r="R2054" s="224"/>
      <c r="S2054" s="224"/>
      <c r="T2054" s="225"/>
      <c r="AT2054" s="226" t="s">
        <v>211</v>
      </c>
      <c r="AU2054" s="226" t="s">
        <v>202</v>
      </c>
      <c r="AV2054" s="14" t="s">
        <v>84</v>
      </c>
      <c r="AW2054" s="14" t="s">
        <v>31</v>
      </c>
      <c r="AX2054" s="14" t="s">
        <v>75</v>
      </c>
      <c r="AY2054" s="226" t="s">
        <v>201</v>
      </c>
    </row>
    <row r="2055" spans="1:65" s="14" customFormat="1" ht="22.5">
      <c r="B2055" s="216"/>
      <c r="C2055" s="217"/>
      <c r="D2055" s="207" t="s">
        <v>211</v>
      </c>
      <c r="E2055" s="218" t="s">
        <v>1</v>
      </c>
      <c r="F2055" s="219" t="s">
        <v>1897</v>
      </c>
      <c r="G2055" s="217"/>
      <c r="H2055" s="220">
        <v>12.577999999999999</v>
      </c>
      <c r="I2055" s="221"/>
      <c r="J2055" s="217"/>
      <c r="K2055" s="217"/>
      <c r="L2055" s="222"/>
      <c r="M2055" s="223"/>
      <c r="N2055" s="224"/>
      <c r="O2055" s="224"/>
      <c r="P2055" s="224"/>
      <c r="Q2055" s="224"/>
      <c r="R2055" s="224"/>
      <c r="S2055" s="224"/>
      <c r="T2055" s="225"/>
      <c r="AT2055" s="226" t="s">
        <v>211</v>
      </c>
      <c r="AU2055" s="226" t="s">
        <v>202</v>
      </c>
      <c r="AV2055" s="14" t="s">
        <v>84</v>
      </c>
      <c r="AW2055" s="14" t="s">
        <v>31</v>
      </c>
      <c r="AX2055" s="14" t="s">
        <v>75</v>
      </c>
      <c r="AY2055" s="226" t="s">
        <v>201</v>
      </c>
    </row>
    <row r="2056" spans="1:65" s="14" customFormat="1" ht="22.5">
      <c r="B2056" s="216"/>
      <c r="C2056" s="217"/>
      <c r="D2056" s="207" t="s">
        <v>211</v>
      </c>
      <c r="E2056" s="218" t="s">
        <v>1</v>
      </c>
      <c r="F2056" s="219" t="s">
        <v>1898</v>
      </c>
      <c r="G2056" s="217"/>
      <c r="H2056" s="220">
        <v>11.849</v>
      </c>
      <c r="I2056" s="221"/>
      <c r="J2056" s="217"/>
      <c r="K2056" s="217"/>
      <c r="L2056" s="222"/>
      <c r="M2056" s="223"/>
      <c r="N2056" s="224"/>
      <c r="O2056" s="224"/>
      <c r="P2056" s="224"/>
      <c r="Q2056" s="224"/>
      <c r="R2056" s="224"/>
      <c r="S2056" s="224"/>
      <c r="T2056" s="225"/>
      <c r="AT2056" s="226" t="s">
        <v>211</v>
      </c>
      <c r="AU2056" s="226" t="s">
        <v>202</v>
      </c>
      <c r="AV2056" s="14" t="s">
        <v>84</v>
      </c>
      <c r="AW2056" s="14" t="s">
        <v>31</v>
      </c>
      <c r="AX2056" s="14" t="s">
        <v>75</v>
      </c>
      <c r="AY2056" s="226" t="s">
        <v>201</v>
      </c>
    </row>
    <row r="2057" spans="1:65" s="14" customFormat="1" ht="11.25">
      <c r="B2057" s="216"/>
      <c r="C2057" s="217"/>
      <c r="D2057" s="207" t="s">
        <v>211</v>
      </c>
      <c r="E2057" s="218" t="s">
        <v>1</v>
      </c>
      <c r="F2057" s="219" t="s">
        <v>1899</v>
      </c>
      <c r="G2057" s="217"/>
      <c r="H2057" s="220">
        <v>1.8440000000000001</v>
      </c>
      <c r="I2057" s="221"/>
      <c r="J2057" s="217"/>
      <c r="K2057" s="217"/>
      <c r="L2057" s="222"/>
      <c r="M2057" s="223"/>
      <c r="N2057" s="224"/>
      <c r="O2057" s="224"/>
      <c r="P2057" s="224"/>
      <c r="Q2057" s="224"/>
      <c r="R2057" s="224"/>
      <c r="S2057" s="224"/>
      <c r="T2057" s="225"/>
      <c r="AT2057" s="226" t="s">
        <v>211</v>
      </c>
      <c r="AU2057" s="226" t="s">
        <v>202</v>
      </c>
      <c r="AV2057" s="14" t="s">
        <v>84</v>
      </c>
      <c r="AW2057" s="14" t="s">
        <v>31</v>
      </c>
      <c r="AX2057" s="14" t="s">
        <v>75</v>
      </c>
      <c r="AY2057" s="226" t="s">
        <v>201</v>
      </c>
    </row>
    <row r="2058" spans="1:65" s="14" customFormat="1" ht="11.25">
      <c r="B2058" s="216"/>
      <c r="C2058" s="217"/>
      <c r="D2058" s="207" t="s">
        <v>211</v>
      </c>
      <c r="E2058" s="218" t="s">
        <v>1</v>
      </c>
      <c r="F2058" s="219" t="s">
        <v>1900</v>
      </c>
      <c r="G2058" s="217"/>
      <c r="H2058" s="220">
        <v>8.5429999999999993</v>
      </c>
      <c r="I2058" s="221"/>
      <c r="J2058" s="217"/>
      <c r="K2058" s="217"/>
      <c r="L2058" s="222"/>
      <c r="M2058" s="223"/>
      <c r="N2058" s="224"/>
      <c r="O2058" s="224"/>
      <c r="P2058" s="224"/>
      <c r="Q2058" s="224"/>
      <c r="R2058" s="224"/>
      <c r="S2058" s="224"/>
      <c r="T2058" s="225"/>
      <c r="AT2058" s="226" t="s">
        <v>211</v>
      </c>
      <c r="AU2058" s="226" t="s">
        <v>202</v>
      </c>
      <c r="AV2058" s="14" t="s">
        <v>84</v>
      </c>
      <c r="AW2058" s="14" t="s">
        <v>31</v>
      </c>
      <c r="AX2058" s="14" t="s">
        <v>75</v>
      </c>
      <c r="AY2058" s="226" t="s">
        <v>201</v>
      </c>
    </row>
    <row r="2059" spans="1:65" s="14" customFormat="1" ht="11.25">
      <c r="B2059" s="216"/>
      <c r="C2059" s="217"/>
      <c r="D2059" s="207" t="s">
        <v>211</v>
      </c>
      <c r="E2059" s="218" t="s">
        <v>1</v>
      </c>
      <c r="F2059" s="219" t="s">
        <v>1901</v>
      </c>
      <c r="G2059" s="217"/>
      <c r="H2059" s="220">
        <v>1.0289999999999999</v>
      </c>
      <c r="I2059" s="221"/>
      <c r="J2059" s="217"/>
      <c r="K2059" s="217"/>
      <c r="L2059" s="222"/>
      <c r="M2059" s="223"/>
      <c r="N2059" s="224"/>
      <c r="O2059" s="224"/>
      <c r="P2059" s="224"/>
      <c r="Q2059" s="224"/>
      <c r="R2059" s="224"/>
      <c r="S2059" s="224"/>
      <c r="T2059" s="225"/>
      <c r="AT2059" s="226" t="s">
        <v>211</v>
      </c>
      <c r="AU2059" s="226" t="s">
        <v>202</v>
      </c>
      <c r="AV2059" s="14" t="s">
        <v>84</v>
      </c>
      <c r="AW2059" s="14" t="s">
        <v>31</v>
      </c>
      <c r="AX2059" s="14" t="s">
        <v>75</v>
      </c>
      <c r="AY2059" s="226" t="s">
        <v>201</v>
      </c>
    </row>
    <row r="2060" spans="1:65" s="14" customFormat="1" ht="22.5">
      <c r="B2060" s="216"/>
      <c r="C2060" s="217"/>
      <c r="D2060" s="207" t="s">
        <v>211</v>
      </c>
      <c r="E2060" s="218" t="s">
        <v>1</v>
      </c>
      <c r="F2060" s="219" t="s">
        <v>1902</v>
      </c>
      <c r="G2060" s="217"/>
      <c r="H2060" s="220">
        <v>11.343999999999999</v>
      </c>
      <c r="I2060" s="221"/>
      <c r="J2060" s="217"/>
      <c r="K2060" s="217"/>
      <c r="L2060" s="222"/>
      <c r="M2060" s="223"/>
      <c r="N2060" s="224"/>
      <c r="O2060" s="224"/>
      <c r="P2060" s="224"/>
      <c r="Q2060" s="224"/>
      <c r="R2060" s="224"/>
      <c r="S2060" s="224"/>
      <c r="T2060" s="225"/>
      <c r="AT2060" s="226" t="s">
        <v>211</v>
      </c>
      <c r="AU2060" s="226" t="s">
        <v>202</v>
      </c>
      <c r="AV2060" s="14" t="s">
        <v>84</v>
      </c>
      <c r="AW2060" s="14" t="s">
        <v>31</v>
      </c>
      <c r="AX2060" s="14" t="s">
        <v>75</v>
      </c>
      <c r="AY2060" s="226" t="s">
        <v>201</v>
      </c>
    </row>
    <row r="2061" spans="1:65" s="14" customFormat="1" ht="11.25">
      <c r="B2061" s="216"/>
      <c r="C2061" s="217"/>
      <c r="D2061" s="207" t="s">
        <v>211</v>
      </c>
      <c r="E2061" s="218" t="s">
        <v>1</v>
      </c>
      <c r="F2061" s="219" t="s">
        <v>1903</v>
      </c>
      <c r="G2061" s="217"/>
      <c r="H2061" s="220">
        <v>4.41</v>
      </c>
      <c r="I2061" s="221"/>
      <c r="J2061" s="217"/>
      <c r="K2061" s="217"/>
      <c r="L2061" s="222"/>
      <c r="M2061" s="223"/>
      <c r="N2061" s="224"/>
      <c r="O2061" s="224"/>
      <c r="P2061" s="224"/>
      <c r="Q2061" s="224"/>
      <c r="R2061" s="224"/>
      <c r="S2061" s="224"/>
      <c r="T2061" s="225"/>
      <c r="AT2061" s="226" t="s">
        <v>211</v>
      </c>
      <c r="AU2061" s="226" t="s">
        <v>202</v>
      </c>
      <c r="AV2061" s="14" t="s">
        <v>84</v>
      </c>
      <c r="AW2061" s="14" t="s">
        <v>31</v>
      </c>
      <c r="AX2061" s="14" t="s">
        <v>75</v>
      </c>
      <c r="AY2061" s="226" t="s">
        <v>201</v>
      </c>
    </row>
    <row r="2062" spans="1:65" s="2" customFormat="1" ht="24">
      <c r="A2062" s="34"/>
      <c r="B2062" s="35"/>
      <c r="C2062" s="192" t="s">
        <v>1904</v>
      </c>
      <c r="D2062" s="192" t="s">
        <v>204</v>
      </c>
      <c r="E2062" s="193" t="s">
        <v>1905</v>
      </c>
      <c r="F2062" s="194" t="s">
        <v>1906</v>
      </c>
      <c r="G2062" s="195" t="s">
        <v>246</v>
      </c>
      <c r="H2062" s="196">
        <v>4.4470000000000001</v>
      </c>
      <c r="I2062" s="197"/>
      <c r="J2062" s="198">
        <f>ROUND(I2062*H2062,2)</f>
        <v>0</v>
      </c>
      <c r="K2062" s="194" t="s">
        <v>208</v>
      </c>
      <c r="L2062" s="39"/>
      <c r="M2062" s="199" t="s">
        <v>1</v>
      </c>
      <c r="N2062" s="200" t="s">
        <v>40</v>
      </c>
      <c r="O2062" s="71"/>
      <c r="P2062" s="201">
        <f>O2062*H2062</f>
        <v>0</v>
      </c>
      <c r="Q2062" s="201">
        <v>0</v>
      </c>
      <c r="R2062" s="201">
        <f>Q2062*H2062</f>
        <v>0</v>
      </c>
      <c r="S2062" s="201">
        <v>1.5940000000000001</v>
      </c>
      <c r="T2062" s="202">
        <f>S2062*H2062</f>
        <v>7.0885180000000005</v>
      </c>
      <c r="U2062" s="34"/>
      <c r="V2062" s="34"/>
      <c r="W2062" s="34"/>
      <c r="X2062" s="34"/>
      <c r="Y2062" s="34"/>
      <c r="Z2062" s="34"/>
      <c r="AA2062" s="34"/>
      <c r="AB2062" s="34"/>
      <c r="AC2062" s="34"/>
      <c r="AD2062" s="34"/>
      <c r="AE2062" s="34"/>
      <c r="AR2062" s="203" t="s">
        <v>209</v>
      </c>
      <c r="AT2062" s="203" t="s">
        <v>204</v>
      </c>
      <c r="AU2062" s="203" t="s">
        <v>202</v>
      </c>
      <c r="AY2062" s="17" t="s">
        <v>201</v>
      </c>
      <c r="BE2062" s="204">
        <f>IF(N2062="základní",J2062,0)</f>
        <v>0</v>
      </c>
      <c r="BF2062" s="204">
        <f>IF(N2062="snížená",J2062,0)</f>
        <v>0</v>
      </c>
      <c r="BG2062" s="204">
        <f>IF(N2062="zákl. přenesená",J2062,0)</f>
        <v>0</v>
      </c>
      <c r="BH2062" s="204">
        <f>IF(N2062="sníž. přenesená",J2062,0)</f>
        <v>0</v>
      </c>
      <c r="BI2062" s="204">
        <f>IF(N2062="nulová",J2062,0)</f>
        <v>0</v>
      </c>
      <c r="BJ2062" s="17" t="s">
        <v>82</v>
      </c>
      <c r="BK2062" s="204">
        <f>ROUND(I2062*H2062,2)</f>
        <v>0</v>
      </c>
      <c r="BL2062" s="17" t="s">
        <v>209</v>
      </c>
      <c r="BM2062" s="203" t="s">
        <v>1907</v>
      </c>
    </row>
    <row r="2063" spans="1:65" s="2" customFormat="1" ht="39">
      <c r="A2063" s="34"/>
      <c r="B2063" s="35"/>
      <c r="C2063" s="36"/>
      <c r="D2063" s="207" t="s">
        <v>232</v>
      </c>
      <c r="E2063" s="36"/>
      <c r="F2063" s="227" t="s">
        <v>1859</v>
      </c>
      <c r="G2063" s="36"/>
      <c r="H2063" s="36"/>
      <c r="I2063" s="228"/>
      <c r="J2063" s="36"/>
      <c r="K2063" s="36"/>
      <c r="L2063" s="39"/>
      <c r="M2063" s="229"/>
      <c r="N2063" s="230"/>
      <c r="O2063" s="71"/>
      <c r="P2063" s="71"/>
      <c r="Q2063" s="71"/>
      <c r="R2063" s="71"/>
      <c r="S2063" s="71"/>
      <c r="T2063" s="72"/>
      <c r="U2063" s="34"/>
      <c r="V2063" s="34"/>
      <c r="W2063" s="34"/>
      <c r="X2063" s="34"/>
      <c r="Y2063" s="34"/>
      <c r="Z2063" s="34"/>
      <c r="AA2063" s="34"/>
      <c r="AB2063" s="34"/>
      <c r="AC2063" s="34"/>
      <c r="AD2063" s="34"/>
      <c r="AE2063" s="34"/>
      <c r="AT2063" s="17" t="s">
        <v>232</v>
      </c>
      <c r="AU2063" s="17" t="s">
        <v>202</v>
      </c>
    </row>
    <row r="2064" spans="1:65" s="13" customFormat="1" ht="11.25">
      <c r="B2064" s="205"/>
      <c r="C2064" s="206"/>
      <c r="D2064" s="207" t="s">
        <v>211</v>
      </c>
      <c r="E2064" s="208" t="s">
        <v>1</v>
      </c>
      <c r="F2064" s="209" t="s">
        <v>337</v>
      </c>
      <c r="G2064" s="206"/>
      <c r="H2064" s="208" t="s">
        <v>1</v>
      </c>
      <c r="I2064" s="210"/>
      <c r="J2064" s="206"/>
      <c r="K2064" s="206"/>
      <c r="L2064" s="211"/>
      <c r="M2064" s="212"/>
      <c r="N2064" s="213"/>
      <c r="O2064" s="213"/>
      <c r="P2064" s="213"/>
      <c r="Q2064" s="213"/>
      <c r="R2064" s="213"/>
      <c r="S2064" s="213"/>
      <c r="T2064" s="214"/>
      <c r="AT2064" s="215" t="s">
        <v>211</v>
      </c>
      <c r="AU2064" s="215" t="s">
        <v>202</v>
      </c>
      <c r="AV2064" s="13" t="s">
        <v>82</v>
      </c>
      <c r="AW2064" s="13" t="s">
        <v>31</v>
      </c>
      <c r="AX2064" s="13" t="s">
        <v>75</v>
      </c>
      <c r="AY2064" s="215" t="s">
        <v>201</v>
      </c>
    </row>
    <row r="2065" spans="1:65" s="13" customFormat="1" ht="11.25">
      <c r="B2065" s="205"/>
      <c r="C2065" s="206"/>
      <c r="D2065" s="207" t="s">
        <v>211</v>
      </c>
      <c r="E2065" s="208" t="s">
        <v>1</v>
      </c>
      <c r="F2065" s="209" t="s">
        <v>213</v>
      </c>
      <c r="G2065" s="206"/>
      <c r="H2065" s="208" t="s">
        <v>1</v>
      </c>
      <c r="I2065" s="210"/>
      <c r="J2065" s="206"/>
      <c r="K2065" s="206"/>
      <c r="L2065" s="211"/>
      <c r="M2065" s="212"/>
      <c r="N2065" s="213"/>
      <c r="O2065" s="213"/>
      <c r="P2065" s="213"/>
      <c r="Q2065" s="213"/>
      <c r="R2065" s="213"/>
      <c r="S2065" s="213"/>
      <c r="T2065" s="214"/>
      <c r="AT2065" s="215" t="s">
        <v>211</v>
      </c>
      <c r="AU2065" s="215" t="s">
        <v>202</v>
      </c>
      <c r="AV2065" s="13" t="s">
        <v>82</v>
      </c>
      <c r="AW2065" s="13" t="s">
        <v>31</v>
      </c>
      <c r="AX2065" s="13" t="s">
        <v>75</v>
      </c>
      <c r="AY2065" s="215" t="s">
        <v>201</v>
      </c>
    </row>
    <row r="2066" spans="1:65" s="14" customFormat="1" ht="11.25">
      <c r="B2066" s="216"/>
      <c r="C2066" s="217"/>
      <c r="D2066" s="207" t="s">
        <v>211</v>
      </c>
      <c r="E2066" s="218" t="s">
        <v>1</v>
      </c>
      <c r="F2066" s="219" t="s">
        <v>1908</v>
      </c>
      <c r="G2066" s="217"/>
      <c r="H2066" s="220">
        <v>1.5089999999999999</v>
      </c>
      <c r="I2066" s="221"/>
      <c r="J2066" s="217"/>
      <c r="K2066" s="217"/>
      <c r="L2066" s="222"/>
      <c r="M2066" s="223"/>
      <c r="N2066" s="224"/>
      <c r="O2066" s="224"/>
      <c r="P2066" s="224"/>
      <c r="Q2066" s="224"/>
      <c r="R2066" s="224"/>
      <c r="S2066" s="224"/>
      <c r="T2066" s="225"/>
      <c r="AT2066" s="226" t="s">
        <v>211</v>
      </c>
      <c r="AU2066" s="226" t="s">
        <v>202</v>
      </c>
      <c r="AV2066" s="14" t="s">
        <v>84</v>
      </c>
      <c r="AW2066" s="14" t="s">
        <v>31</v>
      </c>
      <c r="AX2066" s="14" t="s">
        <v>75</v>
      </c>
      <c r="AY2066" s="226" t="s">
        <v>201</v>
      </c>
    </row>
    <row r="2067" spans="1:65" s="14" customFormat="1" ht="11.25">
      <c r="B2067" s="216"/>
      <c r="C2067" s="217"/>
      <c r="D2067" s="207" t="s">
        <v>211</v>
      </c>
      <c r="E2067" s="218" t="s">
        <v>1</v>
      </c>
      <c r="F2067" s="219" t="s">
        <v>1909</v>
      </c>
      <c r="G2067" s="217"/>
      <c r="H2067" s="220">
        <v>1.1879999999999999</v>
      </c>
      <c r="I2067" s="221"/>
      <c r="J2067" s="217"/>
      <c r="K2067" s="217"/>
      <c r="L2067" s="222"/>
      <c r="M2067" s="223"/>
      <c r="N2067" s="224"/>
      <c r="O2067" s="224"/>
      <c r="P2067" s="224"/>
      <c r="Q2067" s="224"/>
      <c r="R2067" s="224"/>
      <c r="S2067" s="224"/>
      <c r="T2067" s="225"/>
      <c r="AT2067" s="226" t="s">
        <v>211</v>
      </c>
      <c r="AU2067" s="226" t="s">
        <v>202</v>
      </c>
      <c r="AV2067" s="14" t="s">
        <v>84</v>
      </c>
      <c r="AW2067" s="14" t="s">
        <v>31</v>
      </c>
      <c r="AX2067" s="14" t="s">
        <v>75</v>
      </c>
      <c r="AY2067" s="226" t="s">
        <v>201</v>
      </c>
    </row>
    <row r="2068" spans="1:65" s="14" customFormat="1" ht="11.25">
      <c r="B2068" s="216"/>
      <c r="C2068" s="217"/>
      <c r="D2068" s="207" t="s">
        <v>211</v>
      </c>
      <c r="E2068" s="218" t="s">
        <v>1</v>
      </c>
      <c r="F2068" s="219" t="s">
        <v>1910</v>
      </c>
      <c r="G2068" s="217"/>
      <c r="H2068" s="220">
        <v>1.75</v>
      </c>
      <c r="I2068" s="221"/>
      <c r="J2068" s="217"/>
      <c r="K2068" s="217"/>
      <c r="L2068" s="222"/>
      <c r="M2068" s="223"/>
      <c r="N2068" s="224"/>
      <c r="O2068" s="224"/>
      <c r="P2068" s="224"/>
      <c r="Q2068" s="224"/>
      <c r="R2068" s="224"/>
      <c r="S2068" s="224"/>
      <c r="T2068" s="225"/>
      <c r="AT2068" s="226" t="s">
        <v>211</v>
      </c>
      <c r="AU2068" s="226" t="s">
        <v>202</v>
      </c>
      <c r="AV2068" s="14" t="s">
        <v>84</v>
      </c>
      <c r="AW2068" s="14" t="s">
        <v>31</v>
      </c>
      <c r="AX2068" s="14" t="s">
        <v>75</v>
      </c>
      <c r="AY2068" s="226" t="s">
        <v>201</v>
      </c>
    </row>
    <row r="2069" spans="1:65" s="2" customFormat="1" ht="21.75" customHeight="1">
      <c r="A2069" s="34"/>
      <c r="B2069" s="35"/>
      <c r="C2069" s="192" t="s">
        <v>1911</v>
      </c>
      <c r="D2069" s="192" t="s">
        <v>204</v>
      </c>
      <c r="E2069" s="193" t="s">
        <v>1912</v>
      </c>
      <c r="F2069" s="194" t="s">
        <v>1913</v>
      </c>
      <c r="G2069" s="195" t="s">
        <v>230</v>
      </c>
      <c r="H2069" s="196">
        <v>69.239000000000004</v>
      </c>
      <c r="I2069" s="197"/>
      <c r="J2069" s="198">
        <f>ROUND(I2069*H2069,2)</f>
        <v>0</v>
      </c>
      <c r="K2069" s="194" t="s">
        <v>208</v>
      </c>
      <c r="L2069" s="39"/>
      <c r="M2069" s="199" t="s">
        <v>1</v>
      </c>
      <c r="N2069" s="200" t="s">
        <v>40</v>
      </c>
      <c r="O2069" s="71"/>
      <c r="P2069" s="201">
        <f>O2069*H2069</f>
        <v>0</v>
      </c>
      <c r="Q2069" s="201">
        <v>0</v>
      </c>
      <c r="R2069" s="201">
        <f>Q2069*H2069</f>
        <v>0</v>
      </c>
      <c r="S2069" s="201">
        <v>5.5E-2</v>
      </c>
      <c r="T2069" s="202">
        <f>S2069*H2069</f>
        <v>3.8081450000000001</v>
      </c>
      <c r="U2069" s="34"/>
      <c r="V2069" s="34"/>
      <c r="W2069" s="34"/>
      <c r="X2069" s="34"/>
      <c r="Y2069" s="34"/>
      <c r="Z2069" s="34"/>
      <c r="AA2069" s="34"/>
      <c r="AB2069" s="34"/>
      <c r="AC2069" s="34"/>
      <c r="AD2069" s="34"/>
      <c r="AE2069" s="34"/>
      <c r="AR2069" s="203" t="s">
        <v>209</v>
      </c>
      <c r="AT2069" s="203" t="s">
        <v>204</v>
      </c>
      <c r="AU2069" s="203" t="s">
        <v>202</v>
      </c>
      <c r="AY2069" s="17" t="s">
        <v>201</v>
      </c>
      <c r="BE2069" s="204">
        <f>IF(N2069="základní",J2069,0)</f>
        <v>0</v>
      </c>
      <c r="BF2069" s="204">
        <f>IF(N2069="snížená",J2069,0)</f>
        <v>0</v>
      </c>
      <c r="BG2069" s="204">
        <f>IF(N2069="zákl. přenesená",J2069,0)</f>
        <v>0</v>
      </c>
      <c r="BH2069" s="204">
        <f>IF(N2069="sníž. přenesená",J2069,0)</f>
        <v>0</v>
      </c>
      <c r="BI2069" s="204">
        <f>IF(N2069="nulová",J2069,0)</f>
        <v>0</v>
      </c>
      <c r="BJ2069" s="17" t="s">
        <v>82</v>
      </c>
      <c r="BK2069" s="204">
        <f>ROUND(I2069*H2069,2)</f>
        <v>0</v>
      </c>
      <c r="BL2069" s="17" t="s">
        <v>209</v>
      </c>
      <c r="BM2069" s="203" t="s">
        <v>1914</v>
      </c>
    </row>
    <row r="2070" spans="1:65" s="13" customFormat="1" ht="11.25">
      <c r="B2070" s="205"/>
      <c r="C2070" s="206"/>
      <c r="D2070" s="207" t="s">
        <v>211</v>
      </c>
      <c r="E2070" s="208" t="s">
        <v>1</v>
      </c>
      <c r="F2070" s="209" t="s">
        <v>337</v>
      </c>
      <c r="G2070" s="206"/>
      <c r="H2070" s="208" t="s">
        <v>1</v>
      </c>
      <c r="I2070" s="210"/>
      <c r="J2070" s="206"/>
      <c r="K2070" s="206"/>
      <c r="L2070" s="211"/>
      <c r="M2070" s="212"/>
      <c r="N2070" s="213"/>
      <c r="O2070" s="213"/>
      <c r="P2070" s="213"/>
      <c r="Q2070" s="213"/>
      <c r="R2070" s="213"/>
      <c r="S2070" s="213"/>
      <c r="T2070" s="214"/>
      <c r="AT2070" s="215" t="s">
        <v>211</v>
      </c>
      <c r="AU2070" s="215" t="s">
        <v>202</v>
      </c>
      <c r="AV2070" s="13" t="s">
        <v>82</v>
      </c>
      <c r="AW2070" s="13" t="s">
        <v>31</v>
      </c>
      <c r="AX2070" s="13" t="s">
        <v>75</v>
      </c>
      <c r="AY2070" s="215" t="s">
        <v>201</v>
      </c>
    </row>
    <row r="2071" spans="1:65" s="13" customFormat="1" ht="11.25">
      <c r="B2071" s="205"/>
      <c r="C2071" s="206"/>
      <c r="D2071" s="207" t="s">
        <v>211</v>
      </c>
      <c r="E2071" s="208" t="s">
        <v>1</v>
      </c>
      <c r="F2071" s="209" t="s">
        <v>213</v>
      </c>
      <c r="G2071" s="206"/>
      <c r="H2071" s="208" t="s">
        <v>1</v>
      </c>
      <c r="I2071" s="210"/>
      <c r="J2071" s="206"/>
      <c r="K2071" s="206"/>
      <c r="L2071" s="211"/>
      <c r="M2071" s="212"/>
      <c r="N2071" s="213"/>
      <c r="O2071" s="213"/>
      <c r="P2071" s="213"/>
      <c r="Q2071" s="213"/>
      <c r="R2071" s="213"/>
      <c r="S2071" s="213"/>
      <c r="T2071" s="214"/>
      <c r="AT2071" s="215" t="s">
        <v>211</v>
      </c>
      <c r="AU2071" s="215" t="s">
        <v>202</v>
      </c>
      <c r="AV2071" s="13" t="s">
        <v>82</v>
      </c>
      <c r="AW2071" s="13" t="s">
        <v>31</v>
      </c>
      <c r="AX2071" s="13" t="s">
        <v>75</v>
      </c>
      <c r="AY2071" s="215" t="s">
        <v>201</v>
      </c>
    </row>
    <row r="2072" spans="1:65" s="13" customFormat="1" ht="11.25">
      <c r="B2072" s="205"/>
      <c r="C2072" s="206"/>
      <c r="D2072" s="207" t="s">
        <v>211</v>
      </c>
      <c r="E2072" s="208" t="s">
        <v>1</v>
      </c>
      <c r="F2072" s="209" t="s">
        <v>251</v>
      </c>
      <c r="G2072" s="206"/>
      <c r="H2072" s="208" t="s">
        <v>1</v>
      </c>
      <c r="I2072" s="210"/>
      <c r="J2072" s="206"/>
      <c r="K2072" s="206"/>
      <c r="L2072" s="211"/>
      <c r="M2072" s="212"/>
      <c r="N2072" s="213"/>
      <c r="O2072" s="213"/>
      <c r="P2072" s="213"/>
      <c r="Q2072" s="213"/>
      <c r="R2072" s="213"/>
      <c r="S2072" s="213"/>
      <c r="T2072" s="214"/>
      <c r="AT2072" s="215" t="s">
        <v>211</v>
      </c>
      <c r="AU2072" s="215" t="s">
        <v>202</v>
      </c>
      <c r="AV2072" s="13" t="s">
        <v>82</v>
      </c>
      <c r="AW2072" s="13" t="s">
        <v>31</v>
      </c>
      <c r="AX2072" s="13" t="s">
        <v>75</v>
      </c>
      <c r="AY2072" s="215" t="s">
        <v>201</v>
      </c>
    </row>
    <row r="2073" spans="1:65" s="13" customFormat="1" ht="11.25">
      <c r="B2073" s="205"/>
      <c r="C2073" s="206"/>
      <c r="D2073" s="207" t="s">
        <v>211</v>
      </c>
      <c r="E2073" s="208" t="s">
        <v>1</v>
      </c>
      <c r="F2073" s="209" t="s">
        <v>252</v>
      </c>
      <c r="G2073" s="206"/>
      <c r="H2073" s="208" t="s">
        <v>1</v>
      </c>
      <c r="I2073" s="210"/>
      <c r="J2073" s="206"/>
      <c r="K2073" s="206"/>
      <c r="L2073" s="211"/>
      <c r="M2073" s="212"/>
      <c r="N2073" s="213"/>
      <c r="O2073" s="213"/>
      <c r="P2073" s="213"/>
      <c r="Q2073" s="213"/>
      <c r="R2073" s="213"/>
      <c r="S2073" s="213"/>
      <c r="T2073" s="214"/>
      <c r="AT2073" s="215" t="s">
        <v>211</v>
      </c>
      <c r="AU2073" s="215" t="s">
        <v>202</v>
      </c>
      <c r="AV2073" s="13" t="s">
        <v>82</v>
      </c>
      <c r="AW2073" s="13" t="s">
        <v>31</v>
      </c>
      <c r="AX2073" s="13" t="s">
        <v>75</v>
      </c>
      <c r="AY2073" s="215" t="s">
        <v>201</v>
      </c>
    </row>
    <row r="2074" spans="1:65" s="14" customFormat="1" ht="11.25">
      <c r="B2074" s="216"/>
      <c r="C2074" s="217"/>
      <c r="D2074" s="207" t="s">
        <v>211</v>
      </c>
      <c r="E2074" s="218" t="s">
        <v>1</v>
      </c>
      <c r="F2074" s="219" t="s">
        <v>1915</v>
      </c>
      <c r="G2074" s="217"/>
      <c r="H2074" s="220">
        <v>9.4849999999999994</v>
      </c>
      <c r="I2074" s="221"/>
      <c r="J2074" s="217"/>
      <c r="K2074" s="217"/>
      <c r="L2074" s="222"/>
      <c r="M2074" s="223"/>
      <c r="N2074" s="224"/>
      <c r="O2074" s="224"/>
      <c r="P2074" s="224"/>
      <c r="Q2074" s="224"/>
      <c r="R2074" s="224"/>
      <c r="S2074" s="224"/>
      <c r="T2074" s="225"/>
      <c r="AT2074" s="226" t="s">
        <v>211</v>
      </c>
      <c r="AU2074" s="226" t="s">
        <v>202</v>
      </c>
      <c r="AV2074" s="14" t="s">
        <v>84</v>
      </c>
      <c r="AW2074" s="14" t="s">
        <v>31</v>
      </c>
      <c r="AX2074" s="14" t="s">
        <v>75</v>
      </c>
      <c r="AY2074" s="226" t="s">
        <v>201</v>
      </c>
    </row>
    <row r="2075" spans="1:65" s="14" customFormat="1" ht="11.25">
      <c r="B2075" s="216"/>
      <c r="C2075" s="217"/>
      <c r="D2075" s="207" t="s">
        <v>211</v>
      </c>
      <c r="E2075" s="218" t="s">
        <v>1</v>
      </c>
      <c r="F2075" s="219" t="s">
        <v>1819</v>
      </c>
      <c r="G2075" s="217"/>
      <c r="H2075" s="220">
        <v>9.4849999999999994</v>
      </c>
      <c r="I2075" s="221"/>
      <c r="J2075" s="217"/>
      <c r="K2075" s="217"/>
      <c r="L2075" s="222"/>
      <c r="M2075" s="223"/>
      <c r="N2075" s="224"/>
      <c r="O2075" s="224"/>
      <c r="P2075" s="224"/>
      <c r="Q2075" s="224"/>
      <c r="R2075" s="224"/>
      <c r="S2075" s="224"/>
      <c r="T2075" s="225"/>
      <c r="AT2075" s="226" t="s">
        <v>211</v>
      </c>
      <c r="AU2075" s="226" t="s">
        <v>202</v>
      </c>
      <c r="AV2075" s="14" t="s">
        <v>84</v>
      </c>
      <c r="AW2075" s="14" t="s">
        <v>31</v>
      </c>
      <c r="AX2075" s="14" t="s">
        <v>75</v>
      </c>
      <c r="AY2075" s="226" t="s">
        <v>201</v>
      </c>
    </row>
    <row r="2076" spans="1:65" s="14" customFormat="1" ht="11.25">
      <c r="B2076" s="216"/>
      <c r="C2076" s="217"/>
      <c r="D2076" s="207" t="s">
        <v>211</v>
      </c>
      <c r="E2076" s="218" t="s">
        <v>1</v>
      </c>
      <c r="F2076" s="219" t="s">
        <v>1916</v>
      </c>
      <c r="G2076" s="217"/>
      <c r="H2076" s="220">
        <v>9.2899999999999991</v>
      </c>
      <c r="I2076" s="221"/>
      <c r="J2076" s="217"/>
      <c r="K2076" s="217"/>
      <c r="L2076" s="222"/>
      <c r="M2076" s="223"/>
      <c r="N2076" s="224"/>
      <c r="O2076" s="224"/>
      <c r="P2076" s="224"/>
      <c r="Q2076" s="224"/>
      <c r="R2076" s="224"/>
      <c r="S2076" s="224"/>
      <c r="T2076" s="225"/>
      <c r="AT2076" s="226" t="s">
        <v>211</v>
      </c>
      <c r="AU2076" s="226" t="s">
        <v>202</v>
      </c>
      <c r="AV2076" s="14" t="s">
        <v>84</v>
      </c>
      <c r="AW2076" s="14" t="s">
        <v>31</v>
      </c>
      <c r="AX2076" s="14" t="s">
        <v>75</v>
      </c>
      <c r="AY2076" s="226" t="s">
        <v>201</v>
      </c>
    </row>
    <row r="2077" spans="1:65" s="14" customFormat="1" ht="22.5">
      <c r="B2077" s="216"/>
      <c r="C2077" s="217"/>
      <c r="D2077" s="207" t="s">
        <v>211</v>
      </c>
      <c r="E2077" s="218" t="s">
        <v>1</v>
      </c>
      <c r="F2077" s="219" t="s">
        <v>1917</v>
      </c>
      <c r="G2077" s="217"/>
      <c r="H2077" s="220">
        <v>34.573999999999998</v>
      </c>
      <c r="I2077" s="221"/>
      <c r="J2077" s="217"/>
      <c r="K2077" s="217"/>
      <c r="L2077" s="222"/>
      <c r="M2077" s="223"/>
      <c r="N2077" s="224"/>
      <c r="O2077" s="224"/>
      <c r="P2077" s="224"/>
      <c r="Q2077" s="224"/>
      <c r="R2077" s="224"/>
      <c r="S2077" s="224"/>
      <c r="T2077" s="225"/>
      <c r="AT2077" s="226" t="s">
        <v>211</v>
      </c>
      <c r="AU2077" s="226" t="s">
        <v>202</v>
      </c>
      <c r="AV2077" s="14" t="s">
        <v>84</v>
      </c>
      <c r="AW2077" s="14" t="s">
        <v>31</v>
      </c>
      <c r="AX2077" s="14" t="s">
        <v>75</v>
      </c>
      <c r="AY2077" s="226" t="s">
        <v>201</v>
      </c>
    </row>
    <row r="2078" spans="1:65" s="14" customFormat="1" ht="11.25">
      <c r="B2078" s="216"/>
      <c r="C2078" s="217"/>
      <c r="D2078" s="207" t="s">
        <v>211</v>
      </c>
      <c r="E2078" s="218" t="s">
        <v>1</v>
      </c>
      <c r="F2078" s="219" t="s">
        <v>1918</v>
      </c>
      <c r="G2078" s="217"/>
      <c r="H2078" s="220">
        <v>1.92</v>
      </c>
      <c r="I2078" s="221"/>
      <c r="J2078" s="217"/>
      <c r="K2078" s="217"/>
      <c r="L2078" s="222"/>
      <c r="M2078" s="223"/>
      <c r="N2078" s="224"/>
      <c r="O2078" s="224"/>
      <c r="P2078" s="224"/>
      <c r="Q2078" s="224"/>
      <c r="R2078" s="224"/>
      <c r="S2078" s="224"/>
      <c r="T2078" s="225"/>
      <c r="AT2078" s="226" t="s">
        <v>211</v>
      </c>
      <c r="AU2078" s="226" t="s">
        <v>202</v>
      </c>
      <c r="AV2078" s="14" t="s">
        <v>84</v>
      </c>
      <c r="AW2078" s="14" t="s">
        <v>31</v>
      </c>
      <c r="AX2078" s="14" t="s">
        <v>75</v>
      </c>
      <c r="AY2078" s="226" t="s">
        <v>201</v>
      </c>
    </row>
    <row r="2079" spans="1:65" s="14" customFormat="1" ht="11.25">
      <c r="B2079" s="216"/>
      <c r="C2079" s="217"/>
      <c r="D2079" s="207" t="s">
        <v>211</v>
      </c>
      <c r="E2079" s="218" t="s">
        <v>1</v>
      </c>
      <c r="F2079" s="219" t="s">
        <v>1919</v>
      </c>
      <c r="G2079" s="217"/>
      <c r="H2079" s="220">
        <v>4.4850000000000003</v>
      </c>
      <c r="I2079" s="221"/>
      <c r="J2079" s="217"/>
      <c r="K2079" s="217"/>
      <c r="L2079" s="222"/>
      <c r="M2079" s="223"/>
      <c r="N2079" s="224"/>
      <c r="O2079" s="224"/>
      <c r="P2079" s="224"/>
      <c r="Q2079" s="224"/>
      <c r="R2079" s="224"/>
      <c r="S2079" s="224"/>
      <c r="T2079" s="225"/>
      <c r="AT2079" s="226" t="s">
        <v>211</v>
      </c>
      <c r="AU2079" s="226" t="s">
        <v>202</v>
      </c>
      <c r="AV2079" s="14" t="s">
        <v>84</v>
      </c>
      <c r="AW2079" s="14" t="s">
        <v>31</v>
      </c>
      <c r="AX2079" s="14" t="s">
        <v>75</v>
      </c>
      <c r="AY2079" s="226" t="s">
        <v>201</v>
      </c>
    </row>
    <row r="2080" spans="1:65" s="2" customFormat="1" ht="24">
      <c r="A2080" s="34"/>
      <c r="B2080" s="35"/>
      <c r="C2080" s="192" t="s">
        <v>1920</v>
      </c>
      <c r="D2080" s="192" t="s">
        <v>204</v>
      </c>
      <c r="E2080" s="193" t="s">
        <v>1921</v>
      </c>
      <c r="F2080" s="194" t="s">
        <v>1922</v>
      </c>
      <c r="G2080" s="195" t="s">
        <v>230</v>
      </c>
      <c r="H2080" s="196">
        <v>286.84100000000001</v>
      </c>
      <c r="I2080" s="197"/>
      <c r="J2080" s="198">
        <f>ROUND(I2080*H2080,2)</f>
        <v>0</v>
      </c>
      <c r="K2080" s="194" t="s">
        <v>208</v>
      </c>
      <c r="L2080" s="39"/>
      <c r="M2080" s="199" t="s">
        <v>1</v>
      </c>
      <c r="N2080" s="200" t="s">
        <v>40</v>
      </c>
      <c r="O2080" s="71"/>
      <c r="P2080" s="201">
        <f>O2080*H2080</f>
        <v>0</v>
      </c>
      <c r="Q2080" s="201">
        <v>0</v>
      </c>
      <c r="R2080" s="201">
        <f>Q2080*H2080</f>
        <v>0</v>
      </c>
      <c r="S2080" s="201">
        <v>0.1</v>
      </c>
      <c r="T2080" s="202">
        <f>S2080*H2080</f>
        <v>28.684100000000001</v>
      </c>
      <c r="U2080" s="34"/>
      <c r="V2080" s="34"/>
      <c r="W2080" s="34"/>
      <c r="X2080" s="34"/>
      <c r="Y2080" s="34"/>
      <c r="Z2080" s="34"/>
      <c r="AA2080" s="34"/>
      <c r="AB2080" s="34"/>
      <c r="AC2080" s="34"/>
      <c r="AD2080" s="34"/>
      <c r="AE2080" s="34"/>
      <c r="AR2080" s="203" t="s">
        <v>354</v>
      </c>
      <c r="AT2080" s="203" t="s">
        <v>204</v>
      </c>
      <c r="AU2080" s="203" t="s">
        <v>202</v>
      </c>
      <c r="AY2080" s="17" t="s">
        <v>201</v>
      </c>
      <c r="BE2080" s="204">
        <f>IF(N2080="základní",J2080,0)</f>
        <v>0</v>
      </c>
      <c r="BF2080" s="204">
        <f>IF(N2080="snížená",J2080,0)</f>
        <v>0</v>
      </c>
      <c r="BG2080" s="204">
        <f>IF(N2080="zákl. přenesená",J2080,0)</f>
        <v>0</v>
      </c>
      <c r="BH2080" s="204">
        <f>IF(N2080="sníž. přenesená",J2080,0)</f>
        <v>0</v>
      </c>
      <c r="BI2080" s="204">
        <f>IF(N2080="nulová",J2080,0)</f>
        <v>0</v>
      </c>
      <c r="BJ2080" s="17" t="s">
        <v>82</v>
      </c>
      <c r="BK2080" s="204">
        <f>ROUND(I2080*H2080,2)</f>
        <v>0</v>
      </c>
      <c r="BL2080" s="17" t="s">
        <v>354</v>
      </c>
      <c r="BM2080" s="203" t="s">
        <v>1923</v>
      </c>
    </row>
    <row r="2081" spans="1:65" s="13" customFormat="1" ht="11.25">
      <c r="B2081" s="205"/>
      <c r="C2081" s="206"/>
      <c r="D2081" s="207" t="s">
        <v>211</v>
      </c>
      <c r="E2081" s="208" t="s">
        <v>1</v>
      </c>
      <c r="F2081" s="209" t="s">
        <v>337</v>
      </c>
      <c r="G2081" s="206"/>
      <c r="H2081" s="208" t="s">
        <v>1</v>
      </c>
      <c r="I2081" s="210"/>
      <c r="J2081" s="206"/>
      <c r="K2081" s="206"/>
      <c r="L2081" s="211"/>
      <c r="M2081" s="212"/>
      <c r="N2081" s="213"/>
      <c r="O2081" s="213"/>
      <c r="P2081" s="213"/>
      <c r="Q2081" s="213"/>
      <c r="R2081" s="213"/>
      <c r="S2081" s="213"/>
      <c r="T2081" s="214"/>
      <c r="AT2081" s="215" t="s">
        <v>211</v>
      </c>
      <c r="AU2081" s="215" t="s">
        <v>202</v>
      </c>
      <c r="AV2081" s="13" t="s">
        <v>82</v>
      </c>
      <c r="AW2081" s="13" t="s">
        <v>31</v>
      </c>
      <c r="AX2081" s="13" t="s">
        <v>75</v>
      </c>
      <c r="AY2081" s="215" t="s">
        <v>201</v>
      </c>
    </row>
    <row r="2082" spans="1:65" s="13" customFormat="1" ht="11.25">
      <c r="B2082" s="205"/>
      <c r="C2082" s="206"/>
      <c r="D2082" s="207" t="s">
        <v>211</v>
      </c>
      <c r="E2082" s="208" t="s">
        <v>1</v>
      </c>
      <c r="F2082" s="209" t="s">
        <v>213</v>
      </c>
      <c r="G2082" s="206"/>
      <c r="H2082" s="208" t="s">
        <v>1</v>
      </c>
      <c r="I2082" s="210"/>
      <c r="J2082" s="206"/>
      <c r="K2082" s="206"/>
      <c r="L2082" s="211"/>
      <c r="M2082" s="212"/>
      <c r="N2082" s="213"/>
      <c r="O2082" s="213"/>
      <c r="P2082" s="213"/>
      <c r="Q2082" s="213"/>
      <c r="R2082" s="213"/>
      <c r="S2082" s="213"/>
      <c r="T2082" s="214"/>
      <c r="AT2082" s="215" t="s">
        <v>211</v>
      </c>
      <c r="AU2082" s="215" t="s">
        <v>202</v>
      </c>
      <c r="AV2082" s="13" t="s">
        <v>82</v>
      </c>
      <c r="AW2082" s="13" t="s">
        <v>31</v>
      </c>
      <c r="AX2082" s="13" t="s">
        <v>75</v>
      </c>
      <c r="AY2082" s="215" t="s">
        <v>201</v>
      </c>
    </row>
    <row r="2083" spans="1:65" s="13" customFormat="1" ht="11.25">
      <c r="B2083" s="205"/>
      <c r="C2083" s="206"/>
      <c r="D2083" s="207" t="s">
        <v>211</v>
      </c>
      <c r="E2083" s="208" t="s">
        <v>1</v>
      </c>
      <c r="F2083" s="209" t="s">
        <v>1684</v>
      </c>
      <c r="G2083" s="206"/>
      <c r="H2083" s="208" t="s">
        <v>1</v>
      </c>
      <c r="I2083" s="210"/>
      <c r="J2083" s="206"/>
      <c r="K2083" s="206"/>
      <c r="L2083" s="211"/>
      <c r="M2083" s="212"/>
      <c r="N2083" s="213"/>
      <c r="O2083" s="213"/>
      <c r="P2083" s="213"/>
      <c r="Q2083" s="213"/>
      <c r="R2083" s="213"/>
      <c r="S2083" s="213"/>
      <c r="T2083" s="214"/>
      <c r="AT2083" s="215" t="s">
        <v>211</v>
      </c>
      <c r="AU2083" s="215" t="s">
        <v>202</v>
      </c>
      <c r="AV2083" s="13" t="s">
        <v>82</v>
      </c>
      <c r="AW2083" s="13" t="s">
        <v>31</v>
      </c>
      <c r="AX2083" s="13" t="s">
        <v>75</v>
      </c>
      <c r="AY2083" s="215" t="s">
        <v>201</v>
      </c>
    </row>
    <row r="2084" spans="1:65" s="13" customFormat="1" ht="11.25">
      <c r="B2084" s="205"/>
      <c r="C2084" s="206"/>
      <c r="D2084" s="207" t="s">
        <v>211</v>
      </c>
      <c r="E2084" s="208" t="s">
        <v>1</v>
      </c>
      <c r="F2084" s="209" t="s">
        <v>270</v>
      </c>
      <c r="G2084" s="206"/>
      <c r="H2084" s="208" t="s">
        <v>1</v>
      </c>
      <c r="I2084" s="210"/>
      <c r="J2084" s="206"/>
      <c r="K2084" s="206"/>
      <c r="L2084" s="211"/>
      <c r="M2084" s="212"/>
      <c r="N2084" s="213"/>
      <c r="O2084" s="213"/>
      <c r="P2084" s="213"/>
      <c r="Q2084" s="213"/>
      <c r="R2084" s="213"/>
      <c r="S2084" s="213"/>
      <c r="T2084" s="214"/>
      <c r="AT2084" s="215" t="s">
        <v>211</v>
      </c>
      <c r="AU2084" s="215" t="s">
        <v>202</v>
      </c>
      <c r="AV2084" s="13" t="s">
        <v>82</v>
      </c>
      <c r="AW2084" s="13" t="s">
        <v>31</v>
      </c>
      <c r="AX2084" s="13" t="s">
        <v>75</v>
      </c>
      <c r="AY2084" s="215" t="s">
        <v>201</v>
      </c>
    </row>
    <row r="2085" spans="1:65" s="14" customFormat="1" ht="33.75">
      <c r="B2085" s="216"/>
      <c r="C2085" s="217"/>
      <c r="D2085" s="207" t="s">
        <v>211</v>
      </c>
      <c r="E2085" s="218" t="s">
        <v>1</v>
      </c>
      <c r="F2085" s="219" t="s">
        <v>1604</v>
      </c>
      <c r="G2085" s="217"/>
      <c r="H2085" s="220">
        <v>220.16800000000001</v>
      </c>
      <c r="I2085" s="221"/>
      <c r="J2085" s="217"/>
      <c r="K2085" s="217"/>
      <c r="L2085" s="222"/>
      <c r="M2085" s="223"/>
      <c r="N2085" s="224"/>
      <c r="O2085" s="224"/>
      <c r="P2085" s="224"/>
      <c r="Q2085" s="224"/>
      <c r="R2085" s="224"/>
      <c r="S2085" s="224"/>
      <c r="T2085" s="225"/>
      <c r="AT2085" s="226" t="s">
        <v>211</v>
      </c>
      <c r="AU2085" s="226" t="s">
        <v>202</v>
      </c>
      <c r="AV2085" s="14" t="s">
        <v>84</v>
      </c>
      <c r="AW2085" s="14" t="s">
        <v>31</v>
      </c>
      <c r="AX2085" s="14" t="s">
        <v>75</v>
      </c>
      <c r="AY2085" s="226" t="s">
        <v>201</v>
      </c>
    </row>
    <row r="2086" spans="1:65" s="14" customFormat="1" ht="11.25">
      <c r="B2086" s="216"/>
      <c r="C2086" s="217"/>
      <c r="D2086" s="207" t="s">
        <v>211</v>
      </c>
      <c r="E2086" s="218" t="s">
        <v>1</v>
      </c>
      <c r="F2086" s="219" t="s">
        <v>1605</v>
      </c>
      <c r="G2086" s="217"/>
      <c r="H2086" s="220">
        <v>25.16</v>
      </c>
      <c r="I2086" s="221"/>
      <c r="J2086" s="217"/>
      <c r="K2086" s="217"/>
      <c r="L2086" s="222"/>
      <c r="M2086" s="223"/>
      <c r="N2086" s="224"/>
      <c r="O2086" s="224"/>
      <c r="P2086" s="224"/>
      <c r="Q2086" s="224"/>
      <c r="R2086" s="224"/>
      <c r="S2086" s="224"/>
      <c r="T2086" s="225"/>
      <c r="AT2086" s="226" t="s">
        <v>211</v>
      </c>
      <c r="AU2086" s="226" t="s">
        <v>202</v>
      </c>
      <c r="AV2086" s="14" t="s">
        <v>84</v>
      </c>
      <c r="AW2086" s="14" t="s">
        <v>31</v>
      </c>
      <c r="AX2086" s="14" t="s">
        <v>75</v>
      </c>
      <c r="AY2086" s="226" t="s">
        <v>201</v>
      </c>
    </row>
    <row r="2087" spans="1:65" s="14" customFormat="1" ht="11.25">
      <c r="B2087" s="216"/>
      <c r="C2087" s="217"/>
      <c r="D2087" s="207" t="s">
        <v>211</v>
      </c>
      <c r="E2087" s="218" t="s">
        <v>1</v>
      </c>
      <c r="F2087" s="219" t="s">
        <v>1606</v>
      </c>
      <c r="G2087" s="217"/>
      <c r="H2087" s="220">
        <v>4.5</v>
      </c>
      <c r="I2087" s="221"/>
      <c r="J2087" s="217"/>
      <c r="K2087" s="217"/>
      <c r="L2087" s="222"/>
      <c r="M2087" s="223"/>
      <c r="N2087" s="224"/>
      <c r="O2087" s="224"/>
      <c r="P2087" s="224"/>
      <c r="Q2087" s="224"/>
      <c r="R2087" s="224"/>
      <c r="S2087" s="224"/>
      <c r="T2087" s="225"/>
      <c r="AT2087" s="226" t="s">
        <v>211</v>
      </c>
      <c r="AU2087" s="226" t="s">
        <v>202</v>
      </c>
      <c r="AV2087" s="14" t="s">
        <v>84</v>
      </c>
      <c r="AW2087" s="14" t="s">
        <v>31</v>
      </c>
      <c r="AX2087" s="14" t="s">
        <v>75</v>
      </c>
      <c r="AY2087" s="226" t="s">
        <v>201</v>
      </c>
    </row>
    <row r="2088" spans="1:65" s="14" customFormat="1" ht="11.25">
      <c r="B2088" s="216"/>
      <c r="C2088" s="217"/>
      <c r="D2088" s="207" t="s">
        <v>211</v>
      </c>
      <c r="E2088" s="218" t="s">
        <v>1</v>
      </c>
      <c r="F2088" s="219" t="s">
        <v>1607</v>
      </c>
      <c r="G2088" s="217"/>
      <c r="H2088" s="220">
        <v>25.92</v>
      </c>
      <c r="I2088" s="221"/>
      <c r="J2088" s="217"/>
      <c r="K2088" s="217"/>
      <c r="L2088" s="222"/>
      <c r="M2088" s="223"/>
      <c r="N2088" s="224"/>
      <c r="O2088" s="224"/>
      <c r="P2088" s="224"/>
      <c r="Q2088" s="224"/>
      <c r="R2088" s="224"/>
      <c r="S2088" s="224"/>
      <c r="T2088" s="225"/>
      <c r="AT2088" s="226" t="s">
        <v>211</v>
      </c>
      <c r="AU2088" s="226" t="s">
        <v>202</v>
      </c>
      <c r="AV2088" s="14" t="s">
        <v>84</v>
      </c>
      <c r="AW2088" s="14" t="s">
        <v>31</v>
      </c>
      <c r="AX2088" s="14" t="s">
        <v>75</v>
      </c>
      <c r="AY2088" s="226" t="s">
        <v>201</v>
      </c>
    </row>
    <row r="2089" spans="1:65" s="14" customFormat="1" ht="11.25">
      <c r="B2089" s="216"/>
      <c r="C2089" s="217"/>
      <c r="D2089" s="207" t="s">
        <v>211</v>
      </c>
      <c r="E2089" s="218" t="s">
        <v>1</v>
      </c>
      <c r="F2089" s="219" t="s">
        <v>1675</v>
      </c>
      <c r="G2089" s="217"/>
      <c r="H2089" s="220">
        <v>11.093</v>
      </c>
      <c r="I2089" s="221"/>
      <c r="J2089" s="217"/>
      <c r="K2089" s="217"/>
      <c r="L2089" s="222"/>
      <c r="M2089" s="223"/>
      <c r="N2089" s="224"/>
      <c r="O2089" s="224"/>
      <c r="P2089" s="224"/>
      <c r="Q2089" s="224"/>
      <c r="R2089" s="224"/>
      <c r="S2089" s="224"/>
      <c r="T2089" s="225"/>
      <c r="AT2089" s="226" t="s">
        <v>211</v>
      </c>
      <c r="AU2089" s="226" t="s">
        <v>202</v>
      </c>
      <c r="AV2089" s="14" t="s">
        <v>84</v>
      </c>
      <c r="AW2089" s="14" t="s">
        <v>31</v>
      </c>
      <c r="AX2089" s="14" t="s">
        <v>75</v>
      </c>
      <c r="AY2089" s="226" t="s">
        <v>201</v>
      </c>
    </row>
    <row r="2090" spans="1:65" s="2" customFormat="1" ht="24">
      <c r="A2090" s="34"/>
      <c r="B2090" s="35"/>
      <c r="C2090" s="192" t="s">
        <v>1924</v>
      </c>
      <c r="D2090" s="192" t="s">
        <v>204</v>
      </c>
      <c r="E2090" s="193" t="s">
        <v>1925</v>
      </c>
      <c r="F2090" s="194" t="s">
        <v>1926</v>
      </c>
      <c r="G2090" s="195" t="s">
        <v>246</v>
      </c>
      <c r="H2090" s="196">
        <v>32.075000000000003</v>
      </c>
      <c r="I2090" s="197"/>
      <c r="J2090" s="198">
        <f>ROUND(I2090*H2090,2)</f>
        <v>0</v>
      </c>
      <c r="K2090" s="194" t="s">
        <v>208</v>
      </c>
      <c r="L2090" s="39"/>
      <c r="M2090" s="199" t="s">
        <v>1</v>
      </c>
      <c r="N2090" s="200" t="s">
        <v>40</v>
      </c>
      <c r="O2090" s="71"/>
      <c r="P2090" s="201">
        <f>O2090*H2090</f>
        <v>0</v>
      </c>
      <c r="Q2090" s="201">
        <v>0</v>
      </c>
      <c r="R2090" s="201">
        <f>Q2090*H2090</f>
        <v>0</v>
      </c>
      <c r="S2090" s="201">
        <v>1.6</v>
      </c>
      <c r="T2090" s="202">
        <f>S2090*H2090</f>
        <v>51.320000000000007</v>
      </c>
      <c r="U2090" s="34"/>
      <c r="V2090" s="34"/>
      <c r="W2090" s="34"/>
      <c r="X2090" s="34"/>
      <c r="Y2090" s="34"/>
      <c r="Z2090" s="34"/>
      <c r="AA2090" s="34"/>
      <c r="AB2090" s="34"/>
      <c r="AC2090" s="34"/>
      <c r="AD2090" s="34"/>
      <c r="AE2090" s="34"/>
      <c r="AR2090" s="203" t="s">
        <v>209</v>
      </c>
      <c r="AT2090" s="203" t="s">
        <v>204</v>
      </c>
      <c r="AU2090" s="203" t="s">
        <v>202</v>
      </c>
      <c r="AY2090" s="17" t="s">
        <v>201</v>
      </c>
      <c r="BE2090" s="204">
        <f>IF(N2090="základní",J2090,0)</f>
        <v>0</v>
      </c>
      <c r="BF2090" s="204">
        <f>IF(N2090="snížená",J2090,0)</f>
        <v>0</v>
      </c>
      <c r="BG2090" s="204">
        <f>IF(N2090="zákl. přenesená",J2090,0)</f>
        <v>0</v>
      </c>
      <c r="BH2090" s="204">
        <f>IF(N2090="sníž. přenesená",J2090,0)</f>
        <v>0</v>
      </c>
      <c r="BI2090" s="204">
        <f>IF(N2090="nulová",J2090,0)</f>
        <v>0</v>
      </c>
      <c r="BJ2090" s="17" t="s">
        <v>82</v>
      </c>
      <c r="BK2090" s="204">
        <f>ROUND(I2090*H2090,2)</f>
        <v>0</v>
      </c>
      <c r="BL2090" s="17" t="s">
        <v>209</v>
      </c>
      <c r="BM2090" s="203" t="s">
        <v>1927</v>
      </c>
    </row>
    <row r="2091" spans="1:65" s="2" customFormat="1" ht="29.25">
      <c r="A2091" s="34"/>
      <c r="B2091" s="35"/>
      <c r="C2091" s="36"/>
      <c r="D2091" s="207" t="s">
        <v>232</v>
      </c>
      <c r="E2091" s="36"/>
      <c r="F2091" s="227" t="s">
        <v>1928</v>
      </c>
      <c r="G2091" s="36"/>
      <c r="H2091" s="36"/>
      <c r="I2091" s="228"/>
      <c r="J2091" s="36"/>
      <c r="K2091" s="36"/>
      <c r="L2091" s="39"/>
      <c r="M2091" s="229"/>
      <c r="N2091" s="230"/>
      <c r="O2091" s="71"/>
      <c r="P2091" s="71"/>
      <c r="Q2091" s="71"/>
      <c r="R2091" s="71"/>
      <c r="S2091" s="71"/>
      <c r="T2091" s="72"/>
      <c r="U2091" s="34"/>
      <c r="V2091" s="34"/>
      <c r="W2091" s="34"/>
      <c r="X2091" s="34"/>
      <c r="Y2091" s="34"/>
      <c r="Z2091" s="34"/>
      <c r="AA2091" s="34"/>
      <c r="AB2091" s="34"/>
      <c r="AC2091" s="34"/>
      <c r="AD2091" s="34"/>
      <c r="AE2091" s="34"/>
      <c r="AT2091" s="17" t="s">
        <v>232</v>
      </c>
      <c r="AU2091" s="17" t="s">
        <v>202</v>
      </c>
    </row>
    <row r="2092" spans="1:65" s="13" customFormat="1" ht="11.25">
      <c r="B2092" s="205"/>
      <c r="C2092" s="206"/>
      <c r="D2092" s="207" t="s">
        <v>211</v>
      </c>
      <c r="E2092" s="208" t="s">
        <v>1</v>
      </c>
      <c r="F2092" s="209" t="s">
        <v>337</v>
      </c>
      <c r="G2092" s="206"/>
      <c r="H2092" s="208" t="s">
        <v>1</v>
      </c>
      <c r="I2092" s="210"/>
      <c r="J2092" s="206"/>
      <c r="K2092" s="206"/>
      <c r="L2092" s="211"/>
      <c r="M2092" s="212"/>
      <c r="N2092" s="213"/>
      <c r="O2092" s="213"/>
      <c r="P2092" s="213"/>
      <c r="Q2092" s="213"/>
      <c r="R2092" s="213"/>
      <c r="S2092" s="213"/>
      <c r="T2092" s="214"/>
      <c r="AT2092" s="215" t="s">
        <v>211</v>
      </c>
      <c r="AU2092" s="215" t="s">
        <v>202</v>
      </c>
      <c r="AV2092" s="13" t="s">
        <v>82</v>
      </c>
      <c r="AW2092" s="13" t="s">
        <v>31</v>
      </c>
      <c r="AX2092" s="13" t="s">
        <v>75</v>
      </c>
      <c r="AY2092" s="215" t="s">
        <v>201</v>
      </c>
    </row>
    <row r="2093" spans="1:65" s="13" customFormat="1" ht="11.25">
      <c r="B2093" s="205"/>
      <c r="C2093" s="206"/>
      <c r="D2093" s="207" t="s">
        <v>211</v>
      </c>
      <c r="E2093" s="208" t="s">
        <v>1</v>
      </c>
      <c r="F2093" s="209" t="s">
        <v>213</v>
      </c>
      <c r="G2093" s="206"/>
      <c r="H2093" s="208" t="s">
        <v>1</v>
      </c>
      <c r="I2093" s="210"/>
      <c r="J2093" s="206"/>
      <c r="K2093" s="206"/>
      <c r="L2093" s="211"/>
      <c r="M2093" s="212"/>
      <c r="N2093" s="213"/>
      <c r="O2093" s="213"/>
      <c r="P2093" s="213"/>
      <c r="Q2093" s="213"/>
      <c r="R2093" s="213"/>
      <c r="S2093" s="213"/>
      <c r="T2093" s="214"/>
      <c r="AT2093" s="215" t="s">
        <v>211</v>
      </c>
      <c r="AU2093" s="215" t="s">
        <v>202</v>
      </c>
      <c r="AV2093" s="13" t="s">
        <v>82</v>
      </c>
      <c r="AW2093" s="13" t="s">
        <v>31</v>
      </c>
      <c r="AX2093" s="13" t="s">
        <v>75</v>
      </c>
      <c r="AY2093" s="215" t="s">
        <v>201</v>
      </c>
    </row>
    <row r="2094" spans="1:65" s="13" customFormat="1" ht="11.25">
      <c r="B2094" s="205"/>
      <c r="C2094" s="206"/>
      <c r="D2094" s="207" t="s">
        <v>211</v>
      </c>
      <c r="E2094" s="208" t="s">
        <v>1</v>
      </c>
      <c r="F2094" s="209" t="s">
        <v>270</v>
      </c>
      <c r="G2094" s="206"/>
      <c r="H2094" s="208" t="s">
        <v>1</v>
      </c>
      <c r="I2094" s="210"/>
      <c r="J2094" s="206"/>
      <c r="K2094" s="206"/>
      <c r="L2094" s="211"/>
      <c r="M2094" s="212"/>
      <c r="N2094" s="213"/>
      <c r="O2094" s="213"/>
      <c r="P2094" s="213"/>
      <c r="Q2094" s="213"/>
      <c r="R2094" s="213"/>
      <c r="S2094" s="213"/>
      <c r="T2094" s="214"/>
      <c r="AT2094" s="215" t="s">
        <v>211</v>
      </c>
      <c r="AU2094" s="215" t="s">
        <v>202</v>
      </c>
      <c r="AV2094" s="13" t="s">
        <v>82</v>
      </c>
      <c r="AW2094" s="13" t="s">
        <v>31</v>
      </c>
      <c r="AX2094" s="13" t="s">
        <v>75</v>
      </c>
      <c r="AY2094" s="215" t="s">
        <v>201</v>
      </c>
    </row>
    <row r="2095" spans="1:65" s="14" customFormat="1" ht="11.25">
      <c r="B2095" s="216"/>
      <c r="C2095" s="217"/>
      <c r="D2095" s="207" t="s">
        <v>211</v>
      </c>
      <c r="E2095" s="218" t="s">
        <v>1</v>
      </c>
      <c r="F2095" s="219" t="s">
        <v>1929</v>
      </c>
      <c r="G2095" s="217"/>
      <c r="H2095" s="220">
        <v>32.075000000000003</v>
      </c>
      <c r="I2095" s="221"/>
      <c r="J2095" s="217"/>
      <c r="K2095" s="217"/>
      <c r="L2095" s="222"/>
      <c r="M2095" s="223"/>
      <c r="N2095" s="224"/>
      <c r="O2095" s="224"/>
      <c r="P2095" s="224"/>
      <c r="Q2095" s="224"/>
      <c r="R2095" s="224"/>
      <c r="S2095" s="224"/>
      <c r="T2095" s="225"/>
      <c r="AT2095" s="226" t="s">
        <v>211</v>
      </c>
      <c r="AU2095" s="226" t="s">
        <v>202</v>
      </c>
      <c r="AV2095" s="14" t="s">
        <v>84</v>
      </c>
      <c r="AW2095" s="14" t="s">
        <v>31</v>
      </c>
      <c r="AX2095" s="14" t="s">
        <v>75</v>
      </c>
      <c r="AY2095" s="226" t="s">
        <v>201</v>
      </c>
    </row>
    <row r="2096" spans="1:65" s="2" customFormat="1" ht="16.5" customHeight="1">
      <c r="A2096" s="34"/>
      <c r="B2096" s="35"/>
      <c r="C2096" s="192" t="s">
        <v>1930</v>
      </c>
      <c r="D2096" s="192" t="s">
        <v>204</v>
      </c>
      <c r="E2096" s="193" t="s">
        <v>1931</v>
      </c>
      <c r="F2096" s="194" t="s">
        <v>1932</v>
      </c>
      <c r="G2096" s="195" t="s">
        <v>246</v>
      </c>
      <c r="H2096" s="196">
        <v>5.4</v>
      </c>
      <c r="I2096" s="197"/>
      <c r="J2096" s="198">
        <f>ROUND(I2096*H2096,2)</f>
        <v>0</v>
      </c>
      <c r="K2096" s="194" t="s">
        <v>208</v>
      </c>
      <c r="L2096" s="39"/>
      <c r="M2096" s="199" t="s">
        <v>1</v>
      </c>
      <c r="N2096" s="200" t="s">
        <v>40</v>
      </c>
      <c r="O2096" s="71"/>
      <c r="P2096" s="201">
        <f>O2096*H2096</f>
        <v>0</v>
      </c>
      <c r="Q2096" s="201">
        <v>0</v>
      </c>
      <c r="R2096" s="201">
        <f>Q2096*H2096</f>
        <v>0</v>
      </c>
      <c r="S2096" s="201">
        <v>2.4</v>
      </c>
      <c r="T2096" s="202">
        <f>S2096*H2096</f>
        <v>12.96</v>
      </c>
      <c r="U2096" s="34"/>
      <c r="V2096" s="34"/>
      <c r="W2096" s="34"/>
      <c r="X2096" s="34"/>
      <c r="Y2096" s="34"/>
      <c r="Z2096" s="34"/>
      <c r="AA2096" s="34"/>
      <c r="AB2096" s="34"/>
      <c r="AC2096" s="34"/>
      <c r="AD2096" s="34"/>
      <c r="AE2096" s="34"/>
      <c r="AR2096" s="203" t="s">
        <v>209</v>
      </c>
      <c r="AT2096" s="203" t="s">
        <v>204</v>
      </c>
      <c r="AU2096" s="203" t="s">
        <v>202</v>
      </c>
      <c r="AY2096" s="17" t="s">
        <v>201</v>
      </c>
      <c r="BE2096" s="204">
        <f>IF(N2096="základní",J2096,0)</f>
        <v>0</v>
      </c>
      <c r="BF2096" s="204">
        <f>IF(N2096="snížená",J2096,0)</f>
        <v>0</v>
      </c>
      <c r="BG2096" s="204">
        <f>IF(N2096="zákl. přenesená",J2096,0)</f>
        <v>0</v>
      </c>
      <c r="BH2096" s="204">
        <f>IF(N2096="sníž. přenesená",J2096,0)</f>
        <v>0</v>
      </c>
      <c r="BI2096" s="204">
        <f>IF(N2096="nulová",J2096,0)</f>
        <v>0</v>
      </c>
      <c r="BJ2096" s="17" t="s">
        <v>82</v>
      </c>
      <c r="BK2096" s="204">
        <f>ROUND(I2096*H2096,2)</f>
        <v>0</v>
      </c>
      <c r="BL2096" s="17" t="s">
        <v>209</v>
      </c>
      <c r="BM2096" s="203" t="s">
        <v>1933</v>
      </c>
    </row>
    <row r="2097" spans="1:65" s="2" customFormat="1" ht="29.25">
      <c r="A2097" s="34"/>
      <c r="B2097" s="35"/>
      <c r="C2097" s="36"/>
      <c r="D2097" s="207" t="s">
        <v>232</v>
      </c>
      <c r="E2097" s="36"/>
      <c r="F2097" s="227" t="s">
        <v>1934</v>
      </c>
      <c r="G2097" s="36"/>
      <c r="H2097" s="36"/>
      <c r="I2097" s="228"/>
      <c r="J2097" s="36"/>
      <c r="K2097" s="36"/>
      <c r="L2097" s="39"/>
      <c r="M2097" s="229"/>
      <c r="N2097" s="230"/>
      <c r="O2097" s="71"/>
      <c r="P2097" s="71"/>
      <c r="Q2097" s="71"/>
      <c r="R2097" s="71"/>
      <c r="S2097" s="71"/>
      <c r="T2097" s="72"/>
      <c r="U2097" s="34"/>
      <c r="V2097" s="34"/>
      <c r="W2097" s="34"/>
      <c r="X2097" s="34"/>
      <c r="Y2097" s="34"/>
      <c r="Z2097" s="34"/>
      <c r="AA2097" s="34"/>
      <c r="AB2097" s="34"/>
      <c r="AC2097" s="34"/>
      <c r="AD2097" s="34"/>
      <c r="AE2097" s="34"/>
      <c r="AT2097" s="17" t="s">
        <v>232</v>
      </c>
      <c r="AU2097" s="17" t="s">
        <v>202</v>
      </c>
    </row>
    <row r="2098" spans="1:65" s="13" customFormat="1" ht="11.25">
      <c r="B2098" s="205"/>
      <c r="C2098" s="206"/>
      <c r="D2098" s="207" t="s">
        <v>211</v>
      </c>
      <c r="E2098" s="208" t="s">
        <v>1</v>
      </c>
      <c r="F2098" s="209" t="s">
        <v>337</v>
      </c>
      <c r="G2098" s="206"/>
      <c r="H2098" s="208" t="s">
        <v>1</v>
      </c>
      <c r="I2098" s="210"/>
      <c r="J2098" s="206"/>
      <c r="K2098" s="206"/>
      <c r="L2098" s="211"/>
      <c r="M2098" s="212"/>
      <c r="N2098" s="213"/>
      <c r="O2098" s="213"/>
      <c r="P2098" s="213"/>
      <c r="Q2098" s="213"/>
      <c r="R2098" s="213"/>
      <c r="S2098" s="213"/>
      <c r="T2098" s="214"/>
      <c r="AT2098" s="215" t="s">
        <v>211</v>
      </c>
      <c r="AU2098" s="215" t="s">
        <v>202</v>
      </c>
      <c r="AV2098" s="13" t="s">
        <v>82</v>
      </c>
      <c r="AW2098" s="13" t="s">
        <v>31</v>
      </c>
      <c r="AX2098" s="13" t="s">
        <v>75</v>
      </c>
      <c r="AY2098" s="215" t="s">
        <v>201</v>
      </c>
    </row>
    <row r="2099" spans="1:65" s="13" customFormat="1" ht="11.25">
      <c r="B2099" s="205"/>
      <c r="C2099" s="206"/>
      <c r="D2099" s="207" t="s">
        <v>211</v>
      </c>
      <c r="E2099" s="208" t="s">
        <v>1</v>
      </c>
      <c r="F2099" s="209" t="s">
        <v>213</v>
      </c>
      <c r="G2099" s="206"/>
      <c r="H2099" s="208" t="s">
        <v>1</v>
      </c>
      <c r="I2099" s="210"/>
      <c r="J2099" s="206"/>
      <c r="K2099" s="206"/>
      <c r="L2099" s="211"/>
      <c r="M2099" s="212"/>
      <c r="N2099" s="213"/>
      <c r="O2099" s="213"/>
      <c r="P2099" s="213"/>
      <c r="Q2099" s="213"/>
      <c r="R2099" s="213"/>
      <c r="S2099" s="213"/>
      <c r="T2099" s="214"/>
      <c r="AT2099" s="215" t="s">
        <v>211</v>
      </c>
      <c r="AU2099" s="215" t="s">
        <v>202</v>
      </c>
      <c r="AV2099" s="13" t="s">
        <v>82</v>
      </c>
      <c r="AW2099" s="13" t="s">
        <v>31</v>
      </c>
      <c r="AX2099" s="13" t="s">
        <v>75</v>
      </c>
      <c r="AY2099" s="215" t="s">
        <v>201</v>
      </c>
    </row>
    <row r="2100" spans="1:65" s="13" customFormat="1" ht="11.25">
      <c r="B2100" s="205"/>
      <c r="C2100" s="206"/>
      <c r="D2100" s="207" t="s">
        <v>211</v>
      </c>
      <c r="E2100" s="208" t="s">
        <v>1</v>
      </c>
      <c r="F2100" s="209" t="s">
        <v>1935</v>
      </c>
      <c r="G2100" s="206"/>
      <c r="H2100" s="208" t="s">
        <v>1</v>
      </c>
      <c r="I2100" s="210"/>
      <c r="J2100" s="206"/>
      <c r="K2100" s="206"/>
      <c r="L2100" s="211"/>
      <c r="M2100" s="212"/>
      <c r="N2100" s="213"/>
      <c r="O2100" s="213"/>
      <c r="P2100" s="213"/>
      <c r="Q2100" s="213"/>
      <c r="R2100" s="213"/>
      <c r="S2100" s="213"/>
      <c r="T2100" s="214"/>
      <c r="AT2100" s="215" t="s">
        <v>211</v>
      </c>
      <c r="AU2100" s="215" t="s">
        <v>202</v>
      </c>
      <c r="AV2100" s="13" t="s">
        <v>82</v>
      </c>
      <c r="AW2100" s="13" t="s">
        <v>31</v>
      </c>
      <c r="AX2100" s="13" t="s">
        <v>75</v>
      </c>
      <c r="AY2100" s="215" t="s">
        <v>201</v>
      </c>
    </row>
    <row r="2101" spans="1:65" s="14" customFormat="1" ht="11.25">
      <c r="B2101" s="216"/>
      <c r="C2101" s="217"/>
      <c r="D2101" s="207" t="s">
        <v>211</v>
      </c>
      <c r="E2101" s="218" t="s">
        <v>1</v>
      </c>
      <c r="F2101" s="219" t="s">
        <v>1936</v>
      </c>
      <c r="G2101" s="217"/>
      <c r="H2101" s="220">
        <v>5.4</v>
      </c>
      <c r="I2101" s="221"/>
      <c r="J2101" s="217"/>
      <c r="K2101" s="217"/>
      <c r="L2101" s="222"/>
      <c r="M2101" s="223"/>
      <c r="N2101" s="224"/>
      <c r="O2101" s="224"/>
      <c r="P2101" s="224"/>
      <c r="Q2101" s="224"/>
      <c r="R2101" s="224"/>
      <c r="S2101" s="224"/>
      <c r="T2101" s="225"/>
      <c r="AT2101" s="226" t="s">
        <v>211</v>
      </c>
      <c r="AU2101" s="226" t="s">
        <v>202</v>
      </c>
      <c r="AV2101" s="14" t="s">
        <v>84</v>
      </c>
      <c r="AW2101" s="14" t="s">
        <v>31</v>
      </c>
      <c r="AX2101" s="14" t="s">
        <v>75</v>
      </c>
      <c r="AY2101" s="226" t="s">
        <v>201</v>
      </c>
    </row>
    <row r="2102" spans="1:65" s="2" customFormat="1" ht="24">
      <c r="A2102" s="34"/>
      <c r="B2102" s="35"/>
      <c r="C2102" s="192" t="s">
        <v>1937</v>
      </c>
      <c r="D2102" s="192" t="s">
        <v>204</v>
      </c>
      <c r="E2102" s="193" t="s">
        <v>1938</v>
      </c>
      <c r="F2102" s="194" t="s">
        <v>1939</v>
      </c>
      <c r="G2102" s="195" t="s">
        <v>246</v>
      </c>
      <c r="H2102" s="196">
        <v>1.21</v>
      </c>
      <c r="I2102" s="197"/>
      <c r="J2102" s="198">
        <f>ROUND(I2102*H2102,2)</f>
        <v>0</v>
      </c>
      <c r="K2102" s="194" t="s">
        <v>208</v>
      </c>
      <c r="L2102" s="39"/>
      <c r="M2102" s="199" t="s">
        <v>1</v>
      </c>
      <c r="N2102" s="200" t="s">
        <v>40</v>
      </c>
      <c r="O2102" s="71"/>
      <c r="P2102" s="201">
        <f>O2102*H2102</f>
        <v>0</v>
      </c>
      <c r="Q2102" s="201">
        <v>0</v>
      </c>
      <c r="R2102" s="201">
        <f>Q2102*H2102</f>
        <v>0</v>
      </c>
      <c r="S2102" s="201">
        <v>2.4</v>
      </c>
      <c r="T2102" s="202">
        <f>S2102*H2102</f>
        <v>2.9039999999999999</v>
      </c>
      <c r="U2102" s="34"/>
      <c r="V2102" s="34"/>
      <c r="W2102" s="34"/>
      <c r="X2102" s="34"/>
      <c r="Y2102" s="34"/>
      <c r="Z2102" s="34"/>
      <c r="AA2102" s="34"/>
      <c r="AB2102" s="34"/>
      <c r="AC2102" s="34"/>
      <c r="AD2102" s="34"/>
      <c r="AE2102" s="34"/>
      <c r="AR2102" s="203" t="s">
        <v>209</v>
      </c>
      <c r="AT2102" s="203" t="s">
        <v>204</v>
      </c>
      <c r="AU2102" s="203" t="s">
        <v>202</v>
      </c>
      <c r="AY2102" s="17" t="s">
        <v>201</v>
      </c>
      <c r="BE2102" s="204">
        <f>IF(N2102="základní",J2102,0)</f>
        <v>0</v>
      </c>
      <c r="BF2102" s="204">
        <f>IF(N2102="snížená",J2102,0)</f>
        <v>0</v>
      </c>
      <c r="BG2102" s="204">
        <f>IF(N2102="zákl. přenesená",J2102,0)</f>
        <v>0</v>
      </c>
      <c r="BH2102" s="204">
        <f>IF(N2102="sníž. přenesená",J2102,0)</f>
        <v>0</v>
      </c>
      <c r="BI2102" s="204">
        <f>IF(N2102="nulová",J2102,0)</f>
        <v>0</v>
      </c>
      <c r="BJ2102" s="17" t="s">
        <v>82</v>
      </c>
      <c r="BK2102" s="204">
        <f>ROUND(I2102*H2102,2)</f>
        <v>0</v>
      </c>
      <c r="BL2102" s="17" t="s">
        <v>209</v>
      </c>
      <c r="BM2102" s="203" t="s">
        <v>1940</v>
      </c>
    </row>
    <row r="2103" spans="1:65" s="13" customFormat="1" ht="11.25">
      <c r="B2103" s="205"/>
      <c r="C2103" s="206"/>
      <c r="D2103" s="207" t="s">
        <v>211</v>
      </c>
      <c r="E2103" s="208" t="s">
        <v>1</v>
      </c>
      <c r="F2103" s="209" t="s">
        <v>337</v>
      </c>
      <c r="G2103" s="206"/>
      <c r="H2103" s="208" t="s">
        <v>1</v>
      </c>
      <c r="I2103" s="210"/>
      <c r="J2103" s="206"/>
      <c r="K2103" s="206"/>
      <c r="L2103" s="211"/>
      <c r="M2103" s="212"/>
      <c r="N2103" s="213"/>
      <c r="O2103" s="213"/>
      <c r="P2103" s="213"/>
      <c r="Q2103" s="213"/>
      <c r="R2103" s="213"/>
      <c r="S2103" s="213"/>
      <c r="T2103" s="214"/>
      <c r="AT2103" s="215" t="s">
        <v>211</v>
      </c>
      <c r="AU2103" s="215" t="s">
        <v>202</v>
      </c>
      <c r="AV2103" s="13" t="s">
        <v>82</v>
      </c>
      <c r="AW2103" s="13" t="s">
        <v>31</v>
      </c>
      <c r="AX2103" s="13" t="s">
        <v>75</v>
      </c>
      <c r="AY2103" s="215" t="s">
        <v>201</v>
      </c>
    </row>
    <row r="2104" spans="1:65" s="13" customFormat="1" ht="11.25">
      <c r="B2104" s="205"/>
      <c r="C2104" s="206"/>
      <c r="D2104" s="207" t="s">
        <v>211</v>
      </c>
      <c r="E2104" s="208" t="s">
        <v>1</v>
      </c>
      <c r="F2104" s="209" t="s">
        <v>213</v>
      </c>
      <c r="G2104" s="206"/>
      <c r="H2104" s="208" t="s">
        <v>1</v>
      </c>
      <c r="I2104" s="210"/>
      <c r="J2104" s="206"/>
      <c r="K2104" s="206"/>
      <c r="L2104" s="211"/>
      <c r="M2104" s="212"/>
      <c r="N2104" s="213"/>
      <c r="O2104" s="213"/>
      <c r="P2104" s="213"/>
      <c r="Q2104" s="213"/>
      <c r="R2104" s="213"/>
      <c r="S2104" s="213"/>
      <c r="T2104" s="214"/>
      <c r="AT2104" s="215" t="s">
        <v>211</v>
      </c>
      <c r="AU2104" s="215" t="s">
        <v>202</v>
      </c>
      <c r="AV2104" s="13" t="s">
        <v>82</v>
      </c>
      <c r="AW2104" s="13" t="s">
        <v>31</v>
      </c>
      <c r="AX2104" s="13" t="s">
        <v>75</v>
      </c>
      <c r="AY2104" s="215" t="s">
        <v>201</v>
      </c>
    </row>
    <row r="2105" spans="1:65" s="13" customFormat="1" ht="11.25">
      <c r="B2105" s="205"/>
      <c r="C2105" s="206"/>
      <c r="D2105" s="207" t="s">
        <v>211</v>
      </c>
      <c r="E2105" s="208" t="s">
        <v>1</v>
      </c>
      <c r="F2105" s="209" t="s">
        <v>270</v>
      </c>
      <c r="G2105" s="206"/>
      <c r="H2105" s="208" t="s">
        <v>1</v>
      </c>
      <c r="I2105" s="210"/>
      <c r="J2105" s="206"/>
      <c r="K2105" s="206"/>
      <c r="L2105" s="211"/>
      <c r="M2105" s="212"/>
      <c r="N2105" s="213"/>
      <c r="O2105" s="213"/>
      <c r="P2105" s="213"/>
      <c r="Q2105" s="213"/>
      <c r="R2105" s="213"/>
      <c r="S2105" s="213"/>
      <c r="T2105" s="214"/>
      <c r="AT2105" s="215" t="s">
        <v>211</v>
      </c>
      <c r="AU2105" s="215" t="s">
        <v>202</v>
      </c>
      <c r="AV2105" s="13" t="s">
        <v>82</v>
      </c>
      <c r="AW2105" s="13" t="s">
        <v>31</v>
      </c>
      <c r="AX2105" s="13" t="s">
        <v>75</v>
      </c>
      <c r="AY2105" s="215" t="s">
        <v>201</v>
      </c>
    </row>
    <row r="2106" spans="1:65" s="14" customFormat="1" ht="11.25">
      <c r="B2106" s="216"/>
      <c r="C2106" s="217"/>
      <c r="D2106" s="207" t="s">
        <v>211</v>
      </c>
      <c r="E2106" s="218" t="s">
        <v>1</v>
      </c>
      <c r="F2106" s="219" t="s">
        <v>1941</v>
      </c>
      <c r="G2106" s="217"/>
      <c r="H2106" s="220">
        <v>1.21</v>
      </c>
      <c r="I2106" s="221"/>
      <c r="J2106" s="217"/>
      <c r="K2106" s="217"/>
      <c r="L2106" s="222"/>
      <c r="M2106" s="223"/>
      <c r="N2106" s="224"/>
      <c r="O2106" s="224"/>
      <c r="P2106" s="224"/>
      <c r="Q2106" s="224"/>
      <c r="R2106" s="224"/>
      <c r="S2106" s="224"/>
      <c r="T2106" s="225"/>
      <c r="AT2106" s="226" t="s">
        <v>211</v>
      </c>
      <c r="AU2106" s="226" t="s">
        <v>202</v>
      </c>
      <c r="AV2106" s="14" t="s">
        <v>84</v>
      </c>
      <c r="AW2106" s="14" t="s">
        <v>31</v>
      </c>
      <c r="AX2106" s="14" t="s">
        <v>75</v>
      </c>
      <c r="AY2106" s="226" t="s">
        <v>201</v>
      </c>
    </row>
    <row r="2107" spans="1:65" s="2" customFormat="1" ht="24">
      <c r="A2107" s="34"/>
      <c r="B2107" s="35"/>
      <c r="C2107" s="192" t="s">
        <v>1942</v>
      </c>
      <c r="D2107" s="192" t="s">
        <v>204</v>
      </c>
      <c r="E2107" s="193" t="s">
        <v>1943</v>
      </c>
      <c r="F2107" s="194" t="s">
        <v>1944</v>
      </c>
      <c r="G2107" s="195" t="s">
        <v>239</v>
      </c>
      <c r="H2107" s="196">
        <v>6.3449999999999998</v>
      </c>
      <c r="I2107" s="197"/>
      <c r="J2107" s="198">
        <f>ROUND(I2107*H2107,2)</f>
        <v>0</v>
      </c>
      <c r="K2107" s="194" t="s">
        <v>208</v>
      </c>
      <c r="L2107" s="39"/>
      <c r="M2107" s="199" t="s">
        <v>1</v>
      </c>
      <c r="N2107" s="200" t="s">
        <v>40</v>
      </c>
      <c r="O2107" s="71"/>
      <c r="P2107" s="201">
        <f>O2107*H2107</f>
        <v>0</v>
      </c>
      <c r="Q2107" s="201">
        <v>0</v>
      </c>
      <c r="R2107" s="201">
        <f>Q2107*H2107</f>
        <v>0</v>
      </c>
      <c r="S2107" s="201">
        <v>1.2609999999999999</v>
      </c>
      <c r="T2107" s="202">
        <f>S2107*H2107</f>
        <v>8.0010449999999995</v>
      </c>
      <c r="U2107" s="34"/>
      <c r="V2107" s="34"/>
      <c r="W2107" s="34"/>
      <c r="X2107" s="34"/>
      <c r="Y2107" s="34"/>
      <c r="Z2107" s="34"/>
      <c r="AA2107" s="34"/>
      <c r="AB2107" s="34"/>
      <c r="AC2107" s="34"/>
      <c r="AD2107" s="34"/>
      <c r="AE2107" s="34"/>
      <c r="AR2107" s="203" t="s">
        <v>209</v>
      </c>
      <c r="AT2107" s="203" t="s">
        <v>204</v>
      </c>
      <c r="AU2107" s="203" t="s">
        <v>202</v>
      </c>
      <c r="AY2107" s="17" t="s">
        <v>201</v>
      </c>
      <c r="BE2107" s="204">
        <f>IF(N2107="základní",J2107,0)</f>
        <v>0</v>
      </c>
      <c r="BF2107" s="204">
        <f>IF(N2107="snížená",J2107,0)</f>
        <v>0</v>
      </c>
      <c r="BG2107" s="204">
        <f>IF(N2107="zákl. přenesená",J2107,0)</f>
        <v>0</v>
      </c>
      <c r="BH2107" s="204">
        <f>IF(N2107="sníž. přenesená",J2107,0)</f>
        <v>0</v>
      </c>
      <c r="BI2107" s="204">
        <f>IF(N2107="nulová",J2107,0)</f>
        <v>0</v>
      </c>
      <c r="BJ2107" s="17" t="s">
        <v>82</v>
      </c>
      <c r="BK2107" s="204">
        <f>ROUND(I2107*H2107,2)</f>
        <v>0</v>
      </c>
      <c r="BL2107" s="17" t="s">
        <v>209</v>
      </c>
      <c r="BM2107" s="203" t="s">
        <v>1945</v>
      </c>
    </row>
    <row r="2108" spans="1:65" s="13" customFormat="1" ht="11.25">
      <c r="B2108" s="205"/>
      <c r="C2108" s="206"/>
      <c r="D2108" s="207" t="s">
        <v>211</v>
      </c>
      <c r="E2108" s="208" t="s">
        <v>1</v>
      </c>
      <c r="F2108" s="209" t="s">
        <v>337</v>
      </c>
      <c r="G2108" s="206"/>
      <c r="H2108" s="208" t="s">
        <v>1</v>
      </c>
      <c r="I2108" s="210"/>
      <c r="J2108" s="206"/>
      <c r="K2108" s="206"/>
      <c r="L2108" s="211"/>
      <c r="M2108" s="212"/>
      <c r="N2108" s="213"/>
      <c r="O2108" s="213"/>
      <c r="P2108" s="213"/>
      <c r="Q2108" s="213"/>
      <c r="R2108" s="213"/>
      <c r="S2108" s="213"/>
      <c r="T2108" s="214"/>
      <c r="AT2108" s="215" t="s">
        <v>211</v>
      </c>
      <c r="AU2108" s="215" t="s">
        <v>202</v>
      </c>
      <c r="AV2108" s="13" t="s">
        <v>82</v>
      </c>
      <c r="AW2108" s="13" t="s">
        <v>31</v>
      </c>
      <c r="AX2108" s="13" t="s">
        <v>75</v>
      </c>
      <c r="AY2108" s="215" t="s">
        <v>201</v>
      </c>
    </row>
    <row r="2109" spans="1:65" s="13" customFormat="1" ht="11.25">
      <c r="B2109" s="205"/>
      <c r="C2109" s="206"/>
      <c r="D2109" s="207" t="s">
        <v>211</v>
      </c>
      <c r="E2109" s="208" t="s">
        <v>1</v>
      </c>
      <c r="F2109" s="209" t="s">
        <v>213</v>
      </c>
      <c r="G2109" s="206"/>
      <c r="H2109" s="208" t="s">
        <v>1</v>
      </c>
      <c r="I2109" s="210"/>
      <c r="J2109" s="206"/>
      <c r="K2109" s="206"/>
      <c r="L2109" s="211"/>
      <c r="M2109" s="212"/>
      <c r="N2109" s="213"/>
      <c r="O2109" s="213"/>
      <c r="P2109" s="213"/>
      <c r="Q2109" s="213"/>
      <c r="R2109" s="213"/>
      <c r="S2109" s="213"/>
      <c r="T2109" s="214"/>
      <c r="AT2109" s="215" t="s">
        <v>211</v>
      </c>
      <c r="AU2109" s="215" t="s">
        <v>202</v>
      </c>
      <c r="AV2109" s="13" t="s">
        <v>82</v>
      </c>
      <c r="AW2109" s="13" t="s">
        <v>31</v>
      </c>
      <c r="AX2109" s="13" t="s">
        <v>75</v>
      </c>
      <c r="AY2109" s="215" t="s">
        <v>201</v>
      </c>
    </row>
    <row r="2110" spans="1:65" s="13" customFormat="1" ht="11.25">
      <c r="B2110" s="205"/>
      <c r="C2110" s="206"/>
      <c r="D2110" s="207" t="s">
        <v>211</v>
      </c>
      <c r="E2110" s="208" t="s">
        <v>1</v>
      </c>
      <c r="F2110" s="209" t="s">
        <v>252</v>
      </c>
      <c r="G2110" s="206"/>
      <c r="H2110" s="208" t="s">
        <v>1</v>
      </c>
      <c r="I2110" s="210"/>
      <c r="J2110" s="206"/>
      <c r="K2110" s="206"/>
      <c r="L2110" s="211"/>
      <c r="M2110" s="212"/>
      <c r="N2110" s="213"/>
      <c r="O2110" s="213"/>
      <c r="P2110" s="213"/>
      <c r="Q2110" s="213"/>
      <c r="R2110" s="213"/>
      <c r="S2110" s="213"/>
      <c r="T2110" s="214"/>
      <c r="AT2110" s="215" t="s">
        <v>211</v>
      </c>
      <c r="AU2110" s="215" t="s">
        <v>202</v>
      </c>
      <c r="AV2110" s="13" t="s">
        <v>82</v>
      </c>
      <c r="AW2110" s="13" t="s">
        <v>31</v>
      </c>
      <c r="AX2110" s="13" t="s">
        <v>75</v>
      </c>
      <c r="AY2110" s="215" t="s">
        <v>201</v>
      </c>
    </row>
    <row r="2111" spans="1:65" s="14" customFormat="1" ht="11.25">
      <c r="B2111" s="216"/>
      <c r="C2111" s="217"/>
      <c r="D2111" s="207" t="s">
        <v>211</v>
      </c>
      <c r="E2111" s="218" t="s">
        <v>1</v>
      </c>
      <c r="F2111" s="219" t="s">
        <v>1946</v>
      </c>
      <c r="G2111" s="217"/>
      <c r="H2111" s="220">
        <v>4.5810000000000004</v>
      </c>
      <c r="I2111" s="221"/>
      <c r="J2111" s="217"/>
      <c r="K2111" s="217"/>
      <c r="L2111" s="222"/>
      <c r="M2111" s="223"/>
      <c r="N2111" s="224"/>
      <c r="O2111" s="224"/>
      <c r="P2111" s="224"/>
      <c r="Q2111" s="224"/>
      <c r="R2111" s="224"/>
      <c r="S2111" s="224"/>
      <c r="T2111" s="225"/>
      <c r="AT2111" s="226" t="s">
        <v>211</v>
      </c>
      <c r="AU2111" s="226" t="s">
        <v>202</v>
      </c>
      <c r="AV2111" s="14" t="s">
        <v>84</v>
      </c>
      <c r="AW2111" s="14" t="s">
        <v>31</v>
      </c>
      <c r="AX2111" s="14" t="s">
        <v>75</v>
      </c>
      <c r="AY2111" s="226" t="s">
        <v>201</v>
      </c>
    </row>
    <row r="2112" spans="1:65" s="13" customFormat="1" ht="11.25">
      <c r="B2112" s="205"/>
      <c r="C2112" s="206"/>
      <c r="D2112" s="207" t="s">
        <v>211</v>
      </c>
      <c r="E2112" s="208" t="s">
        <v>1</v>
      </c>
      <c r="F2112" s="209" t="s">
        <v>270</v>
      </c>
      <c r="G2112" s="206"/>
      <c r="H2112" s="208" t="s">
        <v>1</v>
      </c>
      <c r="I2112" s="210"/>
      <c r="J2112" s="206"/>
      <c r="K2112" s="206"/>
      <c r="L2112" s="211"/>
      <c r="M2112" s="212"/>
      <c r="N2112" s="213"/>
      <c r="O2112" s="213"/>
      <c r="P2112" s="213"/>
      <c r="Q2112" s="213"/>
      <c r="R2112" s="213"/>
      <c r="S2112" s="213"/>
      <c r="T2112" s="214"/>
      <c r="AT2112" s="215" t="s">
        <v>211</v>
      </c>
      <c r="AU2112" s="215" t="s">
        <v>202</v>
      </c>
      <c r="AV2112" s="13" t="s">
        <v>82</v>
      </c>
      <c r="AW2112" s="13" t="s">
        <v>31</v>
      </c>
      <c r="AX2112" s="13" t="s">
        <v>75</v>
      </c>
      <c r="AY2112" s="215" t="s">
        <v>201</v>
      </c>
    </row>
    <row r="2113" spans="1:65" s="14" customFormat="1" ht="11.25">
      <c r="B2113" s="216"/>
      <c r="C2113" s="217"/>
      <c r="D2113" s="207" t="s">
        <v>211</v>
      </c>
      <c r="E2113" s="218" t="s">
        <v>1</v>
      </c>
      <c r="F2113" s="219" t="s">
        <v>1947</v>
      </c>
      <c r="G2113" s="217"/>
      <c r="H2113" s="220">
        <v>1.764</v>
      </c>
      <c r="I2113" s="221"/>
      <c r="J2113" s="217"/>
      <c r="K2113" s="217"/>
      <c r="L2113" s="222"/>
      <c r="M2113" s="223"/>
      <c r="N2113" s="224"/>
      <c r="O2113" s="224"/>
      <c r="P2113" s="224"/>
      <c r="Q2113" s="224"/>
      <c r="R2113" s="224"/>
      <c r="S2113" s="224"/>
      <c r="T2113" s="225"/>
      <c r="AT2113" s="226" t="s">
        <v>211</v>
      </c>
      <c r="AU2113" s="226" t="s">
        <v>202</v>
      </c>
      <c r="AV2113" s="14" t="s">
        <v>84</v>
      </c>
      <c r="AW2113" s="14" t="s">
        <v>31</v>
      </c>
      <c r="AX2113" s="14" t="s">
        <v>75</v>
      </c>
      <c r="AY2113" s="226" t="s">
        <v>201</v>
      </c>
    </row>
    <row r="2114" spans="1:65" s="2" customFormat="1" ht="16.5" customHeight="1">
      <c r="A2114" s="34"/>
      <c r="B2114" s="35"/>
      <c r="C2114" s="192" t="s">
        <v>1948</v>
      </c>
      <c r="D2114" s="192" t="s">
        <v>204</v>
      </c>
      <c r="E2114" s="193" t="s">
        <v>1949</v>
      </c>
      <c r="F2114" s="194" t="s">
        <v>1950</v>
      </c>
      <c r="G2114" s="195" t="s">
        <v>320</v>
      </c>
      <c r="H2114" s="196">
        <v>33.659999999999997</v>
      </c>
      <c r="I2114" s="197"/>
      <c r="J2114" s="198">
        <f>ROUND(I2114*H2114,2)</f>
        <v>0</v>
      </c>
      <c r="K2114" s="194" t="s">
        <v>208</v>
      </c>
      <c r="L2114" s="39"/>
      <c r="M2114" s="199" t="s">
        <v>1</v>
      </c>
      <c r="N2114" s="200" t="s">
        <v>40</v>
      </c>
      <c r="O2114" s="71"/>
      <c r="P2114" s="201">
        <f>O2114*H2114</f>
        <v>0</v>
      </c>
      <c r="Q2114" s="201">
        <v>0</v>
      </c>
      <c r="R2114" s="201">
        <f>Q2114*H2114</f>
        <v>0</v>
      </c>
      <c r="S2114" s="201">
        <v>5.8000000000000003E-2</v>
      </c>
      <c r="T2114" s="202">
        <f>S2114*H2114</f>
        <v>1.9522799999999998</v>
      </c>
      <c r="U2114" s="34"/>
      <c r="V2114" s="34"/>
      <c r="W2114" s="34"/>
      <c r="X2114" s="34"/>
      <c r="Y2114" s="34"/>
      <c r="Z2114" s="34"/>
      <c r="AA2114" s="34"/>
      <c r="AB2114" s="34"/>
      <c r="AC2114" s="34"/>
      <c r="AD2114" s="34"/>
      <c r="AE2114" s="34"/>
      <c r="AR2114" s="203" t="s">
        <v>209</v>
      </c>
      <c r="AT2114" s="203" t="s">
        <v>204</v>
      </c>
      <c r="AU2114" s="203" t="s">
        <v>202</v>
      </c>
      <c r="AY2114" s="17" t="s">
        <v>201</v>
      </c>
      <c r="BE2114" s="204">
        <f>IF(N2114="základní",J2114,0)</f>
        <v>0</v>
      </c>
      <c r="BF2114" s="204">
        <f>IF(N2114="snížená",J2114,0)</f>
        <v>0</v>
      </c>
      <c r="BG2114" s="204">
        <f>IF(N2114="zákl. přenesená",J2114,0)</f>
        <v>0</v>
      </c>
      <c r="BH2114" s="204">
        <f>IF(N2114="sníž. přenesená",J2114,0)</f>
        <v>0</v>
      </c>
      <c r="BI2114" s="204">
        <f>IF(N2114="nulová",J2114,0)</f>
        <v>0</v>
      </c>
      <c r="BJ2114" s="17" t="s">
        <v>82</v>
      </c>
      <c r="BK2114" s="204">
        <f>ROUND(I2114*H2114,2)</f>
        <v>0</v>
      </c>
      <c r="BL2114" s="17" t="s">
        <v>209</v>
      </c>
      <c r="BM2114" s="203" t="s">
        <v>1951</v>
      </c>
    </row>
    <row r="2115" spans="1:65" s="13" customFormat="1" ht="11.25">
      <c r="B2115" s="205"/>
      <c r="C2115" s="206"/>
      <c r="D2115" s="207" t="s">
        <v>211</v>
      </c>
      <c r="E2115" s="208" t="s">
        <v>1</v>
      </c>
      <c r="F2115" s="209" t="s">
        <v>337</v>
      </c>
      <c r="G2115" s="206"/>
      <c r="H2115" s="208" t="s">
        <v>1</v>
      </c>
      <c r="I2115" s="210"/>
      <c r="J2115" s="206"/>
      <c r="K2115" s="206"/>
      <c r="L2115" s="211"/>
      <c r="M2115" s="212"/>
      <c r="N2115" s="213"/>
      <c r="O2115" s="213"/>
      <c r="P2115" s="213"/>
      <c r="Q2115" s="213"/>
      <c r="R2115" s="213"/>
      <c r="S2115" s="213"/>
      <c r="T2115" s="214"/>
      <c r="AT2115" s="215" t="s">
        <v>211</v>
      </c>
      <c r="AU2115" s="215" t="s">
        <v>202</v>
      </c>
      <c r="AV2115" s="13" t="s">
        <v>82</v>
      </c>
      <c r="AW2115" s="13" t="s">
        <v>31</v>
      </c>
      <c r="AX2115" s="13" t="s">
        <v>75</v>
      </c>
      <c r="AY2115" s="215" t="s">
        <v>201</v>
      </c>
    </row>
    <row r="2116" spans="1:65" s="13" customFormat="1" ht="11.25">
      <c r="B2116" s="205"/>
      <c r="C2116" s="206"/>
      <c r="D2116" s="207" t="s">
        <v>211</v>
      </c>
      <c r="E2116" s="208" t="s">
        <v>1</v>
      </c>
      <c r="F2116" s="209" t="s">
        <v>213</v>
      </c>
      <c r="G2116" s="206"/>
      <c r="H2116" s="208" t="s">
        <v>1</v>
      </c>
      <c r="I2116" s="210"/>
      <c r="J2116" s="206"/>
      <c r="K2116" s="206"/>
      <c r="L2116" s="211"/>
      <c r="M2116" s="212"/>
      <c r="N2116" s="213"/>
      <c r="O2116" s="213"/>
      <c r="P2116" s="213"/>
      <c r="Q2116" s="213"/>
      <c r="R2116" s="213"/>
      <c r="S2116" s="213"/>
      <c r="T2116" s="214"/>
      <c r="AT2116" s="215" t="s">
        <v>211</v>
      </c>
      <c r="AU2116" s="215" t="s">
        <v>202</v>
      </c>
      <c r="AV2116" s="13" t="s">
        <v>82</v>
      </c>
      <c r="AW2116" s="13" t="s">
        <v>31</v>
      </c>
      <c r="AX2116" s="13" t="s">
        <v>75</v>
      </c>
      <c r="AY2116" s="215" t="s">
        <v>201</v>
      </c>
    </row>
    <row r="2117" spans="1:65" s="13" customFormat="1" ht="11.25">
      <c r="B2117" s="205"/>
      <c r="C2117" s="206"/>
      <c r="D2117" s="207" t="s">
        <v>211</v>
      </c>
      <c r="E2117" s="208" t="s">
        <v>1</v>
      </c>
      <c r="F2117" s="209" t="s">
        <v>270</v>
      </c>
      <c r="G2117" s="206"/>
      <c r="H2117" s="208" t="s">
        <v>1</v>
      </c>
      <c r="I2117" s="210"/>
      <c r="J2117" s="206"/>
      <c r="K2117" s="206"/>
      <c r="L2117" s="211"/>
      <c r="M2117" s="212"/>
      <c r="N2117" s="213"/>
      <c r="O2117" s="213"/>
      <c r="P2117" s="213"/>
      <c r="Q2117" s="213"/>
      <c r="R2117" s="213"/>
      <c r="S2117" s="213"/>
      <c r="T2117" s="214"/>
      <c r="AT2117" s="215" t="s">
        <v>211</v>
      </c>
      <c r="AU2117" s="215" t="s">
        <v>202</v>
      </c>
      <c r="AV2117" s="13" t="s">
        <v>82</v>
      </c>
      <c r="AW2117" s="13" t="s">
        <v>31</v>
      </c>
      <c r="AX2117" s="13" t="s">
        <v>75</v>
      </c>
      <c r="AY2117" s="215" t="s">
        <v>201</v>
      </c>
    </row>
    <row r="2118" spans="1:65" s="14" customFormat="1" ht="11.25">
      <c r="B2118" s="216"/>
      <c r="C2118" s="217"/>
      <c r="D2118" s="207" t="s">
        <v>211</v>
      </c>
      <c r="E2118" s="218" t="s">
        <v>1</v>
      </c>
      <c r="F2118" s="219" t="s">
        <v>1952</v>
      </c>
      <c r="G2118" s="217"/>
      <c r="H2118" s="220">
        <v>3.1</v>
      </c>
      <c r="I2118" s="221"/>
      <c r="J2118" s="217"/>
      <c r="K2118" s="217"/>
      <c r="L2118" s="222"/>
      <c r="M2118" s="223"/>
      <c r="N2118" s="224"/>
      <c r="O2118" s="224"/>
      <c r="P2118" s="224"/>
      <c r="Q2118" s="224"/>
      <c r="R2118" s="224"/>
      <c r="S2118" s="224"/>
      <c r="T2118" s="225"/>
      <c r="AT2118" s="226" t="s">
        <v>211</v>
      </c>
      <c r="AU2118" s="226" t="s">
        <v>202</v>
      </c>
      <c r="AV2118" s="14" t="s">
        <v>84</v>
      </c>
      <c r="AW2118" s="14" t="s">
        <v>31</v>
      </c>
      <c r="AX2118" s="14" t="s">
        <v>75</v>
      </c>
      <c r="AY2118" s="226" t="s">
        <v>201</v>
      </c>
    </row>
    <row r="2119" spans="1:65" s="14" customFormat="1" ht="11.25">
      <c r="B2119" s="216"/>
      <c r="C2119" s="217"/>
      <c r="D2119" s="207" t="s">
        <v>211</v>
      </c>
      <c r="E2119" s="218" t="s">
        <v>1</v>
      </c>
      <c r="F2119" s="219" t="s">
        <v>1953</v>
      </c>
      <c r="G2119" s="217"/>
      <c r="H2119" s="220">
        <v>6.05</v>
      </c>
      <c r="I2119" s="221"/>
      <c r="J2119" s="217"/>
      <c r="K2119" s="217"/>
      <c r="L2119" s="222"/>
      <c r="M2119" s="223"/>
      <c r="N2119" s="224"/>
      <c r="O2119" s="224"/>
      <c r="P2119" s="224"/>
      <c r="Q2119" s="224"/>
      <c r="R2119" s="224"/>
      <c r="S2119" s="224"/>
      <c r="T2119" s="225"/>
      <c r="AT2119" s="226" t="s">
        <v>211</v>
      </c>
      <c r="AU2119" s="226" t="s">
        <v>202</v>
      </c>
      <c r="AV2119" s="14" t="s">
        <v>84</v>
      </c>
      <c r="AW2119" s="14" t="s">
        <v>31</v>
      </c>
      <c r="AX2119" s="14" t="s">
        <v>75</v>
      </c>
      <c r="AY2119" s="226" t="s">
        <v>201</v>
      </c>
    </row>
    <row r="2120" spans="1:65" s="14" customFormat="1" ht="11.25">
      <c r="B2120" s="216"/>
      <c r="C2120" s="217"/>
      <c r="D2120" s="207" t="s">
        <v>211</v>
      </c>
      <c r="E2120" s="218" t="s">
        <v>1</v>
      </c>
      <c r="F2120" s="219" t="s">
        <v>1954</v>
      </c>
      <c r="G2120" s="217"/>
      <c r="H2120" s="220">
        <v>5.8</v>
      </c>
      <c r="I2120" s="221"/>
      <c r="J2120" s="217"/>
      <c r="K2120" s="217"/>
      <c r="L2120" s="222"/>
      <c r="M2120" s="223"/>
      <c r="N2120" s="224"/>
      <c r="O2120" s="224"/>
      <c r="P2120" s="224"/>
      <c r="Q2120" s="224"/>
      <c r="R2120" s="224"/>
      <c r="S2120" s="224"/>
      <c r="T2120" s="225"/>
      <c r="AT2120" s="226" t="s">
        <v>211</v>
      </c>
      <c r="AU2120" s="226" t="s">
        <v>202</v>
      </c>
      <c r="AV2120" s="14" t="s">
        <v>84</v>
      </c>
      <c r="AW2120" s="14" t="s">
        <v>31</v>
      </c>
      <c r="AX2120" s="14" t="s">
        <v>75</v>
      </c>
      <c r="AY2120" s="226" t="s">
        <v>201</v>
      </c>
    </row>
    <row r="2121" spans="1:65" s="14" customFormat="1" ht="11.25">
      <c r="B2121" s="216"/>
      <c r="C2121" s="217"/>
      <c r="D2121" s="207" t="s">
        <v>211</v>
      </c>
      <c r="E2121" s="218" t="s">
        <v>1</v>
      </c>
      <c r="F2121" s="219" t="s">
        <v>1955</v>
      </c>
      <c r="G2121" s="217"/>
      <c r="H2121" s="220">
        <v>4</v>
      </c>
      <c r="I2121" s="221"/>
      <c r="J2121" s="217"/>
      <c r="K2121" s="217"/>
      <c r="L2121" s="222"/>
      <c r="M2121" s="223"/>
      <c r="N2121" s="224"/>
      <c r="O2121" s="224"/>
      <c r="P2121" s="224"/>
      <c r="Q2121" s="224"/>
      <c r="R2121" s="224"/>
      <c r="S2121" s="224"/>
      <c r="T2121" s="225"/>
      <c r="AT2121" s="226" t="s">
        <v>211</v>
      </c>
      <c r="AU2121" s="226" t="s">
        <v>202</v>
      </c>
      <c r="AV2121" s="14" t="s">
        <v>84</v>
      </c>
      <c r="AW2121" s="14" t="s">
        <v>31</v>
      </c>
      <c r="AX2121" s="14" t="s">
        <v>75</v>
      </c>
      <c r="AY2121" s="226" t="s">
        <v>201</v>
      </c>
    </row>
    <row r="2122" spans="1:65" s="14" customFormat="1" ht="11.25">
      <c r="B2122" s="216"/>
      <c r="C2122" s="217"/>
      <c r="D2122" s="207" t="s">
        <v>211</v>
      </c>
      <c r="E2122" s="218" t="s">
        <v>1</v>
      </c>
      <c r="F2122" s="219" t="s">
        <v>1956</v>
      </c>
      <c r="G2122" s="217"/>
      <c r="H2122" s="220">
        <v>3.2250000000000001</v>
      </c>
      <c r="I2122" s="221"/>
      <c r="J2122" s="217"/>
      <c r="K2122" s="217"/>
      <c r="L2122" s="222"/>
      <c r="M2122" s="223"/>
      <c r="N2122" s="224"/>
      <c r="O2122" s="224"/>
      <c r="P2122" s="224"/>
      <c r="Q2122" s="224"/>
      <c r="R2122" s="224"/>
      <c r="S2122" s="224"/>
      <c r="T2122" s="225"/>
      <c r="AT2122" s="226" t="s">
        <v>211</v>
      </c>
      <c r="AU2122" s="226" t="s">
        <v>202</v>
      </c>
      <c r="AV2122" s="14" t="s">
        <v>84</v>
      </c>
      <c r="AW2122" s="14" t="s">
        <v>31</v>
      </c>
      <c r="AX2122" s="14" t="s">
        <v>75</v>
      </c>
      <c r="AY2122" s="226" t="s">
        <v>201</v>
      </c>
    </row>
    <row r="2123" spans="1:65" s="14" customFormat="1" ht="11.25">
      <c r="B2123" s="216"/>
      <c r="C2123" s="217"/>
      <c r="D2123" s="207" t="s">
        <v>211</v>
      </c>
      <c r="E2123" s="218" t="s">
        <v>1</v>
      </c>
      <c r="F2123" s="219" t="s">
        <v>1957</v>
      </c>
      <c r="G2123" s="217"/>
      <c r="H2123" s="220">
        <v>7.65</v>
      </c>
      <c r="I2123" s="221"/>
      <c r="J2123" s="217"/>
      <c r="K2123" s="217"/>
      <c r="L2123" s="222"/>
      <c r="M2123" s="223"/>
      <c r="N2123" s="224"/>
      <c r="O2123" s="224"/>
      <c r="P2123" s="224"/>
      <c r="Q2123" s="224"/>
      <c r="R2123" s="224"/>
      <c r="S2123" s="224"/>
      <c r="T2123" s="225"/>
      <c r="AT2123" s="226" t="s">
        <v>211</v>
      </c>
      <c r="AU2123" s="226" t="s">
        <v>202</v>
      </c>
      <c r="AV2123" s="14" t="s">
        <v>84</v>
      </c>
      <c r="AW2123" s="14" t="s">
        <v>31</v>
      </c>
      <c r="AX2123" s="14" t="s">
        <v>75</v>
      </c>
      <c r="AY2123" s="226" t="s">
        <v>201</v>
      </c>
    </row>
    <row r="2124" spans="1:65" s="14" customFormat="1" ht="11.25">
      <c r="B2124" s="216"/>
      <c r="C2124" s="217"/>
      <c r="D2124" s="207" t="s">
        <v>211</v>
      </c>
      <c r="E2124" s="218" t="s">
        <v>1</v>
      </c>
      <c r="F2124" s="219" t="s">
        <v>1958</v>
      </c>
      <c r="G2124" s="217"/>
      <c r="H2124" s="220">
        <v>3.835</v>
      </c>
      <c r="I2124" s="221"/>
      <c r="J2124" s="217"/>
      <c r="K2124" s="217"/>
      <c r="L2124" s="222"/>
      <c r="M2124" s="223"/>
      <c r="N2124" s="224"/>
      <c r="O2124" s="224"/>
      <c r="P2124" s="224"/>
      <c r="Q2124" s="224"/>
      <c r="R2124" s="224"/>
      <c r="S2124" s="224"/>
      <c r="T2124" s="225"/>
      <c r="AT2124" s="226" t="s">
        <v>211</v>
      </c>
      <c r="AU2124" s="226" t="s">
        <v>202</v>
      </c>
      <c r="AV2124" s="14" t="s">
        <v>84</v>
      </c>
      <c r="AW2124" s="14" t="s">
        <v>31</v>
      </c>
      <c r="AX2124" s="14" t="s">
        <v>75</v>
      </c>
      <c r="AY2124" s="226" t="s">
        <v>201</v>
      </c>
    </row>
    <row r="2125" spans="1:65" s="2" customFormat="1" ht="24">
      <c r="A2125" s="34"/>
      <c r="B2125" s="35"/>
      <c r="C2125" s="192" t="s">
        <v>1959</v>
      </c>
      <c r="D2125" s="192" t="s">
        <v>204</v>
      </c>
      <c r="E2125" s="193" t="s">
        <v>1960</v>
      </c>
      <c r="F2125" s="194" t="s">
        <v>1961</v>
      </c>
      <c r="G2125" s="195" t="s">
        <v>246</v>
      </c>
      <c r="H2125" s="196">
        <v>13.265000000000001</v>
      </c>
      <c r="I2125" s="197"/>
      <c r="J2125" s="198">
        <f>ROUND(I2125*H2125,2)</f>
        <v>0</v>
      </c>
      <c r="K2125" s="194" t="s">
        <v>208</v>
      </c>
      <c r="L2125" s="39"/>
      <c r="M2125" s="199" t="s">
        <v>1</v>
      </c>
      <c r="N2125" s="200" t="s">
        <v>40</v>
      </c>
      <c r="O2125" s="71"/>
      <c r="P2125" s="201">
        <f>O2125*H2125</f>
        <v>0</v>
      </c>
      <c r="Q2125" s="201">
        <v>0</v>
      </c>
      <c r="R2125" s="201">
        <f>Q2125*H2125</f>
        <v>0</v>
      </c>
      <c r="S2125" s="201">
        <v>2.4</v>
      </c>
      <c r="T2125" s="202">
        <f>S2125*H2125</f>
        <v>31.835999999999999</v>
      </c>
      <c r="U2125" s="34"/>
      <c r="V2125" s="34"/>
      <c r="W2125" s="34"/>
      <c r="X2125" s="34"/>
      <c r="Y2125" s="34"/>
      <c r="Z2125" s="34"/>
      <c r="AA2125" s="34"/>
      <c r="AB2125" s="34"/>
      <c r="AC2125" s="34"/>
      <c r="AD2125" s="34"/>
      <c r="AE2125" s="34"/>
      <c r="AR2125" s="203" t="s">
        <v>209</v>
      </c>
      <c r="AT2125" s="203" t="s">
        <v>204</v>
      </c>
      <c r="AU2125" s="203" t="s">
        <v>202</v>
      </c>
      <c r="AY2125" s="17" t="s">
        <v>201</v>
      </c>
      <c r="BE2125" s="204">
        <f>IF(N2125="základní",J2125,0)</f>
        <v>0</v>
      </c>
      <c r="BF2125" s="204">
        <f>IF(N2125="snížená",J2125,0)</f>
        <v>0</v>
      </c>
      <c r="BG2125" s="204">
        <f>IF(N2125="zákl. přenesená",J2125,0)</f>
        <v>0</v>
      </c>
      <c r="BH2125" s="204">
        <f>IF(N2125="sníž. přenesená",J2125,0)</f>
        <v>0</v>
      </c>
      <c r="BI2125" s="204">
        <f>IF(N2125="nulová",J2125,0)</f>
        <v>0</v>
      </c>
      <c r="BJ2125" s="17" t="s">
        <v>82</v>
      </c>
      <c r="BK2125" s="204">
        <f>ROUND(I2125*H2125,2)</f>
        <v>0</v>
      </c>
      <c r="BL2125" s="17" t="s">
        <v>209</v>
      </c>
      <c r="BM2125" s="203" t="s">
        <v>1962</v>
      </c>
    </row>
    <row r="2126" spans="1:65" s="2" customFormat="1" ht="29.25">
      <c r="A2126" s="34"/>
      <c r="B2126" s="35"/>
      <c r="C2126" s="36"/>
      <c r="D2126" s="207" t="s">
        <v>232</v>
      </c>
      <c r="E2126" s="36"/>
      <c r="F2126" s="227" t="s">
        <v>1963</v>
      </c>
      <c r="G2126" s="36"/>
      <c r="H2126" s="36"/>
      <c r="I2126" s="228"/>
      <c r="J2126" s="36"/>
      <c r="K2126" s="36"/>
      <c r="L2126" s="39"/>
      <c r="M2126" s="229"/>
      <c r="N2126" s="230"/>
      <c r="O2126" s="71"/>
      <c r="P2126" s="71"/>
      <c r="Q2126" s="71"/>
      <c r="R2126" s="71"/>
      <c r="S2126" s="71"/>
      <c r="T2126" s="72"/>
      <c r="U2126" s="34"/>
      <c r="V2126" s="34"/>
      <c r="W2126" s="34"/>
      <c r="X2126" s="34"/>
      <c r="Y2126" s="34"/>
      <c r="Z2126" s="34"/>
      <c r="AA2126" s="34"/>
      <c r="AB2126" s="34"/>
      <c r="AC2126" s="34"/>
      <c r="AD2126" s="34"/>
      <c r="AE2126" s="34"/>
      <c r="AT2126" s="17" t="s">
        <v>232</v>
      </c>
      <c r="AU2126" s="17" t="s">
        <v>202</v>
      </c>
    </row>
    <row r="2127" spans="1:65" s="13" customFormat="1" ht="11.25">
      <c r="B2127" s="205"/>
      <c r="C2127" s="206"/>
      <c r="D2127" s="207" t="s">
        <v>211</v>
      </c>
      <c r="E2127" s="208" t="s">
        <v>1</v>
      </c>
      <c r="F2127" s="209" t="s">
        <v>337</v>
      </c>
      <c r="G2127" s="206"/>
      <c r="H2127" s="208" t="s">
        <v>1</v>
      </c>
      <c r="I2127" s="210"/>
      <c r="J2127" s="206"/>
      <c r="K2127" s="206"/>
      <c r="L2127" s="211"/>
      <c r="M2127" s="212"/>
      <c r="N2127" s="213"/>
      <c r="O2127" s="213"/>
      <c r="P2127" s="213"/>
      <c r="Q2127" s="213"/>
      <c r="R2127" s="213"/>
      <c r="S2127" s="213"/>
      <c r="T2127" s="214"/>
      <c r="AT2127" s="215" t="s">
        <v>211</v>
      </c>
      <c r="AU2127" s="215" t="s">
        <v>202</v>
      </c>
      <c r="AV2127" s="13" t="s">
        <v>82</v>
      </c>
      <c r="AW2127" s="13" t="s">
        <v>31</v>
      </c>
      <c r="AX2127" s="13" t="s">
        <v>75</v>
      </c>
      <c r="AY2127" s="215" t="s">
        <v>201</v>
      </c>
    </row>
    <row r="2128" spans="1:65" s="13" customFormat="1" ht="11.25">
      <c r="B2128" s="205"/>
      <c r="C2128" s="206"/>
      <c r="D2128" s="207" t="s">
        <v>211</v>
      </c>
      <c r="E2128" s="208" t="s">
        <v>1</v>
      </c>
      <c r="F2128" s="209" t="s">
        <v>213</v>
      </c>
      <c r="G2128" s="206"/>
      <c r="H2128" s="208" t="s">
        <v>1</v>
      </c>
      <c r="I2128" s="210"/>
      <c r="J2128" s="206"/>
      <c r="K2128" s="206"/>
      <c r="L2128" s="211"/>
      <c r="M2128" s="212"/>
      <c r="N2128" s="213"/>
      <c r="O2128" s="213"/>
      <c r="P2128" s="213"/>
      <c r="Q2128" s="213"/>
      <c r="R2128" s="213"/>
      <c r="S2128" s="213"/>
      <c r="T2128" s="214"/>
      <c r="AT2128" s="215" t="s">
        <v>211</v>
      </c>
      <c r="AU2128" s="215" t="s">
        <v>202</v>
      </c>
      <c r="AV2128" s="13" t="s">
        <v>82</v>
      </c>
      <c r="AW2128" s="13" t="s">
        <v>31</v>
      </c>
      <c r="AX2128" s="13" t="s">
        <v>75</v>
      </c>
      <c r="AY2128" s="215" t="s">
        <v>201</v>
      </c>
    </row>
    <row r="2129" spans="1:65" s="13" customFormat="1" ht="11.25">
      <c r="B2129" s="205"/>
      <c r="C2129" s="206"/>
      <c r="D2129" s="207" t="s">
        <v>211</v>
      </c>
      <c r="E2129" s="208" t="s">
        <v>1</v>
      </c>
      <c r="F2129" s="209" t="s">
        <v>252</v>
      </c>
      <c r="G2129" s="206"/>
      <c r="H2129" s="208" t="s">
        <v>1</v>
      </c>
      <c r="I2129" s="210"/>
      <c r="J2129" s="206"/>
      <c r="K2129" s="206"/>
      <c r="L2129" s="211"/>
      <c r="M2129" s="212"/>
      <c r="N2129" s="213"/>
      <c r="O2129" s="213"/>
      <c r="P2129" s="213"/>
      <c r="Q2129" s="213"/>
      <c r="R2129" s="213"/>
      <c r="S2129" s="213"/>
      <c r="T2129" s="214"/>
      <c r="AT2129" s="215" t="s">
        <v>211</v>
      </c>
      <c r="AU2129" s="215" t="s">
        <v>202</v>
      </c>
      <c r="AV2129" s="13" t="s">
        <v>82</v>
      </c>
      <c r="AW2129" s="13" t="s">
        <v>31</v>
      </c>
      <c r="AX2129" s="13" t="s">
        <v>75</v>
      </c>
      <c r="AY2129" s="215" t="s">
        <v>201</v>
      </c>
    </row>
    <row r="2130" spans="1:65" s="14" customFormat="1" ht="11.25">
      <c r="B2130" s="216"/>
      <c r="C2130" s="217"/>
      <c r="D2130" s="207" t="s">
        <v>211</v>
      </c>
      <c r="E2130" s="218" t="s">
        <v>1</v>
      </c>
      <c r="F2130" s="219" t="s">
        <v>1964</v>
      </c>
      <c r="G2130" s="217"/>
      <c r="H2130" s="220">
        <v>1.107</v>
      </c>
      <c r="I2130" s="221"/>
      <c r="J2130" s="217"/>
      <c r="K2130" s="217"/>
      <c r="L2130" s="222"/>
      <c r="M2130" s="223"/>
      <c r="N2130" s="224"/>
      <c r="O2130" s="224"/>
      <c r="P2130" s="224"/>
      <c r="Q2130" s="224"/>
      <c r="R2130" s="224"/>
      <c r="S2130" s="224"/>
      <c r="T2130" s="225"/>
      <c r="AT2130" s="226" t="s">
        <v>211</v>
      </c>
      <c r="AU2130" s="226" t="s">
        <v>202</v>
      </c>
      <c r="AV2130" s="14" t="s">
        <v>84</v>
      </c>
      <c r="AW2130" s="14" t="s">
        <v>31</v>
      </c>
      <c r="AX2130" s="14" t="s">
        <v>75</v>
      </c>
      <c r="AY2130" s="226" t="s">
        <v>201</v>
      </c>
    </row>
    <row r="2131" spans="1:65" s="14" customFormat="1" ht="22.5">
      <c r="B2131" s="216"/>
      <c r="C2131" s="217"/>
      <c r="D2131" s="207" t="s">
        <v>211</v>
      </c>
      <c r="E2131" s="218" t="s">
        <v>1</v>
      </c>
      <c r="F2131" s="219" t="s">
        <v>1965</v>
      </c>
      <c r="G2131" s="217"/>
      <c r="H2131" s="220">
        <v>0.46100000000000002</v>
      </c>
      <c r="I2131" s="221"/>
      <c r="J2131" s="217"/>
      <c r="K2131" s="217"/>
      <c r="L2131" s="222"/>
      <c r="M2131" s="223"/>
      <c r="N2131" s="224"/>
      <c r="O2131" s="224"/>
      <c r="P2131" s="224"/>
      <c r="Q2131" s="224"/>
      <c r="R2131" s="224"/>
      <c r="S2131" s="224"/>
      <c r="T2131" s="225"/>
      <c r="AT2131" s="226" t="s">
        <v>211</v>
      </c>
      <c r="AU2131" s="226" t="s">
        <v>202</v>
      </c>
      <c r="AV2131" s="14" t="s">
        <v>84</v>
      </c>
      <c r="AW2131" s="14" t="s">
        <v>31</v>
      </c>
      <c r="AX2131" s="14" t="s">
        <v>75</v>
      </c>
      <c r="AY2131" s="226" t="s">
        <v>201</v>
      </c>
    </row>
    <row r="2132" spans="1:65" s="14" customFormat="1" ht="22.5">
      <c r="B2132" s="216"/>
      <c r="C2132" s="217"/>
      <c r="D2132" s="207" t="s">
        <v>211</v>
      </c>
      <c r="E2132" s="218" t="s">
        <v>1</v>
      </c>
      <c r="F2132" s="219" t="s">
        <v>1966</v>
      </c>
      <c r="G2132" s="217"/>
      <c r="H2132" s="220">
        <v>7.4249999999999998</v>
      </c>
      <c r="I2132" s="221"/>
      <c r="J2132" s="217"/>
      <c r="K2132" s="217"/>
      <c r="L2132" s="222"/>
      <c r="M2132" s="223"/>
      <c r="N2132" s="224"/>
      <c r="O2132" s="224"/>
      <c r="P2132" s="224"/>
      <c r="Q2132" s="224"/>
      <c r="R2132" s="224"/>
      <c r="S2132" s="224"/>
      <c r="T2132" s="225"/>
      <c r="AT2132" s="226" t="s">
        <v>211</v>
      </c>
      <c r="AU2132" s="226" t="s">
        <v>202</v>
      </c>
      <c r="AV2132" s="14" t="s">
        <v>84</v>
      </c>
      <c r="AW2132" s="14" t="s">
        <v>31</v>
      </c>
      <c r="AX2132" s="14" t="s">
        <v>75</v>
      </c>
      <c r="AY2132" s="226" t="s">
        <v>201</v>
      </c>
    </row>
    <row r="2133" spans="1:65" s="13" customFormat="1" ht="11.25">
      <c r="B2133" s="205"/>
      <c r="C2133" s="206"/>
      <c r="D2133" s="207" t="s">
        <v>211</v>
      </c>
      <c r="E2133" s="208" t="s">
        <v>1</v>
      </c>
      <c r="F2133" s="209" t="s">
        <v>270</v>
      </c>
      <c r="G2133" s="206"/>
      <c r="H2133" s="208" t="s">
        <v>1</v>
      </c>
      <c r="I2133" s="210"/>
      <c r="J2133" s="206"/>
      <c r="K2133" s="206"/>
      <c r="L2133" s="211"/>
      <c r="M2133" s="212"/>
      <c r="N2133" s="213"/>
      <c r="O2133" s="213"/>
      <c r="P2133" s="213"/>
      <c r="Q2133" s="213"/>
      <c r="R2133" s="213"/>
      <c r="S2133" s="213"/>
      <c r="T2133" s="214"/>
      <c r="AT2133" s="215" t="s">
        <v>211</v>
      </c>
      <c r="AU2133" s="215" t="s">
        <v>202</v>
      </c>
      <c r="AV2133" s="13" t="s">
        <v>82</v>
      </c>
      <c r="AW2133" s="13" t="s">
        <v>31</v>
      </c>
      <c r="AX2133" s="13" t="s">
        <v>75</v>
      </c>
      <c r="AY2133" s="215" t="s">
        <v>201</v>
      </c>
    </row>
    <row r="2134" spans="1:65" s="14" customFormat="1" ht="11.25">
      <c r="B2134" s="216"/>
      <c r="C2134" s="217"/>
      <c r="D2134" s="207" t="s">
        <v>211</v>
      </c>
      <c r="E2134" s="218" t="s">
        <v>1</v>
      </c>
      <c r="F2134" s="219" t="s">
        <v>1967</v>
      </c>
      <c r="G2134" s="217"/>
      <c r="H2134" s="220">
        <v>0.623</v>
      </c>
      <c r="I2134" s="221"/>
      <c r="J2134" s="217"/>
      <c r="K2134" s="217"/>
      <c r="L2134" s="222"/>
      <c r="M2134" s="223"/>
      <c r="N2134" s="224"/>
      <c r="O2134" s="224"/>
      <c r="P2134" s="224"/>
      <c r="Q2134" s="224"/>
      <c r="R2134" s="224"/>
      <c r="S2134" s="224"/>
      <c r="T2134" s="225"/>
      <c r="AT2134" s="226" t="s">
        <v>211</v>
      </c>
      <c r="AU2134" s="226" t="s">
        <v>202</v>
      </c>
      <c r="AV2134" s="14" t="s">
        <v>84</v>
      </c>
      <c r="AW2134" s="14" t="s">
        <v>31</v>
      </c>
      <c r="AX2134" s="14" t="s">
        <v>75</v>
      </c>
      <c r="AY2134" s="226" t="s">
        <v>201</v>
      </c>
    </row>
    <row r="2135" spans="1:65" s="14" customFormat="1" ht="22.5">
      <c r="B2135" s="216"/>
      <c r="C2135" s="217"/>
      <c r="D2135" s="207" t="s">
        <v>211</v>
      </c>
      <c r="E2135" s="218" t="s">
        <v>1</v>
      </c>
      <c r="F2135" s="219" t="s">
        <v>1968</v>
      </c>
      <c r="G2135" s="217"/>
      <c r="H2135" s="220">
        <v>0.871</v>
      </c>
      <c r="I2135" s="221"/>
      <c r="J2135" s="217"/>
      <c r="K2135" s="217"/>
      <c r="L2135" s="222"/>
      <c r="M2135" s="223"/>
      <c r="N2135" s="224"/>
      <c r="O2135" s="224"/>
      <c r="P2135" s="224"/>
      <c r="Q2135" s="224"/>
      <c r="R2135" s="224"/>
      <c r="S2135" s="224"/>
      <c r="T2135" s="225"/>
      <c r="AT2135" s="226" t="s">
        <v>211</v>
      </c>
      <c r="AU2135" s="226" t="s">
        <v>202</v>
      </c>
      <c r="AV2135" s="14" t="s">
        <v>84</v>
      </c>
      <c r="AW2135" s="14" t="s">
        <v>31</v>
      </c>
      <c r="AX2135" s="14" t="s">
        <v>75</v>
      </c>
      <c r="AY2135" s="226" t="s">
        <v>201</v>
      </c>
    </row>
    <row r="2136" spans="1:65" s="14" customFormat="1" ht="22.5">
      <c r="B2136" s="216"/>
      <c r="C2136" s="217"/>
      <c r="D2136" s="207" t="s">
        <v>211</v>
      </c>
      <c r="E2136" s="218" t="s">
        <v>1</v>
      </c>
      <c r="F2136" s="219" t="s">
        <v>1969</v>
      </c>
      <c r="G2136" s="217"/>
      <c r="H2136" s="220">
        <v>2.778</v>
      </c>
      <c r="I2136" s="221"/>
      <c r="J2136" s="217"/>
      <c r="K2136" s="217"/>
      <c r="L2136" s="222"/>
      <c r="M2136" s="223"/>
      <c r="N2136" s="224"/>
      <c r="O2136" s="224"/>
      <c r="P2136" s="224"/>
      <c r="Q2136" s="224"/>
      <c r="R2136" s="224"/>
      <c r="S2136" s="224"/>
      <c r="T2136" s="225"/>
      <c r="AT2136" s="226" t="s">
        <v>211</v>
      </c>
      <c r="AU2136" s="226" t="s">
        <v>202</v>
      </c>
      <c r="AV2136" s="14" t="s">
        <v>84</v>
      </c>
      <c r="AW2136" s="14" t="s">
        <v>31</v>
      </c>
      <c r="AX2136" s="14" t="s">
        <v>75</v>
      </c>
      <c r="AY2136" s="226" t="s">
        <v>201</v>
      </c>
    </row>
    <row r="2137" spans="1:65" s="2" customFormat="1" ht="33" customHeight="1">
      <c r="A2137" s="34"/>
      <c r="B2137" s="35"/>
      <c r="C2137" s="192" t="s">
        <v>1970</v>
      </c>
      <c r="D2137" s="192" t="s">
        <v>204</v>
      </c>
      <c r="E2137" s="193" t="s">
        <v>1971</v>
      </c>
      <c r="F2137" s="194" t="s">
        <v>1972</v>
      </c>
      <c r="G2137" s="195" t="s">
        <v>246</v>
      </c>
      <c r="H2137" s="196">
        <v>182.762</v>
      </c>
      <c r="I2137" s="197"/>
      <c r="J2137" s="198">
        <f>ROUND(I2137*H2137,2)</f>
        <v>0</v>
      </c>
      <c r="K2137" s="194" t="s">
        <v>208</v>
      </c>
      <c r="L2137" s="39"/>
      <c r="M2137" s="199" t="s">
        <v>1</v>
      </c>
      <c r="N2137" s="200" t="s">
        <v>40</v>
      </c>
      <c r="O2137" s="71"/>
      <c r="P2137" s="201">
        <f>O2137*H2137</f>
        <v>0</v>
      </c>
      <c r="Q2137" s="201">
        <v>0</v>
      </c>
      <c r="R2137" s="201">
        <f>Q2137*H2137</f>
        <v>0</v>
      </c>
      <c r="S2137" s="201">
        <v>1.6</v>
      </c>
      <c r="T2137" s="202">
        <f>S2137*H2137</f>
        <v>292.41919999999999</v>
      </c>
      <c r="U2137" s="34"/>
      <c r="V2137" s="34"/>
      <c r="W2137" s="34"/>
      <c r="X2137" s="34"/>
      <c r="Y2137" s="34"/>
      <c r="Z2137" s="34"/>
      <c r="AA2137" s="34"/>
      <c r="AB2137" s="34"/>
      <c r="AC2137" s="34"/>
      <c r="AD2137" s="34"/>
      <c r="AE2137" s="34"/>
      <c r="AR2137" s="203" t="s">
        <v>354</v>
      </c>
      <c r="AT2137" s="203" t="s">
        <v>204</v>
      </c>
      <c r="AU2137" s="203" t="s">
        <v>202</v>
      </c>
      <c r="AY2137" s="17" t="s">
        <v>201</v>
      </c>
      <c r="BE2137" s="204">
        <f>IF(N2137="základní",J2137,0)</f>
        <v>0</v>
      </c>
      <c r="BF2137" s="204">
        <f>IF(N2137="snížená",J2137,0)</f>
        <v>0</v>
      </c>
      <c r="BG2137" s="204">
        <f>IF(N2137="zákl. přenesená",J2137,0)</f>
        <v>0</v>
      </c>
      <c r="BH2137" s="204">
        <f>IF(N2137="sníž. přenesená",J2137,0)</f>
        <v>0</v>
      </c>
      <c r="BI2137" s="204">
        <f>IF(N2137="nulová",J2137,0)</f>
        <v>0</v>
      </c>
      <c r="BJ2137" s="17" t="s">
        <v>82</v>
      </c>
      <c r="BK2137" s="204">
        <f>ROUND(I2137*H2137,2)</f>
        <v>0</v>
      </c>
      <c r="BL2137" s="17" t="s">
        <v>354</v>
      </c>
      <c r="BM2137" s="203" t="s">
        <v>1973</v>
      </c>
    </row>
    <row r="2138" spans="1:65" s="13" customFormat="1" ht="11.25">
      <c r="B2138" s="205"/>
      <c r="C2138" s="206"/>
      <c r="D2138" s="207" t="s">
        <v>211</v>
      </c>
      <c r="E2138" s="208" t="s">
        <v>1</v>
      </c>
      <c r="F2138" s="209" t="s">
        <v>337</v>
      </c>
      <c r="G2138" s="206"/>
      <c r="H2138" s="208" t="s">
        <v>1</v>
      </c>
      <c r="I2138" s="210"/>
      <c r="J2138" s="206"/>
      <c r="K2138" s="206"/>
      <c r="L2138" s="211"/>
      <c r="M2138" s="212"/>
      <c r="N2138" s="213"/>
      <c r="O2138" s="213"/>
      <c r="P2138" s="213"/>
      <c r="Q2138" s="213"/>
      <c r="R2138" s="213"/>
      <c r="S2138" s="213"/>
      <c r="T2138" s="214"/>
      <c r="AT2138" s="215" t="s">
        <v>211</v>
      </c>
      <c r="AU2138" s="215" t="s">
        <v>202</v>
      </c>
      <c r="AV2138" s="13" t="s">
        <v>82</v>
      </c>
      <c r="AW2138" s="13" t="s">
        <v>31</v>
      </c>
      <c r="AX2138" s="13" t="s">
        <v>75</v>
      </c>
      <c r="AY2138" s="215" t="s">
        <v>201</v>
      </c>
    </row>
    <row r="2139" spans="1:65" s="13" customFormat="1" ht="11.25">
      <c r="B2139" s="205"/>
      <c r="C2139" s="206"/>
      <c r="D2139" s="207" t="s">
        <v>211</v>
      </c>
      <c r="E2139" s="208" t="s">
        <v>1</v>
      </c>
      <c r="F2139" s="209" t="s">
        <v>213</v>
      </c>
      <c r="G2139" s="206"/>
      <c r="H2139" s="208" t="s">
        <v>1</v>
      </c>
      <c r="I2139" s="210"/>
      <c r="J2139" s="206"/>
      <c r="K2139" s="206"/>
      <c r="L2139" s="211"/>
      <c r="M2139" s="212"/>
      <c r="N2139" s="213"/>
      <c r="O2139" s="213"/>
      <c r="P2139" s="213"/>
      <c r="Q2139" s="213"/>
      <c r="R2139" s="213"/>
      <c r="S2139" s="213"/>
      <c r="T2139" s="214"/>
      <c r="AT2139" s="215" t="s">
        <v>211</v>
      </c>
      <c r="AU2139" s="215" t="s">
        <v>202</v>
      </c>
      <c r="AV2139" s="13" t="s">
        <v>82</v>
      </c>
      <c r="AW2139" s="13" t="s">
        <v>31</v>
      </c>
      <c r="AX2139" s="13" t="s">
        <v>75</v>
      </c>
      <c r="AY2139" s="215" t="s">
        <v>201</v>
      </c>
    </row>
    <row r="2140" spans="1:65" s="13" customFormat="1" ht="11.25">
      <c r="B2140" s="205"/>
      <c r="C2140" s="206"/>
      <c r="D2140" s="207" t="s">
        <v>211</v>
      </c>
      <c r="E2140" s="208" t="s">
        <v>1</v>
      </c>
      <c r="F2140" s="209" t="s">
        <v>1974</v>
      </c>
      <c r="G2140" s="206"/>
      <c r="H2140" s="208" t="s">
        <v>1</v>
      </c>
      <c r="I2140" s="210"/>
      <c r="J2140" s="206"/>
      <c r="K2140" s="206"/>
      <c r="L2140" s="211"/>
      <c r="M2140" s="212"/>
      <c r="N2140" s="213"/>
      <c r="O2140" s="213"/>
      <c r="P2140" s="213"/>
      <c r="Q2140" s="213"/>
      <c r="R2140" s="213"/>
      <c r="S2140" s="213"/>
      <c r="T2140" s="214"/>
      <c r="AT2140" s="215" t="s">
        <v>211</v>
      </c>
      <c r="AU2140" s="215" t="s">
        <v>202</v>
      </c>
      <c r="AV2140" s="13" t="s">
        <v>82</v>
      </c>
      <c r="AW2140" s="13" t="s">
        <v>31</v>
      </c>
      <c r="AX2140" s="13" t="s">
        <v>75</v>
      </c>
      <c r="AY2140" s="215" t="s">
        <v>201</v>
      </c>
    </row>
    <row r="2141" spans="1:65" s="14" customFormat="1" ht="11.25">
      <c r="B2141" s="216"/>
      <c r="C2141" s="217"/>
      <c r="D2141" s="207" t="s">
        <v>211</v>
      </c>
      <c r="E2141" s="218" t="s">
        <v>1</v>
      </c>
      <c r="F2141" s="219" t="s">
        <v>1975</v>
      </c>
      <c r="G2141" s="217"/>
      <c r="H2141" s="220">
        <v>182.762</v>
      </c>
      <c r="I2141" s="221"/>
      <c r="J2141" s="217"/>
      <c r="K2141" s="217"/>
      <c r="L2141" s="222"/>
      <c r="M2141" s="223"/>
      <c r="N2141" s="224"/>
      <c r="O2141" s="224"/>
      <c r="P2141" s="224"/>
      <c r="Q2141" s="224"/>
      <c r="R2141" s="224"/>
      <c r="S2141" s="224"/>
      <c r="T2141" s="225"/>
      <c r="AT2141" s="226" t="s">
        <v>211</v>
      </c>
      <c r="AU2141" s="226" t="s">
        <v>202</v>
      </c>
      <c r="AV2141" s="14" t="s">
        <v>84</v>
      </c>
      <c r="AW2141" s="14" t="s">
        <v>31</v>
      </c>
      <c r="AX2141" s="14" t="s">
        <v>75</v>
      </c>
      <c r="AY2141" s="226" t="s">
        <v>201</v>
      </c>
    </row>
    <row r="2142" spans="1:65" s="2" customFormat="1" ht="33" customHeight="1">
      <c r="A2142" s="34"/>
      <c r="B2142" s="35"/>
      <c r="C2142" s="192" t="s">
        <v>1976</v>
      </c>
      <c r="D2142" s="192" t="s">
        <v>204</v>
      </c>
      <c r="E2142" s="193" t="s">
        <v>1977</v>
      </c>
      <c r="F2142" s="194" t="s">
        <v>1978</v>
      </c>
      <c r="G2142" s="195" t="s">
        <v>246</v>
      </c>
      <c r="H2142" s="196">
        <v>147.59200000000001</v>
      </c>
      <c r="I2142" s="197"/>
      <c r="J2142" s="198">
        <f>ROUND(I2142*H2142,2)</f>
        <v>0</v>
      </c>
      <c r="K2142" s="194" t="s">
        <v>208</v>
      </c>
      <c r="L2142" s="39"/>
      <c r="M2142" s="199" t="s">
        <v>1</v>
      </c>
      <c r="N2142" s="200" t="s">
        <v>40</v>
      </c>
      <c r="O2142" s="71"/>
      <c r="P2142" s="201">
        <f>O2142*H2142</f>
        <v>0</v>
      </c>
      <c r="Q2142" s="201">
        <v>0</v>
      </c>
      <c r="R2142" s="201">
        <f>Q2142*H2142</f>
        <v>0</v>
      </c>
      <c r="S2142" s="201">
        <v>2.2000000000000002</v>
      </c>
      <c r="T2142" s="202">
        <f>S2142*H2142</f>
        <v>324.70240000000007</v>
      </c>
      <c r="U2142" s="34"/>
      <c r="V2142" s="34"/>
      <c r="W2142" s="34"/>
      <c r="X2142" s="34"/>
      <c r="Y2142" s="34"/>
      <c r="Z2142" s="34"/>
      <c r="AA2142" s="34"/>
      <c r="AB2142" s="34"/>
      <c r="AC2142" s="34"/>
      <c r="AD2142" s="34"/>
      <c r="AE2142" s="34"/>
      <c r="AR2142" s="203" t="s">
        <v>354</v>
      </c>
      <c r="AT2142" s="203" t="s">
        <v>204</v>
      </c>
      <c r="AU2142" s="203" t="s">
        <v>202</v>
      </c>
      <c r="AY2142" s="17" t="s">
        <v>201</v>
      </c>
      <c r="BE2142" s="204">
        <f>IF(N2142="základní",J2142,0)</f>
        <v>0</v>
      </c>
      <c r="BF2142" s="204">
        <f>IF(N2142="snížená",J2142,0)</f>
        <v>0</v>
      </c>
      <c r="BG2142" s="204">
        <f>IF(N2142="zákl. přenesená",J2142,0)</f>
        <v>0</v>
      </c>
      <c r="BH2142" s="204">
        <f>IF(N2142="sníž. přenesená",J2142,0)</f>
        <v>0</v>
      </c>
      <c r="BI2142" s="204">
        <f>IF(N2142="nulová",J2142,0)</f>
        <v>0</v>
      </c>
      <c r="BJ2142" s="17" t="s">
        <v>82</v>
      </c>
      <c r="BK2142" s="204">
        <f>ROUND(I2142*H2142,2)</f>
        <v>0</v>
      </c>
      <c r="BL2142" s="17" t="s">
        <v>354</v>
      </c>
      <c r="BM2142" s="203" t="s">
        <v>1979</v>
      </c>
    </row>
    <row r="2143" spans="1:65" s="13" customFormat="1" ht="11.25">
      <c r="B2143" s="205"/>
      <c r="C2143" s="206"/>
      <c r="D2143" s="207" t="s">
        <v>211</v>
      </c>
      <c r="E2143" s="208" t="s">
        <v>1</v>
      </c>
      <c r="F2143" s="209" t="s">
        <v>337</v>
      </c>
      <c r="G2143" s="206"/>
      <c r="H2143" s="208" t="s">
        <v>1</v>
      </c>
      <c r="I2143" s="210"/>
      <c r="J2143" s="206"/>
      <c r="K2143" s="206"/>
      <c r="L2143" s="211"/>
      <c r="M2143" s="212"/>
      <c r="N2143" s="213"/>
      <c r="O2143" s="213"/>
      <c r="P2143" s="213"/>
      <c r="Q2143" s="213"/>
      <c r="R2143" s="213"/>
      <c r="S2143" s="213"/>
      <c r="T2143" s="214"/>
      <c r="AT2143" s="215" t="s">
        <v>211</v>
      </c>
      <c r="AU2143" s="215" t="s">
        <v>202</v>
      </c>
      <c r="AV2143" s="13" t="s">
        <v>82</v>
      </c>
      <c r="AW2143" s="13" t="s">
        <v>31</v>
      </c>
      <c r="AX2143" s="13" t="s">
        <v>75</v>
      </c>
      <c r="AY2143" s="215" t="s">
        <v>201</v>
      </c>
    </row>
    <row r="2144" spans="1:65" s="13" customFormat="1" ht="11.25">
      <c r="B2144" s="205"/>
      <c r="C2144" s="206"/>
      <c r="D2144" s="207" t="s">
        <v>211</v>
      </c>
      <c r="E2144" s="208" t="s">
        <v>1</v>
      </c>
      <c r="F2144" s="209" t="s">
        <v>213</v>
      </c>
      <c r="G2144" s="206"/>
      <c r="H2144" s="208" t="s">
        <v>1</v>
      </c>
      <c r="I2144" s="210"/>
      <c r="J2144" s="206"/>
      <c r="K2144" s="206"/>
      <c r="L2144" s="211"/>
      <c r="M2144" s="212"/>
      <c r="N2144" s="213"/>
      <c r="O2144" s="213"/>
      <c r="P2144" s="213"/>
      <c r="Q2144" s="213"/>
      <c r="R2144" s="213"/>
      <c r="S2144" s="213"/>
      <c r="T2144" s="214"/>
      <c r="AT2144" s="215" t="s">
        <v>211</v>
      </c>
      <c r="AU2144" s="215" t="s">
        <v>202</v>
      </c>
      <c r="AV2144" s="13" t="s">
        <v>82</v>
      </c>
      <c r="AW2144" s="13" t="s">
        <v>31</v>
      </c>
      <c r="AX2144" s="13" t="s">
        <v>75</v>
      </c>
      <c r="AY2144" s="215" t="s">
        <v>201</v>
      </c>
    </row>
    <row r="2145" spans="1:65" s="13" customFormat="1" ht="11.25">
      <c r="B2145" s="205"/>
      <c r="C2145" s="206"/>
      <c r="D2145" s="207" t="s">
        <v>211</v>
      </c>
      <c r="E2145" s="208" t="s">
        <v>1</v>
      </c>
      <c r="F2145" s="209" t="s">
        <v>1570</v>
      </c>
      <c r="G2145" s="206"/>
      <c r="H2145" s="208" t="s">
        <v>1</v>
      </c>
      <c r="I2145" s="210"/>
      <c r="J2145" s="206"/>
      <c r="K2145" s="206"/>
      <c r="L2145" s="211"/>
      <c r="M2145" s="212"/>
      <c r="N2145" s="213"/>
      <c r="O2145" s="213"/>
      <c r="P2145" s="213"/>
      <c r="Q2145" s="213"/>
      <c r="R2145" s="213"/>
      <c r="S2145" s="213"/>
      <c r="T2145" s="214"/>
      <c r="AT2145" s="215" t="s">
        <v>211</v>
      </c>
      <c r="AU2145" s="215" t="s">
        <v>202</v>
      </c>
      <c r="AV2145" s="13" t="s">
        <v>82</v>
      </c>
      <c r="AW2145" s="13" t="s">
        <v>31</v>
      </c>
      <c r="AX2145" s="13" t="s">
        <v>75</v>
      </c>
      <c r="AY2145" s="215" t="s">
        <v>201</v>
      </c>
    </row>
    <row r="2146" spans="1:65" s="13" customFormat="1" ht="11.25">
      <c r="B2146" s="205"/>
      <c r="C2146" s="206"/>
      <c r="D2146" s="207" t="s">
        <v>211</v>
      </c>
      <c r="E2146" s="208" t="s">
        <v>1</v>
      </c>
      <c r="F2146" s="209" t="s">
        <v>252</v>
      </c>
      <c r="G2146" s="206"/>
      <c r="H2146" s="208" t="s">
        <v>1</v>
      </c>
      <c r="I2146" s="210"/>
      <c r="J2146" s="206"/>
      <c r="K2146" s="206"/>
      <c r="L2146" s="211"/>
      <c r="M2146" s="212"/>
      <c r="N2146" s="213"/>
      <c r="O2146" s="213"/>
      <c r="P2146" s="213"/>
      <c r="Q2146" s="213"/>
      <c r="R2146" s="213"/>
      <c r="S2146" s="213"/>
      <c r="T2146" s="214"/>
      <c r="AT2146" s="215" t="s">
        <v>211</v>
      </c>
      <c r="AU2146" s="215" t="s">
        <v>202</v>
      </c>
      <c r="AV2146" s="13" t="s">
        <v>82</v>
      </c>
      <c r="AW2146" s="13" t="s">
        <v>31</v>
      </c>
      <c r="AX2146" s="13" t="s">
        <v>75</v>
      </c>
      <c r="AY2146" s="215" t="s">
        <v>201</v>
      </c>
    </row>
    <row r="2147" spans="1:65" s="14" customFormat="1" ht="22.5">
      <c r="B2147" s="216"/>
      <c r="C2147" s="217"/>
      <c r="D2147" s="207" t="s">
        <v>211</v>
      </c>
      <c r="E2147" s="218" t="s">
        <v>1</v>
      </c>
      <c r="F2147" s="219" t="s">
        <v>1980</v>
      </c>
      <c r="G2147" s="217"/>
      <c r="H2147" s="220">
        <v>29.437000000000001</v>
      </c>
      <c r="I2147" s="221"/>
      <c r="J2147" s="217"/>
      <c r="K2147" s="217"/>
      <c r="L2147" s="222"/>
      <c r="M2147" s="223"/>
      <c r="N2147" s="224"/>
      <c r="O2147" s="224"/>
      <c r="P2147" s="224"/>
      <c r="Q2147" s="224"/>
      <c r="R2147" s="224"/>
      <c r="S2147" s="224"/>
      <c r="T2147" s="225"/>
      <c r="AT2147" s="226" t="s">
        <v>211</v>
      </c>
      <c r="AU2147" s="226" t="s">
        <v>202</v>
      </c>
      <c r="AV2147" s="14" t="s">
        <v>84</v>
      </c>
      <c r="AW2147" s="14" t="s">
        <v>31</v>
      </c>
      <c r="AX2147" s="14" t="s">
        <v>75</v>
      </c>
      <c r="AY2147" s="226" t="s">
        <v>201</v>
      </c>
    </row>
    <row r="2148" spans="1:65" s="14" customFormat="1" ht="22.5">
      <c r="B2148" s="216"/>
      <c r="C2148" s="217"/>
      <c r="D2148" s="207" t="s">
        <v>211</v>
      </c>
      <c r="E2148" s="218" t="s">
        <v>1</v>
      </c>
      <c r="F2148" s="219" t="s">
        <v>1981</v>
      </c>
      <c r="G2148" s="217"/>
      <c r="H2148" s="220">
        <v>22.123000000000001</v>
      </c>
      <c r="I2148" s="221"/>
      <c r="J2148" s="217"/>
      <c r="K2148" s="217"/>
      <c r="L2148" s="222"/>
      <c r="M2148" s="223"/>
      <c r="N2148" s="224"/>
      <c r="O2148" s="224"/>
      <c r="P2148" s="224"/>
      <c r="Q2148" s="224"/>
      <c r="R2148" s="224"/>
      <c r="S2148" s="224"/>
      <c r="T2148" s="225"/>
      <c r="AT2148" s="226" t="s">
        <v>211</v>
      </c>
      <c r="AU2148" s="226" t="s">
        <v>202</v>
      </c>
      <c r="AV2148" s="14" t="s">
        <v>84</v>
      </c>
      <c r="AW2148" s="14" t="s">
        <v>31</v>
      </c>
      <c r="AX2148" s="14" t="s">
        <v>75</v>
      </c>
      <c r="AY2148" s="226" t="s">
        <v>201</v>
      </c>
    </row>
    <row r="2149" spans="1:65" s="14" customFormat="1" ht="22.5">
      <c r="B2149" s="216"/>
      <c r="C2149" s="217"/>
      <c r="D2149" s="207" t="s">
        <v>211</v>
      </c>
      <c r="E2149" s="218" t="s">
        <v>1</v>
      </c>
      <c r="F2149" s="219" t="s">
        <v>1982</v>
      </c>
      <c r="G2149" s="217"/>
      <c r="H2149" s="220">
        <v>17.010000000000002</v>
      </c>
      <c r="I2149" s="221"/>
      <c r="J2149" s="217"/>
      <c r="K2149" s="217"/>
      <c r="L2149" s="222"/>
      <c r="M2149" s="223"/>
      <c r="N2149" s="224"/>
      <c r="O2149" s="224"/>
      <c r="P2149" s="224"/>
      <c r="Q2149" s="224"/>
      <c r="R2149" s="224"/>
      <c r="S2149" s="224"/>
      <c r="T2149" s="225"/>
      <c r="AT2149" s="226" t="s">
        <v>211</v>
      </c>
      <c r="AU2149" s="226" t="s">
        <v>202</v>
      </c>
      <c r="AV2149" s="14" t="s">
        <v>84</v>
      </c>
      <c r="AW2149" s="14" t="s">
        <v>31</v>
      </c>
      <c r="AX2149" s="14" t="s">
        <v>75</v>
      </c>
      <c r="AY2149" s="226" t="s">
        <v>201</v>
      </c>
    </row>
    <row r="2150" spans="1:65" s="13" customFormat="1" ht="11.25">
      <c r="B2150" s="205"/>
      <c r="C2150" s="206"/>
      <c r="D2150" s="207" t="s">
        <v>211</v>
      </c>
      <c r="E2150" s="208" t="s">
        <v>1</v>
      </c>
      <c r="F2150" s="209" t="s">
        <v>213</v>
      </c>
      <c r="G2150" s="206"/>
      <c r="H2150" s="208" t="s">
        <v>1</v>
      </c>
      <c r="I2150" s="210"/>
      <c r="J2150" s="206"/>
      <c r="K2150" s="206"/>
      <c r="L2150" s="211"/>
      <c r="M2150" s="212"/>
      <c r="N2150" s="213"/>
      <c r="O2150" s="213"/>
      <c r="P2150" s="213"/>
      <c r="Q2150" s="213"/>
      <c r="R2150" s="213"/>
      <c r="S2150" s="213"/>
      <c r="T2150" s="214"/>
      <c r="AT2150" s="215" t="s">
        <v>211</v>
      </c>
      <c r="AU2150" s="215" t="s">
        <v>202</v>
      </c>
      <c r="AV2150" s="13" t="s">
        <v>82</v>
      </c>
      <c r="AW2150" s="13" t="s">
        <v>31</v>
      </c>
      <c r="AX2150" s="13" t="s">
        <v>75</v>
      </c>
      <c r="AY2150" s="215" t="s">
        <v>201</v>
      </c>
    </row>
    <row r="2151" spans="1:65" s="13" customFormat="1" ht="11.25">
      <c r="B2151" s="205"/>
      <c r="C2151" s="206"/>
      <c r="D2151" s="207" t="s">
        <v>211</v>
      </c>
      <c r="E2151" s="208" t="s">
        <v>1</v>
      </c>
      <c r="F2151" s="209" t="s">
        <v>270</v>
      </c>
      <c r="G2151" s="206"/>
      <c r="H2151" s="208" t="s">
        <v>1</v>
      </c>
      <c r="I2151" s="210"/>
      <c r="J2151" s="206"/>
      <c r="K2151" s="206"/>
      <c r="L2151" s="211"/>
      <c r="M2151" s="212"/>
      <c r="N2151" s="213"/>
      <c r="O2151" s="213"/>
      <c r="P2151" s="213"/>
      <c r="Q2151" s="213"/>
      <c r="R2151" s="213"/>
      <c r="S2151" s="213"/>
      <c r="T2151" s="214"/>
      <c r="AT2151" s="215" t="s">
        <v>211</v>
      </c>
      <c r="AU2151" s="215" t="s">
        <v>202</v>
      </c>
      <c r="AV2151" s="13" t="s">
        <v>82</v>
      </c>
      <c r="AW2151" s="13" t="s">
        <v>31</v>
      </c>
      <c r="AX2151" s="13" t="s">
        <v>75</v>
      </c>
      <c r="AY2151" s="215" t="s">
        <v>201</v>
      </c>
    </row>
    <row r="2152" spans="1:65" s="14" customFormat="1" ht="22.5">
      <c r="B2152" s="216"/>
      <c r="C2152" s="217"/>
      <c r="D2152" s="207" t="s">
        <v>211</v>
      </c>
      <c r="E2152" s="218" t="s">
        <v>1</v>
      </c>
      <c r="F2152" s="219" t="s">
        <v>1983</v>
      </c>
      <c r="G2152" s="217"/>
      <c r="H2152" s="220">
        <v>30.64</v>
      </c>
      <c r="I2152" s="221"/>
      <c r="J2152" s="217"/>
      <c r="K2152" s="217"/>
      <c r="L2152" s="222"/>
      <c r="M2152" s="223"/>
      <c r="N2152" s="224"/>
      <c r="O2152" s="224"/>
      <c r="P2152" s="224"/>
      <c r="Q2152" s="224"/>
      <c r="R2152" s="224"/>
      <c r="S2152" s="224"/>
      <c r="T2152" s="225"/>
      <c r="AT2152" s="226" t="s">
        <v>211</v>
      </c>
      <c r="AU2152" s="226" t="s">
        <v>202</v>
      </c>
      <c r="AV2152" s="14" t="s">
        <v>84</v>
      </c>
      <c r="AW2152" s="14" t="s">
        <v>31</v>
      </c>
      <c r="AX2152" s="14" t="s">
        <v>75</v>
      </c>
      <c r="AY2152" s="226" t="s">
        <v>201</v>
      </c>
    </row>
    <row r="2153" spans="1:65" s="14" customFormat="1" ht="22.5">
      <c r="B2153" s="216"/>
      <c r="C2153" s="217"/>
      <c r="D2153" s="207" t="s">
        <v>211</v>
      </c>
      <c r="E2153" s="218" t="s">
        <v>1</v>
      </c>
      <c r="F2153" s="219" t="s">
        <v>1984</v>
      </c>
      <c r="G2153" s="217"/>
      <c r="H2153" s="220">
        <v>21.24</v>
      </c>
      <c r="I2153" s="221"/>
      <c r="J2153" s="217"/>
      <c r="K2153" s="217"/>
      <c r="L2153" s="222"/>
      <c r="M2153" s="223"/>
      <c r="N2153" s="224"/>
      <c r="O2153" s="224"/>
      <c r="P2153" s="224"/>
      <c r="Q2153" s="224"/>
      <c r="R2153" s="224"/>
      <c r="S2153" s="224"/>
      <c r="T2153" s="225"/>
      <c r="AT2153" s="226" t="s">
        <v>211</v>
      </c>
      <c r="AU2153" s="226" t="s">
        <v>202</v>
      </c>
      <c r="AV2153" s="14" t="s">
        <v>84</v>
      </c>
      <c r="AW2153" s="14" t="s">
        <v>31</v>
      </c>
      <c r="AX2153" s="14" t="s">
        <v>75</v>
      </c>
      <c r="AY2153" s="226" t="s">
        <v>201</v>
      </c>
    </row>
    <row r="2154" spans="1:65" s="14" customFormat="1" ht="22.5">
      <c r="B2154" s="216"/>
      <c r="C2154" s="217"/>
      <c r="D2154" s="207" t="s">
        <v>211</v>
      </c>
      <c r="E2154" s="218" t="s">
        <v>1</v>
      </c>
      <c r="F2154" s="219" t="s">
        <v>1985</v>
      </c>
      <c r="G2154" s="217"/>
      <c r="H2154" s="220">
        <v>24.556999999999999</v>
      </c>
      <c r="I2154" s="221"/>
      <c r="J2154" s="217"/>
      <c r="K2154" s="217"/>
      <c r="L2154" s="222"/>
      <c r="M2154" s="223"/>
      <c r="N2154" s="224"/>
      <c r="O2154" s="224"/>
      <c r="P2154" s="224"/>
      <c r="Q2154" s="224"/>
      <c r="R2154" s="224"/>
      <c r="S2154" s="224"/>
      <c r="T2154" s="225"/>
      <c r="AT2154" s="226" t="s">
        <v>211</v>
      </c>
      <c r="AU2154" s="226" t="s">
        <v>202</v>
      </c>
      <c r="AV2154" s="14" t="s">
        <v>84</v>
      </c>
      <c r="AW2154" s="14" t="s">
        <v>31</v>
      </c>
      <c r="AX2154" s="14" t="s">
        <v>75</v>
      </c>
      <c r="AY2154" s="226" t="s">
        <v>201</v>
      </c>
    </row>
    <row r="2155" spans="1:65" s="14" customFormat="1" ht="11.25">
      <c r="B2155" s="216"/>
      <c r="C2155" s="217"/>
      <c r="D2155" s="207" t="s">
        <v>211</v>
      </c>
      <c r="E2155" s="218" t="s">
        <v>1</v>
      </c>
      <c r="F2155" s="219" t="s">
        <v>1986</v>
      </c>
      <c r="G2155" s="217"/>
      <c r="H2155" s="220">
        <v>2.585</v>
      </c>
      <c r="I2155" s="221"/>
      <c r="J2155" s="217"/>
      <c r="K2155" s="217"/>
      <c r="L2155" s="222"/>
      <c r="M2155" s="223"/>
      <c r="N2155" s="224"/>
      <c r="O2155" s="224"/>
      <c r="P2155" s="224"/>
      <c r="Q2155" s="224"/>
      <c r="R2155" s="224"/>
      <c r="S2155" s="224"/>
      <c r="T2155" s="225"/>
      <c r="AT2155" s="226" t="s">
        <v>211</v>
      </c>
      <c r="AU2155" s="226" t="s">
        <v>202</v>
      </c>
      <c r="AV2155" s="14" t="s">
        <v>84</v>
      </c>
      <c r="AW2155" s="14" t="s">
        <v>31</v>
      </c>
      <c r="AX2155" s="14" t="s">
        <v>75</v>
      </c>
      <c r="AY2155" s="226" t="s">
        <v>201</v>
      </c>
    </row>
    <row r="2156" spans="1:65" s="2" customFormat="1" ht="33" customHeight="1">
      <c r="A2156" s="34"/>
      <c r="B2156" s="35"/>
      <c r="C2156" s="192" t="s">
        <v>1987</v>
      </c>
      <c r="D2156" s="192" t="s">
        <v>204</v>
      </c>
      <c r="E2156" s="193" t="s">
        <v>1988</v>
      </c>
      <c r="F2156" s="194" t="s">
        <v>1989</v>
      </c>
      <c r="G2156" s="195" t="s">
        <v>230</v>
      </c>
      <c r="H2156" s="196">
        <v>692.16200000000003</v>
      </c>
      <c r="I2156" s="197"/>
      <c r="J2156" s="198">
        <f>ROUND(I2156*H2156,2)</f>
        <v>0</v>
      </c>
      <c r="K2156" s="194" t="s">
        <v>208</v>
      </c>
      <c r="L2156" s="39"/>
      <c r="M2156" s="199" t="s">
        <v>1</v>
      </c>
      <c r="N2156" s="200" t="s">
        <v>40</v>
      </c>
      <c r="O2156" s="71"/>
      <c r="P2156" s="201">
        <f>O2156*H2156</f>
        <v>0</v>
      </c>
      <c r="Q2156" s="201">
        <v>0</v>
      </c>
      <c r="R2156" s="201">
        <f>Q2156*H2156</f>
        <v>0</v>
      </c>
      <c r="S2156" s="201">
        <v>0.04</v>
      </c>
      <c r="T2156" s="202">
        <f>S2156*H2156</f>
        <v>27.686480000000003</v>
      </c>
      <c r="U2156" s="34"/>
      <c r="V2156" s="34"/>
      <c r="W2156" s="34"/>
      <c r="X2156" s="34"/>
      <c r="Y2156" s="34"/>
      <c r="Z2156" s="34"/>
      <c r="AA2156" s="34"/>
      <c r="AB2156" s="34"/>
      <c r="AC2156" s="34"/>
      <c r="AD2156" s="34"/>
      <c r="AE2156" s="34"/>
      <c r="AR2156" s="203" t="s">
        <v>354</v>
      </c>
      <c r="AT2156" s="203" t="s">
        <v>204</v>
      </c>
      <c r="AU2156" s="203" t="s">
        <v>202</v>
      </c>
      <c r="AY2156" s="17" t="s">
        <v>201</v>
      </c>
      <c r="BE2156" s="204">
        <f>IF(N2156="základní",J2156,0)</f>
        <v>0</v>
      </c>
      <c r="BF2156" s="204">
        <f>IF(N2156="snížená",J2156,0)</f>
        <v>0</v>
      </c>
      <c r="BG2156" s="204">
        <f>IF(N2156="zákl. přenesená",J2156,0)</f>
        <v>0</v>
      </c>
      <c r="BH2156" s="204">
        <f>IF(N2156="sníž. přenesená",J2156,0)</f>
        <v>0</v>
      </c>
      <c r="BI2156" s="204">
        <f>IF(N2156="nulová",J2156,0)</f>
        <v>0</v>
      </c>
      <c r="BJ2156" s="17" t="s">
        <v>82</v>
      </c>
      <c r="BK2156" s="204">
        <f>ROUND(I2156*H2156,2)</f>
        <v>0</v>
      </c>
      <c r="BL2156" s="17" t="s">
        <v>354</v>
      </c>
      <c r="BM2156" s="203" t="s">
        <v>1990</v>
      </c>
    </row>
    <row r="2157" spans="1:65" s="2" customFormat="1" ht="19.5">
      <c r="A2157" s="34"/>
      <c r="B2157" s="35"/>
      <c r="C2157" s="36"/>
      <c r="D2157" s="207" t="s">
        <v>232</v>
      </c>
      <c r="E2157" s="36"/>
      <c r="F2157" s="227" t="s">
        <v>1991</v>
      </c>
      <c r="G2157" s="36"/>
      <c r="H2157" s="36"/>
      <c r="I2157" s="228"/>
      <c r="J2157" s="36"/>
      <c r="K2157" s="36"/>
      <c r="L2157" s="39"/>
      <c r="M2157" s="229"/>
      <c r="N2157" s="230"/>
      <c r="O2157" s="71"/>
      <c r="P2157" s="71"/>
      <c r="Q2157" s="71"/>
      <c r="R2157" s="71"/>
      <c r="S2157" s="71"/>
      <c r="T2157" s="72"/>
      <c r="U2157" s="34"/>
      <c r="V2157" s="34"/>
      <c r="W2157" s="34"/>
      <c r="X2157" s="34"/>
      <c r="Y2157" s="34"/>
      <c r="Z2157" s="34"/>
      <c r="AA2157" s="34"/>
      <c r="AB2157" s="34"/>
      <c r="AC2157" s="34"/>
      <c r="AD2157" s="34"/>
      <c r="AE2157" s="34"/>
      <c r="AT2157" s="17" t="s">
        <v>232</v>
      </c>
      <c r="AU2157" s="17" t="s">
        <v>202</v>
      </c>
    </row>
    <row r="2158" spans="1:65" s="13" customFormat="1" ht="11.25">
      <c r="B2158" s="205"/>
      <c r="C2158" s="206"/>
      <c r="D2158" s="207" t="s">
        <v>211</v>
      </c>
      <c r="E2158" s="208" t="s">
        <v>1</v>
      </c>
      <c r="F2158" s="209" t="s">
        <v>337</v>
      </c>
      <c r="G2158" s="206"/>
      <c r="H2158" s="208" t="s">
        <v>1</v>
      </c>
      <c r="I2158" s="210"/>
      <c r="J2158" s="206"/>
      <c r="K2158" s="206"/>
      <c r="L2158" s="211"/>
      <c r="M2158" s="212"/>
      <c r="N2158" s="213"/>
      <c r="O2158" s="213"/>
      <c r="P2158" s="213"/>
      <c r="Q2158" s="213"/>
      <c r="R2158" s="213"/>
      <c r="S2158" s="213"/>
      <c r="T2158" s="214"/>
      <c r="AT2158" s="215" t="s">
        <v>211</v>
      </c>
      <c r="AU2158" s="215" t="s">
        <v>202</v>
      </c>
      <c r="AV2158" s="13" t="s">
        <v>82</v>
      </c>
      <c r="AW2158" s="13" t="s">
        <v>31</v>
      </c>
      <c r="AX2158" s="13" t="s">
        <v>75</v>
      </c>
      <c r="AY2158" s="215" t="s">
        <v>201</v>
      </c>
    </row>
    <row r="2159" spans="1:65" s="13" customFormat="1" ht="11.25">
      <c r="B2159" s="205"/>
      <c r="C2159" s="206"/>
      <c r="D2159" s="207" t="s">
        <v>211</v>
      </c>
      <c r="E2159" s="208" t="s">
        <v>1</v>
      </c>
      <c r="F2159" s="209" t="s">
        <v>213</v>
      </c>
      <c r="G2159" s="206"/>
      <c r="H2159" s="208" t="s">
        <v>1</v>
      </c>
      <c r="I2159" s="210"/>
      <c r="J2159" s="206"/>
      <c r="K2159" s="206"/>
      <c r="L2159" s="211"/>
      <c r="M2159" s="212"/>
      <c r="N2159" s="213"/>
      <c r="O2159" s="213"/>
      <c r="P2159" s="213"/>
      <c r="Q2159" s="213"/>
      <c r="R2159" s="213"/>
      <c r="S2159" s="213"/>
      <c r="T2159" s="214"/>
      <c r="AT2159" s="215" t="s">
        <v>211</v>
      </c>
      <c r="AU2159" s="215" t="s">
        <v>202</v>
      </c>
      <c r="AV2159" s="13" t="s">
        <v>82</v>
      </c>
      <c r="AW2159" s="13" t="s">
        <v>31</v>
      </c>
      <c r="AX2159" s="13" t="s">
        <v>75</v>
      </c>
      <c r="AY2159" s="215" t="s">
        <v>201</v>
      </c>
    </row>
    <row r="2160" spans="1:65" s="13" customFormat="1" ht="11.25">
      <c r="B2160" s="205"/>
      <c r="C2160" s="206"/>
      <c r="D2160" s="207" t="s">
        <v>211</v>
      </c>
      <c r="E2160" s="208" t="s">
        <v>1</v>
      </c>
      <c r="F2160" s="209" t="s">
        <v>1570</v>
      </c>
      <c r="G2160" s="206"/>
      <c r="H2160" s="208" t="s">
        <v>1</v>
      </c>
      <c r="I2160" s="210"/>
      <c r="J2160" s="206"/>
      <c r="K2160" s="206"/>
      <c r="L2160" s="211"/>
      <c r="M2160" s="212"/>
      <c r="N2160" s="213"/>
      <c r="O2160" s="213"/>
      <c r="P2160" s="213"/>
      <c r="Q2160" s="213"/>
      <c r="R2160" s="213"/>
      <c r="S2160" s="213"/>
      <c r="T2160" s="214"/>
      <c r="AT2160" s="215" t="s">
        <v>211</v>
      </c>
      <c r="AU2160" s="215" t="s">
        <v>202</v>
      </c>
      <c r="AV2160" s="13" t="s">
        <v>82</v>
      </c>
      <c r="AW2160" s="13" t="s">
        <v>31</v>
      </c>
      <c r="AX2160" s="13" t="s">
        <v>75</v>
      </c>
      <c r="AY2160" s="215" t="s">
        <v>201</v>
      </c>
    </row>
    <row r="2161" spans="1:65" s="13" customFormat="1" ht="11.25">
      <c r="B2161" s="205"/>
      <c r="C2161" s="206"/>
      <c r="D2161" s="207" t="s">
        <v>211</v>
      </c>
      <c r="E2161" s="208" t="s">
        <v>1</v>
      </c>
      <c r="F2161" s="209" t="s">
        <v>251</v>
      </c>
      <c r="G2161" s="206"/>
      <c r="H2161" s="208" t="s">
        <v>1</v>
      </c>
      <c r="I2161" s="210"/>
      <c r="J2161" s="206"/>
      <c r="K2161" s="206"/>
      <c r="L2161" s="211"/>
      <c r="M2161" s="212"/>
      <c r="N2161" s="213"/>
      <c r="O2161" s="213"/>
      <c r="P2161" s="213"/>
      <c r="Q2161" s="213"/>
      <c r="R2161" s="213"/>
      <c r="S2161" s="213"/>
      <c r="T2161" s="214"/>
      <c r="AT2161" s="215" t="s">
        <v>211</v>
      </c>
      <c r="AU2161" s="215" t="s">
        <v>202</v>
      </c>
      <c r="AV2161" s="13" t="s">
        <v>82</v>
      </c>
      <c r="AW2161" s="13" t="s">
        <v>31</v>
      </c>
      <c r="AX2161" s="13" t="s">
        <v>75</v>
      </c>
      <c r="AY2161" s="215" t="s">
        <v>201</v>
      </c>
    </row>
    <row r="2162" spans="1:65" s="13" customFormat="1" ht="11.25">
      <c r="B2162" s="205"/>
      <c r="C2162" s="206"/>
      <c r="D2162" s="207" t="s">
        <v>211</v>
      </c>
      <c r="E2162" s="208" t="s">
        <v>1</v>
      </c>
      <c r="F2162" s="209" t="s">
        <v>252</v>
      </c>
      <c r="G2162" s="206"/>
      <c r="H2162" s="208" t="s">
        <v>1</v>
      </c>
      <c r="I2162" s="210"/>
      <c r="J2162" s="206"/>
      <c r="K2162" s="206"/>
      <c r="L2162" s="211"/>
      <c r="M2162" s="212"/>
      <c r="N2162" s="213"/>
      <c r="O2162" s="213"/>
      <c r="P2162" s="213"/>
      <c r="Q2162" s="213"/>
      <c r="R2162" s="213"/>
      <c r="S2162" s="213"/>
      <c r="T2162" s="214"/>
      <c r="AT2162" s="215" t="s">
        <v>211</v>
      </c>
      <c r="AU2162" s="215" t="s">
        <v>202</v>
      </c>
      <c r="AV2162" s="13" t="s">
        <v>82</v>
      </c>
      <c r="AW2162" s="13" t="s">
        <v>31</v>
      </c>
      <c r="AX2162" s="13" t="s">
        <v>75</v>
      </c>
      <c r="AY2162" s="215" t="s">
        <v>201</v>
      </c>
    </row>
    <row r="2163" spans="1:65" s="14" customFormat="1" ht="22.5">
      <c r="B2163" s="216"/>
      <c r="C2163" s="217"/>
      <c r="D2163" s="207" t="s">
        <v>211</v>
      </c>
      <c r="E2163" s="218" t="s">
        <v>1</v>
      </c>
      <c r="F2163" s="219" t="s">
        <v>1803</v>
      </c>
      <c r="G2163" s="217"/>
      <c r="H2163" s="220">
        <v>250.166</v>
      </c>
      <c r="I2163" s="221"/>
      <c r="J2163" s="217"/>
      <c r="K2163" s="217"/>
      <c r="L2163" s="222"/>
      <c r="M2163" s="223"/>
      <c r="N2163" s="224"/>
      <c r="O2163" s="224"/>
      <c r="P2163" s="224"/>
      <c r="Q2163" s="224"/>
      <c r="R2163" s="224"/>
      <c r="S2163" s="224"/>
      <c r="T2163" s="225"/>
      <c r="AT2163" s="226" t="s">
        <v>211</v>
      </c>
      <c r="AU2163" s="226" t="s">
        <v>202</v>
      </c>
      <c r="AV2163" s="14" t="s">
        <v>84</v>
      </c>
      <c r="AW2163" s="14" t="s">
        <v>31</v>
      </c>
      <c r="AX2163" s="14" t="s">
        <v>75</v>
      </c>
      <c r="AY2163" s="226" t="s">
        <v>201</v>
      </c>
    </row>
    <row r="2164" spans="1:65" s="14" customFormat="1" ht="11.25">
      <c r="B2164" s="216"/>
      <c r="C2164" s="217"/>
      <c r="D2164" s="207" t="s">
        <v>211</v>
      </c>
      <c r="E2164" s="218" t="s">
        <v>1</v>
      </c>
      <c r="F2164" s="219" t="s">
        <v>1804</v>
      </c>
      <c r="G2164" s="217"/>
      <c r="H2164" s="220">
        <v>103.235</v>
      </c>
      <c r="I2164" s="221"/>
      <c r="J2164" s="217"/>
      <c r="K2164" s="217"/>
      <c r="L2164" s="222"/>
      <c r="M2164" s="223"/>
      <c r="N2164" s="224"/>
      <c r="O2164" s="224"/>
      <c r="P2164" s="224"/>
      <c r="Q2164" s="224"/>
      <c r="R2164" s="224"/>
      <c r="S2164" s="224"/>
      <c r="T2164" s="225"/>
      <c r="AT2164" s="226" t="s">
        <v>211</v>
      </c>
      <c r="AU2164" s="226" t="s">
        <v>202</v>
      </c>
      <c r="AV2164" s="14" t="s">
        <v>84</v>
      </c>
      <c r="AW2164" s="14" t="s">
        <v>31</v>
      </c>
      <c r="AX2164" s="14" t="s">
        <v>75</v>
      </c>
      <c r="AY2164" s="226" t="s">
        <v>201</v>
      </c>
    </row>
    <row r="2165" spans="1:65" s="13" customFormat="1" ht="11.25">
      <c r="B2165" s="205"/>
      <c r="C2165" s="206"/>
      <c r="D2165" s="207" t="s">
        <v>211</v>
      </c>
      <c r="E2165" s="208" t="s">
        <v>1</v>
      </c>
      <c r="F2165" s="209" t="s">
        <v>213</v>
      </c>
      <c r="G2165" s="206"/>
      <c r="H2165" s="208" t="s">
        <v>1</v>
      </c>
      <c r="I2165" s="210"/>
      <c r="J2165" s="206"/>
      <c r="K2165" s="206"/>
      <c r="L2165" s="211"/>
      <c r="M2165" s="212"/>
      <c r="N2165" s="213"/>
      <c r="O2165" s="213"/>
      <c r="P2165" s="213"/>
      <c r="Q2165" s="213"/>
      <c r="R2165" s="213"/>
      <c r="S2165" s="213"/>
      <c r="T2165" s="214"/>
      <c r="AT2165" s="215" t="s">
        <v>211</v>
      </c>
      <c r="AU2165" s="215" t="s">
        <v>202</v>
      </c>
      <c r="AV2165" s="13" t="s">
        <v>82</v>
      </c>
      <c r="AW2165" s="13" t="s">
        <v>31</v>
      </c>
      <c r="AX2165" s="13" t="s">
        <v>75</v>
      </c>
      <c r="AY2165" s="215" t="s">
        <v>201</v>
      </c>
    </row>
    <row r="2166" spans="1:65" s="13" customFormat="1" ht="11.25">
      <c r="B2166" s="205"/>
      <c r="C2166" s="206"/>
      <c r="D2166" s="207" t="s">
        <v>211</v>
      </c>
      <c r="E2166" s="208" t="s">
        <v>1</v>
      </c>
      <c r="F2166" s="209" t="s">
        <v>270</v>
      </c>
      <c r="G2166" s="206"/>
      <c r="H2166" s="208" t="s">
        <v>1</v>
      </c>
      <c r="I2166" s="210"/>
      <c r="J2166" s="206"/>
      <c r="K2166" s="206"/>
      <c r="L2166" s="211"/>
      <c r="M2166" s="212"/>
      <c r="N2166" s="213"/>
      <c r="O2166" s="213"/>
      <c r="P2166" s="213"/>
      <c r="Q2166" s="213"/>
      <c r="R2166" s="213"/>
      <c r="S2166" s="213"/>
      <c r="T2166" s="214"/>
      <c r="AT2166" s="215" t="s">
        <v>211</v>
      </c>
      <c r="AU2166" s="215" t="s">
        <v>202</v>
      </c>
      <c r="AV2166" s="13" t="s">
        <v>82</v>
      </c>
      <c r="AW2166" s="13" t="s">
        <v>31</v>
      </c>
      <c r="AX2166" s="13" t="s">
        <v>75</v>
      </c>
      <c r="AY2166" s="215" t="s">
        <v>201</v>
      </c>
    </row>
    <row r="2167" spans="1:65" s="14" customFormat="1" ht="22.5">
      <c r="B2167" s="216"/>
      <c r="C2167" s="217"/>
      <c r="D2167" s="207" t="s">
        <v>211</v>
      </c>
      <c r="E2167" s="218" t="s">
        <v>1</v>
      </c>
      <c r="F2167" s="219" t="s">
        <v>1805</v>
      </c>
      <c r="G2167" s="217"/>
      <c r="H2167" s="220">
        <v>303.89999999999998</v>
      </c>
      <c r="I2167" s="221"/>
      <c r="J2167" s="217"/>
      <c r="K2167" s="217"/>
      <c r="L2167" s="222"/>
      <c r="M2167" s="223"/>
      <c r="N2167" s="224"/>
      <c r="O2167" s="224"/>
      <c r="P2167" s="224"/>
      <c r="Q2167" s="224"/>
      <c r="R2167" s="224"/>
      <c r="S2167" s="224"/>
      <c r="T2167" s="225"/>
      <c r="AT2167" s="226" t="s">
        <v>211</v>
      </c>
      <c r="AU2167" s="226" t="s">
        <v>202</v>
      </c>
      <c r="AV2167" s="14" t="s">
        <v>84</v>
      </c>
      <c r="AW2167" s="14" t="s">
        <v>31</v>
      </c>
      <c r="AX2167" s="14" t="s">
        <v>75</v>
      </c>
      <c r="AY2167" s="226" t="s">
        <v>201</v>
      </c>
    </row>
    <row r="2168" spans="1:65" s="14" customFormat="1" ht="22.5">
      <c r="B2168" s="216"/>
      <c r="C2168" s="217"/>
      <c r="D2168" s="207" t="s">
        <v>211</v>
      </c>
      <c r="E2168" s="218" t="s">
        <v>1</v>
      </c>
      <c r="F2168" s="219" t="s">
        <v>1806</v>
      </c>
      <c r="G2168" s="217"/>
      <c r="H2168" s="220">
        <v>180.49600000000001</v>
      </c>
      <c r="I2168" s="221"/>
      <c r="J2168" s="217"/>
      <c r="K2168" s="217"/>
      <c r="L2168" s="222"/>
      <c r="M2168" s="223"/>
      <c r="N2168" s="224"/>
      <c r="O2168" s="224"/>
      <c r="P2168" s="224"/>
      <c r="Q2168" s="224"/>
      <c r="R2168" s="224"/>
      <c r="S2168" s="224"/>
      <c r="T2168" s="225"/>
      <c r="AT2168" s="226" t="s">
        <v>211</v>
      </c>
      <c r="AU2168" s="226" t="s">
        <v>202</v>
      </c>
      <c r="AV2168" s="14" t="s">
        <v>84</v>
      </c>
      <c r="AW2168" s="14" t="s">
        <v>31</v>
      </c>
      <c r="AX2168" s="14" t="s">
        <v>75</v>
      </c>
      <c r="AY2168" s="226" t="s">
        <v>201</v>
      </c>
    </row>
    <row r="2169" spans="1:65" s="14" customFormat="1" ht="22.5">
      <c r="B2169" s="216"/>
      <c r="C2169" s="217"/>
      <c r="D2169" s="207" t="s">
        <v>211</v>
      </c>
      <c r="E2169" s="218" t="s">
        <v>1</v>
      </c>
      <c r="F2169" s="219" t="s">
        <v>1807</v>
      </c>
      <c r="G2169" s="217"/>
      <c r="H2169" s="220">
        <v>227.06800000000001</v>
      </c>
      <c r="I2169" s="221"/>
      <c r="J2169" s="217"/>
      <c r="K2169" s="217"/>
      <c r="L2169" s="222"/>
      <c r="M2169" s="223"/>
      <c r="N2169" s="224"/>
      <c r="O2169" s="224"/>
      <c r="P2169" s="224"/>
      <c r="Q2169" s="224"/>
      <c r="R2169" s="224"/>
      <c r="S2169" s="224"/>
      <c r="T2169" s="225"/>
      <c r="AT2169" s="226" t="s">
        <v>211</v>
      </c>
      <c r="AU2169" s="226" t="s">
        <v>202</v>
      </c>
      <c r="AV2169" s="14" t="s">
        <v>84</v>
      </c>
      <c r="AW2169" s="14" t="s">
        <v>31</v>
      </c>
      <c r="AX2169" s="14" t="s">
        <v>75</v>
      </c>
      <c r="AY2169" s="226" t="s">
        <v>201</v>
      </c>
    </row>
    <row r="2170" spans="1:65" s="14" customFormat="1" ht="11.25">
      <c r="B2170" s="216"/>
      <c r="C2170" s="217"/>
      <c r="D2170" s="207" t="s">
        <v>211</v>
      </c>
      <c r="E2170" s="217"/>
      <c r="F2170" s="219" t="s">
        <v>1992</v>
      </c>
      <c r="G2170" s="217"/>
      <c r="H2170" s="220">
        <v>692.16200000000003</v>
      </c>
      <c r="I2170" s="221"/>
      <c r="J2170" s="217"/>
      <c r="K2170" s="217"/>
      <c r="L2170" s="222"/>
      <c r="M2170" s="223"/>
      <c r="N2170" s="224"/>
      <c r="O2170" s="224"/>
      <c r="P2170" s="224"/>
      <c r="Q2170" s="224"/>
      <c r="R2170" s="224"/>
      <c r="S2170" s="224"/>
      <c r="T2170" s="225"/>
      <c r="AT2170" s="226" t="s">
        <v>211</v>
      </c>
      <c r="AU2170" s="226" t="s">
        <v>202</v>
      </c>
      <c r="AV2170" s="14" t="s">
        <v>84</v>
      </c>
      <c r="AW2170" s="14" t="s">
        <v>4</v>
      </c>
      <c r="AX2170" s="14" t="s">
        <v>82</v>
      </c>
      <c r="AY2170" s="226" t="s">
        <v>201</v>
      </c>
    </row>
    <row r="2171" spans="1:65" s="2" customFormat="1" ht="24">
      <c r="A2171" s="34"/>
      <c r="B2171" s="35"/>
      <c r="C2171" s="192" t="s">
        <v>1993</v>
      </c>
      <c r="D2171" s="192" t="s">
        <v>204</v>
      </c>
      <c r="E2171" s="193" t="s">
        <v>1994</v>
      </c>
      <c r="F2171" s="194" t="s">
        <v>1995</v>
      </c>
      <c r="G2171" s="195" t="s">
        <v>230</v>
      </c>
      <c r="H2171" s="196">
        <v>282.60000000000002</v>
      </c>
      <c r="I2171" s="197"/>
      <c r="J2171" s="198">
        <f>ROUND(I2171*H2171,2)</f>
        <v>0</v>
      </c>
      <c r="K2171" s="194" t="s">
        <v>208</v>
      </c>
      <c r="L2171" s="39"/>
      <c r="M2171" s="199" t="s">
        <v>1</v>
      </c>
      <c r="N2171" s="200" t="s">
        <v>40</v>
      </c>
      <c r="O2171" s="71"/>
      <c r="P2171" s="201">
        <f>O2171*H2171</f>
        <v>0</v>
      </c>
      <c r="Q2171" s="201">
        <v>0</v>
      </c>
      <c r="R2171" s="201">
        <f>Q2171*H2171</f>
        <v>0</v>
      </c>
      <c r="S2171" s="201">
        <v>3.5000000000000003E-2</v>
      </c>
      <c r="T2171" s="202">
        <f>S2171*H2171</f>
        <v>9.8910000000000018</v>
      </c>
      <c r="U2171" s="34"/>
      <c r="V2171" s="34"/>
      <c r="W2171" s="34"/>
      <c r="X2171" s="34"/>
      <c r="Y2171" s="34"/>
      <c r="Z2171" s="34"/>
      <c r="AA2171" s="34"/>
      <c r="AB2171" s="34"/>
      <c r="AC2171" s="34"/>
      <c r="AD2171" s="34"/>
      <c r="AE2171" s="34"/>
      <c r="AR2171" s="203" t="s">
        <v>354</v>
      </c>
      <c r="AT2171" s="203" t="s">
        <v>204</v>
      </c>
      <c r="AU2171" s="203" t="s">
        <v>202</v>
      </c>
      <c r="AY2171" s="17" t="s">
        <v>201</v>
      </c>
      <c r="BE2171" s="204">
        <f>IF(N2171="základní",J2171,0)</f>
        <v>0</v>
      </c>
      <c r="BF2171" s="204">
        <f>IF(N2171="snížená",J2171,0)</f>
        <v>0</v>
      </c>
      <c r="BG2171" s="204">
        <f>IF(N2171="zákl. přenesená",J2171,0)</f>
        <v>0</v>
      </c>
      <c r="BH2171" s="204">
        <f>IF(N2171="sníž. přenesená",J2171,0)</f>
        <v>0</v>
      </c>
      <c r="BI2171" s="204">
        <f>IF(N2171="nulová",J2171,0)</f>
        <v>0</v>
      </c>
      <c r="BJ2171" s="17" t="s">
        <v>82</v>
      </c>
      <c r="BK2171" s="204">
        <f>ROUND(I2171*H2171,2)</f>
        <v>0</v>
      </c>
      <c r="BL2171" s="17" t="s">
        <v>354</v>
      </c>
      <c r="BM2171" s="203" t="s">
        <v>1996</v>
      </c>
    </row>
    <row r="2172" spans="1:65" s="2" customFormat="1" ht="19.5">
      <c r="A2172" s="34"/>
      <c r="B2172" s="35"/>
      <c r="C2172" s="36"/>
      <c r="D2172" s="207" t="s">
        <v>232</v>
      </c>
      <c r="E2172" s="36"/>
      <c r="F2172" s="227" t="s">
        <v>1991</v>
      </c>
      <c r="G2172" s="36"/>
      <c r="H2172" s="36"/>
      <c r="I2172" s="228"/>
      <c r="J2172" s="36"/>
      <c r="K2172" s="36"/>
      <c r="L2172" s="39"/>
      <c r="M2172" s="229"/>
      <c r="N2172" s="230"/>
      <c r="O2172" s="71"/>
      <c r="P2172" s="71"/>
      <c r="Q2172" s="71"/>
      <c r="R2172" s="71"/>
      <c r="S2172" s="71"/>
      <c r="T2172" s="72"/>
      <c r="U2172" s="34"/>
      <c r="V2172" s="34"/>
      <c r="W2172" s="34"/>
      <c r="X2172" s="34"/>
      <c r="Y2172" s="34"/>
      <c r="Z2172" s="34"/>
      <c r="AA2172" s="34"/>
      <c r="AB2172" s="34"/>
      <c r="AC2172" s="34"/>
      <c r="AD2172" s="34"/>
      <c r="AE2172" s="34"/>
      <c r="AT2172" s="17" t="s">
        <v>232</v>
      </c>
      <c r="AU2172" s="17" t="s">
        <v>202</v>
      </c>
    </row>
    <row r="2173" spans="1:65" s="13" customFormat="1" ht="11.25">
      <c r="B2173" s="205"/>
      <c r="C2173" s="206"/>
      <c r="D2173" s="207" t="s">
        <v>211</v>
      </c>
      <c r="E2173" s="208" t="s">
        <v>1</v>
      </c>
      <c r="F2173" s="209" t="s">
        <v>337</v>
      </c>
      <c r="G2173" s="206"/>
      <c r="H2173" s="208" t="s">
        <v>1</v>
      </c>
      <c r="I2173" s="210"/>
      <c r="J2173" s="206"/>
      <c r="K2173" s="206"/>
      <c r="L2173" s="211"/>
      <c r="M2173" s="212"/>
      <c r="N2173" s="213"/>
      <c r="O2173" s="213"/>
      <c r="P2173" s="213"/>
      <c r="Q2173" s="213"/>
      <c r="R2173" s="213"/>
      <c r="S2173" s="213"/>
      <c r="T2173" s="214"/>
      <c r="AT2173" s="215" t="s">
        <v>211</v>
      </c>
      <c r="AU2173" s="215" t="s">
        <v>202</v>
      </c>
      <c r="AV2173" s="13" t="s">
        <v>82</v>
      </c>
      <c r="AW2173" s="13" t="s">
        <v>31</v>
      </c>
      <c r="AX2173" s="13" t="s">
        <v>75</v>
      </c>
      <c r="AY2173" s="215" t="s">
        <v>201</v>
      </c>
    </row>
    <row r="2174" spans="1:65" s="13" customFormat="1" ht="11.25">
      <c r="B2174" s="205"/>
      <c r="C2174" s="206"/>
      <c r="D2174" s="207" t="s">
        <v>211</v>
      </c>
      <c r="E2174" s="208" t="s">
        <v>1</v>
      </c>
      <c r="F2174" s="209" t="s">
        <v>213</v>
      </c>
      <c r="G2174" s="206"/>
      <c r="H2174" s="208" t="s">
        <v>1</v>
      </c>
      <c r="I2174" s="210"/>
      <c r="J2174" s="206"/>
      <c r="K2174" s="206"/>
      <c r="L2174" s="211"/>
      <c r="M2174" s="212"/>
      <c r="N2174" s="213"/>
      <c r="O2174" s="213"/>
      <c r="P2174" s="213"/>
      <c r="Q2174" s="213"/>
      <c r="R2174" s="213"/>
      <c r="S2174" s="213"/>
      <c r="T2174" s="214"/>
      <c r="AT2174" s="215" t="s">
        <v>211</v>
      </c>
      <c r="AU2174" s="215" t="s">
        <v>202</v>
      </c>
      <c r="AV2174" s="13" t="s">
        <v>82</v>
      </c>
      <c r="AW2174" s="13" t="s">
        <v>31</v>
      </c>
      <c r="AX2174" s="13" t="s">
        <v>75</v>
      </c>
      <c r="AY2174" s="215" t="s">
        <v>201</v>
      </c>
    </row>
    <row r="2175" spans="1:65" s="13" customFormat="1" ht="11.25">
      <c r="B2175" s="205"/>
      <c r="C2175" s="206"/>
      <c r="D2175" s="207" t="s">
        <v>211</v>
      </c>
      <c r="E2175" s="208" t="s">
        <v>1</v>
      </c>
      <c r="F2175" s="209" t="s">
        <v>1570</v>
      </c>
      <c r="G2175" s="206"/>
      <c r="H2175" s="208" t="s">
        <v>1</v>
      </c>
      <c r="I2175" s="210"/>
      <c r="J2175" s="206"/>
      <c r="K2175" s="206"/>
      <c r="L2175" s="211"/>
      <c r="M2175" s="212"/>
      <c r="N2175" s="213"/>
      <c r="O2175" s="213"/>
      <c r="P2175" s="213"/>
      <c r="Q2175" s="213"/>
      <c r="R2175" s="213"/>
      <c r="S2175" s="213"/>
      <c r="T2175" s="214"/>
      <c r="AT2175" s="215" t="s">
        <v>211</v>
      </c>
      <c r="AU2175" s="215" t="s">
        <v>202</v>
      </c>
      <c r="AV2175" s="13" t="s">
        <v>82</v>
      </c>
      <c r="AW2175" s="13" t="s">
        <v>31</v>
      </c>
      <c r="AX2175" s="13" t="s">
        <v>75</v>
      </c>
      <c r="AY2175" s="215" t="s">
        <v>201</v>
      </c>
    </row>
    <row r="2176" spans="1:65" s="13" customFormat="1" ht="11.25">
      <c r="B2176" s="205"/>
      <c r="C2176" s="206"/>
      <c r="D2176" s="207" t="s">
        <v>211</v>
      </c>
      <c r="E2176" s="208" t="s">
        <v>1</v>
      </c>
      <c r="F2176" s="209" t="s">
        <v>251</v>
      </c>
      <c r="G2176" s="206"/>
      <c r="H2176" s="208" t="s">
        <v>1</v>
      </c>
      <c r="I2176" s="210"/>
      <c r="J2176" s="206"/>
      <c r="K2176" s="206"/>
      <c r="L2176" s="211"/>
      <c r="M2176" s="212"/>
      <c r="N2176" s="213"/>
      <c r="O2176" s="213"/>
      <c r="P2176" s="213"/>
      <c r="Q2176" s="213"/>
      <c r="R2176" s="213"/>
      <c r="S2176" s="213"/>
      <c r="T2176" s="214"/>
      <c r="AT2176" s="215" t="s">
        <v>211</v>
      </c>
      <c r="AU2176" s="215" t="s">
        <v>202</v>
      </c>
      <c r="AV2176" s="13" t="s">
        <v>82</v>
      </c>
      <c r="AW2176" s="13" t="s">
        <v>31</v>
      </c>
      <c r="AX2176" s="13" t="s">
        <v>75</v>
      </c>
      <c r="AY2176" s="215" t="s">
        <v>201</v>
      </c>
    </row>
    <row r="2177" spans="1:65" s="13" customFormat="1" ht="11.25">
      <c r="B2177" s="205"/>
      <c r="C2177" s="206"/>
      <c r="D2177" s="207" t="s">
        <v>211</v>
      </c>
      <c r="E2177" s="208" t="s">
        <v>1</v>
      </c>
      <c r="F2177" s="209" t="s">
        <v>252</v>
      </c>
      <c r="G2177" s="206"/>
      <c r="H2177" s="208" t="s">
        <v>1</v>
      </c>
      <c r="I2177" s="210"/>
      <c r="J2177" s="206"/>
      <c r="K2177" s="206"/>
      <c r="L2177" s="211"/>
      <c r="M2177" s="212"/>
      <c r="N2177" s="213"/>
      <c r="O2177" s="213"/>
      <c r="P2177" s="213"/>
      <c r="Q2177" s="213"/>
      <c r="R2177" s="213"/>
      <c r="S2177" s="213"/>
      <c r="T2177" s="214"/>
      <c r="AT2177" s="215" t="s">
        <v>211</v>
      </c>
      <c r="AU2177" s="215" t="s">
        <v>202</v>
      </c>
      <c r="AV2177" s="13" t="s">
        <v>82</v>
      </c>
      <c r="AW2177" s="13" t="s">
        <v>31</v>
      </c>
      <c r="AX2177" s="13" t="s">
        <v>75</v>
      </c>
      <c r="AY2177" s="215" t="s">
        <v>201</v>
      </c>
    </row>
    <row r="2178" spans="1:65" s="14" customFormat="1" ht="22.5">
      <c r="B2178" s="216"/>
      <c r="C2178" s="217"/>
      <c r="D2178" s="207" t="s">
        <v>211</v>
      </c>
      <c r="E2178" s="218" t="s">
        <v>1</v>
      </c>
      <c r="F2178" s="219" t="s">
        <v>1997</v>
      </c>
      <c r="G2178" s="217"/>
      <c r="H2178" s="220">
        <v>104.9</v>
      </c>
      <c r="I2178" s="221"/>
      <c r="J2178" s="217"/>
      <c r="K2178" s="217"/>
      <c r="L2178" s="222"/>
      <c r="M2178" s="223"/>
      <c r="N2178" s="224"/>
      <c r="O2178" s="224"/>
      <c r="P2178" s="224"/>
      <c r="Q2178" s="224"/>
      <c r="R2178" s="224"/>
      <c r="S2178" s="224"/>
      <c r="T2178" s="225"/>
      <c r="AT2178" s="226" t="s">
        <v>211</v>
      </c>
      <c r="AU2178" s="226" t="s">
        <v>202</v>
      </c>
      <c r="AV2178" s="14" t="s">
        <v>84</v>
      </c>
      <c r="AW2178" s="14" t="s">
        <v>31</v>
      </c>
      <c r="AX2178" s="14" t="s">
        <v>75</v>
      </c>
      <c r="AY2178" s="226" t="s">
        <v>201</v>
      </c>
    </row>
    <row r="2179" spans="1:65" s="14" customFormat="1" ht="11.25">
      <c r="B2179" s="216"/>
      <c r="C2179" s="217"/>
      <c r="D2179" s="207" t="s">
        <v>211</v>
      </c>
      <c r="E2179" s="218" t="s">
        <v>1</v>
      </c>
      <c r="F2179" s="219" t="s">
        <v>1998</v>
      </c>
      <c r="G2179" s="217"/>
      <c r="H2179" s="220">
        <v>100.5</v>
      </c>
      <c r="I2179" s="221"/>
      <c r="J2179" s="217"/>
      <c r="K2179" s="217"/>
      <c r="L2179" s="222"/>
      <c r="M2179" s="223"/>
      <c r="N2179" s="224"/>
      <c r="O2179" s="224"/>
      <c r="P2179" s="224"/>
      <c r="Q2179" s="224"/>
      <c r="R2179" s="224"/>
      <c r="S2179" s="224"/>
      <c r="T2179" s="225"/>
      <c r="AT2179" s="226" t="s">
        <v>211</v>
      </c>
      <c r="AU2179" s="226" t="s">
        <v>202</v>
      </c>
      <c r="AV2179" s="14" t="s">
        <v>84</v>
      </c>
      <c r="AW2179" s="14" t="s">
        <v>31</v>
      </c>
      <c r="AX2179" s="14" t="s">
        <v>75</v>
      </c>
      <c r="AY2179" s="226" t="s">
        <v>201</v>
      </c>
    </row>
    <row r="2180" spans="1:65" s="13" customFormat="1" ht="11.25">
      <c r="B2180" s="205"/>
      <c r="C2180" s="206"/>
      <c r="D2180" s="207" t="s">
        <v>211</v>
      </c>
      <c r="E2180" s="208" t="s">
        <v>1</v>
      </c>
      <c r="F2180" s="209" t="s">
        <v>213</v>
      </c>
      <c r="G2180" s="206"/>
      <c r="H2180" s="208" t="s">
        <v>1</v>
      </c>
      <c r="I2180" s="210"/>
      <c r="J2180" s="206"/>
      <c r="K2180" s="206"/>
      <c r="L2180" s="211"/>
      <c r="M2180" s="212"/>
      <c r="N2180" s="213"/>
      <c r="O2180" s="213"/>
      <c r="P2180" s="213"/>
      <c r="Q2180" s="213"/>
      <c r="R2180" s="213"/>
      <c r="S2180" s="213"/>
      <c r="T2180" s="214"/>
      <c r="AT2180" s="215" t="s">
        <v>211</v>
      </c>
      <c r="AU2180" s="215" t="s">
        <v>202</v>
      </c>
      <c r="AV2180" s="13" t="s">
        <v>82</v>
      </c>
      <c r="AW2180" s="13" t="s">
        <v>31</v>
      </c>
      <c r="AX2180" s="13" t="s">
        <v>75</v>
      </c>
      <c r="AY2180" s="215" t="s">
        <v>201</v>
      </c>
    </row>
    <row r="2181" spans="1:65" s="13" customFormat="1" ht="11.25">
      <c r="B2181" s="205"/>
      <c r="C2181" s="206"/>
      <c r="D2181" s="207" t="s">
        <v>211</v>
      </c>
      <c r="E2181" s="208" t="s">
        <v>1</v>
      </c>
      <c r="F2181" s="209" t="s">
        <v>270</v>
      </c>
      <c r="G2181" s="206"/>
      <c r="H2181" s="208" t="s">
        <v>1</v>
      </c>
      <c r="I2181" s="210"/>
      <c r="J2181" s="206"/>
      <c r="K2181" s="206"/>
      <c r="L2181" s="211"/>
      <c r="M2181" s="212"/>
      <c r="N2181" s="213"/>
      <c r="O2181" s="213"/>
      <c r="P2181" s="213"/>
      <c r="Q2181" s="213"/>
      <c r="R2181" s="213"/>
      <c r="S2181" s="213"/>
      <c r="T2181" s="214"/>
      <c r="AT2181" s="215" t="s">
        <v>211</v>
      </c>
      <c r="AU2181" s="215" t="s">
        <v>202</v>
      </c>
      <c r="AV2181" s="13" t="s">
        <v>82</v>
      </c>
      <c r="AW2181" s="13" t="s">
        <v>31</v>
      </c>
      <c r="AX2181" s="13" t="s">
        <v>75</v>
      </c>
      <c r="AY2181" s="215" t="s">
        <v>201</v>
      </c>
    </row>
    <row r="2182" spans="1:65" s="14" customFormat="1" ht="11.25">
      <c r="B2182" s="216"/>
      <c r="C2182" s="217"/>
      <c r="D2182" s="207" t="s">
        <v>211</v>
      </c>
      <c r="E2182" s="218" t="s">
        <v>1</v>
      </c>
      <c r="F2182" s="219" t="s">
        <v>1999</v>
      </c>
      <c r="G2182" s="217"/>
      <c r="H2182" s="220">
        <v>77.2</v>
      </c>
      <c r="I2182" s="221"/>
      <c r="J2182" s="217"/>
      <c r="K2182" s="217"/>
      <c r="L2182" s="222"/>
      <c r="M2182" s="223"/>
      <c r="N2182" s="224"/>
      <c r="O2182" s="224"/>
      <c r="P2182" s="224"/>
      <c r="Q2182" s="224"/>
      <c r="R2182" s="224"/>
      <c r="S2182" s="224"/>
      <c r="T2182" s="225"/>
      <c r="AT2182" s="226" t="s">
        <v>211</v>
      </c>
      <c r="AU2182" s="226" t="s">
        <v>202</v>
      </c>
      <c r="AV2182" s="14" t="s">
        <v>84</v>
      </c>
      <c r="AW2182" s="14" t="s">
        <v>31</v>
      </c>
      <c r="AX2182" s="14" t="s">
        <v>75</v>
      </c>
      <c r="AY2182" s="226" t="s">
        <v>201</v>
      </c>
    </row>
    <row r="2183" spans="1:65" s="2" customFormat="1" ht="24">
      <c r="A2183" s="34"/>
      <c r="B2183" s="35"/>
      <c r="C2183" s="192" t="s">
        <v>2000</v>
      </c>
      <c r="D2183" s="192" t="s">
        <v>204</v>
      </c>
      <c r="E2183" s="193" t="s">
        <v>2001</v>
      </c>
      <c r="F2183" s="194" t="s">
        <v>2002</v>
      </c>
      <c r="G2183" s="195" t="s">
        <v>230</v>
      </c>
      <c r="H2183" s="196">
        <v>155.69999999999999</v>
      </c>
      <c r="I2183" s="197"/>
      <c r="J2183" s="198">
        <f>ROUND(I2183*H2183,2)</f>
        <v>0</v>
      </c>
      <c r="K2183" s="194" t="s">
        <v>208</v>
      </c>
      <c r="L2183" s="39"/>
      <c r="M2183" s="199" t="s">
        <v>1</v>
      </c>
      <c r="N2183" s="200" t="s">
        <v>40</v>
      </c>
      <c r="O2183" s="71"/>
      <c r="P2183" s="201">
        <f>O2183*H2183</f>
        <v>0</v>
      </c>
      <c r="Q2183" s="201">
        <v>0</v>
      </c>
      <c r="R2183" s="201">
        <f>Q2183*H2183</f>
        <v>0</v>
      </c>
      <c r="S2183" s="201">
        <v>0.192</v>
      </c>
      <c r="T2183" s="202">
        <f>S2183*H2183</f>
        <v>29.894399999999997</v>
      </c>
      <c r="U2183" s="34"/>
      <c r="V2183" s="34"/>
      <c r="W2183" s="34"/>
      <c r="X2183" s="34"/>
      <c r="Y2183" s="34"/>
      <c r="Z2183" s="34"/>
      <c r="AA2183" s="34"/>
      <c r="AB2183" s="34"/>
      <c r="AC2183" s="34"/>
      <c r="AD2183" s="34"/>
      <c r="AE2183" s="34"/>
      <c r="AR2183" s="203" t="s">
        <v>354</v>
      </c>
      <c r="AT2183" s="203" t="s">
        <v>204</v>
      </c>
      <c r="AU2183" s="203" t="s">
        <v>202</v>
      </c>
      <c r="AY2183" s="17" t="s">
        <v>201</v>
      </c>
      <c r="BE2183" s="204">
        <f>IF(N2183="základní",J2183,0)</f>
        <v>0</v>
      </c>
      <c r="BF2183" s="204">
        <f>IF(N2183="snížená",J2183,0)</f>
        <v>0</v>
      </c>
      <c r="BG2183" s="204">
        <f>IF(N2183="zákl. přenesená",J2183,0)</f>
        <v>0</v>
      </c>
      <c r="BH2183" s="204">
        <f>IF(N2183="sníž. přenesená",J2183,0)</f>
        <v>0</v>
      </c>
      <c r="BI2183" s="204">
        <f>IF(N2183="nulová",J2183,0)</f>
        <v>0</v>
      </c>
      <c r="BJ2183" s="17" t="s">
        <v>82</v>
      </c>
      <c r="BK2183" s="204">
        <f>ROUND(I2183*H2183,2)</f>
        <v>0</v>
      </c>
      <c r="BL2183" s="17" t="s">
        <v>354</v>
      </c>
      <c r="BM2183" s="203" t="s">
        <v>2003</v>
      </c>
    </row>
    <row r="2184" spans="1:65" s="13" customFormat="1" ht="11.25">
      <c r="B2184" s="205"/>
      <c r="C2184" s="206"/>
      <c r="D2184" s="207" t="s">
        <v>211</v>
      </c>
      <c r="E2184" s="208" t="s">
        <v>1</v>
      </c>
      <c r="F2184" s="209" t="s">
        <v>337</v>
      </c>
      <c r="G2184" s="206"/>
      <c r="H2184" s="208" t="s">
        <v>1</v>
      </c>
      <c r="I2184" s="210"/>
      <c r="J2184" s="206"/>
      <c r="K2184" s="206"/>
      <c r="L2184" s="211"/>
      <c r="M2184" s="212"/>
      <c r="N2184" s="213"/>
      <c r="O2184" s="213"/>
      <c r="P2184" s="213"/>
      <c r="Q2184" s="213"/>
      <c r="R2184" s="213"/>
      <c r="S2184" s="213"/>
      <c r="T2184" s="214"/>
      <c r="AT2184" s="215" t="s">
        <v>211</v>
      </c>
      <c r="AU2184" s="215" t="s">
        <v>202</v>
      </c>
      <c r="AV2184" s="13" t="s">
        <v>82</v>
      </c>
      <c r="AW2184" s="13" t="s">
        <v>31</v>
      </c>
      <c r="AX2184" s="13" t="s">
        <v>75</v>
      </c>
      <c r="AY2184" s="215" t="s">
        <v>201</v>
      </c>
    </row>
    <row r="2185" spans="1:65" s="13" customFormat="1" ht="11.25">
      <c r="B2185" s="205"/>
      <c r="C2185" s="206"/>
      <c r="D2185" s="207" t="s">
        <v>211</v>
      </c>
      <c r="E2185" s="208" t="s">
        <v>1</v>
      </c>
      <c r="F2185" s="209" t="s">
        <v>213</v>
      </c>
      <c r="G2185" s="206"/>
      <c r="H2185" s="208" t="s">
        <v>1</v>
      </c>
      <c r="I2185" s="210"/>
      <c r="J2185" s="206"/>
      <c r="K2185" s="206"/>
      <c r="L2185" s="211"/>
      <c r="M2185" s="212"/>
      <c r="N2185" s="213"/>
      <c r="O2185" s="213"/>
      <c r="P2185" s="213"/>
      <c r="Q2185" s="213"/>
      <c r="R2185" s="213"/>
      <c r="S2185" s="213"/>
      <c r="T2185" s="214"/>
      <c r="AT2185" s="215" t="s">
        <v>211</v>
      </c>
      <c r="AU2185" s="215" t="s">
        <v>202</v>
      </c>
      <c r="AV2185" s="13" t="s">
        <v>82</v>
      </c>
      <c r="AW2185" s="13" t="s">
        <v>31</v>
      </c>
      <c r="AX2185" s="13" t="s">
        <v>75</v>
      </c>
      <c r="AY2185" s="215" t="s">
        <v>201</v>
      </c>
    </row>
    <row r="2186" spans="1:65" s="13" customFormat="1" ht="11.25">
      <c r="B2186" s="205"/>
      <c r="C2186" s="206"/>
      <c r="D2186" s="207" t="s">
        <v>211</v>
      </c>
      <c r="E2186" s="208" t="s">
        <v>1</v>
      </c>
      <c r="F2186" s="209" t="s">
        <v>1570</v>
      </c>
      <c r="G2186" s="206"/>
      <c r="H2186" s="208" t="s">
        <v>1</v>
      </c>
      <c r="I2186" s="210"/>
      <c r="J2186" s="206"/>
      <c r="K2186" s="206"/>
      <c r="L2186" s="211"/>
      <c r="M2186" s="212"/>
      <c r="N2186" s="213"/>
      <c r="O2186" s="213"/>
      <c r="P2186" s="213"/>
      <c r="Q2186" s="213"/>
      <c r="R2186" s="213"/>
      <c r="S2186" s="213"/>
      <c r="T2186" s="214"/>
      <c r="AT2186" s="215" t="s">
        <v>211</v>
      </c>
      <c r="AU2186" s="215" t="s">
        <v>202</v>
      </c>
      <c r="AV2186" s="13" t="s">
        <v>82</v>
      </c>
      <c r="AW2186" s="13" t="s">
        <v>31</v>
      </c>
      <c r="AX2186" s="13" t="s">
        <v>75</v>
      </c>
      <c r="AY2186" s="215" t="s">
        <v>201</v>
      </c>
    </row>
    <row r="2187" spans="1:65" s="13" customFormat="1" ht="11.25">
      <c r="B2187" s="205"/>
      <c r="C2187" s="206"/>
      <c r="D2187" s="207" t="s">
        <v>211</v>
      </c>
      <c r="E2187" s="208" t="s">
        <v>1</v>
      </c>
      <c r="F2187" s="209" t="s">
        <v>252</v>
      </c>
      <c r="G2187" s="206"/>
      <c r="H2187" s="208" t="s">
        <v>1</v>
      </c>
      <c r="I2187" s="210"/>
      <c r="J2187" s="206"/>
      <c r="K2187" s="206"/>
      <c r="L2187" s="211"/>
      <c r="M2187" s="212"/>
      <c r="N2187" s="213"/>
      <c r="O2187" s="213"/>
      <c r="P2187" s="213"/>
      <c r="Q2187" s="213"/>
      <c r="R2187" s="213"/>
      <c r="S2187" s="213"/>
      <c r="T2187" s="214"/>
      <c r="AT2187" s="215" t="s">
        <v>211</v>
      </c>
      <c r="AU2187" s="215" t="s">
        <v>202</v>
      </c>
      <c r="AV2187" s="13" t="s">
        <v>82</v>
      </c>
      <c r="AW2187" s="13" t="s">
        <v>31</v>
      </c>
      <c r="AX2187" s="13" t="s">
        <v>75</v>
      </c>
      <c r="AY2187" s="215" t="s">
        <v>201</v>
      </c>
    </row>
    <row r="2188" spans="1:65" s="14" customFormat="1" ht="11.25">
      <c r="B2188" s="216"/>
      <c r="C2188" s="217"/>
      <c r="D2188" s="207" t="s">
        <v>211</v>
      </c>
      <c r="E2188" s="218" t="s">
        <v>1</v>
      </c>
      <c r="F2188" s="219" t="s">
        <v>2004</v>
      </c>
      <c r="G2188" s="217"/>
      <c r="H2188" s="220">
        <v>155.69999999999999</v>
      </c>
      <c r="I2188" s="221"/>
      <c r="J2188" s="217"/>
      <c r="K2188" s="217"/>
      <c r="L2188" s="222"/>
      <c r="M2188" s="223"/>
      <c r="N2188" s="224"/>
      <c r="O2188" s="224"/>
      <c r="P2188" s="224"/>
      <c r="Q2188" s="224"/>
      <c r="R2188" s="224"/>
      <c r="S2188" s="224"/>
      <c r="T2188" s="225"/>
      <c r="AT2188" s="226" t="s">
        <v>211</v>
      </c>
      <c r="AU2188" s="226" t="s">
        <v>202</v>
      </c>
      <c r="AV2188" s="14" t="s">
        <v>84</v>
      </c>
      <c r="AW2188" s="14" t="s">
        <v>31</v>
      </c>
      <c r="AX2188" s="14" t="s">
        <v>75</v>
      </c>
      <c r="AY2188" s="226" t="s">
        <v>201</v>
      </c>
    </row>
    <row r="2189" spans="1:65" s="2" customFormat="1" ht="16.5" customHeight="1">
      <c r="A2189" s="34"/>
      <c r="B2189" s="35"/>
      <c r="C2189" s="192" t="s">
        <v>2005</v>
      </c>
      <c r="D2189" s="192" t="s">
        <v>204</v>
      </c>
      <c r="E2189" s="193" t="s">
        <v>2006</v>
      </c>
      <c r="F2189" s="194" t="s">
        <v>2007</v>
      </c>
      <c r="G2189" s="195" t="s">
        <v>320</v>
      </c>
      <c r="H2189" s="196">
        <v>250</v>
      </c>
      <c r="I2189" s="197"/>
      <c r="J2189" s="198">
        <f>ROUND(I2189*H2189,2)</f>
        <v>0</v>
      </c>
      <c r="K2189" s="194" t="s">
        <v>208</v>
      </c>
      <c r="L2189" s="39"/>
      <c r="M2189" s="199" t="s">
        <v>1</v>
      </c>
      <c r="N2189" s="200" t="s">
        <v>40</v>
      </c>
      <c r="O2189" s="71"/>
      <c r="P2189" s="201">
        <f>O2189*H2189</f>
        <v>0</v>
      </c>
      <c r="Q2189" s="201">
        <v>0</v>
      </c>
      <c r="R2189" s="201">
        <f>Q2189*H2189</f>
        <v>0</v>
      </c>
      <c r="S2189" s="201">
        <v>8.9999999999999993E-3</v>
      </c>
      <c r="T2189" s="202">
        <f>S2189*H2189</f>
        <v>2.25</v>
      </c>
      <c r="U2189" s="34"/>
      <c r="V2189" s="34"/>
      <c r="W2189" s="34"/>
      <c r="X2189" s="34"/>
      <c r="Y2189" s="34"/>
      <c r="Z2189" s="34"/>
      <c r="AA2189" s="34"/>
      <c r="AB2189" s="34"/>
      <c r="AC2189" s="34"/>
      <c r="AD2189" s="34"/>
      <c r="AE2189" s="34"/>
      <c r="AR2189" s="203" t="s">
        <v>354</v>
      </c>
      <c r="AT2189" s="203" t="s">
        <v>204</v>
      </c>
      <c r="AU2189" s="203" t="s">
        <v>202</v>
      </c>
      <c r="AY2189" s="17" t="s">
        <v>201</v>
      </c>
      <c r="BE2189" s="204">
        <f>IF(N2189="základní",J2189,0)</f>
        <v>0</v>
      </c>
      <c r="BF2189" s="204">
        <f>IF(N2189="snížená",J2189,0)</f>
        <v>0</v>
      </c>
      <c r="BG2189" s="204">
        <f>IF(N2189="zákl. přenesená",J2189,0)</f>
        <v>0</v>
      </c>
      <c r="BH2189" s="204">
        <f>IF(N2189="sníž. přenesená",J2189,0)</f>
        <v>0</v>
      </c>
      <c r="BI2189" s="204">
        <f>IF(N2189="nulová",J2189,0)</f>
        <v>0</v>
      </c>
      <c r="BJ2189" s="17" t="s">
        <v>82</v>
      </c>
      <c r="BK2189" s="204">
        <f>ROUND(I2189*H2189,2)</f>
        <v>0</v>
      </c>
      <c r="BL2189" s="17" t="s">
        <v>354</v>
      </c>
      <c r="BM2189" s="203" t="s">
        <v>2008</v>
      </c>
    </row>
    <row r="2190" spans="1:65" s="13" customFormat="1" ht="11.25">
      <c r="B2190" s="205"/>
      <c r="C2190" s="206"/>
      <c r="D2190" s="207" t="s">
        <v>211</v>
      </c>
      <c r="E2190" s="208" t="s">
        <v>1</v>
      </c>
      <c r="F2190" s="209" t="s">
        <v>337</v>
      </c>
      <c r="G2190" s="206"/>
      <c r="H2190" s="208" t="s">
        <v>1</v>
      </c>
      <c r="I2190" s="210"/>
      <c r="J2190" s="206"/>
      <c r="K2190" s="206"/>
      <c r="L2190" s="211"/>
      <c r="M2190" s="212"/>
      <c r="N2190" s="213"/>
      <c r="O2190" s="213"/>
      <c r="P2190" s="213"/>
      <c r="Q2190" s="213"/>
      <c r="R2190" s="213"/>
      <c r="S2190" s="213"/>
      <c r="T2190" s="214"/>
      <c r="AT2190" s="215" t="s">
        <v>211</v>
      </c>
      <c r="AU2190" s="215" t="s">
        <v>202</v>
      </c>
      <c r="AV2190" s="13" t="s">
        <v>82</v>
      </c>
      <c r="AW2190" s="13" t="s">
        <v>31</v>
      </c>
      <c r="AX2190" s="13" t="s">
        <v>75</v>
      </c>
      <c r="AY2190" s="215" t="s">
        <v>201</v>
      </c>
    </row>
    <row r="2191" spans="1:65" s="13" customFormat="1" ht="11.25">
      <c r="B2191" s="205"/>
      <c r="C2191" s="206"/>
      <c r="D2191" s="207" t="s">
        <v>211</v>
      </c>
      <c r="E2191" s="208" t="s">
        <v>1</v>
      </c>
      <c r="F2191" s="209" t="s">
        <v>213</v>
      </c>
      <c r="G2191" s="206"/>
      <c r="H2191" s="208" t="s">
        <v>1</v>
      </c>
      <c r="I2191" s="210"/>
      <c r="J2191" s="206"/>
      <c r="K2191" s="206"/>
      <c r="L2191" s="211"/>
      <c r="M2191" s="212"/>
      <c r="N2191" s="213"/>
      <c r="O2191" s="213"/>
      <c r="P2191" s="213"/>
      <c r="Q2191" s="213"/>
      <c r="R2191" s="213"/>
      <c r="S2191" s="213"/>
      <c r="T2191" s="214"/>
      <c r="AT2191" s="215" t="s">
        <v>211</v>
      </c>
      <c r="AU2191" s="215" t="s">
        <v>202</v>
      </c>
      <c r="AV2191" s="13" t="s">
        <v>82</v>
      </c>
      <c r="AW2191" s="13" t="s">
        <v>31</v>
      </c>
      <c r="AX2191" s="13" t="s">
        <v>75</v>
      </c>
      <c r="AY2191" s="215" t="s">
        <v>201</v>
      </c>
    </row>
    <row r="2192" spans="1:65" s="13" customFormat="1" ht="11.25">
      <c r="B2192" s="205"/>
      <c r="C2192" s="206"/>
      <c r="D2192" s="207" t="s">
        <v>211</v>
      </c>
      <c r="E2192" s="208" t="s">
        <v>1</v>
      </c>
      <c r="F2192" s="209" t="s">
        <v>1570</v>
      </c>
      <c r="G2192" s="206"/>
      <c r="H2192" s="208" t="s">
        <v>1</v>
      </c>
      <c r="I2192" s="210"/>
      <c r="J2192" s="206"/>
      <c r="K2192" s="206"/>
      <c r="L2192" s="211"/>
      <c r="M2192" s="212"/>
      <c r="N2192" s="213"/>
      <c r="O2192" s="213"/>
      <c r="P2192" s="213"/>
      <c r="Q2192" s="213"/>
      <c r="R2192" s="213"/>
      <c r="S2192" s="213"/>
      <c r="T2192" s="214"/>
      <c r="AT2192" s="215" t="s">
        <v>211</v>
      </c>
      <c r="AU2192" s="215" t="s">
        <v>202</v>
      </c>
      <c r="AV2192" s="13" t="s">
        <v>82</v>
      </c>
      <c r="AW2192" s="13" t="s">
        <v>31</v>
      </c>
      <c r="AX2192" s="13" t="s">
        <v>75</v>
      </c>
      <c r="AY2192" s="215" t="s">
        <v>201</v>
      </c>
    </row>
    <row r="2193" spans="1:65" s="13" customFormat="1" ht="11.25">
      <c r="B2193" s="205"/>
      <c r="C2193" s="206"/>
      <c r="D2193" s="207" t="s">
        <v>211</v>
      </c>
      <c r="E2193" s="208" t="s">
        <v>1</v>
      </c>
      <c r="F2193" s="209" t="s">
        <v>252</v>
      </c>
      <c r="G2193" s="206"/>
      <c r="H2193" s="208" t="s">
        <v>1</v>
      </c>
      <c r="I2193" s="210"/>
      <c r="J2193" s="206"/>
      <c r="K2193" s="206"/>
      <c r="L2193" s="211"/>
      <c r="M2193" s="212"/>
      <c r="N2193" s="213"/>
      <c r="O2193" s="213"/>
      <c r="P2193" s="213"/>
      <c r="Q2193" s="213"/>
      <c r="R2193" s="213"/>
      <c r="S2193" s="213"/>
      <c r="T2193" s="214"/>
      <c r="AT2193" s="215" t="s">
        <v>211</v>
      </c>
      <c r="AU2193" s="215" t="s">
        <v>202</v>
      </c>
      <c r="AV2193" s="13" t="s">
        <v>82</v>
      </c>
      <c r="AW2193" s="13" t="s">
        <v>31</v>
      </c>
      <c r="AX2193" s="13" t="s">
        <v>75</v>
      </c>
      <c r="AY2193" s="215" t="s">
        <v>201</v>
      </c>
    </row>
    <row r="2194" spans="1:65" s="14" customFormat="1" ht="11.25">
      <c r="B2194" s="216"/>
      <c r="C2194" s="217"/>
      <c r="D2194" s="207" t="s">
        <v>211</v>
      </c>
      <c r="E2194" s="218" t="s">
        <v>1</v>
      </c>
      <c r="F2194" s="219" t="s">
        <v>934</v>
      </c>
      <c r="G2194" s="217"/>
      <c r="H2194" s="220">
        <v>250</v>
      </c>
      <c r="I2194" s="221"/>
      <c r="J2194" s="217"/>
      <c r="K2194" s="217"/>
      <c r="L2194" s="222"/>
      <c r="M2194" s="223"/>
      <c r="N2194" s="224"/>
      <c r="O2194" s="224"/>
      <c r="P2194" s="224"/>
      <c r="Q2194" s="224"/>
      <c r="R2194" s="224"/>
      <c r="S2194" s="224"/>
      <c r="T2194" s="225"/>
      <c r="AT2194" s="226" t="s">
        <v>211</v>
      </c>
      <c r="AU2194" s="226" t="s">
        <v>202</v>
      </c>
      <c r="AV2194" s="14" t="s">
        <v>84</v>
      </c>
      <c r="AW2194" s="14" t="s">
        <v>31</v>
      </c>
      <c r="AX2194" s="14" t="s">
        <v>75</v>
      </c>
      <c r="AY2194" s="226" t="s">
        <v>201</v>
      </c>
    </row>
    <row r="2195" spans="1:65" s="2" customFormat="1" ht="24">
      <c r="A2195" s="34"/>
      <c r="B2195" s="35"/>
      <c r="C2195" s="192" t="s">
        <v>2009</v>
      </c>
      <c r="D2195" s="192" t="s">
        <v>204</v>
      </c>
      <c r="E2195" s="193" t="s">
        <v>2010</v>
      </c>
      <c r="F2195" s="194" t="s">
        <v>2011</v>
      </c>
      <c r="G2195" s="195" t="s">
        <v>246</v>
      </c>
      <c r="H2195" s="196">
        <v>27.18</v>
      </c>
      <c r="I2195" s="197"/>
      <c r="J2195" s="198">
        <f>ROUND(I2195*H2195,2)</f>
        <v>0</v>
      </c>
      <c r="K2195" s="194" t="s">
        <v>208</v>
      </c>
      <c r="L2195" s="39"/>
      <c r="M2195" s="199" t="s">
        <v>1</v>
      </c>
      <c r="N2195" s="200" t="s">
        <v>40</v>
      </c>
      <c r="O2195" s="71"/>
      <c r="P2195" s="201">
        <f>O2195*H2195</f>
        <v>0</v>
      </c>
      <c r="Q2195" s="201">
        <v>0</v>
      </c>
      <c r="R2195" s="201">
        <f>Q2195*H2195</f>
        <v>0</v>
      </c>
      <c r="S2195" s="201">
        <v>1.4</v>
      </c>
      <c r="T2195" s="202">
        <f>S2195*H2195</f>
        <v>38.052</v>
      </c>
      <c r="U2195" s="34"/>
      <c r="V2195" s="34"/>
      <c r="W2195" s="34"/>
      <c r="X2195" s="34"/>
      <c r="Y2195" s="34"/>
      <c r="Z2195" s="34"/>
      <c r="AA2195" s="34"/>
      <c r="AB2195" s="34"/>
      <c r="AC2195" s="34"/>
      <c r="AD2195" s="34"/>
      <c r="AE2195" s="34"/>
      <c r="AR2195" s="203" t="s">
        <v>354</v>
      </c>
      <c r="AT2195" s="203" t="s">
        <v>204</v>
      </c>
      <c r="AU2195" s="203" t="s">
        <v>202</v>
      </c>
      <c r="AY2195" s="17" t="s">
        <v>201</v>
      </c>
      <c r="BE2195" s="204">
        <f>IF(N2195="základní",J2195,0)</f>
        <v>0</v>
      </c>
      <c r="BF2195" s="204">
        <f>IF(N2195="snížená",J2195,0)</f>
        <v>0</v>
      </c>
      <c r="BG2195" s="204">
        <f>IF(N2195="zákl. přenesená",J2195,0)</f>
        <v>0</v>
      </c>
      <c r="BH2195" s="204">
        <f>IF(N2195="sníž. přenesená",J2195,0)</f>
        <v>0</v>
      </c>
      <c r="BI2195" s="204">
        <f>IF(N2195="nulová",J2195,0)</f>
        <v>0</v>
      </c>
      <c r="BJ2195" s="17" t="s">
        <v>82</v>
      </c>
      <c r="BK2195" s="204">
        <f>ROUND(I2195*H2195,2)</f>
        <v>0</v>
      </c>
      <c r="BL2195" s="17" t="s">
        <v>354</v>
      </c>
      <c r="BM2195" s="203" t="s">
        <v>2012</v>
      </c>
    </row>
    <row r="2196" spans="1:65" s="13" customFormat="1" ht="11.25">
      <c r="B2196" s="205"/>
      <c r="C2196" s="206"/>
      <c r="D2196" s="207" t="s">
        <v>211</v>
      </c>
      <c r="E2196" s="208" t="s">
        <v>1</v>
      </c>
      <c r="F2196" s="209" t="s">
        <v>337</v>
      </c>
      <c r="G2196" s="206"/>
      <c r="H2196" s="208" t="s">
        <v>1</v>
      </c>
      <c r="I2196" s="210"/>
      <c r="J2196" s="206"/>
      <c r="K2196" s="206"/>
      <c r="L2196" s="211"/>
      <c r="M2196" s="212"/>
      <c r="N2196" s="213"/>
      <c r="O2196" s="213"/>
      <c r="P2196" s="213"/>
      <c r="Q2196" s="213"/>
      <c r="R2196" s="213"/>
      <c r="S2196" s="213"/>
      <c r="T2196" s="214"/>
      <c r="AT2196" s="215" t="s">
        <v>211</v>
      </c>
      <c r="AU2196" s="215" t="s">
        <v>202</v>
      </c>
      <c r="AV2196" s="13" t="s">
        <v>82</v>
      </c>
      <c r="AW2196" s="13" t="s">
        <v>31</v>
      </c>
      <c r="AX2196" s="13" t="s">
        <v>75</v>
      </c>
      <c r="AY2196" s="215" t="s">
        <v>201</v>
      </c>
    </row>
    <row r="2197" spans="1:65" s="13" customFormat="1" ht="11.25">
      <c r="B2197" s="205"/>
      <c r="C2197" s="206"/>
      <c r="D2197" s="207" t="s">
        <v>211</v>
      </c>
      <c r="E2197" s="208" t="s">
        <v>1</v>
      </c>
      <c r="F2197" s="209" t="s">
        <v>213</v>
      </c>
      <c r="G2197" s="206"/>
      <c r="H2197" s="208" t="s">
        <v>1</v>
      </c>
      <c r="I2197" s="210"/>
      <c r="J2197" s="206"/>
      <c r="K2197" s="206"/>
      <c r="L2197" s="211"/>
      <c r="M2197" s="212"/>
      <c r="N2197" s="213"/>
      <c r="O2197" s="213"/>
      <c r="P2197" s="213"/>
      <c r="Q2197" s="213"/>
      <c r="R2197" s="213"/>
      <c r="S2197" s="213"/>
      <c r="T2197" s="214"/>
      <c r="AT2197" s="215" t="s">
        <v>211</v>
      </c>
      <c r="AU2197" s="215" t="s">
        <v>202</v>
      </c>
      <c r="AV2197" s="13" t="s">
        <v>82</v>
      </c>
      <c r="AW2197" s="13" t="s">
        <v>31</v>
      </c>
      <c r="AX2197" s="13" t="s">
        <v>75</v>
      </c>
      <c r="AY2197" s="215" t="s">
        <v>201</v>
      </c>
    </row>
    <row r="2198" spans="1:65" s="13" customFormat="1" ht="11.25">
      <c r="B2198" s="205"/>
      <c r="C2198" s="206"/>
      <c r="D2198" s="207" t="s">
        <v>211</v>
      </c>
      <c r="E2198" s="208" t="s">
        <v>1</v>
      </c>
      <c r="F2198" s="209" t="s">
        <v>1570</v>
      </c>
      <c r="G2198" s="206"/>
      <c r="H2198" s="208" t="s">
        <v>1</v>
      </c>
      <c r="I2198" s="210"/>
      <c r="J2198" s="206"/>
      <c r="K2198" s="206"/>
      <c r="L2198" s="211"/>
      <c r="M2198" s="212"/>
      <c r="N2198" s="213"/>
      <c r="O2198" s="213"/>
      <c r="P2198" s="213"/>
      <c r="Q2198" s="213"/>
      <c r="R2198" s="213"/>
      <c r="S2198" s="213"/>
      <c r="T2198" s="214"/>
      <c r="AT2198" s="215" t="s">
        <v>211</v>
      </c>
      <c r="AU2198" s="215" t="s">
        <v>202</v>
      </c>
      <c r="AV2198" s="13" t="s">
        <v>82</v>
      </c>
      <c r="AW2198" s="13" t="s">
        <v>31</v>
      </c>
      <c r="AX2198" s="13" t="s">
        <v>75</v>
      </c>
      <c r="AY2198" s="215" t="s">
        <v>201</v>
      </c>
    </row>
    <row r="2199" spans="1:65" s="13" customFormat="1" ht="11.25">
      <c r="B2199" s="205"/>
      <c r="C2199" s="206"/>
      <c r="D2199" s="207" t="s">
        <v>211</v>
      </c>
      <c r="E2199" s="208" t="s">
        <v>1</v>
      </c>
      <c r="F2199" s="209" t="s">
        <v>270</v>
      </c>
      <c r="G2199" s="206"/>
      <c r="H2199" s="208" t="s">
        <v>1</v>
      </c>
      <c r="I2199" s="210"/>
      <c r="J2199" s="206"/>
      <c r="K2199" s="206"/>
      <c r="L2199" s="211"/>
      <c r="M2199" s="212"/>
      <c r="N2199" s="213"/>
      <c r="O2199" s="213"/>
      <c r="P2199" s="213"/>
      <c r="Q2199" s="213"/>
      <c r="R2199" s="213"/>
      <c r="S2199" s="213"/>
      <c r="T2199" s="214"/>
      <c r="AT2199" s="215" t="s">
        <v>211</v>
      </c>
      <c r="AU2199" s="215" t="s">
        <v>202</v>
      </c>
      <c r="AV2199" s="13" t="s">
        <v>82</v>
      </c>
      <c r="AW2199" s="13" t="s">
        <v>31</v>
      </c>
      <c r="AX2199" s="13" t="s">
        <v>75</v>
      </c>
      <c r="AY2199" s="215" t="s">
        <v>201</v>
      </c>
    </row>
    <row r="2200" spans="1:65" s="14" customFormat="1" ht="22.5">
      <c r="B2200" s="216"/>
      <c r="C2200" s="217"/>
      <c r="D2200" s="207" t="s">
        <v>211</v>
      </c>
      <c r="E2200" s="218" t="s">
        <v>1</v>
      </c>
      <c r="F2200" s="219" t="s">
        <v>2013</v>
      </c>
      <c r="G2200" s="217"/>
      <c r="H2200" s="220">
        <v>19.649999999999999</v>
      </c>
      <c r="I2200" s="221"/>
      <c r="J2200" s="217"/>
      <c r="K2200" s="217"/>
      <c r="L2200" s="222"/>
      <c r="M2200" s="223"/>
      <c r="N2200" s="224"/>
      <c r="O2200" s="224"/>
      <c r="P2200" s="224"/>
      <c r="Q2200" s="224"/>
      <c r="R2200" s="224"/>
      <c r="S2200" s="224"/>
      <c r="T2200" s="225"/>
      <c r="AT2200" s="226" t="s">
        <v>211</v>
      </c>
      <c r="AU2200" s="226" t="s">
        <v>202</v>
      </c>
      <c r="AV2200" s="14" t="s">
        <v>84</v>
      </c>
      <c r="AW2200" s="14" t="s">
        <v>31</v>
      </c>
      <c r="AX2200" s="14" t="s">
        <v>75</v>
      </c>
      <c r="AY2200" s="226" t="s">
        <v>201</v>
      </c>
    </row>
    <row r="2201" spans="1:65" s="14" customFormat="1" ht="11.25">
      <c r="B2201" s="216"/>
      <c r="C2201" s="217"/>
      <c r="D2201" s="207" t="s">
        <v>211</v>
      </c>
      <c r="E2201" s="218" t="s">
        <v>1</v>
      </c>
      <c r="F2201" s="219" t="s">
        <v>2014</v>
      </c>
      <c r="G2201" s="217"/>
      <c r="H2201" s="220">
        <v>7.53</v>
      </c>
      <c r="I2201" s="221"/>
      <c r="J2201" s="217"/>
      <c r="K2201" s="217"/>
      <c r="L2201" s="222"/>
      <c r="M2201" s="223"/>
      <c r="N2201" s="224"/>
      <c r="O2201" s="224"/>
      <c r="P2201" s="224"/>
      <c r="Q2201" s="224"/>
      <c r="R2201" s="224"/>
      <c r="S2201" s="224"/>
      <c r="T2201" s="225"/>
      <c r="AT2201" s="226" t="s">
        <v>211</v>
      </c>
      <c r="AU2201" s="226" t="s">
        <v>202</v>
      </c>
      <c r="AV2201" s="14" t="s">
        <v>84</v>
      </c>
      <c r="AW2201" s="14" t="s">
        <v>31</v>
      </c>
      <c r="AX2201" s="14" t="s">
        <v>75</v>
      </c>
      <c r="AY2201" s="226" t="s">
        <v>201</v>
      </c>
    </row>
    <row r="2202" spans="1:65" s="2" customFormat="1" ht="24">
      <c r="A2202" s="34"/>
      <c r="B2202" s="35"/>
      <c r="C2202" s="192" t="s">
        <v>2015</v>
      </c>
      <c r="D2202" s="192" t="s">
        <v>204</v>
      </c>
      <c r="E2202" s="193" t="s">
        <v>2016</v>
      </c>
      <c r="F2202" s="194" t="s">
        <v>2017</v>
      </c>
      <c r="G2202" s="195" t="s">
        <v>230</v>
      </c>
      <c r="H2202" s="196">
        <v>0.84</v>
      </c>
      <c r="I2202" s="197"/>
      <c r="J2202" s="198">
        <f>ROUND(I2202*H2202,2)</f>
        <v>0</v>
      </c>
      <c r="K2202" s="194" t="s">
        <v>208</v>
      </c>
      <c r="L2202" s="39"/>
      <c r="M2202" s="199" t="s">
        <v>1</v>
      </c>
      <c r="N2202" s="200" t="s">
        <v>40</v>
      </c>
      <c r="O2202" s="71"/>
      <c r="P2202" s="201">
        <f>O2202*H2202</f>
        <v>0</v>
      </c>
      <c r="Q2202" s="201">
        <v>0</v>
      </c>
      <c r="R2202" s="201">
        <f>Q2202*H2202</f>
        <v>0</v>
      </c>
      <c r="S2202" s="201">
        <v>4.1000000000000002E-2</v>
      </c>
      <c r="T2202" s="202">
        <f>S2202*H2202</f>
        <v>3.4439999999999998E-2</v>
      </c>
      <c r="U2202" s="34"/>
      <c r="V2202" s="34"/>
      <c r="W2202" s="34"/>
      <c r="X2202" s="34"/>
      <c r="Y2202" s="34"/>
      <c r="Z2202" s="34"/>
      <c r="AA2202" s="34"/>
      <c r="AB2202" s="34"/>
      <c r="AC2202" s="34"/>
      <c r="AD2202" s="34"/>
      <c r="AE2202" s="34"/>
      <c r="AR2202" s="203" t="s">
        <v>209</v>
      </c>
      <c r="AT2202" s="203" t="s">
        <v>204</v>
      </c>
      <c r="AU2202" s="203" t="s">
        <v>202</v>
      </c>
      <c r="AY2202" s="17" t="s">
        <v>201</v>
      </c>
      <c r="BE2202" s="204">
        <f>IF(N2202="základní",J2202,0)</f>
        <v>0</v>
      </c>
      <c r="BF2202" s="204">
        <f>IF(N2202="snížená",J2202,0)</f>
        <v>0</v>
      </c>
      <c r="BG2202" s="204">
        <f>IF(N2202="zákl. přenesená",J2202,0)</f>
        <v>0</v>
      </c>
      <c r="BH2202" s="204">
        <f>IF(N2202="sníž. přenesená",J2202,0)</f>
        <v>0</v>
      </c>
      <c r="BI2202" s="204">
        <f>IF(N2202="nulová",J2202,0)</f>
        <v>0</v>
      </c>
      <c r="BJ2202" s="17" t="s">
        <v>82</v>
      </c>
      <c r="BK2202" s="204">
        <f>ROUND(I2202*H2202,2)</f>
        <v>0</v>
      </c>
      <c r="BL2202" s="17" t="s">
        <v>209</v>
      </c>
      <c r="BM2202" s="203" t="s">
        <v>2018</v>
      </c>
    </row>
    <row r="2203" spans="1:65" s="2" customFormat="1" ht="29.25">
      <c r="A2203" s="34"/>
      <c r="B2203" s="35"/>
      <c r="C2203" s="36"/>
      <c r="D2203" s="207" t="s">
        <v>232</v>
      </c>
      <c r="E2203" s="36"/>
      <c r="F2203" s="227" t="s">
        <v>2019</v>
      </c>
      <c r="G2203" s="36"/>
      <c r="H2203" s="36"/>
      <c r="I2203" s="228"/>
      <c r="J2203" s="36"/>
      <c r="K2203" s="36"/>
      <c r="L2203" s="39"/>
      <c r="M2203" s="229"/>
      <c r="N2203" s="230"/>
      <c r="O2203" s="71"/>
      <c r="P2203" s="71"/>
      <c r="Q2203" s="71"/>
      <c r="R2203" s="71"/>
      <c r="S2203" s="71"/>
      <c r="T2203" s="72"/>
      <c r="U2203" s="34"/>
      <c r="V2203" s="34"/>
      <c r="W2203" s="34"/>
      <c r="X2203" s="34"/>
      <c r="Y2203" s="34"/>
      <c r="Z2203" s="34"/>
      <c r="AA2203" s="34"/>
      <c r="AB2203" s="34"/>
      <c r="AC2203" s="34"/>
      <c r="AD2203" s="34"/>
      <c r="AE2203" s="34"/>
      <c r="AT2203" s="17" t="s">
        <v>232</v>
      </c>
      <c r="AU2203" s="17" t="s">
        <v>202</v>
      </c>
    </row>
    <row r="2204" spans="1:65" s="13" customFormat="1" ht="11.25">
      <c r="B2204" s="205"/>
      <c r="C2204" s="206"/>
      <c r="D2204" s="207" t="s">
        <v>211</v>
      </c>
      <c r="E2204" s="208" t="s">
        <v>1</v>
      </c>
      <c r="F2204" s="209" t="s">
        <v>337</v>
      </c>
      <c r="G2204" s="206"/>
      <c r="H2204" s="208" t="s">
        <v>1</v>
      </c>
      <c r="I2204" s="210"/>
      <c r="J2204" s="206"/>
      <c r="K2204" s="206"/>
      <c r="L2204" s="211"/>
      <c r="M2204" s="212"/>
      <c r="N2204" s="213"/>
      <c r="O2204" s="213"/>
      <c r="P2204" s="213"/>
      <c r="Q2204" s="213"/>
      <c r="R2204" s="213"/>
      <c r="S2204" s="213"/>
      <c r="T2204" s="214"/>
      <c r="AT2204" s="215" t="s">
        <v>211</v>
      </c>
      <c r="AU2204" s="215" t="s">
        <v>202</v>
      </c>
      <c r="AV2204" s="13" t="s">
        <v>82</v>
      </c>
      <c r="AW2204" s="13" t="s">
        <v>31</v>
      </c>
      <c r="AX2204" s="13" t="s">
        <v>75</v>
      </c>
      <c r="AY2204" s="215" t="s">
        <v>201</v>
      </c>
    </row>
    <row r="2205" spans="1:65" s="13" customFormat="1" ht="11.25">
      <c r="B2205" s="205"/>
      <c r="C2205" s="206"/>
      <c r="D2205" s="207" t="s">
        <v>211</v>
      </c>
      <c r="E2205" s="208" t="s">
        <v>1</v>
      </c>
      <c r="F2205" s="209" t="s">
        <v>213</v>
      </c>
      <c r="G2205" s="206"/>
      <c r="H2205" s="208" t="s">
        <v>1</v>
      </c>
      <c r="I2205" s="210"/>
      <c r="J2205" s="206"/>
      <c r="K2205" s="206"/>
      <c r="L2205" s="211"/>
      <c r="M2205" s="212"/>
      <c r="N2205" s="213"/>
      <c r="O2205" s="213"/>
      <c r="P2205" s="213"/>
      <c r="Q2205" s="213"/>
      <c r="R2205" s="213"/>
      <c r="S2205" s="213"/>
      <c r="T2205" s="214"/>
      <c r="AT2205" s="215" t="s">
        <v>211</v>
      </c>
      <c r="AU2205" s="215" t="s">
        <v>202</v>
      </c>
      <c r="AV2205" s="13" t="s">
        <v>82</v>
      </c>
      <c r="AW2205" s="13" t="s">
        <v>31</v>
      </c>
      <c r="AX2205" s="13" t="s">
        <v>75</v>
      </c>
      <c r="AY2205" s="215" t="s">
        <v>201</v>
      </c>
    </row>
    <row r="2206" spans="1:65" s="13" customFormat="1" ht="11.25">
      <c r="B2206" s="205"/>
      <c r="C2206" s="206"/>
      <c r="D2206" s="207" t="s">
        <v>211</v>
      </c>
      <c r="E2206" s="208" t="s">
        <v>1</v>
      </c>
      <c r="F2206" s="209" t="s">
        <v>2020</v>
      </c>
      <c r="G2206" s="206"/>
      <c r="H2206" s="208" t="s">
        <v>1</v>
      </c>
      <c r="I2206" s="210"/>
      <c r="J2206" s="206"/>
      <c r="K2206" s="206"/>
      <c r="L2206" s="211"/>
      <c r="M2206" s="212"/>
      <c r="N2206" s="213"/>
      <c r="O2206" s="213"/>
      <c r="P2206" s="213"/>
      <c r="Q2206" s="213"/>
      <c r="R2206" s="213"/>
      <c r="S2206" s="213"/>
      <c r="T2206" s="214"/>
      <c r="AT2206" s="215" t="s">
        <v>211</v>
      </c>
      <c r="AU2206" s="215" t="s">
        <v>202</v>
      </c>
      <c r="AV2206" s="13" t="s">
        <v>82</v>
      </c>
      <c r="AW2206" s="13" t="s">
        <v>31</v>
      </c>
      <c r="AX2206" s="13" t="s">
        <v>75</v>
      </c>
      <c r="AY2206" s="215" t="s">
        <v>201</v>
      </c>
    </row>
    <row r="2207" spans="1:65" s="13" customFormat="1" ht="11.25">
      <c r="B2207" s="205"/>
      <c r="C2207" s="206"/>
      <c r="D2207" s="207" t="s">
        <v>211</v>
      </c>
      <c r="E2207" s="208" t="s">
        <v>1</v>
      </c>
      <c r="F2207" s="209" t="s">
        <v>252</v>
      </c>
      <c r="G2207" s="206"/>
      <c r="H2207" s="208" t="s">
        <v>1</v>
      </c>
      <c r="I2207" s="210"/>
      <c r="J2207" s="206"/>
      <c r="K2207" s="206"/>
      <c r="L2207" s="211"/>
      <c r="M2207" s="212"/>
      <c r="N2207" s="213"/>
      <c r="O2207" s="213"/>
      <c r="P2207" s="213"/>
      <c r="Q2207" s="213"/>
      <c r="R2207" s="213"/>
      <c r="S2207" s="213"/>
      <c r="T2207" s="214"/>
      <c r="AT2207" s="215" t="s">
        <v>211</v>
      </c>
      <c r="AU2207" s="215" t="s">
        <v>202</v>
      </c>
      <c r="AV2207" s="13" t="s">
        <v>82</v>
      </c>
      <c r="AW2207" s="13" t="s">
        <v>31</v>
      </c>
      <c r="AX2207" s="13" t="s">
        <v>75</v>
      </c>
      <c r="AY2207" s="215" t="s">
        <v>201</v>
      </c>
    </row>
    <row r="2208" spans="1:65" s="14" customFormat="1" ht="11.25">
      <c r="B2208" s="216"/>
      <c r="C2208" s="217"/>
      <c r="D2208" s="207" t="s">
        <v>211</v>
      </c>
      <c r="E2208" s="218" t="s">
        <v>1</v>
      </c>
      <c r="F2208" s="219" t="s">
        <v>2021</v>
      </c>
      <c r="G2208" s="217"/>
      <c r="H2208" s="220">
        <v>0.84</v>
      </c>
      <c r="I2208" s="221"/>
      <c r="J2208" s="217"/>
      <c r="K2208" s="217"/>
      <c r="L2208" s="222"/>
      <c r="M2208" s="223"/>
      <c r="N2208" s="224"/>
      <c r="O2208" s="224"/>
      <c r="P2208" s="224"/>
      <c r="Q2208" s="224"/>
      <c r="R2208" s="224"/>
      <c r="S2208" s="224"/>
      <c r="T2208" s="225"/>
      <c r="AT2208" s="226" t="s">
        <v>211</v>
      </c>
      <c r="AU2208" s="226" t="s">
        <v>202</v>
      </c>
      <c r="AV2208" s="14" t="s">
        <v>84</v>
      </c>
      <c r="AW2208" s="14" t="s">
        <v>31</v>
      </c>
      <c r="AX2208" s="14" t="s">
        <v>75</v>
      </c>
      <c r="AY2208" s="226" t="s">
        <v>201</v>
      </c>
    </row>
    <row r="2209" spans="1:65" s="2" customFormat="1" ht="24">
      <c r="A2209" s="34"/>
      <c r="B2209" s="35"/>
      <c r="C2209" s="192" t="s">
        <v>2022</v>
      </c>
      <c r="D2209" s="192" t="s">
        <v>204</v>
      </c>
      <c r="E2209" s="193" t="s">
        <v>2023</v>
      </c>
      <c r="F2209" s="194" t="s">
        <v>2024</v>
      </c>
      <c r="G2209" s="195" t="s">
        <v>230</v>
      </c>
      <c r="H2209" s="196">
        <v>18.45</v>
      </c>
      <c r="I2209" s="197"/>
      <c r="J2209" s="198">
        <f>ROUND(I2209*H2209,2)</f>
        <v>0</v>
      </c>
      <c r="K2209" s="194" t="s">
        <v>208</v>
      </c>
      <c r="L2209" s="39"/>
      <c r="M2209" s="199" t="s">
        <v>1</v>
      </c>
      <c r="N2209" s="200" t="s">
        <v>40</v>
      </c>
      <c r="O2209" s="71"/>
      <c r="P2209" s="201">
        <f>O2209*H2209</f>
        <v>0</v>
      </c>
      <c r="Q2209" s="201">
        <v>0</v>
      </c>
      <c r="R2209" s="201">
        <f>Q2209*H2209</f>
        <v>0</v>
      </c>
      <c r="S2209" s="201">
        <v>3.7999999999999999E-2</v>
      </c>
      <c r="T2209" s="202">
        <f>S2209*H2209</f>
        <v>0.70109999999999995</v>
      </c>
      <c r="U2209" s="34"/>
      <c r="V2209" s="34"/>
      <c r="W2209" s="34"/>
      <c r="X2209" s="34"/>
      <c r="Y2209" s="34"/>
      <c r="Z2209" s="34"/>
      <c r="AA2209" s="34"/>
      <c r="AB2209" s="34"/>
      <c r="AC2209" s="34"/>
      <c r="AD2209" s="34"/>
      <c r="AE2209" s="34"/>
      <c r="AR2209" s="203" t="s">
        <v>209</v>
      </c>
      <c r="AT2209" s="203" t="s">
        <v>204</v>
      </c>
      <c r="AU2209" s="203" t="s">
        <v>202</v>
      </c>
      <c r="AY2209" s="17" t="s">
        <v>201</v>
      </c>
      <c r="BE2209" s="204">
        <f>IF(N2209="základní",J2209,0)</f>
        <v>0</v>
      </c>
      <c r="BF2209" s="204">
        <f>IF(N2209="snížená",J2209,0)</f>
        <v>0</v>
      </c>
      <c r="BG2209" s="204">
        <f>IF(N2209="zákl. přenesená",J2209,0)</f>
        <v>0</v>
      </c>
      <c r="BH2209" s="204">
        <f>IF(N2209="sníž. přenesená",J2209,0)</f>
        <v>0</v>
      </c>
      <c r="BI2209" s="204">
        <f>IF(N2209="nulová",J2209,0)</f>
        <v>0</v>
      </c>
      <c r="BJ2209" s="17" t="s">
        <v>82</v>
      </c>
      <c r="BK2209" s="204">
        <f>ROUND(I2209*H2209,2)</f>
        <v>0</v>
      </c>
      <c r="BL2209" s="17" t="s">
        <v>209</v>
      </c>
      <c r="BM2209" s="203" t="s">
        <v>2025</v>
      </c>
    </row>
    <row r="2210" spans="1:65" s="2" customFormat="1" ht="29.25">
      <c r="A2210" s="34"/>
      <c r="B2210" s="35"/>
      <c r="C2210" s="36"/>
      <c r="D2210" s="207" t="s">
        <v>232</v>
      </c>
      <c r="E2210" s="36"/>
      <c r="F2210" s="227" t="s">
        <v>2019</v>
      </c>
      <c r="G2210" s="36"/>
      <c r="H2210" s="36"/>
      <c r="I2210" s="228"/>
      <c r="J2210" s="36"/>
      <c r="K2210" s="36"/>
      <c r="L2210" s="39"/>
      <c r="M2210" s="229"/>
      <c r="N2210" s="230"/>
      <c r="O2210" s="71"/>
      <c r="P2210" s="71"/>
      <c r="Q2210" s="71"/>
      <c r="R2210" s="71"/>
      <c r="S2210" s="71"/>
      <c r="T2210" s="72"/>
      <c r="U2210" s="34"/>
      <c r="V2210" s="34"/>
      <c r="W2210" s="34"/>
      <c r="X2210" s="34"/>
      <c r="Y2210" s="34"/>
      <c r="Z2210" s="34"/>
      <c r="AA2210" s="34"/>
      <c r="AB2210" s="34"/>
      <c r="AC2210" s="34"/>
      <c r="AD2210" s="34"/>
      <c r="AE2210" s="34"/>
      <c r="AT2210" s="17" t="s">
        <v>232</v>
      </c>
      <c r="AU2210" s="17" t="s">
        <v>202</v>
      </c>
    </row>
    <row r="2211" spans="1:65" s="13" customFormat="1" ht="11.25">
      <c r="B2211" s="205"/>
      <c r="C2211" s="206"/>
      <c r="D2211" s="207" t="s">
        <v>211</v>
      </c>
      <c r="E2211" s="208" t="s">
        <v>1</v>
      </c>
      <c r="F2211" s="209" t="s">
        <v>337</v>
      </c>
      <c r="G2211" s="206"/>
      <c r="H2211" s="208" t="s">
        <v>1</v>
      </c>
      <c r="I2211" s="210"/>
      <c r="J2211" s="206"/>
      <c r="K2211" s="206"/>
      <c r="L2211" s="211"/>
      <c r="M2211" s="212"/>
      <c r="N2211" s="213"/>
      <c r="O2211" s="213"/>
      <c r="P2211" s="213"/>
      <c r="Q2211" s="213"/>
      <c r="R2211" s="213"/>
      <c r="S2211" s="213"/>
      <c r="T2211" s="214"/>
      <c r="AT2211" s="215" t="s">
        <v>211</v>
      </c>
      <c r="AU2211" s="215" t="s">
        <v>202</v>
      </c>
      <c r="AV2211" s="13" t="s">
        <v>82</v>
      </c>
      <c r="AW2211" s="13" t="s">
        <v>31</v>
      </c>
      <c r="AX2211" s="13" t="s">
        <v>75</v>
      </c>
      <c r="AY2211" s="215" t="s">
        <v>201</v>
      </c>
    </row>
    <row r="2212" spans="1:65" s="13" customFormat="1" ht="11.25">
      <c r="B2212" s="205"/>
      <c r="C2212" s="206"/>
      <c r="D2212" s="207" t="s">
        <v>211</v>
      </c>
      <c r="E2212" s="208" t="s">
        <v>1</v>
      </c>
      <c r="F2212" s="209" t="s">
        <v>213</v>
      </c>
      <c r="G2212" s="206"/>
      <c r="H2212" s="208" t="s">
        <v>1</v>
      </c>
      <c r="I2212" s="210"/>
      <c r="J2212" s="206"/>
      <c r="K2212" s="206"/>
      <c r="L2212" s="211"/>
      <c r="M2212" s="212"/>
      <c r="N2212" s="213"/>
      <c r="O2212" s="213"/>
      <c r="P2212" s="213"/>
      <c r="Q2212" s="213"/>
      <c r="R2212" s="213"/>
      <c r="S2212" s="213"/>
      <c r="T2212" s="214"/>
      <c r="AT2212" s="215" t="s">
        <v>211</v>
      </c>
      <c r="AU2212" s="215" t="s">
        <v>202</v>
      </c>
      <c r="AV2212" s="13" t="s">
        <v>82</v>
      </c>
      <c r="AW2212" s="13" t="s">
        <v>31</v>
      </c>
      <c r="AX2212" s="13" t="s">
        <v>75</v>
      </c>
      <c r="AY2212" s="215" t="s">
        <v>201</v>
      </c>
    </row>
    <row r="2213" spans="1:65" s="13" customFormat="1" ht="11.25">
      <c r="B2213" s="205"/>
      <c r="C2213" s="206"/>
      <c r="D2213" s="207" t="s">
        <v>211</v>
      </c>
      <c r="E2213" s="208" t="s">
        <v>1</v>
      </c>
      <c r="F2213" s="209" t="s">
        <v>270</v>
      </c>
      <c r="G2213" s="206"/>
      <c r="H2213" s="208" t="s">
        <v>1</v>
      </c>
      <c r="I2213" s="210"/>
      <c r="J2213" s="206"/>
      <c r="K2213" s="206"/>
      <c r="L2213" s="211"/>
      <c r="M2213" s="212"/>
      <c r="N2213" s="213"/>
      <c r="O2213" s="213"/>
      <c r="P2213" s="213"/>
      <c r="Q2213" s="213"/>
      <c r="R2213" s="213"/>
      <c r="S2213" s="213"/>
      <c r="T2213" s="214"/>
      <c r="AT2213" s="215" t="s">
        <v>211</v>
      </c>
      <c r="AU2213" s="215" t="s">
        <v>202</v>
      </c>
      <c r="AV2213" s="13" t="s">
        <v>82</v>
      </c>
      <c r="AW2213" s="13" t="s">
        <v>31</v>
      </c>
      <c r="AX2213" s="13" t="s">
        <v>75</v>
      </c>
      <c r="AY2213" s="215" t="s">
        <v>201</v>
      </c>
    </row>
    <row r="2214" spans="1:65" s="14" customFormat="1" ht="11.25">
      <c r="B2214" s="216"/>
      <c r="C2214" s="217"/>
      <c r="D2214" s="207" t="s">
        <v>211</v>
      </c>
      <c r="E2214" s="218" t="s">
        <v>1</v>
      </c>
      <c r="F2214" s="219" t="s">
        <v>2026</v>
      </c>
      <c r="G2214" s="217"/>
      <c r="H2214" s="220">
        <v>18.45</v>
      </c>
      <c r="I2214" s="221"/>
      <c r="J2214" s="217"/>
      <c r="K2214" s="217"/>
      <c r="L2214" s="222"/>
      <c r="M2214" s="223"/>
      <c r="N2214" s="224"/>
      <c r="O2214" s="224"/>
      <c r="P2214" s="224"/>
      <c r="Q2214" s="224"/>
      <c r="R2214" s="224"/>
      <c r="S2214" s="224"/>
      <c r="T2214" s="225"/>
      <c r="AT2214" s="226" t="s">
        <v>211</v>
      </c>
      <c r="AU2214" s="226" t="s">
        <v>202</v>
      </c>
      <c r="AV2214" s="14" t="s">
        <v>84</v>
      </c>
      <c r="AW2214" s="14" t="s">
        <v>31</v>
      </c>
      <c r="AX2214" s="14" t="s">
        <v>75</v>
      </c>
      <c r="AY2214" s="226" t="s">
        <v>201</v>
      </c>
    </row>
    <row r="2215" spans="1:65" s="2" customFormat="1" ht="24">
      <c r="A2215" s="34"/>
      <c r="B2215" s="35"/>
      <c r="C2215" s="192" t="s">
        <v>1798</v>
      </c>
      <c r="D2215" s="192" t="s">
        <v>204</v>
      </c>
      <c r="E2215" s="193" t="s">
        <v>2027</v>
      </c>
      <c r="F2215" s="194" t="s">
        <v>2028</v>
      </c>
      <c r="G2215" s="195" t="s">
        <v>230</v>
      </c>
      <c r="H2215" s="196">
        <v>8.01</v>
      </c>
      <c r="I2215" s="197"/>
      <c r="J2215" s="198">
        <f>ROUND(I2215*H2215,2)</f>
        <v>0</v>
      </c>
      <c r="K2215" s="194" t="s">
        <v>208</v>
      </c>
      <c r="L2215" s="39"/>
      <c r="M2215" s="199" t="s">
        <v>1</v>
      </c>
      <c r="N2215" s="200" t="s">
        <v>40</v>
      </c>
      <c r="O2215" s="71"/>
      <c r="P2215" s="201">
        <f>O2215*H2215</f>
        <v>0</v>
      </c>
      <c r="Q2215" s="201">
        <v>0</v>
      </c>
      <c r="R2215" s="201">
        <f>Q2215*H2215</f>
        <v>0</v>
      </c>
      <c r="S2215" s="201">
        <v>6.2E-2</v>
      </c>
      <c r="T2215" s="202">
        <f>S2215*H2215</f>
        <v>0.49662000000000001</v>
      </c>
      <c r="U2215" s="34"/>
      <c r="V2215" s="34"/>
      <c r="W2215" s="34"/>
      <c r="X2215" s="34"/>
      <c r="Y2215" s="34"/>
      <c r="Z2215" s="34"/>
      <c r="AA2215" s="34"/>
      <c r="AB2215" s="34"/>
      <c r="AC2215" s="34"/>
      <c r="AD2215" s="34"/>
      <c r="AE2215" s="34"/>
      <c r="AR2215" s="203" t="s">
        <v>209</v>
      </c>
      <c r="AT2215" s="203" t="s">
        <v>204</v>
      </c>
      <c r="AU2215" s="203" t="s">
        <v>202</v>
      </c>
      <c r="AY2215" s="17" t="s">
        <v>201</v>
      </c>
      <c r="BE2215" s="204">
        <f>IF(N2215="základní",J2215,0)</f>
        <v>0</v>
      </c>
      <c r="BF2215" s="204">
        <f>IF(N2215="snížená",J2215,0)</f>
        <v>0</v>
      </c>
      <c r="BG2215" s="204">
        <f>IF(N2215="zákl. přenesená",J2215,0)</f>
        <v>0</v>
      </c>
      <c r="BH2215" s="204">
        <f>IF(N2215="sníž. přenesená",J2215,0)</f>
        <v>0</v>
      </c>
      <c r="BI2215" s="204">
        <f>IF(N2215="nulová",J2215,0)</f>
        <v>0</v>
      </c>
      <c r="BJ2215" s="17" t="s">
        <v>82</v>
      </c>
      <c r="BK2215" s="204">
        <f>ROUND(I2215*H2215,2)</f>
        <v>0</v>
      </c>
      <c r="BL2215" s="17" t="s">
        <v>209</v>
      </c>
      <c r="BM2215" s="203" t="s">
        <v>2029</v>
      </c>
    </row>
    <row r="2216" spans="1:65" s="2" customFormat="1" ht="29.25">
      <c r="A2216" s="34"/>
      <c r="B2216" s="35"/>
      <c r="C2216" s="36"/>
      <c r="D2216" s="207" t="s">
        <v>232</v>
      </c>
      <c r="E2216" s="36"/>
      <c r="F2216" s="227" t="s">
        <v>2019</v>
      </c>
      <c r="G2216" s="36"/>
      <c r="H2216" s="36"/>
      <c r="I2216" s="228"/>
      <c r="J2216" s="36"/>
      <c r="K2216" s="36"/>
      <c r="L2216" s="39"/>
      <c r="M2216" s="229"/>
      <c r="N2216" s="230"/>
      <c r="O2216" s="71"/>
      <c r="P2216" s="71"/>
      <c r="Q2216" s="71"/>
      <c r="R2216" s="71"/>
      <c r="S2216" s="71"/>
      <c r="T2216" s="72"/>
      <c r="U2216" s="34"/>
      <c r="V2216" s="34"/>
      <c r="W2216" s="34"/>
      <c r="X2216" s="34"/>
      <c r="Y2216" s="34"/>
      <c r="Z2216" s="34"/>
      <c r="AA2216" s="34"/>
      <c r="AB2216" s="34"/>
      <c r="AC2216" s="34"/>
      <c r="AD2216" s="34"/>
      <c r="AE2216" s="34"/>
      <c r="AT2216" s="17" t="s">
        <v>232</v>
      </c>
      <c r="AU2216" s="17" t="s">
        <v>202</v>
      </c>
    </row>
    <row r="2217" spans="1:65" s="13" customFormat="1" ht="11.25">
      <c r="B2217" s="205"/>
      <c r="C2217" s="206"/>
      <c r="D2217" s="207" t="s">
        <v>211</v>
      </c>
      <c r="E2217" s="208" t="s">
        <v>1</v>
      </c>
      <c r="F2217" s="209" t="s">
        <v>337</v>
      </c>
      <c r="G2217" s="206"/>
      <c r="H2217" s="208" t="s">
        <v>1</v>
      </c>
      <c r="I2217" s="210"/>
      <c r="J2217" s="206"/>
      <c r="K2217" s="206"/>
      <c r="L2217" s="211"/>
      <c r="M2217" s="212"/>
      <c r="N2217" s="213"/>
      <c r="O2217" s="213"/>
      <c r="P2217" s="213"/>
      <c r="Q2217" s="213"/>
      <c r="R2217" s="213"/>
      <c r="S2217" s="213"/>
      <c r="T2217" s="214"/>
      <c r="AT2217" s="215" t="s">
        <v>211</v>
      </c>
      <c r="AU2217" s="215" t="s">
        <v>202</v>
      </c>
      <c r="AV2217" s="13" t="s">
        <v>82</v>
      </c>
      <c r="AW2217" s="13" t="s">
        <v>31</v>
      </c>
      <c r="AX2217" s="13" t="s">
        <v>75</v>
      </c>
      <c r="AY2217" s="215" t="s">
        <v>201</v>
      </c>
    </row>
    <row r="2218" spans="1:65" s="13" customFormat="1" ht="11.25">
      <c r="B2218" s="205"/>
      <c r="C2218" s="206"/>
      <c r="D2218" s="207" t="s">
        <v>211</v>
      </c>
      <c r="E2218" s="208" t="s">
        <v>1</v>
      </c>
      <c r="F2218" s="209" t="s">
        <v>213</v>
      </c>
      <c r="G2218" s="206"/>
      <c r="H2218" s="208" t="s">
        <v>1</v>
      </c>
      <c r="I2218" s="210"/>
      <c r="J2218" s="206"/>
      <c r="K2218" s="206"/>
      <c r="L2218" s="211"/>
      <c r="M2218" s="212"/>
      <c r="N2218" s="213"/>
      <c r="O2218" s="213"/>
      <c r="P2218" s="213"/>
      <c r="Q2218" s="213"/>
      <c r="R2218" s="213"/>
      <c r="S2218" s="213"/>
      <c r="T2218" s="214"/>
      <c r="AT2218" s="215" t="s">
        <v>211</v>
      </c>
      <c r="AU2218" s="215" t="s">
        <v>202</v>
      </c>
      <c r="AV2218" s="13" t="s">
        <v>82</v>
      </c>
      <c r="AW2218" s="13" t="s">
        <v>31</v>
      </c>
      <c r="AX2218" s="13" t="s">
        <v>75</v>
      </c>
      <c r="AY2218" s="215" t="s">
        <v>201</v>
      </c>
    </row>
    <row r="2219" spans="1:65" s="13" customFormat="1" ht="11.25">
      <c r="B2219" s="205"/>
      <c r="C2219" s="206"/>
      <c r="D2219" s="207" t="s">
        <v>211</v>
      </c>
      <c r="E2219" s="208" t="s">
        <v>1</v>
      </c>
      <c r="F2219" s="209" t="s">
        <v>252</v>
      </c>
      <c r="G2219" s="206"/>
      <c r="H2219" s="208" t="s">
        <v>1</v>
      </c>
      <c r="I2219" s="210"/>
      <c r="J2219" s="206"/>
      <c r="K2219" s="206"/>
      <c r="L2219" s="211"/>
      <c r="M2219" s="212"/>
      <c r="N2219" s="213"/>
      <c r="O2219" s="213"/>
      <c r="P2219" s="213"/>
      <c r="Q2219" s="213"/>
      <c r="R2219" s="213"/>
      <c r="S2219" s="213"/>
      <c r="T2219" s="214"/>
      <c r="AT2219" s="215" t="s">
        <v>211</v>
      </c>
      <c r="AU2219" s="215" t="s">
        <v>202</v>
      </c>
      <c r="AV2219" s="13" t="s">
        <v>82</v>
      </c>
      <c r="AW2219" s="13" t="s">
        <v>31</v>
      </c>
      <c r="AX2219" s="13" t="s">
        <v>75</v>
      </c>
      <c r="AY2219" s="215" t="s">
        <v>201</v>
      </c>
    </row>
    <row r="2220" spans="1:65" s="14" customFormat="1" ht="11.25">
      <c r="B2220" s="216"/>
      <c r="C2220" s="217"/>
      <c r="D2220" s="207" t="s">
        <v>211</v>
      </c>
      <c r="E2220" s="218" t="s">
        <v>1</v>
      </c>
      <c r="F2220" s="219" t="s">
        <v>2030</v>
      </c>
      <c r="G2220" s="217"/>
      <c r="H2220" s="220">
        <v>4.68</v>
      </c>
      <c r="I2220" s="221"/>
      <c r="J2220" s="217"/>
      <c r="K2220" s="217"/>
      <c r="L2220" s="222"/>
      <c r="M2220" s="223"/>
      <c r="N2220" s="224"/>
      <c r="O2220" s="224"/>
      <c r="P2220" s="224"/>
      <c r="Q2220" s="224"/>
      <c r="R2220" s="224"/>
      <c r="S2220" s="224"/>
      <c r="T2220" s="225"/>
      <c r="AT2220" s="226" t="s">
        <v>211</v>
      </c>
      <c r="AU2220" s="226" t="s">
        <v>202</v>
      </c>
      <c r="AV2220" s="14" t="s">
        <v>84</v>
      </c>
      <c r="AW2220" s="14" t="s">
        <v>31</v>
      </c>
      <c r="AX2220" s="14" t="s">
        <v>75</v>
      </c>
      <c r="AY2220" s="226" t="s">
        <v>201</v>
      </c>
    </row>
    <row r="2221" spans="1:65" s="13" customFormat="1" ht="11.25">
      <c r="B2221" s="205"/>
      <c r="C2221" s="206"/>
      <c r="D2221" s="207" t="s">
        <v>211</v>
      </c>
      <c r="E2221" s="208" t="s">
        <v>1</v>
      </c>
      <c r="F2221" s="209" t="s">
        <v>270</v>
      </c>
      <c r="G2221" s="206"/>
      <c r="H2221" s="208" t="s">
        <v>1</v>
      </c>
      <c r="I2221" s="210"/>
      <c r="J2221" s="206"/>
      <c r="K2221" s="206"/>
      <c r="L2221" s="211"/>
      <c r="M2221" s="212"/>
      <c r="N2221" s="213"/>
      <c r="O2221" s="213"/>
      <c r="P2221" s="213"/>
      <c r="Q2221" s="213"/>
      <c r="R2221" s="213"/>
      <c r="S2221" s="213"/>
      <c r="T2221" s="214"/>
      <c r="AT2221" s="215" t="s">
        <v>211</v>
      </c>
      <c r="AU2221" s="215" t="s">
        <v>202</v>
      </c>
      <c r="AV2221" s="13" t="s">
        <v>82</v>
      </c>
      <c r="AW2221" s="13" t="s">
        <v>31</v>
      </c>
      <c r="AX2221" s="13" t="s">
        <v>75</v>
      </c>
      <c r="AY2221" s="215" t="s">
        <v>201</v>
      </c>
    </row>
    <row r="2222" spans="1:65" s="14" customFormat="1" ht="11.25">
      <c r="B2222" s="216"/>
      <c r="C2222" s="217"/>
      <c r="D2222" s="207" t="s">
        <v>211</v>
      </c>
      <c r="E2222" s="218" t="s">
        <v>1</v>
      </c>
      <c r="F2222" s="219" t="s">
        <v>2031</v>
      </c>
      <c r="G2222" s="217"/>
      <c r="H2222" s="220">
        <v>3.33</v>
      </c>
      <c r="I2222" s="221"/>
      <c r="J2222" s="217"/>
      <c r="K2222" s="217"/>
      <c r="L2222" s="222"/>
      <c r="M2222" s="223"/>
      <c r="N2222" s="224"/>
      <c r="O2222" s="224"/>
      <c r="P2222" s="224"/>
      <c r="Q2222" s="224"/>
      <c r="R2222" s="224"/>
      <c r="S2222" s="224"/>
      <c r="T2222" s="225"/>
      <c r="AT2222" s="226" t="s">
        <v>211</v>
      </c>
      <c r="AU2222" s="226" t="s">
        <v>202</v>
      </c>
      <c r="AV2222" s="14" t="s">
        <v>84</v>
      </c>
      <c r="AW2222" s="14" t="s">
        <v>31</v>
      </c>
      <c r="AX2222" s="14" t="s">
        <v>75</v>
      </c>
      <c r="AY2222" s="226" t="s">
        <v>201</v>
      </c>
    </row>
    <row r="2223" spans="1:65" s="2" customFormat="1" ht="24">
      <c r="A2223" s="34"/>
      <c r="B2223" s="35"/>
      <c r="C2223" s="192" t="s">
        <v>2032</v>
      </c>
      <c r="D2223" s="192" t="s">
        <v>204</v>
      </c>
      <c r="E2223" s="193" t="s">
        <v>2033</v>
      </c>
      <c r="F2223" s="194" t="s">
        <v>2034</v>
      </c>
      <c r="G2223" s="195" t="s">
        <v>230</v>
      </c>
      <c r="H2223" s="196">
        <v>42.96</v>
      </c>
      <c r="I2223" s="197"/>
      <c r="J2223" s="198">
        <f>ROUND(I2223*H2223,2)</f>
        <v>0</v>
      </c>
      <c r="K2223" s="194" t="s">
        <v>208</v>
      </c>
      <c r="L2223" s="39"/>
      <c r="M2223" s="199" t="s">
        <v>1</v>
      </c>
      <c r="N2223" s="200" t="s">
        <v>40</v>
      </c>
      <c r="O2223" s="71"/>
      <c r="P2223" s="201">
        <f>O2223*H2223</f>
        <v>0</v>
      </c>
      <c r="Q2223" s="201">
        <v>0</v>
      </c>
      <c r="R2223" s="201">
        <f>Q2223*H2223</f>
        <v>0</v>
      </c>
      <c r="S2223" s="201">
        <v>5.3999999999999999E-2</v>
      </c>
      <c r="T2223" s="202">
        <f>S2223*H2223</f>
        <v>2.3198400000000001</v>
      </c>
      <c r="U2223" s="34"/>
      <c r="V2223" s="34"/>
      <c r="W2223" s="34"/>
      <c r="X2223" s="34"/>
      <c r="Y2223" s="34"/>
      <c r="Z2223" s="34"/>
      <c r="AA2223" s="34"/>
      <c r="AB2223" s="34"/>
      <c r="AC2223" s="34"/>
      <c r="AD2223" s="34"/>
      <c r="AE2223" s="34"/>
      <c r="AR2223" s="203" t="s">
        <v>209</v>
      </c>
      <c r="AT2223" s="203" t="s">
        <v>204</v>
      </c>
      <c r="AU2223" s="203" t="s">
        <v>202</v>
      </c>
      <c r="AY2223" s="17" t="s">
        <v>201</v>
      </c>
      <c r="BE2223" s="204">
        <f>IF(N2223="základní",J2223,0)</f>
        <v>0</v>
      </c>
      <c r="BF2223" s="204">
        <f>IF(N2223="snížená",J2223,0)</f>
        <v>0</v>
      </c>
      <c r="BG2223" s="204">
        <f>IF(N2223="zákl. přenesená",J2223,0)</f>
        <v>0</v>
      </c>
      <c r="BH2223" s="204">
        <f>IF(N2223="sníž. přenesená",J2223,0)</f>
        <v>0</v>
      </c>
      <c r="BI2223" s="204">
        <f>IF(N2223="nulová",J2223,0)</f>
        <v>0</v>
      </c>
      <c r="BJ2223" s="17" t="s">
        <v>82</v>
      </c>
      <c r="BK2223" s="204">
        <f>ROUND(I2223*H2223,2)</f>
        <v>0</v>
      </c>
      <c r="BL2223" s="17" t="s">
        <v>209</v>
      </c>
      <c r="BM2223" s="203" t="s">
        <v>2035</v>
      </c>
    </row>
    <row r="2224" spans="1:65" s="2" customFormat="1" ht="29.25">
      <c r="A2224" s="34"/>
      <c r="B2224" s="35"/>
      <c r="C2224" s="36"/>
      <c r="D2224" s="207" t="s">
        <v>232</v>
      </c>
      <c r="E2224" s="36"/>
      <c r="F2224" s="227" t="s">
        <v>2019</v>
      </c>
      <c r="G2224" s="36"/>
      <c r="H2224" s="36"/>
      <c r="I2224" s="228"/>
      <c r="J2224" s="36"/>
      <c r="K2224" s="36"/>
      <c r="L2224" s="39"/>
      <c r="M2224" s="229"/>
      <c r="N2224" s="230"/>
      <c r="O2224" s="71"/>
      <c r="P2224" s="71"/>
      <c r="Q2224" s="71"/>
      <c r="R2224" s="71"/>
      <c r="S2224" s="71"/>
      <c r="T2224" s="72"/>
      <c r="U2224" s="34"/>
      <c r="V2224" s="34"/>
      <c r="W2224" s="34"/>
      <c r="X2224" s="34"/>
      <c r="Y2224" s="34"/>
      <c r="Z2224" s="34"/>
      <c r="AA2224" s="34"/>
      <c r="AB2224" s="34"/>
      <c r="AC2224" s="34"/>
      <c r="AD2224" s="34"/>
      <c r="AE2224" s="34"/>
      <c r="AT2224" s="17" t="s">
        <v>232</v>
      </c>
      <c r="AU2224" s="17" t="s">
        <v>202</v>
      </c>
    </row>
    <row r="2225" spans="1:65" s="13" customFormat="1" ht="11.25">
      <c r="B2225" s="205"/>
      <c r="C2225" s="206"/>
      <c r="D2225" s="207" t="s">
        <v>211</v>
      </c>
      <c r="E2225" s="208" t="s">
        <v>1</v>
      </c>
      <c r="F2225" s="209" t="s">
        <v>337</v>
      </c>
      <c r="G2225" s="206"/>
      <c r="H2225" s="208" t="s">
        <v>1</v>
      </c>
      <c r="I2225" s="210"/>
      <c r="J2225" s="206"/>
      <c r="K2225" s="206"/>
      <c r="L2225" s="211"/>
      <c r="M2225" s="212"/>
      <c r="N2225" s="213"/>
      <c r="O2225" s="213"/>
      <c r="P2225" s="213"/>
      <c r="Q2225" s="213"/>
      <c r="R2225" s="213"/>
      <c r="S2225" s="213"/>
      <c r="T2225" s="214"/>
      <c r="AT2225" s="215" t="s">
        <v>211</v>
      </c>
      <c r="AU2225" s="215" t="s">
        <v>202</v>
      </c>
      <c r="AV2225" s="13" t="s">
        <v>82</v>
      </c>
      <c r="AW2225" s="13" t="s">
        <v>31</v>
      </c>
      <c r="AX2225" s="13" t="s">
        <v>75</v>
      </c>
      <c r="AY2225" s="215" t="s">
        <v>201</v>
      </c>
    </row>
    <row r="2226" spans="1:65" s="13" customFormat="1" ht="11.25">
      <c r="B2226" s="205"/>
      <c r="C2226" s="206"/>
      <c r="D2226" s="207" t="s">
        <v>211</v>
      </c>
      <c r="E2226" s="208" t="s">
        <v>1</v>
      </c>
      <c r="F2226" s="209" t="s">
        <v>213</v>
      </c>
      <c r="G2226" s="206"/>
      <c r="H2226" s="208" t="s">
        <v>1</v>
      </c>
      <c r="I2226" s="210"/>
      <c r="J2226" s="206"/>
      <c r="K2226" s="206"/>
      <c r="L2226" s="211"/>
      <c r="M2226" s="212"/>
      <c r="N2226" s="213"/>
      <c r="O2226" s="213"/>
      <c r="P2226" s="213"/>
      <c r="Q2226" s="213"/>
      <c r="R2226" s="213"/>
      <c r="S2226" s="213"/>
      <c r="T2226" s="214"/>
      <c r="AT2226" s="215" t="s">
        <v>211</v>
      </c>
      <c r="AU2226" s="215" t="s">
        <v>202</v>
      </c>
      <c r="AV2226" s="13" t="s">
        <v>82</v>
      </c>
      <c r="AW2226" s="13" t="s">
        <v>31</v>
      </c>
      <c r="AX2226" s="13" t="s">
        <v>75</v>
      </c>
      <c r="AY2226" s="215" t="s">
        <v>201</v>
      </c>
    </row>
    <row r="2227" spans="1:65" s="13" customFormat="1" ht="11.25">
      <c r="B2227" s="205"/>
      <c r="C2227" s="206"/>
      <c r="D2227" s="207" t="s">
        <v>211</v>
      </c>
      <c r="E2227" s="208" t="s">
        <v>1</v>
      </c>
      <c r="F2227" s="209" t="s">
        <v>252</v>
      </c>
      <c r="G2227" s="206"/>
      <c r="H2227" s="208" t="s">
        <v>1</v>
      </c>
      <c r="I2227" s="210"/>
      <c r="J2227" s="206"/>
      <c r="K2227" s="206"/>
      <c r="L2227" s="211"/>
      <c r="M2227" s="212"/>
      <c r="N2227" s="213"/>
      <c r="O2227" s="213"/>
      <c r="P2227" s="213"/>
      <c r="Q2227" s="213"/>
      <c r="R2227" s="213"/>
      <c r="S2227" s="213"/>
      <c r="T2227" s="214"/>
      <c r="AT2227" s="215" t="s">
        <v>211</v>
      </c>
      <c r="AU2227" s="215" t="s">
        <v>202</v>
      </c>
      <c r="AV2227" s="13" t="s">
        <v>82</v>
      </c>
      <c r="AW2227" s="13" t="s">
        <v>31</v>
      </c>
      <c r="AX2227" s="13" t="s">
        <v>75</v>
      </c>
      <c r="AY2227" s="215" t="s">
        <v>201</v>
      </c>
    </row>
    <row r="2228" spans="1:65" s="14" customFormat="1" ht="11.25">
      <c r="B2228" s="216"/>
      <c r="C2228" s="217"/>
      <c r="D2228" s="207" t="s">
        <v>211</v>
      </c>
      <c r="E2228" s="218" t="s">
        <v>1</v>
      </c>
      <c r="F2228" s="219" t="s">
        <v>2036</v>
      </c>
      <c r="G2228" s="217"/>
      <c r="H2228" s="220">
        <v>2.64</v>
      </c>
      <c r="I2228" s="221"/>
      <c r="J2228" s="217"/>
      <c r="K2228" s="217"/>
      <c r="L2228" s="222"/>
      <c r="M2228" s="223"/>
      <c r="N2228" s="224"/>
      <c r="O2228" s="224"/>
      <c r="P2228" s="224"/>
      <c r="Q2228" s="224"/>
      <c r="R2228" s="224"/>
      <c r="S2228" s="224"/>
      <c r="T2228" s="225"/>
      <c r="AT2228" s="226" t="s">
        <v>211</v>
      </c>
      <c r="AU2228" s="226" t="s">
        <v>202</v>
      </c>
      <c r="AV2228" s="14" t="s">
        <v>84</v>
      </c>
      <c r="AW2228" s="14" t="s">
        <v>31</v>
      </c>
      <c r="AX2228" s="14" t="s">
        <v>75</v>
      </c>
      <c r="AY2228" s="226" t="s">
        <v>201</v>
      </c>
    </row>
    <row r="2229" spans="1:65" s="13" customFormat="1" ht="11.25">
      <c r="B2229" s="205"/>
      <c r="C2229" s="206"/>
      <c r="D2229" s="207" t="s">
        <v>211</v>
      </c>
      <c r="E2229" s="208" t="s">
        <v>1</v>
      </c>
      <c r="F2229" s="209" t="s">
        <v>270</v>
      </c>
      <c r="G2229" s="206"/>
      <c r="H2229" s="208" t="s">
        <v>1</v>
      </c>
      <c r="I2229" s="210"/>
      <c r="J2229" s="206"/>
      <c r="K2229" s="206"/>
      <c r="L2229" s="211"/>
      <c r="M2229" s="212"/>
      <c r="N2229" s="213"/>
      <c r="O2229" s="213"/>
      <c r="P2229" s="213"/>
      <c r="Q2229" s="213"/>
      <c r="R2229" s="213"/>
      <c r="S2229" s="213"/>
      <c r="T2229" s="214"/>
      <c r="AT2229" s="215" t="s">
        <v>211</v>
      </c>
      <c r="AU2229" s="215" t="s">
        <v>202</v>
      </c>
      <c r="AV2229" s="13" t="s">
        <v>82</v>
      </c>
      <c r="AW2229" s="13" t="s">
        <v>31</v>
      </c>
      <c r="AX2229" s="13" t="s">
        <v>75</v>
      </c>
      <c r="AY2229" s="215" t="s">
        <v>201</v>
      </c>
    </row>
    <row r="2230" spans="1:65" s="14" customFormat="1" ht="11.25">
      <c r="B2230" s="216"/>
      <c r="C2230" s="217"/>
      <c r="D2230" s="207" t="s">
        <v>211</v>
      </c>
      <c r="E2230" s="218" t="s">
        <v>1</v>
      </c>
      <c r="F2230" s="219" t="s">
        <v>2037</v>
      </c>
      <c r="G2230" s="217"/>
      <c r="H2230" s="220">
        <v>40.32</v>
      </c>
      <c r="I2230" s="221"/>
      <c r="J2230" s="217"/>
      <c r="K2230" s="217"/>
      <c r="L2230" s="222"/>
      <c r="M2230" s="223"/>
      <c r="N2230" s="224"/>
      <c r="O2230" s="224"/>
      <c r="P2230" s="224"/>
      <c r="Q2230" s="224"/>
      <c r="R2230" s="224"/>
      <c r="S2230" s="224"/>
      <c r="T2230" s="225"/>
      <c r="AT2230" s="226" t="s">
        <v>211</v>
      </c>
      <c r="AU2230" s="226" t="s">
        <v>202</v>
      </c>
      <c r="AV2230" s="14" t="s">
        <v>84</v>
      </c>
      <c r="AW2230" s="14" t="s">
        <v>31</v>
      </c>
      <c r="AX2230" s="14" t="s">
        <v>75</v>
      </c>
      <c r="AY2230" s="226" t="s">
        <v>201</v>
      </c>
    </row>
    <row r="2231" spans="1:65" s="2" customFormat="1" ht="24">
      <c r="A2231" s="34"/>
      <c r="B2231" s="35"/>
      <c r="C2231" s="192" t="s">
        <v>2038</v>
      </c>
      <c r="D2231" s="192" t="s">
        <v>204</v>
      </c>
      <c r="E2231" s="193" t="s">
        <v>2039</v>
      </c>
      <c r="F2231" s="194" t="s">
        <v>2040</v>
      </c>
      <c r="G2231" s="195" t="s">
        <v>230</v>
      </c>
      <c r="H2231" s="196">
        <v>85.727999999999994</v>
      </c>
      <c r="I2231" s="197"/>
      <c r="J2231" s="198">
        <f>ROUND(I2231*H2231,2)</f>
        <v>0</v>
      </c>
      <c r="K2231" s="194" t="s">
        <v>208</v>
      </c>
      <c r="L2231" s="39"/>
      <c r="M2231" s="199" t="s">
        <v>1</v>
      </c>
      <c r="N2231" s="200" t="s">
        <v>40</v>
      </c>
      <c r="O2231" s="71"/>
      <c r="P2231" s="201">
        <f>O2231*H2231</f>
        <v>0</v>
      </c>
      <c r="Q2231" s="201">
        <v>0</v>
      </c>
      <c r="R2231" s="201">
        <f>Q2231*H2231</f>
        <v>0</v>
      </c>
      <c r="S2231" s="201">
        <v>4.7E-2</v>
      </c>
      <c r="T2231" s="202">
        <f>S2231*H2231</f>
        <v>4.0292159999999999</v>
      </c>
      <c r="U2231" s="34"/>
      <c r="V2231" s="34"/>
      <c r="W2231" s="34"/>
      <c r="X2231" s="34"/>
      <c r="Y2231" s="34"/>
      <c r="Z2231" s="34"/>
      <c r="AA2231" s="34"/>
      <c r="AB2231" s="34"/>
      <c r="AC2231" s="34"/>
      <c r="AD2231" s="34"/>
      <c r="AE2231" s="34"/>
      <c r="AR2231" s="203" t="s">
        <v>209</v>
      </c>
      <c r="AT2231" s="203" t="s">
        <v>204</v>
      </c>
      <c r="AU2231" s="203" t="s">
        <v>202</v>
      </c>
      <c r="AY2231" s="17" t="s">
        <v>201</v>
      </c>
      <c r="BE2231" s="204">
        <f>IF(N2231="základní",J2231,0)</f>
        <v>0</v>
      </c>
      <c r="BF2231" s="204">
        <f>IF(N2231="snížená",J2231,0)</f>
        <v>0</v>
      </c>
      <c r="BG2231" s="204">
        <f>IF(N2231="zákl. přenesená",J2231,0)</f>
        <v>0</v>
      </c>
      <c r="BH2231" s="204">
        <f>IF(N2231="sníž. přenesená",J2231,0)</f>
        <v>0</v>
      </c>
      <c r="BI2231" s="204">
        <f>IF(N2231="nulová",J2231,0)</f>
        <v>0</v>
      </c>
      <c r="BJ2231" s="17" t="s">
        <v>82</v>
      </c>
      <c r="BK2231" s="204">
        <f>ROUND(I2231*H2231,2)</f>
        <v>0</v>
      </c>
      <c r="BL2231" s="17" t="s">
        <v>209</v>
      </c>
      <c r="BM2231" s="203" t="s">
        <v>2041</v>
      </c>
    </row>
    <row r="2232" spans="1:65" s="2" customFormat="1" ht="29.25">
      <c r="A2232" s="34"/>
      <c r="B2232" s="35"/>
      <c r="C2232" s="36"/>
      <c r="D2232" s="207" t="s">
        <v>232</v>
      </c>
      <c r="E2232" s="36"/>
      <c r="F2232" s="227" t="s">
        <v>2019</v>
      </c>
      <c r="G2232" s="36"/>
      <c r="H2232" s="36"/>
      <c r="I2232" s="228"/>
      <c r="J2232" s="36"/>
      <c r="K2232" s="36"/>
      <c r="L2232" s="39"/>
      <c r="M2232" s="229"/>
      <c r="N2232" s="230"/>
      <c r="O2232" s="71"/>
      <c r="P2232" s="71"/>
      <c r="Q2232" s="71"/>
      <c r="R2232" s="71"/>
      <c r="S2232" s="71"/>
      <c r="T2232" s="72"/>
      <c r="U2232" s="34"/>
      <c r="V2232" s="34"/>
      <c r="W2232" s="34"/>
      <c r="X2232" s="34"/>
      <c r="Y2232" s="34"/>
      <c r="Z2232" s="34"/>
      <c r="AA2232" s="34"/>
      <c r="AB2232" s="34"/>
      <c r="AC2232" s="34"/>
      <c r="AD2232" s="34"/>
      <c r="AE2232" s="34"/>
      <c r="AT2232" s="17" t="s">
        <v>232</v>
      </c>
      <c r="AU2232" s="17" t="s">
        <v>202</v>
      </c>
    </row>
    <row r="2233" spans="1:65" s="13" customFormat="1" ht="11.25">
      <c r="B2233" s="205"/>
      <c r="C2233" s="206"/>
      <c r="D2233" s="207" t="s">
        <v>211</v>
      </c>
      <c r="E2233" s="208" t="s">
        <v>1</v>
      </c>
      <c r="F2233" s="209" t="s">
        <v>337</v>
      </c>
      <c r="G2233" s="206"/>
      <c r="H2233" s="208" t="s">
        <v>1</v>
      </c>
      <c r="I2233" s="210"/>
      <c r="J2233" s="206"/>
      <c r="K2233" s="206"/>
      <c r="L2233" s="211"/>
      <c r="M2233" s="212"/>
      <c r="N2233" s="213"/>
      <c r="O2233" s="213"/>
      <c r="P2233" s="213"/>
      <c r="Q2233" s="213"/>
      <c r="R2233" s="213"/>
      <c r="S2233" s="213"/>
      <c r="T2233" s="214"/>
      <c r="AT2233" s="215" t="s">
        <v>211</v>
      </c>
      <c r="AU2233" s="215" t="s">
        <v>202</v>
      </c>
      <c r="AV2233" s="13" t="s">
        <v>82</v>
      </c>
      <c r="AW2233" s="13" t="s">
        <v>31</v>
      </c>
      <c r="AX2233" s="13" t="s">
        <v>75</v>
      </c>
      <c r="AY2233" s="215" t="s">
        <v>201</v>
      </c>
    </row>
    <row r="2234" spans="1:65" s="13" customFormat="1" ht="11.25">
      <c r="B2234" s="205"/>
      <c r="C2234" s="206"/>
      <c r="D2234" s="207" t="s">
        <v>211</v>
      </c>
      <c r="E2234" s="208" t="s">
        <v>1</v>
      </c>
      <c r="F2234" s="209" t="s">
        <v>213</v>
      </c>
      <c r="G2234" s="206"/>
      <c r="H2234" s="208" t="s">
        <v>1</v>
      </c>
      <c r="I2234" s="210"/>
      <c r="J2234" s="206"/>
      <c r="K2234" s="206"/>
      <c r="L2234" s="211"/>
      <c r="M2234" s="212"/>
      <c r="N2234" s="213"/>
      <c r="O2234" s="213"/>
      <c r="P2234" s="213"/>
      <c r="Q2234" s="213"/>
      <c r="R2234" s="213"/>
      <c r="S2234" s="213"/>
      <c r="T2234" s="214"/>
      <c r="AT2234" s="215" t="s">
        <v>211</v>
      </c>
      <c r="AU2234" s="215" t="s">
        <v>202</v>
      </c>
      <c r="AV2234" s="13" t="s">
        <v>82</v>
      </c>
      <c r="AW2234" s="13" t="s">
        <v>31</v>
      </c>
      <c r="AX2234" s="13" t="s">
        <v>75</v>
      </c>
      <c r="AY2234" s="215" t="s">
        <v>201</v>
      </c>
    </row>
    <row r="2235" spans="1:65" s="13" customFormat="1" ht="11.25">
      <c r="B2235" s="205"/>
      <c r="C2235" s="206"/>
      <c r="D2235" s="207" t="s">
        <v>211</v>
      </c>
      <c r="E2235" s="208" t="s">
        <v>1</v>
      </c>
      <c r="F2235" s="209" t="s">
        <v>338</v>
      </c>
      <c r="G2235" s="206"/>
      <c r="H2235" s="208" t="s">
        <v>1</v>
      </c>
      <c r="I2235" s="210"/>
      <c r="J2235" s="206"/>
      <c r="K2235" s="206"/>
      <c r="L2235" s="211"/>
      <c r="M2235" s="212"/>
      <c r="N2235" s="213"/>
      <c r="O2235" s="213"/>
      <c r="P2235" s="213"/>
      <c r="Q2235" s="213"/>
      <c r="R2235" s="213"/>
      <c r="S2235" s="213"/>
      <c r="T2235" s="214"/>
      <c r="AT2235" s="215" t="s">
        <v>211</v>
      </c>
      <c r="AU2235" s="215" t="s">
        <v>202</v>
      </c>
      <c r="AV2235" s="13" t="s">
        <v>82</v>
      </c>
      <c r="AW2235" s="13" t="s">
        <v>31</v>
      </c>
      <c r="AX2235" s="13" t="s">
        <v>75</v>
      </c>
      <c r="AY2235" s="215" t="s">
        <v>201</v>
      </c>
    </row>
    <row r="2236" spans="1:65" s="14" customFormat="1" ht="11.25">
      <c r="B2236" s="216"/>
      <c r="C2236" s="217"/>
      <c r="D2236" s="207" t="s">
        <v>211</v>
      </c>
      <c r="E2236" s="218" t="s">
        <v>1</v>
      </c>
      <c r="F2236" s="219" t="s">
        <v>2042</v>
      </c>
      <c r="G2236" s="217"/>
      <c r="H2236" s="220">
        <v>4.16</v>
      </c>
      <c r="I2236" s="221"/>
      <c r="J2236" s="217"/>
      <c r="K2236" s="217"/>
      <c r="L2236" s="222"/>
      <c r="M2236" s="223"/>
      <c r="N2236" s="224"/>
      <c r="O2236" s="224"/>
      <c r="P2236" s="224"/>
      <c r="Q2236" s="224"/>
      <c r="R2236" s="224"/>
      <c r="S2236" s="224"/>
      <c r="T2236" s="225"/>
      <c r="AT2236" s="226" t="s">
        <v>211</v>
      </c>
      <c r="AU2236" s="226" t="s">
        <v>202</v>
      </c>
      <c r="AV2236" s="14" t="s">
        <v>84</v>
      </c>
      <c r="AW2236" s="14" t="s">
        <v>31</v>
      </c>
      <c r="AX2236" s="14" t="s">
        <v>75</v>
      </c>
      <c r="AY2236" s="226" t="s">
        <v>201</v>
      </c>
    </row>
    <row r="2237" spans="1:65" s="13" customFormat="1" ht="11.25">
      <c r="B2237" s="205"/>
      <c r="C2237" s="206"/>
      <c r="D2237" s="207" t="s">
        <v>211</v>
      </c>
      <c r="E2237" s="208" t="s">
        <v>1</v>
      </c>
      <c r="F2237" s="209" t="s">
        <v>252</v>
      </c>
      <c r="G2237" s="206"/>
      <c r="H2237" s="208" t="s">
        <v>1</v>
      </c>
      <c r="I2237" s="210"/>
      <c r="J2237" s="206"/>
      <c r="K2237" s="206"/>
      <c r="L2237" s="211"/>
      <c r="M2237" s="212"/>
      <c r="N2237" s="213"/>
      <c r="O2237" s="213"/>
      <c r="P2237" s="213"/>
      <c r="Q2237" s="213"/>
      <c r="R2237" s="213"/>
      <c r="S2237" s="213"/>
      <c r="T2237" s="214"/>
      <c r="AT2237" s="215" t="s">
        <v>211</v>
      </c>
      <c r="AU2237" s="215" t="s">
        <v>202</v>
      </c>
      <c r="AV2237" s="13" t="s">
        <v>82</v>
      </c>
      <c r="AW2237" s="13" t="s">
        <v>31</v>
      </c>
      <c r="AX2237" s="13" t="s">
        <v>75</v>
      </c>
      <c r="AY2237" s="215" t="s">
        <v>201</v>
      </c>
    </row>
    <row r="2238" spans="1:65" s="14" customFormat="1" ht="11.25">
      <c r="B2238" s="216"/>
      <c r="C2238" s="217"/>
      <c r="D2238" s="207" t="s">
        <v>211</v>
      </c>
      <c r="E2238" s="218" t="s">
        <v>1</v>
      </c>
      <c r="F2238" s="219" t="s">
        <v>2043</v>
      </c>
      <c r="G2238" s="217"/>
      <c r="H2238" s="220">
        <v>81.567999999999998</v>
      </c>
      <c r="I2238" s="221"/>
      <c r="J2238" s="217"/>
      <c r="K2238" s="217"/>
      <c r="L2238" s="222"/>
      <c r="M2238" s="223"/>
      <c r="N2238" s="224"/>
      <c r="O2238" s="224"/>
      <c r="P2238" s="224"/>
      <c r="Q2238" s="224"/>
      <c r="R2238" s="224"/>
      <c r="S2238" s="224"/>
      <c r="T2238" s="225"/>
      <c r="AT2238" s="226" t="s">
        <v>211</v>
      </c>
      <c r="AU2238" s="226" t="s">
        <v>202</v>
      </c>
      <c r="AV2238" s="14" t="s">
        <v>84</v>
      </c>
      <c r="AW2238" s="14" t="s">
        <v>31</v>
      </c>
      <c r="AX2238" s="14" t="s">
        <v>75</v>
      </c>
      <c r="AY2238" s="226" t="s">
        <v>201</v>
      </c>
    </row>
    <row r="2239" spans="1:65" s="2" customFormat="1" ht="24">
      <c r="A2239" s="34"/>
      <c r="B2239" s="35"/>
      <c r="C2239" s="192" t="s">
        <v>2044</v>
      </c>
      <c r="D2239" s="192" t="s">
        <v>204</v>
      </c>
      <c r="E2239" s="193" t="s">
        <v>2045</v>
      </c>
      <c r="F2239" s="194" t="s">
        <v>2046</v>
      </c>
      <c r="G2239" s="195" t="s">
        <v>230</v>
      </c>
      <c r="H2239" s="196">
        <v>2</v>
      </c>
      <c r="I2239" s="197"/>
      <c r="J2239" s="198">
        <f>ROUND(I2239*H2239,2)</f>
        <v>0</v>
      </c>
      <c r="K2239" s="194" t="s">
        <v>208</v>
      </c>
      <c r="L2239" s="39"/>
      <c r="M2239" s="199" t="s">
        <v>1</v>
      </c>
      <c r="N2239" s="200" t="s">
        <v>40</v>
      </c>
      <c r="O2239" s="71"/>
      <c r="P2239" s="201">
        <f>O2239*H2239</f>
        <v>0</v>
      </c>
      <c r="Q2239" s="201">
        <v>0</v>
      </c>
      <c r="R2239" s="201">
        <f>Q2239*H2239</f>
        <v>0</v>
      </c>
      <c r="S2239" s="201">
        <v>6.5000000000000002E-2</v>
      </c>
      <c r="T2239" s="202">
        <f>S2239*H2239</f>
        <v>0.13</v>
      </c>
      <c r="U2239" s="34"/>
      <c r="V2239" s="34"/>
      <c r="W2239" s="34"/>
      <c r="X2239" s="34"/>
      <c r="Y2239" s="34"/>
      <c r="Z2239" s="34"/>
      <c r="AA2239" s="34"/>
      <c r="AB2239" s="34"/>
      <c r="AC2239" s="34"/>
      <c r="AD2239" s="34"/>
      <c r="AE2239" s="34"/>
      <c r="AR2239" s="203" t="s">
        <v>209</v>
      </c>
      <c r="AT2239" s="203" t="s">
        <v>204</v>
      </c>
      <c r="AU2239" s="203" t="s">
        <v>202</v>
      </c>
      <c r="AY2239" s="17" t="s">
        <v>201</v>
      </c>
      <c r="BE2239" s="204">
        <f>IF(N2239="základní",J2239,0)</f>
        <v>0</v>
      </c>
      <c r="BF2239" s="204">
        <f>IF(N2239="snížená",J2239,0)</f>
        <v>0</v>
      </c>
      <c r="BG2239" s="204">
        <f>IF(N2239="zákl. přenesená",J2239,0)</f>
        <v>0</v>
      </c>
      <c r="BH2239" s="204">
        <f>IF(N2239="sníž. přenesená",J2239,0)</f>
        <v>0</v>
      </c>
      <c r="BI2239" s="204">
        <f>IF(N2239="nulová",J2239,0)</f>
        <v>0</v>
      </c>
      <c r="BJ2239" s="17" t="s">
        <v>82</v>
      </c>
      <c r="BK2239" s="204">
        <f>ROUND(I2239*H2239,2)</f>
        <v>0</v>
      </c>
      <c r="BL2239" s="17" t="s">
        <v>209</v>
      </c>
      <c r="BM2239" s="203" t="s">
        <v>2047</v>
      </c>
    </row>
    <row r="2240" spans="1:65" s="2" customFormat="1" ht="39">
      <c r="A2240" s="34"/>
      <c r="B2240" s="35"/>
      <c r="C2240" s="36"/>
      <c r="D2240" s="207" t="s">
        <v>232</v>
      </c>
      <c r="E2240" s="36"/>
      <c r="F2240" s="227" t="s">
        <v>2048</v>
      </c>
      <c r="G2240" s="36"/>
      <c r="H2240" s="36"/>
      <c r="I2240" s="228"/>
      <c r="J2240" s="36"/>
      <c r="K2240" s="36"/>
      <c r="L2240" s="39"/>
      <c r="M2240" s="229"/>
      <c r="N2240" s="230"/>
      <c r="O2240" s="71"/>
      <c r="P2240" s="71"/>
      <c r="Q2240" s="71"/>
      <c r="R2240" s="71"/>
      <c r="S2240" s="71"/>
      <c r="T2240" s="72"/>
      <c r="U2240" s="34"/>
      <c r="V2240" s="34"/>
      <c r="W2240" s="34"/>
      <c r="X2240" s="34"/>
      <c r="Y2240" s="34"/>
      <c r="Z2240" s="34"/>
      <c r="AA2240" s="34"/>
      <c r="AB2240" s="34"/>
      <c r="AC2240" s="34"/>
      <c r="AD2240" s="34"/>
      <c r="AE2240" s="34"/>
      <c r="AT2240" s="17" t="s">
        <v>232</v>
      </c>
      <c r="AU2240" s="17" t="s">
        <v>202</v>
      </c>
    </row>
    <row r="2241" spans="1:65" s="13" customFormat="1" ht="11.25">
      <c r="B2241" s="205"/>
      <c r="C2241" s="206"/>
      <c r="D2241" s="207" t="s">
        <v>211</v>
      </c>
      <c r="E2241" s="208" t="s">
        <v>1</v>
      </c>
      <c r="F2241" s="209" t="s">
        <v>337</v>
      </c>
      <c r="G2241" s="206"/>
      <c r="H2241" s="208" t="s">
        <v>1</v>
      </c>
      <c r="I2241" s="210"/>
      <c r="J2241" s="206"/>
      <c r="K2241" s="206"/>
      <c r="L2241" s="211"/>
      <c r="M2241" s="212"/>
      <c r="N2241" s="213"/>
      <c r="O2241" s="213"/>
      <c r="P2241" s="213"/>
      <c r="Q2241" s="213"/>
      <c r="R2241" s="213"/>
      <c r="S2241" s="213"/>
      <c r="T2241" s="214"/>
      <c r="AT2241" s="215" t="s">
        <v>211</v>
      </c>
      <c r="AU2241" s="215" t="s">
        <v>202</v>
      </c>
      <c r="AV2241" s="13" t="s">
        <v>82</v>
      </c>
      <c r="AW2241" s="13" t="s">
        <v>31</v>
      </c>
      <c r="AX2241" s="13" t="s">
        <v>75</v>
      </c>
      <c r="AY2241" s="215" t="s">
        <v>201</v>
      </c>
    </row>
    <row r="2242" spans="1:65" s="13" customFormat="1" ht="11.25">
      <c r="B2242" s="205"/>
      <c r="C2242" s="206"/>
      <c r="D2242" s="207" t="s">
        <v>211</v>
      </c>
      <c r="E2242" s="208" t="s">
        <v>1</v>
      </c>
      <c r="F2242" s="209" t="s">
        <v>213</v>
      </c>
      <c r="G2242" s="206"/>
      <c r="H2242" s="208" t="s">
        <v>1</v>
      </c>
      <c r="I2242" s="210"/>
      <c r="J2242" s="206"/>
      <c r="K2242" s="206"/>
      <c r="L2242" s="211"/>
      <c r="M2242" s="212"/>
      <c r="N2242" s="213"/>
      <c r="O2242" s="213"/>
      <c r="P2242" s="213"/>
      <c r="Q2242" s="213"/>
      <c r="R2242" s="213"/>
      <c r="S2242" s="213"/>
      <c r="T2242" s="214"/>
      <c r="AT2242" s="215" t="s">
        <v>211</v>
      </c>
      <c r="AU2242" s="215" t="s">
        <v>202</v>
      </c>
      <c r="AV2242" s="13" t="s">
        <v>82</v>
      </c>
      <c r="AW2242" s="13" t="s">
        <v>31</v>
      </c>
      <c r="AX2242" s="13" t="s">
        <v>75</v>
      </c>
      <c r="AY2242" s="215" t="s">
        <v>201</v>
      </c>
    </row>
    <row r="2243" spans="1:65" s="13" customFormat="1" ht="11.25">
      <c r="B2243" s="205"/>
      <c r="C2243" s="206"/>
      <c r="D2243" s="207" t="s">
        <v>211</v>
      </c>
      <c r="E2243" s="208" t="s">
        <v>1</v>
      </c>
      <c r="F2243" s="209" t="s">
        <v>2020</v>
      </c>
      <c r="G2243" s="206"/>
      <c r="H2243" s="208" t="s">
        <v>1</v>
      </c>
      <c r="I2243" s="210"/>
      <c r="J2243" s="206"/>
      <c r="K2243" s="206"/>
      <c r="L2243" s="211"/>
      <c r="M2243" s="212"/>
      <c r="N2243" s="213"/>
      <c r="O2243" s="213"/>
      <c r="P2243" s="213"/>
      <c r="Q2243" s="213"/>
      <c r="R2243" s="213"/>
      <c r="S2243" s="213"/>
      <c r="T2243" s="214"/>
      <c r="AT2243" s="215" t="s">
        <v>211</v>
      </c>
      <c r="AU2243" s="215" t="s">
        <v>202</v>
      </c>
      <c r="AV2243" s="13" t="s">
        <v>82</v>
      </c>
      <c r="AW2243" s="13" t="s">
        <v>31</v>
      </c>
      <c r="AX2243" s="13" t="s">
        <v>75</v>
      </c>
      <c r="AY2243" s="215" t="s">
        <v>201</v>
      </c>
    </row>
    <row r="2244" spans="1:65" s="13" customFormat="1" ht="11.25">
      <c r="B2244" s="205"/>
      <c r="C2244" s="206"/>
      <c r="D2244" s="207" t="s">
        <v>211</v>
      </c>
      <c r="E2244" s="208" t="s">
        <v>1</v>
      </c>
      <c r="F2244" s="209" t="s">
        <v>252</v>
      </c>
      <c r="G2244" s="206"/>
      <c r="H2244" s="208" t="s">
        <v>1</v>
      </c>
      <c r="I2244" s="210"/>
      <c r="J2244" s="206"/>
      <c r="K2244" s="206"/>
      <c r="L2244" s="211"/>
      <c r="M2244" s="212"/>
      <c r="N2244" s="213"/>
      <c r="O2244" s="213"/>
      <c r="P2244" s="213"/>
      <c r="Q2244" s="213"/>
      <c r="R2244" s="213"/>
      <c r="S2244" s="213"/>
      <c r="T2244" s="214"/>
      <c r="AT2244" s="215" t="s">
        <v>211</v>
      </c>
      <c r="AU2244" s="215" t="s">
        <v>202</v>
      </c>
      <c r="AV2244" s="13" t="s">
        <v>82</v>
      </c>
      <c r="AW2244" s="13" t="s">
        <v>31</v>
      </c>
      <c r="AX2244" s="13" t="s">
        <v>75</v>
      </c>
      <c r="AY2244" s="215" t="s">
        <v>201</v>
      </c>
    </row>
    <row r="2245" spans="1:65" s="14" customFormat="1" ht="11.25">
      <c r="B2245" s="216"/>
      <c r="C2245" s="217"/>
      <c r="D2245" s="207" t="s">
        <v>211</v>
      </c>
      <c r="E2245" s="218" t="s">
        <v>1</v>
      </c>
      <c r="F2245" s="219" t="s">
        <v>2049</v>
      </c>
      <c r="G2245" s="217"/>
      <c r="H2245" s="220">
        <v>1</v>
      </c>
      <c r="I2245" s="221"/>
      <c r="J2245" s="217"/>
      <c r="K2245" s="217"/>
      <c r="L2245" s="222"/>
      <c r="M2245" s="223"/>
      <c r="N2245" s="224"/>
      <c r="O2245" s="224"/>
      <c r="P2245" s="224"/>
      <c r="Q2245" s="224"/>
      <c r="R2245" s="224"/>
      <c r="S2245" s="224"/>
      <c r="T2245" s="225"/>
      <c r="AT2245" s="226" t="s">
        <v>211</v>
      </c>
      <c r="AU2245" s="226" t="s">
        <v>202</v>
      </c>
      <c r="AV2245" s="14" t="s">
        <v>84</v>
      </c>
      <c r="AW2245" s="14" t="s">
        <v>31</v>
      </c>
      <c r="AX2245" s="14" t="s">
        <v>75</v>
      </c>
      <c r="AY2245" s="226" t="s">
        <v>201</v>
      </c>
    </row>
    <row r="2246" spans="1:65" s="13" customFormat="1" ht="11.25">
      <c r="B2246" s="205"/>
      <c r="C2246" s="206"/>
      <c r="D2246" s="207" t="s">
        <v>211</v>
      </c>
      <c r="E2246" s="208" t="s">
        <v>1</v>
      </c>
      <c r="F2246" s="209" t="s">
        <v>270</v>
      </c>
      <c r="G2246" s="206"/>
      <c r="H2246" s="208" t="s">
        <v>1</v>
      </c>
      <c r="I2246" s="210"/>
      <c r="J2246" s="206"/>
      <c r="K2246" s="206"/>
      <c r="L2246" s="211"/>
      <c r="M2246" s="212"/>
      <c r="N2246" s="213"/>
      <c r="O2246" s="213"/>
      <c r="P2246" s="213"/>
      <c r="Q2246" s="213"/>
      <c r="R2246" s="213"/>
      <c r="S2246" s="213"/>
      <c r="T2246" s="214"/>
      <c r="AT2246" s="215" t="s">
        <v>211</v>
      </c>
      <c r="AU2246" s="215" t="s">
        <v>202</v>
      </c>
      <c r="AV2246" s="13" t="s">
        <v>82</v>
      </c>
      <c r="AW2246" s="13" t="s">
        <v>31</v>
      </c>
      <c r="AX2246" s="13" t="s">
        <v>75</v>
      </c>
      <c r="AY2246" s="215" t="s">
        <v>201</v>
      </c>
    </row>
    <row r="2247" spans="1:65" s="14" customFormat="1" ht="11.25">
      <c r="B2247" s="216"/>
      <c r="C2247" s="217"/>
      <c r="D2247" s="207" t="s">
        <v>211</v>
      </c>
      <c r="E2247" s="218" t="s">
        <v>1</v>
      </c>
      <c r="F2247" s="219" t="s">
        <v>2049</v>
      </c>
      <c r="G2247" s="217"/>
      <c r="H2247" s="220">
        <v>1</v>
      </c>
      <c r="I2247" s="221"/>
      <c r="J2247" s="217"/>
      <c r="K2247" s="217"/>
      <c r="L2247" s="222"/>
      <c r="M2247" s="223"/>
      <c r="N2247" s="224"/>
      <c r="O2247" s="224"/>
      <c r="P2247" s="224"/>
      <c r="Q2247" s="224"/>
      <c r="R2247" s="224"/>
      <c r="S2247" s="224"/>
      <c r="T2247" s="225"/>
      <c r="AT2247" s="226" t="s">
        <v>211</v>
      </c>
      <c r="AU2247" s="226" t="s">
        <v>202</v>
      </c>
      <c r="AV2247" s="14" t="s">
        <v>84</v>
      </c>
      <c r="AW2247" s="14" t="s">
        <v>31</v>
      </c>
      <c r="AX2247" s="14" t="s">
        <v>75</v>
      </c>
      <c r="AY2247" s="226" t="s">
        <v>201</v>
      </c>
    </row>
    <row r="2248" spans="1:65" s="2" customFormat="1" ht="24">
      <c r="A2248" s="34"/>
      <c r="B2248" s="35"/>
      <c r="C2248" s="192" t="s">
        <v>2050</v>
      </c>
      <c r="D2248" s="192" t="s">
        <v>204</v>
      </c>
      <c r="E2248" s="193" t="s">
        <v>2051</v>
      </c>
      <c r="F2248" s="194" t="s">
        <v>2052</v>
      </c>
      <c r="G2248" s="195" t="s">
        <v>230</v>
      </c>
      <c r="H2248" s="196">
        <v>1.56</v>
      </c>
      <c r="I2248" s="197"/>
      <c r="J2248" s="198">
        <f>ROUND(I2248*H2248,2)</f>
        <v>0</v>
      </c>
      <c r="K2248" s="194" t="s">
        <v>208</v>
      </c>
      <c r="L2248" s="39"/>
      <c r="M2248" s="199" t="s">
        <v>1</v>
      </c>
      <c r="N2248" s="200" t="s">
        <v>40</v>
      </c>
      <c r="O2248" s="71"/>
      <c r="P2248" s="201">
        <f>O2248*H2248</f>
        <v>0</v>
      </c>
      <c r="Q2248" s="201">
        <v>0</v>
      </c>
      <c r="R2248" s="201">
        <f>Q2248*H2248</f>
        <v>0</v>
      </c>
      <c r="S2248" s="201">
        <v>5.8999999999999997E-2</v>
      </c>
      <c r="T2248" s="202">
        <f>S2248*H2248</f>
        <v>9.2039999999999997E-2</v>
      </c>
      <c r="U2248" s="34"/>
      <c r="V2248" s="34"/>
      <c r="W2248" s="34"/>
      <c r="X2248" s="34"/>
      <c r="Y2248" s="34"/>
      <c r="Z2248" s="34"/>
      <c r="AA2248" s="34"/>
      <c r="AB2248" s="34"/>
      <c r="AC2248" s="34"/>
      <c r="AD2248" s="34"/>
      <c r="AE2248" s="34"/>
      <c r="AR2248" s="203" t="s">
        <v>209</v>
      </c>
      <c r="AT2248" s="203" t="s">
        <v>204</v>
      </c>
      <c r="AU2248" s="203" t="s">
        <v>202</v>
      </c>
      <c r="AY2248" s="17" t="s">
        <v>201</v>
      </c>
      <c r="BE2248" s="204">
        <f>IF(N2248="základní",J2248,0)</f>
        <v>0</v>
      </c>
      <c r="BF2248" s="204">
        <f>IF(N2248="snížená",J2248,0)</f>
        <v>0</v>
      </c>
      <c r="BG2248" s="204">
        <f>IF(N2248="zákl. přenesená",J2248,0)</f>
        <v>0</v>
      </c>
      <c r="BH2248" s="204">
        <f>IF(N2248="sníž. přenesená",J2248,0)</f>
        <v>0</v>
      </c>
      <c r="BI2248" s="204">
        <f>IF(N2248="nulová",J2248,0)</f>
        <v>0</v>
      </c>
      <c r="BJ2248" s="17" t="s">
        <v>82</v>
      </c>
      <c r="BK2248" s="204">
        <f>ROUND(I2248*H2248,2)</f>
        <v>0</v>
      </c>
      <c r="BL2248" s="17" t="s">
        <v>209</v>
      </c>
      <c r="BM2248" s="203" t="s">
        <v>2053</v>
      </c>
    </row>
    <row r="2249" spans="1:65" s="2" customFormat="1" ht="48.75">
      <c r="A2249" s="34"/>
      <c r="B2249" s="35"/>
      <c r="C2249" s="36"/>
      <c r="D2249" s="207" t="s">
        <v>232</v>
      </c>
      <c r="E2249" s="36"/>
      <c r="F2249" s="227" t="s">
        <v>2054</v>
      </c>
      <c r="G2249" s="36"/>
      <c r="H2249" s="36"/>
      <c r="I2249" s="228"/>
      <c r="J2249" s="36"/>
      <c r="K2249" s="36"/>
      <c r="L2249" s="39"/>
      <c r="M2249" s="229"/>
      <c r="N2249" s="230"/>
      <c r="O2249" s="71"/>
      <c r="P2249" s="71"/>
      <c r="Q2249" s="71"/>
      <c r="R2249" s="71"/>
      <c r="S2249" s="71"/>
      <c r="T2249" s="72"/>
      <c r="U2249" s="34"/>
      <c r="V2249" s="34"/>
      <c r="W2249" s="34"/>
      <c r="X2249" s="34"/>
      <c r="Y2249" s="34"/>
      <c r="Z2249" s="34"/>
      <c r="AA2249" s="34"/>
      <c r="AB2249" s="34"/>
      <c r="AC2249" s="34"/>
      <c r="AD2249" s="34"/>
      <c r="AE2249" s="34"/>
      <c r="AT2249" s="17" t="s">
        <v>232</v>
      </c>
      <c r="AU2249" s="17" t="s">
        <v>202</v>
      </c>
    </row>
    <row r="2250" spans="1:65" s="13" customFormat="1" ht="11.25">
      <c r="B2250" s="205"/>
      <c r="C2250" s="206"/>
      <c r="D2250" s="207" t="s">
        <v>211</v>
      </c>
      <c r="E2250" s="208" t="s">
        <v>1</v>
      </c>
      <c r="F2250" s="209" t="s">
        <v>337</v>
      </c>
      <c r="G2250" s="206"/>
      <c r="H2250" s="208" t="s">
        <v>1</v>
      </c>
      <c r="I2250" s="210"/>
      <c r="J2250" s="206"/>
      <c r="K2250" s="206"/>
      <c r="L2250" s="211"/>
      <c r="M2250" s="212"/>
      <c r="N2250" s="213"/>
      <c r="O2250" s="213"/>
      <c r="P2250" s="213"/>
      <c r="Q2250" s="213"/>
      <c r="R2250" s="213"/>
      <c r="S2250" s="213"/>
      <c r="T2250" s="214"/>
      <c r="AT2250" s="215" t="s">
        <v>211</v>
      </c>
      <c r="AU2250" s="215" t="s">
        <v>202</v>
      </c>
      <c r="AV2250" s="13" t="s">
        <v>82</v>
      </c>
      <c r="AW2250" s="13" t="s">
        <v>31</v>
      </c>
      <c r="AX2250" s="13" t="s">
        <v>75</v>
      </c>
      <c r="AY2250" s="215" t="s">
        <v>201</v>
      </c>
    </row>
    <row r="2251" spans="1:65" s="13" customFormat="1" ht="11.25">
      <c r="B2251" s="205"/>
      <c r="C2251" s="206"/>
      <c r="D2251" s="207" t="s">
        <v>211</v>
      </c>
      <c r="E2251" s="208" t="s">
        <v>1</v>
      </c>
      <c r="F2251" s="209" t="s">
        <v>213</v>
      </c>
      <c r="G2251" s="206"/>
      <c r="H2251" s="208" t="s">
        <v>1</v>
      </c>
      <c r="I2251" s="210"/>
      <c r="J2251" s="206"/>
      <c r="K2251" s="206"/>
      <c r="L2251" s="211"/>
      <c r="M2251" s="212"/>
      <c r="N2251" s="213"/>
      <c r="O2251" s="213"/>
      <c r="P2251" s="213"/>
      <c r="Q2251" s="213"/>
      <c r="R2251" s="213"/>
      <c r="S2251" s="213"/>
      <c r="T2251" s="214"/>
      <c r="AT2251" s="215" t="s">
        <v>211</v>
      </c>
      <c r="AU2251" s="215" t="s">
        <v>202</v>
      </c>
      <c r="AV2251" s="13" t="s">
        <v>82</v>
      </c>
      <c r="AW2251" s="13" t="s">
        <v>31</v>
      </c>
      <c r="AX2251" s="13" t="s">
        <v>75</v>
      </c>
      <c r="AY2251" s="215" t="s">
        <v>201</v>
      </c>
    </row>
    <row r="2252" spans="1:65" s="13" customFormat="1" ht="11.25">
      <c r="B2252" s="205"/>
      <c r="C2252" s="206"/>
      <c r="D2252" s="207" t="s">
        <v>211</v>
      </c>
      <c r="E2252" s="208" t="s">
        <v>1</v>
      </c>
      <c r="F2252" s="209" t="s">
        <v>252</v>
      </c>
      <c r="G2252" s="206"/>
      <c r="H2252" s="208" t="s">
        <v>1</v>
      </c>
      <c r="I2252" s="210"/>
      <c r="J2252" s="206"/>
      <c r="K2252" s="206"/>
      <c r="L2252" s="211"/>
      <c r="M2252" s="212"/>
      <c r="N2252" s="213"/>
      <c r="O2252" s="213"/>
      <c r="P2252" s="213"/>
      <c r="Q2252" s="213"/>
      <c r="R2252" s="213"/>
      <c r="S2252" s="213"/>
      <c r="T2252" s="214"/>
      <c r="AT2252" s="215" t="s">
        <v>211</v>
      </c>
      <c r="AU2252" s="215" t="s">
        <v>202</v>
      </c>
      <c r="AV2252" s="13" t="s">
        <v>82</v>
      </c>
      <c r="AW2252" s="13" t="s">
        <v>31</v>
      </c>
      <c r="AX2252" s="13" t="s">
        <v>75</v>
      </c>
      <c r="AY2252" s="215" t="s">
        <v>201</v>
      </c>
    </row>
    <row r="2253" spans="1:65" s="14" customFormat="1" ht="11.25">
      <c r="B2253" s="216"/>
      <c r="C2253" s="217"/>
      <c r="D2253" s="207" t="s">
        <v>211</v>
      </c>
      <c r="E2253" s="218" t="s">
        <v>1</v>
      </c>
      <c r="F2253" s="219" t="s">
        <v>2055</v>
      </c>
      <c r="G2253" s="217"/>
      <c r="H2253" s="220">
        <v>1.56</v>
      </c>
      <c r="I2253" s="221"/>
      <c r="J2253" s="217"/>
      <c r="K2253" s="217"/>
      <c r="L2253" s="222"/>
      <c r="M2253" s="223"/>
      <c r="N2253" s="224"/>
      <c r="O2253" s="224"/>
      <c r="P2253" s="224"/>
      <c r="Q2253" s="224"/>
      <c r="R2253" s="224"/>
      <c r="S2253" s="224"/>
      <c r="T2253" s="225"/>
      <c r="AT2253" s="226" t="s">
        <v>211</v>
      </c>
      <c r="AU2253" s="226" t="s">
        <v>202</v>
      </c>
      <c r="AV2253" s="14" t="s">
        <v>84</v>
      </c>
      <c r="AW2253" s="14" t="s">
        <v>31</v>
      </c>
      <c r="AX2253" s="14" t="s">
        <v>75</v>
      </c>
      <c r="AY2253" s="226" t="s">
        <v>201</v>
      </c>
    </row>
    <row r="2254" spans="1:65" s="2" customFormat="1" ht="24">
      <c r="A2254" s="34"/>
      <c r="B2254" s="35"/>
      <c r="C2254" s="192" t="s">
        <v>2056</v>
      </c>
      <c r="D2254" s="192" t="s">
        <v>204</v>
      </c>
      <c r="E2254" s="193" t="s">
        <v>2057</v>
      </c>
      <c r="F2254" s="194" t="s">
        <v>2058</v>
      </c>
      <c r="G2254" s="195" t="s">
        <v>230</v>
      </c>
      <c r="H2254" s="196">
        <v>19.440000000000001</v>
      </c>
      <c r="I2254" s="197"/>
      <c r="J2254" s="198">
        <f>ROUND(I2254*H2254,2)</f>
        <v>0</v>
      </c>
      <c r="K2254" s="194" t="s">
        <v>208</v>
      </c>
      <c r="L2254" s="39"/>
      <c r="M2254" s="199" t="s">
        <v>1</v>
      </c>
      <c r="N2254" s="200" t="s">
        <v>40</v>
      </c>
      <c r="O2254" s="71"/>
      <c r="P2254" s="201">
        <f>O2254*H2254</f>
        <v>0</v>
      </c>
      <c r="Q2254" s="201">
        <v>0</v>
      </c>
      <c r="R2254" s="201">
        <f>Q2254*H2254</f>
        <v>0</v>
      </c>
      <c r="S2254" s="201">
        <v>5.0999999999999997E-2</v>
      </c>
      <c r="T2254" s="202">
        <f>S2254*H2254</f>
        <v>0.99143999999999999</v>
      </c>
      <c r="U2254" s="34"/>
      <c r="V2254" s="34"/>
      <c r="W2254" s="34"/>
      <c r="X2254" s="34"/>
      <c r="Y2254" s="34"/>
      <c r="Z2254" s="34"/>
      <c r="AA2254" s="34"/>
      <c r="AB2254" s="34"/>
      <c r="AC2254" s="34"/>
      <c r="AD2254" s="34"/>
      <c r="AE2254" s="34"/>
      <c r="AR2254" s="203" t="s">
        <v>209</v>
      </c>
      <c r="AT2254" s="203" t="s">
        <v>204</v>
      </c>
      <c r="AU2254" s="203" t="s">
        <v>202</v>
      </c>
      <c r="AY2254" s="17" t="s">
        <v>201</v>
      </c>
      <c r="BE2254" s="204">
        <f>IF(N2254="základní",J2254,0)</f>
        <v>0</v>
      </c>
      <c r="BF2254" s="204">
        <f>IF(N2254="snížená",J2254,0)</f>
        <v>0</v>
      </c>
      <c r="BG2254" s="204">
        <f>IF(N2254="zákl. přenesená",J2254,0)</f>
        <v>0</v>
      </c>
      <c r="BH2254" s="204">
        <f>IF(N2254="sníž. přenesená",J2254,0)</f>
        <v>0</v>
      </c>
      <c r="BI2254" s="204">
        <f>IF(N2254="nulová",J2254,0)</f>
        <v>0</v>
      </c>
      <c r="BJ2254" s="17" t="s">
        <v>82</v>
      </c>
      <c r="BK2254" s="204">
        <f>ROUND(I2254*H2254,2)</f>
        <v>0</v>
      </c>
      <c r="BL2254" s="17" t="s">
        <v>209</v>
      </c>
      <c r="BM2254" s="203" t="s">
        <v>2059</v>
      </c>
    </row>
    <row r="2255" spans="1:65" s="2" customFormat="1" ht="48.75">
      <c r="A2255" s="34"/>
      <c r="B2255" s="35"/>
      <c r="C2255" s="36"/>
      <c r="D2255" s="207" t="s">
        <v>232</v>
      </c>
      <c r="E2255" s="36"/>
      <c r="F2255" s="227" t="s">
        <v>2054</v>
      </c>
      <c r="G2255" s="36"/>
      <c r="H2255" s="36"/>
      <c r="I2255" s="228"/>
      <c r="J2255" s="36"/>
      <c r="K2255" s="36"/>
      <c r="L2255" s="39"/>
      <c r="M2255" s="229"/>
      <c r="N2255" s="230"/>
      <c r="O2255" s="71"/>
      <c r="P2255" s="71"/>
      <c r="Q2255" s="71"/>
      <c r="R2255" s="71"/>
      <c r="S2255" s="71"/>
      <c r="T2255" s="72"/>
      <c r="U2255" s="34"/>
      <c r="V2255" s="34"/>
      <c r="W2255" s="34"/>
      <c r="X2255" s="34"/>
      <c r="Y2255" s="34"/>
      <c r="Z2255" s="34"/>
      <c r="AA2255" s="34"/>
      <c r="AB2255" s="34"/>
      <c r="AC2255" s="34"/>
      <c r="AD2255" s="34"/>
      <c r="AE2255" s="34"/>
      <c r="AT2255" s="17" t="s">
        <v>232</v>
      </c>
      <c r="AU2255" s="17" t="s">
        <v>202</v>
      </c>
    </row>
    <row r="2256" spans="1:65" s="13" customFormat="1" ht="11.25">
      <c r="B2256" s="205"/>
      <c r="C2256" s="206"/>
      <c r="D2256" s="207" t="s">
        <v>211</v>
      </c>
      <c r="E2256" s="208" t="s">
        <v>1</v>
      </c>
      <c r="F2256" s="209" t="s">
        <v>337</v>
      </c>
      <c r="G2256" s="206"/>
      <c r="H2256" s="208" t="s">
        <v>1</v>
      </c>
      <c r="I2256" s="210"/>
      <c r="J2256" s="206"/>
      <c r="K2256" s="206"/>
      <c r="L2256" s="211"/>
      <c r="M2256" s="212"/>
      <c r="N2256" s="213"/>
      <c r="O2256" s="213"/>
      <c r="P2256" s="213"/>
      <c r="Q2256" s="213"/>
      <c r="R2256" s="213"/>
      <c r="S2256" s="213"/>
      <c r="T2256" s="214"/>
      <c r="AT2256" s="215" t="s">
        <v>211</v>
      </c>
      <c r="AU2256" s="215" t="s">
        <v>202</v>
      </c>
      <c r="AV2256" s="13" t="s">
        <v>82</v>
      </c>
      <c r="AW2256" s="13" t="s">
        <v>31</v>
      </c>
      <c r="AX2256" s="13" t="s">
        <v>75</v>
      </c>
      <c r="AY2256" s="215" t="s">
        <v>201</v>
      </c>
    </row>
    <row r="2257" spans="1:65" s="13" customFormat="1" ht="11.25">
      <c r="B2257" s="205"/>
      <c r="C2257" s="206"/>
      <c r="D2257" s="207" t="s">
        <v>211</v>
      </c>
      <c r="E2257" s="208" t="s">
        <v>1</v>
      </c>
      <c r="F2257" s="209" t="s">
        <v>213</v>
      </c>
      <c r="G2257" s="206"/>
      <c r="H2257" s="208" t="s">
        <v>1</v>
      </c>
      <c r="I2257" s="210"/>
      <c r="J2257" s="206"/>
      <c r="K2257" s="206"/>
      <c r="L2257" s="211"/>
      <c r="M2257" s="212"/>
      <c r="N2257" s="213"/>
      <c r="O2257" s="213"/>
      <c r="P2257" s="213"/>
      <c r="Q2257" s="213"/>
      <c r="R2257" s="213"/>
      <c r="S2257" s="213"/>
      <c r="T2257" s="214"/>
      <c r="AT2257" s="215" t="s">
        <v>211</v>
      </c>
      <c r="AU2257" s="215" t="s">
        <v>202</v>
      </c>
      <c r="AV2257" s="13" t="s">
        <v>82</v>
      </c>
      <c r="AW2257" s="13" t="s">
        <v>31</v>
      </c>
      <c r="AX2257" s="13" t="s">
        <v>75</v>
      </c>
      <c r="AY2257" s="215" t="s">
        <v>201</v>
      </c>
    </row>
    <row r="2258" spans="1:65" s="13" customFormat="1" ht="11.25">
      <c r="B2258" s="205"/>
      <c r="C2258" s="206"/>
      <c r="D2258" s="207" t="s">
        <v>211</v>
      </c>
      <c r="E2258" s="208" t="s">
        <v>1</v>
      </c>
      <c r="F2258" s="209" t="s">
        <v>252</v>
      </c>
      <c r="G2258" s="206"/>
      <c r="H2258" s="208" t="s">
        <v>1</v>
      </c>
      <c r="I2258" s="210"/>
      <c r="J2258" s="206"/>
      <c r="K2258" s="206"/>
      <c r="L2258" s="211"/>
      <c r="M2258" s="212"/>
      <c r="N2258" s="213"/>
      <c r="O2258" s="213"/>
      <c r="P2258" s="213"/>
      <c r="Q2258" s="213"/>
      <c r="R2258" s="213"/>
      <c r="S2258" s="213"/>
      <c r="T2258" s="214"/>
      <c r="AT2258" s="215" t="s">
        <v>211</v>
      </c>
      <c r="AU2258" s="215" t="s">
        <v>202</v>
      </c>
      <c r="AV2258" s="13" t="s">
        <v>82</v>
      </c>
      <c r="AW2258" s="13" t="s">
        <v>31</v>
      </c>
      <c r="AX2258" s="13" t="s">
        <v>75</v>
      </c>
      <c r="AY2258" s="215" t="s">
        <v>201</v>
      </c>
    </row>
    <row r="2259" spans="1:65" s="14" customFormat="1" ht="11.25">
      <c r="B2259" s="216"/>
      <c r="C2259" s="217"/>
      <c r="D2259" s="207" t="s">
        <v>211</v>
      </c>
      <c r="E2259" s="218" t="s">
        <v>1</v>
      </c>
      <c r="F2259" s="219" t="s">
        <v>2036</v>
      </c>
      <c r="G2259" s="217"/>
      <c r="H2259" s="220">
        <v>2.64</v>
      </c>
      <c r="I2259" s="221"/>
      <c r="J2259" s="217"/>
      <c r="K2259" s="217"/>
      <c r="L2259" s="222"/>
      <c r="M2259" s="223"/>
      <c r="N2259" s="224"/>
      <c r="O2259" s="224"/>
      <c r="P2259" s="224"/>
      <c r="Q2259" s="224"/>
      <c r="R2259" s="224"/>
      <c r="S2259" s="224"/>
      <c r="T2259" s="225"/>
      <c r="AT2259" s="226" t="s">
        <v>211</v>
      </c>
      <c r="AU2259" s="226" t="s">
        <v>202</v>
      </c>
      <c r="AV2259" s="14" t="s">
        <v>84</v>
      </c>
      <c r="AW2259" s="14" t="s">
        <v>31</v>
      </c>
      <c r="AX2259" s="14" t="s">
        <v>75</v>
      </c>
      <c r="AY2259" s="226" t="s">
        <v>201</v>
      </c>
    </row>
    <row r="2260" spans="1:65" s="13" customFormat="1" ht="11.25">
      <c r="B2260" s="205"/>
      <c r="C2260" s="206"/>
      <c r="D2260" s="207" t="s">
        <v>211</v>
      </c>
      <c r="E2260" s="208" t="s">
        <v>1</v>
      </c>
      <c r="F2260" s="209" t="s">
        <v>270</v>
      </c>
      <c r="G2260" s="206"/>
      <c r="H2260" s="208" t="s">
        <v>1</v>
      </c>
      <c r="I2260" s="210"/>
      <c r="J2260" s="206"/>
      <c r="K2260" s="206"/>
      <c r="L2260" s="211"/>
      <c r="M2260" s="212"/>
      <c r="N2260" s="213"/>
      <c r="O2260" s="213"/>
      <c r="P2260" s="213"/>
      <c r="Q2260" s="213"/>
      <c r="R2260" s="213"/>
      <c r="S2260" s="213"/>
      <c r="T2260" s="214"/>
      <c r="AT2260" s="215" t="s">
        <v>211</v>
      </c>
      <c r="AU2260" s="215" t="s">
        <v>202</v>
      </c>
      <c r="AV2260" s="13" t="s">
        <v>82</v>
      </c>
      <c r="AW2260" s="13" t="s">
        <v>31</v>
      </c>
      <c r="AX2260" s="13" t="s">
        <v>75</v>
      </c>
      <c r="AY2260" s="215" t="s">
        <v>201</v>
      </c>
    </row>
    <row r="2261" spans="1:65" s="14" customFormat="1" ht="11.25">
      <c r="B2261" s="216"/>
      <c r="C2261" s="217"/>
      <c r="D2261" s="207" t="s">
        <v>211</v>
      </c>
      <c r="E2261" s="218" t="s">
        <v>1</v>
      </c>
      <c r="F2261" s="219" t="s">
        <v>2060</v>
      </c>
      <c r="G2261" s="217"/>
      <c r="H2261" s="220">
        <v>16.8</v>
      </c>
      <c r="I2261" s="221"/>
      <c r="J2261" s="217"/>
      <c r="K2261" s="217"/>
      <c r="L2261" s="222"/>
      <c r="M2261" s="223"/>
      <c r="N2261" s="224"/>
      <c r="O2261" s="224"/>
      <c r="P2261" s="224"/>
      <c r="Q2261" s="224"/>
      <c r="R2261" s="224"/>
      <c r="S2261" s="224"/>
      <c r="T2261" s="225"/>
      <c r="AT2261" s="226" t="s">
        <v>211</v>
      </c>
      <c r="AU2261" s="226" t="s">
        <v>202</v>
      </c>
      <c r="AV2261" s="14" t="s">
        <v>84</v>
      </c>
      <c r="AW2261" s="14" t="s">
        <v>31</v>
      </c>
      <c r="AX2261" s="14" t="s">
        <v>75</v>
      </c>
      <c r="AY2261" s="226" t="s">
        <v>201</v>
      </c>
    </row>
    <row r="2262" spans="1:65" s="2" customFormat="1" ht="24">
      <c r="A2262" s="34"/>
      <c r="B2262" s="35"/>
      <c r="C2262" s="192" t="s">
        <v>2061</v>
      </c>
      <c r="D2262" s="192" t="s">
        <v>204</v>
      </c>
      <c r="E2262" s="193" t="s">
        <v>2062</v>
      </c>
      <c r="F2262" s="194" t="s">
        <v>2063</v>
      </c>
      <c r="G2262" s="195" t="s">
        <v>230</v>
      </c>
      <c r="H2262" s="196">
        <v>77.375</v>
      </c>
      <c r="I2262" s="197"/>
      <c r="J2262" s="198">
        <f>ROUND(I2262*H2262,2)</f>
        <v>0</v>
      </c>
      <c r="K2262" s="194" t="s">
        <v>208</v>
      </c>
      <c r="L2262" s="39"/>
      <c r="M2262" s="199" t="s">
        <v>1</v>
      </c>
      <c r="N2262" s="200" t="s">
        <v>40</v>
      </c>
      <c r="O2262" s="71"/>
      <c r="P2262" s="201">
        <f>O2262*H2262</f>
        <v>0</v>
      </c>
      <c r="Q2262" s="201">
        <v>0</v>
      </c>
      <c r="R2262" s="201">
        <f>Q2262*H2262</f>
        <v>0</v>
      </c>
      <c r="S2262" s="201">
        <v>4.2999999999999997E-2</v>
      </c>
      <c r="T2262" s="202">
        <f>S2262*H2262</f>
        <v>3.3271249999999997</v>
      </c>
      <c r="U2262" s="34"/>
      <c r="V2262" s="34"/>
      <c r="W2262" s="34"/>
      <c r="X2262" s="34"/>
      <c r="Y2262" s="34"/>
      <c r="Z2262" s="34"/>
      <c r="AA2262" s="34"/>
      <c r="AB2262" s="34"/>
      <c r="AC2262" s="34"/>
      <c r="AD2262" s="34"/>
      <c r="AE2262" s="34"/>
      <c r="AR2262" s="203" t="s">
        <v>209</v>
      </c>
      <c r="AT2262" s="203" t="s">
        <v>204</v>
      </c>
      <c r="AU2262" s="203" t="s">
        <v>202</v>
      </c>
      <c r="AY2262" s="17" t="s">
        <v>201</v>
      </c>
      <c r="BE2262" s="204">
        <f>IF(N2262="základní",J2262,0)</f>
        <v>0</v>
      </c>
      <c r="BF2262" s="204">
        <f>IF(N2262="snížená",J2262,0)</f>
        <v>0</v>
      </c>
      <c r="BG2262" s="204">
        <f>IF(N2262="zákl. přenesená",J2262,0)</f>
        <v>0</v>
      </c>
      <c r="BH2262" s="204">
        <f>IF(N2262="sníž. přenesená",J2262,0)</f>
        <v>0</v>
      </c>
      <c r="BI2262" s="204">
        <f>IF(N2262="nulová",J2262,0)</f>
        <v>0</v>
      </c>
      <c r="BJ2262" s="17" t="s">
        <v>82</v>
      </c>
      <c r="BK2262" s="204">
        <f>ROUND(I2262*H2262,2)</f>
        <v>0</v>
      </c>
      <c r="BL2262" s="17" t="s">
        <v>209</v>
      </c>
      <c r="BM2262" s="203" t="s">
        <v>2064</v>
      </c>
    </row>
    <row r="2263" spans="1:65" s="2" customFormat="1" ht="48.75">
      <c r="A2263" s="34"/>
      <c r="B2263" s="35"/>
      <c r="C2263" s="36"/>
      <c r="D2263" s="207" t="s">
        <v>232</v>
      </c>
      <c r="E2263" s="36"/>
      <c r="F2263" s="227" t="s">
        <v>2054</v>
      </c>
      <c r="G2263" s="36"/>
      <c r="H2263" s="36"/>
      <c r="I2263" s="228"/>
      <c r="J2263" s="36"/>
      <c r="K2263" s="36"/>
      <c r="L2263" s="39"/>
      <c r="M2263" s="229"/>
      <c r="N2263" s="230"/>
      <c r="O2263" s="71"/>
      <c r="P2263" s="71"/>
      <c r="Q2263" s="71"/>
      <c r="R2263" s="71"/>
      <c r="S2263" s="71"/>
      <c r="T2263" s="72"/>
      <c r="U2263" s="34"/>
      <c r="V2263" s="34"/>
      <c r="W2263" s="34"/>
      <c r="X2263" s="34"/>
      <c r="Y2263" s="34"/>
      <c r="Z2263" s="34"/>
      <c r="AA2263" s="34"/>
      <c r="AB2263" s="34"/>
      <c r="AC2263" s="34"/>
      <c r="AD2263" s="34"/>
      <c r="AE2263" s="34"/>
      <c r="AT2263" s="17" t="s">
        <v>232</v>
      </c>
      <c r="AU2263" s="17" t="s">
        <v>202</v>
      </c>
    </row>
    <row r="2264" spans="1:65" s="13" customFormat="1" ht="11.25">
      <c r="B2264" s="205"/>
      <c r="C2264" s="206"/>
      <c r="D2264" s="207" t="s">
        <v>211</v>
      </c>
      <c r="E2264" s="208" t="s">
        <v>1</v>
      </c>
      <c r="F2264" s="209" t="s">
        <v>337</v>
      </c>
      <c r="G2264" s="206"/>
      <c r="H2264" s="208" t="s">
        <v>1</v>
      </c>
      <c r="I2264" s="210"/>
      <c r="J2264" s="206"/>
      <c r="K2264" s="206"/>
      <c r="L2264" s="211"/>
      <c r="M2264" s="212"/>
      <c r="N2264" s="213"/>
      <c r="O2264" s="213"/>
      <c r="P2264" s="213"/>
      <c r="Q2264" s="213"/>
      <c r="R2264" s="213"/>
      <c r="S2264" s="213"/>
      <c r="T2264" s="214"/>
      <c r="AT2264" s="215" t="s">
        <v>211</v>
      </c>
      <c r="AU2264" s="215" t="s">
        <v>202</v>
      </c>
      <c r="AV2264" s="13" t="s">
        <v>82</v>
      </c>
      <c r="AW2264" s="13" t="s">
        <v>31</v>
      </c>
      <c r="AX2264" s="13" t="s">
        <v>75</v>
      </c>
      <c r="AY2264" s="215" t="s">
        <v>201</v>
      </c>
    </row>
    <row r="2265" spans="1:65" s="13" customFormat="1" ht="11.25">
      <c r="B2265" s="205"/>
      <c r="C2265" s="206"/>
      <c r="D2265" s="207" t="s">
        <v>211</v>
      </c>
      <c r="E2265" s="208" t="s">
        <v>1</v>
      </c>
      <c r="F2265" s="209" t="s">
        <v>213</v>
      </c>
      <c r="G2265" s="206"/>
      <c r="H2265" s="208" t="s">
        <v>1</v>
      </c>
      <c r="I2265" s="210"/>
      <c r="J2265" s="206"/>
      <c r="K2265" s="206"/>
      <c r="L2265" s="211"/>
      <c r="M2265" s="212"/>
      <c r="N2265" s="213"/>
      <c r="O2265" s="213"/>
      <c r="P2265" s="213"/>
      <c r="Q2265" s="213"/>
      <c r="R2265" s="213"/>
      <c r="S2265" s="213"/>
      <c r="T2265" s="214"/>
      <c r="AT2265" s="215" t="s">
        <v>211</v>
      </c>
      <c r="AU2265" s="215" t="s">
        <v>202</v>
      </c>
      <c r="AV2265" s="13" t="s">
        <v>82</v>
      </c>
      <c r="AW2265" s="13" t="s">
        <v>31</v>
      </c>
      <c r="AX2265" s="13" t="s">
        <v>75</v>
      </c>
      <c r="AY2265" s="215" t="s">
        <v>201</v>
      </c>
    </row>
    <row r="2266" spans="1:65" s="13" customFormat="1" ht="11.25">
      <c r="B2266" s="205"/>
      <c r="C2266" s="206"/>
      <c r="D2266" s="207" t="s">
        <v>211</v>
      </c>
      <c r="E2266" s="208" t="s">
        <v>1</v>
      </c>
      <c r="F2266" s="209" t="s">
        <v>252</v>
      </c>
      <c r="G2266" s="206"/>
      <c r="H2266" s="208" t="s">
        <v>1</v>
      </c>
      <c r="I2266" s="210"/>
      <c r="J2266" s="206"/>
      <c r="K2266" s="206"/>
      <c r="L2266" s="211"/>
      <c r="M2266" s="212"/>
      <c r="N2266" s="213"/>
      <c r="O2266" s="213"/>
      <c r="P2266" s="213"/>
      <c r="Q2266" s="213"/>
      <c r="R2266" s="213"/>
      <c r="S2266" s="213"/>
      <c r="T2266" s="214"/>
      <c r="AT2266" s="215" t="s">
        <v>211</v>
      </c>
      <c r="AU2266" s="215" t="s">
        <v>202</v>
      </c>
      <c r="AV2266" s="13" t="s">
        <v>82</v>
      </c>
      <c r="AW2266" s="13" t="s">
        <v>31</v>
      </c>
      <c r="AX2266" s="13" t="s">
        <v>75</v>
      </c>
      <c r="AY2266" s="215" t="s">
        <v>201</v>
      </c>
    </row>
    <row r="2267" spans="1:65" s="14" customFormat="1" ht="11.25">
      <c r="B2267" s="216"/>
      <c r="C2267" s="217"/>
      <c r="D2267" s="207" t="s">
        <v>211</v>
      </c>
      <c r="E2267" s="218" t="s">
        <v>1</v>
      </c>
      <c r="F2267" s="219" t="s">
        <v>2065</v>
      </c>
      <c r="G2267" s="217"/>
      <c r="H2267" s="220">
        <v>64.61</v>
      </c>
      <c r="I2267" s="221"/>
      <c r="J2267" s="217"/>
      <c r="K2267" s="217"/>
      <c r="L2267" s="222"/>
      <c r="M2267" s="223"/>
      <c r="N2267" s="224"/>
      <c r="O2267" s="224"/>
      <c r="P2267" s="224"/>
      <c r="Q2267" s="224"/>
      <c r="R2267" s="224"/>
      <c r="S2267" s="224"/>
      <c r="T2267" s="225"/>
      <c r="AT2267" s="226" t="s">
        <v>211</v>
      </c>
      <c r="AU2267" s="226" t="s">
        <v>202</v>
      </c>
      <c r="AV2267" s="14" t="s">
        <v>84</v>
      </c>
      <c r="AW2267" s="14" t="s">
        <v>31</v>
      </c>
      <c r="AX2267" s="14" t="s">
        <v>75</v>
      </c>
      <c r="AY2267" s="226" t="s">
        <v>201</v>
      </c>
    </row>
    <row r="2268" spans="1:65" s="13" customFormat="1" ht="11.25">
      <c r="B2268" s="205"/>
      <c r="C2268" s="206"/>
      <c r="D2268" s="207" t="s">
        <v>211</v>
      </c>
      <c r="E2268" s="208" t="s">
        <v>1</v>
      </c>
      <c r="F2268" s="209" t="s">
        <v>270</v>
      </c>
      <c r="G2268" s="206"/>
      <c r="H2268" s="208" t="s">
        <v>1</v>
      </c>
      <c r="I2268" s="210"/>
      <c r="J2268" s="206"/>
      <c r="K2268" s="206"/>
      <c r="L2268" s="211"/>
      <c r="M2268" s="212"/>
      <c r="N2268" s="213"/>
      <c r="O2268" s="213"/>
      <c r="P2268" s="213"/>
      <c r="Q2268" s="213"/>
      <c r="R2268" s="213"/>
      <c r="S2268" s="213"/>
      <c r="T2268" s="214"/>
      <c r="AT2268" s="215" t="s">
        <v>211</v>
      </c>
      <c r="AU2268" s="215" t="s">
        <v>202</v>
      </c>
      <c r="AV2268" s="13" t="s">
        <v>82</v>
      </c>
      <c r="AW2268" s="13" t="s">
        <v>31</v>
      </c>
      <c r="AX2268" s="13" t="s">
        <v>75</v>
      </c>
      <c r="AY2268" s="215" t="s">
        <v>201</v>
      </c>
    </row>
    <row r="2269" spans="1:65" s="14" customFormat="1" ht="11.25">
      <c r="B2269" s="216"/>
      <c r="C2269" s="217"/>
      <c r="D2269" s="207" t="s">
        <v>211</v>
      </c>
      <c r="E2269" s="218" t="s">
        <v>1</v>
      </c>
      <c r="F2269" s="219" t="s">
        <v>2066</v>
      </c>
      <c r="G2269" s="217"/>
      <c r="H2269" s="220">
        <v>12.765000000000001</v>
      </c>
      <c r="I2269" s="221"/>
      <c r="J2269" s="217"/>
      <c r="K2269" s="217"/>
      <c r="L2269" s="222"/>
      <c r="M2269" s="223"/>
      <c r="N2269" s="224"/>
      <c r="O2269" s="224"/>
      <c r="P2269" s="224"/>
      <c r="Q2269" s="224"/>
      <c r="R2269" s="224"/>
      <c r="S2269" s="224"/>
      <c r="T2269" s="225"/>
      <c r="AT2269" s="226" t="s">
        <v>211</v>
      </c>
      <c r="AU2269" s="226" t="s">
        <v>202</v>
      </c>
      <c r="AV2269" s="14" t="s">
        <v>84</v>
      </c>
      <c r="AW2269" s="14" t="s">
        <v>31</v>
      </c>
      <c r="AX2269" s="14" t="s">
        <v>75</v>
      </c>
      <c r="AY2269" s="226" t="s">
        <v>201</v>
      </c>
    </row>
    <row r="2270" spans="1:65" s="2" customFormat="1" ht="21.75" customHeight="1">
      <c r="A2270" s="34"/>
      <c r="B2270" s="35"/>
      <c r="C2270" s="192" t="s">
        <v>2067</v>
      </c>
      <c r="D2270" s="192" t="s">
        <v>204</v>
      </c>
      <c r="E2270" s="193" t="s">
        <v>2068</v>
      </c>
      <c r="F2270" s="194" t="s">
        <v>2069</v>
      </c>
      <c r="G2270" s="195" t="s">
        <v>230</v>
      </c>
      <c r="H2270" s="196">
        <v>87.8</v>
      </c>
      <c r="I2270" s="197"/>
      <c r="J2270" s="198">
        <f>ROUND(I2270*H2270,2)</f>
        <v>0</v>
      </c>
      <c r="K2270" s="194" t="s">
        <v>208</v>
      </c>
      <c r="L2270" s="39"/>
      <c r="M2270" s="199" t="s">
        <v>1</v>
      </c>
      <c r="N2270" s="200" t="s">
        <v>40</v>
      </c>
      <c r="O2270" s="71"/>
      <c r="P2270" s="201">
        <f>O2270*H2270</f>
        <v>0</v>
      </c>
      <c r="Q2270" s="201">
        <v>0</v>
      </c>
      <c r="R2270" s="201">
        <f>Q2270*H2270</f>
        <v>0</v>
      </c>
      <c r="S2270" s="201">
        <v>7.5999999999999998E-2</v>
      </c>
      <c r="T2270" s="202">
        <f>S2270*H2270</f>
        <v>6.6727999999999996</v>
      </c>
      <c r="U2270" s="34"/>
      <c r="V2270" s="34"/>
      <c r="W2270" s="34"/>
      <c r="X2270" s="34"/>
      <c r="Y2270" s="34"/>
      <c r="Z2270" s="34"/>
      <c r="AA2270" s="34"/>
      <c r="AB2270" s="34"/>
      <c r="AC2270" s="34"/>
      <c r="AD2270" s="34"/>
      <c r="AE2270" s="34"/>
      <c r="AR2270" s="203" t="s">
        <v>354</v>
      </c>
      <c r="AT2270" s="203" t="s">
        <v>204</v>
      </c>
      <c r="AU2270" s="203" t="s">
        <v>202</v>
      </c>
      <c r="AY2270" s="17" t="s">
        <v>201</v>
      </c>
      <c r="BE2270" s="204">
        <f>IF(N2270="základní",J2270,0)</f>
        <v>0</v>
      </c>
      <c r="BF2270" s="204">
        <f>IF(N2270="snížená",J2270,0)</f>
        <v>0</v>
      </c>
      <c r="BG2270" s="204">
        <f>IF(N2270="zákl. přenesená",J2270,0)</f>
        <v>0</v>
      </c>
      <c r="BH2270" s="204">
        <f>IF(N2270="sníž. přenesená",J2270,0)</f>
        <v>0</v>
      </c>
      <c r="BI2270" s="204">
        <f>IF(N2270="nulová",J2270,0)</f>
        <v>0</v>
      </c>
      <c r="BJ2270" s="17" t="s">
        <v>82</v>
      </c>
      <c r="BK2270" s="204">
        <f>ROUND(I2270*H2270,2)</f>
        <v>0</v>
      </c>
      <c r="BL2270" s="17" t="s">
        <v>354</v>
      </c>
      <c r="BM2270" s="203" t="s">
        <v>2070</v>
      </c>
    </row>
    <row r="2271" spans="1:65" s="2" customFormat="1" ht="39">
      <c r="A2271" s="34"/>
      <c r="B2271" s="35"/>
      <c r="C2271" s="36"/>
      <c r="D2271" s="207" t="s">
        <v>232</v>
      </c>
      <c r="E2271" s="36"/>
      <c r="F2271" s="227" t="s">
        <v>2048</v>
      </c>
      <c r="G2271" s="36"/>
      <c r="H2271" s="36"/>
      <c r="I2271" s="228"/>
      <c r="J2271" s="36"/>
      <c r="K2271" s="36"/>
      <c r="L2271" s="39"/>
      <c r="M2271" s="229"/>
      <c r="N2271" s="230"/>
      <c r="O2271" s="71"/>
      <c r="P2271" s="71"/>
      <c r="Q2271" s="71"/>
      <c r="R2271" s="71"/>
      <c r="S2271" s="71"/>
      <c r="T2271" s="72"/>
      <c r="U2271" s="34"/>
      <c r="V2271" s="34"/>
      <c r="W2271" s="34"/>
      <c r="X2271" s="34"/>
      <c r="Y2271" s="34"/>
      <c r="Z2271" s="34"/>
      <c r="AA2271" s="34"/>
      <c r="AB2271" s="34"/>
      <c r="AC2271" s="34"/>
      <c r="AD2271" s="34"/>
      <c r="AE2271" s="34"/>
      <c r="AT2271" s="17" t="s">
        <v>232</v>
      </c>
      <c r="AU2271" s="17" t="s">
        <v>202</v>
      </c>
    </row>
    <row r="2272" spans="1:65" s="13" customFormat="1" ht="11.25">
      <c r="B2272" s="205"/>
      <c r="C2272" s="206"/>
      <c r="D2272" s="207" t="s">
        <v>211</v>
      </c>
      <c r="E2272" s="208" t="s">
        <v>1</v>
      </c>
      <c r="F2272" s="209" t="s">
        <v>337</v>
      </c>
      <c r="G2272" s="206"/>
      <c r="H2272" s="208" t="s">
        <v>1</v>
      </c>
      <c r="I2272" s="210"/>
      <c r="J2272" s="206"/>
      <c r="K2272" s="206"/>
      <c r="L2272" s="211"/>
      <c r="M2272" s="212"/>
      <c r="N2272" s="213"/>
      <c r="O2272" s="213"/>
      <c r="P2272" s="213"/>
      <c r="Q2272" s="213"/>
      <c r="R2272" s="213"/>
      <c r="S2272" s="213"/>
      <c r="T2272" s="214"/>
      <c r="AT2272" s="215" t="s">
        <v>211</v>
      </c>
      <c r="AU2272" s="215" t="s">
        <v>202</v>
      </c>
      <c r="AV2272" s="13" t="s">
        <v>82</v>
      </c>
      <c r="AW2272" s="13" t="s">
        <v>31</v>
      </c>
      <c r="AX2272" s="13" t="s">
        <v>75</v>
      </c>
      <c r="AY2272" s="215" t="s">
        <v>201</v>
      </c>
    </row>
    <row r="2273" spans="1:65" s="13" customFormat="1" ht="11.25">
      <c r="B2273" s="205"/>
      <c r="C2273" s="206"/>
      <c r="D2273" s="207" t="s">
        <v>211</v>
      </c>
      <c r="E2273" s="208" t="s">
        <v>1</v>
      </c>
      <c r="F2273" s="209" t="s">
        <v>213</v>
      </c>
      <c r="G2273" s="206"/>
      <c r="H2273" s="208" t="s">
        <v>1</v>
      </c>
      <c r="I2273" s="210"/>
      <c r="J2273" s="206"/>
      <c r="K2273" s="206"/>
      <c r="L2273" s="211"/>
      <c r="M2273" s="212"/>
      <c r="N2273" s="213"/>
      <c r="O2273" s="213"/>
      <c r="P2273" s="213"/>
      <c r="Q2273" s="213"/>
      <c r="R2273" s="213"/>
      <c r="S2273" s="213"/>
      <c r="T2273" s="214"/>
      <c r="AT2273" s="215" t="s">
        <v>211</v>
      </c>
      <c r="AU2273" s="215" t="s">
        <v>202</v>
      </c>
      <c r="AV2273" s="13" t="s">
        <v>82</v>
      </c>
      <c r="AW2273" s="13" t="s">
        <v>31</v>
      </c>
      <c r="AX2273" s="13" t="s">
        <v>75</v>
      </c>
      <c r="AY2273" s="215" t="s">
        <v>201</v>
      </c>
    </row>
    <row r="2274" spans="1:65" s="13" customFormat="1" ht="11.25">
      <c r="B2274" s="205"/>
      <c r="C2274" s="206"/>
      <c r="D2274" s="207" t="s">
        <v>211</v>
      </c>
      <c r="E2274" s="208" t="s">
        <v>1</v>
      </c>
      <c r="F2274" s="209" t="s">
        <v>252</v>
      </c>
      <c r="G2274" s="206"/>
      <c r="H2274" s="208" t="s">
        <v>1</v>
      </c>
      <c r="I2274" s="210"/>
      <c r="J2274" s="206"/>
      <c r="K2274" s="206"/>
      <c r="L2274" s="211"/>
      <c r="M2274" s="212"/>
      <c r="N2274" s="213"/>
      <c r="O2274" s="213"/>
      <c r="P2274" s="213"/>
      <c r="Q2274" s="213"/>
      <c r="R2274" s="213"/>
      <c r="S2274" s="213"/>
      <c r="T2274" s="214"/>
      <c r="AT2274" s="215" t="s">
        <v>211</v>
      </c>
      <c r="AU2274" s="215" t="s">
        <v>202</v>
      </c>
      <c r="AV2274" s="13" t="s">
        <v>82</v>
      </c>
      <c r="AW2274" s="13" t="s">
        <v>31</v>
      </c>
      <c r="AX2274" s="13" t="s">
        <v>75</v>
      </c>
      <c r="AY2274" s="215" t="s">
        <v>201</v>
      </c>
    </row>
    <row r="2275" spans="1:65" s="14" customFormat="1" ht="11.25">
      <c r="B2275" s="216"/>
      <c r="C2275" s="217"/>
      <c r="D2275" s="207" t="s">
        <v>211</v>
      </c>
      <c r="E2275" s="218" t="s">
        <v>1</v>
      </c>
      <c r="F2275" s="219" t="s">
        <v>2071</v>
      </c>
      <c r="G2275" s="217"/>
      <c r="H2275" s="220">
        <v>35.799999999999997</v>
      </c>
      <c r="I2275" s="221"/>
      <c r="J2275" s="217"/>
      <c r="K2275" s="217"/>
      <c r="L2275" s="222"/>
      <c r="M2275" s="223"/>
      <c r="N2275" s="224"/>
      <c r="O2275" s="224"/>
      <c r="P2275" s="224"/>
      <c r="Q2275" s="224"/>
      <c r="R2275" s="224"/>
      <c r="S2275" s="224"/>
      <c r="T2275" s="225"/>
      <c r="AT2275" s="226" t="s">
        <v>211</v>
      </c>
      <c r="AU2275" s="226" t="s">
        <v>202</v>
      </c>
      <c r="AV2275" s="14" t="s">
        <v>84</v>
      </c>
      <c r="AW2275" s="14" t="s">
        <v>31</v>
      </c>
      <c r="AX2275" s="14" t="s">
        <v>75</v>
      </c>
      <c r="AY2275" s="226" t="s">
        <v>201</v>
      </c>
    </row>
    <row r="2276" spans="1:65" s="13" customFormat="1" ht="11.25">
      <c r="B2276" s="205"/>
      <c r="C2276" s="206"/>
      <c r="D2276" s="207" t="s">
        <v>211</v>
      </c>
      <c r="E2276" s="208" t="s">
        <v>1</v>
      </c>
      <c r="F2276" s="209" t="s">
        <v>270</v>
      </c>
      <c r="G2276" s="206"/>
      <c r="H2276" s="208" t="s">
        <v>1</v>
      </c>
      <c r="I2276" s="210"/>
      <c r="J2276" s="206"/>
      <c r="K2276" s="206"/>
      <c r="L2276" s="211"/>
      <c r="M2276" s="212"/>
      <c r="N2276" s="213"/>
      <c r="O2276" s="213"/>
      <c r="P2276" s="213"/>
      <c r="Q2276" s="213"/>
      <c r="R2276" s="213"/>
      <c r="S2276" s="213"/>
      <c r="T2276" s="214"/>
      <c r="AT2276" s="215" t="s">
        <v>211</v>
      </c>
      <c r="AU2276" s="215" t="s">
        <v>202</v>
      </c>
      <c r="AV2276" s="13" t="s">
        <v>82</v>
      </c>
      <c r="AW2276" s="13" t="s">
        <v>31</v>
      </c>
      <c r="AX2276" s="13" t="s">
        <v>75</v>
      </c>
      <c r="AY2276" s="215" t="s">
        <v>201</v>
      </c>
    </row>
    <row r="2277" spans="1:65" s="14" customFormat="1" ht="11.25">
      <c r="B2277" s="216"/>
      <c r="C2277" s="217"/>
      <c r="D2277" s="207" t="s">
        <v>211</v>
      </c>
      <c r="E2277" s="218" t="s">
        <v>1</v>
      </c>
      <c r="F2277" s="219" t="s">
        <v>2072</v>
      </c>
      <c r="G2277" s="217"/>
      <c r="H2277" s="220">
        <v>52</v>
      </c>
      <c r="I2277" s="221"/>
      <c r="J2277" s="217"/>
      <c r="K2277" s="217"/>
      <c r="L2277" s="222"/>
      <c r="M2277" s="223"/>
      <c r="N2277" s="224"/>
      <c r="O2277" s="224"/>
      <c r="P2277" s="224"/>
      <c r="Q2277" s="224"/>
      <c r="R2277" s="224"/>
      <c r="S2277" s="224"/>
      <c r="T2277" s="225"/>
      <c r="AT2277" s="226" t="s">
        <v>211</v>
      </c>
      <c r="AU2277" s="226" t="s">
        <v>202</v>
      </c>
      <c r="AV2277" s="14" t="s">
        <v>84</v>
      </c>
      <c r="AW2277" s="14" t="s">
        <v>31</v>
      </c>
      <c r="AX2277" s="14" t="s">
        <v>75</v>
      </c>
      <c r="AY2277" s="226" t="s">
        <v>201</v>
      </c>
    </row>
    <row r="2278" spans="1:65" s="2" customFormat="1" ht="21.75" customHeight="1">
      <c r="A2278" s="34"/>
      <c r="B2278" s="35"/>
      <c r="C2278" s="192" t="s">
        <v>2073</v>
      </c>
      <c r="D2278" s="192" t="s">
        <v>204</v>
      </c>
      <c r="E2278" s="193" t="s">
        <v>2074</v>
      </c>
      <c r="F2278" s="194" t="s">
        <v>2075</v>
      </c>
      <c r="G2278" s="195" t="s">
        <v>230</v>
      </c>
      <c r="H2278" s="196">
        <v>122</v>
      </c>
      <c r="I2278" s="197"/>
      <c r="J2278" s="198">
        <f>ROUND(I2278*H2278,2)</f>
        <v>0</v>
      </c>
      <c r="K2278" s="194" t="s">
        <v>208</v>
      </c>
      <c r="L2278" s="39"/>
      <c r="M2278" s="199" t="s">
        <v>1</v>
      </c>
      <c r="N2278" s="200" t="s">
        <v>40</v>
      </c>
      <c r="O2278" s="71"/>
      <c r="P2278" s="201">
        <f>O2278*H2278</f>
        <v>0</v>
      </c>
      <c r="Q2278" s="201">
        <v>0</v>
      </c>
      <c r="R2278" s="201">
        <f>Q2278*H2278</f>
        <v>0</v>
      </c>
      <c r="S2278" s="201">
        <v>6.3E-2</v>
      </c>
      <c r="T2278" s="202">
        <f>S2278*H2278</f>
        <v>7.6859999999999999</v>
      </c>
      <c r="U2278" s="34"/>
      <c r="V2278" s="34"/>
      <c r="W2278" s="34"/>
      <c r="X2278" s="34"/>
      <c r="Y2278" s="34"/>
      <c r="Z2278" s="34"/>
      <c r="AA2278" s="34"/>
      <c r="AB2278" s="34"/>
      <c r="AC2278" s="34"/>
      <c r="AD2278" s="34"/>
      <c r="AE2278" s="34"/>
      <c r="AR2278" s="203" t="s">
        <v>209</v>
      </c>
      <c r="AT2278" s="203" t="s">
        <v>204</v>
      </c>
      <c r="AU2278" s="203" t="s">
        <v>202</v>
      </c>
      <c r="AY2278" s="17" t="s">
        <v>201</v>
      </c>
      <c r="BE2278" s="204">
        <f>IF(N2278="základní",J2278,0)</f>
        <v>0</v>
      </c>
      <c r="BF2278" s="204">
        <f>IF(N2278="snížená",J2278,0)</f>
        <v>0</v>
      </c>
      <c r="BG2278" s="204">
        <f>IF(N2278="zákl. přenesená",J2278,0)</f>
        <v>0</v>
      </c>
      <c r="BH2278" s="204">
        <f>IF(N2278="sníž. přenesená",J2278,0)</f>
        <v>0</v>
      </c>
      <c r="BI2278" s="204">
        <f>IF(N2278="nulová",J2278,0)</f>
        <v>0</v>
      </c>
      <c r="BJ2278" s="17" t="s">
        <v>82</v>
      </c>
      <c r="BK2278" s="204">
        <f>ROUND(I2278*H2278,2)</f>
        <v>0</v>
      </c>
      <c r="BL2278" s="17" t="s">
        <v>209</v>
      </c>
      <c r="BM2278" s="203" t="s">
        <v>2076</v>
      </c>
    </row>
    <row r="2279" spans="1:65" s="2" customFormat="1" ht="39">
      <c r="A2279" s="34"/>
      <c r="B2279" s="35"/>
      <c r="C2279" s="36"/>
      <c r="D2279" s="207" t="s">
        <v>232</v>
      </c>
      <c r="E2279" s="36"/>
      <c r="F2279" s="227" t="s">
        <v>2048</v>
      </c>
      <c r="G2279" s="36"/>
      <c r="H2279" s="36"/>
      <c r="I2279" s="228"/>
      <c r="J2279" s="36"/>
      <c r="K2279" s="36"/>
      <c r="L2279" s="39"/>
      <c r="M2279" s="229"/>
      <c r="N2279" s="230"/>
      <c r="O2279" s="71"/>
      <c r="P2279" s="71"/>
      <c r="Q2279" s="71"/>
      <c r="R2279" s="71"/>
      <c r="S2279" s="71"/>
      <c r="T2279" s="72"/>
      <c r="U2279" s="34"/>
      <c r="V2279" s="34"/>
      <c r="W2279" s="34"/>
      <c r="X2279" s="34"/>
      <c r="Y2279" s="34"/>
      <c r="Z2279" s="34"/>
      <c r="AA2279" s="34"/>
      <c r="AB2279" s="34"/>
      <c r="AC2279" s="34"/>
      <c r="AD2279" s="34"/>
      <c r="AE2279" s="34"/>
      <c r="AT2279" s="17" t="s">
        <v>232</v>
      </c>
      <c r="AU2279" s="17" t="s">
        <v>202</v>
      </c>
    </row>
    <row r="2280" spans="1:65" s="13" customFormat="1" ht="11.25">
      <c r="B2280" s="205"/>
      <c r="C2280" s="206"/>
      <c r="D2280" s="207" t="s">
        <v>211</v>
      </c>
      <c r="E2280" s="208" t="s">
        <v>1</v>
      </c>
      <c r="F2280" s="209" t="s">
        <v>337</v>
      </c>
      <c r="G2280" s="206"/>
      <c r="H2280" s="208" t="s">
        <v>1</v>
      </c>
      <c r="I2280" s="210"/>
      <c r="J2280" s="206"/>
      <c r="K2280" s="206"/>
      <c r="L2280" s="211"/>
      <c r="M2280" s="212"/>
      <c r="N2280" s="213"/>
      <c r="O2280" s="213"/>
      <c r="P2280" s="213"/>
      <c r="Q2280" s="213"/>
      <c r="R2280" s="213"/>
      <c r="S2280" s="213"/>
      <c r="T2280" s="214"/>
      <c r="AT2280" s="215" t="s">
        <v>211</v>
      </c>
      <c r="AU2280" s="215" t="s">
        <v>202</v>
      </c>
      <c r="AV2280" s="13" t="s">
        <v>82</v>
      </c>
      <c r="AW2280" s="13" t="s">
        <v>31</v>
      </c>
      <c r="AX2280" s="13" t="s">
        <v>75</v>
      </c>
      <c r="AY2280" s="215" t="s">
        <v>201</v>
      </c>
    </row>
    <row r="2281" spans="1:65" s="13" customFormat="1" ht="11.25">
      <c r="B2281" s="205"/>
      <c r="C2281" s="206"/>
      <c r="D2281" s="207" t="s">
        <v>211</v>
      </c>
      <c r="E2281" s="208" t="s">
        <v>1</v>
      </c>
      <c r="F2281" s="209" t="s">
        <v>213</v>
      </c>
      <c r="G2281" s="206"/>
      <c r="H2281" s="208" t="s">
        <v>1</v>
      </c>
      <c r="I2281" s="210"/>
      <c r="J2281" s="206"/>
      <c r="K2281" s="206"/>
      <c r="L2281" s="211"/>
      <c r="M2281" s="212"/>
      <c r="N2281" s="213"/>
      <c r="O2281" s="213"/>
      <c r="P2281" s="213"/>
      <c r="Q2281" s="213"/>
      <c r="R2281" s="213"/>
      <c r="S2281" s="213"/>
      <c r="T2281" s="214"/>
      <c r="AT2281" s="215" t="s">
        <v>211</v>
      </c>
      <c r="AU2281" s="215" t="s">
        <v>202</v>
      </c>
      <c r="AV2281" s="13" t="s">
        <v>82</v>
      </c>
      <c r="AW2281" s="13" t="s">
        <v>31</v>
      </c>
      <c r="AX2281" s="13" t="s">
        <v>75</v>
      </c>
      <c r="AY2281" s="215" t="s">
        <v>201</v>
      </c>
    </row>
    <row r="2282" spans="1:65" s="13" customFormat="1" ht="11.25">
      <c r="B2282" s="205"/>
      <c r="C2282" s="206"/>
      <c r="D2282" s="207" t="s">
        <v>211</v>
      </c>
      <c r="E2282" s="208" t="s">
        <v>1</v>
      </c>
      <c r="F2282" s="209" t="s">
        <v>252</v>
      </c>
      <c r="G2282" s="206"/>
      <c r="H2282" s="208" t="s">
        <v>1</v>
      </c>
      <c r="I2282" s="210"/>
      <c r="J2282" s="206"/>
      <c r="K2282" s="206"/>
      <c r="L2282" s="211"/>
      <c r="M2282" s="212"/>
      <c r="N2282" s="213"/>
      <c r="O2282" s="213"/>
      <c r="P2282" s="213"/>
      <c r="Q2282" s="213"/>
      <c r="R2282" s="213"/>
      <c r="S2282" s="213"/>
      <c r="T2282" s="214"/>
      <c r="AT2282" s="215" t="s">
        <v>211</v>
      </c>
      <c r="AU2282" s="215" t="s">
        <v>202</v>
      </c>
      <c r="AV2282" s="13" t="s">
        <v>82</v>
      </c>
      <c r="AW2282" s="13" t="s">
        <v>31</v>
      </c>
      <c r="AX2282" s="13" t="s">
        <v>75</v>
      </c>
      <c r="AY2282" s="215" t="s">
        <v>201</v>
      </c>
    </row>
    <row r="2283" spans="1:65" s="14" customFormat="1" ht="11.25">
      <c r="B2283" s="216"/>
      <c r="C2283" s="217"/>
      <c r="D2283" s="207" t="s">
        <v>211</v>
      </c>
      <c r="E2283" s="218" t="s">
        <v>1</v>
      </c>
      <c r="F2283" s="219" t="s">
        <v>2077</v>
      </c>
      <c r="G2283" s="217"/>
      <c r="H2283" s="220">
        <v>77.400000000000006</v>
      </c>
      <c r="I2283" s="221"/>
      <c r="J2283" s="217"/>
      <c r="K2283" s="217"/>
      <c r="L2283" s="222"/>
      <c r="M2283" s="223"/>
      <c r="N2283" s="224"/>
      <c r="O2283" s="224"/>
      <c r="P2283" s="224"/>
      <c r="Q2283" s="224"/>
      <c r="R2283" s="224"/>
      <c r="S2283" s="224"/>
      <c r="T2283" s="225"/>
      <c r="AT2283" s="226" t="s">
        <v>211</v>
      </c>
      <c r="AU2283" s="226" t="s">
        <v>202</v>
      </c>
      <c r="AV2283" s="14" t="s">
        <v>84</v>
      </c>
      <c r="AW2283" s="14" t="s">
        <v>31</v>
      </c>
      <c r="AX2283" s="14" t="s">
        <v>75</v>
      </c>
      <c r="AY2283" s="226" t="s">
        <v>201</v>
      </c>
    </row>
    <row r="2284" spans="1:65" s="13" customFormat="1" ht="11.25">
      <c r="B2284" s="205"/>
      <c r="C2284" s="206"/>
      <c r="D2284" s="207" t="s">
        <v>211</v>
      </c>
      <c r="E2284" s="208" t="s">
        <v>1</v>
      </c>
      <c r="F2284" s="209" t="s">
        <v>270</v>
      </c>
      <c r="G2284" s="206"/>
      <c r="H2284" s="208" t="s">
        <v>1</v>
      </c>
      <c r="I2284" s="210"/>
      <c r="J2284" s="206"/>
      <c r="K2284" s="206"/>
      <c r="L2284" s="211"/>
      <c r="M2284" s="212"/>
      <c r="N2284" s="213"/>
      <c r="O2284" s="213"/>
      <c r="P2284" s="213"/>
      <c r="Q2284" s="213"/>
      <c r="R2284" s="213"/>
      <c r="S2284" s="213"/>
      <c r="T2284" s="214"/>
      <c r="AT2284" s="215" t="s">
        <v>211</v>
      </c>
      <c r="AU2284" s="215" t="s">
        <v>202</v>
      </c>
      <c r="AV2284" s="13" t="s">
        <v>82</v>
      </c>
      <c r="AW2284" s="13" t="s">
        <v>31</v>
      </c>
      <c r="AX2284" s="13" t="s">
        <v>75</v>
      </c>
      <c r="AY2284" s="215" t="s">
        <v>201</v>
      </c>
    </row>
    <row r="2285" spans="1:65" s="14" customFormat="1" ht="11.25">
      <c r="B2285" s="216"/>
      <c r="C2285" s="217"/>
      <c r="D2285" s="207" t="s">
        <v>211</v>
      </c>
      <c r="E2285" s="218" t="s">
        <v>1</v>
      </c>
      <c r="F2285" s="219" t="s">
        <v>2078</v>
      </c>
      <c r="G2285" s="217"/>
      <c r="H2285" s="220">
        <v>44.6</v>
      </c>
      <c r="I2285" s="221"/>
      <c r="J2285" s="217"/>
      <c r="K2285" s="217"/>
      <c r="L2285" s="222"/>
      <c r="M2285" s="223"/>
      <c r="N2285" s="224"/>
      <c r="O2285" s="224"/>
      <c r="P2285" s="224"/>
      <c r="Q2285" s="224"/>
      <c r="R2285" s="224"/>
      <c r="S2285" s="224"/>
      <c r="T2285" s="225"/>
      <c r="AT2285" s="226" t="s">
        <v>211</v>
      </c>
      <c r="AU2285" s="226" t="s">
        <v>202</v>
      </c>
      <c r="AV2285" s="14" t="s">
        <v>84</v>
      </c>
      <c r="AW2285" s="14" t="s">
        <v>31</v>
      </c>
      <c r="AX2285" s="14" t="s">
        <v>75</v>
      </c>
      <c r="AY2285" s="226" t="s">
        <v>201</v>
      </c>
    </row>
    <row r="2286" spans="1:65" s="2" customFormat="1" ht="24">
      <c r="A2286" s="34"/>
      <c r="B2286" s="35"/>
      <c r="C2286" s="192" t="s">
        <v>2079</v>
      </c>
      <c r="D2286" s="192" t="s">
        <v>204</v>
      </c>
      <c r="E2286" s="193" t="s">
        <v>2080</v>
      </c>
      <c r="F2286" s="194" t="s">
        <v>2081</v>
      </c>
      <c r="G2286" s="195" t="s">
        <v>207</v>
      </c>
      <c r="H2286" s="196">
        <v>13</v>
      </c>
      <c r="I2286" s="197"/>
      <c r="J2286" s="198">
        <f>ROUND(I2286*H2286,2)</f>
        <v>0</v>
      </c>
      <c r="K2286" s="194" t="s">
        <v>208</v>
      </c>
      <c r="L2286" s="39"/>
      <c r="M2286" s="199" t="s">
        <v>1</v>
      </c>
      <c r="N2286" s="200" t="s">
        <v>40</v>
      </c>
      <c r="O2286" s="71"/>
      <c r="P2286" s="201">
        <f>O2286*H2286</f>
        <v>0</v>
      </c>
      <c r="Q2286" s="201">
        <v>0</v>
      </c>
      <c r="R2286" s="201">
        <f>Q2286*H2286</f>
        <v>0</v>
      </c>
      <c r="S2286" s="201">
        <v>5.3999999999999999E-2</v>
      </c>
      <c r="T2286" s="202">
        <f>S2286*H2286</f>
        <v>0.70199999999999996</v>
      </c>
      <c r="U2286" s="34"/>
      <c r="V2286" s="34"/>
      <c r="W2286" s="34"/>
      <c r="X2286" s="34"/>
      <c r="Y2286" s="34"/>
      <c r="Z2286" s="34"/>
      <c r="AA2286" s="34"/>
      <c r="AB2286" s="34"/>
      <c r="AC2286" s="34"/>
      <c r="AD2286" s="34"/>
      <c r="AE2286" s="34"/>
      <c r="AR2286" s="203" t="s">
        <v>209</v>
      </c>
      <c r="AT2286" s="203" t="s">
        <v>204</v>
      </c>
      <c r="AU2286" s="203" t="s">
        <v>202</v>
      </c>
      <c r="AY2286" s="17" t="s">
        <v>201</v>
      </c>
      <c r="BE2286" s="204">
        <f>IF(N2286="základní",J2286,0)</f>
        <v>0</v>
      </c>
      <c r="BF2286" s="204">
        <f>IF(N2286="snížená",J2286,0)</f>
        <v>0</v>
      </c>
      <c r="BG2286" s="204">
        <f>IF(N2286="zákl. přenesená",J2286,0)</f>
        <v>0</v>
      </c>
      <c r="BH2286" s="204">
        <f>IF(N2286="sníž. přenesená",J2286,0)</f>
        <v>0</v>
      </c>
      <c r="BI2286" s="204">
        <f>IF(N2286="nulová",J2286,0)</f>
        <v>0</v>
      </c>
      <c r="BJ2286" s="17" t="s">
        <v>82</v>
      </c>
      <c r="BK2286" s="204">
        <f>ROUND(I2286*H2286,2)</f>
        <v>0</v>
      </c>
      <c r="BL2286" s="17" t="s">
        <v>209</v>
      </c>
      <c r="BM2286" s="203" t="s">
        <v>2082</v>
      </c>
    </row>
    <row r="2287" spans="1:65" s="13" customFormat="1" ht="11.25">
      <c r="B2287" s="205"/>
      <c r="C2287" s="206"/>
      <c r="D2287" s="207" t="s">
        <v>211</v>
      </c>
      <c r="E2287" s="208" t="s">
        <v>1</v>
      </c>
      <c r="F2287" s="209" t="s">
        <v>337</v>
      </c>
      <c r="G2287" s="206"/>
      <c r="H2287" s="208" t="s">
        <v>1</v>
      </c>
      <c r="I2287" s="210"/>
      <c r="J2287" s="206"/>
      <c r="K2287" s="206"/>
      <c r="L2287" s="211"/>
      <c r="M2287" s="212"/>
      <c r="N2287" s="213"/>
      <c r="O2287" s="213"/>
      <c r="P2287" s="213"/>
      <c r="Q2287" s="213"/>
      <c r="R2287" s="213"/>
      <c r="S2287" s="213"/>
      <c r="T2287" s="214"/>
      <c r="AT2287" s="215" t="s">
        <v>211</v>
      </c>
      <c r="AU2287" s="215" t="s">
        <v>202</v>
      </c>
      <c r="AV2287" s="13" t="s">
        <v>82</v>
      </c>
      <c r="AW2287" s="13" t="s">
        <v>31</v>
      </c>
      <c r="AX2287" s="13" t="s">
        <v>75</v>
      </c>
      <c r="AY2287" s="215" t="s">
        <v>201</v>
      </c>
    </row>
    <row r="2288" spans="1:65" s="13" customFormat="1" ht="11.25">
      <c r="B2288" s="205"/>
      <c r="C2288" s="206"/>
      <c r="D2288" s="207" t="s">
        <v>211</v>
      </c>
      <c r="E2288" s="208" t="s">
        <v>1</v>
      </c>
      <c r="F2288" s="209" t="s">
        <v>213</v>
      </c>
      <c r="G2288" s="206"/>
      <c r="H2288" s="208" t="s">
        <v>1</v>
      </c>
      <c r="I2288" s="210"/>
      <c r="J2288" s="206"/>
      <c r="K2288" s="206"/>
      <c r="L2288" s="211"/>
      <c r="M2288" s="212"/>
      <c r="N2288" s="213"/>
      <c r="O2288" s="213"/>
      <c r="P2288" s="213"/>
      <c r="Q2288" s="213"/>
      <c r="R2288" s="213"/>
      <c r="S2288" s="213"/>
      <c r="T2288" s="214"/>
      <c r="AT2288" s="215" t="s">
        <v>211</v>
      </c>
      <c r="AU2288" s="215" t="s">
        <v>202</v>
      </c>
      <c r="AV2288" s="13" t="s">
        <v>82</v>
      </c>
      <c r="AW2288" s="13" t="s">
        <v>31</v>
      </c>
      <c r="AX2288" s="13" t="s">
        <v>75</v>
      </c>
      <c r="AY2288" s="215" t="s">
        <v>201</v>
      </c>
    </row>
    <row r="2289" spans="1:65" s="13" customFormat="1" ht="11.25">
      <c r="B2289" s="205"/>
      <c r="C2289" s="206"/>
      <c r="D2289" s="207" t="s">
        <v>211</v>
      </c>
      <c r="E2289" s="208" t="s">
        <v>1</v>
      </c>
      <c r="F2289" s="209" t="s">
        <v>2083</v>
      </c>
      <c r="G2289" s="206"/>
      <c r="H2289" s="208" t="s">
        <v>1</v>
      </c>
      <c r="I2289" s="210"/>
      <c r="J2289" s="206"/>
      <c r="K2289" s="206"/>
      <c r="L2289" s="211"/>
      <c r="M2289" s="212"/>
      <c r="N2289" s="213"/>
      <c r="O2289" s="213"/>
      <c r="P2289" s="213"/>
      <c r="Q2289" s="213"/>
      <c r="R2289" s="213"/>
      <c r="S2289" s="213"/>
      <c r="T2289" s="214"/>
      <c r="AT2289" s="215" t="s">
        <v>211</v>
      </c>
      <c r="AU2289" s="215" t="s">
        <v>202</v>
      </c>
      <c r="AV2289" s="13" t="s">
        <v>82</v>
      </c>
      <c r="AW2289" s="13" t="s">
        <v>31</v>
      </c>
      <c r="AX2289" s="13" t="s">
        <v>75</v>
      </c>
      <c r="AY2289" s="215" t="s">
        <v>201</v>
      </c>
    </row>
    <row r="2290" spans="1:65" s="14" customFormat="1" ht="11.25">
      <c r="B2290" s="216"/>
      <c r="C2290" s="217"/>
      <c r="D2290" s="207" t="s">
        <v>211</v>
      </c>
      <c r="E2290" s="218" t="s">
        <v>1</v>
      </c>
      <c r="F2290" s="219" t="s">
        <v>325</v>
      </c>
      <c r="G2290" s="217"/>
      <c r="H2290" s="220">
        <v>13</v>
      </c>
      <c r="I2290" s="221"/>
      <c r="J2290" s="217"/>
      <c r="K2290" s="217"/>
      <c r="L2290" s="222"/>
      <c r="M2290" s="223"/>
      <c r="N2290" s="224"/>
      <c r="O2290" s="224"/>
      <c r="P2290" s="224"/>
      <c r="Q2290" s="224"/>
      <c r="R2290" s="224"/>
      <c r="S2290" s="224"/>
      <c r="T2290" s="225"/>
      <c r="AT2290" s="226" t="s">
        <v>211</v>
      </c>
      <c r="AU2290" s="226" t="s">
        <v>202</v>
      </c>
      <c r="AV2290" s="14" t="s">
        <v>84</v>
      </c>
      <c r="AW2290" s="14" t="s">
        <v>31</v>
      </c>
      <c r="AX2290" s="14" t="s">
        <v>75</v>
      </c>
      <c r="AY2290" s="226" t="s">
        <v>201</v>
      </c>
    </row>
    <row r="2291" spans="1:65" s="2" customFormat="1" ht="24">
      <c r="A2291" s="34"/>
      <c r="B2291" s="35"/>
      <c r="C2291" s="192" t="s">
        <v>2084</v>
      </c>
      <c r="D2291" s="192" t="s">
        <v>204</v>
      </c>
      <c r="E2291" s="193" t="s">
        <v>2085</v>
      </c>
      <c r="F2291" s="194" t="s">
        <v>2086</v>
      </c>
      <c r="G2291" s="195" t="s">
        <v>207</v>
      </c>
      <c r="H2291" s="196">
        <v>62</v>
      </c>
      <c r="I2291" s="197"/>
      <c r="J2291" s="198">
        <f>ROUND(I2291*H2291,2)</f>
        <v>0</v>
      </c>
      <c r="K2291" s="194" t="s">
        <v>208</v>
      </c>
      <c r="L2291" s="39"/>
      <c r="M2291" s="199" t="s">
        <v>1</v>
      </c>
      <c r="N2291" s="200" t="s">
        <v>40</v>
      </c>
      <c r="O2291" s="71"/>
      <c r="P2291" s="201">
        <f>O2291*H2291</f>
        <v>0</v>
      </c>
      <c r="Q2291" s="201">
        <v>0</v>
      </c>
      <c r="R2291" s="201">
        <f>Q2291*H2291</f>
        <v>0</v>
      </c>
      <c r="S2291" s="201">
        <v>7.3999999999999996E-2</v>
      </c>
      <c r="T2291" s="202">
        <f>S2291*H2291</f>
        <v>4.5880000000000001</v>
      </c>
      <c r="U2291" s="34"/>
      <c r="V2291" s="34"/>
      <c r="W2291" s="34"/>
      <c r="X2291" s="34"/>
      <c r="Y2291" s="34"/>
      <c r="Z2291" s="34"/>
      <c r="AA2291" s="34"/>
      <c r="AB2291" s="34"/>
      <c r="AC2291" s="34"/>
      <c r="AD2291" s="34"/>
      <c r="AE2291" s="34"/>
      <c r="AR2291" s="203" t="s">
        <v>209</v>
      </c>
      <c r="AT2291" s="203" t="s">
        <v>204</v>
      </c>
      <c r="AU2291" s="203" t="s">
        <v>202</v>
      </c>
      <c r="AY2291" s="17" t="s">
        <v>201</v>
      </c>
      <c r="BE2291" s="204">
        <f>IF(N2291="základní",J2291,0)</f>
        <v>0</v>
      </c>
      <c r="BF2291" s="204">
        <f>IF(N2291="snížená",J2291,0)</f>
        <v>0</v>
      </c>
      <c r="BG2291" s="204">
        <f>IF(N2291="zákl. přenesená",J2291,0)</f>
        <v>0</v>
      </c>
      <c r="BH2291" s="204">
        <f>IF(N2291="sníž. přenesená",J2291,0)</f>
        <v>0</v>
      </c>
      <c r="BI2291" s="204">
        <f>IF(N2291="nulová",J2291,0)</f>
        <v>0</v>
      </c>
      <c r="BJ2291" s="17" t="s">
        <v>82</v>
      </c>
      <c r="BK2291" s="204">
        <f>ROUND(I2291*H2291,2)</f>
        <v>0</v>
      </c>
      <c r="BL2291" s="17" t="s">
        <v>209</v>
      </c>
      <c r="BM2291" s="203" t="s">
        <v>2087</v>
      </c>
    </row>
    <row r="2292" spans="1:65" s="13" customFormat="1" ht="11.25">
      <c r="B2292" s="205"/>
      <c r="C2292" s="206"/>
      <c r="D2292" s="207" t="s">
        <v>211</v>
      </c>
      <c r="E2292" s="208" t="s">
        <v>1</v>
      </c>
      <c r="F2292" s="209" t="s">
        <v>337</v>
      </c>
      <c r="G2292" s="206"/>
      <c r="H2292" s="208" t="s">
        <v>1</v>
      </c>
      <c r="I2292" s="210"/>
      <c r="J2292" s="206"/>
      <c r="K2292" s="206"/>
      <c r="L2292" s="211"/>
      <c r="M2292" s="212"/>
      <c r="N2292" s="213"/>
      <c r="O2292" s="213"/>
      <c r="P2292" s="213"/>
      <c r="Q2292" s="213"/>
      <c r="R2292" s="213"/>
      <c r="S2292" s="213"/>
      <c r="T2292" s="214"/>
      <c r="AT2292" s="215" t="s">
        <v>211</v>
      </c>
      <c r="AU2292" s="215" t="s">
        <v>202</v>
      </c>
      <c r="AV2292" s="13" t="s">
        <v>82</v>
      </c>
      <c r="AW2292" s="13" t="s">
        <v>31</v>
      </c>
      <c r="AX2292" s="13" t="s">
        <v>75</v>
      </c>
      <c r="AY2292" s="215" t="s">
        <v>201</v>
      </c>
    </row>
    <row r="2293" spans="1:65" s="13" customFormat="1" ht="11.25">
      <c r="B2293" s="205"/>
      <c r="C2293" s="206"/>
      <c r="D2293" s="207" t="s">
        <v>211</v>
      </c>
      <c r="E2293" s="208" t="s">
        <v>1</v>
      </c>
      <c r="F2293" s="209" t="s">
        <v>213</v>
      </c>
      <c r="G2293" s="206"/>
      <c r="H2293" s="208" t="s">
        <v>1</v>
      </c>
      <c r="I2293" s="210"/>
      <c r="J2293" s="206"/>
      <c r="K2293" s="206"/>
      <c r="L2293" s="211"/>
      <c r="M2293" s="212"/>
      <c r="N2293" s="213"/>
      <c r="O2293" s="213"/>
      <c r="P2293" s="213"/>
      <c r="Q2293" s="213"/>
      <c r="R2293" s="213"/>
      <c r="S2293" s="213"/>
      <c r="T2293" s="214"/>
      <c r="AT2293" s="215" t="s">
        <v>211</v>
      </c>
      <c r="AU2293" s="215" t="s">
        <v>202</v>
      </c>
      <c r="AV2293" s="13" t="s">
        <v>82</v>
      </c>
      <c r="AW2293" s="13" t="s">
        <v>31</v>
      </c>
      <c r="AX2293" s="13" t="s">
        <v>75</v>
      </c>
      <c r="AY2293" s="215" t="s">
        <v>201</v>
      </c>
    </row>
    <row r="2294" spans="1:65" s="13" customFormat="1" ht="11.25">
      <c r="B2294" s="205"/>
      <c r="C2294" s="206"/>
      <c r="D2294" s="207" t="s">
        <v>211</v>
      </c>
      <c r="E2294" s="208" t="s">
        <v>1</v>
      </c>
      <c r="F2294" s="209" t="s">
        <v>2083</v>
      </c>
      <c r="G2294" s="206"/>
      <c r="H2294" s="208" t="s">
        <v>1</v>
      </c>
      <c r="I2294" s="210"/>
      <c r="J2294" s="206"/>
      <c r="K2294" s="206"/>
      <c r="L2294" s="211"/>
      <c r="M2294" s="212"/>
      <c r="N2294" s="213"/>
      <c r="O2294" s="213"/>
      <c r="P2294" s="213"/>
      <c r="Q2294" s="213"/>
      <c r="R2294" s="213"/>
      <c r="S2294" s="213"/>
      <c r="T2294" s="214"/>
      <c r="AT2294" s="215" t="s">
        <v>211</v>
      </c>
      <c r="AU2294" s="215" t="s">
        <v>202</v>
      </c>
      <c r="AV2294" s="13" t="s">
        <v>82</v>
      </c>
      <c r="AW2294" s="13" t="s">
        <v>31</v>
      </c>
      <c r="AX2294" s="13" t="s">
        <v>75</v>
      </c>
      <c r="AY2294" s="215" t="s">
        <v>201</v>
      </c>
    </row>
    <row r="2295" spans="1:65" s="14" customFormat="1" ht="11.25">
      <c r="B2295" s="216"/>
      <c r="C2295" s="217"/>
      <c r="D2295" s="207" t="s">
        <v>211</v>
      </c>
      <c r="E2295" s="218" t="s">
        <v>1</v>
      </c>
      <c r="F2295" s="219" t="s">
        <v>744</v>
      </c>
      <c r="G2295" s="217"/>
      <c r="H2295" s="220">
        <v>62</v>
      </c>
      <c r="I2295" s="221"/>
      <c r="J2295" s="217"/>
      <c r="K2295" s="217"/>
      <c r="L2295" s="222"/>
      <c r="M2295" s="223"/>
      <c r="N2295" s="224"/>
      <c r="O2295" s="224"/>
      <c r="P2295" s="224"/>
      <c r="Q2295" s="224"/>
      <c r="R2295" s="224"/>
      <c r="S2295" s="224"/>
      <c r="T2295" s="225"/>
      <c r="AT2295" s="226" t="s">
        <v>211</v>
      </c>
      <c r="AU2295" s="226" t="s">
        <v>202</v>
      </c>
      <c r="AV2295" s="14" t="s">
        <v>84</v>
      </c>
      <c r="AW2295" s="14" t="s">
        <v>31</v>
      </c>
      <c r="AX2295" s="14" t="s">
        <v>75</v>
      </c>
      <c r="AY2295" s="226" t="s">
        <v>201</v>
      </c>
    </row>
    <row r="2296" spans="1:65" s="2" customFormat="1" ht="24">
      <c r="A2296" s="34"/>
      <c r="B2296" s="35"/>
      <c r="C2296" s="192" t="s">
        <v>2088</v>
      </c>
      <c r="D2296" s="192" t="s">
        <v>204</v>
      </c>
      <c r="E2296" s="193" t="s">
        <v>2089</v>
      </c>
      <c r="F2296" s="194" t="s">
        <v>2090</v>
      </c>
      <c r="G2296" s="195" t="s">
        <v>207</v>
      </c>
      <c r="H2296" s="196">
        <v>5</v>
      </c>
      <c r="I2296" s="197"/>
      <c r="J2296" s="198">
        <f>ROUND(I2296*H2296,2)</f>
        <v>0</v>
      </c>
      <c r="K2296" s="194" t="s">
        <v>208</v>
      </c>
      <c r="L2296" s="39"/>
      <c r="M2296" s="199" t="s">
        <v>1</v>
      </c>
      <c r="N2296" s="200" t="s">
        <v>40</v>
      </c>
      <c r="O2296" s="71"/>
      <c r="P2296" s="201">
        <f>O2296*H2296</f>
        <v>0</v>
      </c>
      <c r="Q2296" s="201">
        <v>0</v>
      </c>
      <c r="R2296" s="201">
        <f>Q2296*H2296</f>
        <v>0</v>
      </c>
      <c r="S2296" s="201">
        <v>9.9000000000000005E-2</v>
      </c>
      <c r="T2296" s="202">
        <f>S2296*H2296</f>
        <v>0.495</v>
      </c>
      <c r="U2296" s="34"/>
      <c r="V2296" s="34"/>
      <c r="W2296" s="34"/>
      <c r="X2296" s="34"/>
      <c r="Y2296" s="34"/>
      <c r="Z2296" s="34"/>
      <c r="AA2296" s="34"/>
      <c r="AB2296" s="34"/>
      <c r="AC2296" s="34"/>
      <c r="AD2296" s="34"/>
      <c r="AE2296" s="34"/>
      <c r="AR2296" s="203" t="s">
        <v>209</v>
      </c>
      <c r="AT2296" s="203" t="s">
        <v>204</v>
      </c>
      <c r="AU2296" s="203" t="s">
        <v>202</v>
      </c>
      <c r="AY2296" s="17" t="s">
        <v>201</v>
      </c>
      <c r="BE2296" s="204">
        <f>IF(N2296="základní",J2296,0)</f>
        <v>0</v>
      </c>
      <c r="BF2296" s="204">
        <f>IF(N2296="snížená",J2296,0)</f>
        <v>0</v>
      </c>
      <c r="BG2296" s="204">
        <f>IF(N2296="zákl. přenesená",J2296,0)</f>
        <v>0</v>
      </c>
      <c r="BH2296" s="204">
        <f>IF(N2296="sníž. přenesená",J2296,0)</f>
        <v>0</v>
      </c>
      <c r="BI2296" s="204">
        <f>IF(N2296="nulová",J2296,0)</f>
        <v>0</v>
      </c>
      <c r="BJ2296" s="17" t="s">
        <v>82</v>
      </c>
      <c r="BK2296" s="204">
        <f>ROUND(I2296*H2296,2)</f>
        <v>0</v>
      </c>
      <c r="BL2296" s="17" t="s">
        <v>209</v>
      </c>
      <c r="BM2296" s="203" t="s">
        <v>2091</v>
      </c>
    </row>
    <row r="2297" spans="1:65" s="13" customFormat="1" ht="11.25">
      <c r="B2297" s="205"/>
      <c r="C2297" s="206"/>
      <c r="D2297" s="207" t="s">
        <v>211</v>
      </c>
      <c r="E2297" s="208" t="s">
        <v>1</v>
      </c>
      <c r="F2297" s="209" t="s">
        <v>337</v>
      </c>
      <c r="G2297" s="206"/>
      <c r="H2297" s="208" t="s">
        <v>1</v>
      </c>
      <c r="I2297" s="210"/>
      <c r="J2297" s="206"/>
      <c r="K2297" s="206"/>
      <c r="L2297" s="211"/>
      <c r="M2297" s="212"/>
      <c r="N2297" s="213"/>
      <c r="O2297" s="213"/>
      <c r="P2297" s="213"/>
      <c r="Q2297" s="213"/>
      <c r="R2297" s="213"/>
      <c r="S2297" s="213"/>
      <c r="T2297" s="214"/>
      <c r="AT2297" s="215" t="s">
        <v>211</v>
      </c>
      <c r="AU2297" s="215" t="s">
        <v>202</v>
      </c>
      <c r="AV2297" s="13" t="s">
        <v>82</v>
      </c>
      <c r="AW2297" s="13" t="s">
        <v>31</v>
      </c>
      <c r="AX2297" s="13" t="s">
        <v>75</v>
      </c>
      <c r="AY2297" s="215" t="s">
        <v>201</v>
      </c>
    </row>
    <row r="2298" spans="1:65" s="13" customFormat="1" ht="11.25">
      <c r="B2298" s="205"/>
      <c r="C2298" s="206"/>
      <c r="D2298" s="207" t="s">
        <v>211</v>
      </c>
      <c r="E2298" s="208" t="s">
        <v>1</v>
      </c>
      <c r="F2298" s="209" t="s">
        <v>213</v>
      </c>
      <c r="G2298" s="206"/>
      <c r="H2298" s="208" t="s">
        <v>1</v>
      </c>
      <c r="I2298" s="210"/>
      <c r="J2298" s="206"/>
      <c r="K2298" s="206"/>
      <c r="L2298" s="211"/>
      <c r="M2298" s="212"/>
      <c r="N2298" s="213"/>
      <c r="O2298" s="213"/>
      <c r="P2298" s="213"/>
      <c r="Q2298" s="213"/>
      <c r="R2298" s="213"/>
      <c r="S2298" s="213"/>
      <c r="T2298" s="214"/>
      <c r="AT2298" s="215" t="s">
        <v>211</v>
      </c>
      <c r="AU2298" s="215" t="s">
        <v>202</v>
      </c>
      <c r="AV2298" s="13" t="s">
        <v>82</v>
      </c>
      <c r="AW2298" s="13" t="s">
        <v>31</v>
      </c>
      <c r="AX2298" s="13" t="s">
        <v>75</v>
      </c>
      <c r="AY2298" s="215" t="s">
        <v>201</v>
      </c>
    </row>
    <row r="2299" spans="1:65" s="13" customFormat="1" ht="11.25">
      <c r="B2299" s="205"/>
      <c r="C2299" s="206"/>
      <c r="D2299" s="207" t="s">
        <v>211</v>
      </c>
      <c r="E2299" s="208" t="s">
        <v>1</v>
      </c>
      <c r="F2299" s="209" t="s">
        <v>2083</v>
      </c>
      <c r="G2299" s="206"/>
      <c r="H2299" s="208" t="s">
        <v>1</v>
      </c>
      <c r="I2299" s="210"/>
      <c r="J2299" s="206"/>
      <c r="K2299" s="206"/>
      <c r="L2299" s="211"/>
      <c r="M2299" s="212"/>
      <c r="N2299" s="213"/>
      <c r="O2299" s="213"/>
      <c r="P2299" s="213"/>
      <c r="Q2299" s="213"/>
      <c r="R2299" s="213"/>
      <c r="S2299" s="213"/>
      <c r="T2299" s="214"/>
      <c r="AT2299" s="215" t="s">
        <v>211</v>
      </c>
      <c r="AU2299" s="215" t="s">
        <v>202</v>
      </c>
      <c r="AV2299" s="13" t="s">
        <v>82</v>
      </c>
      <c r="AW2299" s="13" t="s">
        <v>31</v>
      </c>
      <c r="AX2299" s="13" t="s">
        <v>75</v>
      </c>
      <c r="AY2299" s="215" t="s">
        <v>201</v>
      </c>
    </row>
    <row r="2300" spans="1:65" s="14" customFormat="1" ht="11.25">
      <c r="B2300" s="216"/>
      <c r="C2300" s="217"/>
      <c r="D2300" s="207" t="s">
        <v>211</v>
      </c>
      <c r="E2300" s="218" t="s">
        <v>1</v>
      </c>
      <c r="F2300" s="219" t="s">
        <v>227</v>
      </c>
      <c r="G2300" s="217"/>
      <c r="H2300" s="220">
        <v>5</v>
      </c>
      <c r="I2300" s="221"/>
      <c r="J2300" s="217"/>
      <c r="K2300" s="217"/>
      <c r="L2300" s="222"/>
      <c r="M2300" s="223"/>
      <c r="N2300" s="224"/>
      <c r="O2300" s="224"/>
      <c r="P2300" s="224"/>
      <c r="Q2300" s="224"/>
      <c r="R2300" s="224"/>
      <c r="S2300" s="224"/>
      <c r="T2300" s="225"/>
      <c r="AT2300" s="226" t="s">
        <v>211</v>
      </c>
      <c r="AU2300" s="226" t="s">
        <v>202</v>
      </c>
      <c r="AV2300" s="14" t="s">
        <v>84</v>
      </c>
      <c r="AW2300" s="14" t="s">
        <v>31</v>
      </c>
      <c r="AX2300" s="14" t="s">
        <v>75</v>
      </c>
      <c r="AY2300" s="226" t="s">
        <v>201</v>
      </c>
    </row>
    <row r="2301" spans="1:65" s="2" customFormat="1" ht="24">
      <c r="A2301" s="34"/>
      <c r="B2301" s="35"/>
      <c r="C2301" s="192" t="s">
        <v>2092</v>
      </c>
      <c r="D2301" s="192" t="s">
        <v>204</v>
      </c>
      <c r="E2301" s="193" t="s">
        <v>2093</v>
      </c>
      <c r="F2301" s="194" t="s">
        <v>2094</v>
      </c>
      <c r="G2301" s="195" t="s">
        <v>207</v>
      </c>
      <c r="H2301" s="196">
        <v>8</v>
      </c>
      <c r="I2301" s="197"/>
      <c r="J2301" s="198">
        <f>ROUND(I2301*H2301,2)</f>
        <v>0</v>
      </c>
      <c r="K2301" s="194" t="s">
        <v>208</v>
      </c>
      <c r="L2301" s="39"/>
      <c r="M2301" s="199" t="s">
        <v>1</v>
      </c>
      <c r="N2301" s="200" t="s">
        <v>40</v>
      </c>
      <c r="O2301" s="71"/>
      <c r="P2301" s="201">
        <f>O2301*H2301</f>
        <v>0</v>
      </c>
      <c r="Q2301" s="201">
        <v>0</v>
      </c>
      <c r="R2301" s="201">
        <f>Q2301*H2301</f>
        <v>0</v>
      </c>
      <c r="S2301" s="201">
        <v>0.124</v>
      </c>
      <c r="T2301" s="202">
        <f>S2301*H2301</f>
        <v>0.99199999999999999</v>
      </c>
      <c r="U2301" s="34"/>
      <c r="V2301" s="34"/>
      <c r="W2301" s="34"/>
      <c r="X2301" s="34"/>
      <c r="Y2301" s="34"/>
      <c r="Z2301" s="34"/>
      <c r="AA2301" s="34"/>
      <c r="AB2301" s="34"/>
      <c r="AC2301" s="34"/>
      <c r="AD2301" s="34"/>
      <c r="AE2301" s="34"/>
      <c r="AR2301" s="203" t="s">
        <v>209</v>
      </c>
      <c r="AT2301" s="203" t="s">
        <v>204</v>
      </c>
      <c r="AU2301" s="203" t="s">
        <v>202</v>
      </c>
      <c r="AY2301" s="17" t="s">
        <v>201</v>
      </c>
      <c r="BE2301" s="204">
        <f>IF(N2301="základní",J2301,0)</f>
        <v>0</v>
      </c>
      <c r="BF2301" s="204">
        <f>IF(N2301="snížená",J2301,0)</f>
        <v>0</v>
      </c>
      <c r="BG2301" s="204">
        <f>IF(N2301="zákl. přenesená",J2301,0)</f>
        <v>0</v>
      </c>
      <c r="BH2301" s="204">
        <f>IF(N2301="sníž. přenesená",J2301,0)</f>
        <v>0</v>
      </c>
      <c r="BI2301" s="204">
        <f>IF(N2301="nulová",J2301,0)</f>
        <v>0</v>
      </c>
      <c r="BJ2301" s="17" t="s">
        <v>82</v>
      </c>
      <c r="BK2301" s="204">
        <f>ROUND(I2301*H2301,2)</f>
        <v>0</v>
      </c>
      <c r="BL2301" s="17" t="s">
        <v>209</v>
      </c>
      <c r="BM2301" s="203" t="s">
        <v>2095</v>
      </c>
    </row>
    <row r="2302" spans="1:65" s="13" customFormat="1" ht="11.25">
      <c r="B2302" s="205"/>
      <c r="C2302" s="206"/>
      <c r="D2302" s="207" t="s">
        <v>211</v>
      </c>
      <c r="E2302" s="208" t="s">
        <v>1</v>
      </c>
      <c r="F2302" s="209" t="s">
        <v>337</v>
      </c>
      <c r="G2302" s="206"/>
      <c r="H2302" s="208" t="s">
        <v>1</v>
      </c>
      <c r="I2302" s="210"/>
      <c r="J2302" s="206"/>
      <c r="K2302" s="206"/>
      <c r="L2302" s="211"/>
      <c r="M2302" s="212"/>
      <c r="N2302" s="213"/>
      <c r="O2302" s="213"/>
      <c r="P2302" s="213"/>
      <c r="Q2302" s="213"/>
      <c r="R2302" s="213"/>
      <c r="S2302" s="213"/>
      <c r="T2302" s="214"/>
      <c r="AT2302" s="215" t="s">
        <v>211</v>
      </c>
      <c r="AU2302" s="215" t="s">
        <v>202</v>
      </c>
      <c r="AV2302" s="13" t="s">
        <v>82</v>
      </c>
      <c r="AW2302" s="13" t="s">
        <v>31</v>
      </c>
      <c r="AX2302" s="13" t="s">
        <v>75</v>
      </c>
      <c r="AY2302" s="215" t="s">
        <v>201</v>
      </c>
    </row>
    <row r="2303" spans="1:65" s="13" customFormat="1" ht="11.25">
      <c r="B2303" s="205"/>
      <c r="C2303" s="206"/>
      <c r="D2303" s="207" t="s">
        <v>211</v>
      </c>
      <c r="E2303" s="208" t="s">
        <v>1</v>
      </c>
      <c r="F2303" s="209" t="s">
        <v>213</v>
      </c>
      <c r="G2303" s="206"/>
      <c r="H2303" s="208" t="s">
        <v>1</v>
      </c>
      <c r="I2303" s="210"/>
      <c r="J2303" s="206"/>
      <c r="K2303" s="206"/>
      <c r="L2303" s="211"/>
      <c r="M2303" s="212"/>
      <c r="N2303" s="213"/>
      <c r="O2303" s="213"/>
      <c r="P2303" s="213"/>
      <c r="Q2303" s="213"/>
      <c r="R2303" s="213"/>
      <c r="S2303" s="213"/>
      <c r="T2303" s="214"/>
      <c r="AT2303" s="215" t="s">
        <v>211</v>
      </c>
      <c r="AU2303" s="215" t="s">
        <v>202</v>
      </c>
      <c r="AV2303" s="13" t="s">
        <v>82</v>
      </c>
      <c r="AW2303" s="13" t="s">
        <v>31</v>
      </c>
      <c r="AX2303" s="13" t="s">
        <v>75</v>
      </c>
      <c r="AY2303" s="215" t="s">
        <v>201</v>
      </c>
    </row>
    <row r="2304" spans="1:65" s="13" customFormat="1" ht="11.25">
      <c r="B2304" s="205"/>
      <c r="C2304" s="206"/>
      <c r="D2304" s="207" t="s">
        <v>211</v>
      </c>
      <c r="E2304" s="208" t="s">
        <v>1</v>
      </c>
      <c r="F2304" s="209" t="s">
        <v>2083</v>
      </c>
      <c r="G2304" s="206"/>
      <c r="H2304" s="208" t="s">
        <v>1</v>
      </c>
      <c r="I2304" s="210"/>
      <c r="J2304" s="206"/>
      <c r="K2304" s="206"/>
      <c r="L2304" s="211"/>
      <c r="M2304" s="212"/>
      <c r="N2304" s="213"/>
      <c r="O2304" s="213"/>
      <c r="P2304" s="213"/>
      <c r="Q2304" s="213"/>
      <c r="R2304" s="213"/>
      <c r="S2304" s="213"/>
      <c r="T2304" s="214"/>
      <c r="AT2304" s="215" t="s">
        <v>211</v>
      </c>
      <c r="AU2304" s="215" t="s">
        <v>202</v>
      </c>
      <c r="AV2304" s="13" t="s">
        <v>82</v>
      </c>
      <c r="AW2304" s="13" t="s">
        <v>31</v>
      </c>
      <c r="AX2304" s="13" t="s">
        <v>75</v>
      </c>
      <c r="AY2304" s="215" t="s">
        <v>201</v>
      </c>
    </row>
    <row r="2305" spans="1:65" s="14" customFormat="1" ht="11.25">
      <c r="B2305" s="216"/>
      <c r="C2305" s="217"/>
      <c r="D2305" s="207" t="s">
        <v>211</v>
      </c>
      <c r="E2305" s="218" t="s">
        <v>1</v>
      </c>
      <c r="F2305" s="219" t="s">
        <v>292</v>
      </c>
      <c r="G2305" s="217"/>
      <c r="H2305" s="220">
        <v>8</v>
      </c>
      <c r="I2305" s="221"/>
      <c r="J2305" s="217"/>
      <c r="K2305" s="217"/>
      <c r="L2305" s="222"/>
      <c r="M2305" s="223"/>
      <c r="N2305" s="224"/>
      <c r="O2305" s="224"/>
      <c r="P2305" s="224"/>
      <c r="Q2305" s="224"/>
      <c r="R2305" s="224"/>
      <c r="S2305" s="224"/>
      <c r="T2305" s="225"/>
      <c r="AT2305" s="226" t="s">
        <v>211</v>
      </c>
      <c r="AU2305" s="226" t="s">
        <v>202</v>
      </c>
      <c r="AV2305" s="14" t="s">
        <v>84</v>
      </c>
      <c r="AW2305" s="14" t="s">
        <v>31</v>
      </c>
      <c r="AX2305" s="14" t="s">
        <v>75</v>
      </c>
      <c r="AY2305" s="226" t="s">
        <v>201</v>
      </c>
    </row>
    <row r="2306" spans="1:65" s="2" customFormat="1" ht="24">
      <c r="A2306" s="34"/>
      <c r="B2306" s="35"/>
      <c r="C2306" s="192" t="s">
        <v>2096</v>
      </c>
      <c r="D2306" s="192" t="s">
        <v>204</v>
      </c>
      <c r="E2306" s="193" t="s">
        <v>2097</v>
      </c>
      <c r="F2306" s="194" t="s">
        <v>2098</v>
      </c>
      <c r="G2306" s="195" t="s">
        <v>207</v>
      </c>
      <c r="H2306" s="196">
        <v>10</v>
      </c>
      <c r="I2306" s="197"/>
      <c r="J2306" s="198">
        <f>ROUND(I2306*H2306,2)</f>
        <v>0</v>
      </c>
      <c r="K2306" s="194" t="s">
        <v>208</v>
      </c>
      <c r="L2306" s="39"/>
      <c r="M2306" s="199" t="s">
        <v>1</v>
      </c>
      <c r="N2306" s="200" t="s">
        <v>40</v>
      </c>
      <c r="O2306" s="71"/>
      <c r="P2306" s="201">
        <f>O2306*H2306</f>
        <v>0</v>
      </c>
      <c r="Q2306" s="201">
        <v>0</v>
      </c>
      <c r="R2306" s="201">
        <f>Q2306*H2306</f>
        <v>0</v>
      </c>
      <c r="S2306" s="201">
        <v>0.27600000000000002</v>
      </c>
      <c r="T2306" s="202">
        <f>S2306*H2306</f>
        <v>2.7600000000000002</v>
      </c>
      <c r="U2306" s="34"/>
      <c r="V2306" s="34"/>
      <c r="W2306" s="34"/>
      <c r="X2306" s="34"/>
      <c r="Y2306" s="34"/>
      <c r="Z2306" s="34"/>
      <c r="AA2306" s="34"/>
      <c r="AB2306" s="34"/>
      <c r="AC2306" s="34"/>
      <c r="AD2306" s="34"/>
      <c r="AE2306" s="34"/>
      <c r="AR2306" s="203" t="s">
        <v>209</v>
      </c>
      <c r="AT2306" s="203" t="s">
        <v>204</v>
      </c>
      <c r="AU2306" s="203" t="s">
        <v>202</v>
      </c>
      <c r="AY2306" s="17" t="s">
        <v>201</v>
      </c>
      <c r="BE2306" s="204">
        <f>IF(N2306="základní",J2306,0)</f>
        <v>0</v>
      </c>
      <c r="BF2306" s="204">
        <f>IF(N2306="snížená",J2306,0)</f>
        <v>0</v>
      </c>
      <c r="BG2306" s="204">
        <f>IF(N2306="zákl. přenesená",J2306,0)</f>
        <v>0</v>
      </c>
      <c r="BH2306" s="204">
        <f>IF(N2306="sníž. přenesená",J2306,0)</f>
        <v>0</v>
      </c>
      <c r="BI2306" s="204">
        <f>IF(N2306="nulová",J2306,0)</f>
        <v>0</v>
      </c>
      <c r="BJ2306" s="17" t="s">
        <v>82</v>
      </c>
      <c r="BK2306" s="204">
        <f>ROUND(I2306*H2306,2)</f>
        <v>0</v>
      </c>
      <c r="BL2306" s="17" t="s">
        <v>209</v>
      </c>
      <c r="BM2306" s="203" t="s">
        <v>2099</v>
      </c>
    </row>
    <row r="2307" spans="1:65" s="13" customFormat="1" ht="11.25">
      <c r="B2307" s="205"/>
      <c r="C2307" s="206"/>
      <c r="D2307" s="207" t="s">
        <v>211</v>
      </c>
      <c r="E2307" s="208" t="s">
        <v>1</v>
      </c>
      <c r="F2307" s="209" t="s">
        <v>337</v>
      </c>
      <c r="G2307" s="206"/>
      <c r="H2307" s="208" t="s">
        <v>1</v>
      </c>
      <c r="I2307" s="210"/>
      <c r="J2307" s="206"/>
      <c r="K2307" s="206"/>
      <c r="L2307" s="211"/>
      <c r="M2307" s="212"/>
      <c r="N2307" s="213"/>
      <c r="O2307" s="213"/>
      <c r="P2307" s="213"/>
      <c r="Q2307" s="213"/>
      <c r="R2307" s="213"/>
      <c r="S2307" s="213"/>
      <c r="T2307" s="214"/>
      <c r="AT2307" s="215" t="s">
        <v>211</v>
      </c>
      <c r="AU2307" s="215" t="s">
        <v>202</v>
      </c>
      <c r="AV2307" s="13" t="s">
        <v>82</v>
      </c>
      <c r="AW2307" s="13" t="s">
        <v>31</v>
      </c>
      <c r="AX2307" s="13" t="s">
        <v>75</v>
      </c>
      <c r="AY2307" s="215" t="s">
        <v>201</v>
      </c>
    </row>
    <row r="2308" spans="1:65" s="13" customFormat="1" ht="11.25">
      <c r="B2308" s="205"/>
      <c r="C2308" s="206"/>
      <c r="D2308" s="207" t="s">
        <v>211</v>
      </c>
      <c r="E2308" s="208" t="s">
        <v>1</v>
      </c>
      <c r="F2308" s="209" t="s">
        <v>213</v>
      </c>
      <c r="G2308" s="206"/>
      <c r="H2308" s="208" t="s">
        <v>1</v>
      </c>
      <c r="I2308" s="210"/>
      <c r="J2308" s="206"/>
      <c r="K2308" s="206"/>
      <c r="L2308" s="211"/>
      <c r="M2308" s="212"/>
      <c r="N2308" s="213"/>
      <c r="O2308" s="213"/>
      <c r="P2308" s="213"/>
      <c r="Q2308" s="213"/>
      <c r="R2308" s="213"/>
      <c r="S2308" s="213"/>
      <c r="T2308" s="214"/>
      <c r="AT2308" s="215" t="s">
        <v>211</v>
      </c>
      <c r="AU2308" s="215" t="s">
        <v>202</v>
      </c>
      <c r="AV2308" s="13" t="s">
        <v>82</v>
      </c>
      <c r="AW2308" s="13" t="s">
        <v>31</v>
      </c>
      <c r="AX2308" s="13" t="s">
        <v>75</v>
      </c>
      <c r="AY2308" s="215" t="s">
        <v>201</v>
      </c>
    </row>
    <row r="2309" spans="1:65" s="13" customFormat="1" ht="11.25">
      <c r="B2309" s="205"/>
      <c r="C2309" s="206"/>
      <c r="D2309" s="207" t="s">
        <v>211</v>
      </c>
      <c r="E2309" s="208" t="s">
        <v>1</v>
      </c>
      <c r="F2309" s="209" t="s">
        <v>2083</v>
      </c>
      <c r="G2309" s="206"/>
      <c r="H2309" s="208" t="s">
        <v>1</v>
      </c>
      <c r="I2309" s="210"/>
      <c r="J2309" s="206"/>
      <c r="K2309" s="206"/>
      <c r="L2309" s="211"/>
      <c r="M2309" s="212"/>
      <c r="N2309" s="213"/>
      <c r="O2309" s="213"/>
      <c r="P2309" s="213"/>
      <c r="Q2309" s="213"/>
      <c r="R2309" s="213"/>
      <c r="S2309" s="213"/>
      <c r="T2309" s="214"/>
      <c r="AT2309" s="215" t="s">
        <v>211</v>
      </c>
      <c r="AU2309" s="215" t="s">
        <v>202</v>
      </c>
      <c r="AV2309" s="13" t="s">
        <v>82</v>
      </c>
      <c r="AW2309" s="13" t="s">
        <v>31</v>
      </c>
      <c r="AX2309" s="13" t="s">
        <v>75</v>
      </c>
      <c r="AY2309" s="215" t="s">
        <v>201</v>
      </c>
    </row>
    <row r="2310" spans="1:65" s="14" customFormat="1" ht="11.25">
      <c r="B2310" s="216"/>
      <c r="C2310" s="217"/>
      <c r="D2310" s="207" t="s">
        <v>211</v>
      </c>
      <c r="E2310" s="218" t="s">
        <v>1</v>
      </c>
      <c r="F2310" s="219" t="s">
        <v>305</v>
      </c>
      <c r="G2310" s="217"/>
      <c r="H2310" s="220">
        <v>10</v>
      </c>
      <c r="I2310" s="221"/>
      <c r="J2310" s="217"/>
      <c r="K2310" s="217"/>
      <c r="L2310" s="222"/>
      <c r="M2310" s="223"/>
      <c r="N2310" s="224"/>
      <c r="O2310" s="224"/>
      <c r="P2310" s="224"/>
      <c r="Q2310" s="224"/>
      <c r="R2310" s="224"/>
      <c r="S2310" s="224"/>
      <c r="T2310" s="225"/>
      <c r="AT2310" s="226" t="s">
        <v>211</v>
      </c>
      <c r="AU2310" s="226" t="s">
        <v>202</v>
      </c>
      <c r="AV2310" s="14" t="s">
        <v>84</v>
      </c>
      <c r="AW2310" s="14" t="s">
        <v>31</v>
      </c>
      <c r="AX2310" s="14" t="s">
        <v>75</v>
      </c>
      <c r="AY2310" s="226" t="s">
        <v>201</v>
      </c>
    </row>
    <row r="2311" spans="1:65" s="2" customFormat="1" ht="24">
      <c r="A2311" s="34"/>
      <c r="B2311" s="35"/>
      <c r="C2311" s="192" t="s">
        <v>2100</v>
      </c>
      <c r="D2311" s="192" t="s">
        <v>204</v>
      </c>
      <c r="E2311" s="193" t="s">
        <v>2101</v>
      </c>
      <c r="F2311" s="194" t="s">
        <v>2102</v>
      </c>
      <c r="G2311" s="195" t="s">
        <v>246</v>
      </c>
      <c r="H2311" s="196">
        <v>8.1210000000000004</v>
      </c>
      <c r="I2311" s="197"/>
      <c r="J2311" s="198">
        <f>ROUND(I2311*H2311,2)</f>
        <v>0</v>
      </c>
      <c r="K2311" s="194" t="s">
        <v>208</v>
      </c>
      <c r="L2311" s="39"/>
      <c r="M2311" s="199" t="s">
        <v>1</v>
      </c>
      <c r="N2311" s="200" t="s">
        <v>40</v>
      </c>
      <c r="O2311" s="71"/>
      <c r="P2311" s="201">
        <f>O2311*H2311</f>
        <v>0</v>
      </c>
      <c r="Q2311" s="201">
        <v>0</v>
      </c>
      <c r="R2311" s="201">
        <f>Q2311*H2311</f>
        <v>0</v>
      </c>
      <c r="S2311" s="201">
        <v>1.8</v>
      </c>
      <c r="T2311" s="202">
        <f>S2311*H2311</f>
        <v>14.617800000000001</v>
      </c>
      <c r="U2311" s="34"/>
      <c r="V2311" s="34"/>
      <c r="W2311" s="34"/>
      <c r="X2311" s="34"/>
      <c r="Y2311" s="34"/>
      <c r="Z2311" s="34"/>
      <c r="AA2311" s="34"/>
      <c r="AB2311" s="34"/>
      <c r="AC2311" s="34"/>
      <c r="AD2311" s="34"/>
      <c r="AE2311" s="34"/>
      <c r="AR2311" s="203" t="s">
        <v>209</v>
      </c>
      <c r="AT2311" s="203" t="s">
        <v>204</v>
      </c>
      <c r="AU2311" s="203" t="s">
        <v>202</v>
      </c>
      <c r="AY2311" s="17" t="s">
        <v>201</v>
      </c>
      <c r="BE2311" s="204">
        <f>IF(N2311="základní",J2311,0)</f>
        <v>0</v>
      </c>
      <c r="BF2311" s="204">
        <f>IF(N2311="snížená",J2311,0)</f>
        <v>0</v>
      </c>
      <c r="BG2311" s="204">
        <f>IF(N2311="zákl. přenesená",J2311,0)</f>
        <v>0</v>
      </c>
      <c r="BH2311" s="204">
        <f>IF(N2311="sníž. přenesená",J2311,0)</f>
        <v>0</v>
      </c>
      <c r="BI2311" s="204">
        <f>IF(N2311="nulová",J2311,0)</f>
        <v>0</v>
      </c>
      <c r="BJ2311" s="17" t="s">
        <v>82</v>
      </c>
      <c r="BK2311" s="204">
        <f>ROUND(I2311*H2311,2)</f>
        <v>0</v>
      </c>
      <c r="BL2311" s="17" t="s">
        <v>209</v>
      </c>
      <c r="BM2311" s="203" t="s">
        <v>2103</v>
      </c>
    </row>
    <row r="2312" spans="1:65" s="13" customFormat="1" ht="11.25">
      <c r="B2312" s="205"/>
      <c r="C2312" s="206"/>
      <c r="D2312" s="207" t="s">
        <v>211</v>
      </c>
      <c r="E2312" s="208" t="s">
        <v>1</v>
      </c>
      <c r="F2312" s="209" t="s">
        <v>337</v>
      </c>
      <c r="G2312" s="206"/>
      <c r="H2312" s="208" t="s">
        <v>1</v>
      </c>
      <c r="I2312" s="210"/>
      <c r="J2312" s="206"/>
      <c r="K2312" s="206"/>
      <c r="L2312" s="211"/>
      <c r="M2312" s="212"/>
      <c r="N2312" s="213"/>
      <c r="O2312" s="213"/>
      <c r="P2312" s="213"/>
      <c r="Q2312" s="213"/>
      <c r="R2312" s="213"/>
      <c r="S2312" s="213"/>
      <c r="T2312" s="214"/>
      <c r="AT2312" s="215" t="s">
        <v>211</v>
      </c>
      <c r="AU2312" s="215" t="s">
        <v>202</v>
      </c>
      <c r="AV2312" s="13" t="s">
        <v>82</v>
      </c>
      <c r="AW2312" s="13" t="s">
        <v>31</v>
      </c>
      <c r="AX2312" s="13" t="s">
        <v>75</v>
      </c>
      <c r="AY2312" s="215" t="s">
        <v>201</v>
      </c>
    </row>
    <row r="2313" spans="1:65" s="13" customFormat="1" ht="11.25">
      <c r="B2313" s="205"/>
      <c r="C2313" s="206"/>
      <c r="D2313" s="207" t="s">
        <v>211</v>
      </c>
      <c r="E2313" s="208" t="s">
        <v>1</v>
      </c>
      <c r="F2313" s="209" t="s">
        <v>213</v>
      </c>
      <c r="G2313" s="206"/>
      <c r="H2313" s="208" t="s">
        <v>1</v>
      </c>
      <c r="I2313" s="210"/>
      <c r="J2313" s="206"/>
      <c r="K2313" s="206"/>
      <c r="L2313" s="211"/>
      <c r="M2313" s="212"/>
      <c r="N2313" s="213"/>
      <c r="O2313" s="213"/>
      <c r="P2313" s="213"/>
      <c r="Q2313" s="213"/>
      <c r="R2313" s="213"/>
      <c r="S2313" s="213"/>
      <c r="T2313" s="214"/>
      <c r="AT2313" s="215" t="s">
        <v>211</v>
      </c>
      <c r="AU2313" s="215" t="s">
        <v>202</v>
      </c>
      <c r="AV2313" s="13" t="s">
        <v>82</v>
      </c>
      <c r="AW2313" s="13" t="s">
        <v>31</v>
      </c>
      <c r="AX2313" s="13" t="s">
        <v>75</v>
      </c>
      <c r="AY2313" s="215" t="s">
        <v>201</v>
      </c>
    </row>
    <row r="2314" spans="1:65" s="13" customFormat="1" ht="11.25">
      <c r="B2314" s="205"/>
      <c r="C2314" s="206"/>
      <c r="D2314" s="207" t="s">
        <v>211</v>
      </c>
      <c r="E2314" s="208" t="s">
        <v>1</v>
      </c>
      <c r="F2314" s="209" t="s">
        <v>252</v>
      </c>
      <c r="G2314" s="206"/>
      <c r="H2314" s="208" t="s">
        <v>1</v>
      </c>
      <c r="I2314" s="210"/>
      <c r="J2314" s="206"/>
      <c r="K2314" s="206"/>
      <c r="L2314" s="211"/>
      <c r="M2314" s="212"/>
      <c r="N2314" s="213"/>
      <c r="O2314" s="213"/>
      <c r="P2314" s="213"/>
      <c r="Q2314" s="213"/>
      <c r="R2314" s="213"/>
      <c r="S2314" s="213"/>
      <c r="T2314" s="214"/>
      <c r="AT2314" s="215" t="s">
        <v>211</v>
      </c>
      <c r="AU2314" s="215" t="s">
        <v>202</v>
      </c>
      <c r="AV2314" s="13" t="s">
        <v>82</v>
      </c>
      <c r="AW2314" s="13" t="s">
        <v>31</v>
      </c>
      <c r="AX2314" s="13" t="s">
        <v>75</v>
      </c>
      <c r="AY2314" s="215" t="s">
        <v>201</v>
      </c>
    </row>
    <row r="2315" spans="1:65" s="14" customFormat="1" ht="11.25">
      <c r="B2315" s="216"/>
      <c r="C2315" s="217"/>
      <c r="D2315" s="207" t="s">
        <v>211</v>
      </c>
      <c r="E2315" s="218" t="s">
        <v>1</v>
      </c>
      <c r="F2315" s="219" t="s">
        <v>2104</v>
      </c>
      <c r="G2315" s="217"/>
      <c r="H2315" s="220">
        <v>2.3919999999999999</v>
      </c>
      <c r="I2315" s="221"/>
      <c r="J2315" s="217"/>
      <c r="K2315" s="217"/>
      <c r="L2315" s="222"/>
      <c r="M2315" s="223"/>
      <c r="N2315" s="224"/>
      <c r="O2315" s="224"/>
      <c r="P2315" s="224"/>
      <c r="Q2315" s="224"/>
      <c r="R2315" s="224"/>
      <c r="S2315" s="224"/>
      <c r="T2315" s="225"/>
      <c r="AT2315" s="226" t="s">
        <v>211</v>
      </c>
      <c r="AU2315" s="226" t="s">
        <v>202</v>
      </c>
      <c r="AV2315" s="14" t="s">
        <v>84</v>
      </c>
      <c r="AW2315" s="14" t="s">
        <v>31</v>
      </c>
      <c r="AX2315" s="14" t="s">
        <v>75</v>
      </c>
      <c r="AY2315" s="226" t="s">
        <v>201</v>
      </c>
    </row>
    <row r="2316" spans="1:65" s="14" customFormat="1" ht="11.25">
      <c r="B2316" s="216"/>
      <c r="C2316" s="217"/>
      <c r="D2316" s="207" t="s">
        <v>211</v>
      </c>
      <c r="E2316" s="218" t="s">
        <v>1</v>
      </c>
      <c r="F2316" s="219" t="s">
        <v>2105</v>
      </c>
      <c r="G2316" s="217"/>
      <c r="H2316" s="220">
        <v>2.3919999999999999</v>
      </c>
      <c r="I2316" s="221"/>
      <c r="J2316" s="217"/>
      <c r="K2316" s="217"/>
      <c r="L2316" s="222"/>
      <c r="M2316" s="223"/>
      <c r="N2316" s="224"/>
      <c r="O2316" s="224"/>
      <c r="P2316" s="224"/>
      <c r="Q2316" s="224"/>
      <c r="R2316" s="224"/>
      <c r="S2316" s="224"/>
      <c r="T2316" s="225"/>
      <c r="AT2316" s="226" t="s">
        <v>211</v>
      </c>
      <c r="AU2316" s="226" t="s">
        <v>202</v>
      </c>
      <c r="AV2316" s="14" t="s">
        <v>84</v>
      </c>
      <c r="AW2316" s="14" t="s">
        <v>31</v>
      </c>
      <c r="AX2316" s="14" t="s">
        <v>75</v>
      </c>
      <c r="AY2316" s="226" t="s">
        <v>201</v>
      </c>
    </row>
    <row r="2317" spans="1:65" s="14" customFormat="1" ht="11.25">
      <c r="B2317" s="216"/>
      <c r="C2317" s="217"/>
      <c r="D2317" s="207" t="s">
        <v>211</v>
      </c>
      <c r="E2317" s="218" t="s">
        <v>1</v>
      </c>
      <c r="F2317" s="219" t="s">
        <v>2106</v>
      </c>
      <c r="G2317" s="217"/>
      <c r="H2317" s="220">
        <v>2.3919999999999999</v>
      </c>
      <c r="I2317" s="221"/>
      <c r="J2317" s="217"/>
      <c r="K2317" s="217"/>
      <c r="L2317" s="222"/>
      <c r="M2317" s="223"/>
      <c r="N2317" s="224"/>
      <c r="O2317" s="224"/>
      <c r="P2317" s="224"/>
      <c r="Q2317" s="224"/>
      <c r="R2317" s="224"/>
      <c r="S2317" s="224"/>
      <c r="T2317" s="225"/>
      <c r="AT2317" s="226" t="s">
        <v>211</v>
      </c>
      <c r="AU2317" s="226" t="s">
        <v>202</v>
      </c>
      <c r="AV2317" s="14" t="s">
        <v>84</v>
      </c>
      <c r="AW2317" s="14" t="s">
        <v>31</v>
      </c>
      <c r="AX2317" s="14" t="s">
        <v>75</v>
      </c>
      <c r="AY2317" s="226" t="s">
        <v>201</v>
      </c>
    </row>
    <row r="2318" spans="1:65" s="13" customFormat="1" ht="11.25">
      <c r="B2318" s="205"/>
      <c r="C2318" s="206"/>
      <c r="D2318" s="207" t="s">
        <v>211</v>
      </c>
      <c r="E2318" s="208" t="s">
        <v>1</v>
      </c>
      <c r="F2318" s="209" t="s">
        <v>270</v>
      </c>
      <c r="G2318" s="206"/>
      <c r="H2318" s="208" t="s">
        <v>1</v>
      </c>
      <c r="I2318" s="210"/>
      <c r="J2318" s="206"/>
      <c r="K2318" s="206"/>
      <c r="L2318" s="211"/>
      <c r="M2318" s="212"/>
      <c r="N2318" s="213"/>
      <c r="O2318" s="213"/>
      <c r="P2318" s="213"/>
      <c r="Q2318" s="213"/>
      <c r="R2318" s="213"/>
      <c r="S2318" s="213"/>
      <c r="T2318" s="214"/>
      <c r="AT2318" s="215" t="s">
        <v>211</v>
      </c>
      <c r="AU2318" s="215" t="s">
        <v>202</v>
      </c>
      <c r="AV2318" s="13" t="s">
        <v>82</v>
      </c>
      <c r="AW2318" s="13" t="s">
        <v>31</v>
      </c>
      <c r="AX2318" s="13" t="s">
        <v>75</v>
      </c>
      <c r="AY2318" s="215" t="s">
        <v>201</v>
      </c>
    </row>
    <row r="2319" spans="1:65" s="14" customFormat="1" ht="11.25">
      <c r="B2319" s="216"/>
      <c r="C2319" s="217"/>
      <c r="D2319" s="207" t="s">
        <v>211</v>
      </c>
      <c r="E2319" s="218" t="s">
        <v>1</v>
      </c>
      <c r="F2319" s="219" t="s">
        <v>2107</v>
      </c>
      <c r="G2319" s="217"/>
      <c r="H2319" s="220">
        <v>0.94499999999999995</v>
      </c>
      <c r="I2319" s="221"/>
      <c r="J2319" s="217"/>
      <c r="K2319" s="217"/>
      <c r="L2319" s="222"/>
      <c r="M2319" s="223"/>
      <c r="N2319" s="224"/>
      <c r="O2319" s="224"/>
      <c r="P2319" s="224"/>
      <c r="Q2319" s="224"/>
      <c r="R2319" s="224"/>
      <c r="S2319" s="224"/>
      <c r="T2319" s="225"/>
      <c r="AT2319" s="226" t="s">
        <v>211</v>
      </c>
      <c r="AU2319" s="226" t="s">
        <v>202</v>
      </c>
      <c r="AV2319" s="14" t="s">
        <v>84</v>
      </c>
      <c r="AW2319" s="14" t="s">
        <v>31</v>
      </c>
      <c r="AX2319" s="14" t="s">
        <v>75</v>
      </c>
      <c r="AY2319" s="226" t="s">
        <v>201</v>
      </c>
    </row>
    <row r="2320" spans="1:65" s="2" customFormat="1" ht="24">
      <c r="A2320" s="34"/>
      <c r="B2320" s="35"/>
      <c r="C2320" s="192" t="s">
        <v>2108</v>
      </c>
      <c r="D2320" s="192" t="s">
        <v>204</v>
      </c>
      <c r="E2320" s="193" t="s">
        <v>2109</v>
      </c>
      <c r="F2320" s="194" t="s">
        <v>2110</v>
      </c>
      <c r="G2320" s="195" t="s">
        <v>246</v>
      </c>
      <c r="H2320" s="196">
        <v>1.2</v>
      </c>
      <c r="I2320" s="197"/>
      <c r="J2320" s="198">
        <f>ROUND(I2320*H2320,2)</f>
        <v>0</v>
      </c>
      <c r="K2320" s="194" t="s">
        <v>208</v>
      </c>
      <c r="L2320" s="39"/>
      <c r="M2320" s="199" t="s">
        <v>1</v>
      </c>
      <c r="N2320" s="200" t="s">
        <v>40</v>
      </c>
      <c r="O2320" s="71"/>
      <c r="P2320" s="201">
        <f>O2320*H2320</f>
        <v>0</v>
      </c>
      <c r="Q2320" s="201">
        <v>0</v>
      </c>
      <c r="R2320" s="201">
        <f>Q2320*H2320</f>
        <v>0</v>
      </c>
      <c r="S2320" s="201">
        <v>2.4</v>
      </c>
      <c r="T2320" s="202">
        <f>S2320*H2320</f>
        <v>2.88</v>
      </c>
      <c r="U2320" s="34"/>
      <c r="V2320" s="34"/>
      <c r="W2320" s="34"/>
      <c r="X2320" s="34"/>
      <c r="Y2320" s="34"/>
      <c r="Z2320" s="34"/>
      <c r="AA2320" s="34"/>
      <c r="AB2320" s="34"/>
      <c r="AC2320" s="34"/>
      <c r="AD2320" s="34"/>
      <c r="AE2320" s="34"/>
      <c r="AR2320" s="203" t="s">
        <v>209</v>
      </c>
      <c r="AT2320" s="203" t="s">
        <v>204</v>
      </c>
      <c r="AU2320" s="203" t="s">
        <v>202</v>
      </c>
      <c r="AY2320" s="17" t="s">
        <v>201</v>
      </c>
      <c r="BE2320" s="204">
        <f>IF(N2320="základní",J2320,0)</f>
        <v>0</v>
      </c>
      <c r="BF2320" s="204">
        <f>IF(N2320="snížená",J2320,0)</f>
        <v>0</v>
      </c>
      <c r="BG2320" s="204">
        <f>IF(N2320="zákl. přenesená",J2320,0)</f>
        <v>0</v>
      </c>
      <c r="BH2320" s="204">
        <f>IF(N2320="sníž. přenesená",J2320,0)</f>
        <v>0</v>
      </c>
      <c r="BI2320" s="204">
        <f>IF(N2320="nulová",J2320,0)</f>
        <v>0</v>
      </c>
      <c r="BJ2320" s="17" t="s">
        <v>82</v>
      </c>
      <c r="BK2320" s="204">
        <f>ROUND(I2320*H2320,2)</f>
        <v>0</v>
      </c>
      <c r="BL2320" s="17" t="s">
        <v>209</v>
      </c>
      <c r="BM2320" s="203" t="s">
        <v>2111</v>
      </c>
    </row>
    <row r="2321" spans="1:65" s="13" customFormat="1" ht="11.25">
      <c r="B2321" s="205"/>
      <c r="C2321" s="206"/>
      <c r="D2321" s="207" t="s">
        <v>211</v>
      </c>
      <c r="E2321" s="208" t="s">
        <v>1</v>
      </c>
      <c r="F2321" s="209" t="s">
        <v>337</v>
      </c>
      <c r="G2321" s="206"/>
      <c r="H2321" s="208" t="s">
        <v>1</v>
      </c>
      <c r="I2321" s="210"/>
      <c r="J2321" s="206"/>
      <c r="K2321" s="206"/>
      <c r="L2321" s="211"/>
      <c r="M2321" s="212"/>
      <c r="N2321" s="213"/>
      <c r="O2321" s="213"/>
      <c r="P2321" s="213"/>
      <c r="Q2321" s="213"/>
      <c r="R2321" s="213"/>
      <c r="S2321" s="213"/>
      <c r="T2321" s="214"/>
      <c r="AT2321" s="215" t="s">
        <v>211</v>
      </c>
      <c r="AU2321" s="215" t="s">
        <v>202</v>
      </c>
      <c r="AV2321" s="13" t="s">
        <v>82</v>
      </c>
      <c r="AW2321" s="13" t="s">
        <v>31</v>
      </c>
      <c r="AX2321" s="13" t="s">
        <v>75</v>
      </c>
      <c r="AY2321" s="215" t="s">
        <v>201</v>
      </c>
    </row>
    <row r="2322" spans="1:65" s="13" customFormat="1" ht="11.25">
      <c r="B2322" s="205"/>
      <c r="C2322" s="206"/>
      <c r="D2322" s="207" t="s">
        <v>211</v>
      </c>
      <c r="E2322" s="208" t="s">
        <v>1</v>
      </c>
      <c r="F2322" s="209" t="s">
        <v>213</v>
      </c>
      <c r="G2322" s="206"/>
      <c r="H2322" s="208" t="s">
        <v>1</v>
      </c>
      <c r="I2322" s="210"/>
      <c r="J2322" s="206"/>
      <c r="K2322" s="206"/>
      <c r="L2322" s="211"/>
      <c r="M2322" s="212"/>
      <c r="N2322" s="213"/>
      <c r="O2322" s="213"/>
      <c r="P2322" s="213"/>
      <c r="Q2322" s="213"/>
      <c r="R2322" s="213"/>
      <c r="S2322" s="213"/>
      <c r="T2322" s="214"/>
      <c r="AT2322" s="215" t="s">
        <v>211</v>
      </c>
      <c r="AU2322" s="215" t="s">
        <v>202</v>
      </c>
      <c r="AV2322" s="13" t="s">
        <v>82</v>
      </c>
      <c r="AW2322" s="13" t="s">
        <v>31</v>
      </c>
      <c r="AX2322" s="13" t="s">
        <v>75</v>
      </c>
      <c r="AY2322" s="215" t="s">
        <v>201</v>
      </c>
    </row>
    <row r="2323" spans="1:65" s="13" customFormat="1" ht="11.25">
      <c r="B2323" s="205"/>
      <c r="C2323" s="206"/>
      <c r="D2323" s="207" t="s">
        <v>211</v>
      </c>
      <c r="E2323" s="208" t="s">
        <v>1</v>
      </c>
      <c r="F2323" s="209" t="s">
        <v>2083</v>
      </c>
      <c r="G2323" s="206"/>
      <c r="H2323" s="208" t="s">
        <v>1</v>
      </c>
      <c r="I2323" s="210"/>
      <c r="J2323" s="206"/>
      <c r="K2323" s="206"/>
      <c r="L2323" s="211"/>
      <c r="M2323" s="212"/>
      <c r="N2323" s="213"/>
      <c r="O2323" s="213"/>
      <c r="P2323" s="213"/>
      <c r="Q2323" s="213"/>
      <c r="R2323" s="213"/>
      <c r="S2323" s="213"/>
      <c r="T2323" s="214"/>
      <c r="AT2323" s="215" t="s">
        <v>211</v>
      </c>
      <c r="AU2323" s="215" t="s">
        <v>202</v>
      </c>
      <c r="AV2323" s="13" t="s">
        <v>82</v>
      </c>
      <c r="AW2323" s="13" t="s">
        <v>31</v>
      </c>
      <c r="AX2323" s="13" t="s">
        <v>75</v>
      </c>
      <c r="AY2323" s="215" t="s">
        <v>201</v>
      </c>
    </row>
    <row r="2324" spans="1:65" s="14" customFormat="1" ht="11.25">
      <c r="B2324" s="216"/>
      <c r="C2324" s="217"/>
      <c r="D2324" s="207" t="s">
        <v>211</v>
      </c>
      <c r="E2324" s="218" t="s">
        <v>1</v>
      </c>
      <c r="F2324" s="219" t="s">
        <v>2112</v>
      </c>
      <c r="G2324" s="217"/>
      <c r="H2324" s="220">
        <v>1.2</v>
      </c>
      <c r="I2324" s="221"/>
      <c r="J2324" s="217"/>
      <c r="K2324" s="217"/>
      <c r="L2324" s="222"/>
      <c r="M2324" s="223"/>
      <c r="N2324" s="224"/>
      <c r="O2324" s="224"/>
      <c r="P2324" s="224"/>
      <c r="Q2324" s="224"/>
      <c r="R2324" s="224"/>
      <c r="S2324" s="224"/>
      <c r="T2324" s="225"/>
      <c r="AT2324" s="226" t="s">
        <v>211</v>
      </c>
      <c r="AU2324" s="226" t="s">
        <v>202</v>
      </c>
      <c r="AV2324" s="14" t="s">
        <v>84</v>
      </c>
      <c r="AW2324" s="14" t="s">
        <v>31</v>
      </c>
      <c r="AX2324" s="14" t="s">
        <v>75</v>
      </c>
      <c r="AY2324" s="226" t="s">
        <v>201</v>
      </c>
    </row>
    <row r="2325" spans="1:65" s="2" customFormat="1" ht="24">
      <c r="A2325" s="34"/>
      <c r="B2325" s="35"/>
      <c r="C2325" s="192" t="s">
        <v>2113</v>
      </c>
      <c r="D2325" s="192" t="s">
        <v>204</v>
      </c>
      <c r="E2325" s="193" t="s">
        <v>2114</v>
      </c>
      <c r="F2325" s="194" t="s">
        <v>2115</v>
      </c>
      <c r="G2325" s="195" t="s">
        <v>246</v>
      </c>
      <c r="H2325" s="196">
        <v>2.649</v>
      </c>
      <c r="I2325" s="197"/>
      <c r="J2325" s="198">
        <f>ROUND(I2325*H2325,2)</f>
        <v>0</v>
      </c>
      <c r="K2325" s="194" t="s">
        <v>208</v>
      </c>
      <c r="L2325" s="39"/>
      <c r="M2325" s="199" t="s">
        <v>1</v>
      </c>
      <c r="N2325" s="200" t="s">
        <v>40</v>
      </c>
      <c r="O2325" s="71"/>
      <c r="P2325" s="201">
        <f>O2325*H2325</f>
        <v>0</v>
      </c>
      <c r="Q2325" s="201">
        <v>0</v>
      </c>
      <c r="R2325" s="201">
        <f>Q2325*H2325</f>
        <v>0</v>
      </c>
      <c r="S2325" s="201">
        <v>1.8</v>
      </c>
      <c r="T2325" s="202">
        <f>S2325*H2325</f>
        <v>4.7682000000000002</v>
      </c>
      <c r="U2325" s="34"/>
      <c r="V2325" s="34"/>
      <c r="W2325" s="34"/>
      <c r="X2325" s="34"/>
      <c r="Y2325" s="34"/>
      <c r="Z2325" s="34"/>
      <c r="AA2325" s="34"/>
      <c r="AB2325" s="34"/>
      <c r="AC2325" s="34"/>
      <c r="AD2325" s="34"/>
      <c r="AE2325" s="34"/>
      <c r="AR2325" s="203" t="s">
        <v>209</v>
      </c>
      <c r="AT2325" s="203" t="s">
        <v>204</v>
      </c>
      <c r="AU2325" s="203" t="s">
        <v>202</v>
      </c>
      <c r="AY2325" s="17" t="s">
        <v>201</v>
      </c>
      <c r="BE2325" s="204">
        <f>IF(N2325="základní",J2325,0)</f>
        <v>0</v>
      </c>
      <c r="BF2325" s="204">
        <f>IF(N2325="snížená",J2325,0)</f>
        <v>0</v>
      </c>
      <c r="BG2325" s="204">
        <f>IF(N2325="zákl. přenesená",J2325,0)</f>
        <v>0</v>
      </c>
      <c r="BH2325" s="204">
        <f>IF(N2325="sníž. přenesená",J2325,0)</f>
        <v>0</v>
      </c>
      <c r="BI2325" s="204">
        <f>IF(N2325="nulová",J2325,0)</f>
        <v>0</v>
      </c>
      <c r="BJ2325" s="17" t="s">
        <v>82</v>
      </c>
      <c r="BK2325" s="204">
        <f>ROUND(I2325*H2325,2)</f>
        <v>0</v>
      </c>
      <c r="BL2325" s="17" t="s">
        <v>209</v>
      </c>
      <c r="BM2325" s="203" t="s">
        <v>2116</v>
      </c>
    </row>
    <row r="2326" spans="1:65" s="13" customFormat="1" ht="11.25">
      <c r="B2326" s="205"/>
      <c r="C2326" s="206"/>
      <c r="D2326" s="207" t="s">
        <v>211</v>
      </c>
      <c r="E2326" s="208" t="s">
        <v>1</v>
      </c>
      <c r="F2326" s="209" t="s">
        <v>337</v>
      </c>
      <c r="G2326" s="206"/>
      <c r="H2326" s="208" t="s">
        <v>1</v>
      </c>
      <c r="I2326" s="210"/>
      <c r="J2326" s="206"/>
      <c r="K2326" s="206"/>
      <c r="L2326" s="211"/>
      <c r="M2326" s="212"/>
      <c r="N2326" s="213"/>
      <c r="O2326" s="213"/>
      <c r="P2326" s="213"/>
      <c r="Q2326" s="213"/>
      <c r="R2326" s="213"/>
      <c r="S2326" s="213"/>
      <c r="T2326" s="214"/>
      <c r="AT2326" s="215" t="s">
        <v>211</v>
      </c>
      <c r="AU2326" s="215" t="s">
        <v>202</v>
      </c>
      <c r="AV2326" s="13" t="s">
        <v>82</v>
      </c>
      <c r="AW2326" s="13" t="s">
        <v>31</v>
      </c>
      <c r="AX2326" s="13" t="s">
        <v>75</v>
      </c>
      <c r="AY2326" s="215" t="s">
        <v>201</v>
      </c>
    </row>
    <row r="2327" spans="1:65" s="13" customFormat="1" ht="11.25">
      <c r="B2327" s="205"/>
      <c r="C2327" s="206"/>
      <c r="D2327" s="207" t="s">
        <v>211</v>
      </c>
      <c r="E2327" s="208" t="s">
        <v>1</v>
      </c>
      <c r="F2327" s="209" t="s">
        <v>213</v>
      </c>
      <c r="G2327" s="206"/>
      <c r="H2327" s="208" t="s">
        <v>1</v>
      </c>
      <c r="I2327" s="210"/>
      <c r="J2327" s="206"/>
      <c r="K2327" s="206"/>
      <c r="L2327" s="211"/>
      <c r="M2327" s="212"/>
      <c r="N2327" s="213"/>
      <c r="O2327" s="213"/>
      <c r="P2327" s="213"/>
      <c r="Q2327" s="213"/>
      <c r="R2327" s="213"/>
      <c r="S2327" s="213"/>
      <c r="T2327" s="214"/>
      <c r="AT2327" s="215" t="s">
        <v>211</v>
      </c>
      <c r="AU2327" s="215" t="s">
        <v>202</v>
      </c>
      <c r="AV2327" s="13" t="s">
        <v>82</v>
      </c>
      <c r="AW2327" s="13" t="s">
        <v>31</v>
      </c>
      <c r="AX2327" s="13" t="s">
        <v>75</v>
      </c>
      <c r="AY2327" s="215" t="s">
        <v>201</v>
      </c>
    </row>
    <row r="2328" spans="1:65" s="14" customFormat="1" ht="11.25">
      <c r="B2328" s="216"/>
      <c r="C2328" s="217"/>
      <c r="D2328" s="207" t="s">
        <v>211</v>
      </c>
      <c r="E2328" s="218" t="s">
        <v>1</v>
      </c>
      <c r="F2328" s="219" t="s">
        <v>2117</v>
      </c>
      <c r="G2328" s="217"/>
      <c r="H2328" s="220">
        <v>0.65</v>
      </c>
      <c r="I2328" s="221"/>
      <c r="J2328" s="217"/>
      <c r="K2328" s="217"/>
      <c r="L2328" s="222"/>
      <c r="M2328" s="223"/>
      <c r="N2328" s="224"/>
      <c r="O2328" s="224"/>
      <c r="P2328" s="224"/>
      <c r="Q2328" s="224"/>
      <c r="R2328" s="224"/>
      <c r="S2328" s="224"/>
      <c r="T2328" s="225"/>
      <c r="AT2328" s="226" t="s">
        <v>211</v>
      </c>
      <c r="AU2328" s="226" t="s">
        <v>202</v>
      </c>
      <c r="AV2328" s="14" t="s">
        <v>84</v>
      </c>
      <c r="AW2328" s="14" t="s">
        <v>31</v>
      </c>
      <c r="AX2328" s="14" t="s">
        <v>75</v>
      </c>
      <c r="AY2328" s="226" t="s">
        <v>201</v>
      </c>
    </row>
    <row r="2329" spans="1:65" s="13" customFormat="1" ht="11.25">
      <c r="B2329" s="205"/>
      <c r="C2329" s="206"/>
      <c r="D2329" s="207" t="s">
        <v>211</v>
      </c>
      <c r="E2329" s="208" t="s">
        <v>1</v>
      </c>
      <c r="F2329" s="209" t="s">
        <v>213</v>
      </c>
      <c r="G2329" s="206"/>
      <c r="H2329" s="208" t="s">
        <v>1</v>
      </c>
      <c r="I2329" s="210"/>
      <c r="J2329" s="206"/>
      <c r="K2329" s="206"/>
      <c r="L2329" s="211"/>
      <c r="M2329" s="212"/>
      <c r="N2329" s="213"/>
      <c r="O2329" s="213"/>
      <c r="P2329" s="213"/>
      <c r="Q2329" s="213"/>
      <c r="R2329" s="213"/>
      <c r="S2329" s="213"/>
      <c r="T2329" s="214"/>
      <c r="AT2329" s="215" t="s">
        <v>211</v>
      </c>
      <c r="AU2329" s="215" t="s">
        <v>202</v>
      </c>
      <c r="AV2329" s="13" t="s">
        <v>82</v>
      </c>
      <c r="AW2329" s="13" t="s">
        <v>31</v>
      </c>
      <c r="AX2329" s="13" t="s">
        <v>75</v>
      </c>
      <c r="AY2329" s="215" t="s">
        <v>201</v>
      </c>
    </row>
    <row r="2330" spans="1:65" s="14" customFormat="1" ht="11.25">
      <c r="B2330" s="216"/>
      <c r="C2330" s="217"/>
      <c r="D2330" s="207" t="s">
        <v>211</v>
      </c>
      <c r="E2330" s="218" t="s">
        <v>1</v>
      </c>
      <c r="F2330" s="219" t="s">
        <v>2118</v>
      </c>
      <c r="G2330" s="217"/>
      <c r="H2330" s="220">
        <v>0.29399999999999998</v>
      </c>
      <c r="I2330" s="221"/>
      <c r="J2330" s="217"/>
      <c r="K2330" s="217"/>
      <c r="L2330" s="222"/>
      <c r="M2330" s="223"/>
      <c r="N2330" s="224"/>
      <c r="O2330" s="224"/>
      <c r="P2330" s="224"/>
      <c r="Q2330" s="224"/>
      <c r="R2330" s="224"/>
      <c r="S2330" s="224"/>
      <c r="T2330" s="225"/>
      <c r="AT2330" s="226" t="s">
        <v>211</v>
      </c>
      <c r="AU2330" s="226" t="s">
        <v>202</v>
      </c>
      <c r="AV2330" s="14" t="s">
        <v>84</v>
      </c>
      <c r="AW2330" s="14" t="s">
        <v>31</v>
      </c>
      <c r="AX2330" s="14" t="s">
        <v>75</v>
      </c>
      <c r="AY2330" s="226" t="s">
        <v>201</v>
      </c>
    </row>
    <row r="2331" spans="1:65" s="14" customFormat="1" ht="11.25">
      <c r="B2331" s="216"/>
      <c r="C2331" s="217"/>
      <c r="D2331" s="207" t="s">
        <v>211</v>
      </c>
      <c r="E2331" s="218" t="s">
        <v>1</v>
      </c>
      <c r="F2331" s="219" t="s">
        <v>2119</v>
      </c>
      <c r="G2331" s="217"/>
      <c r="H2331" s="220">
        <v>0.14699999999999999</v>
      </c>
      <c r="I2331" s="221"/>
      <c r="J2331" s="217"/>
      <c r="K2331" s="217"/>
      <c r="L2331" s="222"/>
      <c r="M2331" s="223"/>
      <c r="N2331" s="224"/>
      <c r="O2331" s="224"/>
      <c r="P2331" s="224"/>
      <c r="Q2331" s="224"/>
      <c r="R2331" s="224"/>
      <c r="S2331" s="224"/>
      <c r="T2331" s="225"/>
      <c r="AT2331" s="226" t="s">
        <v>211</v>
      </c>
      <c r="AU2331" s="226" t="s">
        <v>202</v>
      </c>
      <c r="AV2331" s="14" t="s">
        <v>84</v>
      </c>
      <c r="AW2331" s="14" t="s">
        <v>31</v>
      </c>
      <c r="AX2331" s="14" t="s">
        <v>75</v>
      </c>
      <c r="AY2331" s="226" t="s">
        <v>201</v>
      </c>
    </row>
    <row r="2332" spans="1:65" s="14" customFormat="1" ht="11.25">
      <c r="B2332" s="216"/>
      <c r="C2332" s="217"/>
      <c r="D2332" s="207" t="s">
        <v>211</v>
      </c>
      <c r="E2332" s="218" t="s">
        <v>1</v>
      </c>
      <c r="F2332" s="219" t="s">
        <v>2120</v>
      </c>
      <c r="G2332" s="217"/>
      <c r="H2332" s="220">
        <v>3.1E-2</v>
      </c>
      <c r="I2332" s="221"/>
      <c r="J2332" s="217"/>
      <c r="K2332" s="217"/>
      <c r="L2332" s="222"/>
      <c r="M2332" s="223"/>
      <c r="N2332" s="224"/>
      <c r="O2332" s="224"/>
      <c r="P2332" s="224"/>
      <c r="Q2332" s="224"/>
      <c r="R2332" s="224"/>
      <c r="S2332" s="224"/>
      <c r="T2332" s="225"/>
      <c r="AT2332" s="226" t="s">
        <v>211</v>
      </c>
      <c r="AU2332" s="226" t="s">
        <v>202</v>
      </c>
      <c r="AV2332" s="14" t="s">
        <v>84</v>
      </c>
      <c r="AW2332" s="14" t="s">
        <v>31</v>
      </c>
      <c r="AX2332" s="14" t="s">
        <v>75</v>
      </c>
      <c r="AY2332" s="226" t="s">
        <v>201</v>
      </c>
    </row>
    <row r="2333" spans="1:65" s="14" customFormat="1" ht="11.25">
      <c r="B2333" s="216"/>
      <c r="C2333" s="217"/>
      <c r="D2333" s="207" t="s">
        <v>211</v>
      </c>
      <c r="E2333" s="218" t="s">
        <v>1</v>
      </c>
      <c r="F2333" s="219" t="s">
        <v>2121</v>
      </c>
      <c r="G2333" s="217"/>
      <c r="H2333" s="220">
        <v>0.03</v>
      </c>
      <c r="I2333" s="221"/>
      <c r="J2333" s="217"/>
      <c r="K2333" s="217"/>
      <c r="L2333" s="222"/>
      <c r="M2333" s="223"/>
      <c r="N2333" s="224"/>
      <c r="O2333" s="224"/>
      <c r="P2333" s="224"/>
      <c r="Q2333" s="224"/>
      <c r="R2333" s="224"/>
      <c r="S2333" s="224"/>
      <c r="T2333" s="225"/>
      <c r="AT2333" s="226" t="s">
        <v>211</v>
      </c>
      <c r="AU2333" s="226" t="s">
        <v>202</v>
      </c>
      <c r="AV2333" s="14" t="s">
        <v>84</v>
      </c>
      <c r="AW2333" s="14" t="s">
        <v>31</v>
      </c>
      <c r="AX2333" s="14" t="s">
        <v>75</v>
      </c>
      <c r="AY2333" s="226" t="s">
        <v>201</v>
      </c>
    </row>
    <row r="2334" spans="1:65" s="14" customFormat="1" ht="11.25">
      <c r="B2334" s="216"/>
      <c r="C2334" s="217"/>
      <c r="D2334" s="207" t="s">
        <v>211</v>
      </c>
      <c r="E2334" s="218" t="s">
        <v>1</v>
      </c>
      <c r="F2334" s="219" t="s">
        <v>2122</v>
      </c>
      <c r="G2334" s="217"/>
      <c r="H2334" s="220">
        <v>0.63</v>
      </c>
      <c r="I2334" s="221"/>
      <c r="J2334" s="217"/>
      <c r="K2334" s="217"/>
      <c r="L2334" s="222"/>
      <c r="M2334" s="223"/>
      <c r="N2334" s="224"/>
      <c r="O2334" s="224"/>
      <c r="P2334" s="224"/>
      <c r="Q2334" s="224"/>
      <c r="R2334" s="224"/>
      <c r="S2334" s="224"/>
      <c r="T2334" s="225"/>
      <c r="AT2334" s="226" t="s">
        <v>211</v>
      </c>
      <c r="AU2334" s="226" t="s">
        <v>202</v>
      </c>
      <c r="AV2334" s="14" t="s">
        <v>84</v>
      </c>
      <c r="AW2334" s="14" t="s">
        <v>31</v>
      </c>
      <c r="AX2334" s="14" t="s">
        <v>75</v>
      </c>
      <c r="AY2334" s="226" t="s">
        <v>201</v>
      </c>
    </row>
    <row r="2335" spans="1:65" s="14" customFormat="1" ht="11.25">
      <c r="B2335" s="216"/>
      <c r="C2335" s="217"/>
      <c r="D2335" s="207" t="s">
        <v>211</v>
      </c>
      <c r="E2335" s="218" t="s">
        <v>1</v>
      </c>
      <c r="F2335" s="219" t="s">
        <v>2123</v>
      </c>
      <c r="G2335" s="217"/>
      <c r="H2335" s="220">
        <v>0.246</v>
      </c>
      <c r="I2335" s="221"/>
      <c r="J2335" s="217"/>
      <c r="K2335" s="217"/>
      <c r="L2335" s="222"/>
      <c r="M2335" s="223"/>
      <c r="N2335" s="224"/>
      <c r="O2335" s="224"/>
      <c r="P2335" s="224"/>
      <c r="Q2335" s="224"/>
      <c r="R2335" s="224"/>
      <c r="S2335" s="224"/>
      <c r="T2335" s="225"/>
      <c r="AT2335" s="226" t="s">
        <v>211</v>
      </c>
      <c r="AU2335" s="226" t="s">
        <v>202</v>
      </c>
      <c r="AV2335" s="14" t="s">
        <v>84</v>
      </c>
      <c r="AW2335" s="14" t="s">
        <v>31</v>
      </c>
      <c r="AX2335" s="14" t="s">
        <v>75</v>
      </c>
      <c r="AY2335" s="226" t="s">
        <v>201</v>
      </c>
    </row>
    <row r="2336" spans="1:65" s="14" customFormat="1" ht="11.25">
      <c r="B2336" s="216"/>
      <c r="C2336" s="217"/>
      <c r="D2336" s="207" t="s">
        <v>211</v>
      </c>
      <c r="E2336" s="218" t="s">
        <v>1</v>
      </c>
      <c r="F2336" s="219" t="s">
        <v>2124</v>
      </c>
      <c r="G2336" s="217"/>
      <c r="H2336" s="220">
        <v>0.46800000000000003</v>
      </c>
      <c r="I2336" s="221"/>
      <c r="J2336" s="217"/>
      <c r="K2336" s="217"/>
      <c r="L2336" s="222"/>
      <c r="M2336" s="223"/>
      <c r="N2336" s="224"/>
      <c r="O2336" s="224"/>
      <c r="P2336" s="224"/>
      <c r="Q2336" s="224"/>
      <c r="R2336" s="224"/>
      <c r="S2336" s="224"/>
      <c r="T2336" s="225"/>
      <c r="AT2336" s="226" t="s">
        <v>211</v>
      </c>
      <c r="AU2336" s="226" t="s">
        <v>202</v>
      </c>
      <c r="AV2336" s="14" t="s">
        <v>84</v>
      </c>
      <c r="AW2336" s="14" t="s">
        <v>31</v>
      </c>
      <c r="AX2336" s="14" t="s">
        <v>75</v>
      </c>
      <c r="AY2336" s="226" t="s">
        <v>201</v>
      </c>
    </row>
    <row r="2337" spans="1:65" s="14" customFormat="1" ht="11.25">
      <c r="B2337" s="216"/>
      <c r="C2337" s="217"/>
      <c r="D2337" s="207" t="s">
        <v>211</v>
      </c>
      <c r="E2337" s="218" t="s">
        <v>1</v>
      </c>
      <c r="F2337" s="219" t="s">
        <v>2125</v>
      </c>
      <c r="G2337" s="217"/>
      <c r="H2337" s="220">
        <v>0.107</v>
      </c>
      <c r="I2337" s="221"/>
      <c r="J2337" s="217"/>
      <c r="K2337" s="217"/>
      <c r="L2337" s="222"/>
      <c r="M2337" s="223"/>
      <c r="N2337" s="224"/>
      <c r="O2337" s="224"/>
      <c r="P2337" s="224"/>
      <c r="Q2337" s="224"/>
      <c r="R2337" s="224"/>
      <c r="S2337" s="224"/>
      <c r="T2337" s="225"/>
      <c r="AT2337" s="226" t="s">
        <v>211</v>
      </c>
      <c r="AU2337" s="226" t="s">
        <v>202</v>
      </c>
      <c r="AV2337" s="14" t="s">
        <v>84</v>
      </c>
      <c r="AW2337" s="14" t="s">
        <v>31</v>
      </c>
      <c r="AX2337" s="14" t="s">
        <v>75</v>
      </c>
      <c r="AY2337" s="226" t="s">
        <v>201</v>
      </c>
    </row>
    <row r="2338" spans="1:65" s="14" customFormat="1" ht="11.25">
      <c r="B2338" s="216"/>
      <c r="C2338" s="217"/>
      <c r="D2338" s="207" t="s">
        <v>211</v>
      </c>
      <c r="E2338" s="218" t="s">
        <v>1</v>
      </c>
      <c r="F2338" s="219" t="s">
        <v>2126</v>
      </c>
      <c r="G2338" s="217"/>
      <c r="H2338" s="220">
        <v>4.5999999999999999E-2</v>
      </c>
      <c r="I2338" s="221"/>
      <c r="J2338" s="217"/>
      <c r="K2338" s="217"/>
      <c r="L2338" s="222"/>
      <c r="M2338" s="223"/>
      <c r="N2338" s="224"/>
      <c r="O2338" s="224"/>
      <c r="P2338" s="224"/>
      <c r="Q2338" s="224"/>
      <c r="R2338" s="224"/>
      <c r="S2338" s="224"/>
      <c r="T2338" s="225"/>
      <c r="AT2338" s="226" t="s">
        <v>211</v>
      </c>
      <c r="AU2338" s="226" t="s">
        <v>202</v>
      </c>
      <c r="AV2338" s="14" t="s">
        <v>84</v>
      </c>
      <c r="AW2338" s="14" t="s">
        <v>31</v>
      </c>
      <c r="AX2338" s="14" t="s">
        <v>75</v>
      </c>
      <c r="AY2338" s="226" t="s">
        <v>201</v>
      </c>
    </row>
    <row r="2339" spans="1:65" s="2" customFormat="1" ht="24">
      <c r="A2339" s="34"/>
      <c r="B2339" s="35"/>
      <c r="C2339" s="192" t="s">
        <v>2127</v>
      </c>
      <c r="D2339" s="192" t="s">
        <v>204</v>
      </c>
      <c r="E2339" s="193" t="s">
        <v>2128</v>
      </c>
      <c r="F2339" s="194" t="s">
        <v>2129</v>
      </c>
      <c r="G2339" s="195" t="s">
        <v>207</v>
      </c>
      <c r="H2339" s="196">
        <v>4</v>
      </c>
      <c r="I2339" s="197"/>
      <c r="J2339" s="198">
        <f>ROUND(I2339*H2339,2)</f>
        <v>0</v>
      </c>
      <c r="K2339" s="194" t="s">
        <v>208</v>
      </c>
      <c r="L2339" s="39"/>
      <c r="M2339" s="199" t="s">
        <v>1</v>
      </c>
      <c r="N2339" s="200" t="s">
        <v>40</v>
      </c>
      <c r="O2339" s="71"/>
      <c r="P2339" s="201">
        <f>O2339*H2339</f>
        <v>0</v>
      </c>
      <c r="Q2339" s="201">
        <v>0</v>
      </c>
      <c r="R2339" s="201">
        <f>Q2339*H2339</f>
        <v>0</v>
      </c>
      <c r="S2339" s="201">
        <v>9.7000000000000003E-2</v>
      </c>
      <c r="T2339" s="202">
        <f>S2339*H2339</f>
        <v>0.38800000000000001</v>
      </c>
      <c r="U2339" s="34"/>
      <c r="V2339" s="34"/>
      <c r="W2339" s="34"/>
      <c r="X2339" s="34"/>
      <c r="Y2339" s="34"/>
      <c r="Z2339" s="34"/>
      <c r="AA2339" s="34"/>
      <c r="AB2339" s="34"/>
      <c r="AC2339" s="34"/>
      <c r="AD2339" s="34"/>
      <c r="AE2339" s="34"/>
      <c r="AR2339" s="203" t="s">
        <v>209</v>
      </c>
      <c r="AT2339" s="203" t="s">
        <v>204</v>
      </c>
      <c r="AU2339" s="203" t="s">
        <v>202</v>
      </c>
      <c r="AY2339" s="17" t="s">
        <v>201</v>
      </c>
      <c r="BE2339" s="204">
        <f>IF(N2339="základní",J2339,0)</f>
        <v>0</v>
      </c>
      <c r="BF2339" s="204">
        <f>IF(N2339="snížená",J2339,0)</f>
        <v>0</v>
      </c>
      <c r="BG2339" s="204">
        <f>IF(N2339="zákl. přenesená",J2339,0)</f>
        <v>0</v>
      </c>
      <c r="BH2339" s="204">
        <f>IF(N2339="sníž. přenesená",J2339,0)</f>
        <v>0</v>
      </c>
      <c r="BI2339" s="204">
        <f>IF(N2339="nulová",J2339,0)</f>
        <v>0</v>
      </c>
      <c r="BJ2339" s="17" t="s">
        <v>82</v>
      </c>
      <c r="BK2339" s="204">
        <f>ROUND(I2339*H2339,2)</f>
        <v>0</v>
      </c>
      <c r="BL2339" s="17" t="s">
        <v>209</v>
      </c>
      <c r="BM2339" s="203" t="s">
        <v>2130</v>
      </c>
    </row>
    <row r="2340" spans="1:65" s="13" customFormat="1" ht="11.25">
      <c r="B2340" s="205"/>
      <c r="C2340" s="206"/>
      <c r="D2340" s="207" t="s">
        <v>211</v>
      </c>
      <c r="E2340" s="208" t="s">
        <v>1</v>
      </c>
      <c r="F2340" s="209" t="s">
        <v>337</v>
      </c>
      <c r="G2340" s="206"/>
      <c r="H2340" s="208" t="s">
        <v>1</v>
      </c>
      <c r="I2340" s="210"/>
      <c r="J2340" s="206"/>
      <c r="K2340" s="206"/>
      <c r="L2340" s="211"/>
      <c r="M2340" s="212"/>
      <c r="N2340" s="213"/>
      <c r="O2340" s="213"/>
      <c r="P2340" s="213"/>
      <c r="Q2340" s="213"/>
      <c r="R2340" s="213"/>
      <c r="S2340" s="213"/>
      <c r="T2340" s="214"/>
      <c r="AT2340" s="215" t="s">
        <v>211</v>
      </c>
      <c r="AU2340" s="215" t="s">
        <v>202</v>
      </c>
      <c r="AV2340" s="13" t="s">
        <v>82</v>
      </c>
      <c r="AW2340" s="13" t="s">
        <v>31</v>
      </c>
      <c r="AX2340" s="13" t="s">
        <v>75</v>
      </c>
      <c r="AY2340" s="215" t="s">
        <v>201</v>
      </c>
    </row>
    <row r="2341" spans="1:65" s="13" customFormat="1" ht="11.25">
      <c r="B2341" s="205"/>
      <c r="C2341" s="206"/>
      <c r="D2341" s="207" t="s">
        <v>211</v>
      </c>
      <c r="E2341" s="208" t="s">
        <v>1</v>
      </c>
      <c r="F2341" s="209" t="s">
        <v>213</v>
      </c>
      <c r="G2341" s="206"/>
      <c r="H2341" s="208" t="s">
        <v>1</v>
      </c>
      <c r="I2341" s="210"/>
      <c r="J2341" s="206"/>
      <c r="K2341" s="206"/>
      <c r="L2341" s="211"/>
      <c r="M2341" s="212"/>
      <c r="N2341" s="213"/>
      <c r="O2341" s="213"/>
      <c r="P2341" s="213"/>
      <c r="Q2341" s="213"/>
      <c r="R2341" s="213"/>
      <c r="S2341" s="213"/>
      <c r="T2341" s="214"/>
      <c r="AT2341" s="215" t="s">
        <v>211</v>
      </c>
      <c r="AU2341" s="215" t="s">
        <v>202</v>
      </c>
      <c r="AV2341" s="13" t="s">
        <v>82</v>
      </c>
      <c r="AW2341" s="13" t="s">
        <v>31</v>
      </c>
      <c r="AX2341" s="13" t="s">
        <v>75</v>
      </c>
      <c r="AY2341" s="215" t="s">
        <v>201</v>
      </c>
    </row>
    <row r="2342" spans="1:65" s="13" customFormat="1" ht="11.25">
      <c r="B2342" s="205"/>
      <c r="C2342" s="206"/>
      <c r="D2342" s="207" t="s">
        <v>211</v>
      </c>
      <c r="E2342" s="208" t="s">
        <v>1</v>
      </c>
      <c r="F2342" s="209" t="s">
        <v>2131</v>
      </c>
      <c r="G2342" s="206"/>
      <c r="H2342" s="208" t="s">
        <v>1</v>
      </c>
      <c r="I2342" s="210"/>
      <c r="J2342" s="206"/>
      <c r="K2342" s="206"/>
      <c r="L2342" s="211"/>
      <c r="M2342" s="212"/>
      <c r="N2342" s="213"/>
      <c r="O2342" s="213"/>
      <c r="P2342" s="213"/>
      <c r="Q2342" s="213"/>
      <c r="R2342" s="213"/>
      <c r="S2342" s="213"/>
      <c r="T2342" s="214"/>
      <c r="AT2342" s="215" t="s">
        <v>211</v>
      </c>
      <c r="AU2342" s="215" t="s">
        <v>202</v>
      </c>
      <c r="AV2342" s="13" t="s">
        <v>82</v>
      </c>
      <c r="AW2342" s="13" t="s">
        <v>31</v>
      </c>
      <c r="AX2342" s="13" t="s">
        <v>75</v>
      </c>
      <c r="AY2342" s="215" t="s">
        <v>201</v>
      </c>
    </row>
    <row r="2343" spans="1:65" s="14" customFormat="1" ht="11.25">
      <c r="B2343" s="216"/>
      <c r="C2343" s="217"/>
      <c r="D2343" s="207" t="s">
        <v>211</v>
      </c>
      <c r="E2343" s="218" t="s">
        <v>1</v>
      </c>
      <c r="F2343" s="219" t="s">
        <v>209</v>
      </c>
      <c r="G2343" s="217"/>
      <c r="H2343" s="220">
        <v>4</v>
      </c>
      <c r="I2343" s="221"/>
      <c r="J2343" s="217"/>
      <c r="K2343" s="217"/>
      <c r="L2343" s="222"/>
      <c r="M2343" s="223"/>
      <c r="N2343" s="224"/>
      <c r="O2343" s="224"/>
      <c r="P2343" s="224"/>
      <c r="Q2343" s="224"/>
      <c r="R2343" s="224"/>
      <c r="S2343" s="224"/>
      <c r="T2343" s="225"/>
      <c r="AT2343" s="226" t="s">
        <v>211</v>
      </c>
      <c r="AU2343" s="226" t="s">
        <v>202</v>
      </c>
      <c r="AV2343" s="14" t="s">
        <v>84</v>
      </c>
      <c r="AW2343" s="14" t="s">
        <v>31</v>
      </c>
      <c r="AX2343" s="14" t="s">
        <v>75</v>
      </c>
      <c r="AY2343" s="226" t="s">
        <v>201</v>
      </c>
    </row>
    <row r="2344" spans="1:65" s="2" customFormat="1" ht="24">
      <c r="A2344" s="34"/>
      <c r="B2344" s="35"/>
      <c r="C2344" s="192" t="s">
        <v>2132</v>
      </c>
      <c r="D2344" s="192" t="s">
        <v>204</v>
      </c>
      <c r="E2344" s="193" t="s">
        <v>2133</v>
      </c>
      <c r="F2344" s="194" t="s">
        <v>2134</v>
      </c>
      <c r="G2344" s="195" t="s">
        <v>320</v>
      </c>
      <c r="H2344" s="196">
        <v>315</v>
      </c>
      <c r="I2344" s="197"/>
      <c r="J2344" s="198">
        <f>ROUND(I2344*H2344,2)</f>
        <v>0</v>
      </c>
      <c r="K2344" s="194" t="s">
        <v>208</v>
      </c>
      <c r="L2344" s="39"/>
      <c r="M2344" s="199" t="s">
        <v>1</v>
      </c>
      <c r="N2344" s="200" t="s">
        <v>40</v>
      </c>
      <c r="O2344" s="71"/>
      <c r="P2344" s="201">
        <f>O2344*H2344</f>
        <v>0</v>
      </c>
      <c r="Q2344" s="201">
        <v>0</v>
      </c>
      <c r="R2344" s="201">
        <f>Q2344*H2344</f>
        <v>0</v>
      </c>
      <c r="S2344" s="201">
        <v>2E-3</v>
      </c>
      <c r="T2344" s="202">
        <f>S2344*H2344</f>
        <v>0.63</v>
      </c>
      <c r="U2344" s="34"/>
      <c r="V2344" s="34"/>
      <c r="W2344" s="34"/>
      <c r="X2344" s="34"/>
      <c r="Y2344" s="34"/>
      <c r="Z2344" s="34"/>
      <c r="AA2344" s="34"/>
      <c r="AB2344" s="34"/>
      <c r="AC2344" s="34"/>
      <c r="AD2344" s="34"/>
      <c r="AE2344" s="34"/>
      <c r="AR2344" s="203" t="s">
        <v>209</v>
      </c>
      <c r="AT2344" s="203" t="s">
        <v>204</v>
      </c>
      <c r="AU2344" s="203" t="s">
        <v>202</v>
      </c>
      <c r="AY2344" s="17" t="s">
        <v>201</v>
      </c>
      <c r="BE2344" s="204">
        <f>IF(N2344="základní",J2344,0)</f>
        <v>0</v>
      </c>
      <c r="BF2344" s="204">
        <f>IF(N2344="snížená",J2344,0)</f>
        <v>0</v>
      </c>
      <c r="BG2344" s="204">
        <f>IF(N2344="zákl. přenesená",J2344,0)</f>
        <v>0</v>
      </c>
      <c r="BH2344" s="204">
        <f>IF(N2344="sníž. přenesená",J2344,0)</f>
        <v>0</v>
      </c>
      <c r="BI2344" s="204">
        <f>IF(N2344="nulová",J2344,0)</f>
        <v>0</v>
      </c>
      <c r="BJ2344" s="17" t="s">
        <v>82</v>
      </c>
      <c r="BK2344" s="204">
        <f>ROUND(I2344*H2344,2)</f>
        <v>0</v>
      </c>
      <c r="BL2344" s="17" t="s">
        <v>209</v>
      </c>
      <c r="BM2344" s="203" t="s">
        <v>2135</v>
      </c>
    </row>
    <row r="2345" spans="1:65" s="13" customFormat="1" ht="22.5">
      <c r="B2345" s="205"/>
      <c r="C2345" s="206"/>
      <c r="D2345" s="207" t="s">
        <v>211</v>
      </c>
      <c r="E2345" s="208" t="s">
        <v>1</v>
      </c>
      <c r="F2345" s="209" t="s">
        <v>2136</v>
      </c>
      <c r="G2345" s="206"/>
      <c r="H2345" s="208" t="s">
        <v>1</v>
      </c>
      <c r="I2345" s="210"/>
      <c r="J2345" s="206"/>
      <c r="K2345" s="206"/>
      <c r="L2345" s="211"/>
      <c r="M2345" s="212"/>
      <c r="N2345" s="213"/>
      <c r="O2345" s="213"/>
      <c r="P2345" s="213"/>
      <c r="Q2345" s="213"/>
      <c r="R2345" s="213"/>
      <c r="S2345" s="213"/>
      <c r="T2345" s="214"/>
      <c r="AT2345" s="215" t="s">
        <v>211</v>
      </c>
      <c r="AU2345" s="215" t="s">
        <v>202</v>
      </c>
      <c r="AV2345" s="13" t="s">
        <v>82</v>
      </c>
      <c r="AW2345" s="13" t="s">
        <v>31</v>
      </c>
      <c r="AX2345" s="13" t="s">
        <v>75</v>
      </c>
      <c r="AY2345" s="215" t="s">
        <v>201</v>
      </c>
    </row>
    <row r="2346" spans="1:65" s="13" customFormat="1" ht="11.25">
      <c r="B2346" s="205"/>
      <c r="C2346" s="206"/>
      <c r="D2346" s="207" t="s">
        <v>211</v>
      </c>
      <c r="E2346" s="208" t="s">
        <v>1</v>
      </c>
      <c r="F2346" s="209" t="s">
        <v>213</v>
      </c>
      <c r="G2346" s="206"/>
      <c r="H2346" s="208" t="s">
        <v>1</v>
      </c>
      <c r="I2346" s="210"/>
      <c r="J2346" s="206"/>
      <c r="K2346" s="206"/>
      <c r="L2346" s="211"/>
      <c r="M2346" s="212"/>
      <c r="N2346" s="213"/>
      <c r="O2346" s="213"/>
      <c r="P2346" s="213"/>
      <c r="Q2346" s="213"/>
      <c r="R2346" s="213"/>
      <c r="S2346" s="213"/>
      <c r="T2346" s="214"/>
      <c r="AT2346" s="215" t="s">
        <v>211</v>
      </c>
      <c r="AU2346" s="215" t="s">
        <v>202</v>
      </c>
      <c r="AV2346" s="13" t="s">
        <v>82</v>
      </c>
      <c r="AW2346" s="13" t="s">
        <v>31</v>
      </c>
      <c r="AX2346" s="13" t="s">
        <v>75</v>
      </c>
      <c r="AY2346" s="215" t="s">
        <v>201</v>
      </c>
    </row>
    <row r="2347" spans="1:65" s="13" customFormat="1" ht="11.25">
      <c r="B2347" s="205"/>
      <c r="C2347" s="206"/>
      <c r="D2347" s="207" t="s">
        <v>211</v>
      </c>
      <c r="E2347" s="208" t="s">
        <v>1</v>
      </c>
      <c r="F2347" s="209" t="s">
        <v>2083</v>
      </c>
      <c r="G2347" s="206"/>
      <c r="H2347" s="208" t="s">
        <v>1</v>
      </c>
      <c r="I2347" s="210"/>
      <c r="J2347" s="206"/>
      <c r="K2347" s="206"/>
      <c r="L2347" s="211"/>
      <c r="M2347" s="212"/>
      <c r="N2347" s="213"/>
      <c r="O2347" s="213"/>
      <c r="P2347" s="213"/>
      <c r="Q2347" s="213"/>
      <c r="R2347" s="213"/>
      <c r="S2347" s="213"/>
      <c r="T2347" s="214"/>
      <c r="AT2347" s="215" t="s">
        <v>211</v>
      </c>
      <c r="AU2347" s="215" t="s">
        <v>202</v>
      </c>
      <c r="AV2347" s="13" t="s">
        <v>82</v>
      </c>
      <c r="AW2347" s="13" t="s">
        <v>31</v>
      </c>
      <c r="AX2347" s="13" t="s">
        <v>75</v>
      </c>
      <c r="AY2347" s="215" t="s">
        <v>201</v>
      </c>
    </row>
    <row r="2348" spans="1:65" s="14" customFormat="1" ht="11.25">
      <c r="B2348" s="216"/>
      <c r="C2348" s="217"/>
      <c r="D2348" s="207" t="s">
        <v>211</v>
      </c>
      <c r="E2348" s="218" t="s">
        <v>1</v>
      </c>
      <c r="F2348" s="219" t="s">
        <v>2137</v>
      </c>
      <c r="G2348" s="217"/>
      <c r="H2348" s="220">
        <v>315</v>
      </c>
      <c r="I2348" s="221"/>
      <c r="J2348" s="217"/>
      <c r="K2348" s="217"/>
      <c r="L2348" s="222"/>
      <c r="M2348" s="223"/>
      <c r="N2348" s="224"/>
      <c r="O2348" s="224"/>
      <c r="P2348" s="224"/>
      <c r="Q2348" s="224"/>
      <c r="R2348" s="224"/>
      <c r="S2348" s="224"/>
      <c r="T2348" s="225"/>
      <c r="AT2348" s="226" t="s">
        <v>211</v>
      </c>
      <c r="AU2348" s="226" t="s">
        <v>202</v>
      </c>
      <c r="AV2348" s="14" t="s">
        <v>84</v>
      </c>
      <c r="AW2348" s="14" t="s">
        <v>31</v>
      </c>
      <c r="AX2348" s="14" t="s">
        <v>75</v>
      </c>
      <c r="AY2348" s="226" t="s">
        <v>201</v>
      </c>
    </row>
    <row r="2349" spans="1:65" s="2" customFormat="1" ht="24">
      <c r="A2349" s="34"/>
      <c r="B2349" s="35"/>
      <c r="C2349" s="192" t="s">
        <v>2138</v>
      </c>
      <c r="D2349" s="192" t="s">
        <v>204</v>
      </c>
      <c r="E2349" s="193" t="s">
        <v>2139</v>
      </c>
      <c r="F2349" s="194" t="s">
        <v>2140</v>
      </c>
      <c r="G2349" s="195" t="s">
        <v>320</v>
      </c>
      <c r="H2349" s="196">
        <v>225</v>
      </c>
      <c r="I2349" s="197"/>
      <c r="J2349" s="198">
        <f>ROUND(I2349*H2349,2)</f>
        <v>0</v>
      </c>
      <c r="K2349" s="194" t="s">
        <v>208</v>
      </c>
      <c r="L2349" s="39"/>
      <c r="M2349" s="199" t="s">
        <v>1</v>
      </c>
      <c r="N2349" s="200" t="s">
        <v>40</v>
      </c>
      <c r="O2349" s="71"/>
      <c r="P2349" s="201">
        <f>O2349*H2349</f>
        <v>0</v>
      </c>
      <c r="Q2349" s="201">
        <v>0</v>
      </c>
      <c r="R2349" s="201">
        <f>Q2349*H2349</f>
        <v>0</v>
      </c>
      <c r="S2349" s="201">
        <v>8.9999999999999993E-3</v>
      </c>
      <c r="T2349" s="202">
        <f>S2349*H2349</f>
        <v>2.0249999999999999</v>
      </c>
      <c r="U2349" s="34"/>
      <c r="V2349" s="34"/>
      <c r="W2349" s="34"/>
      <c r="X2349" s="34"/>
      <c r="Y2349" s="34"/>
      <c r="Z2349" s="34"/>
      <c r="AA2349" s="34"/>
      <c r="AB2349" s="34"/>
      <c r="AC2349" s="34"/>
      <c r="AD2349" s="34"/>
      <c r="AE2349" s="34"/>
      <c r="AR2349" s="203" t="s">
        <v>209</v>
      </c>
      <c r="AT2349" s="203" t="s">
        <v>204</v>
      </c>
      <c r="AU2349" s="203" t="s">
        <v>202</v>
      </c>
      <c r="AY2349" s="17" t="s">
        <v>201</v>
      </c>
      <c r="BE2349" s="204">
        <f>IF(N2349="základní",J2349,0)</f>
        <v>0</v>
      </c>
      <c r="BF2349" s="204">
        <f>IF(N2349="snížená",J2349,0)</f>
        <v>0</v>
      </c>
      <c r="BG2349" s="204">
        <f>IF(N2349="zákl. přenesená",J2349,0)</f>
        <v>0</v>
      </c>
      <c r="BH2349" s="204">
        <f>IF(N2349="sníž. přenesená",J2349,0)</f>
        <v>0</v>
      </c>
      <c r="BI2349" s="204">
        <f>IF(N2349="nulová",J2349,0)</f>
        <v>0</v>
      </c>
      <c r="BJ2349" s="17" t="s">
        <v>82</v>
      </c>
      <c r="BK2349" s="204">
        <f>ROUND(I2349*H2349,2)</f>
        <v>0</v>
      </c>
      <c r="BL2349" s="17" t="s">
        <v>209</v>
      </c>
      <c r="BM2349" s="203" t="s">
        <v>2141</v>
      </c>
    </row>
    <row r="2350" spans="1:65" s="13" customFormat="1" ht="22.5">
      <c r="B2350" s="205"/>
      <c r="C2350" s="206"/>
      <c r="D2350" s="207" t="s">
        <v>211</v>
      </c>
      <c r="E2350" s="208" t="s">
        <v>1</v>
      </c>
      <c r="F2350" s="209" t="s">
        <v>2136</v>
      </c>
      <c r="G2350" s="206"/>
      <c r="H2350" s="208" t="s">
        <v>1</v>
      </c>
      <c r="I2350" s="210"/>
      <c r="J2350" s="206"/>
      <c r="K2350" s="206"/>
      <c r="L2350" s="211"/>
      <c r="M2350" s="212"/>
      <c r="N2350" s="213"/>
      <c r="O2350" s="213"/>
      <c r="P2350" s="213"/>
      <c r="Q2350" s="213"/>
      <c r="R2350" s="213"/>
      <c r="S2350" s="213"/>
      <c r="T2350" s="214"/>
      <c r="AT2350" s="215" t="s">
        <v>211</v>
      </c>
      <c r="AU2350" s="215" t="s">
        <v>202</v>
      </c>
      <c r="AV2350" s="13" t="s">
        <v>82</v>
      </c>
      <c r="AW2350" s="13" t="s">
        <v>31</v>
      </c>
      <c r="AX2350" s="13" t="s">
        <v>75</v>
      </c>
      <c r="AY2350" s="215" t="s">
        <v>201</v>
      </c>
    </row>
    <row r="2351" spans="1:65" s="13" customFormat="1" ht="11.25">
      <c r="B2351" s="205"/>
      <c r="C2351" s="206"/>
      <c r="D2351" s="207" t="s">
        <v>211</v>
      </c>
      <c r="E2351" s="208" t="s">
        <v>1</v>
      </c>
      <c r="F2351" s="209" t="s">
        <v>213</v>
      </c>
      <c r="G2351" s="206"/>
      <c r="H2351" s="208" t="s">
        <v>1</v>
      </c>
      <c r="I2351" s="210"/>
      <c r="J2351" s="206"/>
      <c r="K2351" s="206"/>
      <c r="L2351" s="211"/>
      <c r="M2351" s="212"/>
      <c r="N2351" s="213"/>
      <c r="O2351" s="213"/>
      <c r="P2351" s="213"/>
      <c r="Q2351" s="213"/>
      <c r="R2351" s="213"/>
      <c r="S2351" s="213"/>
      <c r="T2351" s="214"/>
      <c r="AT2351" s="215" t="s">
        <v>211</v>
      </c>
      <c r="AU2351" s="215" t="s">
        <v>202</v>
      </c>
      <c r="AV2351" s="13" t="s">
        <v>82</v>
      </c>
      <c r="AW2351" s="13" t="s">
        <v>31</v>
      </c>
      <c r="AX2351" s="13" t="s">
        <v>75</v>
      </c>
      <c r="AY2351" s="215" t="s">
        <v>201</v>
      </c>
    </row>
    <row r="2352" spans="1:65" s="13" customFormat="1" ht="11.25">
      <c r="B2352" s="205"/>
      <c r="C2352" s="206"/>
      <c r="D2352" s="207" t="s">
        <v>211</v>
      </c>
      <c r="E2352" s="208" t="s">
        <v>1</v>
      </c>
      <c r="F2352" s="209" t="s">
        <v>2083</v>
      </c>
      <c r="G2352" s="206"/>
      <c r="H2352" s="208" t="s">
        <v>1</v>
      </c>
      <c r="I2352" s="210"/>
      <c r="J2352" s="206"/>
      <c r="K2352" s="206"/>
      <c r="L2352" s="211"/>
      <c r="M2352" s="212"/>
      <c r="N2352" s="213"/>
      <c r="O2352" s="213"/>
      <c r="P2352" s="213"/>
      <c r="Q2352" s="213"/>
      <c r="R2352" s="213"/>
      <c r="S2352" s="213"/>
      <c r="T2352" s="214"/>
      <c r="AT2352" s="215" t="s">
        <v>211</v>
      </c>
      <c r="AU2352" s="215" t="s">
        <v>202</v>
      </c>
      <c r="AV2352" s="13" t="s">
        <v>82</v>
      </c>
      <c r="AW2352" s="13" t="s">
        <v>31</v>
      </c>
      <c r="AX2352" s="13" t="s">
        <v>75</v>
      </c>
      <c r="AY2352" s="215" t="s">
        <v>201</v>
      </c>
    </row>
    <row r="2353" spans="1:65" s="14" customFormat="1" ht="11.25">
      <c r="B2353" s="216"/>
      <c r="C2353" s="217"/>
      <c r="D2353" s="207" t="s">
        <v>211</v>
      </c>
      <c r="E2353" s="218" t="s">
        <v>1</v>
      </c>
      <c r="F2353" s="219" t="s">
        <v>2142</v>
      </c>
      <c r="G2353" s="217"/>
      <c r="H2353" s="220">
        <v>225</v>
      </c>
      <c r="I2353" s="221"/>
      <c r="J2353" s="217"/>
      <c r="K2353" s="217"/>
      <c r="L2353" s="222"/>
      <c r="M2353" s="223"/>
      <c r="N2353" s="224"/>
      <c r="O2353" s="224"/>
      <c r="P2353" s="224"/>
      <c r="Q2353" s="224"/>
      <c r="R2353" s="224"/>
      <c r="S2353" s="224"/>
      <c r="T2353" s="225"/>
      <c r="AT2353" s="226" t="s">
        <v>211</v>
      </c>
      <c r="AU2353" s="226" t="s">
        <v>202</v>
      </c>
      <c r="AV2353" s="14" t="s">
        <v>84</v>
      </c>
      <c r="AW2353" s="14" t="s">
        <v>31</v>
      </c>
      <c r="AX2353" s="14" t="s">
        <v>75</v>
      </c>
      <c r="AY2353" s="226" t="s">
        <v>201</v>
      </c>
    </row>
    <row r="2354" spans="1:65" s="2" customFormat="1" ht="24">
      <c r="A2354" s="34"/>
      <c r="B2354" s="35"/>
      <c r="C2354" s="192" t="s">
        <v>2143</v>
      </c>
      <c r="D2354" s="192" t="s">
        <v>204</v>
      </c>
      <c r="E2354" s="193" t="s">
        <v>2144</v>
      </c>
      <c r="F2354" s="194" t="s">
        <v>2145</v>
      </c>
      <c r="G2354" s="195" t="s">
        <v>320</v>
      </c>
      <c r="H2354" s="196">
        <v>15</v>
      </c>
      <c r="I2354" s="197"/>
      <c r="J2354" s="198">
        <f>ROUND(I2354*H2354,2)</f>
        <v>0</v>
      </c>
      <c r="K2354" s="194" t="s">
        <v>208</v>
      </c>
      <c r="L2354" s="39"/>
      <c r="M2354" s="199" t="s">
        <v>1</v>
      </c>
      <c r="N2354" s="200" t="s">
        <v>40</v>
      </c>
      <c r="O2354" s="71"/>
      <c r="P2354" s="201">
        <f>O2354*H2354</f>
        <v>0</v>
      </c>
      <c r="Q2354" s="201">
        <v>0</v>
      </c>
      <c r="R2354" s="201">
        <f>Q2354*H2354</f>
        <v>0</v>
      </c>
      <c r="S2354" s="201">
        <v>1.9E-2</v>
      </c>
      <c r="T2354" s="202">
        <f>S2354*H2354</f>
        <v>0.28499999999999998</v>
      </c>
      <c r="U2354" s="34"/>
      <c r="V2354" s="34"/>
      <c r="W2354" s="34"/>
      <c r="X2354" s="34"/>
      <c r="Y2354" s="34"/>
      <c r="Z2354" s="34"/>
      <c r="AA2354" s="34"/>
      <c r="AB2354" s="34"/>
      <c r="AC2354" s="34"/>
      <c r="AD2354" s="34"/>
      <c r="AE2354" s="34"/>
      <c r="AR2354" s="203" t="s">
        <v>209</v>
      </c>
      <c r="AT2354" s="203" t="s">
        <v>204</v>
      </c>
      <c r="AU2354" s="203" t="s">
        <v>202</v>
      </c>
      <c r="AY2354" s="17" t="s">
        <v>201</v>
      </c>
      <c r="BE2354" s="204">
        <f>IF(N2354="základní",J2354,0)</f>
        <v>0</v>
      </c>
      <c r="BF2354" s="204">
        <f>IF(N2354="snížená",J2354,0)</f>
        <v>0</v>
      </c>
      <c r="BG2354" s="204">
        <f>IF(N2354="zákl. přenesená",J2354,0)</f>
        <v>0</v>
      </c>
      <c r="BH2354" s="204">
        <f>IF(N2354="sníž. přenesená",J2354,0)</f>
        <v>0</v>
      </c>
      <c r="BI2354" s="204">
        <f>IF(N2354="nulová",J2354,0)</f>
        <v>0</v>
      </c>
      <c r="BJ2354" s="17" t="s">
        <v>82</v>
      </c>
      <c r="BK2354" s="204">
        <f>ROUND(I2354*H2354,2)</f>
        <v>0</v>
      </c>
      <c r="BL2354" s="17" t="s">
        <v>209</v>
      </c>
      <c r="BM2354" s="203" t="s">
        <v>2146</v>
      </c>
    </row>
    <row r="2355" spans="1:65" s="13" customFormat="1" ht="22.5">
      <c r="B2355" s="205"/>
      <c r="C2355" s="206"/>
      <c r="D2355" s="207" t="s">
        <v>211</v>
      </c>
      <c r="E2355" s="208" t="s">
        <v>1</v>
      </c>
      <c r="F2355" s="209" t="s">
        <v>2136</v>
      </c>
      <c r="G2355" s="206"/>
      <c r="H2355" s="208" t="s">
        <v>1</v>
      </c>
      <c r="I2355" s="210"/>
      <c r="J2355" s="206"/>
      <c r="K2355" s="206"/>
      <c r="L2355" s="211"/>
      <c r="M2355" s="212"/>
      <c r="N2355" s="213"/>
      <c r="O2355" s="213"/>
      <c r="P2355" s="213"/>
      <c r="Q2355" s="213"/>
      <c r="R2355" s="213"/>
      <c r="S2355" s="213"/>
      <c r="T2355" s="214"/>
      <c r="AT2355" s="215" t="s">
        <v>211</v>
      </c>
      <c r="AU2355" s="215" t="s">
        <v>202</v>
      </c>
      <c r="AV2355" s="13" t="s">
        <v>82</v>
      </c>
      <c r="AW2355" s="13" t="s">
        <v>31</v>
      </c>
      <c r="AX2355" s="13" t="s">
        <v>75</v>
      </c>
      <c r="AY2355" s="215" t="s">
        <v>201</v>
      </c>
    </row>
    <row r="2356" spans="1:65" s="13" customFormat="1" ht="11.25">
      <c r="B2356" s="205"/>
      <c r="C2356" s="206"/>
      <c r="D2356" s="207" t="s">
        <v>211</v>
      </c>
      <c r="E2356" s="208" t="s">
        <v>1</v>
      </c>
      <c r="F2356" s="209" t="s">
        <v>213</v>
      </c>
      <c r="G2356" s="206"/>
      <c r="H2356" s="208" t="s">
        <v>1</v>
      </c>
      <c r="I2356" s="210"/>
      <c r="J2356" s="206"/>
      <c r="K2356" s="206"/>
      <c r="L2356" s="211"/>
      <c r="M2356" s="212"/>
      <c r="N2356" s="213"/>
      <c r="O2356" s="213"/>
      <c r="P2356" s="213"/>
      <c r="Q2356" s="213"/>
      <c r="R2356" s="213"/>
      <c r="S2356" s="213"/>
      <c r="T2356" s="214"/>
      <c r="AT2356" s="215" t="s">
        <v>211</v>
      </c>
      <c r="AU2356" s="215" t="s">
        <v>202</v>
      </c>
      <c r="AV2356" s="13" t="s">
        <v>82</v>
      </c>
      <c r="AW2356" s="13" t="s">
        <v>31</v>
      </c>
      <c r="AX2356" s="13" t="s">
        <v>75</v>
      </c>
      <c r="AY2356" s="215" t="s">
        <v>201</v>
      </c>
    </row>
    <row r="2357" spans="1:65" s="13" customFormat="1" ht="11.25">
      <c r="B2357" s="205"/>
      <c r="C2357" s="206"/>
      <c r="D2357" s="207" t="s">
        <v>211</v>
      </c>
      <c r="E2357" s="208" t="s">
        <v>1</v>
      </c>
      <c r="F2357" s="209" t="s">
        <v>2083</v>
      </c>
      <c r="G2357" s="206"/>
      <c r="H2357" s="208" t="s">
        <v>1</v>
      </c>
      <c r="I2357" s="210"/>
      <c r="J2357" s="206"/>
      <c r="K2357" s="206"/>
      <c r="L2357" s="211"/>
      <c r="M2357" s="212"/>
      <c r="N2357" s="213"/>
      <c r="O2357" s="213"/>
      <c r="P2357" s="213"/>
      <c r="Q2357" s="213"/>
      <c r="R2357" s="213"/>
      <c r="S2357" s="213"/>
      <c r="T2357" s="214"/>
      <c r="AT2357" s="215" t="s">
        <v>211</v>
      </c>
      <c r="AU2357" s="215" t="s">
        <v>202</v>
      </c>
      <c r="AV2357" s="13" t="s">
        <v>82</v>
      </c>
      <c r="AW2357" s="13" t="s">
        <v>31</v>
      </c>
      <c r="AX2357" s="13" t="s">
        <v>75</v>
      </c>
      <c r="AY2357" s="215" t="s">
        <v>201</v>
      </c>
    </row>
    <row r="2358" spans="1:65" s="14" customFormat="1" ht="11.25">
      <c r="B2358" s="216"/>
      <c r="C2358" s="217"/>
      <c r="D2358" s="207" t="s">
        <v>211</v>
      </c>
      <c r="E2358" s="218" t="s">
        <v>1</v>
      </c>
      <c r="F2358" s="219" t="s">
        <v>1174</v>
      </c>
      <c r="G2358" s="217"/>
      <c r="H2358" s="220">
        <v>15</v>
      </c>
      <c r="I2358" s="221"/>
      <c r="J2358" s="217"/>
      <c r="K2358" s="217"/>
      <c r="L2358" s="222"/>
      <c r="M2358" s="223"/>
      <c r="N2358" s="224"/>
      <c r="O2358" s="224"/>
      <c r="P2358" s="224"/>
      <c r="Q2358" s="224"/>
      <c r="R2358" s="224"/>
      <c r="S2358" s="224"/>
      <c r="T2358" s="225"/>
      <c r="AT2358" s="226" t="s">
        <v>211</v>
      </c>
      <c r="AU2358" s="226" t="s">
        <v>202</v>
      </c>
      <c r="AV2358" s="14" t="s">
        <v>84</v>
      </c>
      <c r="AW2358" s="14" t="s">
        <v>31</v>
      </c>
      <c r="AX2358" s="14" t="s">
        <v>75</v>
      </c>
      <c r="AY2358" s="226" t="s">
        <v>201</v>
      </c>
    </row>
    <row r="2359" spans="1:65" s="2" customFormat="1" ht="24">
      <c r="A2359" s="34"/>
      <c r="B2359" s="35"/>
      <c r="C2359" s="192" t="s">
        <v>2147</v>
      </c>
      <c r="D2359" s="192" t="s">
        <v>204</v>
      </c>
      <c r="E2359" s="193" t="s">
        <v>2148</v>
      </c>
      <c r="F2359" s="194" t="s">
        <v>2149</v>
      </c>
      <c r="G2359" s="195" t="s">
        <v>320</v>
      </c>
      <c r="H2359" s="196">
        <v>6</v>
      </c>
      <c r="I2359" s="197"/>
      <c r="J2359" s="198">
        <f>ROUND(I2359*H2359,2)</f>
        <v>0</v>
      </c>
      <c r="K2359" s="194" t="s">
        <v>208</v>
      </c>
      <c r="L2359" s="39"/>
      <c r="M2359" s="199" t="s">
        <v>1</v>
      </c>
      <c r="N2359" s="200" t="s">
        <v>40</v>
      </c>
      <c r="O2359" s="71"/>
      <c r="P2359" s="201">
        <f>O2359*H2359</f>
        <v>0</v>
      </c>
      <c r="Q2359" s="201">
        <v>0</v>
      </c>
      <c r="R2359" s="201">
        <f>Q2359*H2359</f>
        <v>0</v>
      </c>
      <c r="S2359" s="201">
        <v>1.7999999999999999E-2</v>
      </c>
      <c r="T2359" s="202">
        <f>S2359*H2359</f>
        <v>0.10799999999999998</v>
      </c>
      <c r="U2359" s="34"/>
      <c r="V2359" s="34"/>
      <c r="W2359" s="34"/>
      <c r="X2359" s="34"/>
      <c r="Y2359" s="34"/>
      <c r="Z2359" s="34"/>
      <c r="AA2359" s="34"/>
      <c r="AB2359" s="34"/>
      <c r="AC2359" s="34"/>
      <c r="AD2359" s="34"/>
      <c r="AE2359" s="34"/>
      <c r="AR2359" s="203" t="s">
        <v>209</v>
      </c>
      <c r="AT2359" s="203" t="s">
        <v>204</v>
      </c>
      <c r="AU2359" s="203" t="s">
        <v>202</v>
      </c>
      <c r="AY2359" s="17" t="s">
        <v>201</v>
      </c>
      <c r="BE2359" s="204">
        <f>IF(N2359="základní",J2359,0)</f>
        <v>0</v>
      </c>
      <c r="BF2359" s="204">
        <f>IF(N2359="snížená",J2359,0)</f>
        <v>0</v>
      </c>
      <c r="BG2359" s="204">
        <f>IF(N2359="zákl. přenesená",J2359,0)</f>
        <v>0</v>
      </c>
      <c r="BH2359" s="204">
        <f>IF(N2359="sníž. přenesená",J2359,0)</f>
        <v>0</v>
      </c>
      <c r="BI2359" s="204">
        <f>IF(N2359="nulová",J2359,0)</f>
        <v>0</v>
      </c>
      <c r="BJ2359" s="17" t="s">
        <v>82</v>
      </c>
      <c r="BK2359" s="204">
        <f>ROUND(I2359*H2359,2)</f>
        <v>0</v>
      </c>
      <c r="BL2359" s="17" t="s">
        <v>209</v>
      </c>
      <c r="BM2359" s="203" t="s">
        <v>2150</v>
      </c>
    </row>
    <row r="2360" spans="1:65" s="13" customFormat="1" ht="22.5">
      <c r="B2360" s="205"/>
      <c r="C2360" s="206"/>
      <c r="D2360" s="207" t="s">
        <v>211</v>
      </c>
      <c r="E2360" s="208" t="s">
        <v>1</v>
      </c>
      <c r="F2360" s="209" t="s">
        <v>2136</v>
      </c>
      <c r="G2360" s="206"/>
      <c r="H2360" s="208" t="s">
        <v>1</v>
      </c>
      <c r="I2360" s="210"/>
      <c r="J2360" s="206"/>
      <c r="K2360" s="206"/>
      <c r="L2360" s="211"/>
      <c r="M2360" s="212"/>
      <c r="N2360" s="213"/>
      <c r="O2360" s="213"/>
      <c r="P2360" s="213"/>
      <c r="Q2360" s="213"/>
      <c r="R2360" s="213"/>
      <c r="S2360" s="213"/>
      <c r="T2360" s="214"/>
      <c r="AT2360" s="215" t="s">
        <v>211</v>
      </c>
      <c r="AU2360" s="215" t="s">
        <v>202</v>
      </c>
      <c r="AV2360" s="13" t="s">
        <v>82</v>
      </c>
      <c r="AW2360" s="13" t="s">
        <v>31</v>
      </c>
      <c r="AX2360" s="13" t="s">
        <v>75</v>
      </c>
      <c r="AY2360" s="215" t="s">
        <v>201</v>
      </c>
    </row>
    <row r="2361" spans="1:65" s="13" customFormat="1" ht="11.25">
      <c r="B2361" s="205"/>
      <c r="C2361" s="206"/>
      <c r="D2361" s="207" t="s">
        <v>211</v>
      </c>
      <c r="E2361" s="208" t="s">
        <v>1</v>
      </c>
      <c r="F2361" s="209" t="s">
        <v>213</v>
      </c>
      <c r="G2361" s="206"/>
      <c r="H2361" s="208" t="s">
        <v>1</v>
      </c>
      <c r="I2361" s="210"/>
      <c r="J2361" s="206"/>
      <c r="K2361" s="206"/>
      <c r="L2361" s="211"/>
      <c r="M2361" s="212"/>
      <c r="N2361" s="213"/>
      <c r="O2361" s="213"/>
      <c r="P2361" s="213"/>
      <c r="Q2361" s="213"/>
      <c r="R2361" s="213"/>
      <c r="S2361" s="213"/>
      <c r="T2361" s="214"/>
      <c r="AT2361" s="215" t="s">
        <v>211</v>
      </c>
      <c r="AU2361" s="215" t="s">
        <v>202</v>
      </c>
      <c r="AV2361" s="13" t="s">
        <v>82</v>
      </c>
      <c r="AW2361" s="13" t="s">
        <v>31</v>
      </c>
      <c r="AX2361" s="13" t="s">
        <v>75</v>
      </c>
      <c r="AY2361" s="215" t="s">
        <v>201</v>
      </c>
    </row>
    <row r="2362" spans="1:65" s="13" customFormat="1" ht="11.25">
      <c r="B2362" s="205"/>
      <c r="C2362" s="206"/>
      <c r="D2362" s="207" t="s">
        <v>211</v>
      </c>
      <c r="E2362" s="208" t="s">
        <v>1</v>
      </c>
      <c r="F2362" s="209" t="s">
        <v>2083</v>
      </c>
      <c r="G2362" s="206"/>
      <c r="H2362" s="208" t="s">
        <v>1</v>
      </c>
      <c r="I2362" s="210"/>
      <c r="J2362" s="206"/>
      <c r="K2362" s="206"/>
      <c r="L2362" s="211"/>
      <c r="M2362" s="212"/>
      <c r="N2362" s="213"/>
      <c r="O2362" s="213"/>
      <c r="P2362" s="213"/>
      <c r="Q2362" s="213"/>
      <c r="R2362" s="213"/>
      <c r="S2362" s="213"/>
      <c r="T2362" s="214"/>
      <c r="AT2362" s="215" t="s">
        <v>211</v>
      </c>
      <c r="AU2362" s="215" t="s">
        <v>202</v>
      </c>
      <c r="AV2362" s="13" t="s">
        <v>82</v>
      </c>
      <c r="AW2362" s="13" t="s">
        <v>31</v>
      </c>
      <c r="AX2362" s="13" t="s">
        <v>75</v>
      </c>
      <c r="AY2362" s="215" t="s">
        <v>201</v>
      </c>
    </row>
    <row r="2363" spans="1:65" s="14" customFormat="1" ht="11.25">
      <c r="B2363" s="216"/>
      <c r="C2363" s="217"/>
      <c r="D2363" s="207" t="s">
        <v>211</v>
      </c>
      <c r="E2363" s="218" t="s">
        <v>1</v>
      </c>
      <c r="F2363" s="219" t="s">
        <v>2151</v>
      </c>
      <c r="G2363" s="217"/>
      <c r="H2363" s="220">
        <v>6</v>
      </c>
      <c r="I2363" s="221"/>
      <c r="J2363" s="217"/>
      <c r="K2363" s="217"/>
      <c r="L2363" s="222"/>
      <c r="M2363" s="223"/>
      <c r="N2363" s="224"/>
      <c r="O2363" s="224"/>
      <c r="P2363" s="224"/>
      <c r="Q2363" s="224"/>
      <c r="R2363" s="224"/>
      <c r="S2363" s="224"/>
      <c r="T2363" s="225"/>
      <c r="AT2363" s="226" t="s">
        <v>211</v>
      </c>
      <c r="AU2363" s="226" t="s">
        <v>202</v>
      </c>
      <c r="AV2363" s="14" t="s">
        <v>84</v>
      </c>
      <c r="AW2363" s="14" t="s">
        <v>31</v>
      </c>
      <c r="AX2363" s="14" t="s">
        <v>75</v>
      </c>
      <c r="AY2363" s="226" t="s">
        <v>201</v>
      </c>
    </row>
    <row r="2364" spans="1:65" s="2" customFormat="1" ht="24">
      <c r="A2364" s="34"/>
      <c r="B2364" s="35"/>
      <c r="C2364" s="192" t="s">
        <v>2152</v>
      </c>
      <c r="D2364" s="192" t="s">
        <v>204</v>
      </c>
      <c r="E2364" s="193" t="s">
        <v>2153</v>
      </c>
      <c r="F2364" s="194" t="s">
        <v>2154</v>
      </c>
      <c r="G2364" s="195" t="s">
        <v>320</v>
      </c>
      <c r="H2364" s="196">
        <v>178</v>
      </c>
      <c r="I2364" s="197"/>
      <c r="J2364" s="198">
        <f>ROUND(I2364*H2364,2)</f>
        <v>0</v>
      </c>
      <c r="K2364" s="194" t="s">
        <v>208</v>
      </c>
      <c r="L2364" s="39"/>
      <c r="M2364" s="199" t="s">
        <v>1</v>
      </c>
      <c r="N2364" s="200" t="s">
        <v>40</v>
      </c>
      <c r="O2364" s="71"/>
      <c r="P2364" s="201">
        <f>O2364*H2364</f>
        <v>0</v>
      </c>
      <c r="Q2364" s="201">
        <v>0</v>
      </c>
      <c r="R2364" s="201">
        <f>Q2364*H2364</f>
        <v>0</v>
      </c>
      <c r="S2364" s="201">
        <v>2.7E-2</v>
      </c>
      <c r="T2364" s="202">
        <f>S2364*H2364</f>
        <v>4.806</v>
      </c>
      <c r="U2364" s="34"/>
      <c r="V2364" s="34"/>
      <c r="W2364" s="34"/>
      <c r="X2364" s="34"/>
      <c r="Y2364" s="34"/>
      <c r="Z2364" s="34"/>
      <c r="AA2364" s="34"/>
      <c r="AB2364" s="34"/>
      <c r="AC2364" s="34"/>
      <c r="AD2364" s="34"/>
      <c r="AE2364" s="34"/>
      <c r="AR2364" s="203" t="s">
        <v>209</v>
      </c>
      <c r="AT2364" s="203" t="s">
        <v>204</v>
      </c>
      <c r="AU2364" s="203" t="s">
        <v>202</v>
      </c>
      <c r="AY2364" s="17" t="s">
        <v>201</v>
      </c>
      <c r="BE2364" s="204">
        <f>IF(N2364="základní",J2364,0)</f>
        <v>0</v>
      </c>
      <c r="BF2364" s="204">
        <f>IF(N2364="snížená",J2364,0)</f>
        <v>0</v>
      </c>
      <c r="BG2364" s="204">
        <f>IF(N2364="zákl. přenesená",J2364,0)</f>
        <v>0</v>
      </c>
      <c r="BH2364" s="204">
        <f>IF(N2364="sníž. přenesená",J2364,0)</f>
        <v>0</v>
      </c>
      <c r="BI2364" s="204">
        <f>IF(N2364="nulová",J2364,0)</f>
        <v>0</v>
      </c>
      <c r="BJ2364" s="17" t="s">
        <v>82</v>
      </c>
      <c r="BK2364" s="204">
        <f>ROUND(I2364*H2364,2)</f>
        <v>0</v>
      </c>
      <c r="BL2364" s="17" t="s">
        <v>209</v>
      </c>
      <c r="BM2364" s="203" t="s">
        <v>2155</v>
      </c>
    </row>
    <row r="2365" spans="1:65" s="13" customFormat="1" ht="22.5">
      <c r="B2365" s="205"/>
      <c r="C2365" s="206"/>
      <c r="D2365" s="207" t="s">
        <v>211</v>
      </c>
      <c r="E2365" s="208" t="s">
        <v>1</v>
      </c>
      <c r="F2365" s="209" t="s">
        <v>2136</v>
      </c>
      <c r="G2365" s="206"/>
      <c r="H2365" s="208" t="s">
        <v>1</v>
      </c>
      <c r="I2365" s="210"/>
      <c r="J2365" s="206"/>
      <c r="K2365" s="206"/>
      <c r="L2365" s="211"/>
      <c r="M2365" s="212"/>
      <c r="N2365" s="213"/>
      <c r="O2365" s="213"/>
      <c r="P2365" s="213"/>
      <c r="Q2365" s="213"/>
      <c r="R2365" s="213"/>
      <c r="S2365" s="213"/>
      <c r="T2365" s="214"/>
      <c r="AT2365" s="215" t="s">
        <v>211</v>
      </c>
      <c r="AU2365" s="215" t="s">
        <v>202</v>
      </c>
      <c r="AV2365" s="13" t="s">
        <v>82</v>
      </c>
      <c r="AW2365" s="13" t="s">
        <v>31</v>
      </c>
      <c r="AX2365" s="13" t="s">
        <v>75</v>
      </c>
      <c r="AY2365" s="215" t="s">
        <v>201</v>
      </c>
    </row>
    <row r="2366" spans="1:65" s="13" customFormat="1" ht="11.25">
      <c r="B2366" s="205"/>
      <c r="C2366" s="206"/>
      <c r="D2366" s="207" t="s">
        <v>211</v>
      </c>
      <c r="E2366" s="208" t="s">
        <v>1</v>
      </c>
      <c r="F2366" s="209" t="s">
        <v>213</v>
      </c>
      <c r="G2366" s="206"/>
      <c r="H2366" s="208" t="s">
        <v>1</v>
      </c>
      <c r="I2366" s="210"/>
      <c r="J2366" s="206"/>
      <c r="K2366" s="206"/>
      <c r="L2366" s="211"/>
      <c r="M2366" s="212"/>
      <c r="N2366" s="213"/>
      <c r="O2366" s="213"/>
      <c r="P2366" s="213"/>
      <c r="Q2366" s="213"/>
      <c r="R2366" s="213"/>
      <c r="S2366" s="213"/>
      <c r="T2366" s="214"/>
      <c r="AT2366" s="215" t="s">
        <v>211</v>
      </c>
      <c r="AU2366" s="215" t="s">
        <v>202</v>
      </c>
      <c r="AV2366" s="13" t="s">
        <v>82</v>
      </c>
      <c r="AW2366" s="13" t="s">
        <v>31</v>
      </c>
      <c r="AX2366" s="13" t="s">
        <v>75</v>
      </c>
      <c r="AY2366" s="215" t="s">
        <v>201</v>
      </c>
    </row>
    <row r="2367" spans="1:65" s="13" customFormat="1" ht="11.25">
      <c r="B2367" s="205"/>
      <c r="C2367" s="206"/>
      <c r="D2367" s="207" t="s">
        <v>211</v>
      </c>
      <c r="E2367" s="208" t="s">
        <v>1</v>
      </c>
      <c r="F2367" s="209" t="s">
        <v>2083</v>
      </c>
      <c r="G2367" s="206"/>
      <c r="H2367" s="208" t="s">
        <v>1</v>
      </c>
      <c r="I2367" s="210"/>
      <c r="J2367" s="206"/>
      <c r="K2367" s="206"/>
      <c r="L2367" s="211"/>
      <c r="M2367" s="212"/>
      <c r="N2367" s="213"/>
      <c r="O2367" s="213"/>
      <c r="P2367" s="213"/>
      <c r="Q2367" s="213"/>
      <c r="R2367" s="213"/>
      <c r="S2367" s="213"/>
      <c r="T2367" s="214"/>
      <c r="AT2367" s="215" t="s">
        <v>211</v>
      </c>
      <c r="AU2367" s="215" t="s">
        <v>202</v>
      </c>
      <c r="AV2367" s="13" t="s">
        <v>82</v>
      </c>
      <c r="AW2367" s="13" t="s">
        <v>31</v>
      </c>
      <c r="AX2367" s="13" t="s">
        <v>75</v>
      </c>
      <c r="AY2367" s="215" t="s">
        <v>201</v>
      </c>
    </row>
    <row r="2368" spans="1:65" s="14" customFormat="1" ht="11.25">
      <c r="B2368" s="216"/>
      <c r="C2368" s="217"/>
      <c r="D2368" s="207" t="s">
        <v>211</v>
      </c>
      <c r="E2368" s="218" t="s">
        <v>1</v>
      </c>
      <c r="F2368" s="219" t="s">
        <v>2156</v>
      </c>
      <c r="G2368" s="217"/>
      <c r="H2368" s="220">
        <v>178</v>
      </c>
      <c r="I2368" s="221"/>
      <c r="J2368" s="217"/>
      <c r="K2368" s="217"/>
      <c r="L2368" s="222"/>
      <c r="M2368" s="223"/>
      <c r="N2368" s="224"/>
      <c r="O2368" s="224"/>
      <c r="P2368" s="224"/>
      <c r="Q2368" s="224"/>
      <c r="R2368" s="224"/>
      <c r="S2368" s="224"/>
      <c r="T2368" s="225"/>
      <c r="AT2368" s="226" t="s">
        <v>211</v>
      </c>
      <c r="AU2368" s="226" t="s">
        <v>202</v>
      </c>
      <c r="AV2368" s="14" t="s">
        <v>84</v>
      </c>
      <c r="AW2368" s="14" t="s">
        <v>31</v>
      </c>
      <c r="AX2368" s="14" t="s">
        <v>75</v>
      </c>
      <c r="AY2368" s="226" t="s">
        <v>201</v>
      </c>
    </row>
    <row r="2369" spans="1:65" s="2" customFormat="1" ht="24">
      <c r="A2369" s="34"/>
      <c r="B2369" s="35"/>
      <c r="C2369" s="192" t="s">
        <v>2157</v>
      </c>
      <c r="D2369" s="192" t="s">
        <v>204</v>
      </c>
      <c r="E2369" s="193" t="s">
        <v>2158</v>
      </c>
      <c r="F2369" s="194" t="s">
        <v>2159</v>
      </c>
      <c r="G2369" s="195" t="s">
        <v>320</v>
      </c>
      <c r="H2369" s="196">
        <v>294</v>
      </c>
      <c r="I2369" s="197"/>
      <c r="J2369" s="198">
        <f>ROUND(I2369*H2369,2)</f>
        <v>0</v>
      </c>
      <c r="K2369" s="194" t="s">
        <v>208</v>
      </c>
      <c r="L2369" s="39"/>
      <c r="M2369" s="199" t="s">
        <v>1</v>
      </c>
      <c r="N2369" s="200" t="s">
        <v>40</v>
      </c>
      <c r="O2369" s="71"/>
      <c r="P2369" s="201">
        <f>O2369*H2369</f>
        <v>0</v>
      </c>
      <c r="Q2369" s="201">
        <v>0</v>
      </c>
      <c r="R2369" s="201">
        <f>Q2369*H2369</f>
        <v>0</v>
      </c>
      <c r="S2369" s="201">
        <v>3.7999999999999999E-2</v>
      </c>
      <c r="T2369" s="202">
        <f>S2369*H2369</f>
        <v>11.172000000000001</v>
      </c>
      <c r="U2369" s="34"/>
      <c r="V2369" s="34"/>
      <c r="W2369" s="34"/>
      <c r="X2369" s="34"/>
      <c r="Y2369" s="34"/>
      <c r="Z2369" s="34"/>
      <c r="AA2369" s="34"/>
      <c r="AB2369" s="34"/>
      <c r="AC2369" s="34"/>
      <c r="AD2369" s="34"/>
      <c r="AE2369" s="34"/>
      <c r="AR2369" s="203" t="s">
        <v>209</v>
      </c>
      <c r="AT2369" s="203" t="s">
        <v>204</v>
      </c>
      <c r="AU2369" s="203" t="s">
        <v>202</v>
      </c>
      <c r="AY2369" s="17" t="s">
        <v>201</v>
      </c>
      <c r="BE2369" s="204">
        <f>IF(N2369="základní",J2369,0)</f>
        <v>0</v>
      </c>
      <c r="BF2369" s="204">
        <f>IF(N2369="snížená",J2369,0)</f>
        <v>0</v>
      </c>
      <c r="BG2369" s="204">
        <f>IF(N2369="zákl. přenesená",J2369,0)</f>
        <v>0</v>
      </c>
      <c r="BH2369" s="204">
        <f>IF(N2369="sníž. přenesená",J2369,0)</f>
        <v>0</v>
      </c>
      <c r="BI2369" s="204">
        <f>IF(N2369="nulová",J2369,0)</f>
        <v>0</v>
      </c>
      <c r="BJ2369" s="17" t="s">
        <v>82</v>
      </c>
      <c r="BK2369" s="204">
        <f>ROUND(I2369*H2369,2)</f>
        <v>0</v>
      </c>
      <c r="BL2369" s="17" t="s">
        <v>209</v>
      </c>
      <c r="BM2369" s="203" t="s">
        <v>2160</v>
      </c>
    </row>
    <row r="2370" spans="1:65" s="13" customFormat="1" ht="22.5">
      <c r="B2370" s="205"/>
      <c r="C2370" s="206"/>
      <c r="D2370" s="207" t="s">
        <v>211</v>
      </c>
      <c r="E2370" s="208" t="s">
        <v>1</v>
      </c>
      <c r="F2370" s="209" t="s">
        <v>2136</v>
      </c>
      <c r="G2370" s="206"/>
      <c r="H2370" s="208" t="s">
        <v>1</v>
      </c>
      <c r="I2370" s="210"/>
      <c r="J2370" s="206"/>
      <c r="K2370" s="206"/>
      <c r="L2370" s="211"/>
      <c r="M2370" s="212"/>
      <c r="N2370" s="213"/>
      <c r="O2370" s="213"/>
      <c r="P2370" s="213"/>
      <c r="Q2370" s="213"/>
      <c r="R2370" s="213"/>
      <c r="S2370" s="213"/>
      <c r="T2370" s="214"/>
      <c r="AT2370" s="215" t="s">
        <v>211</v>
      </c>
      <c r="AU2370" s="215" t="s">
        <v>202</v>
      </c>
      <c r="AV2370" s="13" t="s">
        <v>82</v>
      </c>
      <c r="AW2370" s="13" t="s">
        <v>31</v>
      </c>
      <c r="AX2370" s="13" t="s">
        <v>75</v>
      </c>
      <c r="AY2370" s="215" t="s">
        <v>201</v>
      </c>
    </row>
    <row r="2371" spans="1:65" s="13" customFormat="1" ht="11.25">
      <c r="B2371" s="205"/>
      <c r="C2371" s="206"/>
      <c r="D2371" s="207" t="s">
        <v>211</v>
      </c>
      <c r="E2371" s="208" t="s">
        <v>1</v>
      </c>
      <c r="F2371" s="209" t="s">
        <v>213</v>
      </c>
      <c r="G2371" s="206"/>
      <c r="H2371" s="208" t="s">
        <v>1</v>
      </c>
      <c r="I2371" s="210"/>
      <c r="J2371" s="206"/>
      <c r="K2371" s="206"/>
      <c r="L2371" s="211"/>
      <c r="M2371" s="212"/>
      <c r="N2371" s="213"/>
      <c r="O2371" s="213"/>
      <c r="P2371" s="213"/>
      <c r="Q2371" s="213"/>
      <c r="R2371" s="213"/>
      <c r="S2371" s="213"/>
      <c r="T2371" s="214"/>
      <c r="AT2371" s="215" t="s">
        <v>211</v>
      </c>
      <c r="AU2371" s="215" t="s">
        <v>202</v>
      </c>
      <c r="AV2371" s="13" t="s">
        <v>82</v>
      </c>
      <c r="AW2371" s="13" t="s">
        <v>31</v>
      </c>
      <c r="AX2371" s="13" t="s">
        <v>75</v>
      </c>
      <c r="AY2371" s="215" t="s">
        <v>201</v>
      </c>
    </row>
    <row r="2372" spans="1:65" s="13" customFormat="1" ht="11.25">
      <c r="B2372" s="205"/>
      <c r="C2372" s="206"/>
      <c r="D2372" s="207" t="s">
        <v>211</v>
      </c>
      <c r="E2372" s="208" t="s">
        <v>1</v>
      </c>
      <c r="F2372" s="209" t="s">
        <v>2083</v>
      </c>
      <c r="G2372" s="206"/>
      <c r="H2372" s="208" t="s">
        <v>1</v>
      </c>
      <c r="I2372" s="210"/>
      <c r="J2372" s="206"/>
      <c r="K2372" s="206"/>
      <c r="L2372" s="211"/>
      <c r="M2372" s="212"/>
      <c r="N2372" s="213"/>
      <c r="O2372" s="213"/>
      <c r="P2372" s="213"/>
      <c r="Q2372" s="213"/>
      <c r="R2372" s="213"/>
      <c r="S2372" s="213"/>
      <c r="T2372" s="214"/>
      <c r="AT2372" s="215" t="s">
        <v>211</v>
      </c>
      <c r="AU2372" s="215" t="s">
        <v>202</v>
      </c>
      <c r="AV2372" s="13" t="s">
        <v>82</v>
      </c>
      <c r="AW2372" s="13" t="s">
        <v>31</v>
      </c>
      <c r="AX2372" s="13" t="s">
        <v>75</v>
      </c>
      <c r="AY2372" s="215" t="s">
        <v>201</v>
      </c>
    </row>
    <row r="2373" spans="1:65" s="14" customFormat="1" ht="11.25">
      <c r="B2373" s="216"/>
      <c r="C2373" s="217"/>
      <c r="D2373" s="207" t="s">
        <v>211</v>
      </c>
      <c r="E2373" s="218" t="s">
        <v>1</v>
      </c>
      <c r="F2373" s="219" t="s">
        <v>2161</v>
      </c>
      <c r="G2373" s="217"/>
      <c r="H2373" s="220">
        <v>294</v>
      </c>
      <c r="I2373" s="221"/>
      <c r="J2373" s="217"/>
      <c r="K2373" s="217"/>
      <c r="L2373" s="222"/>
      <c r="M2373" s="223"/>
      <c r="N2373" s="224"/>
      <c r="O2373" s="224"/>
      <c r="P2373" s="224"/>
      <c r="Q2373" s="224"/>
      <c r="R2373" s="224"/>
      <c r="S2373" s="224"/>
      <c r="T2373" s="225"/>
      <c r="AT2373" s="226" t="s">
        <v>211</v>
      </c>
      <c r="AU2373" s="226" t="s">
        <v>202</v>
      </c>
      <c r="AV2373" s="14" t="s">
        <v>84</v>
      </c>
      <c r="AW2373" s="14" t="s">
        <v>31</v>
      </c>
      <c r="AX2373" s="14" t="s">
        <v>75</v>
      </c>
      <c r="AY2373" s="226" t="s">
        <v>201</v>
      </c>
    </row>
    <row r="2374" spans="1:65" s="2" customFormat="1" ht="24">
      <c r="A2374" s="34"/>
      <c r="B2374" s="35"/>
      <c r="C2374" s="192" t="s">
        <v>2162</v>
      </c>
      <c r="D2374" s="192" t="s">
        <v>204</v>
      </c>
      <c r="E2374" s="193" t="s">
        <v>2163</v>
      </c>
      <c r="F2374" s="194" t="s">
        <v>2164</v>
      </c>
      <c r="G2374" s="195" t="s">
        <v>320</v>
      </c>
      <c r="H2374" s="196">
        <v>25</v>
      </c>
      <c r="I2374" s="197"/>
      <c r="J2374" s="198">
        <f>ROUND(I2374*H2374,2)</f>
        <v>0</v>
      </c>
      <c r="K2374" s="194" t="s">
        <v>208</v>
      </c>
      <c r="L2374" s="39"/>
      <c r="M2374" s="199" t="s">
        <v>1</v>
      </c>
      <c r="N2374" s="200" t="s">
        <v>40</v>
      </c>
      <c r="O2374" s="71"/>
      <c r="P2374" s="201">
        <f>O2374*H2374</f>
        <v>0</v>
      </c>
      <c r="Q2374" s="201">
        <v>0</v>
      </c>
      <c r="R2374" s="201">
        <f>Q2374*H2374</f>
        <v>0</v>
      </c>
      <c r="S2374" s="201">
        <v>0.04</v>
      </c>
      <c r="T2374" s="202">
        <f>S2374*H2374</f>
        <v>1</v>
      </c>
      <c r="U2374" s="34"/>
      <c r="V2374" s="34"/>
      <c r="W2374" s="34"/>
      <c r="X2374" s="34"/>
      <c r="Y2374" s="34"/>
      <c r="Z2374" s="34"/>
      <c r="AA2374" s="34"/>
      <c r="AB2374" s="34"/>
      <c r="AC2374" s="34"/>
      <c r="AD2374" s="34"/>
      <c r="AE2374" s="34"/>
      <c r="AR2374" s="203" t="s">
        <v>209</v>
      </c>
      <c r="AT2374" s="203" t="s">
        <v>204</v>
      </c>
      <c r="AU2374" s="203" t="s">
        <v>202</v>
      </c>
      <c r="AY2374" s="17" t="s">
        <v>201</v>
      </c>
      <c r="BE2374" s="204">
        <f>IF(N2374="základní",J2374,0)</f>
        <v>0</v>
      </c>
      <c r="BF2374" s="204">
        <f>IF(N2374="snížená",J2374,0)</f>
        <v>0</v>
      </c>
      <c r="BG2374" s="204">
        <f>IF(N2374="zákl. přenesená",J2374,0)</f>
        <v>0</v>
      </c>
      <c r="BH2374" s="204">
        <f>IF(N2374="sníž. přenesená",J2374,0)</f>
        <v>0</v>
      </c>
      <c r="BI2374" s="204">
        <f>IF(N2374="nulová",J2374,0)</f>
        <v>0</v>
      </c>
      <c r="BJ2374" s="17" t="s">
        <v>82</v>
      </c>
      <c r="BK2374" s="204">
        <f>ROUND(I2374*H2374,2)</f>
        <v>0</v>
      </c>
      <c r="BL2374" s="17" t="s">
        <v>209</v>
      </c>
      <c r="BM2374" s="203" t="s">
        <v>2165</v>
      </c>
    </row>
    <row r="2375" spans="1:65" s="13" customFormat="1" ht="22.5">
      <c r="B2375" s="205"/>
      <c r="C2375" s="206"/>
      <c r="D2375" s="207" t="s">
        <v>211</v>
      </c>
      <c r="E2375" s="208" t="s">
        <v>1</v>
      </c>
      <c r="F2375" s="209" t="s">
        <v>2136</v>
      </c>
      <c r="G2375" s="206"/>
      <c r="H2375" s="208" t="s">
        <v>1</v>
      </c>
      <c r="I2375" s="210"/>
      <c r="J2375" s="206"/>
      <c r="K2375" s="206"/>
      <c r="L2375" s="211"/>
      <c r="M2375" s="212"/>
      <c r="N2375" s="213"/>
      <c r="O2375" s="213"/>
      <c r="P2375" s="213"/>
      <c r="Q2375" s="213"/>
      <c r="R2375" s="213"/>
      <c r="S2375" s="213"/>
      <c r="T2375" s="214"/>
      <c r="AT2375" s="215" t="s">
        <v>211</v>
      </c>
      <c r="AU2375" s="215" t="s">
        <v>202</v>
      </c>
      <c r="AV2375" s="13" t="s">
        <v>82</v>
      </c>
      <c r="AW2375" s="13" t="s">
        <v>31</v>
      </c>
      <c r="AX2375" s="13" t="s">
        <v>75</v>
      </c>
      <c r="AY2375" s="215" t="s">
        <v>201</v>
      </c>
    </row>
    <row r="2376" spans="1:65" s="13" customFormat="1" ht="11.25">
      <c r="B2376" s="205"/>
      <c r="C2376" s="206"/>
      <c r="D2376" s="207" t="s">
        <v>211</v>
      </c>
      <c r="E2376" s="208" t="s">
        <v>1</v>
      </c>
      <c r="F2376" s="209" t="s">
        <v>213</v>
      </c>
      <c r="G2376" s="206"/>
      <c r="H2376" s="208" t="s">
        <v>1</v>
      </c>
      <c r="I2376" s="210"/>
      <c r="J2376" s="206"/>
      <c r="K2376" s="206"/>
      <c r="L2376" s="211"/>
      <c r="M2376" s="212"/>
      <c r="N2376" s="213"/>
      <c r="O2376" s="213"/>
      <c r="P2376" s="213"/>
      <c r="Q2376" s="213"/>
      <c r="R2376" s="213"/>
      <c r="S2376" s="213"/>
      <c r="T2376" s="214"/>
      <c r="AT2376" s="215" t="s">
        <v>211</v>
      </c>
      <c r="AU2376" s="215" t="s">
        <v>202</v>
      </c>
      <c r="AV2376" s="13" t="s">
        <v>82</v>
      </c>
      <c r="AW2376" s="13" t="s">
        <v>31</v>
      </c>
      <c r="AX2376" s="13" t="s">
        <v>75</v>
      </c>
      <c r="AY2376" s="215" t="s">
        <v>201</v>
      </c>
    </row>
    <row r="2377" spans="1:65" s="13" customFormat="1" ht="11.25">
      <c r="B2377" s="205"/>
      <c r="C2377" s="206"/>
      <c r="D2377" s="207" t="s">
        <v>211</v>
      </c>
      <c r="E2377" s="208" t="s">
        <v>1</v>
      </c>
      <c r="F2377" s="209" t="s">
        <v>2083</v>
      </c>
      <c r="G2377" s="206"/>
      <c r="H2377" s="208" t="s">
        <v>1</v>
      </c>
      <c r="I2377" s="210"/>
      <c r="J2377" s="206"/>
      <c r="K2377" s="206"/>
      <c r="L2377" s="211"/>
      <c r="M2377" s="212"/>
      <c r="N2377" s="213"/>
      <c r="O2377" s="213"/>
      <c r="P2377" s="213"/>
      <c r="Q2377" s="213"/>
      <c r="R2377" s="213"/>
      <c r="S2377" s="213"/>
      <c r="T2377" s="214"/>
      <c r="AT2377" s="215" t="s">
        <v>211</v>
      </c>
      <c r="AU2377" s="215" t="s">
        <v>202</v>
      </c>
      <c r="AV2377" s="13" t="s">
        <v>82</v>
      </c>
      <c r="AW2377" s="13" t="s">
        <v>31</v>
      </c>
      <c r="AX2377" s="13" t="s">
        <v>75</v>
      </c>
      <c r="AY2377" s="215" t="s">
        <v>201</v>
      </c>
    </row>
    <row r="2378" spans="1:65" s="14" customFormat="1" ht="11.25">
      <c r="B2378" s="216"/>
      <c r="C2378" s="217"/>
      <c r="D2378" s="207" t="s">
        <v>211</v>
      </c>
      <c r="E2378" s="218" t="s">
        <v>1</v>
      </c>
      <c r="F2378" s="219" t="s">
        <v>2166</v>
      </c>
      <c r="G2378" s="217"/>
      <c r="H2378" s="220">
        <v>25</v>
      </c>
      <c r="I2378" s="221"/>
      <c r="J2378" s="217"/>
      <c r="K2378" s="217"/>
      <c r="L2378" s="222"/>
      <c r="M2378" s="223"/>
      <c r="N2378" s="224"/>
      <c r="O2378" s="224"/>
      <c r="P2378" s="224"/>
      <c r="Q2378" s="224"/>
      <c r="R2378" s="224"/>
      <c r="S2378" s="224"/>
      <c r="T2378" s="225"/>
      <c r="AT2378" s="226" t="s">
        <v>211</v>
      </c>
      <c r="AU2378" s="226" t="s">
        <v>202</v>
      </c>
      <c r="AV2378" s="14" t="s">
        <v>84</v>
      </c>
      <c r="AW2378" s="14" t="s">
        <v>31</v>
      </c>
      <c r="AX2378" s="14" t="s">
        <v>75</v>
      </c>
      <c r="AY2378" s="226" t="s">
        <v>201</v>
      </c>
    </row>
    <row r="2379" spans="1:65" s="2" customFormat="1" ht="24">
      <c r="A2379" s="34"/>
      <c r="B2379" s="35"/>
      <c r="C2379" s="192" t="s">
        <v>2167</v>
      </c>
      <c r="D2379" s="192" t="s">
        <v>204</v>
      </c>
      <c r="E2379" s="193" t="s">
        <v>2168</v>
      </c>
      <c r="F2379" s="194" t="s">
        <v>2169</v>
      </c>
      <c r="G2379" s="195" t="s">
        <v>320</v>
      </c>
      <c r="H2379" s="196">
        <v>130</v>
      </c>
      <c r="I2379" s="197"/>
      <c r="J2379" s="198">
        <f>ROUND(I2379*H2379,2)</f>
        <v>0</v>
      </c>
      <c r="K2379" s="194" t="s">
        <v>208</v>
      </c>
      <c r="L2379" s="39"/>
      <c r="M2379" s="199" t="s">
        <v>1</v>
      </c>
      <c r="N2379" s="200" t="s">
        <v>40</v>
      </c>
      <c r="O2379" s="71"/>
      <c r="P2379" s="201">
        <f>O2379*H2379</f>
        <v>0</v>
      </c>
      <c r="Q2379" s="201">
        <v>0</v>
      </c>
      <c r="R2379" s="201">
        <f>Q2379*H2379</f>
        <v>0</v>
      </c>
      <c r="S2379" s="201">
        <v>5.3999999999999999E-2</v>
      </c>
      <c r="T2379" s="202">
        <f>S2379*H2379</f>
        <v>7.02</v>
      </c>
      <c r="U2379" s="34"/>
      <c r="V2379" s="34"/>
      <c r="W2379" s="34"/>
      <c r="X2379" s="34"/>
      <c r="Y2379" s="34"/>
      <c r="Z2379" s="34"/>
      <c r="AA2379" s="34"/>
      <c r="AB2379" s="34"/>
      <c r="AC2379" s="34"/>
      <c r="AD2379" s="34"/>
      <c r="AE2379" s="34"/>
      <c r="AR2379" s="203" t="s">
        <v>209</v>
      </c>
      <c r="AT2379" s="203" t="s">
        <v>204</v>
      </c>
      <c r="AU2379" s="203" t="s">
        <v>202</v>
      </c>
      <c r="AY2379" s="17" t="s">
        <v>201</v>
      </c>
      <c r="BE2379" s="204">
        <f>IF(N2379="základní",J2379,0)</f>
        <v>0</v>
      </c>
      <c r="BF2379" s="204">
        <f>IF(N2379="snížená",J2379,0)</f>
        <v>0</v>
      </c>
      <c r="BG2379" s="204">
        <f>IF(N2379="zákl. přenesená",J2379,0)</f>
        <v>0</v>
      </c>
      <c r="BH2379" s="204">
        <f>IF(N2379="sníž. přenesená",J2379,0)</f>
        <v>0</v>
      </c>
      <c r="BI2379" s="204">
        <f>IF(N2379="nulová",J2379,0)</f>
        <v>0</v>
      </c>
      <c r="BJ2379" s="17" t="s">
        <v>82</v>
      </c>
      <c r="BK2379" s="204">
        <f>ROUND(I2379*H2379,2)</f>
        <v>0</v>
      </c>
      <c r="BL2379" s="17" t="s">
        <v>209</v>
      </c>
      <c r="BM2379" s="203" t="s">
        <v>2170</v>
      </c>
    </row>
    <row r="2380" spans="1:65" s="13" customFormat="1" ht="22.5">
      <c r="B2380" s="205"/>
      <c r="C2380" s="206"/>
      <c r="D2380" s="207" t="s">
        <v>211</v>
      </c>
      <c r="E2380" s="208" t="s">
        <v>1</v>
      </c>
      <c r="F2380" s="209" t="s">
        <v>2136</v>
      </c>
      <c r="G2380" s="206"/>
      <c r="H2380" s="208" t="s">
        <v>1</v>
      </c>
      <c r="I2380" s="210"/>
      <c r="J2380" s="206"/>
      <c r="K2380" s="206"/>
      <c r="L2380" s="211"/>
      <c r="M2380" s="212"/>
      <c r="N2380" s="213"/>
      <c r="O2380" s="213"/>
      <c r="P2380" s="213"/>
      <c r="Q2380" s="213"/>
      <c r="R2380" s="213"/>
      <c r="S2380" s="213"/>
      <c r="T2380" s="214"/>
      <c r="AT2380" s="215" t="s">
        <v>211</v>
      </c>
      <c r="AU2380" s="215" t="s">
        <v>202</v>
      </c>
      <c r="AV2380" s="13" t="s">
        <v>82</v>
      </c>
      <c r="AW2380" s="13" t="s">
        <v>31</v>
      </c>
      <c r="AX2380" s="13" t="s">
        <v>75</v>
      </c>
      <c r="AY2380" s="215" t="s">
        <v>201</v>
      </c>
    </row>
    <row r="2381" spans="1:65" s="13" customFormat="1" ht="11.25">
      <c r="B2381" s="205"/>
      <c r="C2381" s="206"/>
      <c r="D2381" s="207" t="s">
        <v>211</v>
      </c>
      <c r="E2381" s="208" t="s">
        <v>1</v>
      </c>
      <c r="F2381" s="209" t="s">
        <v>213</v>
      </c>
      <c r="G2381" s="206"/>
      <c r="H2381" s="208" t="s">
        <v>1</v>
      </c>
      <c r="I2381" s="210"/>
      <c r="J2381" s="206"/>
      <c r="K2381" s="206"/>
      <c r="L2381" s="211"/>
      <c r="M2381" s="212"/>
      <c r="N2381" s="213"/>
      <c r="O2381" s="213"/>
      <c r="P2381" s="213"/>
      <c r="Q2381" s="213"/>
      <c r="R2381" s="213"/>
      <c r="S2381" s="213"/>
      <c r="T2381" s="214"/>
      <c r="AT2381" s="215" t="s">
        <v>211</v>
      </c>
      <c r="AU2381" s="215" t="s">
        <v>202</v>
      </c>
      <c r="AV2381" s="13" t="s">
        <v>82</v>
      </c>
      <c r="AW2381" s="13" t="s">
        <v>31</v>
      </c>
      <c r="AX2381" s="13" t="s">
        <v>75</v>
      </c>
      <c r="AY2381" s="215" t="s">
        <v>201</v>
      </c>
    </row>
    <row r="2382" spans="1:65" s="13" customFormat="1" ht="11.25">
      <c r="B2382" s="205"/>
      <c r="C2382" s="206"/>
      <c r="D2382" s="207" t="s">
        <v>211</v>
      </c>
      <c r="E2382" s="208" t="s">
        <v>1</v>
      </c>
      <c r="F2382" s="209" t="s">
        <v>2083</v>
      </c>
      <c r="G2382" s="206"/>
      <c r="H2382" s="208" t="s">
        <v>1</v>
      </c>
      <c r="I2382" s="210"/>
      <c r="J2382" s="206"/>
      <c r="K2382" s="206"/>
      <c r="L2382" s="211"/>
      <c r="M2382" s="212"/>
      <c r="N2382" s="213"/>
      <c r="O2382" s="213"/>
      <c r="P2382" s="213"/>
      <c r="Q2382" s="213"/>
      <c r="R2382" s="213"/>
      <c r="S2382" s="213"/>
      <c r="T2382" s="214"/>
      <c r="AT2382" s="215" t="s">
        <v>211</v>
      </c>
      <c r="AU2382" s="215" t="s">
        <v>202</v>
      </c>
      <c r="AV2382" s="13" t="s">
        <v>82</v>
      </c>
      <c r="AW2382" s="13" t="s">
        <v>31</v>
      </c>
      <c r="AX2382" s="13" t="s">
        <v>75</v>
      </c>
      <c r="AY2382" s="215" t="s">
        <v>201</v>
      </c>
    </row>
    <row r="2383" spans="1:65" s="14" customFormat="1" ht="11.25">
      <c r="B2383" s="216"/>
      <c r="C2383" s="217"/>
      <c r="D2383" s="207" t="s">
        <v>211</v>
      </c>
      <c r="E2383" s="218" t="s">
        <v>1</v>
      </c>
      <c r="F2383" s="219" t="s">
        <v>2171</v>
      </c>
      <c r="G2383" s="217"/>
      <c r="H2383" s="220">
        <v>130</v>
      </c>
      <c r="I2383" s="221"/>
      <c r="J2383" s="217"/>
      <c r="K2383" s="217"/>
      <c r="L2383" s="222"/>
      <c r="M2383" s="223"/>
      <c r="N2383" s="224"/>
      <c r="O2383" s="224"/>
      <c r="P2383" s="224"/>
      <c r="Q2383" s="224"/>
      <c r="R2383" s="224"/>
      <c r="S2383" s="224"/>
      <c r="T2383" s="225"/>
      <c r="AT2383" s="226" t="s">
        <v>211</v>
      </c>
      <c r="AU2383" s="226" t="s">
        <v>202</v>
      </c>
      <c r="AV2383" s="14" t="s">
        <v>84</v>
      </c>
      <c r="AW2383" s="14" t="s">
        <v>31</v>
      </c>
      <c r="AX2383" s="14" t="s">
        <v>75</v>
      </c>
      <c r="AY2383" s="226" t="s">
        <v>201</v>
      </c>
    </row>
    <row r="2384" spans="1:65" s="2" customFormat="1" ht="24">
      <c r="A2384" s="34"/>
      <c r="B2384" s="35"/>
      <c r="C2384" s="192" t="s">
        <v>2172</v>
      </c>
      <c r="D2384" s="192" t="s">
        <v>204</v>
      </c>
      <c r="E2384" s="193" t="s">
        <v>2173</v>
      </c>
      <c r="F2384" s="194" t="s">
        <v>2174</v>
      </c>
      <c r="G2384" s="195" t="s">
        <v>320</v>
      </c>
      <c r="H2384" s="196">
        <v>241.65</v>
      </c>
      <c r="I2384" s="197"/>
      <c r="J2384" s="198">
        <f>ROUND(I2384*H2384,2)</f>
        <v>0</v>
      </c>
      <c r="K2384" s="194" t="s">
        <v>208</v>
      </c>
      <c r="L2384" s="39"/>
      <c r="M2384" s="199" t="s">
        <v>1</v>
      </c>
      <c r="N2384" s="200" t="s">
        <v>40</v>
      </c>
      <c r="O2384" s="71"/>
      <c r="P2384" s="201">
        <f>O2384*H2384</f>
        <v>0</v>
      </c>
      <c r="Q2384" s="201">
        <v>0</v>
      </c>
      <c r="R2384" s="201">
        <f>Q2384*H2384</f>
        <v>0</v>
      </c>
      <c r="S2384" s="201">
        <v>4.2000000000000003E-2</v>
      </c>
      <c r="T2384" s="202">
        <f>S2384*H2384</f>
        <v>10.1493</v>
      </c>
      <c r="U2384" s="34"/>
      <c r="V2384" s="34"/>
      <c r="W2384" s="34"/>
      <c r="X2384" s="34"/>
      <c r="Y2384" s="34"/>
      <c r="Z2384" s="34"/>
      <c r="AA2384" s="34"/>
      <c r="AB2384" s="34"/>
      <c r="AC2384" s="34"/>
      <c r="AD2384" s="34"/>
      <c r="AE2384" s="34"/>
      <c r="AR2384" s="203" t="s">
        <v>209</v>
      </c>
      <c r="AT2384" s="203" t="s">
        <v>204</v>
      </c>
      <c r="AU2384" s="203" t="s">
        <v>202</v>
      </c>
      <c r="AY2384" s="17" t="s">
        <v>201</v>
      </c>
      <c r="BE2384" s="204">
        <f>IF(N2384="základní",J2384,0)</f>
        <v>0</v>
      </c>
      <c r="BF2384" s="204">
        <f>IF(N2384="snížená",J2384,0)</f>
        <v>0</v>
      </c>
      <c r="BG2384" s="204">
        <f>IF(N2384="zákl. přenesená",J2384,0)</f>
        <v>0</v>
      </c>
      <c r="BH2384" s="204">
        <f>IF(N2384="sníž. přenesená",J2384,0)</f>
        <v>0</v>
      </c>
      <c r="BI2384" s="204">
        <f>IF(N2384="nulová",J2384,0)</f>
        <v>0</v>
      </c>
      <c r="BJ2384" s="17" t="s">
        <v>82</v>
      </c>
      <c r="BK2384" s="204">
        <f>ROUND(I2384*H2384,2)</f>
        <v>0</v>
      </c>
      <c r="BL2384" s="17" t="s">
        <v>209</v>
      </c>
      <c r="BM2384" s="203" t="s">
        <v>2175</v>
      </c>
    </row>
    <row r="2385" spans="1:65" s="13" customFormat="1" ht="11.25">
      <c r="B2385" s="205"/>
      <c r="C2385" s="206"/>
      <c r="D2385" s="207" t="s">
        <v>211</v>
      </c>
      <c r="E2385" s="208" t="s">
        <v>1</v>
      </c>
      <c r="F2385" s="209" t="s">
        <v>337</v>
      </c>
      <c r="G2385" s="206"/>
      <c r="H2385" s="208" t="s">
        <v>1</v>
      </c>
      <c r="I2385" s="210"/>
      <c r="J2385" s="206"/>
      <c r="K2385" s="206"/>
      <c r="L2385" s="211"/>
      <c r="M2385" s="212"/>
      <c r="N2385" s="213"/>
      <c r="O2385" s="213"/>
      <c r="P2385" s="213"/>
      <c r="Q2385" s="213"/>
      <c r="R2385" s="213"/>
      <c r="S2385" s="213"/>
      <c r="T2385" s="214"/>
      <c r="AT2385" s="215" t="s">
        <v>211</v>
      </c>
      <c r="AU2385" s="215" t="s">
        <v>202</v>
      </c>
      <c r="AV2385" s="13" t="s">
        <v>82</v>
      </c>
      <c r="AW2385" s="13" t="s">
        <v>31</v>
      </c>
      <c r="AX2385" s="13" t="s">
        <v>75</v>
      </c>
      <c r="AY2385" s="215" t="s">
        <v>201</v>
      </c>
    </row>
    <row r="2386" spans="1:65" s="13" customFormat="1" ht="11.25">
      <c r="B2386" s="205"/>
      <c r="C2386" s="206"/>
      <c r="D2386" s="207" t="s">
        <v>211</v>
      </c>
      <c r="E2386" s="208" t="s">
        <v>1</v>
      </c>
      <c r="F2386" s="209" t="s">
        <v>213</v>
      </c>
      <c r="G2386" s="206"/>
      <c r="H2386" s="208" t="s">
        <v>1</v>
      </c>
      <c r="I2386" s="210"/>
      <c r="J2386" s="206"/>
      <c r="K2386" s="206"/>
      <c r="L2386" s="211"/>
      <c r="M2386" s="212"/>
      <c r="N2386" s="213"/>
      <c r="O2386" s="213"/>
      <c r="P2386" s="213"/>
      <c r="Q2386" s="213"/>
      <c r="R2386" s="213"/>
      <c r="S2386" s="213"/>
      <c r="T2386" s="214"/>
      <c r="AT2386" s="215" t="s">
        <v>211</v>
      </c>
      <c r="AU2386" s="215" t="s">
        <v>202</v>
      </c>
      <c r="AV2386" s="13" t="s">
        <v>82</v>
      </c>
      <c r="AW2386" s="13" t="s">
        <v>31</v>
      </c>
      <c r="AX2386" s="13" t="s">
        <v>75</v>
      </c>
      <c r="AY2386" s="215" t="s">
        <v>201</v>
      </c>
    </row>
    <row r="2387" spans="1:65" s="13" customFormat="1" ht="11.25">
      <c r="B2387" s="205"/>
      <c r="C2387" s="206"/>
      <c r="D2387" s="207" t="s">
        <v>211</v>
      </c>
      <c r="E2387" s="208" t="s">
        <v>1</v>
      </c>
      <c r="F2387" s="209" t="s">
        <v>252</v>
      </c>
      <c r="G2387" s="206"/>
      <c r="H2387" s="208" t="s">
        <v>1</v>
      </c>
      <c r="I2387" s="210"/>
      <c r="J2387" s="206"/>
      <c r="K2387" s="206"/>
      <c r="L2387" s="211"/>
      <c r="M2387" s="212"/>
      <c r="N2387" s="213"/>
      <c r="O2387" s="213"/>
      <c r="P2387" s="213"/>
      <c r="Q2387" s="213"/>
      <c r="R2387" s="213"/>
      <c r="S2387" s="213"/>
      <c r="T2387" s="214"/>
      <c r="AT2387" s="215" t="s">
        <v>211</v>
      </c>
      <c r="AU2387" s="215" t="s">
        <v>202</v>
      </c>
      <c r="AV2387" s="13" t="s">
        <v>82</v>
      </c>
      <c r="AW2387" s="13" t="s">
        <v>31</v>
      </c>
      <c r="AX2387" s="13" t="s">
        <v>75</v>
      </c>
      <c r="AY2387" s="215" t="s">
        <v>201</v>
      </c>
    </row>
    <row r="2388" spans="1:65" s="14" customFormat="1" ht="11.25">
      <c r="B2388" s="216"/>
      <c r="C2388" s="217"/>
      <c r="D2388" s="207" t="s">
        <v>211</v>
      </c>
      <c r="E2388" s="218" t="s">
        <v>1</v>
      </c>
      <c r="F2388" s="219" t="s">
        <v>2176</v>
      </c>
      <c r="G2388" s="217"/>
      <c r="H2388" s="220">
        <v>84</v>
      </c>
      <c r="I2388" s="221"/>
      <c r="J2388" s="217"/>
      <c r="K2388" s="217"/>
      <c r="L2388" s="222"/>
      <c r="M2388" s="223"/>
      <c r="N2388" s="224"/>
      <c r="O2388" s="224"/>
      <c r="P2388" s="224"/>
      <c r="Q2388" s="224"/>
      <c r="R2388" s="224"/>
      <c r="S2388" s="224"/>
      <c r="T2388" s="225"/>
      <c r="AT2388" s="226" t="s">
        <v>211</v>
      </c>
      <c r="AU2388" s="226" t="s">
        <v>202</v>
      </c>
      <c r="AV2388" s="14" t="s">
        <v>84</v>
      </c>
      <c r="AW2388" s="14" t="s">
        <v>31</v>
      </c>
      <c r="AX2388" s="14" t="s">
        <v>75</v>
      </c>
      <c r="AY2388" s="226" t="s">
        <v>201</v>
      </c>
    </row>
    <row r="2389" spans="1:65" s="13" customFormat="1" ht="11.25">
      <c r="B2389" s="205"/>
      <c r="C2389" s="206"/>
      <c r="D2389" s="207" t="s">
        <v>211</v>
      </c>
      <c r="E2389" s="208" t="s">
        <v>1</v>
      </c>
      <c r="F2389" s="209" t="s">
        <v>270</v>
      </c>
      <c r="G2389" s="206"/>
      <c r="H2389" s="208" t="s">
        <v>1</v>
      </c>
      <c r="I2389" s="210"/>
      <c r="J2389" s="206"/>
      <c r="K2389" s="206"/>
      <c r="L2389" s="211"/>
      <c r="M2389" s="212"/>
      <c r="N2389" s="213"/>
      <c r="O2389" s="213"/>
      <c r="P2389" s="213"/>
      <c r="Q2389" s="213"/>
      <c r="R2389" s="213"/>
      <c r="S2389" s="213"/>
      <c r="T2389" s="214"/>
      <c r="AT2389" s="215" t="s">
        <v>211</v>
      </c>
      <c r="AU2389" s="215" t="s">
        <v>202</v>
      </c>
      <c r="AV2389" s="13" t="s">
        <v>82</v>
      </c>
      <c r="AW2389" s="13" t="s">
        <v>31</v>
      </c>
      <c r="AX2389" s="13" t="s">
        <v>75</v>
      </c>
      <c r="AY2389" s="215" t="s">
        <v>201</v>
      </c>
    </row>
    <row r="2390" spans="1:65" s="14" customFormat="1" ht="22.5">
      <c r="B2390" s="216"/>
      <c r="C2390" s="217"/>
      <c r="D2390" s="207" t="s">
        <v>211</v>
      </c>
      <c r="E2390" s="218" t="s">
        <v>1</v>
      </c>
      <c r="F2390" s="219" t="s">
        <v>2177</v>
      </c>
      <c r="G2390" s="217"/>
      <c r="H2390" s="220">
        <v>83.4</v>
      </c>
      <c r="I2390" s="221"/>
      <c r="J2390" s="217"/>
      <c r="K2390" s="217"/>
      <c r="L2390" s="222"/>
      <c r="M2390" s="223"/>
      <c r="N2390" s="224"/>
      <c r="O2390" s="224"/>
      <c r="P2390" s="224"/>
      <c r="Q2390" s="224"/>
      <c r="R2390" s="224"/>
      <c r="S2390" s="224"/>
      <c r="T2390" s="225"/>
      <c r="AT2390" s="226" t="s">
        <v>211</v>
      </c>
      <c r="AU2390" s="226" t="s">
        <v>202</v>
      </c>
      <c r="AV2390" s="14" t="s">
        <v>84</v>
      </c>
      <c r="AW2390" s="14" t="s">
        <v>31</v>
      </c>
      <c r="AX2390" s="14" t="s">
        <v>75</v>
      </c>
      <c r="AY2390" s="226" t="s">
        <v>201</v>
      </c>
    </row>
    <row r="2391" spans="1:65" s="13" customFormat="1" ht="11.25">
      <c r="B2391" s="205"/>
      <c r="C2391" s="206"/>
      <c r="D2391" s="207" t="s">
        <v>211</v>
      </c>
      <c r="E2391" s="208" t="s">
        <v>1</v>
      </c>
      <c r="F2391" s="209" t="s">
        <v>213</v>
      </c>
      <c r="G2391" s="206"/>
      <c r="H2391" s="208" t="s">
        <v>1</v>
      </c>
      <c r="I2391" s="210"/>
      <c r="J2391" s="206"/>
      <c r="K2391" s="206"/>
      <c r="L2391" s="211"/>
      <c r="M2391" s="212"/>
      <c r="N2391" s="213"/>
      <c r="O2391" s="213"/>
      <c r="P2391" s="213"/>
      <c r="Q2391" s="213"/>
      <c r="R2391" s="213"/>
      <c r="S2391" s="213"/>
      <c r="T2391" s="214"/>
      <c r="AT2391" s="215" t="s">
        <v>211</v>
      </c>
      <c r="AU2391" s="215" t="s">
        <v>202</v>
      </c>
      <c r="AV2391" s="13" t="s">
        <v>82</v>
      </c>
      <c r="AW2391" s="13" t="s">
        <v>31</v>
      </c>
      <c r="AX2391" s="13" t="s">
        <v>75</v>
      </c>
      <c r="AY2391" s="215" t="s">
        <v>201</v>
      </c>
    </row>
    <row r="2392" spans="1:65" s="13" customFormat="1" ht="11.25">
      <c r="B2392" s="205"/>
      <c r="C2392" s="206"/>
      <c r="D2392" s="207" t="s">
        <v>211</v>
      </c>
      <c r="E2392" s="208" t="s">
        <v>1</v>
      </c>
      <c r="F2392" s="209" t="s">
        <v>2178</v>
      </c>
      <c r="G2392" s="206"/>
      <c r="H2392" s="208" t="s">
        <v>1</v>
      </c>
      <c r="I2392" s="210"/>
      <c r="J2392" s="206"/>
      <c r="K2392" s="206"/>
      <c r="L2392" s="211"/>
      <c r="M2392" s="212"/>
      <c r="N2392" s="213"/>
      <c r="O2392" s="213"/>
      <c r="P2392" s="213"/>
      <c r="Q2392" s="213"/>
      <c r="R2392" s="213"/>
      <c r="S2392" s="213"/>
      <c r="T2392" s="214"/>
      <c r="AT2392" s="215" t="s">
        <v>211</v>
      </c>
      <c r="AU2392" s="215" t="s">
        <v>202</v>
      </c>
      <c r="AV2392" s="13" t="s">
        <v>82</v>
      </c>
      <c r="AW2392" s="13" t="s">
        <v>31</v>
      </c>
      <c r="AX2392" s="13" t="s">
        <v>75</v>
      </c>
      <c r="AY2392" s="215" t="s">
        <v>201</v>
      </c>
    </row>
    <row r="2393" spans="1:65" s="14" customFormat="1" ht="11.25">
      <c r="B2393" s="216"/>
      <c r="C2393" s="217"/>
      <c r="D2393" s="207" t="s">
        <v>211</v>
      </c>
      <c r="E2393" s="218" t="s">
        <v>1</v>
      </c>
      <c r="F2393" s="219" t="s">
        <v>2179</v>
      </c>
      <c r="G2393" s="217"/>
      <c r="H2393" s="220">
        <v>26.05</v>
      </c>
      <c r="I2393" s="221"/>
      <c r="J2393" s="217"/>
      <c r="K2393" s="217"/>
      <c r="L2393" s="222"/>
      <c r="M2393" s="223"/>
      <c r="N2393" s="224"/>
      <c r="O2393" s="224"/>
      <c r="P2393" s="224"/>
      <c r="Q2393" s="224"/>
      <c r="R2393" s="224"/>
      <c r="S2393" s="224"/>
      <c r="T2393" s="225"/>
      <c r="AT2393" s="226" t="s">
        <v>211</v>
      </c>
      <c r="AU2393" s="226" t="s">
        <v>202</v>
      </c>
      <c r="AV2393" s="14" t="s">
        <v>84</v>
      </c>
      <c r="AW2393" s="14" t="s">
        <v>31</v>
      </c>
      <c r="AX2393" s="14" t="s">
        <v>75</v>
      </c>
      <c r="AY2393" s="226" t="s">
        <v>201</v>
      </c>
    </row>
    <row r="2394" spans="1:65" s="13" customFormat="1" ht="11.25">
      <c r="B2394" s="205"/>
      <c r="C2394" s="206"/>
      <c r="D2394" s="207" t="s">
        <v>211</v>
      </c>
      <c r="E2394" s="208" t="s">
        <v>1</v>
      </c>
      <c r="F2394" s="209" t="s">
        <v>213</v>
      </c>
      <c r="G2394" s="206"/>
      <c r="H2394" s="208" t="s">
        <v>1</v>
      </c>
      <c r="I2394" s="210"/>
      <c r="J2394" s="206"/>
      <c r="K2394" s="206"/>
      <c r="L2394" s="211"/>
      <c r="M2394" s="212"/>
      <c r="N2394" s="213"/>
      <c r="O2394" s="213"/>
      <c r="P2394" s="213"/>
      <c r="Q2394" s="213"/>
      <c r="R2394" s="213"/>
      <c r="S2394" s="213"/>
      <c r="T2394" s="214"/>
      <c r="AT2394" s="215" t="s">
        <v>211</v>
      </c>
      <c r="AU2394" s="215" t="s">
        <v>202</v>
      </c>
      <c r="AV2394" s="13" t="s">
        <v>82</v>
      </c>
      <c r="AW2394" s="13" t="s">
        <v>31</v>
      </c>
      <c r="AX2394" s="13" t="s">
        <v>75</v>
      </c>
      <c r="AY2394" s="215" t="s">
        <v>201</v>
      </c>
    </row>
    <row r="2395" spans="1:65" s="13" customFormat="1" ht="11.25">
      <c r="B2395" s="205"/>
      <c r="C2395" s="206"/>
      <c r="D2395" s="207" t="s">
        <v>211</v>
      </c>
      <c r="E2395" s="208" t="s">
        <v>1</v>
      </c>
      <c r="F2395" s="209" t="s">
        <v>2180</v>
      </c>
      <c r="G2395" s="206"/>
      <c r="H2395" s="208" t="s">
        <v>1</v>
      </c>
      <c r="I2395" s="210"/>
      <c r="J2395" s="206"/>
      <c r="K2395" s="206"/>
      <c r="L2395" s="211"/>
      <c r="M2395" s="212"/>
      <c r="N2395" s="213"/>
      <c r="O2395" s="213"/>
      <c r="P2395" s="213"/>
      <c r="Q2395" s="213"/>
      <c r="R2395" s="213"/>
      <c r="S2395" s="213"/>
      <c r="T2395" s="214"/>
      <c r="AT2395" s="215" t="s">
        <v>211</v>
      </c>
      <c r="AU2395" s="215" t="s">
        <v>202</v>
      </c>
      <c r="AV2395" s="13" t="s">
        <v>82</v>
      </c>
      <c r="AW2395" s="13" t="s">
        <v>31</v>
      </c>
      <c r="AX2395" s="13" t="s">
        <v>75</v>
      </c>
      <c r="AY2395" s="215" t="s">
        <v>201</v>
      </c>
    </row>
    <row r="2396" spans="1:65" s="14" customFormat="1" ht="11.25">
      <c r="B2396" s="216"/>
      <c r="C2396" s="217"/>
      <c r="D2396" s="207" t="s">
        <v>211</v>
      </c>
      <c r="E2396" s="218" t="s">
        <v>1</v>
      </c>
      <c r="F2396" s="219" t="s">
        <v>2181</v>
      </c>
      <c r="G2396" s="217"/>
      <c r="H2396" s="220">
        <v>33.700000000000003</v>
      </c>
      <c r="I2396" s="221"/>
      <c r="J2396" s="217"/>
      <c r="K2396" s="217"/>
      <c r="L2396" s="222"/>
      <c r="M2396" s="223"/>
      <c r="N2396" s="224"/>
      <c r="O2396" s="224"/>
      <c r="P2396" s="224"/>
      <c r="Q2396" s="224"/>
      <c r="R2396" s="224"/>
      <c r="S2396" s="224"/>
      <c r="T2396" s="225"/>
      <c r="AT2396" s="226" t="s">
        <v>211</v>
      </c>
      <c r="AU2396" s="226" t="s">
        <v>202</v>
      </c>
      <c r="AV2396" s="14" t="s">
        <v>84</v>
      </c>
      <c r="AW2396" s="14" t="s">
        <v>31</v>
      </c>
      <c r="AX2396" s="14" t="s">
        <v>75</v>
      </c>
      <c r="AY2396" s="226" t="s">
        <v>201</v>
      </c>
    </row>
    <row r="2397" spans="1:65" s="13" customFormat="1" ht="11.25">
      <c r="B2397" s="205"/>
      <c r="C2397" s="206"/>
      <c r="D2397" s="207" t="s">
        <v>211</v>
      </c>
      <c r="E2397" s="208" t="s">
        <v>1</v>
      </c>
      <c r="F2397" s="209" t="s">
        <v>213</v>
      </c>
      <c r="G2397" s="206"/>
      <c r="H2397" s="208" t="s">
        <v>1</v>
      </c>
      <c r="I2397" s="210"/>
      <c r="J2397" s="206"/>
      <c r="K2397" s="206"/>
      <c r="L2397" s="211"/>
      <c r="M2397" s="212"/>
      <c r="N2397" s="213"/>
      <c r="O2397" s="213"/>
      <c r="P2397" s="213"/>
      <c r="Q2397" s="213"/>
      <c r="R2397" s="213"/>
      <c r="S2397" s="213"/>
      <c r="T2397" s="214"/>
      <c r="AT2397" s="215" t="s">
        <v>211</v>
      </c>
      <c r="AU2397" s="215" t="s">
        <v>202</v>
      </c>
      <c r="AV2397" s="13" t="s">
        <v>82</v>
      </c>
      <c r="AW2397" s="13" t="s">
        <v>31</v>
      </c>
      <c r="AX2397" s="13" t="s">
        <v>75</v>
      </c>
      <c r="AY2397" s="215" t="s">
        <v>201</v>
      </c>
    </row>
    <row r="2398" spans="1:65" s="13" customFormat="1" ht="11.25">
      <c r="B2398" s="205"/>
      <c r="C2398" s="206"/>
      <c r="D2398" s="207" t="s">
        <v>211</v>
      </c>
      <c r="E2398" s="208" t="s">
        <v>1</v>
      </c>
      <c r="F2398" s="209" t="s">
        <v>2182</v>
      </c>
      <c r="G2398" s="206"/>
      <c r="H2398" s="208" t="s">
        <v>1</v>
      </c>
      <c r="I2398" s="210"/>
      <c r="J2398" s="206"/>
      <c r="K2398" s="206"/>
      <c r="L2398" s="211"/>
      <c r="M2398" s="212"/>
      <c r="N2398" s="213"/>
      <c r="O2398" s="213"/>
      <c r="P2398" s="213"/>
      <c r="Q2398" s="213"/>
      <c r="R2398" s="213"/>
      <c r="S2398" s="213"/>
      <c r="T2398" s="214"/>
      <c r="AT2398" s="215" t="s">
        <v>211</v>
      </c>
      <c r="AU2398" s="215" t="s">
        <v>202</v>
      </c>
      <c r="AV2398" s="13" t="s">
        <v>82</v>
      </c>
      <c r="AW2398" s="13" t="s">
        <v>31</v>
      </c>
      <c r="AX2398" s="13" t="s">
        <v>75</v>
      </c>
      <c r="AY2398" s="215" t="s">
        <v>201</v>
      </c>
    </row>
    <row r="2399" spans="1:65" s="14" customFormat="1" ht="11.25">
      <c r="B2399" s="216"/>
      <c r="C2399" s="217"/>
      <c r="D2399" s="207" t="s">
        <v>211</v>
      </c>
      <c r="E2399" s="218" t="s">
        <v>1</v>
      </c>
      <c r="F2399" s="219" t="s">
        <v>2183</v>
      </c>
      <c r="G2399" s="217"/>
      <c r="H2399" s="220">
        <v>14.5</v>
      </c>
      <c r="I2399" s="221"/>
      <c r="J2399" s="217"/>
      <c r="K2399" s="217"/>
      <c r="L2399" s="222"/>
      <c r="M2399" s="223"/>
      <c r="N2399" s="224"/>
      <c r="O2399" s="224"/>
      <c r="P2399" s="224"/>
      <c r="Q2399" s="224"/>
      <c r="R2399" s="224"/>
      <c r="S2399" s="224"/>
      <c r="T2399" s="225"/>
      <c r="AT2399" s="226" t="s">
        <v>211</v>
      </c>
      <c r="AU2399" s="226" t="s">
        <v>202</v>
      </c>
      <c r="AV2399" s="14" t="s">
        <v>84</v>
      </c>
      <c r="AW2399" s="14" t="s">
        <v>31</v>
      </c>
      <c r="AX2399" s="14" t="s">
        <v>75</v>
      </c>
      <c r="AY2399" s="226" t="s">
        <v>201</v>
      </c>
    </row>
    <row r="2400" spans="1:65" s="2" customFormat="1" ht="24">
      <c r="A2400" s="34"/>
      <c r="B2400" s="35"/>
      <c r="C2400" s="192" t="s">
        <v>2184</v>
      </c>
      <c r="D2400" s="192" t="s">
        <v>204</v>
      </c>
      <c r="E2400" s="193" t="s">
        <v>2185</v>
      </c>
      <c r="F2400" s="194" t="s">
        <v>2186</v>
      </c>
      <c r="G2400" s="195" t="s">
        <v>320</v>
      </c>
      <c r="H2400" s="196">
        <v>365.4</v>
      </c>
      <c r="I2400" s="197"/>
      <c r="J2400" s="198">
        <f>ROUND(I2400*H2400,2)</f>
        <v>0</v>
      </c>
      <c r="K2400" s="194" t="s">
        <v>208</v>
      </c>
      <c r="L2400" s="39"/>
      <c r="M2400" s="199" t="s">
        <v>1</v>
      </c>
      <c r="N2400" s="200" t="s">
        <v>40</v>
      </c>
      <c r="O2400" s="71"/>
      <c r="P2400" s="201">
        <f>O2400*H2400</f>
        <v>0</v>
      </c>
      <c r="Q2400" s="201">
        <v>0</v>
      </c>
      <c r="R2400" s="201">
        <f>Q2400*H2400</f>
        <v>0</v>
      </c>
      <c r="S2400" s="201">
        <v>6.5000000000000002E-2</v>
      </c>
      <c r="T2400" s="202">
        <f>S2400*H2400</f>
        <v>23.750999999999998</v>
      </c>
      <c r="U2400" s="34"/>
      <c r="V2400" s="34"/>
      <c r="W2400" s="34"/>
      <c r="X2400" s="34"/>
      <c r="Y2400" s="34"/>
      <c r="Z2400" s="34"/>
      <c r="AA2400" s="34"/>
      <c r="AB2400" s="34"/>
      <c r="AC2400" s="34"/>
      <c r="AD2400" s="34"/>
      <c r="AE2400" s="34"/>
      <c r="AR2400" s="203" t="s">
        <v>209</v>
      </c>
      <c r="AT2400" s="203" t="s">
        <v>204</v>
      </c>
      <c r="AU2400" s="203" t="s">
        <v>202</v>
      </c>
      <c r="AY2400" s="17" t="s">
        <v>201</v>
      </c>
      <c r="BE2400" s="204">
        <f>IF(N2400="základní",J2400,0)</f>
        <v>0</v>
      </c>
      <c r="BF2400" s="204">
        <f>IF(N2400="snížená",J2400,0)</f>
        <v>0</v>
      </c>
      <c r="BG2400" s="204">
        <f>IF(N2400="zákl. přenesená",J2400,0)</f>
        <v>0</v>
      </c>
      <c r="BH2400" s="204">
        <f>IF(N2400="sníž. přenesená",J2400,0)</f>
        <v>0</v>
      </c>
      <c r="BI2400" s="204">
        <f>IF(N2400="nulová",J2400,0)</f>
        <v>0</v>
      </c>
      <c r="BJ2400" s="17" t="s">
        <v>82</v>
      </c>
      <c r="BK2400" s="204">
        <f>ROUND(I2400*H2400,2)</f>
        <v>0</v>
      </c>
      <c r="BL2400" s="17" t="s">
        <v>209</v>
      </c>
      <c r="BM2400" s="203" t="s">
        <v>2187</v>
      </c>
    </row>
    <row r="2401" spans="1:65" s="13" customFormat="1" ht="11.25">
      <c r="B2401" s="205"/>
      <c r="C2401" s="206"/>
      <c r="D2401" s="207" t="s">
        <v>211</v>
      </c>
      <c r="E2401" s="208" t="s">
        <v>1</v>
      </c>
      <c r="F2401" s="209" t="s">
        <v>337</v>
      </c>
      <c r="G2401" s="206"/>
      <c r="H2401" s="208" t="s">
        <v>1</v>
      </c>
      <c r="I2401" s="210"/>
      <c r="J2401" s="206"/>
      <c r="K2401" s="206"/>
      <c r="L2401" s="211"/>
      <c r="M2401" s="212"/>
      <c r="N2401" s="213"/>
      <c r="O2401" s="213"/>
      <c r="P2401" s="213"/>
      <c r="Q2401" s="213"/>
      <c r="R2401" s="213"/>
      <c r="S2401" s="213"/>
      <c r="T2401" s="214"/>
      <c r="AT2401" s="215" t="s">
        <v>211</v>
      </c>
      <c r="AU2401" s="215" t="s">
        <v>202</v>
      </c>
      <c r="AV2401" s="13" t="s">
        <v>82</v>
      </c>
      <c r="AW2401" s="13" t="s">
        <v>31</v>
      </c>
      <c r="AX2401" s="13" t="s">
        <v>75</v>
      </c>
      <c r="AY2401" s="215" t="s">
        <v>201</v>
      </c>
    </row>
    <row r="2402" spans="1:65" s="13" customFormat="1" ht="11.25">
      <c r="B2402" s="205"/>
      <c r="C2402" s="206"/>
      <c r="D2402" s="207" t="s">
        <v>211</v>
      </c>
      <c r="E2402" s="208" t="s">
        <v>1</v>
      </c>
      <c r="F2402" s="209" t="s">
        <v>213</v>
      </c>
      <c r="G2402" s="206"/>
      <c r="H2402" s="208" t="s">
        <v>1</v>
      </c>
      <c r="I2402" s="210"/>
      <c r="J2402" s="206"/>
      <c r="K2402" s="206"/>
      <c r="L2402" s="211"/>
      <c r="M2402" s="212"/>
      <c r="N2402" s="213"/>
      <c r="O2402" s="213"/>
      <c r="P2402" s="213"/>
      <c r="Q2402" s="213"/>
      <c r="R2402" s="213"/>
      <c r="S2402" s="213"/>
      <c r="T2402" s="214"/>
      <c r="AT2402" s="215" t="s">
        <v>211</v>
      </c>
      <c r="AU2402" s="215" t="s">
        <v>202</v>
      </c>
      <c r="AV2402" s="13" t="s">
        <v>82</v>
      </c>
      <c r="AW2402" s="13" t="s">
        <v>31</v>
      </c>
      <c r="AX2402" s="13" t="s">
        <v>75</v>
      </c>
      <c r="AY2402" s="215" t="s">
        <v>201</v>
      </c>
    </row>
    <row r="2403" spans="1:65" s="13" customFormat="1" ht="11.25">
      <c r="B2403" s="205"/>
      <c r="C2403" s="206"/>
      <c r="D2403" s="207" t="s">
        <v>211</v>
      </c>
      <c r="E2403" s="208" t="s">
        <v>1</v>
      </c>
      <c r="F2403" s="209" t="s">
        <v>338</v>
      </c>
      <c r="G2403" s="206"/>
      <c r="H2403" s="208" t="s">
        <v>1</v>
      </c>
      <c r="I2403" s="210"/>
      <c r="J2403" s="206"/>
      <c r="K2403" s="206"/>
      <c r="L2403" s="211"/>
      <c r="M2403" s="212"/>
      <c r="N2403" s="213"/>
      <c r="O2403" s="213"/>
      <c r="P2403" s="213"/>
      <c r="Q2403" s="213"/>
      <c r="R2403" s="213"/>
      <c r="S2403" s="213"/>
      <c r="T2403" s="214"/>
      <c r="AT2403" s="215" t="s">
        <v>211</v>
      </c>
      <c r="AU2403" s="215" t="s">
        <v>202</v>
      </c>
      <c r="AV2403" s="13" t="s">
        <v>82</v>
      </c>
      <c r="AW2403" s="13" t="s">
        <v>31</v>
      </c>
      <c r="AX2403" s="13" t="s">
        <v>75</v>
      </c>
      <c r="AY2403" s="215" t="s">
        <v>201</v>
      </c>
    </row>
    <row r="2404" spans="1:65" s="14" customFormat="1" ht="11.25">
      <c r="B2404" s="216"/>
      <c r="C2404" s="217"/>
      <c r="D2404" s="207" t="s">
        <v>211</v>
      </c>
      <c r="E2404" s="218" t="s">
        <v>1</v>
      </c>
      <c r="F2404" s="219" t="s">
        <v>2188</v>
      </c>
      <c r="G2404" s="217"/>
      <c r="H2404" s="220">
        <v>45.9</v>
      </c>
      <c r="I2404" s="221"/>
      <c r="J2404" s="217"/>
      <c r="K2404" s="217"/>
      <c r="L2404" s="222"/>
      <c r="M2404" s="223"/>
      <c r="N2404" s="224"/>
      <c r="O2404" s="224"/>
      <c r="P2404" s="224"/>
      <c r="Q2404" s="224"/>
      <c r="R2404" s="224"/>
      <c r="S2404" s="224"/>
      <c r="T2404" s="225"/>
      <c r="AT2404" s="226" t="s">
        <v>211</v>
      </c>
      <c r="AU2404" s="226" t="s">
        <v>202</v>
      </c>
      <c r="AV2404" s="14" t="s">
        <v>84</v>
      </c>
      <c r="AW2404" s="14" t="s">
        <v>31</v>
      </c>
      <c r="AX2404" s="14" t="s">
        <v>75</v>
      </c>
      <c r="AY2404" s="226" t="s">
        <v>201</v>
      </c>
    </row>
    <row r="2405" spans="1:65" s="13" customFormat="1" ht="11.25">
      <c r="B2405" s="205"/>
      <c r="C2405" s="206"/>
      <c r="D2405" s="207" t="s">
        <v>211</v>
      </c>
      <c r="E2405" s="208" t="s">
        <v>1</v>
      </c>
      <c r="F2405" s="209" t="s">
        <v>252</v>
      </c>
      <c r="G2405" s="206"/>
      <c r="H2405" s="208" t="s">
        <v>1</v>
      </c>
      <c r="I2405" s="210"/>
      <c r="J2405" s="206"/>
      <c r="K2405" s="206"/>
      <c r="L2405" s="211"/>
      <c r="M2405" s="212"/>
      <c r="N2405" s="213"/>
      <c r="O2405" s="213"/>
      <c r="P2405" s="213"/>
      <c r="Q2405" s="213"/>
      <c r="R2405" s="213"/>
      <c r="S2405" s="213"/>
      <c r="T2405" s="214"/>
      <c r="AT2405" s="215" t="s">
        <v>211</v>
      </c>
      <c r="AU2405" s="215" t="s">
        <v>202</v>
      </c>
      <c r="AV2405" s="13" t="s">
        <v>82</v>
      </c>
      <c r="AW2405" s="13" t="s">
        <v>31</v>
      </c>
      <c r="AX2405" s="13" t="s">
        <v>75</v>
      </c>
      <c r="AY2405" s="215" t="s">
        <v>201</v>
      </c>
    </row>
    <row r="2406" spans="1:65" s="14" customFormat="1" ht="11.25">
      <c r="B2406" s="216"/>
      <c r="C2406" s="217"/>
      <c r="D2406" s="207" t="s">
        <v>211</v>
      </c>
      <c r="E2406" s="218" t="s">
        <v>1</v>
      </c>
      <c r="F2406" s="219" t="s">
        <v>2189</v>
      </c>
      <c r="G2406" s="217"/>
      <c r="H2406" s="220">
        <v>63.3</v>
      </c>
      <c r="I2406" s="221"/>
      <c r="J2406" s="217"/>
      <c r="K2406" s="217"/>
      <c r="L2406" s="222"/>
      <c r="M2406" s="223"/>
      <c r="N2406" s="224"/>
      <c r="O2406" s="224"/>
      <c r="P2406" s="224"/>
      <c r="Q2406" s="224"/>
      <c r="R2406" s="224"/>
      <c r="S2406" s="224"/>
      <c r="T2406" s="225"/>
      <c r="AT2406" s="226" t="s">
        <v>211</v>
      </c>
      <c r="AU2406" s="226" t="s">
        <v>202</v>
      </c>
      <c r="AV2406" s="14" t="s">
        <v>84</v>
      </c>
      <c r="AW2406" s="14" t="s">
        <v>31</v>
      </c>
      <c r="AX2406" s="14" t="s">
        <v>75</v>
      </c>
      <c r="AY2406" s="226" t="s">
        <v>201</v>
      </c>
    </row>
    <row r="2407" spans="1:65" s="13" customFormat="1" ht="11.25">
      <c r="B2407" s="205"/>
      <c r="C2407" s="206"/>
      <c r="D2407" s="207" t="s">
        <v>211</v>
      </c>
      <c r="E2407" s="208" t="s">
        <v>1</v>
      </c>
      <c r="F2407" s="209" t="s">
        <v>270</v>
      </c>
      <c r="G2407" s="206"/>
      <c r="H2407" s="208" t="s">
        <v>1</v>
      </c>
      <c r="I2407" s="210"/>
      <c r="J2407" s="206"/>
      <c r="K2407" s="206"/>
      <c r="L2407" s="211"/>
      <c r="M2407" s="212"/>
      <c r="N2407" s="213"/>
      <c r="O2407" s="213"/>
      <c r="P2407" s="213"/>
      <c r="Q2407" s="213"/>
      <c r="R2407" s="213"/>
      <c r="S2407" s="213"/>
      <c r="T2407" s="214"/>
      <c r="AT2407" s="215" t="s">
        <v>211</v>
      </c>
      <c r="AU2407" s="215" t="s">
        <v>202</v>
      </c>
      <c r="AV2407" s="13" t="s">
        <v>82</v>
      </c>
      <c r="AW2407" s="13" t="s">
        <v>31</v>
      </c>
      <c r="AX2407" s="13" t="s">
        <v>75</v>
      </c>
      <c r="AY2407" s="215" t="s">
        <v>201</v>
      </c>
    </row>
    <row r="2408" spans="1:65" s="14" customFormat="1" ht="22.5">
      <c r="B2408" s="216"/>
      <c r="C2408" s="217"/>
      <c r="D2408" s="207" t="s">
        <v>211</v>
      </c>
      <c r="E2408" s="218" t="s">
        <v>1</v>
      </c>
      <c r="F2408" s="219" t="s">
        <v>2190</v>
      </c>
      <c r="G2408" s="217"/>
      <c r="H2408" s="220">
        <v>131.4</v>
      </c>
      <c r="I2408" s="221"/>
      <c r="J2408" s="217"/>
      <c r="K2408" s="217"/>
      <c r="L2408" s="222"/>
      <c r="M2408" s="223"/>
      <c r="N2408" s="224"/>
      <c r="O2408" s="224"/>
      <c r="P2408" s="224"/>
      <c r="Q2408" s="224"/>
      <c r="R2408" s="224"/>
      <c r="S2408" s="224"/>
      <c r="T2408" s="225"/>
      <c r="AT2408" s="226" t="s">
        <v>211</v>
      </c>
      <c r="AU2408" s="226" t="s">
        <v>202</v>
      </c>
      <c r="AV2408" s="14" t="s">
        <v>84</v>
      </c>
      <c r="AW2408" s="14" t="s">
        <v>31</v>
      </c>
      <c r="AX2408" s="14" t="s">
        <v>75</v>
      </c>
      <c r="AY2408" s="226" t="s">
        <v>201</v>
      </c>
    </row>
    <row r="2409" spans="1:65" s="13" customFormat="1" ht="11.25">
      <c r="B2409" s="205"/>
      <c r="C2409" s="206"/>
      <c r="D2409" s="207" t="s">
        <v>211</v>
      </c>
      <c r="E2409" s="208" t="s">
        <v>1</v>
      </c>
      <c r="F2409" s="209" t="s">
        <v>213</v>
      </c>
      <c r="G2409" s="206"/>
      <c r="H2409" s="208" t="s">
        <v>1</v>
      </c>
      <c r="I2409" s="210"/>
      <c r="J2409" s="206"/>
      <c r="K2409" s="206"/>
      <c r="L2409" s="211"/>
      <c r="M2409" s="212"/>
      <c r="N2409" s="213"/>
      <c r="O2409" s="213"/>
      <c r="P2409" s="213"/>
      <c r="Q2409" s="213"/>
      <c r="R2409" s="213"/>
      <c r="S2409" s="213"/>
      <c r="T2409" s="214"/>
      <c r="AT2409" s="215" t="s">
        <v>211</v>
      </c>
      <c r="AU2409" s="215" t="s">
        <v>202</v>
      </c>
      <c r="AV2409" s="13" t="s">
        <v>82</v>
      </c>
      <c r="AW2409" s="13" t="s">
        <v>31</v>
      </c>
      <c r="AX2409" s="13" t="s">
        <v>75</v>
      </c>
      <c r="AY2409" s="215" t="s">
        <v>201</v>
      </c>
    </row>
    <row r="2410" spans="1:65" s="13" customFormat="1" ht="11.25">
      <c r="B2410" s="205"/>
      <c r="C2410" s="206"/>
      <c r="D2410" s="207" t="s">
        <v>211</v>
      </c>
      <c r="E2410" s="208" t="s">
        <v>1</v>
      </c>
      <c r="F2410" s="209" t="s">
        <v>2191</v>
      </c>
      <c r="G2410" s="206"/>
      <c r="H2410" s="208" t="s">
        <v>1</v>
      </c>
      <c r="I2410" s="210"/>
      <c r="J2410" s="206"/>
      <c r="K2410" s="206"/>
      <c r="L2410" s="211"/>
      <c r="M2410" s="212"/>
      <c r="N2410" s="213"/>
      <c r="O2410" s="213"/>
      <c r="P2410" s="213"/>
      <c r="Q2410" s="213"/>
      <c r="R2410" s="213"/>
      <c r="S2410" s="213"/>
      <c r="T2410" s="214"/>
      <c r="AT2410" s="215" t="s">
        <v>211</v>
      </c>
      <c r="AU2410" s="215" t="s">
        <v>202</v>
      </c>
      <c r="AV2410" s="13" t="s">
        <v>82</v>
      </c>
      <c r="AW2410" s="13" t="s">
        <v>31</v>
      </c>
      <c r="AX2410" s="13" t="s">
        <v>75</v>
      </c>
      <c r="AY2410" s="215" t="s">
        <v>201</v>
      </c>
    </row>
    <row r="2411" spans="1:65" s="13" customFormat="1" ht="11.25">
      <c r="B2411" s="205"/>
      <c r="C2411" s="206"/>
      <c r="D2411" s="207" t="s">
        <v>211</v>
      </c>
      <c r="E2411" s="208" t="s">
        <v>1</v>
      </c>
      <c r="F2411" s="209" t="s">
        <v>338</v>
      </c>
      <c r="G2411" s="206"/>
      <c r="H2411" s="208" t="s">
        <v>1</v>
      </c>
      <c r="I2411" s="210"/>
      <c r="J2411" s="206"/>
      <c r="K2411" s="206"/>
      <c r="L2411" s="211"/>
      <c r="M2411" s="212"/>
      <c r="N2411" s="213"/>
      <c r="O2411" s="213"/>
      <c r="P2411" s="213"/>
      <c r="Q2411" s="213"/>
      <c r="R2411" s="213"/>
      <c r="S2411" s="213"/>
      <c r="T2411" s="214"/>
      <c r="AT2411" s="215" t="s">
        <v>211</v>
      </c>
      <c r="AU2411" s="215" t="s">
        <v>202</v>
      </c>
      <c r="AV2411" s="13" t="s">
        <v>82</v>
      </c>
      <c r="AW2411" s="13" t="s">
        <v>31</v>
      </c>
      <c r="AX2411" s="13" t="s">
        <v>75</v>
      </c>
      <c r="AY2411" s="215" t="s">
        <v>201</v>
      </c>
    </row>
    <row r="2412" spans="1:65" s="14" customFormat="1" ht="11.25">
      <c r="B2412" s="216"/>
      <c r="C2412" s="217"/>
      <c r="D2412" s="207" t="s">
        <v>211</v>
      </c>
      <c r="E2412" s="218" t="s">
        <v>1</v>
      </c>
      <c r="F2412" s="219" t="s">
        <v>2192</v>
      </c>
      <c r="G2412" s="217"/>
      <c r="H2412" s="220">
        <v>67.2</v>
      </c>
      <c r="I2412" s="221"/>
      <c r="J2412" s="217"/>
      <c r="K2412" s="217"/>
      <c r="L2412" s="222"/>
      <c r="M2412" s="223"/>
      <c r="N2412" s="224"/>
      <c r="O2412" s="224"/>
      <c r="P2412" s="224"/>
      <c r="Q2412" s="224"/>
      <c r="R2412" s="224"/>
      <c r="S2412" s="224"/>
      <c r="T2412" s="225"/>
      <c r="AT2412" s="226" t="s">
        <v>211</v>
      </c>
      <c r="AU2412" s="226" t="s">
        <v>202</v>
      </c>
      <c r="AV2412" s="14" t="s">
        <v>84</v>
      </c>
      <c r="AW2412" s="14" t="s">
        <v>31</v>
      </c>
      <c r="AX2412" s="14" t="s">
        <v>75</v>
      </c>
      <c r="AY2412" s="226" t="s">
        <v>201</v>
      </c>
    </row>
    <row r="2413" spans="1:65" s="13" customFormat="1" ht="11.25">
      <c r="B2413" s="205"/>
      <c r="C2413" s="206"/>
      <c r="D2413" s="207" t="s">
        <v>211</v>
      </c>
      <c r="E2413" s="208" t="s">
        <v>1</v>
      </c>
      <c r="F2413" s="209" t="s">
        <v>252</v>
      </c>
      <c r="G2413" s="206"/>
      <c r="H2413" s="208" t="s">
        <v>1</v>
      </c>
      <c r="I2413" s="210"/>
      <c r="J2413" s="206"/>
      <c r="K2413" s="206"/>
      <c r="L2413" s="211"/>
      <c r="M2413" s="212"/>
      <c r="N2413" s="213"/>
      <c r="O2413" s="213"/>
      <c r="P2413" s="213"/>
      <c r="Q2413" s="213"/>
      <c r="R2413" s="213"/>
      <c r="S2413" s="213"/>
      <c r="T2413" s="214"/>
      <c r="AT2413" s="215" t="s">
        <v>211</v>
      </c>
      <c r="AU2413" s="215" t="s">
        <v>202</v>
      </c>
      <c r="AV2413" s="13" t="s">
        <v>82</v>
      </c>
      <c r="AW2413" s="13" t="s">
        <v>31</v>
      </c>
      <c r="AX2413" s="13" t="s">
        <v>75</v>
      </c>
      <c r="AY2413" s="215" t="s">
        <v>201</v>
      </c>
    </row>
    <row r="2414" spans="1:65" s="14" customFormat="1" ht="11.25">
      <c r="B2414" s="216"/>
      <c r="C2414" s="217"/>
      <c r="D2414" s="207" t="s">
        <v>211</v>
      </c>
      <c r="E2414" s="218" t="s">
        <v>1</v>
      </c>
      <c r="F2414" s="219" t="s">
        <v>2193</v>
      </c>
      <c r="G2414" s="217"/>
      <c r="H2414" s="220">
        <v>57.6</v>
      </c>
      <c r="I2414" s="221"/>
      <c r="J2414" s="217"/>
      <c r="K2414" s="217"/>
      <c r="L2414" s="222"/>
      <c r="M2414" s="223"/>
      <c r="N2414" s="224"/>
      <c r="O2414" s="224"/>
      <c r="P2414" s="224"/>
      <c r="Q2414" s="224"/>
      <c r="R2414" s="224"/>
      <c r="S2414" s="224"/>
      <c r="T2414" s="225"/>
      <c r="AT2414" s="226" t="s">
        <v>211</v>
      </c>
      <c r="AU2414" s="226" t="s">
        <v>202</v>
      </c>
      <c r="AV2414" s="14" t="s">
        <v>84</v>
      </c>
      <c r="AW2414" s="14" t="s">
        <v>31</v>
      </c>
      <c r="AX2414" s="14" t="s">
        <v>75</v>
      </c>
      <c r="AY2414" s="226" t="s">
        <v>201</v>
      </c>
    </row>
    <row r="2415" spans="1:65" s="2" customFormat="1" ht="24">
      <c r="A2415" s="34"/>
      <c r="B2415" s="35"/>
      <c r="C2415" s="192" t="s">
        <v>2194</v>
      </c>
      <c r="D2415" s="192" t="s">
        <v>204</v>
      </c>
      <c r="E2415" s="193" t="s">
        <v>2195</v>
      </c>
      <c r="F2415" s="194" t="s">
        <v>2196</v>
      </c>
      <c r="G2415" s="195" t="s">
        <v>320</v>
      </c>
      <c r="H2415" s="196">
        <v>95.7</v>
      </c>
      <c r="I2415" s="197"/>
      <c r="J2415" s="198">
        <f>ROUND(I2415*H2415,2)</f>
        <v>0</v>
      </c>
      <c r="K2415" s="194" t="s">
        <v>208</v>
      </c>
      <c r="L2415" s="39"/>
      <c r="M2415" s="199" t="s">
        <v>1</v>
      </c>
      <c r="N2415" s="200" t="s">
        <v>40</v>
      </c>
      <c r="O2415" s="71"/>
      <c r="P2415" s="201">
        <f>O2415*H2415</f>
        <v>0</v>
      </c>
      <c r="Q2415" s="201">
        <v>0</v>
      </c>
      <c r="R2415" s="201">
        <f>Q2415*H2415</f>
        <v>0</v>
      </c>
      <c r="S2415" s="201">
        <v>9.7000000000000003E-2</v>
      </c>
      <c r="T2415" s="202">
        <f>S2415*H2415</f>
        <v>9.2828999999999997</v>
      </c>
      <c r="U2415" s="34"/>
      <c r="V2415" s="34"/>
      <c r="W2415" s="34"/>
      <c r="X2415" s="34"/>
      <c r="Y2415" s="34"/>
      <c r="Z2415" s="34"/>
      <c r="AA2415" s="34"/>
      <c r="AB2415" s="34"/>
      <c r="AC2415" s="34"/>
      <c r="AD2415" s="34"/>
      <c r="AE2415" s="34"/>
      <c r="AR2415" s="203" t="s">
        <v>209</v>
      </c>
      <c r="AT2415" s="203" t="s">
        <v>204</v>
      </c>
      <c r="AU2415" s="203" t="s">
        <v>202</v>
      </c>
      <c r="AY2415" s="17" t="s">
        <v>201</v>
      </c>
      <c r="BE2415" s="204">
        <f>IF(N2415="základní",J2415,0)</f>
        <v>0</v>
      </c>
      <c r="BF2415" s="204">
        <f>IF(N2415="snížená",J2415,0)</f>
        <v>0</v>
      </c>
      <c r="BG2415" s="204">
        <f>IF(N2415="zákl. přenesená",J2415,0)</f>
        <v>0</v>
      </c>
      <c r="BH2415" s="204">
        <f>IF(N2415="sníž. přenesená",J2415,0)</f>
        <v>0</v>
      </c>
      <c r="BI2415" s="204">
        <f>IF(N2415="nulová",J2415,0)</f>
        <v>0</v>
      </c>
      <c r="BJ2415" s="17" t="s">
        <v>82</v>
      </c>
      <c r="BK2415" s="204">
        <f>ROUND(I2415*H2415,2)</f>
        <v>0</v>
      </c>
      <c r="BL2415" s="17" t="s">
        <v>209</v>
      </c>
      <c r="BM2415" s="203" t="s">
        <v>2197</v>
      </c>
    </row>
    <row r="2416" spans="1:65" s="13" customFormat="1" ht="11.25">
      <c r="B2416" s="205"/>
      <c r="C2416" s="206"/>
      <c r="D2416" s="207" t="s">
        <v>211</v>
      </c>
      <c r="E2416" s="208" t="s">
        <v>1</v>
      </c>
      <c r="F2416" s="209" t="s">
        <v>337</v>
      </c>
      <c r="G2416" s="206"/>
      <c r="H2416" s="208" t="s">
        <v>1</v>
      </c>
      <c r="I2416" s="210"/>
      <c r="J2416" s="206"/>
      <c r="K2416" s="206"/>
      <c r="L2416" s="211"/>
      <c r="M2416" s="212"/>
      <c r="N2416" s="213"/>
      <c r="O2416" s="213"/>
      <c r="P2416" s="213"/>
      <c r="Q2416" s="213"/>
      <c r="R2416" s="213"/>
      <c r="S2416" s="213"/>
      <c r="T2416" s="214"/>
      <c r="AT2416" s="215" t="s">
        <v>211</v>
      </c>
      <c r="AU2416" s="215" t="s">
        <v>202</v>
      </c>
      <c r="AV2416" s="13" t="s">
        <v>82</v>
      </c>
      <c r="AW2416" s="13" t="s">
        <v>31</v>
      </c>
      <c r="AX2416" s="13" t="s">
        <v>75</v>
      </c>
      <c r="AY2416" s="215" t="s">
        <v>201</v>
      </c>
    </row>
    <row r="2417" spans="1:65" s="13" customFormat="1" ht="11.25">
      <c r="B2417" s="205"/>
      <c r="C2417" s="206"/>
      <c r="D2417" s="207" t="s">
        <v>211</v>
      </c>
      <c r="E2417" s="208" t="s">
        <v>1</v>
      </c>
      <c r="F2417" s="209" t="s">
        <v>213</v>
      </c>
      <c r="G2417" s="206"/>
      <c r="H2417" s="208" t="s">
        <v>1</v>
      </c>
      <c r="I2417" s="210"/>
      <c r="J2417" s="206"/>
      <c r="K2417" s="206"/>
      <c r="L2417" s="211"/>
      <c r="M2417" s="212"/>
      <c r="N2417" s="213"/>
      <c r="O2417" s="213"/>
      <c r="P2417" s="213"/>
      <c r="Q2417" s="213"/>
      <c r="R2417" s="213"/>
      <c r="S2417" s="213"/>
      <c r="T2417" s="214"/>
      <c r="AT2417" s="215" t="s">
        <v>211</v>
      </c>
      <c r="AU2417" s="215" t="s">
        <v>202</v>
      </c>
      <c r="AV2417" s="13" t="s">
        <v>82</v>
      </c>
      <c r="AW2417" s="13" t="s">
        <v>31</v>
      </c>
      <c r="AX2417" s="13" t="s">
        <v>75</v>
      </c>
      <c r="AY2417" s="215" t="s">
        <v>201</v>
      </c>
    </row>
    <row r="2418" spans="1:65" s="13" customFormat="1" ht="11.25">
      <c r="B2418" s="205"/>
      <c r="C2418" s="206"/>
      <c r="D2418" s="207" t="s">
        <v>211</v>
      </c>
      <c r="E2418" s="208" t="s">
        <v>1</v>
      </c>
      <c r="F2418" s="209" t="s">
        <v>252</v>
      </c>
      <c r="G2418" s="206"/>
      <c r="H2418" s="208" t="s">
        <v>1</v>
      </c>
      <c r="I2418" s="210"/>
      <c r="J2418" s="206"/>
      <c r="K2418" s="206"/>
      <c r="L2418" s="211"/>
      <c r="M2418" s="212"/>
      <c r="N2418" s="213"/>
      <c r="O2418" s="213"/>
      <c r="P2418" s="213"/>
      <c r="Q2418" s="213"/>
      <c r="R2418" s="213"/>
      <c r="S2418" s="213"/>
      <c r="T2418" s="214"/>
      <c r="AT2418" s="215" t="s">
        <v>211</v>
      </c>
      <c r="AU2418" s="215" t="s">
        <v>202</v>
      </c>
      <c r="AV2418" s="13" t="s">
        <v>82</v>
      </c>
      <c r="AW2418" s="13" t="s">
        <v>31</v>
      </c>
      <c r="AX2418" s="13" t="s">
        <v>75</v>
      </c>
      <c r="AY2418" s="215" t="s">
        <v>201</v>
      </c>
    </row>
    <row r="2419" spans="1:65" s="14" customFormat="1" ht="11.25">
      <c r="B2419" s="216"/>
      <c r="C2419" s="217"/>
      <c r="D2419" s="207" t="s">
        <v>211</v>
      </c>
      <c r="E2419" s="218" t="s">
        <v>1</v>
      </c>
      <c r="F2419" s="219" t="s">
        <v>2198</v>
      </c>
      <c r="G2419" s="217"/>
      <c r="H2419" s="220">
        <v>41.4</v>
      </c>
      <c r="I2419" s="221"/>
      <c r="J2419" s="217"/>
      <c r="K2419" s="217"/>
      <c r="L2419" s="222"/>
      <c r="M2419" s="223"/>
      <c r="N2419" s="224"/>
      <c r="O2419" s="224"/>
      <c r="P2419" s="224"/>
      <c r="Q2419" s="224"/>
      <c r="R2419" s="224"/>
      <c r="S2419" s="224"/>
      <c r="T2419" s="225"/>
      <c r="AT2419" s="226" t="s">
        <v>211</v>
      </c>
      <c r="AU2419" s="226" t="s">
        <v>202</v>
      </c>
      <c r="AV2419" s="14" t="s">
        <v>84</v>
      </c>
      <c r="AW2419" s="14" t="s">
        <v>31</v>
      </c>
      <c r="AX2419" s="14" t="s">
        <v>75</v>
      </c>
      <c r="AY2419" s="226" t="s">
        <v>201</v>
      </c>
    </row>
    <row r="2420" spans="1:65" s="13" customFormat="1" ht="11.25">
      <c r="B2420" s="205"/>
      <c r="C2420" s="206"/>
      <c r="D2420" s="207" t="s">
        <v>211</v>
      </c>
      <c r="E2420" s="208" t="s">
        <v>1</v>
      </c>
      <c r="F2420" s="209" t="s">
        <v>270</v>
      </c>
      <c r="G2420" s="206"/>
      <c r="H2420" s="208" t="s">
        <v>1</v>
      </c>
      <c r="I2420" s="210"/>
      <c r="J2420" s="206"/>
      <c r="K2420" s="206"/>
      <c r="L2420" s="211"/>
      <c r="M2420" s="212"/>
      <c r="N2420" s="213"/>
      <c r="O2420" s="213"/>
      <c r="P2420" s="213"/>
      <c r="Q2420" s="213"/>
      <c r="R2420" s="213"/>
      <c r="S2420" s="213"/>
      <c r="T2420" s="214"/>
      <c r="AT2420" s="215" t="s">
        <v>211</v>
      </c>
      <c r="AU2420" s="215" t="s">
        <v>202</v>
      </c>
      <c r="AV2420" s="13" t="s">
        <v>82</v>
      </c>
      <c r="AW2420" s="13" t="s">
        <v>31</v>
      </c>
      <c r="AX2420" s="13" t="s">
        <v>75</v>
      </c>
      <c r="AY2420" s="215" t="s">
        <v>201</v>
      </c>
    </row>
    <row r="2421" spans="1:65" s="14" customFormat="1" ht="11.25">
      <c r="B2421" s="216"/>
      <c r="C2421" s="217"/>
      <c r="D2421" s="207" t="s">
        <v>211</v>
      </c>
      <c r="E2421" s="218" t="s">
        <v>1</v>
      </c>
      <c r="F2421" s="219" t="s">
        <v>2199</v>
      </c>
      <c r="G2421" s="217"/>
      <c r="H2421" s="220">
        <v>54.3</v>
      </c>
      <c r="I2421" s="221"/>
      <c r="J2421" s="217"/>
      <c r="K2421" s="217"/>
      <c r="L2421" s="222"/>
      <c r="M2421" s="223"/>
      <c r="N2421" s="224"/>
      <c r="O2421" s="224"/>
      <c r="P2421" s="224"/>
      <c r="Q2421" s="224"/>
      <c r="R2421" s="224"/>
      <c r="S2421" s="224"/>
      <c r="T2421" s="225"/>
      <c r="AT2421" s="226" t="s">
        <v>211</v>
      </c>
      <c r="AU2421" s="226" t="s">
        <v>202</v>
      </c>
      <c r="AV2421" s="14" t="s">
        <v>84</v>
      </c>
      <c r="AW2421" s="14" t="s">
        <v>31</v>
      </c>
      <c r="AX2421" s="14" t="s">
        <v>75</v>
      </c>
      <c r="AY2421" s="226" t="s">
        <v>201</v>
      </c>
    </row>
    <row r="2422" spans="1:65" s="2" customFormat="1" ht="33" customHeight="1">
      <c r="A2422" s="34"/>
      <c r="B2422" s="35"/>
      <c r="C2422" s="192" t="s">
        <v>2200</v>
      </c>
      <c r="D2422" s="192" t="s">
        <v>204</v>
      </c>
      <c r="E2422" s="193" t="s">
        <v>2201</v>
      </c>
      <c r="F2422" s="194" t="s">
        <v>2202</v>
      </c>
      <c r="G2422" s="195" t="s">
        <v>320</v>
      </c>
      <c r="H2422" s="196">
        <v>9</v>
      </c>
      <c r="I2422" s="197"/>
      <c r="J2422" s="198">
        <f>ROUND(I2422*H2422,2)</f>
        <v>0</v>
      </c>
      <c r="K2422" s="194" t="s">
        <v>208</v>
      </c>
      <c r="L2422" s="39"/>
      <c r="M2422" s="199" t="s">
        <v>1</v>
      </c>
      <c r="N2422" s="200" t="s">
        <v>40</v>
      </c>
      <c r="O2422" s="71"/>
      <c r="P2422" s="201">
        <f>O2422*H2422</f>
        <v>0</v>
      </c>
      <c r="Q2422" s="201">
        <v>4.7370000000000002E-2</v>
      </c>
      <c r="R2422" s="201">
        <f>Q2422*H2422</f>
        <v>0.42633000000000004</v>
      </c>
      <c r="S2422" s="201">
        <v>0</v>
      </c>
      <c r="T2422" s="202">
        <f>S2422*H2422</f>
        <v>0</v>
      </c>
      <c r="U2422" s="34"/>
      <c r="V2422" s="34"/>
      <c r="W2422" s="34"/>
      <c r="X2422" s="34"/>
      <c r="Y2422" s="34"/>
      <c r="Z2422" s="34"/>
      <c r="AA2422" s="34"/>
      <c r="AB2422" s="34"/>
      <c r="AC2422" s="34"/>
      <c r="AD2422" s="34"/>
      <c r="AE2422" s="34"/>
      <c r="AR2422" s="203" t="s">
        <v>209</v>
      </c>
      <c r="AT2422" s="203" t="s">
        <v>204</v>
      </c>
      <c r="AU2422" s="203" t="s">
        <v>202</v>
      </c>
      <c r="AY2422" s="17" t="s">
        <v>201</v>
      </c>
      <c r="BE2422" s="204">
        <f>IF(N2422="základní",J2422,0)</f>
        <v>0</v>
      </c>
      <c r="BF2422" s="204">
        <f>IF(N2422="snížená",J2422,0)</f>
        <v>0</v>
      </c>
      <c r="BG2422" s="204">
        <f>IF(N2422="zákl. přenesená",J2422,0)</f>
        <v>0</v>
      </c>
      <c r="BH2422" s="204">
        <f>IF(N2422="sníž. přenesená",J2422,0)</f>
        <v>0</v>
      </c>
      <c r="BI2422" s="204">
        <f>IF(N2422="nulová",J2422,0)</f>
        <v>0</v>
      </c>
      <c r="BJ2422" s="17" t="s">
        <v>82</v>
      </c>
      <c r="BK2422" s="204">
        <f>ROUND(I2422*H2422,2)</f>
        <v>0</v>
      </c>
      <c r="BL2422" s="17" t="s">
        <v>209</v>
      </c>
      <c r="BM2422" s="203" t="s">
        <v>2203</v>
      </c>
    </row>
    <row r="2423" spans="1:65" s="2" customFormat="1" ht="39">
      <c r="A2423" s="34"/>
      <c r="B2423" s="35"/>
      <c r="C2423" s="36"/>
      <c r="D2423" s="207" t="s">
        <v>232</v>
      </c>
      <c r="E2423" s="36"/>
      <c r="F2423" s="227" t="s">
        <v>2204</v>
      </c>
      <c r="G2423" s="36"/>
      <c r="H2423" s="36"/>
      <c r="I2423" s="228"/>
      <c r="J2423" s="36"/>
      <c r="K2423" s="36"/>
      <c r="L2423" s="39"/>
      <c r="M2423" s="229"/>
      <c r="N2423" s="230"/>
      <c r="O2423" s="71"/>
      <c r="P2423" s="71"/>
      <c r="Q2423" s="71"/>
      <c r="R2423" s="71"/>
      <c r="S2423" s="71"/>
      <c r="T2423" s="72"/>
      <c r="U2423" s="34"/>
      <c r="V2423" s="34"/>
      <c r="W2423" s="34"/>
      <c r="X2423" s="34"/>
      <c r="Y2423" s="34"/>
      <c r="Z2423" s="34"/>
      <c r="AA2423" s="34"/>
      <c r="AB2423" s="34"/>
      <c r="AC2423" s="34"/>
      <c r="AD2423" s="34"/>
      <c r="AE2423" s="34"/>
      <c r="AT2423" s="17" t="s">
        <v>232</v>
      </c>
      <c r="AU2423" s="17" t="s">
        <v>202</v>
      </c>
    </row>
    <row r="2424" spans="1:65" s="13" customFormat="1" ht="11.25">
      <c r="B2424" s="205"/>
      <c r="C2424" s="206"/>
      <c r="D2424" s="207" t="s">
        <v>211</v>
      </c>
      <c r="E2424" s="208" t="s">
        <v>1</v>
      </c>
      <c r="F2424" s="209" t="s">
        <v>337</v>
      </c>
      <c r="G2424" s="206"/>
      <c r="H2424" s="208" t="s">
        <v>1</v>
      </c>
      <c r="I2424" s="210"/>
      <c r="J2424" s="206"/>
      <c r="K2424" s="206"/>
      <c r="L2424" s="211"/>
      <c r="M2424" s="212"/>
      <c r="N2424" s="213"/>
      <c r="O2424" s="213"/>
      <c r="P2424" s="213"/>
      <c r="Q2424" s="213"/>
      <c r="R2424" s="213"/>
      <c r="S2424" s="213"/>
      <c r="T2424" s="214"/>
      <c r="AT2424" s="215" t="s">
        <v>211</v>
      </c>
      <c r="AU2424" s="215" t="s">
        <v>202</v>
      </c>
      <c r="AV2424" s="13" t="s">
        <v>82</v>
      </c>
      <c r="AW2424" s="13" t="s">
        <v>31</v>
      </c>
      <c r="AX2424" s="13" t="s">
        <v>75</v>
      </c>
      <c r="AY2424" s="215" t="s">
        <v>201</v>
      </c>
    </row>
    <row r="2425" spans="1:65" s="13" customFormat="1" ht="11.25">
      <c r="B2425" s="205"/>
      <c r="C2425" s="206"/>
      <c r="D2425" s="207" t="s">
        <v>211</v>
      </c>
      <c r="E2425" s="208" t="s">
        <v>1</v>
      </c>
      <c r="F2425" s="209" t="s">
        <v>213</v>
      </c>
      <c r="G2425" s="206"/>
      <c r="H2425" s="208" t="s">
        <v>1</v>
      </c>
      <c r="I2425" s="210"/>
      <c r="J2425" s="206"/>
      <c r="K2425" s="206"/>
      <c r="L2425" s="211"/>
      <c r="M2425" s="212"/>
      <c r="N2425" s="213"/>
      <c r="O2425" s="213"/>
      <c r="P2425" s="213"/>
      <c r="Q2425" s="213"/>
      <c r="R2425" s="213"/>
      <c r="S2425" s="213"/>
      <c r="T2425" s="214"/>
      <c r="AT2425" s="215" t="s">
        <v>211</v>
      </c>
      <c r="AU2425" s="215" t="s">
        <v>202</v>
      </c>
      <c r="AV2425" s="13" t="s">
        <v>82</v>
      </c>
      <c r="AW2425" s="13" t="s">
        <v>31</v>
      </c>
      <c r="AX2425" s="13" t="s">
        <v>75</v>
      </c>
      <c r="AY2425" s="215" t="s">
        <v>201</v>
      </c>
    </row>
    <row r="2426" spans="1:65" s="13" customFormat="1" ht="11.25">
      <c r="B2426" s="205"/>
      <c r="C2426" s="206"/>
      <c r="D2426" s="207" t="s">
        <v>211</v>
      </c>
      <c r="E2426" s="208" t="s">
        <v>1</v>
      </c>
      <c r="F2426" s="209" t="s">
        <v>270</v>
      </c>
      <c r="G2426" s="206"/>
      <c r="H2426" s="208" t="s">
        <v>1</v>
      </c>
      <c r="I2426" s="210"/>
      <c r="J2426" s="206"/>
      <c r="K2426" s="206"/>
      <c r="L2426" s="211"/>
      <c r="M2426" s="212"/>
      <c r="N2426" s="213"/>
      <c r="O2426" s="213"/>
      <c r="P2426" s="213"/>
      <c r="Q2426" s="213"/>
      <c r="R2426" s="213"/>
      <c r="S2426" s="213"/>
      <c r="T2426" s="214"/>
      <c r="AT2426" s="215" t="s">
        <v>211</v>
      </c>
      <c r="AU2426" s="215" t="s">
        <v>202</v>
      </c>
      <c r="AV2426" s="13" t="s">
        <v>82</v>
      </c>
      <c r="AW2426" s="13" t="s">
        <v>31</v>
      </c>
      <c r="AX2426" s="13" t="s">
        <v>75</v>
      </c>
      <c r="AY2426" s="215" t="s">
        <v>201</v>
      </c>
    </row>
    <row r="2427" spans="1:65" s="14" customFormat="1" ht="11.25">
      <c r="B2427" s="216"/>
      <c r="C2427" s="217"/>
      <c r="D2427" s="207" t="s">
        <v>211</v>
      </c>
      <c r="E2427" s="218" t="s">
        <v>1</v>
      </c>
      <c r="F2427" s="219" t="s">
        <v>2205</v>
      </c>
      <c r="G2427" s="217"/>
      <c r="H2427" s="220">
        <v>9</v>
      </c>
      <c r="I2427" s="221"/>
      <c r="J2427" s="217"/>
      <c r="K2427" s="217"/>
      <c r="L2427" s="222"/>
      <c r="M2427" s="223"/>
      <c r="N2427" s="224"/>
      <c r="O2427" s="224"/>
      <c r="P2427" s="224"/>
      <c r="Q2427" s="224"/>
      <c r="R2427" s="224"/>
      <c r="S2427" s="224"/>
      <c r="T2427" s="225"/>
      <c r="AT2427" s="226" t="s">
        <v>211</v>
      </c>
      <c r="AU2427" s="226" t="s">
        <v>202</v>
      </c>
      <c r="AV2427" s="14" t="s">
        <v>84</v>
      </c>
      <c r="AW2427" s="14" t="s">
        <v>31</v>
      </c>
      <c r="AX2427" s="14" t="s">
        <v>75</v>
      </c>
      <c r="AY2427" s="226" t="s">
        <v>201</v>
      </c>
    </row>
    <row r="2428" spans="1:65" s="2" customFormat="1" ht="33" customHeight="1">
      <c r="A2428" s="34"/>
      <c r="B2428" s="35"/>
      <c r="C2428" s="192" t="s">
        <v>2206</v>
      </c>
      <c r="D2428" s="192" t="s">
        <v>204</v>
      </c>
      <c r="E2428" s="193" t="s">
        <v>2207</v>
      </c>
      <c r="F2428" s="194" t="s">
        <v>2208</v>
      </c>
      <c r="G2428" s="195" t="s">
        <v>320</v>
      </c>
      <c r="H2428" s="196">
        <v>10.8</v>
      </c>
      <c r="I2428" s="197"/>
      <c r="J2428" s="198">
        <f>ROUND(I2428*H2428,2)</f>
        <v>0</v>
      </c>
      <c r="K2428" s="194" t="s">
        <v>208</v>
      </c>
      <c r="L2428" s="39"/>
      <c r="M2428" s="199" t="s">
        <v>1</v>
      </c>
      <c r="N2428" s="200" t="s">
        <v>40</v>
      </c>
      <c r="O2428" s="71"/>
      <c r="P2428" s="201">
        <f>O2428*H2428</f>
        <v>0</v>
      </c>
      <c r="Q2428" s="201">
        <v>5.3260000000000002E-2</v>
      </c>
      <c r="R2428" s="201">
        <f>Q2428*H2428</f>
        <v>0.57520800000000005</v>
      </c>
      <c r="S2428" s="201">
        <v>0</v>
      </c>
      <c r="T2428" s="202">
        <f>S2428*H2428</f>
        <v>0</v>
      </c>
      <c r="U2428" s="34"/>
      <c r="V2428" s="34"/>
      <c r="W2428" s="34"/>
      <c r="X2428" s="34"/>
      <c r="Y2428" s="34"/>
      <c r="Z2428" s="34"/>
      <c r="AA2428" s="34"/>
      <c r="AB2428" s="34"/>
      <c r="AC2428" s="34"/>
      <c r="AD2428" s="34"/>
      <c r="AE2428" s="34"/>
      <c r="AR2428" s="203" t="s">
        <v>209</v>
      </c>
      <c r="AT2428" s="203" t="s">
        <v>204</v>
      </c>
      <c r="AU2428" s="203" t="s">
        <v>202</v>
      </c>
      <c r="AY2428" s="17" t="s">
        <v>201</v>
      </c>
      <c r="BE2428" s="204">
        <f>IF(N2428="základní",J2428,0)</f>
        <v>0</v>
      </c>
      <c r="BF2428" s="204">
        <f>IF(N2428="snížená",J2428,0)</f>
        <v>0</v>
      </c>
      <c r="BG2428" s="204">
        <f>IF(N2428="zákl. přenesená",J2428,0)</f>
        <v>0</v>
      </c>
      <c r="BH2428" s="204">
        <f>IF(N2428="sníž. přenesená",J2428,0)</f>
        <v>0</v>
      </c>
      <c r="BI2428" s="204">
        <f>IF(N2428="nulová",J2428,0)</f>
        <v>0</v>
      </c>
      <c r="BJ2428" s="17" t="s">
        <v>82</v>
      </c>
      <c r="BK2428" s="204">
        <f>ROUND(I2428*H2428,2)</f>
        <v>0</v>
      </c>
      <c r="BL2428" s="17" t="s">
        <v>209</v>
      </c>
      <c r="BM2428" s="203" t="s">
        <v>2209</v>
      </c>
    </row>
    <row r="2429" spans="1:65" s="2" customFormat="1" ht="39">
      <c r="A2429" s="34"/>
      <c r="B2429" s="35"/>
      <c r="C2429" s="36"/>
      <c r="D2429" s="207" t="s">
        <v>232</v>
      </c>
      <c r="E2429" s="36"/>
      <c r="F2429" s="227" t="s">
        <v>2204</v>
      </c>
      <c r="G2429" s="36"/>
      <c r="H2429" s="36"/>
      <c r="I2429" s="228"/>
      <c r="J2429" s="36"/>
      <c r="K2429" s="36"/>
      <c r="L2429" s="39"/>
      <c r="M2429" s="229"/>
      <c r="N2429" s="230"/>
      <c r="O2429" s="71"/>
      <c r="P2429" s="71"/>
      <c r="Q2429" s="71"/>
      <c r="R2429" s="71"/>
      <c r="S2429" s="71"/>
      <c r="T2429" s="72"/>
      <c r="U2429" s="34"/>
      <c r="V2429" s="34"/>
      <c r="W2429" s="34"/>
      <c r="X2429" s="34"/>
      <c r="Y2429" s="34"/>
      <c r="Z2429" s="34"/>
      <c r="AA2429" s="34"/>
      <c r="AB2429" s="34"/>
      <c r="AC2429" s="34"/>
      <c r="AD2429" s="34"/>
      <c r="AE2429" s="34"/>
      <c r="AT2429" s="17" t="s">
        <v>232</v>
      </c>
      <c r="AU2429" s="17" t="s">
        <v>202</v>
      </c>
    </row>
    <row r="2430" spans="1:65" s="13" customFormat="1" ht="11.25">
      <c r="B2430" s="205"/>
      <c r="C2430" s="206"/>
      <c r="D2430" s="207" t="s">
        <v>211</v>
      </c>
      <c r="E2430" s="208" t="s">
        <v>1</v>
      </c>
      <c r="F2430" s="209" t="s">
        <v>337</v>
      </c>
      <c r="G2430" s="206"/>
      <c r="H2430" s="208" t="s">
        <v>1</v>
      </c>
      <c r="I2430" s="210"/>
      <c r="J2430" s="206"/>
      <c r="K2430" s="206"/>
      <c r="L2430" s="211"/>
      <c r="M2430" s="212"/>
      <c r="N2430" s="213"/>
      <c r="O2430" s="213"/>
      <c r="P2430" s="213"/>
      <c r="Q2430" s="213"/>
      <c r="R2430" s="213"/>
      <c r="S2430" s="213"/>
      <c r="T2430" s="214"/>
      <c r="AT2430" s="215" t="s">
        <v>211</v>
      </c>
      <c r="AU2430" s="215" t="s">
        <v>202</v>
      </c>
      <c r="AV2430" s="13" t="s">
        <v>82</v>
      </c>
      <c r="AW2430" s="13" t="s">
        <v>31</v>
      </c>
      <c r="AX2430" s="13" t="s">
        <v>75</v>
      </c>
      <c r="AY2430" s="215" t="s">
        <v>201</v>
      </c>
    </row>
    <row r="2431" spans="1:65" s="13" customFormat="1" ht="11.25">
      <c r="B2431" s="205"/>
      <c r="C2431" s="206"/>
      <c r="D2431" s="207" t="s">
        <v>211</v>
      </c>
      <c r="E2431" s="208" t="s">
        <v>1</v>
      </c>
      <c r="F2431" s="209" t="s">
        <v>213</v>
      </c>
      <c r="G2431" s="206"/>
      <c r="H2431" s="208" t="s">
        <v>1</v>
      </c>
      <c r="I2431" s="210"/>
      <c r="J2431" s="206"/>
      <c r="K2431" s="206"/>
      <c r="L2431" s="211"/>
      <c r="M2431" s="212"/>
      <c r="N2431" s="213"/>
      <c r="O2431" s="213"/>
      <c r="P2431" s="213"/>
      <c r="Q2431" s="213"/>
      <c r="R2431" s="213"/>
      <c r="S2431" s="213"/>
      <c r="T2431" s="214"/>
      <c r="AT2431" s="215" t="s">
        <v>211</v>
      </c>
      <c r="AU2431" s="215" t="s">
        <v>202</v>
      </c>
      <c r="AV2431" s="13" t="s">
        <v>82</v>
      </c>
      <c r="AW2431" s="13" t="s">
        <v>31</v>
      </c>
      <c r="AX2431" s="13" t="s">
        <v>75</v>
      </c>
      <c r="AY2431" s="215" t="s">
        <v>201</v>
      </c>
    </row>
    <row r="2432" spans="1:65" s="13" customFormat="1" ht="11.25">
      <c r="B2432" s="205"/>
      <c r="C2432" s="206"/>
      <c r="D2432" s="207" t="s">
        <v>211</v>
      </c>
      <c r="E2432" s="208" t="s">
        <v>1</v>
      </c>
      <c r="F2432" s="209" t="s">
        <v>270</v>
      </c>
      <c r="G2432" s="206"/>
      <c r="H2432" s="208" t="s">
        <v>1</v>
      </c>
      <c r="I2432" s="210"/>
      <c r="J2432" s="206"/>
      <c r="K2432" s="206"/>
      <c r="L2432" s="211"/>
      <c r="M2432" s="212"/>
      <c r="N2432" s="213"/>
      <c r="O2432" s="213"/>
      <c r="P2432" s="213"/>
      <c r="Q2432" s="213"/>
      <c r="R2432" s="213"/>
      <c r="S2432" s="213"/>
      <c r="T2432" s="214"/>
      <c r="AT2432" s="215" t="s">
        <v>211</v>
      </c>
      <c r="AU2432" s="215" t="s">
        <v>202</v>
      </c>
      <c r="AV2432" s="13" t="s">
        <v>82</v>
      </c>
      <c r="AW2432" s="13" t="s">
        <v>31</v>
      </c>
      <c r="AX2432" s="13" t="s">
        <v>75</v>
      </c>
      <c r="AY2432" s="215" t="s">
        <v>201</v>
      </c>
    </row>
    <row r="2433" spans="1:65" s="14" customFormat="1" ht="11.25">
      <c r="B2433" s="216"/>
      <c r="C2433" s="217"/>
      <c r="D2433" s="207" t="s">
        <v>211</v>
      </c>
      <c r="E2433" s="218" t="s">
        <v>1</v>
      </c>
      <c r="F2433" s="219" t="s">
        <v>2210</v>
      </c>
      <c r="G2433" s="217"/>
      <c r="H2433" s="220">
        <v>10.8</v>
      </c>
      <c r="I2433" s="221"/>
      <c r="J2433" s="217"/>
      <c r="K2433" s="217"/>
      <c r="L2433" s="222"/>
      <c r="M2433" s="223"/>
      <c r="N2433" s="224"/>
      <c r="O2433" s="224"/>
      <c r="P2433" s="224"/>
      <c r="Q2433" s="224"/>
      <c r="R2433" s="224"/>
      <c r="S2433" s="224"/>
      <c r="T2433" s="225"/>
      <c r="AT2433" s="226" t="s">
        <v>211</v>
      </c>
      <c r="AU2433" s="226" t="s">
        <v>202</v>
      </c>
      <c r="AV2433" s="14" t="s">
        <v>84</v>
      </c>
      <c r="AW2433" s="14" t="s">
        <v>31</v>
      </c>
      <c r="AX2433" s="14" t="s">
        <v>75</v>
      </c>
      <c r="AY2433" s="226" t="s">
        <v>201</v>
      </c>
    </row>
    <row r="2434" spans="1:65" s="2" customFormat="1" ht="33" customHeight="1">
      <c r="A2434" s="34"/>
      <c r="B2434" s="35"/>
      <c r="C2434" s="192" t="s">
        <v>2211</v>
      </c>
      <c r="D2434" s="192" t="s">
        <v>204</v>
      </c>
      <c r="E2434" s="193" t="s">
        <v>2212</v>
      </c>
      <c r="F2434" s="194" t="s">
        <v>2213</v>
      </c>
      <c r="G2434" s="195" t="s">
        <v>320</v>
      </c>
      <c r="H2434" s="196">
        <v>7.3</v>
      </c>
      <c r="I2434" s="197"/>
      <c r="J2434" s="198">
        <f>ROUND(I2434*H2434,2)</f>
        <v>0</v>
      </c>
      <c r="K2434" s="194" t="s">
        <v>208</v>
      </c>
      <c r="L2434" s="39"/>
      <c r="M2434" s="199" t="s">
        <v>1</v>
      </c>
      <c r="N2434" s="200" t="s">
        <v>40</v>
      </c>
      <c r="O2434" s="71"/>
      <c r="P2434" s="201">
        <f>O2434*H2434</f>
        <v>0</v>
      </c>
      <c r="Q2434" s="201">
        <v>7.4149999999999994E-2</v>
      </c>
      <c r="R2434" s="201">
        <f>Q2434*H2434</f>
        <v>0.54129499999999997</v>
      </c>
      <c r="S2434" s="201">
        <v>0</v>
      </c>
      <c r="T2434" s="202">
        <f>S2434*H2434</f>
        <v>0</v>
      </c>
      <c r="U2434" s="34"/>
      <c r="V2434" s="34"/>
      <c r="W2434" s="34"/>
      <c r="X2434" s="34"/>
      <c r="Y2434" s="34"/>
      <c r="Z2434" s="34"/>
      <c r="AA2434" s="34"/>
      <c r="AB2434" s="34"/>
      <c r="AC2434" s="34"/>
      <c r="AD2434" s="34"/>
      <c r="AE2434" s="34"/>
      <c r="AR2434" s="203" t="s">
        <v>209</v>
      </c>
      <c r="AT2434" s="203" t="s">
        <v>204</v>
      </c>
      <c r="AU2434" s="203" t="s">
        <v>202</v>
      </c>
      <c r="AY2434" s="17" t="s">
        <v>201</v>
      </c>
      <c r="BE2434" s="204">
        <f>IF(N2434="základní",J2434,0)</f>
        <v>0</v>
      </c>
      <c r="BF2434" s="204">
        <f>IF(N2434="snížená",J2434,0)</f>
        <v>0</v>
      </c>
      <c r="BG2434" s="204">
        <f>IF(N2434="zákl. přenesená",J2434,0)</f>
        <v>0</v>
      </c>
      <c r="BH2434" s="204">
        <f>IF(N2434="sníž. přenesená",J2434,0)</f>
        <v>0</v>
      </c>
      <c r="BI2434" s="204">
        <f>IF(N2434="nulová",J2434,0)</f>
        <v>0</v>
      </c>
      <c r="BJ2434" s="17" t="s">
        <v>82</v>
      </c>
      <c r="BK2434" s="204">
        <f>ROUND(I2434*H2434,2)</f>
        <v>0</v>
      </c>
      <c r="BL2434" s="17" t="s">
        <v>209</v>
      </c>
      <c r="BM2434" s="203" t="s">
        <v>2214</v>
      </c>
    </row>
    <row r="2435" spans="1:65" s="2" customFormat="1" ht="39">
      <c r="A2435" s="34"/>
      <c r="B2435" s="35"/>
      <c r="C2435" s="36"/>
      <c r="D2435" s="207" t="s">
        <v>232</v>
      </c>
      <c r="E2435" s="36"/>
      <c r="F2435" s="227" t="s">
        <v>2204</v>
      </c>
      <c r="G2435" s="36"/>
      <c r="H2435" s="36"/>
      <c r="I2435" s="228"/>
      <c r="J2435" s="36"/>
      <c r="K2435" s="36"/>
      <c r="L2435" s="39"/>
      <c r="M2435" s="229"/>
      <c r="N2435" s="230"/>
      <c r="O2435" s="71"/>
      <c r="P2435" s="71"/>
      <c r="Q2435" s="71"/>
      <c r="R2435" s="71"/>
      <c r="S2435" s="71"/>
      <c r="T2435" s="72"/>
      <c r="U2435" s="34"/>
      <c r="V2435" s="34"/>
      <c r="W2435" s="34"/>
      <c r="X2435" s="34"/>
      <c r="Y2435" s="34"/>
      <c r="Z2435" s="34"/>
      <c r="AA2435" s="34"/>
      <c r="AB2435" s="34"/>
      <c r="AC2435" s="34"/>
      <c r="AD2435" s="34"/>
      <c r="AE2435" s="34"/>
      <c r="AT2435" s="17" t="s">
        <v>232</v>
      </c>
      <c r="AU2435" s="17" t="s">
        <v>202</v>
      </c>
    </row>
    <row r="2436" spans="1:65" s="13" customFormat="1" ht="11.25">
      <c r="B2436" s="205"/>
      <c r="C2436" s="206"/>
      <c r="D2436" s="207" t="s">
        <v>211</v>
      </c>
      <c r="E2436" s="208" t="s">
        <v>1</v>
      </c>
      <c r="F2436" s="209" t="s">
        <v>337</v>
      </c>
      <c r="G2436" s="206"/>
      <c r="H2436" s="208" t="s">
        <v>1</v>
      </c>
      <c r="I2436" s="210"/>
      <c r="J2436" s="206"/>
      <c r="K2436" s="206"/>
      <c r="L2436" s="211"/>
      <c r="M2436" s="212"/>
      <c r="N2436" s="213"/>
      <c r="O2436" s="213"/>
      <c r="P2436" s="213"/>
      <c r="Q2436" s="213"/>
      <c r="R2436" s="213"/>
      <c r="S2436" s="213"/>
      <c r="T2436" s="214"/>
      <c r="AT2436" s="215" t="s">
        <v>211</v>
      </c>
      <c r="AU2436" s="215" t="s">
        <v>202</v>
      </c>
      <c r="AV2436" s="13" t="s">
        <v>82</v>
      </c>
      <c r="AW2436" s="13" t="s">
        <v>31</v>
      </c>
      <c r="AX2436" s="13" t="s">
        <v>75</v>
      </c>
      <c r="AY2436" s="215" t="s">
        <v>201</v>
      </c>
    </row>
    <row r="2437" spans="1:65" s="13" customFormat="1" ht="11.25">
      <c r="B2437" s="205"/>
      <c r="C2437" s="206"/>
      <c r="D2437" s="207" t="s">
        <v>211</v>
      </c>
      <c r="E2437" s="208" t="s">
        <v>1</v>
      </c>
      <c r="F2437" s="209" t="s">
        <v>213</v>
      </c>
      <c r="G2437" s="206"/>
      <c r="H2437" s="208" t="s">
        <v>1</v>
      </c>
      <c r="I2437" s="210"/>
      <c r="J2437" s="206"/>
      <c r="K2437" s="206"/>
      <c r="L2437" s="211"/>
      <c r="M2437" s="212"/>
      <c r="N2437" s="213"/>
      <c r="O2437" s="213"/>
      <c r="P2437" s="213"/>
      <c r="Q2437" s="213"/>
      <c r="R2437" s="213"/>
      <c r="S2437" s="213"/>
      <c r="T2437" s="214"/>
      <c r="AT2437" s="215" t="s">
        <v>211</v>
      </c>
      <c r="AU2437" s="215" t="s">
        <v>202</v>
      </c>
      <c r="AV2437" s="13" t="s">
        <v>82</v>
      </c>
      <c r="AW2437" s="13" t="s">
        <v>31</v>
      </c>
      <c r="AX2437" s="13" t="s">
        <v>75</v>
      </c>
      <c r="AY2437" s="215" t="s">
        <v>201</v>
      </c>
    </row>
    <row r="2438" spans="1:65" s="13" customFormat="1" ht="11.25">
      <c r="B2438" s="205"/>
      <c r="C2438" s="206"/>
      <c r="D2438" s="207" t="s">
        <v>211</v>
      </c>
      <c r="E2438" s="208" t="s">
        <v>1</v>
      </c>
      <c r="F2438" s="209" t="s">
        <v>338</v>
      </c>
      <c r="G2438" s="206"/>
      <c r="H2438" s="208" t="s">
        <v>1</v>
      </c>
      <c r="I2438" s="210"/>
      <c r="J2438" s="206"/>
      <c r="K2438" s="206"/>
      <c r="L2438" s="211"/>
      <c r="M2438" s="212"/>
      <c r="N2438" s="213"/>
      <c r="O2438" s="213"/>
      <c r="P2438" s="213"/>
      <c r="Q2438" s="213"/>
      <c r="R2438" s="213"/>
      <c r="S2438" s="213"/>
      <c r="T2438" s="214"/>
      <c r="AT2438" s="215" t="s">
        <v>211</v>
      </c>
      <c r="AU2438" s="215" t="s">
        <v>202</v>
      </c>
      <c r="AV2438" s="13" t="s">
        <v>82</v>
      </c>
      <c r="AW2438" s="13" t="s">
        <v>31</v>
      </c>
      <c r="AX2438" s="13" t="s">
        <v>75</v>
      </c>
      <c r="AY2438" s="215" t="s">
        <v>201</v>
      </c>
    </row>
    <row r="2439" spans="1:65" s="14" customFormat="1" ht="11.25">
      <c r="B2439" s="216"/>
      <c r="C2439" s="217"/>
      <c r="D2439" s="207" t="s">
        <v>211</v>
      </c>
      <c r="E2439" s="218" t="s">
        <v>1</v>
      </c>
      <c r="F2439" s="219" t="s">
        <v>2215</v>
      </c>
      <c r="G2439" s="217"/>
      <c r="H2439" s="220">
        <v>4.8</v>
      </c>
      <c r="I2439" s="221"/>
      <c r="J2439" s="217"/>
      <c r="K2439" s="217"/>
      <c r="L2439" s="222"/>
      <c r="M2439" s="223"/>
      <c r="N2439" s="224"/>
      <c r="O2439" s="224"/>
      <c r="P2439" s="224"/>
      <c r="Q2439" s="224"/>
      <c r="R2439" s="224"/>
      <c r="S2439" s="224"/>
      <c r="T2439" s="225"/>
      <c r="AT2439" s="226" t="s">
        <v>211</v>
      </c>
      <c r="AU2439" s="226" t="s">
        <v>202</v>
      </c>
      <c r="AV2439" s="14" t="s">
        <v>84</v>
      </c>
      <c r="AW2439" s="14" t="s">
        <v>31</v>
      </c>
      <c r="AX2439" s="14" t="s">
        <v>75</v>
      </c>
      <c r="AY2439" s="226" t="s">
        <v>201</v>
      </c>
    </row>
    <row r="2440" spans="1:65" s="13" customFormat="1" ht="11.25">
      <c r="B2440" s="205"/>
      <c r="C2440" s="206"/>
      <c r="D2440" s="207" t="s">
        <v>211</v>
      </c>
      <c r="E2440" s="208" t="s">
        <v>1</v>
      </c>
      <c r="F2440" s="209" t="s">
        <v>270</v>
      </c>
      <c r="G2440" s="206"/>
      <c r="H2440" s="208" t="s">
        <v>1</v>
      </c>
      <c r="I2440" s="210"/>
      <c r="J2440" s="206"/>
      <c r="K2440" s="206"/>
      <c r="L2440" s="211"/>
      <c r="M2440" s="212"/>
      <c r="N2440" s="213"/>
      <c r="O2440" s="213"/>
      <c r="P2440" s="213"/>
      <c r="Q2440" s="213"/>
      <c r="R2440" s="213"/>
      <c r="S2440" s="213"/>
      <c r="T2440" s="214"/>
      <c r="AT2440" s="215" t="s">
        <v>211</v>
      </c>
      <c r="AU2440" s="215" t="s">
        <v>202</v>
      </c>
      <c r="AV2440" s="13" t="s">
        <v>82</v>
      </c>
      <c r="AW2440" s="13" t="s">
        <v>31</v>
      </c>
      <c r="AX2440" s="13" t="s">
        <v>75</v>
      </c>
      <c r="AY2440" s="215" t="s">
        <v>201</v>
      </c>
    </row>
    <row r="2441" spans="1:65" s="14" customFormat="1" ht="11.25">
      <c r="B2441" s="216"/>
      <c r="C2441" s="217"/>
      <c r="D2441" s="207" t="s">
        <v>211</v>
      </c>
      <c r="E2441" s="218" t="s">
        <v>1</v>
      </c>
      <c r="F2441" s="219" t="s">
        <v>2216</v>
      </c>
      <c r="G2441" s="217"/>
      <c r="H2441" s="220">
        <v>2.5</v>
      </c>
      <c r="I2441" s="221"/>
      <c r="J2441" s="217"/>
      <c r="K2441" s="217"/>
      <c r="L2441" s="222"/>
      <c r="M2441" s="223"/>
      <c r="N2441" s="224"/>
      <c r="O2441" s="224"/>
      <c r="P2441" s="224"/>
      <c r="Q2441" s="224"/>
      <c r="R2441" s="224"/>
      <c r="S2441" s="224"/>
      <c r="T2441" s="225"/>
      <c r="AT2441" s="226" t="s">
        <v>211</v>
      </c>
      <c r="AU2441" s="226" t="s">
        <v>202</v>
      </c>
      <c r="AV2441" s="14" t="s">
        <v>84</v>
      </c>
      <c r="AW2441" s="14" t="s">
        <v>31</v>
      </c>
      <c r="AX2441" s="14" t="s">
        <v>75</v>
      </c>
      <c r="AY2441" s="226" t="s">
        <v>201</v>
      </c>
    </row>
    <row r="2442" spans="1:65" s="2" customFormat="1" ht="33" customHeight="1">
      <c r="A2442" s="34"/>
      <c r="B2442" s="35"/>
      <c r="C2442" s="192" t="s">
        <v>2217</v>
      </c>
      <c r="D2442" s="192" t="s">
        <v>204</v>
      </c>
      <c r="E2442" s="193" t="s">
        <v>2218</v>
      </c>
      <c r="F2442" s="194" t="s">
        <v>2219</v>
      </c>
      <c r="G2442" s="195" t="s">
        <v>320</v>
      </c>
      <c r="H2442" s="196">
        <v>27.9</v>
      </c>
      <c r="I2442" s="197"/>
      <c r="J2442" s="198">
        <f>ROUND(I2442*H2442,2)</f>
        <v>0</v>
      </c>
      <c r="K2442" s="194" t="s">
        <v>208</v>
      </c>
      <c r="L2442" s="39"/>
      <c r="M2442" s="199" t="s">
        <v>1</v>
      </c>
      <c r="N2442" s="200" t="s">
        <v>40</v>
      </c>
      <c r="O2442" s="71"/>
      <c r="P2442" s="201">
        <f>O2442*H2442</f>
        <v>0</v>
      </c>
      <c r="Q2442" s="201">
        <v>7.417E-2</v>
      </c>
      <c r="R2442" s="201">
        <f>Q2442*H2442</f>
        <v>2.0693429999999999</v>
      </c>
      <c r="S2442" s="201">
        <v>0</v>
      </c>
      <c r="T2442" s="202">
        <f>S2442*H2442</f>
        <v>0</v>
      </c>
      <c r="U2442" s="34"/>
      <c r="V2442" s="34"/>
      <c r="W2442" s="34"/>
      <c r="X2442" s="34"/>
      <c r="Y2442" s="34"/>
      <c r="Z2442" s="34"/>
      <c r="AA2442" s="34"/>
      <c r="AB2442" s="34"/>
      <c r="AC2442" s="34"/>
      <c r="AD2442" s="34"/>
      <c r="AE2442" s="34"/>
      <c r="AR2442" s="203" t="s">
        <v>209</v>
      </c>
      <c r="AT2442" s="203" t="s">
        <v>204</v>
      </c>
      <c r="AU2442" s="203" t="s">
        <v>202</v>
      </c>
      <c r="AY2442" s="17" t="s">
        <v>201</v>
      </c>
      <c r="BE2442" s="204">
        <f>IF(N2442="základní",J2442,0)</f>
        <v>0</v>
      </c>
      <c r="BF2442" s="204">
        <f>IF(N2442="snížená",J2442,0)</f>
        <v>0</v>
      </c>
      <c r="BG2442" s="204">
        <f>IF(N2442="zákl. přenesená",J2442,0)</f>
        <v>0</v>
      </c>
      <c r="BH2442" s="204">
        <f>IF(N2442="sníž. přenesená",J2442,0)</f>
        <v>0</v>
      </c>
      <c r="BI2442" s="204">
        <f>IF(N2442="nulová",J2442,0)</f>
        <v>0</v>
      </c>
      <c r="BJ2442" s="17" t="s">
        <v>82</v>
      </c>
      <c r="BK2442" s="204">
        <f>ROUND(I2442*H2442,2)</f>
        <v>0</v>
      </c>
      <c r="BL2442" s="17" t="s">
        <v>209</v>
      </c>
      <c r="BM2442" s="203" t="s">
        <v>2220</v>
      </c>
    </row>
    <row r="2443" spans="1:65" s="2" customFormat="1" ht="39">
      <c r="A2443" s="34"/>
      <c r="B2443" s="35"/>
      <c r="C2443" s="36"/>
      <c r="D2443" s="207" t="s">
        <v>232</v>
      </c>
      <c r="E2443" s="36"/>
      <c r="F2443" s="227" t="s">
        <v>2204</v>
      </c>
      <c r="G2443" s="36"/>
      <c r="H2443" s="36"/>
      <c r="I2443" s="228"/>
      <c r="J2443" s="36"/>
      <c r="K2443" s="36"/>
      <c r="L2443" s="39"/>
      <c r="M2443" s="229"/>
      <c r="N2443" s="230"/>
      <c r="O2443" s="71"/>
      <c r="P2443" s="71"/>
      <c r="Q2443" s="71"/>
      <c r="R2443" s="71"/>
      <c r="S2443" s="71"/>
      <c r="T2443" s="72"/>
      <c r="U2443" s="34"/>
      <c r="V2443" s="34"/>
      <c r="W2443" s="34"/>
      <c r="X2443" s="34"/>
      <c r="Y2443" s="34"/>
      <c r="Z2443" s="34"/>
      <c r="AA2443" s="34"/>
      <c r="AB2443" s="34"/>
      <c r="AC2443" s="34"/>
      <c r="AD2443" s="34"/>
      <c r="AE2443" s="34"/>
      <c r="AT2443" s="17" t="s">
        <v>232</v>
      </c>
      <c r="AU2443" s="17" t="s">
        <v>202</v>
      </c>
    </row>
    <row r="2444" spans="1:65" s="13" customFormat="1" ht="11.25">
      <c r="B2444" s="205"/>
      <c r="C2444" s="206"/>
      <c r="D2444" s="207" t="s">
        <v>211</v>
      </c>
      <c r="E2444" s="208" t="s">
        <v>1</v>
      </c>
      <c r="F2444" s="209" t="s">
        <v>337</v>
      </c>
      <c r="G2444" s="206"/>
      <c r="H2444" s="208" t="s">
        <v>1</v>
      </c>
      <c r="I2444" s="210"/>
      <c r="J2444" s="206"/>
      <c r="K2444" s="206"/>
      <c r="L2444" s="211"/>
      <c r="M2444" s="212"/>
      <c r="N2444" s="213"/>
      <c r="O2444" s="213"/>
      <c r="P2444" s="213"/>
      <c r="Q2444" s="213"/>
      <c r="R2444" s="213"/>
      <c r="S2444" s="213"/>
      <c r="T2444" s="214"/>
      <c r="AT2444" s="215" t="s">
        <v>211</v>
      </c>
      <c r="AU2444" s="215" t="s">
        <v>202</v>
      </c>
      <c r="AV2444" s="13" t="s">
        <v>82</v>
      </c>
      <c r="AW2444" s="13" t="s">
        <v>31</v>
      </c>
      <c r="AX2444" s="13" t="s">
        <v>75</v>
      </c>
      <c r="AY2444" s="215" t="s">
        <v>201</v>
      </c>
    </row>
    <row r="2445" spans="1:65" s="13" customFormat="1" ht="11.25">
      <c r="B2445" s="205"/>
      <c r="C2445" s="206"/>
      <c r="D2445" s="207" t="s">
        <v>211</v>
      </c>
      <c r="E2445" s="208" t="s">
        <v>1</v>
      </c>
      <c r="F2445" s="209" t="s">
        <v>213</v>
      </c>
      <c r="G2445" s="206"/>
      <c r="H2445" s="208" t="s">
        <v>1</v>
      </c>
      <c r="I2445" s="210"/>
      <c r="J2445" s="206"/>
      <c r="K2445" s="206"/>
      <c r="L2445" s="211"/>
      <c r="M2445" s="212"/>
      <c r="N2445" s="213"/>
      <c r="O2445" s="213"/>
      <c r="P2445" s="213"/>
      <c r="Q2445" s="213"/>
      <c r="R2445" s="213"/>
      <c r="S2445" s="213"/>
      <c r="T2445" s="214"/>
      <c r="AT2445" s="215" t="s">
        <v>211</v>
      </c>
      <c r="AU2445" s="215" t="s">
        <v>202</v>
      </c>
      <c r="AV2445" s="13" t="s">
        <v>82</v>
      </c>
      <c r="AW2445" s="13" t="s">
        <v>31</v>
      </c>
      <c r="AX2445" s="13" t="s">
        <v>75</v>
      </c>
      <c r="AY2445" s="215" t="s">
        <v>201</v>
      </c>
    </row>
    <row r="2446" spans="1:65" s="13" customFormat="1" ht="11.25">
      <c r="B2446" s="205"/>
      <c r="C2446" s="206"/>
      <c r="D2446" s="207" t="s">
        <v>211</v>
      </c>
      <c r="E2446" s="208" t="s">
        <v>1</v>
      </c>
      <c r="F2446" s="209" t="s">
        <v>252</v>
      </c>
      <c r="G2446" s="206"/>
      <c r="H2446" s="208" t="s">
        <v>1</v>
      </c>
      <c r="I2446" s="210"/>
      <c r="J2446" s="206"/>
      <c r="K2446" s="206"/>
      <c r="L2446" s="211"/>
      <c r="M2446" s="212"/>
      <c r="N2446" s="213"/>
      <c r="O2446" s="213"/>
      <c r="P2446" s="213"/>
      <c r="Q2446" s="213"/>
      <c r="R2446" s="213"/>
      <c r="S2446" s="213"/>
      <c r="T2446" s="214"/>
      <c r="AT2446" s="215" t="s">
        <v>211</v>
      </c>
      <c r="AU2446" s="215" t="s">
        <v>202</v>
      </c>
      <c r="AV2446" s="13" t="s">
        <v>82</v>
      </c>
      <c r="AW2446" s="13" t="s">
        <v>31</v>
      </c>
      <c r="AX2446" s="13" t="s">
        <v>75</v>
      </c>
      <c r="AY2446" s="215" t="s">
        <v>201</v>
      </c>
    </row>
    <row r="2447" spans="1:65" s="14" customFormat="1" ht="11.25">
      <c r="B2447" s="216"/>
      <c r="C2447" s="217"/>
      <c r="D2447" s="207" t="s">
        <v>211</v>
      </c>
      <c r="E2447" s="218" t="s">
        <v>1</v>
      </c>
      <c r="F2447" s="219" t="s">
        <v>2221</v>
      </c>
      <c r="G2447" s="217"/>
      <c r="H2447" s="220">
        <v>7.4</v>
      </c>
      <c r="I2447" s="221"/>
      <c r="J2447" s="217"/>
      <c r="K2447" s="217"/>
      <c r="L2447" s="222"/>
      <c r="M2447" s="223"/>
      <c r="N2447" s="224"/>
      <c r="O2447" s="224"/>
      <c r="P2447" s="224"/>
      <c r="Q2447" s="224"/>
      <c r="R2447" s="224"/>
      <c r="S2447" s="224"/>
      <c r="T2447" s="225"/>
      <c r="AT2447" s="226" t="s">
        <v>211</v>
      </c>
      <c r="AU2447" s="226" t="s">
        <v>202</v>
      </c>
      <c r="AV2447" s="14" t="s">
        <v>84</v>
      </c>
      <c r="AW2447" s="14" t="s">
        <v>31</v>
      </c>
      <c r="AX2447" s="14" t="s">
        <v>75</v>
      </c>
      <c r="AY2447" s="226" t="s">
        <v>201</v>
      </c>
    </row>
    <row r="2448" spans="1:65" s="13" customFormat="1" ht="11.25">
      <c r="B2448" s="205"/>
      <c r="C2448" s="206"/>
      <c r="D2448" s="207" t="s">
        <v>211</v>
      </c>
      <c r="E2448" s="208" t="s">
        <v>1</v>
      </c>
      <c r="F2448" s="209" t="s">
        <v>270</v>
      </c>
      <c r="G2448" s="206"/>
      <c r="H2448" s="208" t="s">
        <v>1</v>
      </c>
      <c r="I2448" s="210"/>
      <c r="J2448" s="206"/>
      <c r="K2448" s="206"/>
      <c r="L2448" s="211"/>
      <c r="M2448" s="212"/>
      <c r="N2448" s="213"/>
      <c r="O2448" s="213"/>
      <c r="P2448" s="213"/>
      <c r="Q2448" s="213"/>
      <c r="R2448" s="213"/>
      <c r="S2448" s="213"/>
      <c r="T2448" s="214"/>
      <c r="AT2448" s="215" t="s">
        <v>211</v>
      </c>
      <c r="AU2448" s="215" t="s">
        <v>202</v>
      </c>
      <c r="AV2448" s="13" t="s">
        <v>82</v>
      </c>
      <c r="AW2448" s="13" t="s">
        <v>31</v>
      </c>
      <c r="AX2448" s="13" t="s">
        <v>75</v>
      </c>
      <c r="AY2448" s="215" t="s">
        <v>201</v>
      </c>
    </row>
    <row r="2449" spans="1:65" s="14" customFormat="1" ht="11.25">
      <c r="B2449" s="216"/>
      <c r="C2449" s="217"/>
      <c r="D2449" s="207" t="s">
        <v>211</v>
      </c>
      <c r="E2449" s="218" t="s">
        <v>1</v>
      </c>
      <c r="F2449" s="219" t="s">
        <v>2222</v>
      </c>
      <c r="G2449" s="217"/>
      <c r="H2449" s="220">
        <v>20.5</v>
      </c>
      <c r="I2449" s="221"/>
      <c r="J2449" s="217"/>
      <c r="K2449" s="217"/>
      <c r="L2449" s="222"/>
      <c r="M2449" s="223"/>
      <c r="N2449" s="224"/>
      <c r="O2449" s="224"/>
      <c r="P2449" s="224"/>
      <c r="Q2449" s="224"/>
      <c r="R2449" s="224"/>
      <c r="S2449" s="224"/>
      <c r="T2449" s="225"/>
      <c r="AT2449" s="226" t="s">
        <v>211</v>
      </c>
      <c r="AU2449" s="226" t="s">
        <v>202</v>
      </c>
      <c r="AV2449" s="14" t="s">
        <v>84</v>
      </c>
      <c r="AW2449" s="14" t="s">
        <v>31</v>
      </c>
      <c r="AX2449" s="14" t="s">
        <v>75</v>
      </c>
      <c r="AY2449" s="226" t="s">
        <v>201</v>
      </c>
    </row>
    <row r="2450" spans="1:65" s="2" customFormat="1" ht="33" customHeight="1">
      <c r="A2450" s="34"/>
      <c r="B2450" s="35"/>
      <c r="C2450" s="192" t="s">
        <v>2223</v>
      </c>
      <c r="D2450" s="192" t="s">
        <v>204</v>
      </c>
      <c r="E2450" s="193" t="s">
        <v>2224</v>
      </c>
      <c r="F2450" s="194" t="s">
        <v>2225</v>
      </c>
      <c r="G2450" s="195" t="s">
        <v>320</v>
      </c>
      <c r="H2450" s="196">
        <v>31.2</v>
      </c>
      <c r="I2450" s="197"/>
      <c r="J2450" s="198">
        <f>ROUND(I2450*H2450,2)</f>
        <v>0</v>
      </c>
      <c r="K2450" s="194" t="s">
        <v>208</v>
      </c>
      <c r="L2450" s="39"/>
      <c r="M2450" s="199" t="s">
        <v>1</v>
      </c>
      <c r="N2450" s="200" t="s">
        <v>40</v>
      </c>
      <c r="O2450" s="71"/>
      <c r="P2450" s="201">
        <f>O2450*H2450</f>
        <v>0</v>
      </c>
      <c r="Q2450" s="201">
        <v>0.22678000000000001</v>
      </c>
      <c r="R2450" s="201">
        <f>Q2450*H2450</f>
        <v>7.0755360000000005</v>
      </c>
      <c r="S2450" s="201">
        <v>0</v>
      </c>
      <c r="T2450" s="202">
        <f>S2450*H2450</f>
        <v>0</v>
      </c>
      <c r="U2450" s="34"/>
      <c r="V2450" s="34"/>
      <c r="W2450" s="34"/>
      <c r="X2450" s="34"/>
      <c r="Y2450" s="34"/>
      <c r="Z2450" s="34"/>
      <c r="AA2450" s="34"/>
      <c r="AB2450" s="34"/>
      <c r="AC2450" s="34"/>
      <c r="AD2450" s="34"/>
      <c r="AE2450" s="34"/>
      <c r="AR2450" s="203" t="s">
        <v>209</v>
      </c>
      <c r="AT2450" s="203" t="s">
        <v>204</v>
      </c>
      <c r="AU2450" s="203" t="s">
        <v>202</v>
      </c>
      <c r="AY2450" s="17" t="s">
        <v>201</v>
      </c>
      <c r="BE2450" s="204">
        <f>IF(N2450="základní",J2450,0)</f>
        <v>0</v>
      </c>
      <c r="BF2450" s="204">
        <f>IF(N2450="snížená",J2450,0)</f>
        <v>0</v>
      </c>
      <c r="BG2450" s="204">
        <f>IF(N2450="zákl. přenesená",J2450,0)</f>
        <v>0</v>
      </c>
      <c r="BH2450" s="204">
        <f>IF(N2450="sníž. přenesená",J2450,0)</f>
        <v>0</v>
      </c>
      <c r="BI2450" s="204">
        <f>IF(N2450="nulová",J2450,0)</f>
        <v>0</v>
      </c>
      <c r="BJ2450" s="17" t="s">
        <v>82</v>
      </c>
      <c r="BK2450" s="204">
        <f>ROUND(I2450*H2450,2)</f>
        <v>0</v>
      </c>
      <c r="BL2450" s="17" t="s">
        <v>209</v>
      </c>
      <c r="BM2450" s="203" t="s">
        <v>2226</v>
      </c>
    </row>
    <row r="2451" spans="1:65" s="2" customFormat="1" ht="39">
      <c r="A2451" s="34"/>
      <c r="B2451" s="35"/>
      <c r="C2451" s="36"/>
      <c r="D2451" s="207" t="s">
        <v>232</v>
      </c>
      <c r="E2451" s="36"/>
      <c r="F2451" s="227" t="s">
        <v>2204</v>
      </c>
      <c r="G2451" s="36"/>
      <c r="H2451" s="36"/>
      <c r="I2451" s="228"/>
      <c r="J2451" s="36"/>
      <c r="K2451" s="36"/>
      <c r="L2451" s="39"/>
      <c r="M2451" s="229"/>
      <c r="N2451" s="230"/>
      <c r="O2451" s="71"/>
      <c r="P2451" s="71"/>
      <c r="Q2451" s="71"/>
      <c r="R2451" s="71"/>
      <c r="S2451" s="71"/>
      <c r="T2451" s="72"/>
      <c r="U2451" s="34"/>
      <c r="V2451" s="34"/>
      <c r="W2451" s="34"/>
      <c r="X2451" s="34"/>
      <c r="Y2451" s="34"/>
      <c r="Z2451" s="34"/>
      <c r="AA2451" s="34"/>
      <c r="AB2451" s="34"/>
      <c r="AC2451" s="34"/>
      <c r="AD2451" s="34"/>
      <c r="AE2451" s="34"/>
      <c r="AT2451" s="17" t="s">
        <v>232</v>
      </c>
      <c r="AU2451" s="17" t="s">
        <v>202</v>
      </c>
    </row>
    <row r="2452" spans="1:65" s="13" customFormat="1" ht="11.25">
      <c r="B2452" s="205"/>
      <c r="C2452" s="206"/>
      <c r="D2452" s="207" t="s">
        <v>211</v>
      </c>
      <c r="E2452" s="208" t="s">
        <v>1</v>
      </c>
      <c r="F2452" s="209" t="s">
        <v>337</v>
      </c>
      <c r="G2452" s="206"/>
      <c r="H2452" s="208" t="s">
        <v>1</v>
      </c>
      <c r="I2452" s="210"/>
      <c r="J2452" s="206"/>
      <c r="K2452" s="206"/>
      <c r="L2452" s="211"/>
      <c r="M2452" s="212"/>
      <c r="N2452" s="213"/>
      <c r="O2452" s="213"/>
      <c r="P2452" s="213"/>
      <c r="Q2452" s="213"/>
      <c r="R2452" s="213"/>
      <c r="S2452" s="213"/>
      <c r="T2452" s="214"/>
      <c r="AT2452" s="215" t="s">
        <v>211</v>
      </c>
      <c r="AU2452" s="215" t="s">
        <v>202</v>
      </c>
      <c r="AV2452" s="13" t="s">
        <v>82</v>
      </c>
      <c r="AW2452" s="13" t="s">
        <v>31</v>
      </c>
      <c r="AX2452" s="13" t="s">
        <v>75</v>
      </c>
      <c r="AY2452" s="215" t="s">
        <v>201</v>
      </c>
    </row>
    <row r="2453" spans="1:65" s="13" customFormat="1" ht="11.25">
      <c r="B2453" s="205"/>
      <c r="C2453" s="206"/>
      <c r="D2453" s="207" t="s">
        <v>211</v>
      </c>
      <c r="E2453" s="208" t="s">
        <v>1</v>
      </c>
      <c r="F2453" s="209" t="s">
        <v>213</v>
      </c>
      <c r="G2453" s="206"/>
      <c r="H2453" s="208" t="s">
        <v>1</v>
      </c>
      <c r="I2453" s="210"/>
      <c r="J2453" s="206"/>
      <c r="K2453" s="206"/>
      <c r="L2453" s="211"/>
      <c r="M2453" s="212"/>
      <c r="N2453" s="213"/>
      <c r="O2453" s="213"/>
      <c r="P2453" s="213"/>
      <c r="Q2453" s="213"/>
      <c r="R2453" s="213"/>
      <c r="S2453" s="213"/>
      <c r="T2453" s="214"/>
      <c r="AT2453" s="215" t="s">
        <v>211</v>
      </c>
      <c r="AU2453" s="215" t="s">
        <v>202</v>
      </c>
      <c r="AV2453" s="13" t="s">
        <v>82</v>
      </c>
      <c r="AW2453" s="13" t="s">
        <v>31</v>
      </c>
      <c r="AX2453" s="13" t="s">
        <v>75</v>
      </c>
      <c r="AY2453" s="215" t="s">
        <v>201</v>
      </c>
    </row>
    <row r="2454" spans="1:65" s="13" customFormat="1" ht="11.25">
      <c r="B2454" s="205"/>
      <c r="C2454" s="206"/>
      <c r="D2454" s="207" t="s">
        <v>211</v>
      </c>
      <c r="E2454" s="208" t="s">
        <v>1</v>
      </c>
      <c r="F2454" s="209" t="s">
        <v>2191</v>
      </c>
      <c r="G2454" s="206"/>
      <c r="H2454" s="208" t="s">
        <v>1</v>
      </c>
      <c r="I2454" s="210"/>
      <c r="J2454" s="206"/>
      <c r="K2454" s="206"/>
      <c r="L2454" s="211"/>
      <c r="M2454" s="212"/>
      <c r="N2454" s="213"/>
      <c r="O2454" s="213"/>
      <c r="P2454" s="213"/>
      <c r="Q2454" s="213"/>
      <c r="R2454" s="213"/>
      <c r="S2454" s="213"/>
      <c r="T2454" s="214"/>
      <c r="AT2454" s="215" t="s">
        <v>211</v>
      </c>
      <c r="AU2454" s="215" t="s">
        <v>202</v>
      </c>
      <c r="AV2454" s="13" t="s">
        <v>82</v>
      </c>
      <c r="AW2454" s="13" t="s">
        <v>31</v>
      </c>
      <c r="AX2454" s="13" t="s">
        <v>75</v>
      </c>
      <c r="AY2454" s="215" t="s">
        <v>201</v>
      </c>
    </row>
    <row r="2455" spans="1:65" s="13" customFormat="1" ht="11.25">
      <c r="B2455" s="205"/>
      <c r="C2455" s="206"/>
      <c r="D2455" s="207" t="s">
        <v>211</v>
      </c>
      <c r="E2455" s="208" t="s">
        <v>1</v>
      </c>
      <c r="F2455" s="209" t="s">
        <v>338</v>
      </c>
      <c r="G2455" s="206"/>
      <c r="H2455" s="208" t="s">
        <v>1</v>
      </c>
      <c r="I2455" s="210"/>
      <c r="J2455" s="206"/>
      <c r="K2455" s="206"/>
      <c r="L2455" s="211"/>
      <c r="M2455" s="212"/>
      <c r="N2455" s="213"/>
      <c r="O2455" s="213"/>
      <c r="P2455" s="213"/>
      <c r="Q2455" s="213"/>
      <c r="R2455" s="213"/>
      <c r="S2455" s="213"/>
      <c r="T2455" s="214"/>
      <c r="AT2455" s="215" t="s">
        <v>211</v>
      </c>
      <c r="AU2455" s="215" t="s">
        <v>202</v>
      </c>
      <c r="AV2455" s="13" t="s">
        <v>82</v>
      </c>
      <c r="AW2455" s="13" t="s">
        <v>31</v>
      </c>
      <c r="AX2455" s="13" t="s">
        <v>75</v>
      </c>
      <c r="AY2455" s="215" t="s">
        <v>201</v>
      </c>
    </row>
    <row r="2456" spans="1:65" s="14" customFormat="1" ht="11.25">
      <c r="B2456" s="216"/>
      <c r="C2456" s="217"/>
      <c r="D2456" s="207" t="s">
        <v>211</v>
      </c>
      <c r="E2456" s="218" t="s">
        <v>1</v>
      </c>
      <c r="F2456" s="219" t="s">
        <v>2227</v>
      </c>
      <c r="G2456" s="217"/>
      <c r="H2456" s="220">
        <v>16.8</v>
      </c>
      <c r="I2456" s="221"/>
      <c r="J2456" s="217"/>
      <c r="K2456" s="217"/>
      <c r="L2456" s="222"/>
      <c r="M2456" s="223"/>
      <c r="N2456" s="224"/>
      <c r="O2456" s="224"/>
      <c r="P2456" s="224"/>
      <c r="Q2456" s="224"/>
      <c r="R2456" s="224"/>
      <c r="S2456" s="224"/>
      <c r="T2456" s="225"/>
      <c r="AT2456" s="226" t="s">
        <v>211</v>
      </c>
      <c r="AU2456" s="226" t="s">
        <v>202</v>
      </c>
      <c r="AV2456" s="14" t="s">
        <v>84</v>
      </c>
      <c r="AW2456" s="14" t="s">
        <v>31</v>
      </c>
      <c r="AX2456" s="14" t="s">
        <v>75</v>
      </c>
      <c r="AY2456" s="226" t="s">
        <v>201</v>
      </c>
    </row>
    <row r="2457" spans="1:65" s="13" customFormat="1" ht="11.25">
      <c r="B2457" s="205"/>
      <c r="C2457" s="206"/>
      <c r="D2457" s="207" t="s">
        <v>211</v>
      </c>
      <c r="E2457" s="208" t="s">
        <v>1</v>
      </c>
      <c r="F2457" s="209" t="s">
        <v>252</v>
      </c>
      <c r="G2457" s="206"/>
      <c r="H2457" s="208" t="s">
        <v>1</v>
      </c>
      <c r="I2457" s="210"/>
      <c r="J2457" s="206"/>
      <c r="K2457" s="206"/>
      <c r="L2457" s="211"/>
      <c r="M2457" s="212"/>
      <c r="N2457" s="213"/>
      <c r="O2457" s="213"/>
      <c r="P2457" s="213"/>
      <c r="Q2457" s="213"/>
      <c r="R2457" s="213"/>
      <c r="S2457" s="213"/>
      <c r="T2457" s="214"/>
      <c r="AT2457" s="215" t="s">
        <v>211</v>
      </c>
      <c r="AU2457" s="215" t="s">
        <v>202</v>
      </c>
      <c r="AV2457" s="13" t="s">
        <v>82</v>
      </c>
      <c r="AW2457" s="13" t="s">
        <v>31</v>
      </c>
      <c r="AX2457" s="13" t="s">
        <v>75</v>
      </c>
      <c r="AY2457" s="215" t="s">
        <v>201</v>
      </c>
    </row>
    <row r="2458" spans="1:65" s="14" customFormat="1" ht="11.25">
      <c r="B2458" s="216"/>
      <c r="C2458" s="217"/>
      <c r="D2458" s="207" t="s">
        <v>211</v>
      </c>
      <c r="E2458" s="218" t="s">
        <v>1</v>
      </c>
      <c r="F2458" s="219" t="s">
        <v>2228</v>
      </c>
      <c r="G2458" s="217"/>
      <c r="H2458" s="220">
        <v>14.4</v>
      </c>
      <c r="I2458" s="221"/>
      <c r="J2458" s="217"/>
      <c r="K2458" s="217"/>
      <c r="L2458" s="222"/>
      <c r="M2458" s="223"/>
      <c r="N2458" s="224"/>
      <c r="O2458" s="224"/>
      <c r="P2458" s="224"/>
      <c r="Q2458" s="224"/>
      <c r="R2458" s="224"/>
      <c r="S2458" s="224"/>
      <c r="T2458" s="225"/>
      <c r="AT2458" s="226" t="s">
        <v>211</v>
      </c>
      <c r="AU2458" s="226" t="s">
        <v>202</v>
      </c>
      <c r="AV2458" s="14" t="s">
        <v>84</v>
      </c>
      <c r="AW2458" s="14" t="s">
        <v>31</v>
      </c>
      <c r="AX2458" s="14" t="s">
        <v>75</v>
      </c>
      <c r="AY2458" s="226" t="s">
        <v>201</v>
      </c>
    </row>
    <row r="2459" spans="1:65" s="2" customFormat="1" ht="33" customHeight="1">
      <c r="A2459" s="34"/>
      <c r="B2459" s="35"/>
      <c r="C2459" s="192" t="s">
        <v>2229</v>
      </c>
      <c r="D2459" s="192" t="s">
        <v>204</v>
      </c>
      <c r="E2459" s="193" t="s">
        <v>2230</v>
      </c>
      <c r="F2459" s="194" t="s">
        <v>2231</v>
      </c>
      <c r="G2459" s="195" t="s">
        <v>320</v>
      </c>
      <c r="H2459" s="196">
        <v>56.1</v>
      </c>
      <c r="I2459" s="197"/>
      <c r="J2459" s="198">
        <f>ROUND(I2459*H2459,2)</f>
        <v>0</v>
      </c>
      <c r="K2459" s="194" t="s">
        <v>208</v>
      </c>
      <c r="L2459" s="39"/>
      <c r="M2459" s="199" t="s">
        <v>1</v>
      </c>
      <c r="N2459" s="200" t="s">
        <v>40</v>
      </c>
      <c r="O2459" s="71"/>
      <c r="P2459" s="201">
        <f>O2459*H2459</f>
        <v>0</v>
      </c>
      <c r="Q2459" s="201">
        <v>0.22678000000000001</v>
      </c>
      <c r="R2459" s="201">
        <f>Q2459*H2459</f>
        <v>12.722358000000002</v>
      </c>
      <c r="S2459" s="201">
        <v>0</v>
      </c>
      <c r="T2459" s="202">
        <f>S2459*H2459</f>
        <v>0</v>
      </c>
      <c r="U2459" s="34"/>
      <c r="V2459" s="34"/>
      <c r="W2459" s="34"/>
      <c r="X2459" s="34"/>
      <c r="Y2459" s="34"/>
      <c r="Z2459" s="34"/>
      <c r="AA2459" s="34"/>
      <c r="AB2459" s="34"/>
      <c r="AC2459" s="34"/>
      <c r="AD2459" s="34"/>
      <c r="AE2459" s="34"/>
      <c r="AR2459" s="203" t="s">
        <v>209</v>
      </c>
      <c r="AT2459" s="203" t="s">
        <v>204</v>
      </c>
      <c r="AU2459" s="203" t="s">
        <v>202</v>
      </c>
      <c r="AY2459" s="17" t="s">
        <v>201</v>
      </c>
      <c r="BE2459" s="204">
        <f>IF(N2459="základní",J2459,0)</f>
        <v>0</v>
      </c>
      <c r="BF2459" s="204">
        <f>IF(N2459="snížená",J2459,0)</f>
        <v>0</v>
      </c>
      <c r="BG2459" s="204">
        <f>IF(N2459="zákl. přenesená",J2459,0)</f>
        <v>0</v>
      </c>
      <c r="BH2459" s="204">
        <f>IF(N2459="sníž. přenesená",J2459,0)</f>
        <v>0</v>
      </c>
      <c r="BI2459" s="204">
        <f>IF(N2459="nulová",J2459,0)</f>
        <v>0</v>
      </c>
      <c r="BJ2459" s="17" t="s">
        <v>82</v>
      </c>
      <c r="BK2459" s="204">
        <f>ROUND(I2459*H2459,2)</f>
        <v>0</v>
      </c>
      <c r="BL2459" s="17" t="s">
        <v>209</v>
      </c>
      <c r="BM2459" s="203" t="s">
        <v>2232</v>
      </c>
    </row>
    <row r="2460" spans="1:65" s="2" customFormat="1" ht="39">
      <c r="A2460" s="34"/>
      <c r="B2460" s="35"/>
      <c r="C2460" s="36"/>
      <c r="D2460" s="207" t="s">
        <v>232</v>
      </c>
      <c r="E2460" s="36"/>
      <c r="F2460" s="227" t="s">
        <v>2204</v>
      </c>
      <c r="G2460" s="36"/>
      <c r="H2460" s="36"/>
      <c r="I2460" s="228"/>
      <c r="J2460" s="36"/>
      <c r="K2460" s="36"/>
      <c r="L2460" s="39"/>
      <c r="M2460" s="229"/>
      <c r="N2460" s="230"/>
      <c r="O2460" s="71"/>
      <c r="P2460" s="71"/>
      <c r="Q2460" s="71"/>
      <c r="R2460" s="71"/>
      <c r="S2460" s="71"/>
      <c r="T2460" s="72"/>
      <c r="U2460" s="34"/>
      <c r="V2460" s="34"/>
      <c r="W2460" s="34"/>
      <c r="X2460" s="34"/>
      <c r="Y2460" s="34"/>
      <c r="Z2460" s="34"/>
      <c r="AA2460" s="34"/>
      <c r="AB2460" s="34"/>
      <c r="AC2460" s="34"/>
      <c r="AD2460" s="34"/>
      <c r="AE2460" s="34"/>
      <c r="AT2460" s="17" t="s">
        <v>232</v>
      </c>
      <c r="AU2460" s="17" t="s">
        <v>202</v>
      </c>
    </row>
    <row r="2461" spans="1:65" s="13" customFormat="1" ht="11.25">
      <c r="B2461" s="205"/>
      <c r="C2461" s="206"/>
      <c r="D2461" s="207" t="s">
        <v>211</v>
      </c>
      <c r="E2461" s="208" t="s">
        <v>1</v>
      </c>
      <c r="F2461" s="209" t="s">
        <v>337</v>
      </c>
      <c r="G2461" s="206"/>
      <c r="H2461" s="208" t="s">
        <v>1</v>
      </c>
      <c r="I2461" s="210"/>
      <c r="J2461" s="206"/>
      <c r="K2461" s="206"/>
      <c r="L2461" s="211"/>
      <c r="M2461" s="212"/>
      <c r="N2461" s="213"/>
      <c r="O2461" s="213"/>
      <c r="P2461" s="213"/>
      <c r="Q2461" s="213"/>
      <c r="R2461" s="213"/>
      <c r="S2461" s="213"/>
      <c r="T2461" s="214"/>
      <c r="AT2461" s="215" t="s">
        <v>211</v>
      </c>
      <c r="AU2461" s="215" t="s">
        <v>202</v>
      </c>
      <c r="AV2461" s="13" t="s">
        <v>82</v>
      </c>
      <c r="AW2461" s="13" t="s">
        <v>31</v>
      </c>
      <c r="AX2461" s="13" t="s">
        <v>75</v>
      </c>
      <c r="AY2461" s="215" t="s">
        <v>201</v>
      </c>
    </row>
    <row r="2462" spans="1:65" s="13" customFormat="1" ht="11.25">
      <c r="B2462" s="205"/>
      <c r="C2462" s="206"/>
      <c r="D2462" s="207" t="s">
        <v>211</v>
      </c>
      <c r="E2462" s="208" t="s">
        <v>1</v>
      </c>
      <c r="F2462" s="209" t="s">
        <v>213</v>
      </c>
      <c r="G2462" s="206"/>
      <c r="H2462" s="208" t="s">
        <v>1</v>
      </c>
      <c r="I2462" s="210"/>
      <c r="J2462" s="206"/>
      <c r="K2462" s="206"/>
      <c r="L2462" s="211"/>
      <c r="M2462" s="212"/>
      <c r="N2462" s="213"/>
      <c r="O2462" s="213"/>
      <c r="P2462" s="213"/>
      <c r="Q2462" s="213"/>
      <c r="R2462" s="213"/>
      <c r="S2462" s="213"/>
      <c r="T2462" s="214"/>
      <c r="AT2462" s="215" t="s">
        <v>211</v>
      </c>
      <c r="AU2462" s="215" t="s">
        <v>202</v>
      </c>
      <c r="AV2462" s="13" t="s">
        <v>82</v>
      </c>
      <c r="AW2462" s="13" t="s">
        <v>31</v>
      </c>
      <c r="AX2462" s="13" t="s">
        <v>75</v>
      </c>
      <c r="AY2462" s="215" t="s">
        <v>201</v>
      </c>
    </row>
    <row r="2463" spans="1:65" s="13" customFormat="1" ht="11.25">
      <c r="B2463" s="205"/>
      <c r="C2463" s="206"/>
      <c r="D2463" s="207" t="s">
        <v>211</v>
      </c>
      <c r="E2463" s="208" t="s">
        <v>1</v>
      </c>
      <c r="F2463" s="209" t="s">
        <v>252</v>
      </c>
      <c r="G2463" s="206"/>
      <c r="H2463" s="208" t="s">
        <v>1</v>
      </c>
      <c r="I2463" s="210"/>
      <c r="J2463" s="206"/>
      <c r="K2463" s="206"/>
      <c r="L2463" s="211"/>
      <c r="M2463" s="212"/>
      <c r="N2463" s="213"/>
      <c r="O2463" s="213"/>
      <c r="P2463" s="213"/>
      <c r="Q2463" s="213"/>
      <c r="R2463" s="213"/>
      <c r="S2463" s="213"/>
      <c r="T2463" s="214"/>
      <c r="AT2463" s="215" t="s">
        <v>211</v>
      </c>
      <c r="AU2463" s="215" t="s">
        <v>202</v>
      </c>
      <c r="AV2463" s="13" t="s">
        <v>82</v>
      </c>
      <c r="AW2463" s="13" t="s">
        <v>31</v>
      </c>
      <c r="AX2463" s="13" t="s">
        <v>75</v>
      </c>
      <c r="AY2463" s="215" t="s">
        <v>201</v>
      </c>
    </row>
    <row r="2464" spans="1:65" s="14" customFormat="1" ht="11.25">
      <c r="B2464" s="216"/>
      <c r="C2464" s="217"/>
      <c r="D2464" s="207" t="s">
        <v>211</v>
      </c>
      <c r="E2464" s="218" t="s">
        <v>1</v>
      </c>
      <c r="F2464" s="219" t="s">
        <v>2233</v>
      </c>
      <c r="G2464" s="217"/>
      <c r="H2464" s="220">
        <v>56.1</v>
      </c>
      <c r="I2464" s="221"/>
      <c r="J2464" s="217"/>
      <c r="K2464" s="217"/>
      <c r="L2464" s="222"/>
      <c r="M2464" s="223"/>
      <c r="N2464" s="224"/>
      <c r="O2464" s="224"/>
      <c r="P2464" s="224"/>
      <c r="Q2464" s="224"/>
      <c r="R2464" s="224"/>
      <c r="S2464" s="224"/>
      <c r="T2464" s="225"/>
      <c r="AT2464" s="226" t="s">
        <v>211</v>
      </c>
      <c r="AU2464" s="226" t="s">
        <v>202</v>
      </c>
      <c r="AV2464" s="14" t="s">
        <v>84</v>
      </c>
      <c r="AW2464" s="14" t="s">
        <v>31</v>
      </c>
      <c r="AX2464" s="14" t="s">
        <v>75</v>
      </c>
      <c r="AY2464" s="226" t="s">
        <v>201</v>
      </c>
    </row>
    <row r="2465" spans="1:65" s="2" customFormat="1" ht="24">
      <c r="A2465" s="34"/>
      <c r="B2465" s="35"/>
      <c r="C2465" s="192" t="s">
        <v>2234</v>
      </c>
      <c r="D2465" s="192" t="s">
        <v>204</v>
      </c>
      <c r="E2465" s="193" t="s">
        <v>2235</v>
      </c>
      <c r="F2465" s="194" t="s">
        <v>2236</v>
      </c>
      <c r="G2465" s="195" t="s">
        <v>320</v>
      </c>
      <c r="H2465" s="196">
        <v>12</v>
      </c>
      <c r="I2465" s="197"/>
      <c r="J2465" s="198">
        <f>ROUND(I2465*H2465,2)</f>
        <v>0</v>
      </c>
      <c r="K2465" s="194" t="s">
        <v>208</v>
      </c>
      <c r="L2465" s="39"/>
      <c r="M2465" s="199" t="s">
        <v>1</v>
      </c>
      <c r="N2465" s="200" t="s">
        <v>40</v>
      </c>
      <c r="O2465" s="71"/>
      <c r="P2465" s="201">
        <f>O2465*H2465</f>
        <v>0</v>
      </c>
      <c r="Q2465" s="201">
        <v>4.8000000000000001E-4</v>
      </c>
      <c r="R2465" s="201">
        <f>Q2465*H2465</f>
        <v>5.7600000000000004E-3</v>
      </c>
      <c r="S2465" s="201">
        <v>8.0000000000000002E-3</v>
      </c>
      <c r="T2465" s="202">
        <f>S2465*H2465</f>
        <v>9.6000000000000002E-2</v>
      </c>
      <c r="U2465" s="34"/>
      <c r="V2465" s="34"/>
      <c r="W2465" s="34"/>
      <c r="X2465" s="34"/>
      <c r="Y2465" s="34"/>
      <c r="Z2465" s="34"/>
      <c r="AA2465" s="34"/>
      <c r="AB2465" s="34"/>
      <c r="AC2465" s="34"/>
      <c r="AD2465" s="34"/>
      <c r="AE2465" s="34"/>
      <c r="AR2465" s="203" t="s">
        <v>209</v>
      </c>
      <c r="AT2465" s="203" t="s">
        <v>204</v>
      </c>
      <c r="AU2465" s="203" t="s">
        <v>202</v>
      </c>
      <c r="AY2465" s="17" t="s">
        <v>201</v>
      </c>
      <c r="BE2465" s="204">
        <f>IF(N2465="základní",J2465,0)</f>
        <v>0</v>
      </c>
      <c r="BF2465" s="204">
        <f>IF(N2465="snížená",J2465,0)</f>
        <v>0</v>
      </c>
      <c r="BG2465" s="204">
        <f>IF(N2465="zákl. přenesená",J2465,0)</f>
        <v>0</v>
      </c>
      <c r="BH2465" s="204">
        <f>IF(N2465="sníž. přenesená",J2465,0)</f>
        <v>0</v>
      </c>
      <c r="BI2465" s="204">
        <f>IF(N2465="nulová",J2465,0)</f>
        <v>0</v>
      </c>
      <c r="BJ2465" s="17" t="s">
        <v>82</v>
      </c>
      <c r="BK2465" s="204">
        <f>ROUND(I2465*H2465,2)</f>
        <v>0</v>
      </c>
      <c r="BL2465" s="17" t="s">
        <v>209</v>
      </c>
      <c r="BM2465" s="203" t="s">
        <v>2237</v>
      </c>
    </row>
    <row r="2466" spans="1:65" s="2" customFormat="1" ht="48.75">
      <c r="A2466" s="34"/>
      <c r="B2466" s="35"/>
      <c r="C2466" s="36"/>
      <c r="D2466" s="207" t="s">
        <v>232</v>
      </c>
      <c r="E2466" s="36"/>
      <c r="F2466" s="227" t="s">
        <v>2238</v>
      </c>
      <c r="G2466" s="36"/>
      <c r="H2466" s="36"/>
      <c r="I2466" s="228"/>
      <c r="J2466" s="36"/>
      <c r="K2466" s="36"/>
      <c r="L2466" s="39"/>
      <c r="M2466" s="229"/>
      <c r="N2466" s="230"/>
      <c r="O2466" s="71"/>
      <c r="P2466" s="71"/>
      <c r="Q2466" s="71"/>
      <c r="R2466" s="71"/>
      <c r="S2466" s="71"/>
      <c r="T2466" s="72"/>
      <c r="U2466" s="34"/>
      <c r="V2466" s="34"/>
      <c r="W2466" s="34"/>
      <c r="X2466" s="34"/>
      <c r="Y2466" s="34"/>
      <c r="Z2466" s="34"/>
      <c r="AA2466" s="34"/>
      <c r="AB2466" s="34"/>
      <c r="AC2466" s="34"/>
      <c r="AD2466" s="34"/>
      <c r="AE2466" s="34"/>
      <c r="AT2466" s="17" t="s">
        <v>232</v>
      </c>
      <c r="AU2466" s="17" t="s">
        <v>202</v>
      </c>
    </row>
    <row r="2467" spans="1:65" s="13" customFormat="1" ht="22.5">
      <c r="B2467" s="205"/>
      <c r="C2467" s="206"/>
      <c r="D2467" s="207" t="s">
        <v>211</v>
      </c>
      <c r="E2467" s="208" t="s">
        <v>1</v>
      </c>
      <c r="F2467" s="209" t="s">
        <v>2136</v>
      </c>
      <c r="G2467" s="206"/>
      <c r="H2467" s="208" t="s">
        <v>1</v>
      </c>
      <c r="I2467" s="210"/>
      <c r="J2467" s="206"/>
      <c r="K2467" s="206"/>
      <c r="L2467" s="211"/>
      <c r="M2467" s="212"/>
      <c r="N2467" s="213"/>
      <c r="O2467" s="213"/>
      <c r="P2467" s="213"/>
      <c r="Q2467" s="213"/>
      <c r="R2467" s="213"/>
      <c r="S2467" s="213"/>
      <c r="T2467" s="214"/>
      <c r="AT2467" s="215" t="s">
        <v>211</v>
      </c>
      <c r="AU2467" s="215" t="s">
        <v>202</v>
      </c>
      <c r="AV2467" s="13" t="s">
        <v>82</v>
      </c>
      <c r="AW2467" s="13" t="s">
        <v>31</v>
      </c>
      <c r="AX2467" s="13" t="s">
        <v>75</v>
      </c>
      <c r="AY2467" s="215" t="s">
        <v>201</v>
      </c>
    </row>
    <row r="2468" spans="1:65" s="13" customFormat="1" ht="11.25">
      <c r="B2468" s="205"/>
      <c r="C2468" s="206"/>
      <c r="D2468" s="207" t="s">
        <v>211</v>
      </c>
      <c r="E2468" s="208" t="s">
        <v>1</v>
      </c>
      <c r="F2468" s="209" t="s">
        <v>213</v>
      </c>
      <c r="G2468" s="206"/>
      <c r="H2468" s="208" t="s">
        <v>1</v>
      </c>
      <c r="I2468" s="210"/>
      <c r="J2468" s="206"/>
      <c r="K2468" s="206"/>
      <c r="L2468" s="211"/>
      <c r="M2468" s="212"/>
      <c r="N2468" s="213"/>
      <c r="O2468" s="213"/>
      <c r="P2468" s="213"/>
      <c r="Q2468" s="213"/>
      <c r="R2468" s="213"/>
      <c r="S2468" s="213"/>
      <c r="T2468" s="214"/>
      <c r="AT2468" s="215" t="s">
        <v>211</v>
      </c>
      <c r="AU2468" s="215" t="s">
        <v>202</v>
      </c>
      <c r="AV2468" s="13" t="s">
        <v>82</v>
      </c>
      <c r="AW2468" s="13" t="s">
        <v>31</v>
      </c>
      <c r="AX2468" s="13" t="s">
        <v>75</v>
      </c>
      <c r="AY2468" s="215" t="s">
        <v>201</v>
      </c>
    </row>
    <row r="2469" spans="1:65" s="13" customFormat="1" ht="11.25">
      <c r="B2469" s="205"/>
      <c r="C2469" s="206"/>
      <c r="D2469" s="207" t="s">
        <v>211</v>
      </c>
      <c r="E2469" s="208" t="s">
        <v>1</v>
      </c>
      <c r="F2469" s="209" t="s">
        <v>2083</v>
      </c>
      <c r="G2469" s="206"/>
      <c r="H2469" s="208" t="s">
        <v>1</v>
      </c>
      <c r="I2469" s="210"/>
      <c r="J2469" s="206"/>
      <c r="K2469" s="206"/>
      <c r="L2469" s="211"/>
      <c r="M2469" s="212"/>
      <c r="N2469" s="213"/>
      <c r="O2469" s="213"/>
      <c r="P2469" s="213"/>
      <c r="Q2469" s="213"/>
      <c r="R2469" s="213"/>
      <c r="S2469" s="213"/>
      <c r="T2469" s="214"/>
      <c r="AT2469" s="215" t="s">
        <v>211</v>
      </c>
      <c r="AU2469" s="215" t="s">
        <v>202</v>
      </c>
      <c r="AV2469" s="13" t="s">
        <v>82</v>
      </c>
      <c r="AW2469" s="13" t="s">
        <v>31</v>
      </c>
      <c r="AX2469" s="13" t="s">
        <v>75</v>
      </c>
      <c r="AY2469" s="215" t="s">
        <v>201</v>
      </c>
    </row>
    <row r="2470" spans="1:65" s="14" customFormat="1" ht="11.25">
      <c r="B2470" s="216"/>
      <c r="C2470" s="217"/>
      <c r="D2470" s="207" t="s">
        <v>211</v>
      </c>
      <c r="E2470" s="218" t="s">
        <v>1</v>
      </c>
      <c r="F2470" s="219" t="s">
        <v>2239</v>
      </c>
      <c r="G2470" s="217"/>
      <c r="H2470" s="220">
        <v>12</v>
      </c>
      <c r="I2470" s="221"/>
      <c r="J2470" s="217"/>
      <c r="K2470" s="217"/>
      <c r="L2470" s="222"/>
      <c r="M2470" s="223"/>
      <c r="N2470" s="224"/>
      <c r="O2470" s="224"/>
      <c r="P2470" s="224"/>
      <c r="Q2470" s="224"/>
      <c r="R2470" s="224"/>
      <c r="S2470" s="224"/>
      <c r="T2470" s="225"/>
      <c r="AT2470" s="226" t="s">
        <v>211</v>
      </c>
      <c r="AU2470" s="226" t="s">
        <v>202</v>
      </c>
      <c r="AV2470" s="14" t="s">
        <v>84</v>
      </c>
      <c r="AW2470" s="14" t="s">
        <v>31</v>
      </c>
      <c r="AX2470" s="14" t="s">
        <v>75</v>
      </c>
      <c r="AY2470" s="226" t="s">
        <v>201</v>
      </c>
    </row>
    <row r="2471" spans="1:65" s="2" customFormat="1" ht="24">
      <c r="A2471" s="34"/>
      <c r="B2471" s="35"/>
      <c r="C2471" s="192" t="s">
        <v>2240</v>
      </c>
      <c r="D2471" s="192" t="s">
        <v>204</v>
      </c>
      <c r="E2471" s="193" t="s">
        <v>2241</v>
      </c>
      <c r="F2471" s="194" t="s">
        <v>2242</v>
      </c>
      <c r="G2471" s="195" t="s">
        <v>320</v>
      </c>
      <c r="H2471" s="196">
        <v>8.3000000000000007</v>
      </c>
      <c r="I2471" s="197"/>
      <c r="J2471" s="198">
        <f>ROUND(I2471*H2471,2)</f>
        <v>0</v>
      </c>
      <c r="K2471" s="194" t="s">
        <v>208</v>
      </c>
      <c r="L2471" s="39"/>
      <c r="M2471" s="199" t="s">
        <v>1</v>
      </c>
      <c r="N2471" s="200" t="s">
        <v>40</v>
      </c>
      <c r="O2471" s="71"/>
      <c r="P2471" s="201">
        <f>O2471*H2471</f>
        <v>0</v>
      </c>
      <c r="Q2471" s="201">
        <v>6.7000000000000002E-4</v>
      </c>
      <c r="R2471" s="201">
        <f>Q2471*H2471</f>
        <v>5.5610000000000008E-3</v>
      </c>
      <c r="S2471" s="201">
        <v>3.1E-2</v>
      </c>
      <c r="T2471" s="202">
        <f>S2471*H2471</f>
        <v>0.25730000000000003</v>
      </c>
      <c r="U2471" s="34"/>
      <c r="V2471" s="34"/>
      <c r="W2471" s="34"/>
      <c r="X2471" s="34"/>
      <c r="Y2471" s="34"/>
      <c r="Z2471" s="34"/>
      <c r="AA2471" s="34"/>
      <c r="AB2471" s="34"/>
      <c r="AC2471" s="34"/>
      <c r="AD2471" s="34"/>
      <c r="AE2471" s="34"/>
      <c r="AR2471" s="203" t="s">
        <v>209</v>
      </c>
      <c r="AT2471" s="203" t="s">
        <v>204</v>
      </c>
      <c r="AU2471" s="203" t="s">
        <v>202</v>
      </c>
      <c r="AY2471" s="17" t="s">
        <v>201</v>
      </c>
      <c r="BE2471" s="204">
        <f>IF(N2471="základní",J2471,0)</f>
        <v>0</v>
      </c>
      <c r="BF2471" s="204">
        <f>IF(N2471="snížená",J2471,0)</f>
        <v>0</v>
      </c>
      <c r="BG2471" s="204">
        <f>IF(N2471="zákl. přenesená",J2471,0)</f>
        <v>0</v>
      </c>
      <c r="BH2471" s="204">
        <f>IF(N2471="sníž. přenesená",J2471,0)</f>
        <v>0</v>
      </c>
      <c r="BI2471" s="204">
        <f>IF(N2471="nulová",J2471,0)</f>
        <v>0</v>
      </c>
      <c r="BJ2471" s="17" t="s">
        <v>82</v>
      </c>
      <c r="BK2471" s="204">
        <f>ROUND(I2471*H2471,2)</f>
        <v>0</v>
      </c>
      <c r="BL2471" s="17" t="s">
        <v>209</v>
      </c>
      <c r="BM2471" s="203" t="s">
        <v>2243</v>
      </c>
    </row>
    <row r="2472" spans="1:65" s="2" customFormat="1" ht="48.75">
      <c r="A2472" s="34"/>
      <c r="B2472" s="35"/>
      <c r="C2472" s="36"/>
      <c r="D2472" s="207" t="s">
        <v>232</v>
      </c>
      <c r="E2472" s="36"/>
      <c r="F2472" s="227" t="s">
        <v>2238</v>
      </c>
      <c r="G2472" s="36"/>
      <c r="H2472" s="36"/>
      <c r="I2472" s="228"/>
      <c r="J2472" s="36"/>
      <c r="K2472" s="36"/>
      <c r="L2472" s="39"/>
      <c r="M2472" s="229"/>
      <c r="N2472" s="230"/>
      <c r="O2472" s="71"/>
      <c r="P2472" s="71"/>
      <c r="Q2472" s="71"/>
      <c r="R2472" s="71"/>
      <c r="S2472" s="71"/>
      <c r="T2472" s="72"/>
      <c r="U2472" s="34"/>
      <c r="V2472" s="34"/>
      <c r="W2472" s="34"/>
      <c r="X2472" s="34"/>
      <c r="Y2472" s="34"/>
      <c r="Z2472" s="34"/>
      <c r="AA2472" s="34"/>
      <c r="AB2472" s="34"/>
      <c r="AC2472" s="34"/>
      <c r="AD2472" s="34"/>
      <c r="AE2472" s="34"/>
      <c r="AT2472" s="17" t="s">
        <v>232</v>
      </c>
      <c r="AU2472" s="17" t="s">
        <v>202</v>
      </c>
    </row>
    <row r="2473" spans="1:65" s="13" customFormat="1" ht="22.5">
      <c r="B2473" s="205"/>
      <c r="C2473" s="206"/>
      <c r="D2473" s="207" t="s">
        <v>211</v>
      </c>
      <c r="E2473" s="208" t="s">
        <v>1</v>
      </c>
      <c r="F2473" s="209" t="s">
        <v>2136</v>
      </c>
      <c r="G2473" s="206"/>
      <c r="H2473" s="208" t="s">
        <v>1</v>
      </c>
      <c r="I2473" s="210"/>
      <c r="J2473" s="206"/>
      <c r="K2473" s="206"/>
      <c r="L2473" s="211"/>
      <c r="M2473" s="212"/>
      <c r="N2473" s="213"/>
      <c r="O2473" s="213"/>
      <c r="P2473" s="213"/>
      <c r="Q2473" s="213"/>
      <c r="R2473" s="213"/>
      <c r="S2473" s="213"/>
      <c r="T2473" s="214"/>
      <c r="AT2473" s="215" t="s">
        <v>211</v>
      </c>
      <c r="AU2473" s="215" t="s">
        <v>202</v>
      </c>
      <c r="AV2473" s="13" t="s">
        <v>82</v>
      </c>
      <c r="AW2473" s="13" t="s">
        <v>31</v>
      </c>
      <c r="AX2473" s="13" t="s">
        <v>75</v>
      </c>
      <c r="AY2473" s="215" t="s">
        <v>201</v>
      </c>
    </row>
    <row r="2474" spans="1:65" s="13" customFormat="1" ht="11.25">
      <c r="B2474" s="205"/>
      <c r="C2474" s="206"/>
      <c r="D2474" s="207" t="s">
        <v>211</v>
      </c>
      <c r="E2474" s="208" t="s">
        <v>1</v>
      </c>
      <c r="F2474" s="209" t="s">
        <v>213</v>
      </c>
      <c r="G2474" s="206"/>
      <c r="H2474" s="208" t="s">
        <v>1</v>
      </c>
      <c r="I2474" s="210"/>
      <c r="J2474" s="206"/>
      <c r="K2474" s="206"/>
      <c r="L2474" s="211"/>
      <c r="M2474" s="212"/>
      <c r="N2474" s="213"/>
      <c r="O2474" s="213"/>
      <c r="P2474" s="213"/>
      <c r="Q2474" s="213"/>
      <c r="R2474" s="213"/>
      <c r="S2474" s="213"/>
      <c r="T2474" s="214"/>
      <c r="AT2474" s="215" t="s">
        <v>211</v>
      </c>
      <c r="AU2474" s="215" t="s">
        <v>202</v>
      </c>
      <c r="AV2474" s="13" t="s">
        <v>82</v>
      </c>
      <c r="AW2474" s="13" t="s">
        <v>31</v>
      </c>
      <c r="AX2474" s="13" t="s">
        <v>75</v>
      </c>
      <c r="AY2474" s="215" t="s">
        <v>201</v>
      </c>
    </row>
    <row r="2475" spans="1:65" s="13" customFormat="1" ht="11.25">
      <c r="B2475" s="205"/>
      <c r="C2475" s="206"/>
      <c r="D2475" s="207" t="s">
        <v>211</v>
      </c>
      <c r="E2475" s="208" t="s">
        <v>1</v>
      </c>
      <c r="F2475" s="209" t="s">
        <v>2083</v>
      </c>
      <c r="G2475" s="206"/>
      <c r="H2475" s="208" t="s">
        <v>1</v>
      </c>
      <c r="I2475" s="210"/>
      <c r="J2475" s="206"/>
      <c r="K2475" s="206"/>
      <c r="L2475" s="211"/>
      <c r="M2475" s="212"/>
      <c r="N2475" s="213"/>
      <c r="O2475" s="213"/>
      <c r="P2475" s="213"/>
      <c r="Q2475" s="213"/>
      <c r="R2475" s="213"/>
      <c r="S2475" s="213"/>
      <c r="T2475" s="214"/>
      <c r="AT2475" s="215" t="s">
        <v>211</v>
      </c>
      <c r="AU2475" s="215" t="s">
        <v>202</v>
      </c>
      <c r="AV2475" s="13" t="s">
        <v>82</v>
      </c>
      <c r="AW2475" s="13" t="s">
        <v>31</v>
      </c>
      <c r="AX2475" s="13" t="s">
        <v>75</v>
      </c>
      <c r="AY2475" s="215" t="s">
        <v>201</v>
      </c>
    </row>
    <row r="2476" spans="1:65" s="14" customFormat="1" ht="11.25">
      <c r="B2476" s="216"/>
      <c r="C2476" s="217"/>
      <c r="D2476" s="207" t="s">
        <v>211</v>
      </c>
      <c r="E2476" s="218" t="s">
        <v>1</v>
      </c>
      <c r="F2476" s="219" t="s">
        <v>2244</v>
      </c>
      <c r="G2476" s="217"/>
      <c r="H2476" s="220">
        <v>8.3000000000000007</v>
      </c>
      <c r="I2476" s="221"/>
      <c r="J2476" s="217"/>
      <c r="K2476" s="217"/>
      <c r="L2476" s="222"/>
      <c r="M2476" s="223"/>
      <c r="N2476" s="224"/>
      <c r="O2476" s="224"/>
      <c r="P2476" s="224"/>
      <c r="Q2476" s="224"/>
      <c r="R2476" s="224"/>
      <c r="S2476" s="224"/>
      <c r="T2476" s="225"/>
      <c r="AT2476" s="226" t="s">
        <v>211</v>
      </c>
      <c r="AU2476" s="226" t="s">
        <v>202</v>
      </c>
      <c r="AV2476" s="14" t="s">
        <v>84</v>
      </c>
      <c r="AW2476" s="14" t="s">
        <v>31</v>
      </c>
      <c r="AX2476" s="14" t="s">
        <v>75</v>
      </c>
      <c r="AY2476" s="226" t="s">
        <v>201</v>
      </c>
    </row>
    <row r="2477" spans="1:65" s="2" customFormat="1" ht="24">
      <c r="A2477" s="34"/>
      <c r="B2477" s="35"/>
      <c r="C2477" s="192" t="s">
        <v>2245</v>
      </c>
      <c r="D2477" s="192" t="s">
        <v>204</v>
      </c>
      <c r="E2477" s="193" t="s">
        <v>2246</v>
      </c>
      <c r="F2477" s="194" t="s">
        <v>2247</v>
      </c>
      <c r="G2477" s="195" t="s">
        <v>320</v>
      </c>
      <c r="H2477" s="196">
        <v>1</v>
      </c>
      <c r="I2477" s="197"/>
      <c r="J2477" s="198">
        <f>ROUND(I2477*H2477,2)</f>
        <v>0</v>
      </c>
      <c r="K2477" s="194" t="s">
        <v>208</v>
      </c>
      <c r="L2477" s="39"/>
      <c r="M2477" s="199" t="s">
        <v>1</v>
      </c>
      <c r="N2477" s="200" t="s">
        <v>40</v>
      </c>
      <c r="O2477" s="71"/>
      <c r="P2477" s="201">
        <f>O2477*H2477</f>
        <v>0</v>
      </c>
      <c r="Q2477" s="201">
        <v>9.3000000000000005E-4</v>
      </c>
      <c r="R2477" s="201">
        <f>Q2477*H2477</f>
        <v>9.3000000000000005E-4</v>
      </c>
      <c r="S2477" s="201">
        <v>7.0000000000000007E-2</v>
      </c>
      <c r="T2477" s="202">
        <f>S2477*H2477</f>
        <v>7.0000000000000007E-2</v>
      </c>
      <c r="U2477" s="34"/>
      <c r="V2477" s="34"/>
      <c r="W2477" s="34"/>
      <c r="X2477" s="34"/>
      <c r="Y2477" s="34"/>
      <c r="Z2477" s="34"/>
      <c r="AA2477" s="34"/>
      <c r="AB2477" s="34"/>
      <c r="AC2477" s="34"/>
      <c r="AD2477" s="34"/>
      <c r="AE2477" s="34"/>
      <c r="AR2477" s="203" t="s">
        <v>209</v>
      </c>
      <c r="AT2477" s="203" t="s">
        <v>204</v>
      </c>
      <c r="AU2477" s="203" t="s">
        <v>202</v>
      </c>
      <c r="AY2477" s="17" t="s">
        <v>201</v>
      </c>
      <c r="BE2477" s="204">
        <f>IF(N2477="základní",J2477,0)</f>
        <v>0</v>
      </c>
      <c r="BF2477" s="204">
        <f>IF(N2477="snížená",J2477,0)</f>
        <v>0</v>
      </c>
      <c r="BG2477" s="204">
        <f>IF(N2477="zákl. přenesená",J2477,0)</f>
        <v>0</v>
      </c>
      <c r="BH2477" s="204">
        <f>IF(N2477="sníž. přenesená",J2477,0)</f>
        <v>0</v>
      </c>
      <c r="BI2477" s="204">
        <f>IF(N2477="nulová",J2477,0)</f>
        <v>0</v>
      </c>
      <c r="BJ2477" s="17" t="s">
        <v>82</v>
      </c>
      <c r="BK2477" s="204">
        <f>ROUND(I2477*H2477,2)</f>
        <v>0</v>
      </c>
      <c r="BL2477" s="17" t="s">
        <v>209</v>
      </c>
      <c r="BM2477" s="203" t="s">
        <v>2248</v>
      </c>
    </row>
    <row r="2478" spans="1:65" s="2" customFormat="1" ht="48.75">
      <c r="A2478" s="34"/>
      <c r="B2478" s="35"/>
      <c r="C2478" s="36"/>
      <c r="D2478" s="207" t="s">
        <v>232</v>
      </c>
      <c r="E2478" s="36"/>
      <c r="F2478" s="227" t="s">
        <v>2238</v>
      </c>
      <c r="G2478" s="36"/>
      <c r="H2478" s="36"/>
      <c r="I2478" s="228"/>
      <c r="J2478" s="36"/>
      <c r="K2478" s="36"/>
      <c r="L2478" s="39"/>
      <c r="M2478" s="229"/>
      <c r="N2478" s="230"/>
      <c r="O2478" s="71"/>
      <c r="P2478" s="71"/>
      <c r="Q2478" s="71"/>
      <c r="R2478" s="71"/>
      <c r="S2478" s="71"/>
      <c r="T2478" s="72"/>
      <c r="U2478" s="34"/>
      <c r="V2478" s="34"/>
      <c r="W2478" s="34"/>
      <c r="X2478" s="34"/>
      <c r="Y2478" s="34"/>
      <c r="Z2478" s="34"/>
      <c r="AA2478" s="34"/>
      <c r="AB2478" s="34"/>
      <c r="AC2478" s="34"/>
      <c r="AD2478" s="34"/>
      <c r="AE2478" s="34"/>
      <c r="AT2478" s="17" t="s">
        <v>232</v>
      </c>
      <c r="AU2478" s="17" t="s">
        <v>202</v>
      </c>
    </row>
    <row r="2479" spans="1:65" s="13" customFormat="1" ht="22.5">
      <c r="B2479" s="205"/>
      <c r="C2479" s="206"/>
      <c r="D2479" s="207" t="s">
        <v>211</v>
      </c>
      <c r="E2479" s="208" t="s">
        <v>1</v>
      </c>
      <c r="F2479" s="209" t="s">
        <v>2136</v>
      </c>
      <c r="G2479" s="206"/>
      <c r="H2479" s="208" t="s">
        <v>1</v>
      </c>
      <c r="I2479" s="210"/>
      <c r="J2479" s="206"/>
      <c r="K2479" s="206"/>
      <c r="L2479" s="211"/>
      <c r="M2479" s="212"/>
      <c r="N2479" s="213"/>
      <c r="O2479" s="213"/>
      <c r="P2479" s="213"/>
      <c r="Q2479" s="213"/>
      <c r="R2479" s="213"/>
      <c r="S2479" s="213"/>
      <c r="T2479" s="214"/>
      <c r="AT2479" s="215" t="s">
        <v>211</v>
      </c>
      <c r="AU2479" s="215" t="s">
        <v>202</v>
      </c>
      <c r="AV2479" s="13" t="s">
        <v>82</v>
      </c>
      <c r="AW2479" s="13" t="s">
        <v>31</v>
      </c>
      <c r="AX2479" s="13" t="s">
        <v>75</v>
      </c>
      <c r="AY2479" s="215" t="s">
        <v>201</v>
      </c>
    </row>
    <row r="2480" spans="1:65" s="13" customFormat="1" ht="11.25">
      <c r="B2480" s="205"/>
      <c r="C2480" s="206"/>
      <c r="D2480" s="207" t="s">
        <v>211</v>
      </c>
      <c r="E2480" s="208" t="s">
        <v>1</v>
      </c>
      <c r="F2480" s="209" t="s">
        <v>213</v>
      </c>
      <c r="G2480" s="206"/>
      <c r="H2480" s="208" t="s">
        <v>1</v>
      </c>
      <c r="I2480" s="210"/>
      <c r="J2480" s="206"/>
      <c r="K2480" s="206"/>
      <c r="L2480" s="211"/>
      <c r="M2480" s="212"/>
      <c r="N2480" s="213"/>
      <c r="O2480" s="213"/>
      <c r="P2480" s="213"/>
      <c r="Q2480" s="213"/>
      <c r="R2480" s="213"/>
      <c r="S2480" s="213"/>
      <c r="T2480" s="214"/>
      <c r="AT2480" s="215" t="s">
        <v>211</v>
      </c>
      <c r="AU2480" s="215" t="s">
        <v>202</v>
      </c>
      <c r="AV2480" s="13" t="s">
        <v>82</v>
      </c>
      <c r="AW2480" s="13" t="s">
        <v>31</v>
      </c>
      <c r="AX2480" s="13" t="s">
        <v>75</v>
      </c>
      <c r="AY2480" s="215" t="s">
        <v>201</v>
      </c>
    </row>
    <row r="2481" spans="1:65" s="13" customFormat="1" ht="11.25">
      <c r="B2481" s="205"/>
      <c r="C2481" s="206"/>
      <c r="D2481" s="207" t="s">
        <v>211</v>
      </c>
      <c r="E2481" s="208" t="s">
        <v>1</v>
      </c>
      <c r="F2481" s="209" t="s">
        <v>2083</v>
      </c>
      <c r="G2481" s="206"/>
      <c r="H2481" s="208" t="s">
        <v>1</v>
      </c>
      <c r="I2481" s="210"/>
      <c r="J2481" s="206"/>
      <c r="K2481" s="206"/>
      <c r="L2481" s="211"/>
      <c r="M2481" s="212"/>
      <c r="N2481" s="213"/>
      <c r="O2481" s="213"/>
      <c r="P2481" s="213"/>
      <c r="Q2481" s="213"/>
      <c r="R2481" s="213"/>
      <c r="S2481" s="213"/>
      <c r="T2481" s="214"/>
      <c r="AT2481" s="215" t="s">
        <v>211</v>
      </c>
      <c r="AU2481" s="215" t="s">
        <v>202</v>
      </c>
      <c r="AV2481" s="13" t="s">
        <v>82</v>
      </c>
      <c r="AW2481" s="13" t="s">
        <v>31</v>
      </c>
      <c r="AX2481" s="13" t="s">
        <v>75</v>
      </c>
      <c r="AY2481" s="215" t="s">
        <v>201</v>
      </c>
    </row>
    <row r="2482" spans="1:65" s="14" customFormat="1" ht="11.25">
      <c r="B2482" s="216"/>
      <c r="C2482" s="217"/>
      <c r="D2482" s="207" t="s">
        <v>211</v>
      </c>
      <c r="E2482" s="218" t="s">
        <v>1</v>
      </c>
      <c r="F2482" s="219" t="s">
        <v>2249</v>
      </c>
      <c r="G2482" s="217"/>
      <c r="H2482" s="220">
        <v>1</v>
      </c>
      <c r="I2482" s="221"/>
      <c r="J2482" s="217"/>
      <c r="K2482" s="217"/>
      <c r="L2482" s="222"/>
      <c r="M2482" s="223"/>
      <c r="N2482" s="224"/>
      <c r="O2482" s="224"/>
      <c r="P2482" s="224"/>
      <c r="Q2482" s="224"/>
      <c r="R2482" s="224"/>
      <c r="S2482" s="224"/>
      <c r="T2482" s="225"/>
      <c r="AT2482" s="226" t="s">
        <v>211</v>
      </c>
      <c r="AU2482" s="226" t="s">
        <v>202</v>
      </c>
      <c r="AV2482" s="14" t="s">
        <v>84</v>
      </c>
      <c r="AW2482" s="14" t="s">
        <v>31</v>
      </c>
      <c r="AX2482" s="14" t="s">
        <v>75</v>
      </c>
      <c r="AY2482" s="226" t="s">
        <v>201</v>
      </c>
    </row>
    <row r="2483" spans="1:65" s="2" customFormat="1" ht="24">
      <c r="A2483" s="34"/>
      <c r="B2483" s="35"/>
      <c r="C2483" s="192" t="s">
        <v>2250</v>
      </c>
      <c r="D2483" s="192" t="s">
        <v>204</v>
      </c>
      <c r="E2483" s="193" t="s">
        <v>2251</v>
      </c>
      <c r="F2483" s="194" t="s">
        <v>2252</v>
      </c>
      <c r="G2483" s="195" t="s">
        <v>320</v>
      </c>
      <c r="H2483" s="196">
        <v>7.5</v>
      </c>
      <c r="I2483" s="197"/>
      <c r="J2483" s="198">
        <f>ROUND(I2483*H2483,2)</f>
        <v>0</v>
      </c>
      <c r="K2483" s="194" t="s">
        <v>208</v>
      </c>
      <c r="L2483" s="39"/>
      <c r="M2483" s="199" t="s">
        <v>1</v>
      </c>
      <c r="N2483" s="200" t="s">
        <v>40</v>
      </c>
      <c r="O2483" s="71"/>
      <c r="P2483" s="201">
        <f>O2483*H2483</f>
        <v>0</v>
      </c>
      <c r="Q2483" s="201">
        <v>2.5899999999999999E-3</v>
      </c>
      <c r="R2483" s="201">
        <f>Q2483*H2483</f>
        <v>1.9424999999999998E-2</v>
      </c>
      <c r="S2483" s="201">
        <v>0.126</v>
      </c>
      <c r="T2483" s="202">
        <f>S2483*H2483</f>
        <v>0.94500000000000006</v>
      </c>
      <c r="U2483" s="34"/>
      <c r="V2483" s="34"/>
      <c r="W2483" s="34"/>
      <c r="X2483" s="34"/>
      <c r="Y2483" s="34"/>
      <c r="Z2483" s="34"/>
      <c r="AA2483" s="34"/>
      <c r="AB2483" s="34"/>
      <c r="AC2483" s="34"/>
      <c r="AD2483" s="34"/>
      <c r="AE2483" s="34"/>
      <c r="AR2483" s="203" t="s">
        <v>209</v>
      </c>
      <c r="AT2483" s="203" t="s">
        <v>204</v>
      </c>
      <c r="AU2483" s="203" t="s">
        <v>202</v>
      </c>
      <c r="AY2483" s="17" t="s">
        <v>201</v>
      </c>
      <c r="BE2483" s="204">
        <f>IF(N2483="základní",J2483,0)</f>
        <v>0</v>
      </c>
      <c r="BF2483" s="204">
        <f>IF(N2483="snížená",J2483,0)</f>
        <v>0</v>
      </c>
      <c r="BG2483" s="204">
        <f>IF(N2483="zákl. přenesená",J2483,0)</f>
        <v>0</v>
      </c>
      <c r="BH2483" s="204">
        <f>IF(N2483="sníž. přenesená",J2483,0)</f>
        <v>0</v>
      </c>
      <c r="BI2483" s="204">
        <f>IF(N2483="nulová",J2483,0)</f>
        <v>0</v>
      </c>
      <c r="BJ2483" s="17" t="s">
        <v>82</v>
      </c>
      <c r="BK2483" s="204">
        <f>ROUND(I2483*H2483,2)</f>
        <v>0</v>
      </c>
      <c r="BL2483" s="17" t="s">
        <v>209</v>
      </c>
      <c r="BM2483" s="203" t="s">
        <v>2253</v>
      </c>
    </row>
    <row r="2484" spans="1:65" s="2" customFormat="1" ht="48.75">
      <c r="A2484" s="34"/>
      <c r="B2484" s="35"/>
      <c r="C2484" s="36"/>
      <c r="D2484" s="207" t="s">
        <v>232</v>
      </c>
      <c r="E2484" s="36"/>
      <c r="F2484" s="227" t="s">
        <v>2238</v>
      </c>
      <c r="G2484" s="36"/>
      <c r="H2484" s="36"/>
      <c r="I2484" s="228"/>
      <c r="J2484" s="36"/>
      <c r="K2484" s="36"/>
      <c r="L2484" s="39"/>
      <c r="M2484" s="229"/>
      <c r="N2484" s="230"/>
      <c r="O2484" s="71"/>
      <c r="P2484" s="71"/>
      <c r="Q2484" s="71"/>
      <c r="R2484" s="71"/>
      <c r="S2484" s="71"/>
      <c r="T2484" s="72"/>
      <c r="U2484" s="34"/>
      <c r="V2484" s="34"/>
      <c r="W2484" s="34"/>
      <c r="X2484" s="34"/>
      <c r="Y2484" s="34"/>
      <c r="Z2484" s="34"/>
      <c r="AA2484" s="34"/>
      <c r="AB2484" s="34"/>
      <c r="AC2484" s="34"/>
      <c r="AD2484" s="34"/>
      <c r="AE2484" s="34"/>
      <c r="AT2484" s="17" t="s">
        <v>232</v>
      </c>
      <c r="AU2484" s="17" t="s">
        <v>202</v>
      </c>
    </row>
    <row r="2485" spans="1:65" s="13" customFormat="1" ht="22.5">
      <c r="B2485" s="205"/>
      <c r="C2485" s="206"/>
      <c r="D2485" s="207" t="s">
        <v>211</v>
      </c>
      <c r="E2485" s="208" t="s">
        <v>1</v>
      </c>
      <c r="F2485" s="209" t="s">
        <v>2136</v>
      </c>
      <c r="G2485" s="206"/>
      <c r="H2485" s="208" t="s">
        <v>1</v>
      </c>
      <c r="I2485" s="210"/>
      <c r="J2485" s="206"/>
      <c r="K2485" s="206"/>
      <c r="L2485" s="211"/>
      <c r="M2485" s="212"/>
      <c r="N2485" s="213"/>
      <c r="O2485" s="213"/>
      <c r="P2485" s="213"/>
      <c r="Q2485" s="213"/>
      <c r="R2485" s="213"/>
      <c r="S2485" s="213"/>
      <c r="T2485" s="214"/>
      <c r="AT2485" s="215" t="s">
        <v>211</v>
      </c>
      <c r="AU2485" s="215" t="s">
        <v>202</v>
      </c>
      <c r="AV2485" s="13" t="s">
        <v>82</v>
      </c>
      <c r="AW2485" s="13" t="s">
        <v>31</v>
      </c>
      <c r="AX2485" s="13" t="s">
        <v>75</v>
      </c>
      <c r="AY2485" s="215" t="s">
        <v>201</v>
      </c>
    </row>
    <row r="2486" spans="1:65" s="13" customFormat="1" ht="11.25">
      <c r="B2486" s="205"/>
      <c r="C2486" s="206"/>
      <c r="D2486" s="207" t="s">
        <v>211</v>
      </c>
      <c r="E2486" s="208" t="s">
        <v>1</v>
      </c>
      <c r="F2486" s="209" t="s">
        <v>213</v>
      </c>
      <c r="G2486" s="206"/>
      <c r="H2486" s="208" t="s">
        <v>1</v>
      </c>
      <c r="I2486" s="210"/>
      <c r="J2486" s="206"/>
      <c r="K2486" s="206"/>
      <c r="L2486" s="211"/>
      <c r="M2486" s="212"/>
      <c r="N2486" s="213"/>
      <c r="O2486" s="213"/>
      <c r="P2486" s="213"/>
      <c r="Q2486" s="213"/>
      <c r="R2486" s="213"/>
      <c r="S2486" s="213"/>
      <c r="T2486" s="214"/>
      <c r="AT2486" s="215" t="s">
        <v>211</v>
      </c>
      <c r="AU2486" s="215" t="s">
        <v>202</v>
      </c>
      <c r="AV2486" s="13" t="s">
        <v>82</v>
      </c>
      <c r="AW2486" s="13" t="s">
        <v>31</v>
      </c>
      <c r="AX2486" s="13" t="s">
        <v>75</v>
      </c>
      <c r="AY2486" s="215" t="s">
        <v>201</v>
      </c>
    </row>
    <row r="2487" spans="1:65" s="13" customFormat="1" ht="11.25">
      <c r="B2487" s="205"/>
      <c r="C2487" s="206"/>
      <c r="D2487" s="207" t="s">
        <v>211</v>
      </c>
      <c r="E2487" s="208" t="s">
        <v>1</v>
      </c>
      <c r="F2487" s="209" t="s">
        <v>2083</v>
      </c>
      <c r="G2487" s="206"/>
      <c r="H2487" s="208" t="s">
        <v>1</v>
      </c>
      <c r="I2487" s="210"/>
      <c r="J2487" s="206"/>
      <c r="K2487" s="206"/>
      <c r="L2487" s="211"/>
      <c r="M2487" s="212"/>
      <c r="N2487" s="213"/>
      <c r="O2487" s="213"/>
      <c r="P2487" s="213"/>
      <c r="Q2487" s="213"/>
      <c r="R2487" s="213"/>
      <c r="S2487" s="213"/>
      <c r="T2487" s="214"/>
      <c r="AT2487" s="215" t="s">
        <v>211</v>
      </c>
      <c r="AU2487" s="215" t="s">
        <v>202</v>
      </c>
      <c r="AV2487" s="13" t="s">
        <v>82</v>
      </c>
      <c r="AW2487" s="13" t="s">
        <v>31</v>
      </c>
      <c r="AX2487" s="13" t="s">
        <v>75</v>
      </c>
      <c r="AY2487" s="215" t="s">
        <v>201</v>
      </c>
    </row>
    <row r="2488" spans="1:65" s="14" customFormat="1" ht="11.25">
      <c r="B2488" s="216"/>
      <c r="C2488" s="217"/>
      <c r="D2488" s="207" t="s">
        <v>211</v>
      </c>
      <c r="E2488" s="218" t="s">
        <v>1</v>
      </c>
      <c r="F2488" s="219" t="s">
        <v>2254</v>
      </c>
      <c r="G2488" s="217"/>
      <c r="H2488" s="220">
        <v>7.5</v>
      </c>
      <c r="I2488" s="221"/>
      <c r="J2488" s="217"/>
      <c r="K2488" s="217"/>
      <c r="L2488" s="222"/>
      <c r="M2488" s="223"/>
      <c r="N2488" s="224"/>
      <c r="O2488" s="224"/>
      <c r="P2488" s="224"/>
      <c r="Q2488" s="224"/>
      <c r="R2488" s="224"/>
      <c r="S2488" s="224"/>
      <c r="T2488" s="225"/>
      <c r="AT2488" s="226" t="s">
        <v>211</v>
      </c>
      <c r="AU2488" s="226" t="s">
        <v>202</v>
      </c>
      <c r="AV2488" s="14" t="s">
        <v>84</v>
      </c>
      <c r="AW2488" s="14" t="s">
        <v>31</v>
      </c>
      <c r="AX2488" s="14" t="s">
        <v>75</v>
      </c>
      <c r="AY2488" s="226" t="s">
        <v>201</v>
      </c>
    </row>
    <row r="2489" spans="1:65" s="2" customFormat="1" ht="24">
      <c r="A2489" s="34"/>
      <c r="B2489" s="35"/>
      <c r="C2489" s="192" t="s">
        <v>2255</v>
      </c>
      <c r="D2489" s="192" t="s">
        <v>204</v>
      </c>
      <c r="E2489" s="193" t="s">
        <v>2256</v>
      </c>
      <c r="F2489" s="194" t="s">
        <v>2257</v>
      </c>
      <c r="G2489" s="195" t="s">
        <v>320</v>
      </c>
      <c r="H2489" s="196">
        <v>1</v>
      </c>
      <c r="I2489" s="197"/>
      <c r="J2489" s="198">
        <f>ROUND(I2489*H2489,2)</f>
        <v>0</v>
      </c>
      <c r="K2489" s="194" t="s">
        <v>208</v>
      </c>
      <c r="L2489" s="39"/>
      <c r="M2489" s="199" t="s">
        <v>1</v>
      </c>
      <c r="N2489" s="200" t="s">
        <v>40</v>
      </c>
      <c r="O2489" s="71"/>
      <c r="P2489" s="201">
        <f>O2489*H2489</f>
        <v>0</v>
      </c>
      <c r="Q2489" s="201">
        <v>2.8400000000000001E-3</v>
      </c>
      <c r="R2489" s="201">
        <f>Q2489*H2489</f>
        <v>2.8400000000000001E-3</v>
      </c>
      <c r="S2489" s="201">
        <v>0.159</v>
      </c>
      <c r="T2489" s="202">
        <f>S2489*H2489</f>
        <v>0.159</v>
      </c>
      <c r="U2489" s="34"/>
      <c r="V2489" s="34"/>
      <c r="W2489" s="34"/>
      <c r="X2489" s="34"/>
      <c r="Y2489" s="34"/>
      <c r="Z2489" s="34"/>
      <c r="AA2489" s="34"/>
      <c r="AB2489" s="34"/>
      <c r="AC2489" s="34"/>
      <c r="AD2489" s="34"/>
      <c r="AE2489" s="34"/>
      <c r="AR2489" s="203" t="s">
        <v>209</v>
      </c>
      <c r="AT2489" s="203" t="s">
        <v>204</v>
      </c>
      <c r="AU2489" s="203" t="s">
        <v>202</v>
      </c>
      <c r="AY2489" s="17" t="s">
        <v>201</v>
      </c>
      <c r="BE2489" s="204">
        <f>IF(N2489="základní",J2489,0)</f>
        <v>0</v>
      </c>
      <c r="BF2489" s="204">
        <f>IF(N2489="snížená",J2489,0)</f>
        <v>0</v>
      </c>
      <c r="BG2489" s="204">
        <f>IF(N2489="zákl. přenesená",J2489,0)</f>
        <v>0</v>
      </c>
      <c r="BH2489" s="204">
        <f>IF(N2489="sníž. přenesená",J2489,0)</f>
        <v>0</v>
      </c>
      <c r="BI2489" s="204">
        <f>IF(N2489="nulová",J2489,0)</f>
        <v>0</v>
      </c>
      <c r="BJ2489" s="17" t="s">
        <v>82</v>
      </c>
      <c r="BK2489" s="204">
        <f>ROUND(I2489*H2489,2)</f>
        <v>0</v>
      </c>
      <c r="BL2489" s="17" t="s">
        <v>209</v>
      </c>
      <c r="BM2489" s="203" t="s">
        <v>2258</v>
      </c>
    </row>
    <row r="2490" spans="1:65" s="2" customFormat="1" ht="48.75">
      <c r="A2490" s="34"/>
      <c r="B2490" s="35"/>
      <c r="C2490" s="36"/>
      <c r="D2490" s="207" t="s">
        <v>232</v>
      </c>
      <c r="E2490" s="36"/>
      <c r="F2490" s="227" t="s">
        <v>2238</v>
      </c>
      <c r="G2490" s="36"/>
      <c r="H2490" s="36"/>
      <c r="I2490" s="228"/>
      <c r="J2490" s="36"/>
      <c r="K2490" s="36"/>
      <c r="L2490" s="39"/>
      <c r="M2490" s="229"/>
      <c r="N2490" s="230"/>
      <c r="O2490" s="71"/>
      <c r="P2490" s="71"/>
      <c r="Q2490" s="71"/>
      <c r="R2490" s="71"/>
      <c r="S2490" s="71"/>
      <c r="T2490" s="72"/>
      <c r="U2490" s="34"/>
      <c r="V2490" s="34"/>
      <c r="W2490" s="34"/>
      <c r="X2490" s="34"/>
      <c r="Y2490" s="34"/>
      <c r="Z2490" s="34"/>
      <c r="AA2490" s="34"/>
      <c r="AB2490" s="34"/>
      <c r="AC2490" s="34"/>
      <c r="AD2490" s="34"/>
      <c r="AE2490" s="34"/>
      <c r="AT2490" s="17" t="s">
        <v>232</v>
      </c>
      <c r="AU2490" s="17" t="s">
        <v>202</v>
      </c>
    </row>
    <row r="2491" spans="1:65" s="13" customFormat="1" ht="22.5">
      <c r="B2491" s="205"/>
      <c r="C2491" s="206"/>
      <c r="D2491" s="207" t="s">
        <v>211</v>
      </c>
      <c r="E2491" s="208" t="s">
        <v>1</v>
      </c>
      <c r="F2491" s="209" t="s">
        <v>2136</v>
      </c>
      <c r="G2491" s="206"/>
      <c r="H2491" s="208" t="s">
        <v>1</v>
      </c>
      <c r="I2491" s="210"/>
      <c r="J2491" s="206"/>
      <c r="K2491" s="206"/>
      <c r="L2491" s="211"/>
      <c r="M2491" s="212"/>
      <c r="N2491" s="213"/>
      <c r="O2491" s="213"/>
      <c r="P2491" s="213"/>
      <c r="Q2491" s="213"/>
      <c r="R2491" s="213"/>
      <c r="S2491" s="213"/>
      <c r="T2491" s="214"/>
      <c r="AT2491" s="215" t="s">
        <v>211</v>
      </c>
      <c r="AU2491" s="215" t="s">
        <v>202</v>
      </c>
      <c r="AV2491" s="13" t="s">
        <v>82</v>
      </c>
      <c r="AW2491" s="13" t="s">
        <v>31</v>
      </c>
      <c r="AX2491" s="13" t="s">
        <v>75</v>
      </c>
      <c r="AY2491" s="215" t="s">
        <v>201</v>
      </c>
    </row>
    <row r="2492" spans="1:65" s="13" customFormat="1" ht="11.25">
      <c r="B2492" s="205"/>
      <c r="C2492" s="206"/>
      <c r="D2492" s="207" t="s">
        <v>211</v>
      </c>
      <c r="E2492" s="208" t="s">
        <v>1</v>
      </c>
      <c r="F2492" s="209" t="s">
        <v>213</v>
      </c>
      <c r="G2492" s="206"/>
      <c r="H2492" s="208" t="s">
        <v>1</v>
      </c>
      <c r="I2492" s="210"/>
      <c r="J2492" s="206"/>
      <c r="K2492" s="206"/>
      <c r="L2492" s="211"/>
      <c r="M2492" s="212"/>
      <c r="N2492" s="213"/>
      <c r="O2492" s="213"/>
      <c r="P2492" s="213"/>
      <c r="Q2492" s="213"/>
      <c r="R2492" s="213"/>
      <c r="S2492" s="213"/>
      <c r="T2492" s="214"/>
      <c r="AT2492" s="215" t="s">
        <v>211</v>
      </c>
      <c r="AU2492" s="215" t="s">
        <v>202</v>
      </c>
      <c r="AV2492" s="13" t="s">
        <v>82</v>
      </c>
      <c r="AW2492" s="13" t="s">
        <v>31</v>
      </c>
      <c r="AX2492" s="13" t="s">
        <v>75</v>
      </c>
      <c r="AY2492" s="215" t="s">
        <v>201</v>
      </c>
    </row>
    <row r="2493" spans="1:65" s="13" customFormat="1" ht="11.25">
      <c r="B2493" s="205"/>
      <c r="C2493" s="206"/>
      <c r="D2493" s="207" t="s">
        <v>211</v>
      </c>
      <c r="E2493" s="208" t="s">
        <v>1</v>
      </c>
      <c r="F2493" s="209" t="s">
        <v>2083</v>
      </c>
      <c r="G2493" s="206"/>
      <c r="H2493" s="208" t="s">
        <v>1</v>
      </c>
      <c r="I2493" s="210"/>
      <c r="J2493" s="206"/>
      <c r="K2493" s="206"/>
      <c r="L2493" s="211"/>
      <c r="M2493" s="212"/>
      <c r="N2493" s="213"/>
      <c r="O2493" s="213"/>
      <c r="P2493" s="213"/>
      <c r="Q2493" s="213"/>
      <c r="R2493" s="213"/>
      <c r="S2493" s="213"/>
      <c r="T2493" s="214"/>
      <c r="AT2493" s="215" t="s">
        <v>211</v>
      </c>
      <c r="AU2493" s="215" t="s">
        <v>202</v>
      </c>
      <c r="AV2493" s="13" t="s">
        <v>82</v>
      </c>
      <c r="AW2493" s="13" t="s">
        <v>31</v>
      </c>
      <c r="AX2493" s="13" t="s">
        <v>75</v>
      </c>
      <c r="AY2493" s="215" t="s">
        <v>201</v>
      </c>
    </row>
    <row r="2494" spans="1:65" s="14" customFormat="1" ht="11.25">
      <c r="B2494" s="216"/>
      <c r="C2494" s="217"/>
      <c r="D2494" s="207" t="s">
        <v>211</v>
      </c>
      <c r="E2494" s="218" t="s">
        <v>1</v>
      </c>
      <c r="F2494" s="219" t="s">
        <v>2249</v>
      </c>
      <c r="G2494" s="217"/>
      <c r="H2494" s="220">
        <v>1</v>
      </c>
      <c r="I2494" s="221"/>
      <c r="J2494" s="217"/>
      <c r="K2494" s="217"/>
      <c r="L2494" s="222"/>
      <c r="M2494" s="223"/>
      <c r="N2494" s="224"/>
      <c r="O2494" s="224"/>
      <c r="P2494" s="224"/>
      <c r="Q2494" s="224"/>
      <c r="R2494" s="224"/>
      <c r="S2494" s="224"/>
      <c r="T2494" s="225"/>
      <c r="AT2494" s="226" t="s">
        <v>211</v>
      </c>
      <c r="AU2494" s="226" t="s">
        <v>202</v>
      </c>
      <c r="AV2494" s="14" t="s">
        <v>84</v>
      </c>
      <c r="AW2494" s="14" t="s">
        <v>31</v>
      </c>
      <c r="AX2494" s="14" t="s">
        <v>75</v>
      </c>
      <c r="AY2494" s="226" t="s">
        <v>201</v>
      </c>
    </row>
    <row r="2495" spans="1:65" s="2" customFormat="1" ht="24">
      <c r="A2495" s="34"/>
      <c r="B2495" s="35"/>
      <c r="C2495" s="192" t="s">
        <v>2259</v>
      </c>
      <c r="D2495" s="192" t="s">
        <v>204</v>
      </c>
      <c r="E2495" s="193" t="s">
        <v>2260</v>
      </c>
      <c r="F2495" s="194" t="s">
        <v>2261</v>
      </c>
      <c r="G2495" s="195" t="s">
        <v>320</v>
      </c>
      <c r="H2495" s="196">
        <v>1</v>
      </c>
      <c r="I2495" s="197"/>
      <c r="J2495" s="198">
        <f>ROUND(I2495*H2495,2)</f>
        <v>0</v>
      </c>
      <c r="K2495" s="194" t="s">
        <v>208</v>
      </c>
      <c r="L2495" s="39"/>
      <c r="M2495" s="199" t="s">
        <v>1</v>
      </c>
      <c r="N2495" s="200" t="s">
        <v>40</v>
      </c>
      <c r="O2495" s="71"/>
      <c r="P2495" s="201">
        <f>O2495*H2495</f>
        <v>0</v>
      </c>
      <c r="Q2495" s="201">
        <v>3.13E-3</v>
      </c>
      <c r="R2495" s="201">
        <f>Q2495*H2495</f>
        <v>3.13E-3</v>
      </c>
      <c r="S2495" s="201">
        <v>0.19600000000000001</v>
      </c>
      <c r="T2495" s="202">
        <f>S2495*H2495</f>
        <v>0.19600000000000001</v>
      </c>
      <c r="U2495" s="34"/>
      <c r="V2495" s="34"/>
      <c r="W2495" s="34"/>
      <c r="X2495" s="34"/>
      <c r="Y2495" s="34"/>
      <c r="Z2495" s="34"/>
      <c r="AA2495" s="34"/>
      <c r="AB2495" s="34"/>
      <c r="AC2495" s="34"/>
      <c r="AD2495" s="34"/>
      <c r="AE2495" s="34"/>
      <c r="AR2495" s="203" t="s">
        <v>209</v>
      </c>
      <c r="AT2495" s="203" t="s">
        <v>204</v>
      </c>
      <c r="AU2495" s="203" t="s">
        <v>202</v>
      </c>
      <c r="AY2495" s="17" t="s">
        <v>201</v>
      </c>
      <c r="BE2495" s="204">
        <f>IF(N2495="základní",J2495,0)</f>
        <v>0</v>
      </c>
      <c r="BF2495" s="204">
        <f>IF(N2495="snížená",J2495,0)</f>
        <v>0</v>
      </c>
      <c r="BG2495" s="204">
        <f>IF(N2495="zákl. přenesená",J2495,0)</f>
        <v>0</v>
      </c>
      <c r="BH2495" s="204">
        <f>IF(N2495="sníž. přenesená",J2495,0)</f>
        <v>0</v>
      </c>
      <c r="BI2495" s="204">
        <f>IF(N2495="nulová",J2495,0)</f>
        <v>0</v>
      </c>
      <c r="BJ2495" s="17" t="s">
        <v>82</v>
      </c>
      <c r="BK2495" s="204">
        <f>ROUND(I2495*H2495,2)</f>
        <v>0</v>
      </c>
      <c r="BL2495" s="17" t="s">
        <v>209</v>
      </c>
      <c r="BM2495" s="203" t="s">
        <v>2262</v>
      </c>
    </row>
    <row r="2496" spans="1:65" s="2" customFormat="1" ht="48.75">
      <c r="A2496" s="34"/>
      <c r="B2496" s="35"/>
      <c r="C2496" s="36"/>
      <c r="D2496" s="207" t="s">
        <v>232</v>
      </c>
      <c r="E2496" s="36"/>
      <c r="F2496" s="227" t="s">
        <v>2238</v>
      </c>
      <c r="G2496" s="36"/>
      <c r="H2496" s="36"/>
      <c r="I2496" s="228"/>
      <c r="J2496" s="36"/>
      <c r="K2496" s="36"/>
      <c r="L2496" s="39"/>
      <c r="M2496" s="229"/>
      <c r="N2496" s="230"/>
      <c r="O2496" s="71"/>
      <c r="P2496" s="71"/>
      <c r="Q2496" s="71"/>
      <c r="R2496" s="71"/>
      <c r="S2496" s="71"/>
      <c r="T2496" s="72"/>
      <c r="U2496" s="34"/>
      <c r="V2496" s="34"/>
      <c r="W2496" s="34"/>
      <c r="X2496" s="34"/>
      <c r="Y2496" s="34"/>
      <c r="Z2496" s="34"/>
      <c r="AA2496" s="34"/>
      <c r="AB2496" s="34"/>
      <c r="AC2496" s="34"/>
      <c r="AD2496" s="34"/>
      <c r="AE2496" s="34"/>
      <c r="AT2496" s="17" t="s">
        <v>232</v>
      </c>
      <c r="AU2496" s="17" t="s">
        <v>202</v>
      </c>
    </row>
    <row r="2497" spans="1:65" s="13" customFormat="1" ht="22.5">
      <c r="B2497" s="205"/>
      <c r="C2497" s="206"/>
      <c r="D2497" s="207" t="s">
        <v>211</v>
      </c>
      <c r="E2497" s="208" t="s">
        <v>1</v>
      </c>
      <c r="F2497" s="209" t="s">
        <v>2136</v>
      </c>
      <c r="G2497" s="206"/>
      <c r="H2497" s="208" t="s">
        <v>1</v>
      </c>
      <c r="I2497" s="210"/>
      <c r="J2497" s="206"/>
      <c r="K2497" s="206"/>
      <c r="L2497" s="211"/>
      <c r="M2497" s="212"/>
      <c r="N2497" s="213"/>
      <c r="O2497" s="213"/>
      <c r="P2497" s="213"/>
      <c r="Q2497" s="213"/>
      <c r="R2497" s="213"/>
      <c r="S2497" s="213"/>
      <c r="T2497" s="214"/>
      <c r="AT2497" s="215" t="s">
        <v>211</v>
      </c>
      <c r="AU2497" s="215" t="s">
        <v>202</v>
      </c>
      <c r="AV2497" s="13" t="s">
        <v>82</v>
      </c>
      <c r="AW2497" s="13" t="s">
        <v>31</v>
      </c>
      <c r="AX2497" s="13" t="s">
        <v>75</v>
      </c>
      <c r="AY2497" s="215" t="s">
        <v>201</v>
      </c>
    </row>
    <row r="2498" spans="1:65" s="13" customFormat="1" ht="11.25">
      <c r="B2498" s="205"/>
      <c r="C2498" s="206"/>
      <c r="D2498" s="207" t="s">
        <v>211</v>
      </c>
      <c r="E2498" s="208" t="s">
        <v>1</v>
      </c>
      <c r="F2498" s="209" t="s">
        <v>213</v>
      </c>
      <c r="G2498" s="206"/>
      <c r="H2498" s="208" t="s">
        <v>1</v>
      </c>
      <c r="I2498" s="210"/>
      <c r="J2498" s="206"/>
      <c r="K2498" s="206"/>
      <c r="L2498" s="211"/>
      <c r="M2498" s="212"/>
      <c r="N2498" s="213"/>
      <c r="O2498" s="213"/>
      <c r="P2498" s="213"/>
      <c r="Q2498" s="213"/>
      <c r="R2498" s="213"/>
      <c r="S2498" s="213"/>
      <c r="T2498" s="214"/>
      <c r="AT2498" s="215" t="s">
        <v>211</v>
      </c>
      <c r="AU2498" s="215" t="s">
        <v>202</v>
      </c>
      <c r="AV2498" s="13" t="s">
        <v>82</v>
      </c>
      <c r="AW2498" s="13" t="s">
        <v>31</v>
      </c>
      <c r="AX2498" s="13" t="s">
        <v>75</v>
      </c>
      <c r="AY2498" s="215" t="s">
        <v>201</v>
      </c>
    </row>
    <row r="2499" spans="1:65" s="13" customFormat="1" ht="11.25">
      <c r="B2499" s="205"/>
      <c r="C2499" s="206"/>
      <c r="D2499" s="207" t="s">
        <v>211</v>
      </c>
      <c r="E2499" s="208" t="s">
        <v>1</v>
      </c>
      <c r="F2499" s="209" t="s">
        <v>2083</v>
      </c>
      <c r="G2499" s="206"/>
      <c r="H2499" s="208" t="s">
        <v>1</v>
      </c>
      <c r="I2499" s="210"/>
      <c r="J2499" s="206"/>
      <c r="K2499" s="206"/>
      <c r="L2499" s="211"/>
      <c r="M2499" s="212"/>
      <c r="N2499" s="213"/>
      <c r="O2499" s="213"/>
      <c r="P2499" s="213"/>
      <c r="Q2499" s="213"/>
      <c r="R2499" s="213"/>
      <c r="S2499" s="213"/>
      <c r="T2499" s="214"/>
      <c r="AT2499" s="215" t="s">
        <v>211</v>
      </c>
      <c r="AU2499" s="215" t="s">
        <v>202</v>
      </c>
      <c r="AV2499" s="13" t="s">
        <v>82</v>
      </c>
      <c r="AW2499" s="13" t="s">
        <v>31</v>
      </c>
      <c r="AX2499" s="13" t="s">
        <v>75</v>
      </c>
      <c r="AY2499" s="215" t="s">
        <v>201</v>
      </c>
    </row>
    <row r="2500" spans="1:65" s="14" customFormat="1" ht="11.25">
      <c r="B2500" s="216"/>
      <c r="C2500" s="217"/>
      <c r="D2500" s="207" t="s">
        <v>211</v>
      </c>
      <c r="E2500" s="218" t="s">
        <v>1</v>
      </c>
      <c r="F2500" s="219" t="s">
        <v>2249</v>
      </c>
      <c r="G2500" s="217"/>
      <c r="H2500" s="220">
        <v>1</v>
      </c>
      <c r="I2500" s="221"/>
      <c r="J2500" s="217"/>
      <c r="K2500" s="217"/>
      <c r="L2500" s="222"/>
      <c r="M2500" s="223"/>
      <c r="N2500" s="224"/>
      <c r="O2500" s="224"/>
      <c r="P2500" s="224"/>
      <c r="Q2500" s="224"/>
      <c r="R2500" s="224"/>
      <c r="S2500" s="224"/>
      <c r="T2500" s="225"/>
      <c r="AT2500" s="226" t="s">
        <v>211</v>
      </c>
      <c r="AU2500" s="226" t="s">
        <v>202</v>
      </c>
      <c r="AV2500" s="14" t="s">
        <v>84</v>
      </c>
      <c r="AW2500" s="14" t="s">
        <v>31</v>
      </c>
      <c r="AX2500" s="14" t="s">
        <v>75</v>
      </c>
      <c r="AY2500" s="226" t="s">
        <v>201</v>
      </c>
    </row>
    <row r="2501" spans="1:65" s="2" customFormat="1" ht="24">
      <c r="A2501" s="34"/>
      <c r="B2501" s="35"/>
      <c r="C2501" s="192" t="s">
        <v>2263</v>
      </c>
      <c r="D2501" s="192" t="s">
        <v>204</v>
      </c>
      <c r="E2501" s="193" t="s">
        <v>2264</v>
      </c>
      <c r="F2501" s="194" t="s">
        <v>2265</v>
      </c>
      <c r="G2501" s="195" t="s">
        <v>320</v>
      </c>
      <c r="H2501" s="196">
        <v>15</v>
      </c>
      <c r="I2501" s="197"/>
      <c r="J2501" s="198">
        <f>ROUND(I2501*H2501,2)</f>
        <v>0</v>
      </c>
      <c r="K2501" s="194" t="s">
        <v>208</v>
      </c>
      <c r="L2501" s="39"/>
      <c r="M2501" s="199" t="s">
        <v>1</v>
      </c>
      <c r="N2501" s="200" t="s">
        <v>40</v>
      </c>
      <c r="O2501" s="71"/>
      <c r="P2501" s="201">
        <f>O2501*H2501</f>
        <v>0</v>
      </c>
      <c r="Q2501" s="201">
        <v>4.3400000000000001E-3</v>
      </c>
      <c r="R2501" s="201">
        <f>Q2501*H2501</f>
        <v>6.5100000000000005E-2</v>
      </c>
      <c r="S2501" s="201">
        <v>0.28299999999999997</v>
      </c>
      <c r="T2501" s="202">
        <f>S2501*H2501</f>
        <v>4.2449999999999992</v>
      </c>
      <c r="U2501" s="34"/>
      <c r="V2501" s="34"/>
      <c r="W2501" s="34"/>
      <c r="X2501" s="34"/>
      <c r="Y2501" s="34"/>
      <c r="Z2501" s="34"/>
      <c r="AA2501" s="34"/>
      <c r="AB2501" s="34"/>
      <c r="AC2501" s="34"/>
      <c r="AD2501" s="34"/>
      <c r="AE2501" s="34"/>
      <c r="AR2501" s="203" t="s">
        <v>209</v>
      </c>
      <c r="AT2501" s="203" t="s">
        <v>204</v>
      </c>
      <c r="AU2501" s="203" t="s">
        <v>202</v>
      </c>
      <c r="AY2501" s="17" t="s">
        <v>201</v>
      </c>
      <c r="BE2501" s="204">
        <f>IF(N2501="základní",J2501,0)</f>
        <v>0</v>
      </c>
      <c r="BF2501" s="204">
        <f>IF(N2501="snížená",J2501,0)</f>
        <v>0</v>
      </c>
      <c r="BG2501" s="204">
        <f>IF(N2501="zákl. přenesená",J2501,0)</f>
        <v>0</v>
      </c>
      <c r="BH2501" s="204">
        <f>IF(N2501="sníž. přenesená",J2501,0)</f>
        <v>0</v>
      </c>
      <c r="BI2501" s="204">
        <f>IF(N2501="nulová",J2501,0)</f>
        <v>0</v>
      </c>
      <c r="BJ2501" s="17" t="s">
        <v>82</v>
      </c>
      <c r="BK2501" s="204">
        <f>ROUND(I2501*H2501,2)</f>
        <v>0</v>
      </c>
      <c r="BL2501" s="17" t="s">
        <v>209</v>
      </c>
      <c r="BM2501" s="203" t="s">
        <v>2266</v>
      </c>
    </row>
    <row r="2502" spans="1:65" s="2" customFormat="1" ht="48.75">
      <c r="A2502" s="34"/>
      <c r="B2502" s="35"/>
      <c r="C2502" s="36"/>
      <c r="D2502" s="207" t="s">
        <v>232</v>
      </c>
      <c r="E2502" s="36"/>
      <c r="F2502" s="227" t="s">
        <v>2238</v>
      </c>
      <c r="G2502" s="36"/>
      <c r="H2502" s="36"/>
      <c r="I2502" s="228"/>
      <c r="J2502" s="36"/>
      <c r="K2502" s="36"/>
      <c r="L2502" s="39"/>
      <c r="M2502" s="229"/>
      <c r="N2502" s="230"/>
      <c r="O2502" s="71"/>
      <c r="P2502" s="71"/>
      <c r="Q2502" s="71"/>
      <c r="R2502" s="71"/>
      <c r="S2502" s="71"/>
      <c r="T2502" s="72"/>
      <c r="U2502" s="34"/>
      <c r="V2502" s="34"/>
      <c r="W2502" s="34"/>
      <c r="X2502" s="34"/>
      <c r="Y2502" s="34"/>
      <c r="Z2502" s="34"/>
      <c r="AA2502" s="34"/>
      <c r="AB2502" s="34"/>
      <c r="AC2502" s="34"/>
      <c r="AD2502" s="34"/>
      <c r="AE2502" s="34"/>
      <c r="AT2502" s="17" t="s">
        <v>232</v>
      </c>
      <c r="AU2502" s="17" t="s">
        <v>202</v>
      </c>
    </row>
    <row r="2503" spans="1:65" s="13" customFormat="1" ht="22.5">
      <c r="B2503" s="205"/>
      <c r="C2503" s="206"/>
      <c r="D2503" s="207" t="s">
        <v>211</v>
      </c>
      <c r="E2503" s="208" t="s">
        <v>1</v>
      </c>
      <c r="F2503" s="209" t="s">
        <v>2136</v>
      </c>
      <c r="G2503" s="206"/>
      <c r="H2503" s="208" t="s">
        <v>1</v>
      </c>
      <c r="I2503" s="210"/>
      <c r="J2503" s="206"/>
      <c r="K2503" s="206"/>
      <c r="L2503" s="211"/>
      <c r="M2503" s="212"/>
      <c r="N2503" s="213"/>
      <c r="O2503" s="213"/>
      <c r="P2503" s="213"/>
      <c r="Q2503" s="213"/>
      <c r="R2503" s="213"/>
      <c r="S2503" s="213"/>
      <c r="T2503" s="214"/>
      <c r="AT2503" s="215" t="s">
        <v>211</v>
      </c>
      <c r="AU2503" s="215" t="s">
        <v>202</v>
      </c>
      <c r="AV2503" s="13" t="s">
        <v>82</v>
      </c>
      <c r="AW2503" s="13" t="s">
        <v>31</v>
      </c>
      <c r="AX2503" s="13" t="s">
        <v>75</v>
      </c>
      <c r="AY2503" s="215" t="s">
        <v>201</v>
      </c>
    </row>
    <row r="2504" spans="1:65" s="13" customFormat="1" ht="11.25">
      <c r="B2504" s="205"/>
      <c r="C2504" s="206"/>
      <c r="D2504" s="207" t="s">
        <v>211</v>
      </c>
      <c r="E2504" s="208" t="s">
        <v>1</v>
      </c>
      <c r="F2504" s="209" t="s">
        <v>213</v>
      </c>
      <c r="G2504" s="206"/>
      <c r="H2504" s="208" t="s">
        <v>1</v>
      </c>
      <c r="I2504" s="210"/>
      <c r="J2504" s="206"/>
      <c r="K2504" s="206"/>
      <c r="L2504" s="211"/>
      <c r="M2504" s="212"/>
      <c r="N2504" s="213"/>
      <c r="O2504" s="213"/>
      <c r="P2504" s="213"/>
      <c r="Q2504" s="213"/>
      <c r="R2504" s="213"/>
      <c r="S2504" s="213"/>
      <c r="T2504" s="214"/>
      <c r="AT2504" s="215" t="s">
        <v>211</v>
      </c>
      <c r="AU2504" s="215" t="s">
        <v>202</v>
      </c>
      <c r="AV2504" s="13" t="s">
        <v>82</v>
      </c>
      <c r="AW2504" s="13" t="s">
        <v>31</v>
      </c>
      <c r="AX2504" s="13" t="s">
        <v>75</v>
      </c>
      <c r="AY2504" s="215" t="s">
        <v>201</v>
      </c>
    </row>
    <row r="2505" spans="1:65" s="13" customFormat="1" ht="11.25">
      <c r="B2505" s="205"/>
      <c r="C2505" s="206"/>
      <c r="D2505" s="207" t="s">
        <v>211</v>
      </c>
      <c r="E2505" s="208" t="s">
        <v>1</v>
      </c>
      <c r="F2505" s="209" t="s">
        <v>2083</v>
      </c>
      <c r="G2505" s="206"/>
      <c r="H2505" s="208" t="s">
        <v>1</v>
      </c>
      <c r="I2505" s="210"/>
      <c r="J2505" s="206"/>
      <c r="K2505" s="206"/>
      <c r="L2505" s="211"/>
      <c r="M2505" s="212"/>
      <c r="N2505" s="213"/>
      <c r="O2505" s="213"/>
      <c r="P2505" s="213"/>
      <c r="Q2505" s="213"/>
      <c r="R2505" s="213"/>
      <c r="S2505" s="213"/>
      <c r="T2505" s="214"/>
      <c r="AT2505" s="215" t="s">
        <v>211</v>
      </c>
      <c r="AU2505" s="215" t="s">
        <v>202</v>
      </c>
      <c r="AV2505" s="13" t="s">
        <v>82</v>
      </c>
      <c r="AW2505" s="13" t="s">
        <v>31</v>
      </c>
      <c r="AX2505" s="13" t="s">
        <v>75</v>
      </c>
      <c r="AY2505" s="215" t="s">
        <v>201</v>
      </c>
    </row>
    <row r="2506" spans="1:65" s="14" customFormat="1" ht="11.25">
      <c r="B2506" s="216"/>
      <c r="C2506" s="217"/>
      <c r="D2506" s="207" t="s">
        <v>211</v>
      </c>
      <c r="E2506" s="218" t="s">
        <v>1</v>
      </c>
      <c r="F2506" s="219" t="s">
        <v>1174</v>
      </c>
      <c r="G2506" s="217"/>
      <c r="H2506" s="220">
        <v>15</v>
      </c>
      <c r="I2506" s="221"/>
      <c r="J2506" s="217"/>
      <c r="K2506" s="217"/>
      <c r="L2506" s="222"/>
      <c r="M2506" s="223"/>
      <c r="N2506" s="224"/>
      <c r="O2506" s="224"/>
      <c r="P2506" s="224"/>
      <c r="Q2506" s="224"/>
      <c r="R2506" s="224"/>
      <c r="S2506" s="224"/>
      <c r="T2506" s="225"/>
      <c r="AT2506" s="226" t="s">
        <v>211</v>
      </c>
      <c r="AU2506" s="226" t="s">
        <v>202</v>
      </c>
      <c r="AV2506" s="14" t="s">
        <v>84</v>
      </c>
      <c r="AW2506" s="14" t="s">
        <v>31</v>
      </c>
      <c r="AX2506" s="14" t="s">
        <v>75</v>
      </c>
      <c r="AY2506" s="226" t="s">
        <v>201</v>
      </c>
    </row>
    <row r="2507" spans="1:65" s="2" customFormat="1" ht="24">
      <c r="A2507" s="34"/>
      <c r="B2507" s="35"/>
      <c r="C2507" s="192" t="s">
        <v>2267</v>
      </c>
      <c r="D2507" s="192" t="s">
        <v>204</v>
      </c>
      <c r="E2507" s="193" t="s">
        <v>2268</v>
      </c>
      <c r="F2507" s="194" t="s">
        <v>2269</v>
      </c>
      <c r="G2507" s="195" t="s">
        <v>320</v>
      </c>
      <c r="H2507" s="196">
        <v>22</v>
      </c>
      <c r="I2507" s="197"/>
      <c r="J2507" s="198">
        <f>ROUND(I2507*H2507,2)</f>
        <v>0</v>
      </c>
      <c r="K2507" s="194" t="s">
        <v>208</v>
      </c>
      <c r="L2507" s="39"/>
      <c r="M2507" s="199" t="s">
        <v>1</v>
      </c>
      <c r="N2507" s="200" t="s">
        <v>40</v>
      </c>
      <c r="O2507" s="71"/>
      <c r="P2507" s="201">
        <f>O2507*H2507</f>
        <v>0</v>
      </c>
      <c r="Q2507" s="201">
        <v>8.0000000000000004E-4</v>
      </c>
      <c r="R2507" s="201">
        <f>Q2507*H2507</f>
        <v>1.7600000000000001E-2</v>
      </c>
      <c r="S2507" s="201">
        <v>3.1E-2</v>
      </c>
      <c r="T2507" s="202">
        <f>S2507*H2507</f>
        <v>0.68199999999999994</v>
      </c>
      <c r="U2507" s="34"/>
      <c r="V2507" s="34"/>
      <c r="W2507" s="34"/>
      <c r="X2507" s="34"/>
      <c r="Y2507" s="34"/>
      <c r="Z2507" s="34"/>
      <c r="AA2507" s="34"/>
      <c r="AB2507" s="34"/>
      <c r="AC2507" s="34"/>
      <c r="AD2507" s="34"/>
      <c r="AE2507" s="34"/>
      <c r="AR2507" s="203" t="s">
        <v>354</v>
      </c>
      <c r="AT2507" s="203" t="s">
        <v>204</v>
      </c>
      <c r="AU2507" s="203" t="s">
        <v>202</v>
      </c>
      <c r="AY2507" s="17" t="s">
        <v>201</v>
      </c>
      <c r="BE2507" s="204">
        <f>IF(N2507="základní",J2507,0)</f>
        <v>0</v>
      </c>
      <c r="BF2507" s="204">
        <f>IF(N2507="snížená",J2507,0)</f>
        <v>0</v>
      </c>
      <c r="BG2507" s="204">
        <f>IF(N2507="zákl. přenesená",J2507,0)</f>
        <v>0</v>
      </c>
      <c r="BH2507" s="204">
        <f>IF(N2507="sníž. přenesená",J2507,0)</f>
        <v>0</v>
      </c>
      <c r="BI2507" s="204">
        <f>IF(N2507="nulová",J2507,0)</f>
        <v>0</v>
      </c>
      <c r="BJ2507" s="17" t="s">
        <v>82</v>
      </c>
      <c r="BK2507" s="204">
        <f>ROUND(I2507*H2507,2)</f>
        <v>0</v>
      </c>
      <c r="BL2507" s="17" t="s">
        <v>354</v>
      </c>
      <c r="BM2507" s="203" t="s">
        <v>2270</v>
      </c>
    </row>
    <row r="2508" spans="1:65" s="2" customFormat="1" ht="48.75">
      <c r="A2508" s="34"/>
      <c r="B2508" s="35"/>
      <c r="C2508" s="36"/>
      <c r="D2508" s="207" t="s">
        <v>232</v>
      </c>
      <c r="E2508" s="36"/>
      <c r="F2508" s="227" t="s">
        <v>2238</v>
      </c>
      <c r="G2508" s="36"/>
      <c r="H2508" s="36"/>
      <c r="I2508" s="228"/>
      <c r="J2508" s="36"/>
      <c r="K2508" s="36"/>
      <c r="L2508" s="39"/>
      <c r="M2508" s="229"/>
      <c r="N2508" s="230"/>
      <c r="O2508" s="71"/>
      <c r="P2508" s="71"/>
      <c r="Q2508" s="71"/>
      <c r="R2508" s="71"/>
      <c r="S2508" s="71"/>
      <c r="T2508" s="72"/>
      <c r="U2508" s="34"/>
      <c r="V2508" s="34"/>
      <c r="W2508" s="34"/>
      <c r="X2508" s="34"/>
      <c r="Y2508" s="34"/>
      <c r="Z2508" s="34"/>
      <c r="AA2508" s="34"/>
      <c r="AB2508" s="34"/>
      <c r="AC2508" s="34"/>
      <c r="AD2508" s="34"/>
      <c r="AE2508" s="34"/>
      <c r="AT2508" s="17" t="s">
        <v>232</v>
      </c>
      <c r="AU2508" s="17" t="s">
        <v>202</v>
      </c>
    </row>
    <row r="2509" spans="1:65" s="13" customFormat="1" ht="22.5">
      <c r="B2509" s="205"/>
      <c r="C2509" s="206"/>
      <c r="D2509" s="207" t="s">
        <v>211</v>
      </c>
      <c r="E2509" s="208" t="s">
        <v>1</v>
      </c>
      <c r="F2509" s="209" t="s">
        <v>2136</v>
      </c>
      <c r="G2509" s="206"/>
      <c r="H2509" s="208" t="s">
        <v>1</v>
      </c>
      <c r="I2509" s="210"/>
      <c r="J2509" s="206"/>
      <c r="K2509" s="206"/>
      <c r="L2509" s="211"/>
      <c r="M2509" s="212"/>
      <c r="N2509" s="213"/>
      <c r="O2509" s="213"/>
      <c r="P2509" s="213"/>
      <c r="Q2509" s="213"/>
      <c r="R2509" s="213"/>
      <c r="S2509" s="213"/>
      <c r="T2509" s="214"/>
      <c r="AT2509" s="215" t="s">
        <v>211</v>
      </c>
      <c r="AU2509" s="215" t="s">
        <v>202</v>
      </c>
      <c r="AV2509" s="13" t="s">
        <v>82</v>
      </c>
      <c r="AW2509" s="13" t="s">
        <v>31</v>
      </c>
      <c r="AX2509" s="13" t="s">
        <v>75</v>
      </c>
      <c r="AY2509" s="215" t="s">
        <v>201</v>
      </c>
    </row>
    <row r="2510" spans="1:65" s="13" customFormat="1" ht="11.25">
      <c r="B2510" s="205"/>
      <c r="C2510" s="206"/>
      <c r="D2510" s="207" t="s">
        <v>211</v>
      </c>
      <c r="E2510" s="208" t="s">
        <v>1</v>
      </c>
      <c r="F2510" s="209" t="s">
        <v>213</v>
      </c>
      <c r="G2510" s="206"/>
      <c r="H2510" s="208" t="s">
        <v>1</v>
      </c>
      <c r="I2510" s="210"/>
      <c r="J2510" s="206"/>
      <c r="K2510" s="206"/>
      <c r="L2510" s="211"/>
      <c r="M2510" s="212"/>
      <c r="N2510" s="213"/>
      <c r="O2510" s="213"/>
      <c r="P2510" s="213"/>
      <c r="Q2510" s="213"/>
      <c r="R2510" s="213"/>
      <c r="S2510" s="213"/>
      <c r="T2510" s="214"/>
      <c r="AT2510" s="215" t="s">
        <v>211</v>
      </c>
      <c r="AU2510" s="215" t="s">
        <v>202</v>
      </c>
      <c r="AV2510" s="13" t="s">
        <v>82</v>
      </c>
      <c r="AW2510" s="13" t="s">
        <v>31</v>
      </c>
      <c r="AX2510" s="13" t="s">
        <v>75</v>
      </c>
      <c r="AY2510" s="215" t="s">
        <v>201</v>
      </c>
    </row>
    <row r="2511" spans="1:65" s="13" customFormat="1" ht="11.25">
      <c r="B2511" s="205"/>
      <c r="C2511" s="206"/>
      <c r="D2511" s="207" t="s">
        <v>211</v>
      </c>
      <c r="E2511" s="208" t="s">
        <v>1</v>
      </c>
      <c r="F2511" s="209" t="s">
        <v>2083</v>
      </c>
      <c r="G2511" s="206"/>
      <c r="H2511" s="208" t="s">
        <v>1</v>
      </c>
      <c r="I2511" s="210"/>
      <c r="J2511" s="206"/>
      <c r="K2511" s="206"/>
      <c r="L2511" s="211"/>
      <c r="M2511" s="212"/>
      <c r="N2511" s="213"/>
      <c r="O2511" s="213"/>
      <c r="P2511" s="213"/>
      <c r="Q2511" s="213"/>
      <c r="R2511" s="213"/>
      <c r="S2511" s="213"/>
      <c r="T2511" s="214"/>
      <c r="AT2511" s="215" t="s">
        <v>211</v>
      </c>
      <c r="AU2511" s="215" t="s">
        <v>202</v>
      </c>
      <c r="AV2511" s="13" t="s">
        <v>82</v>
      </c>
      <c r="AW2511" s="13" t="s">
        <v>31</v>
      </c>
      <c r="AX2511" s="13" t="s">
        <v>75</v>
      </c>
      <c r="AY2511" s="215" t="s">
        <v>201</v>
      </c>
    </row>
    <row r="2512" spans="1:65" s="14" customFormat="1" ht="11.25">
      <c r="B2512" s="216"/>
      <c r="C2512" s="217"/>
      <c r="D2512" s="207" t="s">
        <v>211</v>
      </c>
      <c r="E2512" s="218" t="s">
        <v>1</v>
      </c>
      <c r="F2512" s="219" t="s">
        <v>2271</v>
      </c>
      <c r="G2512" s="217"/>
      <c r="H2512" s="220">
        <v>22</v>
      </c>
      <c r="I2512" s="221"/>
      <c r="J2512" s="217"/>
      <c r="K2512" s="217"/>
      <c r="L2512" s="222"/>
      <c r="M2512" s="223"/>
      <c r="N2512" s="224"/>
      <c r="O2512" s="224"/>
      <c r="P2512" s="224"/>
      <c r="Q2512" s="224"/>
      <c r="R2512" s="224"/>
      <c r="S2512" s="224"/>
      <c r="T2512" s="225"/>
      <c r="AT2512" s="226" t="s">
        <v>211</v>
      </c>
      <c r="AU2512" s="226" t="s">
        <v>202</v>
      </c>
      <c r="AV2512" s="14" t="s">
        <v>84</v>
      </c>
      <c r="AW2512" s="14" t="s">
        <v>31</v>
      </c>
      <c r="AX2512" s="14" t="s">
        <v>75</v>
      </c>
      <c r="AY2512" s="226" t="s">
        <v>201</v>
      </c>
    </row>
    <row r="2513" spans="1:65" s="2" customFormat="1" ht="24">
      <c r="A2513" s="34"/>
      <c r="B2513" s="35"/>
      <c r="C2513" s="192" t="s">
        <v>2272</v>
      </c>
      <c r="D2513" s="192" t="s">
        <v>204</v>
      </c>
      <c r="E2513" s="193" t="s">
        <v>2273</v>
      </c>
      <c r="F2513" s="194" t="s">
        <v>2274</v>
      </c>
      <c r="G2513" s="195" t="s">
        <v>320</v>
      </c>
      <c r="H2513" s="196">
        <v>14</v>
      </c>
      <c r="I2513" s="197"/>
      <c r="J2513" s="198">
        <f>ROUND(I2513*H2513,2)</f>
        <v>0</v>
      </c>
      <c r="K2513" s="194" t="s">
        <v>208</v>
      </c>
      <c r="L2513" s="39"/>
      <c r="M2513" s="199" t="s">
        <v>1</v>
      </c>
      <c r="N2513" s="200" t="s">
        <v>40</v>
      </c>
      <c r="O2513" s="71"/>
      <c r="P2513" s="201">
        <f>O2513*H2513</f>
        <v>0</v>
      </c>
      <c r="Q2513" s="201">
        <v>1.14E-3</v>
      </c>
      <c r="R2513" s="201">
        <f>Q2513*H2513</f>
        <v>1.5959999999999998E-2</v>
      </c>
      <c r="S2513" s="201">
        <v>7.0000000000000007E-2</v>
      </c>
      <c r="T2513" s="202">
        <f>S2513*H2513</f>
        <v>0.98000000000000009</v>
      </c>
      <c r="U2513" s="34"/>
      <c r="V2513" s="34"/>
      <c r="W2513" s="34"/>
      <c r="X2513" s="34"/>
      <c r="Y2513" s="34"/>
      <c r="Z2513" s="34"/>
      <c r="AA2513" s="34"/>
      <c r="AB2513" s="34"/>
      <c r="AC2513" s="34"/>
      <c r="AD2513" s="34"/>
      <c r="AE2513" s="34"/>
      <c r="AR2513" s="203" t="s">
        <v>354</v>
      </c>
      <c r="AT2513" s="203" t="s">
        <v>204</v>
      </c>
      <c r="AU2513" s="203" t="s">
        <v>202</v>
      </c>
      <c r="AY2513" s="17" t="s">
        <v>201</v>
      </c>
      <c r="BE2513" s="204">
        <f>IF(N2513="základní",J2513,0)</f>
        <v>0</v>
      </c>
      <c r="BF2513" s="204">
        <f>IF(N2513="snížená",J2513,0)</f>
        <v>0</v>
      </c>
      <c r="BG2513" s="204">
        <f>IF(N2513="zákl. přenesená",J2513,0)</f>
        <v>0</v>
      </c>
      <c r="BH2513" s="204">
        <f>IF(N2513="sníž. přenesená",J2513,0)</f>
        <v>0</v>
      </c>
      <c r="BI2513" s="204">
        <f>IF(N2513="nulová",J2513,0)</f>
        <v>0</v>
      </c>
      <c r="BJ2513" s="17" t="s">
        <v>82</v>
      </c>
      <c r="BK2513" s="204">
        <f>ROUND(I2513*H2513,2)</f>
        <v>0</v>
      </c>
      <c r="BL2513" s="17" t="s">
        <v>354</v>
      </c>
      <c r="BM2513" s="203" t="s">
        <v>2275</v>
      </c>
    </row>
    <row r="2514" spans="1:65" s="2" customFormat="1" ht="48.75">
      <c r="A2514" s="34"/>
      <c r="B2514" s="35"/>
      <c r="C2514" s="36"/>
      <c r="D2514" s="207" t="s">
        <v>232</v>
      </c>
      <c r="E2514" s="36"/>
      <c r="F2514" s="227" t="s">
        <v>2238</v>
      </c>
      <c r="G2514" s="36"/>
      <c r="H2514" s="36"/>
      <c r="I2514" s="228"/>
      <c r="J2514" s="36"/>
      <c r="K2514" s="36"/>
      <c r="L2514" s="39"/>
      <c r="M2514" s="229"/>
      <c r="N2514" s="230"/>
      <c r="O2514" s="71"/>
      <c r="P2514" s="71"/>
      <c r="Q2514" s="71"/>
      <c r="R2514" s="71"/>
      <c r="S2514" s="71"/>
      <c r="T2514" s="72"/>
      <c r="U2514" s="34"/>
      <c r="V2514" s="34"/>
      <c r="W2514" s="34"/>
      <c r="X2514" s="34"/>
      <c r="Y2514" s="34"/>
      <c r="Z2514" s="34"/>
      <c r="AA2514" s="34"/>
      <c r="AB2514" s="34"/>
      <c r="AC2514" s="34"/>
      <c r="AD2514" s="34"/>
      <c r="AE2514" s="34"/>
      <c r="AT2514" s="17" t="s">
        <v>232</v>
      </c>
      <c r="AU2514" s="17" t="s">
        <v>202</v>
      </c>
    </row>
    <row r="2515" spans="1:65" s="13" customFormat="1" ht="22.5">
      <c r="B2515" s="205"/>
      <c r="C2515" s="206"/>
      <c r="D2515" s="207" t="s">
        <v>211</v>
      </c>
      <c r="E2515" s="208" t="s">
        <v>1</v>
      </c>
      <c r="F2515" s="209" t="s">
        <v>2136</v>
      </c>
      <c r="G2515" s="206"/>
      <c r="H2515" s="208" t="s">
        <v>1</v>
      </c>
      <c r="I2515" s="210"/>
      <c r="J2515" s="206"/>
      <c r="K2515" s="206"/>
      <c r="L2515" s="211"/>
      <c r="M2515" s="212"/>
      <c r="N2515" s="213"/>
      <c r="O2515" s="213"/>
      <c r="P2515" s="213"/>
      <c r="Q2515" s="213"/>
      <c r="R2515" s="213"/>
      <c r="S2515" s="213"/>
      <c r="T2515" s="214"/>
      <c r="AT2515" s="215" t="s">
        <v>211</v>
      </c>
      <c r="AU2515" s="215" t="s">
        <v>202</v>
      </c>
      <c r="AV2515" s="13" t="s">
        <v>82</v>
      </c>
      <c r="AW2515" s="13" t="s">
        <v>31</v>
      </c>
      <c r="AX2515" s="13" t="s">
        <v>75</v>
      </c>
      <c r="AY2515" s="215" t="s">
        <v>201</v>
      </c>
    </row>
    <row r="2516" spans="1:65" s="13" customFormat="1" ht="11.25">
      <c r="B2516" s="205"/>
      <c r="C2516" s="206"/>
      <c r="D2516" s="207" t="s">
        <v>211</v>
      </c>
      <c r="E2516" s="208" t="s">
        <v>1</v>
      </c>
      <c r="F2516" s="209" t="s">
        <v>213</v>
      </c>
      <c r="G2516" s="206"/>
      <c r="H2516" s="208" t="s">
        <v>1</v>
      </c>
      <c r="I2516" s="210"/>
      <c r="J2516" s="206"/>
      <c r="K2516" s="206"/>
      <c r="L2516" s="211"/>
      <c r="M2516" s="212"/>
      <c r="N2516" s="213"/>
      <c r="O2516" s="213"/>
      <c r="P2516" s="213"/>
      <c r="Q2516" s="213"/>
      <c r="R2516" s="213"/>
      <c r="S2516" s="213"/>
      <c r="T2516" s="214"/>
      <c r="AT2516" s="215" t="s">
        <v>211</v>
      </c>
      <c r="AU2516" s="215" t="s">
        <v>202</v>
      </c>
      <c r="AV2516" s="13" t="s">
        <v>82</v>
      </c>
      <c r="AW2516" s="13" t="s">
        <v>31</v>
      </c>
      <c r="AX2516" s="13" t="s">
        <v>75</v>
      </c>
      <c r="AY2516" s="215" t="s">
        <v>201</v>
      </c>
    </row>
    <row r="2517" spans="1:65" s="13" customFormat="1" ht="11.25">
      <c r="B2517" s="205"/>
      <c r="C2517" s="206"/>
      <c r="D2517" s="207" t="s">
        <v>211</v>
      </c>
      <c r="E2517" s="208" t="s">
        <v>1</v>
      </c>
      <c r="F2517" s="209" t="s">
        <v>2083</v>
      </c>
      <c r="G2517" s="206"/>
      <c r="H2517" s="208" t="s">
        <v>1</v>
      </c>
      <c r="I2517" s="210"/>
      <c r="J2517" s="206"/>
      <c r="K2517" s="206"/>
      <c r="L2517" s="211"/>
      <c r="M2517" s="212"/>
      <c r="N2517" s="213"/>
      <c r="O2517" s="213"/>
      <c r="P2517" s="213"/>
      <c r="Q2517" s="213"/>
      <c r="R2517" s="213"/>
      <c r="S2517" s="213"/>
      <c r="T2517" s="214"/>
      <c r="AT2517" s="215" t="s">
        <v>211</v>
      </c>
      <c r="AU2517" s="215" t="s">
        <v>202</v>
      </c>
      <c r="AV2517" s="13" t="s">
        <v>82</v>
      </c>
      <c r="AW2517" s="13" t="s">
        <v>31</v>
      </c>
      <c r="AX2517" s="13" t="s">
        <v>75</v>
      </c>
      <c r="AY2517" s="215" t="s">
        <v>201</v>
      </c>
    </row>
    <row r="2518" spans="1:65" s="14" customFormat="1" ht="11.25">
      <c r="B2518" s="216"/>
      <c r="C2518" s="217"/>
      <c r="D2518" s="207" t="s">
        <v>211</v>
      </c>
      <c r="E2518" s="218" t="s">
        <v>1</v>
      </c>
      <c r="F2518" s="219" t="s">
        <v>2276</v>
      </c>
      <c r="G2518" s="217"/>
      <c r="H2518" s="220">
        <v>14</v>
      </c>
      <c r="I2518" s="221"/>
      <c r="J2518" s="217"/>
      <c r="K2518" s="217"/>
      <c r="L2518" s="222"/>
      <c r="M2518" s="223"/>
      <c r="N2518" s="224"/>
      <c r="O2518" s="224"/>
      <c r="P2518" s="224"/>
      <c r="Q2518" s="224"/>
      <c r="R2518" s="224"/>
      <c r="S2518" s="224"/>
      <c r="T2518" s="225"/>
      <c r="AT2518" s="226" t="s">
        <v>211</v>
      </c>
      <c r="AU2518" s="226" t="s">
        <v>202</v>
      </c>
      <c r="AV2518" s="14" t="s">
        <v>84</v>
      </c>
      <c r="AW2518" s="14" t="s">
        <v>31</v>
      </c>
      <c r="AX2518" s="14" t="s">
        <v>75</v>
      </c>
      <c r="AY2518" s="226" t="s">
        <v>201</v>
      </c>
    </row>
    <row r="2519" spans="1:65" s="2" customFormat="1" ht="24">
      <c r="A2519" s="34"/>
      <c r="B2519" s="35"/>
      <c r="C2519" s="192" t="s">
        <v>2277</v>
      </c>
      <c r="D2519" s="192" t="s">
        <v>204</v>
      </c>
      <c r="E2519" s="193" t="s">
        <v>2278</v>
      </c>
      <c r="F2519" s="194" t="s">
        <v>2279</v>
      </c>
      <c r="G2519" s="195" t="s">
        <v>320</v>
      </c>
      <c r="H2519" s="196">
        <v>2</v>
      </c>
      <c r="I2519" s="197"/>
      <c r="J2519" s="198">
        <f>ROUND(I2519*H2519,2)</f>
        <v>0</v>
      </c>
      <c r="K2519" s="194" t="s">
        <v>208</v>
      </c>
      <c r="L2519" s="39"/>
      <c r="M2519" s="199" t="s">
        <v>1</v>
      </c>
      <c r="N2519" s="200" t="s">
        <v>40</v>
      </c>
      <c r="O2519" s="71"/>
      <c r="P2519" s="201">
        <f>O2519*H2519</f>
        <v>0</v>
      </c>
      <c r="Q2519" s="201">
        <v>2.8999999999999998E-3</v>
      </c>
      <c r="R2519" s="201">
        <f>Q2519*H2519</f>
        <v>5.7999999999999996E-3</v>
      </c>
      <c r="S2519" s="201">
        <v>0.126</v>
      </c>
      <c r="T2519" s="202">
        <f>S2519*H2519</f>
        <v>0.252</v>
      </c>
      <c r="U2519" s="34"/>
      <c r="V2519" s="34"/>
      <c r="W2519" s="34"/>
      <c r="X2519" s="34"/>
      <c r="Y2519" s="34"/>
      <c r="Z2519" s="34"/>
      <c r="AA2519" s="34"/>
      <c r="AB2519" s="34"/>
      <c r="AC2519" s="34"/>
      <c r="AD2519" s="34"/>
      <c r="AE2519" s="34"/>
      <c r="AR2519" s="203" t="s">
        <v>354</v>
      </c>
      <c r="AT2519" s="203" t="s">
        <v>204</v>
      </c>
      <c r="AU2519" s="203" t="s">
        <v>202</v>
      </c>
      <c r="AY2519" s="17" t="s">
        <v>201</v>
      </c>
      <c r="BE2519" s="204">
        <f>IF(N2519="základní",J2519,0)</f>
        <v>0</v>
      </c>
      <c r="BF2519" s="204">
        <f>IF(N2519="snížená",J2519,0)</f>
        <v>0</v>
      </c>
      <c r="BG2519" s="204">
        <f>IF(N2519="zákl. přenesená",J2519,0)</f>
        <v>0</v>
      </c>
      <c r="BH2519" s="204">
        <f>IF(N2519="sníž. přenesená",J2519,0)</f>
        <v>0</v>
      </c>
      <c r="BI2519" s="204">
        <f>IF(N2519="nulová",J2519,0)</f>
        <v>0</v>
      </c>
      <c r="BJ2519" s="17" t="s">
        <v>82</v>
      </c>
      <c r="BK2519" s="204">
        <f>ROUND(I2519*H2519,2)</f>
        <v>0</v>
      </c>
      <c r="BL2519" s="17" t="s">
        <v>354</v>
      </c>
      <c r="BM2519" s="203" t="s">
        <v>2280</v>
      </c>
    </row>
    <row r="2520" spans="1:65" s="2" customFormat="1" ht="48.75">
      <c r="A2520" s="34"/>
      <c r="B2520" s="35"/>
      <c r="C2520" s="36"/>
      <c r="D2520" s="207" t="s">
        <v>232</v>
      </c>
      <c r="E2520" s="36"/>
      <c r="F2520" s="227" t="s">
        <v>2238</v>
      </c>
      <c r="G2520" s="36"/>
      <c r="H2520" s="36"/>
      <c r="I2520" s="228"/>
      <c r="J2520" s="36"/>
      <c r="K2520" s="36"/>
      <c r="L2520" s="39"/>
      <c r="M2520" s="229"/>
      <c r="N2520" s="230"/>
      <c r="O2520" s="71"/>
      <c r="P2520" s="71"/>
      <c r="Q2520" s="71"/>
      <c r="R2520" s="71"/>
      <c r="S2520" s="71"/>
      <c r="T2520" s="72"/>
      <c r="U2520" s="34"/>
      <c r="V2520" s="34"/>
      <c r="W2520" s="34"/>
      <c r="X2520" s="34"/>
      <c r="Y2520" s="34"/>
      <c r="Z2520" s="34"/>
      <c r="AA2520" s="34"/>
      <c r="AB2520" s="34"/>
      <c r="AC2520" s="34"/>
      <c r="AD2520" s="34"/>
      <c r="AE2520" s="34"/>
      <c r="AT2520" s="17" t="s">
        <v>232</v>
      </c>
      <c r="AU2520" s="17" t="s">
        <v>202</v>
      </c>
    </row>
    <row r="2521" spans="1:65" s="13" customFormat="1" ht="22.5">
      <c r="B2521" s="205"/>
      <c r="C2521" s="206"/>
      <c r="D2521" s="207" t="s">
        <v>211</v>
      </c>
      <c r="E2521" s="208" t="s">
        <v>1</v>
      </c>
      <c r="F2521" s="209" t="s">
        <v>2136</v>
      </c>
      <c r="G2521" s="206"/>
      <c r="H2521" s="208" t="s">
        <v>1</v>
      </c>
      <c r="I2521" s="210"/>
      <c r="J2521" s="206"/>
      <c r="K2521" s="206"/>
      <c r="L2521" s="211"/>
      <c r="M2521" s="212"/>
      <c r="N2521" s="213"/>
      <c r="O2521" s="213"/>
      <c r="P2521" s="213"/>
      <c r="Q2521" s="213"/>
      <c r="R2521" s="213"/>
      <c r="S2521" s="213"/>
      <c r="T2521" s="214"/>
      <c r="AT2521" s="215" t="s">
        <v>211</v>
      </c>
      <c r="AU2521" s="215" t="s">
        <v>202</v>
      </c>
      <c r="AV2521" s="13" t="s">
        <v>82</v>
      </c>
      <c r="AW2521" s="13" t="s">
        <v>31</v>
      </c>
      <c r="AX2521" s="13" t="s">
        <v>75</v>
      </c>
      <c r="AY2521" s="215" t="s">
        <v>201</v>
      </c>
    </row>
    <row r="2522" spans="1:65" s="13" customFormat="1" ht="11.25">
      <c r="B2522" s="205"/>
      <c r="C2522" s="206"/>
      <c r="D2522" s="207" t="s">
        <v>211</v>
      </c>
      <c r="E2522" s="208" t="s">
        <v>1</v>
      </c>
      <c r="F2522" s="209" t="s">
        <v>213</v>
      </c>
      <c r="G2522" s="206"/>
      <c r="H2522" s="208" t="s">
        <v>1</v>
      </c>
      <c r="I2522" s="210"/>
      <c r="J2522" s="206"/>
      <c r="K2522" s="206"/>
      <c r="L2522" s="211"/>
      <c r="M2522" s="212"/>
      <c r="N2522" s="213"/>
      <c r="O2522" s="213"/>
      <c r="P2522" s="213"/>
      <c r="Q2522" s="213"/>
      <c r="R2522" s="213"/>
      <c r="S2522" s="213"/>
      <c r="T2522" s="214"/>
      <c r="AT2522" s="215" t="s">
        <v>211</v>
      </c>
      <c r="AU2522" s="215" t="s">
        <v>202</v>
      </c>
      <c r="AV2522" s="13" t="s">
        <v>82</v>
      </c>
      <c r="AW2522" s="13" t="s">
        <v>31</v>
      </c>
      <c r="AX2522" s="13" t="s">
        <v>75</v>
      </c>
      <c r="AY2522" s="215" t="s">
        <v>201</v>
      </c>
    </row>
    <row r="2523" spans="1:65" s="13" customFormat="1" ht="11.25">
      <c r="B2523" s="205"/>
      <c r="C2523" s="206"/>
      <c r="D2523" s="207" t="s">
        <v>211</v>
      </c>
      <c r="E2523" s="208" t="s">
        <v>1</v>
      </c>
      <c r="F2523" s="209" t="s">
        <v>2083</v>
      </c>
      <c r="G2523" s="206"/>
      <c r="H2523" s="208" t="s">
        <v>1</v>
      </c>
      <c r="I2523" s="210"/>
      <c r="J2523" s="206"/>
      <c r="K2523" s="206"/>
      <c r="L2523" s="211"/>
      <c r="M2523" s="212"/>
      <c r="N2523" s="213"/>
      <c r="O2523" s="213"/>
      <c r="P2523" s="213"/>
      <c r="Q2523" s="213"/>
      <c r="R2523" s="213"/>
      <c r="S2523" s="213"/>
      <c r="T2523" s="214"/>
      <c r="AT2523" s="215" t="s">
        <v>211</v>
      </c>
      <c r="AU2523" s="215" t="s">
        <v>202</v>
      </c>
      <c r="AV2523" s="13" t="s">
        <v>82</v>
      </c>
      <c r="AW2523" s="13" t="s">
        <v>31</v>
      </c>
      <c r="AX2523" s="13" t="s">
        <v>75</v>
      </c>
      <c r="AY2523" s="215" t="s">
        <v>201</v>
      </c>
    </row>
    <row r="2524" spans="1:65" s="14" customFormat="1" ht="11.25">
      <c r="B2524" s="216"/>
      <c r="C2524" s="217"/>
      <c r="D2524" s="207" t="s">
        <v>211</v>
      </c>
      <c r="E2524" s="218" t="s">
        <v>1</v>
      </c>
      <c r="F2524" s="219" t="s">
        <v>2281</v>
      </c>
      <c r="G2524" s="217"/>
      <c r="H2524" s="220">
        <v>2</v>
      </c>
      <c r="I2524" s="221"/>
      <c r="J2524" s="217"/>
      <c r="K2524" s="217"/>
      <c r="L2524" s="222"/>
      <c r="M2524" s="223"/>
      <c r="N2524" s="224"/>
      <c r="O2524" s="224"/>
      <c r="P2524" s="224"/>
      <c r="Q2524" s="224"/>
      <c r="R2524" s="224"/>
      <c r="S2524" s="224"/>
      <c r="T2524" s="225"/>
      <c r="AT2524" s="226" t="s">
        <v>211</v>
      </c>
      <c r="AU2524" s="226" t="s">
        <v>202</v>
      </c>
      <c r="AV2524" s="14" t="s">
        <v>84</v>
      </c>
      <c r="AW2524" s="14" t="s">
        <v>31</v>
      </c>
      <c r="AX2524" s="14" t="s">
        <v>75</v>
      </c>
      <c r="AY2524" s="226" t="s">
        <v>201</v>
      </c>
    </row>
    <row r="2525" spans="1:65" s="2" customFormat="1" ht="24">
      <c r="A2525" s="34"/>
      <c r="B2525" s="35"/>
      <c r="C2525" s="192" t="s">
        <v>2282</v>
      </c>
      <c r="D2525" s="192" t="s">
        <v>204</v>
      </c>
      <c r="E2525" s="193" t="s">
        <v>2283</v>
      </c>
      <c r="F2525" s="194" t="s">
        <v>2284</v>
      </c>
      <c r="G2525" s="195" t="s">
        <v>320</v>
      </c>
      <c r="H2525" s="196">
        <v>33.659999999999997</v>
      </c>
      <c r="I2525" s="197"/>
      <c r="J2525" s="198">
        <f>ROUND(I2525*H2525,2)</f>
        <v>0</v>
      </c>
      <c r="K2525" s="194" t="s">
        <v>208</v>
      </c>
      <c r="L2525" s="39"/>
      <c r="M2525" s="199" t="s">
        <v>1</v>
      </c>
      <c r="N2525" s="200" t="s">
        <v>40</v>
      </c>
      <c r="O2525" s="71"/>
      <c r="P2525" s="201">
        <f>O2525*H2525</f>
        <v>0</v>
      </c>
      <c r="Q2525" s="201">
        <v>8.0000000000000007E-5</v>
      </c>
      <c r="R2525" s="201">
        <f>Q2525*H2525</f>
        <v>2.6928E-3</v>
      </c>
      <c r="S2525" s="201">
        <v>0</v>
      </c>
      <c r="T2525" s="202">
        <f>S2525*H2525</f>
        <v>0</v>
      </c>
      <c r="U2525" s="34"/>
      <c r="V2525" s="34"/>
      <c r="W2525" s="34"/>
      <c r="X2525" s="34"/>
      <c r="Y2525" s="34"/>
      <c r="Z2525" s="34"/>
      <c r="AA2525" s="34"/>
      <c r="AB2525" s="34"/>
      <c r="AC2525" s="34"/>
      <c r="AD2525" s="34"/>
      <c r="AE2525" s="34"/>
      <c r="AR2525" s="203" t="s">
        <v>209</v>
      </c>
      <c r="AT2525" s="203" t="s">
        <v>204</v>
      </c>
      <c r="AU2525" s="203" t="s">
        <v>202</v>
      </c>
      <c r="AY2525" s="17" t="s">
        <v>201</v>
      </c>
      <c r="BE2525" s="204">
        <f>IF(N2525="základní",J2525,0)</f>
        <v>0</v>
      </c>
      <c r="BF2525" s="204">
        <f>IF(N2525="snížená",J2525,0)</f>
        <v>0</v>
      </c>
      <c r="BG2525" s="204">
        <f>IF(N2525="zákl. přenesená",J2525,0)</f>
        <v>0</v>
      </c>
      <c r="BH2525" s="204">
        <f>IF(N2525="sníž. přenesená",J2525,0)</f>
        <v>0</v>
      </c>
      <c r="BI2525" s="204">
        <f>IF(N2525="nulová",J2525,0)</f>
        <v>0</v>
      </c>
      <c r="BJ2525" s="17" t="s">
        <v>82</v>
      </c>
      <c r="BK2525" s="204">
        <f>ROUND(I2525*H2525,2)</f>
        <v>0</v>
      </c>
      <c r="BL2525" s="17" t="s">
        <v>209</v>
      </c>
      <c r="BM2525" s="203" t="s">
        <v>2285</v>
      </c>
    </row>
    <row r="2526" spans="1:65" s="2" customFormat="1" ht="68.25">
      <c r="A2526" s="34"/>
      <c r="B2526" s="35"/>
      <c r="C2526" s="36"/>
      <c r="D2526" s="207" t="s">
        <v>232</v>
      </c>
      <c r="E2526" s="36"/>
      <c r="F2526" s="227" t="s">
        <v>2286</v>
      </c>
      <c r="G2526" s="36"/>
      <c r="H2526" s="36"/>
      <c r="I2526" s="228"/>
      <c r="J2526" s="36"/>
      <c r="K2526" s="36"/>
      <c r="L2526" s="39"/>
      <c r="M2526" s="229"/>
      <c r="N2526" s="230"/>
      <c r="O2526" s="71"/>
      <c r="P2526" s="71"/>
      <c r="Q2526" s="71"/>
      <c r="R2526" s="71"/>
      <c r="S2526" s="71"/>
      <c r="T2526" s="72"/>
      <c r="U2526" s="34"/>
      <c r="V2526" s="34"/>
      <c r="W2526" s="34"/>
      <c r="X2526" s="34"/>
      <c r="Y2526" s="34"/>
      <c r="Z2526" s="34"/>
      <c r="AA2526" s="34"/>
      <c r="AB2526" s="34"/>
      <c r="AC2526" s="34"/>
      <c r="AD2526" s="34"/>
      <c r="AE2526" s="34"/>
      <c r="AT2526" s="17" t="s">
        <v>232</v>
      </c>
      <c r="AU2526" s="17" t="s">
        <v>202</v>
      </c>
    </row>
    <row r="2527" spans="1:65" s="13" customFormat="1" ht="11.25">
      <c r="B2527" s="205"/>
      <c r="C2527" s="206"/>
      <c r="D2527" s="207" t="s">
        <v>211</v>
      </c>
      <c r="E2527" s="208" t="s">
        <v>1</v>
      </c>
      <c r="F2527" s="209" t="s">
        <v>337</v>
      </c>
      <c r="G2527" s="206"/>
      <c r="H2527" s="208" t="s">
        <v>1</v>
      </c>
      <c r="I2527" s="210"/>
      <c r="J2527" s="206"/>
      <c r="K2527" s="206"/>
      <c r="L2527" s="211"/>
      <c r="M2527" s="212"/>
      <c r="N2527" s="213"/>
      <c r="O2527" s="213"/>
      <c r="P2527" s="213"/>
      <c r="Q2527" s="213"/>
      <c r="R2527" s="213"/>
      <c r="S2527" s="213"/>
      <c r="T2527" s="214"/>
      <c r="AT2527" s="215" t="s">
        <v>211</v>
      </c>
      <c r="AU2527" s="215" t="s">
        <v>202</v>
      </c>
      <c r="AV2527" s="13" t="s">
        <v>82</v>
      </c>
      <c r="AW2527" s="13" t="s">
        <v>31</v>
      </c>
      <c r="AX2527" s="13" t="s">
        <v>75</v>
      </c>
      <c r="AY2527" s="215" t="s">
        <v>201</v>
      </c>
    </row>
    <row r="2528" spans="1:65" s="13" customFormat="1" ht="11.25">
      <c r="B2528" s="205"/>
      <c r="C2528" s="206"/>
      <c r="D2528" s="207" t="s">
        <v>211</v>
      </c>
      <c r="E2528" s="208" t="s">
        <v>1</v>
      </c>
      <c r="F2528" s="209" t="s">
        <v>213</v>
      </c>
      <c r="G2528" s="206"/>
      <c r="H2528" s="208" t="s">
        <v>1</v>
      </c>
      <c r="I2528" s="210"/>
      <c r="J2528" s="206"/>
      <c r="K2528" s="206"/>
      <c r="L2528" s="211"/>
      <c r="M2528" s="212"/>
      <c r="N2528" s="213"/>
      <c r="O2528" s="213"/>
      <c r="P2528" s="213"/>
      <c r="Q2528" s="213"/>
      <c r="R2528" s="213"/>
      <c r="S2528" s="213"/>
      <c r="T2528" s="214"/>
      <c r="AT2528" s="215" t="s">
        <v>211</v>
      </c>
      <c r="AU2528" s="215" t="s">
        <v>202</v>
      </c>
      <c r="AV2528" s="13" t="s">
        <v>82</v>
      </c>
      <c r="AW2528" s="13" t="s">
        <v>31</v>
      </c>
      <c r="AX2528" s="13" t="s">
        <v>75</v>
      </c>
      <c r="AY2528" s="215" t="s">
        <v>201</v>
      </c>
    </row>
    <row r="2529" spans="1:65" s="13" customFormat="1" ht="11.25">
      <c r="B2529" s="205"/>
      <c r="C2529" s="206"/>
      <c r="D2529" s="207" t="s">
        <v>211</v>
      </c>
      <c r="E2529" s="208" t="s">
        <v>1</v>
      </c>
      <c r="F2529" s="209" t="s">
        <v>251</v>
      </c>
      <c r="G2529" s="206"/>
      <c r="H2529" s="208" t="s">
        <v>1</v>
      </c>
      <c r="I2529" s="210"/>
      <c r="J2529" s="206"/>
      <c r="K2529" s="206"/>
      <c r="L2529" s="211"/>
      <c r="M2529" s="212"/>
      <c r="N2529" s="213"/>
      <c r="O2529" s="213"/>
      <c r="P2529" s="213"/>
      <c r="Q2529" s="213"/>
      <c r="R2529" s="213"/>
      <c r="S2529" s="213"/>
      <c r="T2529" s="214"/>
      <c r="AT2529" s="215" t="s">
        <v>211</v>
      </c>
      <c r="AU2529" s="215" t="s">
        <v>202</v>
      </c>
      <c r="AV2529" s="13" t="s">
        <v>82</v>
      </c>
      <c r="AW2529" s="13" t="s">
        <v>31</v>
      </c>
      <c r="AX2529" s="13" t="s">
        <v>75</v>
      </c>
      <c r="AY2529" s="215" t="s">
        <v>201</v>
      </c>
    </row>
    <row r="2530" spans="1:65" s="13" customFormat="1" ht="11.25">
      <c r="B2530" s="205"/>
      <c r="C2530" s="206"/>
      <c r="D2530" s="207" t="s">
        <v>211</v>
      </c>
      <c r="E2530" s="208" t="s">
        <v>1</v>
      </c>
      <c r="F2530" s="209" t="s">
        <v>270</v>
      </c>
      <c r="G2530" s="206"/>
      <c r="H2530" s="208" t="s">
        <v>1</v>
      </c>
      <c r="I2530" s="210"/>
      <c r="J2530" s="206"/>
      <c r="K2530" s="206"/>
      <c r="L2530" s="211"/>
      <c r="M2530" s="212"/>
      <c r="N2530" s="213"/>
      <c r="O2530" s="213"/>
      <c r="P2530" s="213"/>
      <c r="Q2530" s="213"/>
      <c r="R2530" s="213"/>
      <c r="S2530" s="213"/>
      <c r="T2530" s="214"/>
      <c r="AT2530" s="215" t="s">
        <v>211</v>
      </c>
      <c r="AU2530" s="215" t="s">
        <v>202</v>
      </c>
      <c r="AV2530" s="13" t="s">
        <v>82</v>
      </c>
      <c r="AW2530" s="13" t="s">
        <v>31</v>
      </c>
      <c r="AX2530" s="13" t="s">
        <v>75</v>
      </c>
      <c r="AY2530" s="215" t="s">
        <v>201</v>
      </c>
    </row>
    <row r="2531" spans="1:65" s="14" customFormat="1" ht="11.25">
      <c r="B2531" s="216"/>
      <c r="C2531" s="217"/>
      <c r="D2531" s="207" t="s">
        <v>211</v>
      </c>
      <c r="E2531" s="218" t="s">
        <v>1</v>
      </c>
      <c r="F2531" s="219" t="s">
        <v>1952</v>
      </c>
      <c r="G2531" s="217"/>
      <c r="H2531" s="220">
        <v>3.1</v>
      </c>
      <c r="I2531" s="221"/>
      <c r="J2531" s="217"/>
      <c r="K2531" s="217"/>
      <c r="L2531" s="222"/>
      <c r="M2531" s="223"/>
      <c r="N2531" s="224"/>
      <c r="O2531" s="224"/>
      <c r="P2531" s="224"/>
      <c r="Q2531" s="224"/>
      <c r="R2531" s="224"/>
      <c r="S2531" s="224"/>
      <c r="T2531" s="225"/>
      <c r="AT2531" s="226" t="s">
        <v>211</v>
      </c>
      <c r="AU2531" s="226" t="s">
        <v>202</v>
      </c>
      <c r="AV2531" s="14" t="s">
        <v>84</v>
      </c>
      <c r="AW2531" s="14" t="s">
        <v>31</v>
      </c>
      <c r="AX2531" s="14" t="s">
        <v>75</v>
      </c>
      <c r="AY2531" s="226" t="s">
        <v>201</v>
      </c>
    </row>
    <row r="2532" spans="1:65" s="14" customFormat="1" ht="11.25">
      <c r="B2532" s="216"/>
      <c r="C2532" s="217"/>
      <c r="D2532" s="207" t="s">
        <v>211</v>
      </c>
      <c r="E2532" s="218" t="s">
        <v>1</v>
      </c>
      <c r="F2532" s="219" t="s">
        <v>1953</v>
      </c>
      <c r="G2532" s="217"/>
      <c r="H2532" s="220">
        <v>6.05</v>
      </c>
      <c r="I2532" s="221"/>
      <c r="J2532" s="217"/>
      <c r="K2532" s="217"/>
      <c r="L2532" s="222"/>
      <c r="M2532" s="223"/>
      <c r="N2532" s="224"/>
      <c r="O2532" s="224"/>
      <c r="P2532" s="224"/>
      <c r="Q2532" s="224"/>
      <c r="R2532" s="224"/>
      <c r="S2532" s="224"/>
      <c r="T2532" s="225"/>
      <c r="AT2532" s="226" t="s">
        <v>211</v>
      </c>
      <c r="AU2532" s="226" t="s">
        <v>202</v>
      </c>
      <c r="AV2532" s="14" t="s">
        <v>84</v>
      </c>
      <c r="AW2532" s="14" t="s">
        <v>31</v>
      </c>
      <c r="AX2532" s="14" t="s">
        <v>75</v>
      </c>
      <c r="AY2532" s="226" t="s">
        <v>201</v>
      </c>
    </row>
    <row r="2533" spans="1:65" s="14" customFormat="1" ht="11.25">
      <c r="B2533" s="216"/>
      <c r="C2533" s="217"/>
      <c r="D2533" s="207" t="s">
        <v>211</v>
      </c>
      <c r="E2533" s="218" t="s">
        <v>1</v>
      </c>
      <c r="F2533" s="219" t="s">
        <v>1954</v>
      </c>
      <c r="G2533" s="217"/>
      <c r="H2533" s="220">
        <v>5.8</v>
      </c>
      <c r="I2533" s="221"/>
      <c r="J2533" s="217"/>
      <c r="K2533" s="217"/>
      <c r="L2533" s="222"/>
      <c r="M2533" s="223"/>
      <c r="N2533" s="224"/>
      <c r="O2533" s="224"/>
      <c r="P2533" s="224"/>
      <c r="Q2533" s="224"/>
      <c r="R2533" s="224"/>
      <c r="S2533" s="224"/>
      <c r="T2533" s="225"/>
      <c r="AT2533" s="226" t="s">
        <v>211</v>
      </c>
      <c r="AU2533" s="226" t="s">
        <v>202</v>
      </c>
      <c r="AV2533" s="14" t="s">
        <v>84</v>
      </c>
      <c r="AW2533" s="14" t="s">
        <v>31</v>
      </c>
      <c r="AX2533" s="14" t="s">
        <v>75</v>
      </c>
      <c r="AY2533" s="226" t="s">
        <v>201</v>
      </c>
    </row>
    <row r="2534" spans="1:65" s="14" customFormat="1" ht="11.25">
      <c r="B2534" s="216"/>
      <c r="C2534" s="217"/>
      <c r="D2534" s="207" t="s">
        <v>211</v>
      </c>
      <c r="E2534" s="218" t="s">
        <v>1</v>
      </c>
      <c r="F2534" s="219" t="s">
        <v>1955</v>
      </c>
      <c r="G2534" s="217"/>
      <c r="H2534" s="220">
        <v>4</v>
      </c>
      <c r="I2534" s="221"/>
      <c r="J2534" s="217"/>
      <c r="K2534" s="217"/>
      <c r="L2534" s="222"/>
      <c r="M2534" s="223"/>
      <c r="N2534" s="224"/>
      <c r="O2534" s="224"/>
      <c r="P2534" s="224"/>
      <c r="Q2534" s="224"/>
      <c r="R2534" s="224"/>
      <c r="S2534" s="224"/>
      <c r="T2534" s="225"/>
      <c r="AT2534" s="226" t="s">
        <v>211</v>
      </c>
      <c r="AU2534" s="226" t="s">
        <v>202</v>
      </c>
      <c r="AV2534" s="14" t="s">
        <v>84</v>
      </c>
      <c r="AW2534" s="14" t="s">
        <v>31</v>
      </c>
      <c r="AX2534" s="14" t="s">
        <v>75</v>
      </c>
      <c r="AY2534" s="226" t="s">
        <v>201</v>
      </c>
    </row>
    <row r="2535" spans="1:65" s="14" customFormat="1" ht="11.25">
      <c r="B2535" s="216"/>
      <c r="C2535" s="217"/>
      <c r="D2535" s="207" t="s">
        <v>211</v>
      </c>
      <c r="E2535" s="218" t="s">
        <v>1</v>
      </c>
      <c r="F2535" s="219" t="s">
        <v>1956</v>
      </c>
      <c r="G2535" s="217"/>
      <c r="H2535" s="220">
        <v>3.2250000000000001</v>
      </c>
      <c r="I2535" s="221"/>
      <c r="J2535" s="217"/>
      <c r="K2535" s="217"/>
      <c r="L2535" s="222"/>
      <c r="M2535" s="223"/>
      <c r="N2535" s="224"/>
      <c r="O2535" s="224"/>
      <c r="P2535" s="224"/>
      <c r="Q2535" s="224"/>
      <c r="R2535" s="224"/>
      <c r="S2535" s="224"/>
      <c r="T2535" s="225"/>
      <c r="AT2535" s="226" t="s">
        <v>211</v>
      </c>
      <c r="AU2535" s="226" t="s">
        <v>202</v>
      </c>
      <c r="AV2535" s="14" t="s">
        <v>84</v>
      </c>
      <c r="AW2535" s="14" t="s">
        <v>31</v>
      </c>
      <c r="AX2535" s="14" t="s">
        <v>75</v>
      </c>
      <c r="AY2535" s="226" t="s">
        <v>201</v>
      </c>
    </row>
    <row r="2536" spans="1:65" s="14" customFormat="1" ht="11.25">
      <c r="B2536" s="216"/>
      <c r="C2536" s="217"/>
      <c r="D2536" s="207" t="s">
        <v>211</v>
      </c>
      <c r="E2536" s="218" t="s">
        <v>1</v>
      </c>
      <c r="F2536" s="219" t="s">
        <v>1957</v>
      </c>
      <c r="G2536" s="217"/>
      <c r="H2536" s="220">
        <v>7.65</v>
      </c>
      <c r="I2536" s="221"/>
      <c r="J2536" s="217"/>
      <c r="K2536" s="217"/>
      <c r="L2536" s="222"/>
      <c r="M2536" s="223"/>
      <c r="N2536" s="224"/>
      <c r="O2536" s="224"/>
      <c r="P2536" s="224"/>
      <c r="Q2536" s="224"/>
      <c r="R2536" s="224"/>
      <c r="S2536" s="224"/>
      <c r="T2536" s="225"/>
      <c r="AT2536" s="226" t="s">
        <v>211</v>
      </c>
      <c r="AU2536" s="226" t="s">
        <v>202</v>
      </c>
      <c r="AV2536" s="14" t="s">
        <v>84</v>
      </c>
      <c r="AW2536" s="14" t="s">
        <v>31</v>
      </c>
      <c r="AX2536" s="14" t="s">
        <v>75</v>
      </c>
      <c r="AY2536" s="226" t="s">
        <v>201</v>
      </c>
    </row>
    <row r="2537" spans="1:65" s="14" customFormat="1" ht="11.25">
      <c r="B2537" s="216"/>
      <c r="C2537" s="217"/>
      <c r="D2537" s="207" t="s">
        <v>211</v>
      </c>
      <c r="E2537" s="218" t="s">
        <v>1</v>
      </c>
      <c r="F2537" s="219" t="s">
        <v>1958</v>
      </c>
      <c r="G2537" s="217"/>
      <c r="H2537" s="220">
        <v>3.835</v>
      </c>
      <c r="I2537" s="221"/>
      <c r="J2537" s="217"/>
      <c r="K2537" s="217"/>
      <c r="L2537" s="222"/>
      <c r="M2537" s="223"/>
      <c r="N2537" s="224"/>
      <c r="O2537" s="224"/>
      <c r="P2537" s="224"/>
      <c r="Q2537" s="224"/>
      <c r="R2537" s="224"/>
      <c r="S2537" s="224"/>
      <c r="T2537" s="225"/>
      <c r="AT2537" s="226" t="s">
        <v>211</v>
      </c>
      <c r="AU2537" s="226" t="s">
        <v>202</v>
      </c>
      <c r="AV2537" s="14" t="s">
        <v>84</v>
      </c>
      <c r="AW2537" s="14" t="s">
        <v>31</v>
      </c>
      <c r="AX2537" s="14" t="s">
        <v>75</v>
      </c>
      <c r="AY2537" s="226" t="s">
        <v>201</v>
      </c>
    </row>
    <row r="2538" spans="1:65" s="2" customFormat="1" ht="24">
      <c r="A2538" s="34"/>
      <c r="B2538" s="35"/>
      <c r="C2538" s="192" t="s">
        <v>2287</v>
      </c>
      <c r="D2538" s="192" t="s">
        <v>204</v>
      </c>
      <c r="E2538" s="193" t="s">
        <v>2288</v>
      </c>
      <c r="F2538" s="194" t="s">
        <v>2289</v>
      </c>
      <c r="G2538" s="195" t="s">
        <v>320</v>
      </c>
      <c r="H2538" s="196">
        <v>25.8</v>
      </c>
      <c r="I2538" s="197"/>
      <c r="J2538" s="198">
        <f>ROUND(I2538*H2538,2)</f>
        <v>0</v>
      </c>
      <c r="K2538" s="194" t="s">
        <v>208</v>
      </c>
      <c r="L2538" s="39"/>
      <c r="M2538" s="199" t="s">
        <v>1</v>
      </c>
      <c r="N2538" s="200" t="s">
        <v>40</v>
      </c>
      <c r="O2538" s="71"/>
      <c r="P2538" s="201">
        <f>O2538*H2538</f>
        <v>0</v>
      </c>
      <c r="Q2538" s="201">
        <v>2.0000000000000001E-4</v>
      </c>
      <c r="R2538" s="201">
        <f>Q2538*H2538</f>
        <v>5.1600000000000005E-3</v>
      </c>
      <c r="S2538" s="201">
        <v>0</v>
      </c>
      <c r="T2538" s="202">
        <f>S2538*H2538</f>
        <v>0</v>
      </c>
      <c r="U2538" s="34"/>
      <c r="V2538" s="34"/>
      <c r="W2538" s="34"/>
      <c r="X2538" s="34"/>
      <c r="Y2538" s="34"/>
      <c r="Z2538" s="34"/>
      <c r="AA2538" s="34"/>
      <c r="AB2538" s="34"/>
      <c r="AC2538" s="34"/>
      <c r="AD2538" s="34"/>
      <c r="AE2538" s="34"/>
      <c r="AR2538" s="203" t="s">
        <v>209</v>
      </c>
      <c r="AT2538" s="203" t="s">
        <v>204</v>
      </c>
      <c r="AU2538" s="203" t="s">
        <v>202</v>
      </c>
      <c r="AY2538" s="17" t="s">
        <v>201</v>
      </c>
      <c r="BE2538" s="204">
        <f>IF(N2538="základní",J2538,0)</f>
        <v>0</v>
      </c>
      <c r="BF2538" s="204">
        <f>IF(N2538="snížená",J2538,0)</f>
        <v>0</v>
      </c>
      <c r="BG2538" s="204">
        <f>IF(N2538="zákl. přenesená",J2538,0)</f>
        <v>0</v>
      </c>
      <c r="BH2538" s="204">
        <f>IF(N2538="sníž. přenesená",J2538,0)</f>
        <v>0</v>
      </c>
      <c r="BI2538" s="204">
        <f>IF(N2538="nulová",J2538,0)</f>
        <v>0</v>
      </c>
      <c r="BJ2538" s="17" t="s">
        <v>82</v>
      </c>
      <c r="BK2538" s="204">
        <f>ROUND(I2538*H2538,2)</f>
        <v>0</v>
      </c>
      <c r="BL2538" s="17" t="s">
        <v>209</v>
      </c>
      <c r="BM2538" s="203" t="s">
        <v>2290</v>
      </c>
    </row>
    <row r="2539" spans="1:65" s="2" customFormat="1" ht="68.25">
      <c r="A2539" s="34"/>
      <c r="B2539" s="35"/>
      <c r="C2539" s="36"/>
      <c r="D2539" s="207" t="s">
        <v>232</v>
      </c>
      <c r="E2539" s="36"/>
      <c r="F2539" s="227" t="s">
        <v>2286</v>
      </c>
      <c r="G2539" s="36"/>
      <c r="H2539" s="36"/>
      <c r="I2539" s="228"/>
      <c r="J2539" s="36"/>
      <c r="K2539" s="36"/>
      <c r="L2539" s="39"/>
      <c r="M2539" s="229"/>
      <c r="N2539" s="230"/>
      <c r="O2539" s="71"/>
      <c r="P2539" s="71"/>
      <c r="Q2539" s="71"/>
      <c r="R2539" s="71"/>
      <c r="S2539" s="71"/>
      <c r="T2539" s="72"/>
      <c r="U2539" s="34"/>
      <c r="V2539" s="34"/>
      <c r="W2539" s="34"/>
      <c r="X2539" s="34"/>
      <c r="Y2539" s="34"/>
      <c r="Z2539" s="34"/>
      <c r="AA2539" s="34"/>
      <c r="AB2539" s="34"/>
      <c r="AC2539" s="34"/>
      <c r="AD2539" s="34"/>
      <c r="AE2539" s="34"/>
      <c r="AT2539" s="17" t="s">
        <v>232</v>
      </c>
      <c r="AU2539" s="17" t="s">
        <v>202</v>
      </c>
    </row>
    <row r="2540" spans="1:65" s="13" customFormat="1" ht="11.25">
      <c r="B2540" s="205"/>
      <c r="C2540" s="206"/>
      <c r="D2540" s="207" t="s">
        <v>211</v>
      </c>
      <c r="E2540" s="208" t="s">
        <v>1</v>
      </c>
      <c r="F2540" s="209" t="s">
        <v>337</v>
      </c>
      <c r="G2540" s="206"/>
      <c r="H2540" s="208" t="s">
        <v>1</v>
      </c>
      <c r="I2540" s="210"/>
      <c r="J2540" s="206"/>
      <c r="K2540" s="206"/>
      <c r="L2540" s="211"/>
      <c r="M2540" s="212"/>
      <c r="N2540" s="213"/>
      <c r="O2540" s="213"/>
      <c r="P2540" s="213"/>
      <c r="Q2540" s="213"/>
      <c r="R2540" s="213"/>
      <c r="S2540" s="213"/>
      <c r="T2540" s="214"/>
      <c r="AT2540" s="215" t="s">
        <v>211</v>
      </c>
      <c r="AU2540" s="215" t="s">
        <v>202</v>
      </c>
      <c r="AV2540" s="13" t="s">
        <v>82</v>
      </c>
      <c r="AW2540" s="13" t="s">
        <v>31</v>
      </c>
      <c r="AX2540" s="13" t="s">
        <v>75</v>
      </c>
      <c r="AY2540" s="215" t="s">
        <v>201</v>
      </c>
    </row>
    <row r="2541" spans="1:65" s="13" customFormat="1" ht="11.25">
      <c r="B2541" s="205"/>
      <c r="C2541" s="206"/>
      <c r="D2541" s="207" t="s">
        <v>211</v>
      </c>
      <c r="E2541" s="208" t="s">
        <v>1</v>
      </c>
      <c r="F2541" s="209" t="s">
        <v>213</v>
      </c>
      <c r="G2541" s="206"/>
      <c r="H2541" s="208" t="s">
        <v>1</v>
      </c>
      <c r="I2541" s="210"/>
      <c r="J2541" s="206"/>
      <c r="K2541" s="206"/>
      <c r="L2541" s="211"/>
      <c r="M2541" s="212"/>
      <c r="N2541" s="213"/>
      <c r="O2541" s="213"/>
      <c r="P2541" s="213"/>
      <c r="Q2541" s="213"/>
      <c r="R2541" s="213"/>
      <c r="S2541" s="213"/>
      <c r="T2541" s="214"/>
      <c r="AT2541" s="215" t="s">
        <v>211</v>
      </c>
      <c r="AU2541" s="215" t="s">
        <v>202</v>
      </c>
      <c r="AV2541" s="13" t="s">
        <v>82</v>
      </c>
      <c r="AW2541" s="13" t="s">
        <v>31</v>
      </c>
      <c r="AX2541" s="13" t="s">
        <v>75</v>
      </c>
      <c r="AY2541" s="215" t="s">
        <v>201</v>
      </c>
    </row>
    <row r="2542" spans="1:65" s="13" customFormat="1" ht="11.25">
      <c r="B2542" s="205"/>
      <c r="C2542" s="206"/>
      <c r="D2542" s="207" t="s">
        <v>211</v>
      </c>
      <c r="E2542" s="208" t="s">
        <v>1</v>
      </c>
      <c r="F2542" s="209" t="s">
        <v>1935</v>
      </c>
      <c r="G2542" s="206"/>
      <c r="H2542" s="208" t="s">
        <v>1</v>
      </c>
      <c r="I2542" s="210"/>
      <c r="J2542" s="206"/>
      <c r="K2542" s="206"/>
      <c r="L2542" s="211"/>
      <c r="M2542" s="212"/>
      <c r="N2542" s="213"/>
      <c r="O2542" s="213"/>
      <c r="P2542" s="213"/>
      <c r="Q2542" s="213"/>
      <c r="R2542" s="213"/>
      <c r="S2542" s="213"/>
      <c r="T2542" s="214"/>
      <c r="AT2542" s="215" t="s">
        <v>211</v>
      </c>
      <c r="AU2542" s="215" t="s">
        <v>202</v>
      </c>
      <c r="AV2542" s="13" t="s">
        <v>82</v>
      </c>
      <c r="AW2542" s="13" t="s">
        <v>31</v>
      </c>
      <c r="AX2542" s="13" t="s">
        <v>75</v>
      </c>
      <c r="AY2542" s="215" t="s">
        <v>201</v>
      </c>
    </row>
    <row r="2543" spans="1:65" s="14" customFormat="1" ht="11.25">
      <c r="B2543" s="216"/>
      <c r="C2543" s="217"/>
      <c r="D2543" s="207" t="s">
        <v>211</v>
      </c>
      <c r="E2543" s="218" t="s">
        <v>1</v>
      </c>
      <c r="F2543" s="219" t="s">
        <v>2291</v>
      </c>
      <c r="G2543" s="217"/>
      <c r="H2543" s="220">
        <v>25.8</v>
      </c>
      <c r="I2543" s="221"/>
      <c r="J2543" s="217"/>
      <c r="K2543" s="217"/>
      <c r="L2543" s="222"/>
      <c r="M2543" s="223"/>
      <c r="N2543" s="224"/>
      <c r="O2543" s="224"/>
      <c r="P2543" s="224"/>
      <c r="Q2543" s="224"/>
      <c r="R2543" s="224"/>
      <c r="S2543" s="224"/>
      <c r="T2543" s="225"/>
      <c r="AT2543" s="226" t="s">
        <v>211</v>
      </c>
      <c r="AU2543" s="226" t="s">
        <v>202</v>
      </c>
      <c r="AV2543" s="14" t="s">
        <v>84</v>
      </c>
      <c r="AW2543" s="14" t="s">
        <v>31</v>
      </c>
      <c r="AX2543" s="14" t="s">
        <v>75</v>
      </c>
      <c r="AY2543" s="226" t="s">
        <v>201</v>
      </c>
    </row>
    <row r="2544" spans="1:65" s="2" customFormat="1" ht="24">
      <c r="A2544" s="34"/>
      <c r="B2544" s="35"/>
      <c r="C2544" s="192" t="s">
        <v>2292</v>
      </c>
      <c r="D2544" s="192" t="s">
        <v>204</v>
      </c>
      <c r="E2544" s="193" t="s">
        <v>2293</v>
      </c>
      <c r="F2544" s="194" t="s">
        <v>2294</v>
      </c>
      <c r="G2544" s="195" t="s">
        <v>320</v>
      </c>
      <c r="H2544" s="196">
        <v>5.0999999999999996</v>
      </c>
      <c r="I2544" s="197"/>
      <c r="J2544" s="198">
        <f>ROUND(I2544*H2544,2)</f>
        <v>0</v>
      </c>
      <c r="K2544" s="194" t="s">
        <v>208</v>
      </c>
      <c r="L2544" s="39"/>
      <c r="M2544" s="199" t="s">
        <v>1</v>
      </c>
      <c r="N2544" s="200" t="s">
        <v>40</v>
      </c>
      <c r="O2544" s="71"/>
      <c r="P2544" s="201">
        <f>O2544*H2544</f>
        <v>0</v>
      </c>
      <c r="Q2544" s="201">
        <v>7.1000000000000002E-4</v>
      </c>
      <c r="R2544" s="201">
        <f>Q2544*H2544</f>
        <v>3.6209999999999997E-3</v>
      </c>
      <c r="S2544" s="201">
        <v>0</v>
      </c>
      <c r="T2544" s="202">
        <f>S2544*H2544</f>
        <v>0</v>
      </c>
      <c r="U2544" s="34"/>
      <c r="V2544" s="34"/>
      <c r="W2544" s="34"/>
      <c r="X2544" s="34"/>
      <c r="Y2544" s="34"/>
      <c r="Z2544" s="34"/>
      <c r="AA2544" s="34"/>
      <c r="AB2544" s="34"/>
      <c r="AC2544" s="34"/>
      <c r="AD2544" s="34"/>
      <c r="AE2544" s="34"/>
      <c r="AR2544" s="203" t="s">
        <v>209</v>
      </c>
      <c r="AT2544" s="203" t="s">
        <v>204</v>
      </c>
      <c r="AU2544" s="203" t="s">
        <v>202</v>
      </c>
      <c r="AY2544" s="17" t="s">
        <v>201</v>
      </c>
      <c r="BE2544" s="204">
        <f>IF(N2544="základní",J2544,0)</f>
        <v>0</v>
      </c>
      <c r="BF2544" s="204">
        <f>IF(N2544="snížená",J2544,0)</f>
        <v>0</v>
      </c>
      <c r="BG2544" s="204">
        <f>IF(N2544="zákl. přenesená",J2544,0)</f>
        <v>0</v>
      </c>
      <c r="BH2544" s="204">
        <f>IF(N2544="sníž. přenesená",J2544,0)</f>
        <v>0</v>
      </c>
      <c r="BI2544" s="204">
        <f>IF(N2544="nulová",J2544,0)</f>
        <v>0</v>
      </c>
      <c r="BJ2544" s="17" t="s">
        <v>82</v>
      </c>
      <c r="BK2544" s="204">
        <f>ROUND(I2544*H2544,2)</f>
        <v>0</v>
      </c>
      <c r="BL2544" s="17" t="s">
        <v>209</v>
      </c>
      <c r="BM2544" s="203" t="s">
        <v>2295</v>
      </c>
    </row>
    <row r="2545" spans="1:65" s="2" customFormat="1" ht="68.25">
      <c r="A2545" s="34"/>
      <c r="B2545" s="35"/>
      <c r="C2545" s="36"/>
      <c r="D2545" s="207" t="s">
        <v>232</v>
      </c>
      <c r="E2545" s="36"/>
      <c r="F2545" s="227" t="s">
        <v>2286</v>
      </c>
      <c r="G2545" s="36"/>
      <c r="H2545" s="36"/>
      <c r="I2545" s="228"/>
      <c r="J2545" s="36"/>
      <c r="K2545" s="36"/>
      <c r="L2545" s="39"/>
      <c r="M2545" s="229"/>
      <c r="N2545" s="230"/>
      <c r="O2545" s="71"/>
      <c r="P2545" s="71"/>
      <c r="Q2545" s="71"/>
      <c r="R2545" s="71"/>
      <c r="S2545" s="71"/>
      <c r="T2545" s="72"/>
      <c r="U2545" s="34"/>
      <c r="V2545" s="34"/>
      <c r="W2545" s="34"/>
      <c r="X2545" s="34"/>
      <c r="Y2545" s="34"/>
      <c r="Z2545" s="34"/>
      <c r="AA2545" s="34"/>
      <c r="AB2545" s="34"/>
      <c r="AC2545" s="34"/>
      <c r="AD2545" s="34"/>
      <c r="AE2545" s="34"/>
      <c r="AT2545" s="17" t="s">
        <v>232</v>
      </c>
      <c r="AU2545" s="17" t="s">
        <v>202</v>
      </c>
    </row>
    <row r="2546" spans="1:65" s="13" customFormat="1" ht="11.25">
      <c r="B2546" s="205"/>
      <c r="C2546" s="206"/>
      <c r="D2546" s="207" t="s">
        <v>211</v>
      </c>
      <c r="E2546" s="208" t="s">
        <v>1</v>
      </c>
      <c r="F2546" s="209" t="s">
        <v>337</v>
      </c>
      <c r="G2546" s="206"/>
      <c r="H2546" s="208" t="s">
        <v>1</v>
      </c>
      <c r="I2546" s="210"/>
      <c r="J2546" s="206"/>
      <c r="K2546" s="206"/>
      <c r="L2546" s="211"/>
      <c r="M2546" s="212"/>
      <c r="N2546" s="213"/>
      <c r="O2546" s="213"/>
      <c r="P2546" s="213"/>
      <c r="Q2546" s="213"/>
      <c r="R2546" s="213"/>
      <c r="S2546" s="213"/>
      <c r="T2546" s="214"/>
      <c r="AT2546" s="215" t="s">
        <v>211</v>
      </c>
      <c r="AU2546" s="215" t="s">
        <v>202</v>
      </c>
      <c r="AV2546" s="13" t="s">
        <v>82</v>
      </c>
      <c r="AW2546" s="13" t="s">
        <v>31</v>
      </c>
      <c r="AX2546" s="13" t="s">
        <v>75</v>
      </c>
      <c r="AY2546" s="215" t="s">
        <v>201</v>
      </c>
    </row>
    <row r="2547" spans="1:65" s="13" customFormat="1" ht="11.25">
      <c r="B2547" s="205"/>
      <c r="C2547" s="206"/>
      <c r="D2547" s="207" t="s">
        <v>211</v>
      </c>
      <c r="E2547" s="208" t="s">
        <v>1</v>
      </c>
      <c r="F2547" s="209" t="s">
        <v>213</v>
      </c>
      <c r="G2547" s="206"/>
      <c r="H2547" s="208" t="s">
        <v>1</v>
      </c>
      <c r="I2547" s="210"/>
      <c r="J2547" s="206"/>
      <c r="K2547" s="206"/>
      <c r="L2547" s="211"/>
      <c r="M2547" s="212"/>
      <c r="N2547" s="213"/>
      <c r="O2547" s="213"/>
      <c r="P2547" s="213"/>
      <c r="Q2547" s="213"/>
      <c r="R2547" s="213"/>
      <c r="S2547" s="213"/>
      <c r="T2547" s="214"/>
      <c r="AT2547" s="215" t="s">
        <v>211</v>
      </c>
      <c r="AU2547" s="215" t="s">
        <v>202</v>
      </c>
      <c r="AV2547" s="13" t="s">
        <v>82</v>
      </c>
      <c r="AW2547" s="13" t="s">
        <v>31</v>
      </c>
      <c r="AX2547" s="13" t="s">
        <v>75</v>
      </c>
      <c r="AY2547" s="215" t="s">
        <v>201</v>
      </c>
    </row>
    <row r="2548" spans="1:65" s="13" customFormat="1" ht="11.25">
      <c r="B2548" s="205"/>
      <c r="C2548" s="206"/>
      <c r="D2548" s="207" t="s">
        <v>211</v>
      </c>
      <c r="E2548" s="208" t="s">
        <v>1</v>
      </c>
      <c r="F2548" s="209" t="s">
        <v>2296</v>
      </c>
      <c r="G2548" s="206"/>
      <c r="H2548" s="208" t="s">
        <v>1</v>
      </c>
      <c r="I2548" s="210"/>
      <c r="J2548" s="206"/>
      <c r="K2548" s="206"/>
      <c r="L2548" s="211"/>
      <c r="M2548" s="212"/>
      <c r="N2548" s="213"/>
      <c r="O2548" s="213"/>
      <c r="P2548" s="213"/>
      <c r="Q2548" s="213"/>
      <c r="R2548" s="213"/>
      <c r="S2548" s="213"/>
      <c r="T2548" s="214"/>
      <c r="AT2548" s="215" t="s">
        <v>211</v>
      </c>
      <c r="AU2548" s="215" t="s">
        <v>202</v>
      </c>
      <c r="AV2548" s="13" t="s">
        <v>82</v>
      </c>
      <c r="AW2548" s="13" t="s">
        <v>31</v>
      </c>
      <c r="AX2548" s="13" t="s">
        <v>75</v>
      </c>
      <c r="AY2548" s="215" t="s">
        <v>201</v>
      </c>
    </row>
    <row r="2549" spans="1:65" s="13" customFormat="1" ht="11.25">
      <c r="B2549" s="205"/>
      <c r="C2549" s="206"/>
      <c r="D2549" s="207" t="s">
        <v>211</v>
      </c>
      <c r="E2549" s="208" t="s">
        <v>1</v>
      </c>
      <c r="F2549" s="209" t="s">
        <v>252</v>
      </c>
      <c r="G2549" s="206"/>
      <c r="H2549" s="208" t="s">
        <v>1</v>
      </c>
      <c r="I2549" s="210"/>
      <c r="J2549" s="206"/>
      <c r="K2549" s="206"/>
      <c r="L2549" s="211"/>
      <c r="M2549" s="212"/>
      <c r="N2549" s="213"/>
      <c r="O2549" s="213"/>
      <c r="P2549" s="213"/>
      <c r="Q2549" s="213"/>
      <c r="R2549" s="213"/>
      <c r="S2549" s="213"/>
      <c r="T2549" s="214"/>
      <c r="AT2549" s="215" t="s">
        <v>211</v>
      </c>
      <c r="AU2549" s="215" t="s">
        <v>202</v>
      </c>
      <c r="AV2549" s="13" t="s">
        <v>82</v>
      </c>
      <c r="AW2549" s="13" t="s">
        <v>31</v>
      </c>
      <c r="AX2549" s="13" t="s">
        <v>75</v>
      </c>
      <c r="AY2549" s="215" t="s">
        <v>201</v>
      </c>
    </row>
    <row r="2550" spans="1:65" s="14" customFormat="1" ht="11.25">
      <c r="B2550" s="216"/>
      <c r="C2550" s="217"/>
      <c r="D2550" s="207" t="s">
        <v>211</v>
      </c>
      <c r="E2550" s="218" t="s">
        <v>1</v>
      </c>
      <c r="F2550" s="219" t="s">
        <v>2297</v>
      </c>
      <c r="G2550" s="217"/>
      <c r="H2550" s="220">
        <v>3.6</v>
      </c>
      <c r="I2550" s="221"/>
      <c r="J2550" s="217"/>
      <c r="K2550" s="217"/>
      <c r="L2550" s="222"/>
      <c r="M2550" s="223"/>
      <c r="N2550" s="224"/>
      <c r="O2550" s="224"/>
      <c r="P2550" s="224"/>
      <c r="Q2550" s="224"/>
      <c r="R2550" s="224"/>
      <c r="S2550" s="224"/>
      <c r="T2550" s="225"/>
      <c r="AT2550" s="226" t="s">
        <v>211</v>
      </c>
      <c r="AU2550" s="226" t="s">
        <v>202</v>
      </c>
      <c r="AV2550" s="14" t="s">
        <v>84</v>
      </c>
      <c r="AW2550" s="14" t="s">
        <v>31</v>
      </c>
      <c r="AX2550" s="14" t="s">
        <v>75</v>
      </c>
      <c r="AY2550" s="226" t="s">
        <v>201</v>
      </c>
    </row>
    <row r="2551" spans="1:65" s="13" customFormat="1" ht="11.25">
      <c r="B2551" s="205"/>
      <c r="C2551" s="206"/>
      <c r="D2551" s="207" t="s">
        <v>211</v>
      </c>
      <c r="E2551" s="208" t="s">
        <v>1</v>
      </c>
      <c r="F2551" s="209" t="s">
        <v>270</v>
      </c>
      <c r="G2551" s="206"/>
      <c r="H2551" s="208" t="s">
        <v>1</v>
      </c>
      <c r="I2551" s="210"/>
      <c r="J2551" s="206"/>
      <c r="K2551" s="206"/>
      <c r="L2551" s="211"/>
      <c r="M2551" s="212"/>
      <c r="N2551" s="213"/>
      <c r="O2551" s="213"/>
      <c r="P2551" s="213"/>
      <c r="Q2551" s="213"/>
      <c r="R2551" s="213"/>
      <c r="S2551" s="213"/>
      <c r="T2551" s="214"/>
      <c r="AT2551" s="215" t="s">
        <v>211</v>
      </c>
      <c r="AU2551" s="215" t="s">
        <v>202</v>
      </c>
      <c r="AV2551" s="13" t="s">
        <v>82</v>
      </c>
      <c r="AW2551" s="13" t="s">
        <v>31</v>
      </c>
      <c r="AX2551" s="13" t="s">
        <v>75</v>
      </c>
      <c r="AY2551" s="215" t="s">
        <v>201</v>
      </c>
    </row>
    <row r="2552" spans="1:65" s="14" customFormat="1" ht="11.25">
      <c r="B2552" s="216"/>
      <c r="C2552" s="217"/>
      <c r="D2552" s="207" t="s">
        <v>211</v>
      </c>
      <c r="E2552" s="218" t="s">
        <v>1</v>
      </c>
      <c r="F2552" s="219" t="s">
        <v>2298</v>
      </c>
      <c r="G2552" s="217"/>
      <c r="H2552" s="220">
        <v>1.5</v>
      </c>
      <c r="I2552" s="221"/>
      <c r="J2552" s="217"/>
      <c r="K2552" s="217"/>
      <c r="L2552" s="222"/>
      <c r="M2552" s="223"/>
      <c r="N2552" s="224"/>
      <c r="O2552" s="224"/>
      <c r="P2552" s="224"/>
      <c r="Q2552" s="224"/>
      <c r="R2552" s="224"/>
      <c r="S2552" s="224"/>
      <c r="T2552" s="225"/>
      <c r="AT2552" s="226" t="s">
        <v>211</v>
      </c>
      <c r="AU2552" s="226" t="s">
        <v>202</v>
      </c>
      <c r="AV2552" s="14" t="s">
        <v>84</v>
      </c>
      <c r="AW2552" s="14" t="s">
        <v>31</v>
      </c>
      <c r="AX2552" s="14" t="s">
        <v>75</v>
      </c>
      <c r="AY2552" s="226" t="s">
        <v>201</v>
      </c>
    </row>
    <row r="2553" spans="1:65" s="2" customFormat="1" ht="24">
      <c r="A2553" s="34"/>
      <c r="B2553" s="35"/>
      <c r="C2553" s="192" t="s">
        <v>2299</v>
      </c>
      <c r="D2553" s="192" t="s">
        <v>204</v>
      </c>
      <c r="E2553" s="193" t="s">
        <v>2300</v>
      </c>
      <c r="F2553" s="194" t="s">
        <v>2301</v>
      </c>
      <c r="G2553" s="195" t="s">
        <v>320</v>
      </c>
      <c r="H2553" s="196">
        <v>48.875</v>
      </c>
      <c r="I2553" s="197"/>
      <c r="J2553" s="198">
        <f>ROUND(I2553*H2553,2)</f>
        <v>0</v>
      </c>
      <c r="K2553" s="194" t="s">
        <v>208</v>
      </c>
      <c r="L2553" s="39"/>
      <c r="M2553" s="199" t="s">
        <v>1</v>
      </c>
      <c r="N2553" s="200" t="s">
        <v>40</v>
      </c>
      <c r="O2553" s="71"/>
      <c r="P2553" s="201">
        <f>O2553*H2553</f>
        <v>0</v>
      </c>
      <c r="Q2553" s="201">
        <v>3.1E-4</v>
      </c>
      <c r="R2553" s="201">
        <f>Q2553*H2553</f>
        <v>1.515125E-2</v>
      </c>
      <c r="S2553" s="201">
        <v>0</v>
      </c>
      <c r="T2553" s="202">
        <f>S2553*H2553</f>
        <v>0</v>
      </c>
      <c r="U2553" s="34"/>
      <c r="V2553" s="34"/>
      <c r="W2553" s="34"/>
      <c r="X2553" s="34"/>
      <c r="Y2553" s="34"/>
      <c r="Z2553" s="34"/>
      <c r="AA2553" s="34"/>
      <c r="AB2553" s="34"/>
      <c r="AC2553" s="34"/>
      <c r="AD2553" s="34"/>
      <c r="AE2553" s="34"/>
      <c r="AR2553" s="203" t="s">
        <v>209</v>
      </c>
      <c r="AT2553" s="203" t="s">
        <v>204</v>
      </c>
      <c r="AU2553" s="203" t="s">
        <v>202</v>
      </c>
      <c r="AY2553" s="17" t="s">
        <v>201</v>
      </c>
      <c r="BE2553" s="204">
        <f>IF(N2553="základní",J2553,0)</f>
        <v>0</v>
      </c>
      <c r="BF2553" s="204">
        <f>IF(N2553="snížená",J2553,0)</f>
        <v>0</v>
      </c>
      <c r="BG2553" s="204">
        <f>IF(N2553="zákl. přenesená",J2553,0)</f>
        <v>0</v>
      </c>
      <c r="BH2553" s="204">
        <f>IF(N2553="sníž. přenesená",J2553,0)</f>
        <v>0</v>
      </c>
      <c r="BI2553" s="204">
        <f>IF(N2553="nulová",J2553,0)</f>
        <v>0</v>
      </c>
      <c r="BJ2553" s="17" t="s">
        <v>82</v>
      </c>
      <c r="BK2553" s="204">
        <f>ROUND(I2553*H2553,2)</f>
        <v>0</v>
      </c>
      <c r="BL2553" s="17" t="s">
        <v>209</v>
      </c>
      <c r="BM2553" s="203" t="s">
        <v>2302</v>
      </c>
    </row>
    <row r="2554" spans="1:65" s="2" customFormat="1" ht="68.25">
      <c r="A2554" s="34"/>
      <c r="B2554" s="35"/>
      <c r="C2554" s="36"/>
      <c r="D2554" s="207" t="s">
        <v>232</v>
      </c>
      <c r="E2554" s="36"/>
      <c r="F2554" s="227" t="s">
        <v>2286</v>
      </c>
      <c r="G2554" s="36"/>
      <c r="H2554" s="36"/>
      <c r="I2554" s="228"/>
      <c r="J2554" s="36"/>
      <c r="K2554" s="36"/>
      <c r="L2554" s="39"/>
      <c r="M2554" s="229"/>
      <c r="N2554" s="230"/>
      <c r="O2554" s="71"/>
      <c r="P2554" s="71"/>
      <c r="Q2554" s="71"/>
      <c r="R2554" s="71"/>
      <c r="S2554" s="71"/>
      <c r="T2554" s="72"/>
      <c r="U2554" s="34"/>
      <c r="V2554" s="34"/>
      <c r="W2554" s="34"/>
      <c r="X2554" s="34"/>
      <c r="Y2554" s="34"/>
      <c r="Z2554" s="34"/>
      <c r="AA2554" s="34"/>
      <c r="AB2554" s="34"/>
      <c r="AC2554" s="34"/>
      <c r="AD2554" s="34"/>
      <c r="AE2554" s="34"/>
      <c r="AT2554" s="17" t="s">
        <v>232</v>
      </c>
      <c r="AU2554" s="17" t="s">
        <v>202</v>
      </c>
    </row>
    <row r="2555" spans="1:65" s="13" customFormat="1" ht="11.25">
      <c r="B2555" s="205"/>
      <c r="C2555" s="206"/>
      <c r="D2555" s="207" t="s">
        <v>211</v>
      </c>
      <c r="E2555" s="208" t="s">
        <v>1</v>
      </c>
      <c r="F2555" s="209" t="s">
        <v>337</v>
      </c>
      <c r="G2555" s="206"/>
      <c r="H2555" s="208" t="s">
        <v>1</v>
      </c>
      <c r="I2555" s="210"/>
      <c r="J2555" s="206"/>
      <c r="K2555" s="206"/>
      <c r="L2555" s="211"/>
      <c r="M2555" s="212"/>
      <c r="N2555" s="213"/>
      <c r="O2555" s="213"/>
      <c r="P2555" s="213"/>
      <c r="Q2555" s="213"/>
      <c r="R2555" s="213"/>
      <c r="S2555" s="213"/>
      <c r="T2555" s="214"/>
      <c r="AT2555" s="215" t="s">
        <v>211</v>
      </c>
      <c r="AU2555" s="215" t="s">
        <v>202</v>
      </c>
      <c r="AV2555" s="13" t="s">
        <v>82</v>
      </c>
      <c r="AW2555" s="13" t="s">
        <v>31</v>
      </c>
      <c r="AX2555" s="13" t="s">
        <v>75</v>
      </c>
      <c r="AY2555" s="215" t="s">
        <v>201</v>
      </c>
    </row>
    <row r="2556" spans="1:65" s="13" customFormat="1" ht="11.25">
      <c r="B2556" s="205"/>
      <c r="C2556" s="206"/>
      <c r="D2556" s="207" t="s">
        <v>211</v>
      </c>
      <c r="E2556" s="208" t="s">
        <v>1</v>
      </c>
      <c r="F2556" s="209" t="s">
        <v>213</v>
      </c>
      <c r="G2556" s="206"/>
      <c r="H2556" s="208" t="s">
        <v>1</v>
      </c>
      <c r="I2556" s="210"/>
      <c r="J2556" s="206"/>
      <c r="K2556" s="206"/>
      <c r="L2556" s="211"/>
      <c r="M2556" s="212"/>
      <c r="N2556" s="213"/>
      <c r="O2556" s="213"/>
      <c r="P2556" s="213"/>
      <c r="Q2556" s="213"/>
      <c r="R2556" s="213"/>
      <c r="S2556" s="213"/>
      <c r="T2556" s="214"/>
      <c r="AT2556" s="215" t="s">
        <v>211</v>
      </c>
      <c r="AU2556" s="215" t="s">
        <v>202</v>
      </c>
      <c r="AV2556" s="13" t="s">
        <v>82</v>
      </c>
      <c r="AW2556" s="13" t="s">
        <v>31</v>
      </c>
      <c r="AX2556" s="13" t="s">
        <v>75</v>
      </c>
      <c r="AY2556" s="215" t="s">
        <v>201</v>
      </c>
    </row>
    <row r="2557" spans="1:65" s="13" customFormat="1" ht="11.25">
      <c r="B2557" s="205"/>
      <c r="C2557" s="206"/>
      <c r="D2557" s="207" t="s">
        <v>211</v>
      </c>
      <c r="E2557" s="208" t="s">
        <v>1</v>
      </c>
      <c r="F2557" s="209" t="s">
        <v>252</v>
      </c>
      <c r="G2557" s="206"/>
      <c r="H2557" s="208" t="s">
        <v>1</v>
      </c>
      <c r="I2557" s="210"/>
      <c r="J2557" s="206"/>
      <c r="K2557" s="206"/>
      <c r="L2557" s="211"/>
      <c r="M2557" s="212"/>
      <c r="N2557" s="213"/>
      <c r="O2557" s="213"/>
      <c r="P2557" s="213"/>
      <c r="Q2557" s="213"/>
      <c r="R2557" s="213"/>
      <c r="S2557" s="213"/>
      <c r="T2557" s="214"/>
      <c r="AT2557" s="215" t="s">
        <v>211</v>
      </c>
      <c r="AU2557" s="215" t="s">
        <v>202</v>
      </c>
      <c r="AV2557" s="13" t="s">
        <v>82</v>
      </c>
      <c r="AW2557" s="13" t="s">
        <v>31</v>
      </c>
      <c r="AX2557" s="13" t="s">
        <v>75</v>
      </c>
      <c r="AY2557" s="215" t="s">
        <v>201</v>
      </c>
    </row>
    <row r="2558" spans="1:65" s="14" customFormat="1" ht="11.25">
      <c r="B2558" s="216"/>
      <c r="C2558" s="217"/>
      <c r="D2558" s="207" t="s">
        <v>211</v>
      </c>
      <c r="E2558" s="218" t="s">
        <v>1</v>
      </c>
      <c r="F2558" s="219" t="s">
        <v>2303</v>
      </c>
      <c r="G2558" s="217"/>
      <c r="H2558" s="220">
        <v>19.475000000000001</v>
      </c>
      <c r="I2558" s="221"/>
      <c r="J2558" s="217"/>
      <c r="K2558" s="217"/>
      <c r="L2558" s="222"/>
      <c r="M2558" s="223"/>
      <c r="N2558" s="224"/>
      <c r="O2558" s="224"/>
      <c r="P2558" s="224"/>
      <c r="Q2558" s="224"/>
      <c r="R2558" s="224"/>
      <c r="S2558" s="224"/>
      <c r="T2558" s="225"/>
      <c r="AT2558" s="226" t="s">
        <v>211</v>
      </c>
      <c r="AU2558" s="226" t="s">
        <v>202</v>
      </c>
      <c r="AV2558" s="14" t="s">
        <v>84</v>
      </c>
      <c r="AW2558" s="14" t="s">
        <v>31</v>
      </c>
      <c r="AX2558" s="14" t="s">
        <v>75</v>
      </c>
      <c r="AY2558" s="226" t="s">
        <v>201</v>
      </c>
    </row>
    <row r="2559" spans="1:65" s="13" customFormat="1" ht="11.25">
      <c r="B2559" s="205"/>
      <c r="C2559" s="206"/>
      <c r="D2559" s="207" t="s">
        <v>211</v>
      </c>
      <c r="E2559" s="208" t="s">
        <v>1</v>
      </c>
      <c r="F2559" s="209" t="s">
        <v>270</v>
      </c>
      <c r="G2559" s="206"/>
      <c r="H2559" s="208" t="s">
        <v>1</v>
      </c>
      <c r="I2559" s="210"/>
      <c r="J2559" s="206"/>
      <c r="K2559" s="206"/>
      <c r="L2559" s="211"/>
      <c r="M2559" s="212"/>
      <c r="N2559" s="213"/>
      <c r="O2559" s="213"/>
      <c r="P2559" s="213"/>
      <c r="Q2559" s="213"/>
      <c r="R2559" s="213"/>
      <c r="S2559" s="213"/>
      <c r="T2559" s="214"/>
      <c r="AT2559" s="215" t="s">
        <v>211</v>
      </c>
      <c r="AU2559" s="215" t="s">
        <v>202</v>
      </c>
      <c r="AV2559" s="13" t="s">
        <v>82</v>
      </c>
      <c r="AW2559" s="13" t="s">
        <v>31</v>
      </c>
      <c r="AX2559" s="13" t="s">
        <v>75</v>
      </c>
      <c r="AY2559" s="215" t="s">
        <v>201</v>
      </c>
    </row>
    <row r="2560" spans="1:65" s="14" customFormat="1" ht="11.25">
      <c r="B2560" s="216"/>
      <c r="C2560" s="217"/>
      <c r="D2560" s="207" t="s">
        <v>211</v>
      </c>
      <c r="E2560" s="218" t="s">
        <v>1</v>
      </c>
      <c r="F2560" s="219" t="s">
        <v>2304</v>
      </c>
      <c r="G2560" s="217"/>
      <c r="H2560" s="220">
        <v>28.35</v>
      </c>
      <c r="I2560" s="221"/>
      <c r="J2560" s="217"/>
      <c r="K2560" s="217"/>
      <c r="L2560" s="222"/>
      <c r="M2560" s="223"/>
      <c r="N2560" s="224"/>
      <c r="O2560" s="224"/>
      <c r="P2560" s="224"/>
      <c r="Q2560" s="224"/>
      <c r="R2560" s="224"/>
      <c r="S2560" s="224"/>
      <c r="T2560" s="225"/>
      <c r="AT2560" s="226" t="s">
        <v>211</v>
      </c>
      <c r="AU2560" s="226" t="s">
        <v>202</v>
      </c>
      <c r="AV2560" s="14" t="s">
        <v>84</v>
      </c>
      <c r="AW2560" s="14" t="s">
        <v>31</v>
      </c>
      <c r="AX2560" s="14" t="s">
        <v>75</v>
      </c>
      <c r="AY2560" s="226" t="s">
        <v>201</v>
      </c>
    </row>
    <row r="2561" spans="1:65" s="13" customFormat="1" ht="11.25">
      <c r="B2561" s="205"/>
      <c r="C2561" s="206"/>
      <c r="D2561" s="207" t="s">
        <v>211</v>
      </c>
      <c r="E2561" s="208" t="s">
        <v>1</v>
      </c>
      <c r="F2561" s="209" t="s">
        <v>1613</v>
      </c>
      <c r="G2561" s="206"/>
      <c r="H2561" s="208" t="s">
        <v>1</v>
      </c>
      <c r="I2561" s="210"/>
      <c r="J2561" s="206"/>
      <c r="K2561" s="206"/>
      <c r="L2561" s="211"/>
      <c r="M2561" s="212"/>
      <c r="N2561" s="213"/>
      <c r="O2561" s="213"/>
      <c r="P2561" s="213"/>
      <c r="Q2561" s="213"/>
      <c r="R2561" s="213"/>
      <c r="S2561" s="213"/>
      <c r="T2561" s="214"/>
      <c r="AT2561" s="215" t="s">
        <v>211</v>
      </c>
      <c r="AU2561" s="215" t="s">
        <v>202</v>
      </c>
      <c r="AV2561" s="13" t="s">
        <v>82</v>
      </c>
      <c r="AW2561" s="13" t="s">
        <v>31</v>
      </c>
      <c r="AX2561" s="13" t="s">
        <v>75</v>
      </c>
      <c r="AY2561" s="215" t="s">
        <v>201</v>
      </c>
    </row>
    <row r="2562" spans="1:65" s="14" customFormat="1" ht="11.25">
      <c r="B2562" s="216"/>
      <c r="C2562" s="217"/>
      <c r="D2562" s="207" t="s">
        <v>211</v>
      </c>
      <c r="E2562" s="218" t="s">
        <v>1</v>
      </c>
      <c r="F2562" s="219" t="s">
        <v>2305</v>
      </c>
      <c r="G2562" s="217"/>
      <c r="H2562" s="220">
        <v>1.05</v>
      </c>
      <c r="I2562" s="221"/>
      <c r="J2562" s="217"/>
      <c r="K2562" s="217"/>
      <c r="L2562" s="222"/>
      <c r="M2562" s="223"/>
      <c r="N2562" s="224"/>
      <c r="O2562" s="224"/>
      <c r="P2562" s="224"/>
      <c r="Q2562" s="224"/>
      <c r="R2562" s="224"/>
      <c r="S2562" s="224"/>
      <c r="T2562" s="225"/>
      <c r="AT2562" s="226" t="s">
        <v>211</v>
      </c>
      <c r="AU2562" s="226" t="s">
        <v>202</v>
      </c>
      <c r="AV2562" s="14" t="s">
        <v>84</v>
      </c>
      <c r="AW2562" s="14" t="s">
        <v>31</v>
      </c>
      <c r="AX2562" s="14" t="s">
        <v>75</v>
      </c>
      <c r="AY2562" s="226" t="s">
        <v>201</v>
      </c>
    </row>
    <row r="2563" spans="1:65" s="2" customFormat="1" ht="24">
      <c r="A2563" s="34"/>
      <c r="B2563" s="35"/>
      <c r="C2563" s="192" t="s">
        <v>2306</v>
      </c>
      <c r="D2563" s="192" t="s">
        <v>204</v>
      </c>
      <c r="E2563" s="193" t="s">
        <v>2307</v>
      </c>
      <c r="F2563" s="194" t="s">
        <v>2308</v>
      </c>
      <c r="G2563" s="195" t="s">
        <v>320</v>
      </c>
      <c r="H2563" s="196">
        <v>71.944999999999993</v>
      </c>
      <c r="I2563" s="197"/>
      <c r="J2563" s="198">
        <f>ROUND(I2563*H2563,2)</f>
        <v>0</v>
      </c>
      <c r="K2563" s="194" t="s">
        <v>208</v>
      </c>
      <c r="L2563" s="39"/>
      <c r="M2563" s="199" t="s">
        <v>1</v>
      </c>
      <c r="N2563" s="200" t="s">
        <v>40</v>
      </c>
      <c r="O2563" s="71"/>
      <c r="P2563" s="201">
        <f>O2563*H2563</f>
        <v>0</v>
      </c>
      <c r="Q2563" s="201">
        <v>4.4999999999999999E-4</v>
      </c>
      <c r="R2563" s="201">
        <f>Q2563*H2563</f>
        <v>3.2375249999999994E-2</v>
      </c>
      <c r="S2563" s="201">
        <v>0</v>
      </c>
      <c r="T2563" s="202">
        <f>S2563*H2563</f>
        <v>0</v>
      </c>
      <c r="U2563" s="34"/>
      <c r="V2563" s="34"/>
      <c r="W2563" s="34"/>
      <c r="X2563" s="34"/>
      <c r="Y2563" s="34"/>
      <c r="Z2563" s="34"/>
      <c r="AA2563" s="34"/>
      <c r="AB2563" s="34"/>
      <c r="AC2563" s="34"/>
      <c r="AD2563" s="34"/>
      <c r="AE2563" s="34"/>
      <c r="AR2563" s="203" t="s">
        <v>209</v>
      </c>
      <c r="AT2563" s="203" t="s">
        <v>204</v>
      </c>
      <c r="AU2563" s="203" t="s">
        <v>202</v>
      </c>
      <c r="AY2563" s="17" t="s">
        <v>201</v>
      </c>
      <c r="BE2563" s="204">
        <f>IF(N2563="základní",J2563,0)</f>
        <v>0</v>
      </c>
      <c r="BF2563" s="204">
        <f>IF(N2563="snížená",J2563,0)</f>
        <v>0</v>
      </c>
      <c r="BG2563" s="204">
        <f>IF(N2563="zákl. přenesená",J2563,0)</f>
        <v>0</v>
      </c>
      <c r="BH2563" s="204">
        <f>IF(N2563="sníž. přenesená",J2563,0)</f>
        <v>0</v>
      </c>
      <c r="BI2563" s="204">
        <f>IF(N2563="nulová",J2563,0)</f>
        <v>0</v>
      </c>
      <c r="BJ2563" s="17" t="s">
        <v>82</v>
      </c>
      <c r="BK2563" s="204">
        <f>ROUND(I2563*H2563,2)</f>
        <v>0</v>
      </c>
      <c r="BL2563" s="17" t="s">
        <v>209</v>
      </c>
      <c r="BM2563" s="203" t="s">
        <v>2309</v>
      </c>
    </row>
    <row r="2564" spans="1:65" s="2" customFormat="1" ht="68.25">
      <c r="A2564" s="34"/>
      <c r="B2564" s="35"/>
      <c r="C2564" s="36"/>
      <c r="D2564" s="207" t="s">
        <v>232</v>
      </c>
      <c r="E2564" s="36"/>
      <c r="F2564" s="227" t="s">
        <v>2286</v>
      </c>
      <c r="G2564" s="36"/>
      <c r="H2564" s="36"/>
      <c r="I2564" s="228"/>
      <c r="J2564" s="36"/>
      <c r="K2564" s="36"/>
      <c r="L2564" s="39"/>
      <c r="M2564" s="229"/>
      <c r="N2564" s="230"/>
      <c r="O2564" s="71"/>
      <c r="P2564" s="71"/>
      <c r="Q2564" s="71"/>
      <c r="R2564" s="71"/>
      <c r="S2564" s="71"/>
      <c r="T2564" s="72"/>
      <c r="U2564" s="34"/>
      <c r="V2564" s="34"/>
      <c r="W2564" s="34"/>
      <c r="X2564" s="34"/>
      <c r="Y2564" s="34"/>
      <c r="Z2564" s="34"/>
      <c r="AA2564" s="34"/>
      <c r="AB2564" s="34"/>
      <c r="AC2564" s="34"/>
      <c r="AD2564" s="34"/>
      <c r="AE2564" s="34"/>
      <c r="AT2564" s="17" t="s">
        <v>232</v>
      </c>
      <c r="AU2564" s="17" t="s">
        <v>202</v>
      </c>
    </row>
    <row r="2565" spans="1:65" s="13" customFormat="1" ht="11.25">
      <c r="B2565" s="205"/>
      <c r="C2565" s="206"/>
      <c r="D2565" s="207" t="s">
        <v>211</v>
      </c>
      <c r="E2565" s="208" t="s">
        <v>1</v>
      </c>
      <c r="F2565" s="209" t="s">
        <v>337</v>
      </c>
      <c r="G2565" s="206"/>
      <c r="H2565" s="208" t="s">
        <v>1</v>
      </c>
      <c r="I2565" s="210"/>
      <c r="J2565" s="206"/>
      <c r="K2565" s="206"/>
      <c r="L2565" s="211"/>
      <c r="M2565" s="212"/>
      <c r="N2565" s="213"/>
      <c r="O2565" s="213"/>
      <c r="P2565" s="213"/>
      <c r="Q2565" s="213"/>
      <c r="R2565" s="213"/>
      <c r="S2565" s="213"/>
      <c r="T2565" s="214"/>
      <c r="AT2565" s="215" t="s">
        <v>211</v>
      </c>
      <c r="AU2565" s="215" t="s">
        <v>202</v>
      </c>
      <c r="AV2565" s="13" t="s">
        <v>82</v>
      </c>
      <c r="AW2565" s="13" t="s">
        <v>31</v>
      </c>
      <c r="AX2565" s="13" t="s">
        <v>75</v>
      </c>
      <c r="AY2565" s="215" t="s">
        <v>201</v>
      </c>
    </row>
    <row r="2566" spans="1:65" s="13" customFormat="1" ht="11.25">
      <c r="B2566" s="205"/>
      <c r="C2566" s="206"/>
      <c r="D2566" s="207" t="s">
        <v>211</v>
      </c>
      <c r="E2566" s="208" t="s">
        <v>1</v>
      </c>
      <c r="F2566" s="209" t="s">
        <v>213</v>
      </c>
      <c r="G2566" s="206"/>
      <c r="H2566" s="208" t="s">
        <v>1</v>
      </c>
      <c r="I2566" s="210"/>
      <c r="J2566" s="206"/>
      <c r="K2566" s="206"/>
      <c r="L2566" s="211"/>
      <c r="M2566" s="212"/>
      <c r="N2566" s="213"/>
      <c r="O2566" s="213"/>
      <c r="P2566" s="213"/>
      <c r="Q2566" s="213"/>
      <c r="R2566" s="213"/>
      <c r="S2566" s="213"/>
      <c r="T2566" s="214"/>
      <c r="AT2566" s="215" t="s">
        <v>211</v>
      </c>
      <c r="AU2566" s="215" t="s">
        <v>202</v>
      </c>
      <c r="AV2566" s="13" t="s">
        <v>82</v>
      </c>
      <c r="AW2566" s="13" t="s">
        <v>31</v>
      </c>
      <c r="AX2566" s="13" t="s">
        <v>75</v>
      </c>
      <c r="AY2566" s="215" t="s">
        <v>201</v>
      </c>
    </row>
    <row r="2567" spans="1:65" s="13" customFormat="1" ht="11.25">
      <c r="B2567" s="205"/>
      <c r="C2567" s="206"/>
      <c r="D2567" s="207" t="s">
        <v>211</v>
      </c>
      <c r="E2567" s="208" t="s">
        <v>1</v>
      </c>
      <c r="F2567" s="209" t="s">
        <v>252</v>
      </c>
      <c r="G2567" s="206"/>
      <c r="H2567" s="208" t="s">
        <v>1</v>
      </c>
      <c r="I2567" s="210"/>
      <c r="J2567" s="206"/>
      <c r="K2567" s="206"/>
      <c r="L2567" s="211"/>
      <c r="M2567" s="212"/>
      <c r="N2567" s="213"/>
      <c r="O2567" s="213"/>
      <c r="P2567" s="213"/>
      <c r="Q2567" s="213"/>
      <c r="R2567" s="213"/>
      <c r="S2567" s="213"/>
      <c r="T2567" s="214"/>
      <c r="AT2567" s="215" t="s">
        <v>211</v>
      </c>
      <c r="AU2567" s="215" t="s">
        <v>202</v>
      </c>
      <c r="AV2567" s="13" t="s">
        <v>82</v>
      </c>
      <c r="AW2567" s="13" t="s">
        <v>31</v>
      </c>
      <c r="AX2567" s="13" t="s">
        <v>75</v>
      </c>
      <c r="AY2567" s="215" t="s">
        <v>201</v>
      </c>
    </row>
    <row r="2568" spans="1:65" s="14" customFormat="1" ht="11.25">
      <c r="B2568" s="216"/>
      <c r="C2568" s="217"/>
      <c r="D2568" s="207" t="s">
        <v>211</v>
      </c>
      <c r="E2568" s="218" t="s">
        <v>1</v>
      </c>
      <c r="F2568" s="219" t="s">
        <v>2310</v>
      </c>
      <c r="G2568" s="217"/>
      <c r="H2568" s="220">
        <v>14.695</v>
      </c>
      <c r="I2568" s="221"/>
      <c r="J2568" s="217"/>
      <c r="K2568" s="217"/>
      <c r="L2568" s="222"/>
      <c r="M2568" s="223"/>
      <c r="N2568" s="224"/>
      <c r="O2568" s="224"/>
      <c r="P2568" s="224"/>
      <c r="Q2568" s="224"/>
      <c r="R2568" s="224"/>
      <c r="S2568" s="224"/>
      <c r="T2568" s="225"/>
      <c r="AT2568" s="226" t="s">
        <v>211</v>
      </c>
      <c r="AU2568" s="226" t="s">
        <v>202</v>
      </c>
      <c r="AV2568" s="14" t="s">
        <v>84</v>
      </c>
      <c r="AW2568" s="14" t="s">
        <v>31</v>
      </c>
      <c r="AX2568" s="14" t="s">
        <v>75</v>
      </c>
      <c r="AY2568" s="226" t="s">
        <v>201</v>
      </c>
    </row>
    <row r="2569" spans="1:65" s="13" customFormat="1" ht="11.25">
      <c r="B2569" s="205"/>
      <c r="C2569" s="206"/>
      <c r="D2569" s="207" t="s">
        <v>211</v>
      </c>
      <c r="E2569" s="208" t="s">
        <v>1</v>
      </c>
      <c r="F2569" s="209" t="s">
        <v>270</v>
      </c>
      <c r="G2569" s="206"/>
      <c r="H2569" s="208" t="s">
        <v>1</v>
      </c>
      <c r="I2569" s="210"/>
      <c r="J2569" s="206"/>
      <c r="K2569" s="206"/>
      <c r="L2569" s="211"/>
      <c r="M2569" s="212"/>
      <c r="N2569" s="213"/>
      <c r="O2569" s="213"/>
      <c r="P2569" s="213"/>
      <c r="Q2569" s="213"/>
      <c r="R2569" s="213"/>
      <c r="S2569" s="213"/>
      <c r="T2569" s="214"/>
      <c r="AT2569" s="215" t="s">
        <v>211</v>
      </c>
      <c r="AU2569" s="215" t="s">
        <v>202</v>
      </c>
      <c r="AV2569" s="13" t="s">
        <v>82</v>
      </c>
      <c r="AW2569" s="13" t="s">
        <v>31</v>
      </c>
      <c r="AX2569" s="13" t="s">
        <v>75</v>
      </c>
      <c r="AY2569" s="215" t="s">
        <v>201</v>
      </c>
    </row>
    <row r="2570" spans="1:65" s="14" customFormat="1" ht="11.25">
      <c r="B2570" s="216"/>
      <c r="C2570" s="217"/>
      <c r="D2570" s="207" t="s">
        <v>211</v>
      </c>
      <c r="E2570" s="218" t="s">
        <v>1</v>
      </c>
      <c r="F2570" s="219" t="s">
        <v>2311</v>
      </c>
      <c r="G2570" s="217"/>
      <c r="H2570" s="220">
        <v>57.25</v>
      </c>
      <c r="I2570" s="221"/>
      <c r="J2570" s="217"/>
      <c r="K2570" s="217"/>
      <c r="L2570" s="222"/>
      <c r="M2570" s="223"/>
      <c r="N2570" s="224"/>
      <c r="O2570" s="224"/>
      <c r="P2570" s="224"/>
      <c r="Q2570" s="224"/>
      <c r="R2570" s="224"/>
      <c r="S2570" s="224"/>
      <c r="T2570" s="225"/>
      <c r="AT2570" s="226" t="s">
        <v>211</v>
      </c>
      <c r="AU2570" s="226" t="s">
        <v>202</v>
      </c>
      <c r="AV2570" s="14" t="s">
        <v>84</v>
      </c>
      <c r="AW2570" s="14" t="s">
        <v>31</v>
      </c>
      <c r="AX2570" s="14" t="s">
        <v>75</v>
      </c>
      <c r="AY2570" s="226" t="s">
        <v>201</v>
      </c>
    </row>
    <row r="2571" spans="1:65" s="2" customFormat="1" ht="24">
      <c r="A2571" s="34"/>
      <c r="B2571" s="35"/>
      <c r="C2571" s="192" t="s">
        <v>2312</v>
      </c>
      <c r="D2571" s="192" t="s">
        <v>204</v>
      </c>
      <c r="E2571" s="193" t="s">
        <v>2313</v>
      </c>
      <c r="F2571" s="194" t="s">
        <v>2314</v>
      </c>
      <c r="G2571" s="195" t="s">
        <v>320</v>
      </c>
      <c r="H2571" s="196">
        <v>42.5</v>
      </c>
      <c r="I2571" s="197"/>
      <c r="J2571" s="198">
        <f>ROUND(I2571*H2571,2)</f>
        <v>0</v>
      </c>
      <c r="K2571" s="194" t="s">
        <v>208</v>
      </c>
      <c r="L2571" s="39"/>
      <c r="M2571" s="199" t="s">
        <v>1</v>
      </c>
      <c r="N2571" s="200" t="s">
        <v>40</v>
      </c>
      <c r="O2571" s="71"/>
      <c r="P2571" s="201">
        <f>O2571*H2571</f>
        <v>0</v>
      </c>
      <c r="Q2571" s="201">
        <v>7.6000000000000004E-4</v>
      </c>
      <c r="R2571" s="201">
        <f>Q2571*H2571</f>
        <v>3.2300000000000002E-2</v>
      </c>
      <c r="S2571" s="201">
        <v>0</v>
      </c>
      <c r="T2571" s="202">
        <f>S2571*H2571</f>
        <v>0</v>
      </c>
      <c r="U2571" s="34"/>
      <c r="V2571" s="34"/>
      <c r="W2571" s="34"/>
      <c r="X2571" s="34"/>
      <c r="Y2571" s="34"/>
      <c r="Z2571" s="34"/>
      <c r="AA2571" s="34"/>
      <c r="AB2571" s="34"/>
      <c r="AC2571" s="34"/>
      <c r="AD2571" s="34"/>
      <c r="AE2571" s="34"/>
      <c r="AR2571" s="203" t="s">
        <v>209</v>
      </c>
      <c r="AT2571" s="203" t="s">
        <v>204</v>
      </c>
      <c r="AU2571" s="203" t="s">
        <v>202</v>
      </c>
      <c r="AY2571" s="17" t="s">
        <v>201</v>
      </c>
      <c r="BE2571" s="204">
        <f>IF(N2571="základní",J2571,0)</f>
        <v>0</v>
      </c>
      <c r="BF2571" s="204">
        <f>IF(N2571="snížená",J2571,0)</f>
        <v>0</v>
      </c>
      <c r="BG2571" s="204">
        <f>IF(N2571="zákl. přenesená",J2571,0)</f>
        <v>0</v>
      </c>
      <c r="BH2571" s="204">
        <f>IF(N2571="sníž. přenesená",J2571,0)</f>
        <v>0</v>
      </c>
      <c r="BI2571" s="204">
        <f>IF(N2571="nulová",J2571,0)</f>
        <v>0</v>
      </c>
      <c r="BJ2571" s="17" t="s">
        <v>82</v>
      </c>
      <c r="BK2571" s="204">
        <f>ROUND(I2571*H2571,2)</f>
        <v>0</v>
      </c>
      <c r="BL2571" s="17" t="s">
        <v>209</v>
      </c>
      <c r="BM2571" s="203" t="s">
        <v>2315</v>
      </c>
    </row>
    <row r="2572" spans="1:65" s="2" customFormat="1" ht="68.25">
      <c r="A2572" s="34"/>
      <c r="B2572" s="35"/>
      <c r="C2572" s="36"/>
      <c r="D2572" s="207" t="s">
        <v>232</v>
      </c>
      <c r="E2572" s="36"/>
      <c r="F2572" s="227" t="s">
        <v>2286</v>
      </c>
      <c r="G2572" s="36"/>
      <c r="H2572" s="36"/>
      <c r="I2572" s="228"/>
      <c r="J2572" s="36"/>
      <c r="K2572" s="36"/>
      <c r="L2572" s="39"/>
      <c r="M2572" s="229"/>
      <c r="N2572" s="230"/>
      <c r="O2572" s="71"/>
      <c r="P2572" s="71"/>
      <c r="Q2572" s="71"/>
      <c r="R2572" s="71"/>
      <c r="S2572" s="71"/>
      <c r="T2572" s="72"/>
      <c r="U2572" s="34"/>
      <c r="V2572" s="34"/>
      <c r="W2572" s="34"/>
      <c r="X2572" s="34"/>
      <c r="Y2572" s="34"/>
      <c r="Z2572" s="34"/>
      <c r="AA2572" s="34"/>
      <c r="AB2572" s="34"/>
      <c r="AC2572" s="34"/>
      <c r="AD2572" s="34"/>
      <c r="AE2572" s="34"/>
      <c r="AT2572" s="17" t="s">
        <v>232</v>
      </c>
      <c r="AU2572" s="17" t="s">
        <v>202</v>
      </c>
    </row>
    <row r="2573" spans="1:65" s="13" customFormat="1" ht="11.25">
      <c r="B2573" s="205"/>
      <c r="C2573" s="206"/>
      <c r="D2573" s="207" t="s">
        <v>211</v>
      </c>
      <c r="E2573" s="208" t="s">
        <v>1</v>
      </c>
      <c r="F2573" s="209" t="s">
        <v>337</v>
      </c>
      <c r="G2573" s="206"/>
      <c r="H2573" s="208" t="s">
        <v>1</v>
      </c>
      <c r="I2573" s="210"/>
      <c r="J2573" s="206"/>
      <c r="K2573" s="206"/>
      <c r="L2573" s="211"/>
      <c r="M2573" s="212"/>
      <c r="N2573" s="213"/>
      <c r="O2573" s="213"/>
      <c r="P2573" s="213"/>
      <c r="Q2573" s="213"/>
      <c r="R2573" s="213"/>
      <c r="S2573" s="213"/>
      <c r="T2573" s="214"/>
      <c r="AT2573" s="215" t="s">
        <v>211</v>
      </c>
      <c r="AU2573" s="215" t="s">
        <v>202</v>
      </c>
      <c r="AV2573" s="13" t="s">
        <v>82</v>
      </c>
      <c r="AW2573" s="13" t="s">
        <v>31</v>
      </c>
      <c r="AX2573" s="13" t="s">
        <v>75</v>
      </c>
      <c r="AY2573" s="215" t="s">
        <v>201</v>
      </c>
    </row>
    <row r="2574" spans="1:65" s="13" customFormat="1" ht="11.25">
      <c r="B2574" s="205"/>
      <c r="C2574" s="206"/>
      <c r="D2574" s="207" t="s">
        <v>211</v>
      </c>
      <c r="E2574" s="208" t="s">
        <v>1</v>
      </c>
      <c r="F2574" s="209" t="s">
        <v>213</v>
      </c>
      <c r="G2574" s="206"/>
      <c r="H2574" s="208" t="s">
        <v>1</v>
      </c>
      <c r="I2574" s="210"/>
      <c r="J2574" s="206"/>
      <c r="K2574" s="206"/>
      <c r="L2574" s="211"/>
      <c r="M2574" s="212"/>
      <c r="N2574" s="213"/>
      <c r="O2574" s="213"/>
      <c r="P2574" s="213"/>
      <c r="Q2574" s="213"/>
      <c r="R2574" s="213"/>
      <c r="S2574" s="213"/>
      <c r="T2574" s="214"/>
      <c r="AT2574" s="215" t="s">
        <v>211</v>
      </c>
      <c r="AU2574" s="215" t="s">
        <v>202</v>
      </c>
      <c r="AV2574" s="13" t="s">
        <v>82</v>
      </c>
      <c r="AW2574" s="13" t="s">
        <v>31</v>
      </c>
      <c r="AX2574" s="13" t="s">
        <v>75</v>
      </c>
      <c r="AY2574" s="215" t="s">
        <v>201</v>
      </c>
    </row>
    <row r="2575" spans="1:65" s="13" customFormat="1" ht="11.25">
      <c r="B2575" s="205"/>
      <c r="C2575" s="206"/>
      <c r="D2575" s="207" t="s">
        <v>211</v>
      </c>
      <c r="E2575" s="208" t="s">
        <v>1</v>
      </c>
      <c r="F2575" s="209" t="s">
        <v>252</v>
      </c>
      <c r="G2575" s="206"/>
      <c r="H2575" s="208" t="s">
        <v>1</v>
      </c>
      <c r="I2575" s="210"/>
      <c r="J2575" s="206"/>
      <c r="K2575" s="206"/>
      <c r="L2575" s="211"/>
      <c r="M2575" s="212"/>
      <c r="N2575" s="213"/>
      <c r="O2575" s="213"/>
      <c r="P2575" s="213"/>
      <c r="Q2575" s="213"/>
      <c r="R2575" s="213"/>
      <c r="S2575" s="213"/>
      <c r="T2575" s="214"/>
      <c r="AT2575" s="215" t="s">
        <v>211</v>
      </c>
      <c r="AU2575" s="215" t="s">
        <v>202</v>
      </c>
      <c r="AV2575" s="13" t="s">
        <v>82</v>
      </c>
      <c r="AW2575" s="13" t="s">
        <v>31</v>
      </c>
      <c r="AX2575" s="13" t="s">
        <v>75</v>
      </c>
      <c r="AY2575" s="215" t="s">
        <v>201</v>
      </c>
    </row>
    <row r="2576" spans="1:65" s="14" customFormat="1" ht="11.25">
      <c r="B2576" s="216"/>
      <c r="C2576" s="217"/>
      <c r="D2576" s="207" t="s">
        <v>211</v>
      </c>
      <c r="E2576" s="218" t="s">
        <v>1</v>
      </c>
      <c r="F2576" s="219" t="s">
        <v>2316</v>
      </c>
      <c r="G2576" s="217"/>
      <c r="H2576" s="220">
        <v>42.5</v>
      </c>
      <c r="I2576" s="221"/>
      <c r="J2576" s="217"/>
      <c r="K2576" s="217"/>
      <c r="L2576" s="222"/>
      <c r="M2576" s="223"/>
      <c r="N2576" s="224"/>
      <c r="O2576" s="224"/>
      <c r="P2576" s="224"/>
      <c r="Q2576" s="224"/>
      <c r="R2576" s="224"/>
      <c r="S2576" s="224"/>
      <c r="T2576" s="225"/>
      <c r="AT2576" s="226" t="s">
        <v>211</v>
      </c>
      <c r="AU2576" s="226" t="s">
        <v>202</v>
      </c>
      <c r="AV2576" s="14" t="s">
        <v>84</v>
      </c>
      <c r="AW2576" s="14" t="s">
        <v>31</v>
      </c>
      <c r="AX2576" s="14" t="s">
        <v>75</v>
      </c>
      <c r="AY2576" s="226" t="s">
        <v>201</v>
      </c>
    </row>
    <row r="2577" spans="1:65" s="2" customFormat="1" ht="24">
      <c r="A2577" s="34"/>
      <c r="B2577" s="35"/>
      <c r="C2577" s="192" t="s">
        <v>2317</v>
      </c>
      <c r="D2577" s="192" t="s">
        <v>204</v>
      </c>
      <c r="E2577" s="193" t="s">
        <v>2318</v>
      </c>
      <c r="F2577" s="194" t="s">
        <v>2319</v>
      </c>
      <c r="G2577" s="195" t="s">
        <v>320</v>
      </c>
      <c r="H2577" s="196">
        <v>19.899999999999999</v>
      </c>
      <c r="I2577" s="197"/>
      <c r="J2577" s="198">
        <f>ROUND(I2577*H2577,2)</f>
        <v>0</v>
      </c>
      <c r="K2577" s="194" t="s">
        <v>208</v>
      </c>
      <c r="L2577" s="39"/>
      <c r="M2577" s="199" t="s">
        <v>1</v>
      </c>
      <c r="N2577" s="200" t="s">
        <v>40</v>
      </c>
      <c r="O2577" s="71"/>
      <c r="P2577" s="201">
        <f>O2577*H2577</f>
        <v>0</v>
      </c>
      <c r="Q2577" s="201">
        <v>0</v>
      </c>
      <c r="R2577" s="201">
        <f>Q2577*H2577</f>
        <v>0</v>
      </c>
      <c r="S2577" s="201">
        <v>0</v>
      </c>
      <c r="T2577" s="202">
        <f>S2577*H2577</f>
        <v>0</v>
      </c>
      <c r="U2577" s="34"/>
      <c r="V2577" s="34"/>
      <c r="W2577" s="34"/>
      <c r="X2577" s="34"/>
      <c r="Y2577" s="34"/>
      <c r="Z2577" s="34"/>
      <c r="AA2577" s="34"/>
      <c r="AB2577" s="34"/>
      <c r="AC2577" s="34"/>
      <c r="AD2577" s="34"/>
      <c r="AE2577" s="34"/>
      <c r="AR2577" s="203" t="s">
        <v>209</v>
      </c>
      <c r="AT2577" s="203" t="s">
        <v>204</v>
      </c>
      <c r="AU2577" s="203" t="s">
        <v>202</v>
      </c>
      <c r="AY2577" s="17" t="s">
        <v>201</v>
      </c>
      <c r="BE2577" s="204">
        <f>IF(N2577="základní",J2577,0)</f>
        <v>0</v>
      </c>
      <c r="BF2577" s="204">
        <f>IF(N2577="snížená",J2577,0)</f>
        <v>0</v>
      </c>
      <c r="BG2577" s="204">
        <f>IF(N2577="zákl. přenesená",J2577,0)</f>
        <v>0</v>
      </c>
      <c r="BH2577" s="204">
        <f>IF(N2577="sníž. přenesená",J2577,0)</f>
        <v>0</v>
      </c>
      <c r="BI2577" s="204">
        <f>IF(N2577="nulová",J2577,0)</f>
        <v>0</v>
      </c>
      <c r="BJ2577" s="17" t="s">
        <v>82</v>
      </c>
      <c r="BK2577" s="204">
        <f>ROUND(I2577*H2577,2)</f>
        <v>0</v>
      </c>
      <c r="BL2577" s="17" t="s">
        <v>209</v>
      </c>
      <c r="BM2577" s="203" t="s">
        <v>2320</v>
      </c>
    </row>
    <row r="2578" spans="1:65" s="13" customFormat="1" ht="22.5">
      <c r="B2578" s="205"/>
      <c r="C2578" s="206"/>
      <c r="D2578" s="207" t="s">
        <v>211</v>
      </c>
      <c r="E2578" s="208" t="s">
        <v>1</v>
      </c>
      <c r="F2578" s="209" t="s">
        <v>2136</v>
      </c>
      <c r="G2578" s="206"/>
      <c r="H2578" s="208" t="s">
        <v>1</v>
      </c>
      <c r="I2578" s="210"/>
      <c r="J2578" s="206"/>
      <c r="K2578" s="206"/>
      <c r="L2578" s="211"/>
      <c r="M2578" s="212"/>
      <c r="N2578" s="213"/>
      <c r="O2578" s="213"/>
      <c r="P2578" s="213"/>
      <c r="Q2578" s="213"/>
      <c r="R2578" s="213"/>
      <c r="S2578" s="213"/>
      <c r="T2578" s="214"/>
      <c r="AT2578" s="215" t="s">
        <v>211</v>
      </c>
      <c r="AU2578" s="215" t="s">
        <v>202</v>
      </c>
      <c r="AV2578" s="13" t="s">
        <v>82</v>
      </c>
      <c r="AW2578" s="13" t="s">
        <v>31</v>
      </c>
      <c r="AX2578" s="13" t="s">
        <v>75</v>
      </c>
      <c r="AY2578" s="215" t="s">
        <v>201</v>
      </c>
    </row>
    <row r="2579" spans="1:65" s="13" customFormat="1" ht="11.25">
      <c r="B2579" s="205"/>
      <c r="C2579" s="206"/>
      <c r="D2579" s="207" t="s">
        <v>211</v>
      </c>
      <c r="E2579" s="208" t="s">
        <v>1</v>
      </c>
      <c r="F2579" s="209" t="s">
        <v>213</v>
      </c>
      <c r="G2579" s="206"/>
      <c r="H2579" s="208" t="s">
        <v>1</v>
      </c>
      <c r="I2579" s="210"/>
      <c r="J2579" s="206"/>
      <c r="K2579" s="206"/>
      <c r="L2579" s="211"/>
      <c r="M2579" s="212"/>
      <c r="N2579" s="213"/>
      <c r="O2579" s="213"/>
      <c r="P2579" s="213"/>
      <c r="Q2579" s="213"/>
      <c r="R2579" s="213"/>
      <c r="S2579" s="213"/>
      <c r="T2579" s="214"/>
      <c r="AT2579" s="215" t="s">
        <v>211</v>
      </c>
      <c r="AU2579" s="215" t="s">
        <v>202</v>
      </c>
      <c r="AV2579" s="13" t="s">
        <v>82</v>
      </c>
      <c r="AW2579" s="13" t="s">
        <v>31</v>
      </c>
      <c r="AX2579" s="13" t="s">
        <v>75</v>
      </c>
      <c r="AY2579" s="215" t="s">
        <v>201</v>
      </c>
    </row>
    <row r="2580" spans="1:65" s="13" customFormat="1" ht="11.25">
      <c r="B2580" s="205"/>
      <c r="C2580" s="206"/>
      <c r="D2580" s="207" t="s">
        <v>211</v>
      </c>
      <c r="E2580" s="208" t="s">
        <v>1</v>
      </c>
      <c r="F2580" s="209" t="s">
        <v>252</v>
      </c>
      <c r="G2580" s="206"/>
      <c r="H2580" s="208" t="s">
        <v>1</v>
      </c>
      <c r="I2580" s="210"/>
      <c r="J2580" s="206"/>
      <c r="K2580" s="206"/>
      <c r="L2580" s="211"/>
      <c r="M2580" s="212"/>
      <c r="N2580" s="213"/>
      <c r="O2580" s="213"/>
      <c r="P2580" s="213"/>
      <c r="Q2580" s="213"/>
      <c r="R2580" s="213"/>
      <c r="S2580" s="213"/>
      <c r="T2580" s="214"/>
      <c r="AT2580" s="215" t="s">
        <v>211</v>
      </c>
      <c r="AU2580" s="215" t="s">
        <v>202</v>
      </c>
      <c r="AV2580" s="13" t="s">
        <v>82</v>
      </c>
      <c r="AW2580" s="13" t="s">
        <v>31</v>
      </c>
      <c r="AX2580" s="13" t="s">
        <v>75</v>
      </c>
      <c r="AY2580" s="215" t="s">
        <v>201</v>
      </c>
    </row>
    <row r="2581" spans="1:65" s="14" customFormat="1" ht="11.25">
      <c r="B2581" s="216"/>
      <c r="C2581" s="217"/>
      <c r="D2581" s="207" t="s">
        <v>211</v>
      </c>
      <c r="E2581" s="218" t="s">
        <v>1</v>
      </c>
      <c r="F2581" s="219" t="s">
        <v>2321</v>
      </c>
      <c r="G2581" s="217"/>
      <c r="H2581" s="220">
        <v>13.5</v>
      </c>
      <c r="I2581" s="221"/>
      <c r="J2581" s="217"/>
      <c r="K2581" s="217"/>
      <c r="L2581" s="222"/>
      <c r="M2581" s="223"/>
      <c r="N2581" s="224"/>
      <c r="O2581" s="224"/>
      <c r="P2581" s="224"/>
      <c r="Q2581" s="224"/>
      <c r="R2581" s="224"/>
      <c r="S2581" s="224"/>
      <c r="T2581" s="225"/>
      <c r="AT2581" s="226" t="s">
        <v>211</v>
      </c>
      <c r="AU2581" s="226" t="s">
        <v>202</v>
      </c>
      <c r="AV2581" s="14" t="s">
        <v>84</v>
      </c>
      <c r="AW2581" s="14" t="s">
        <v>31</v>
      </c>
      <c r="AX2581" s="14" t="s">
        <v>75</v>
      </c>
      <c r="AY2581" s="226" t="s">
        <v>201</v>
      </c>
    </row>
    <row r="2582" spans="1:65" s="13" customFormat="1" ht="11.25">
      <c r="B2582" s="205"/>
      <c r="C2582" s="206"/>
      <c r="D2582" s="207" t="s">
        <v>211</v>
      </c>
      <c r="E2582" s="208" t="s">
        <v>1</v>
      </c>
      <c r="F2582" s="209" t="s">
        <v>270</v>
      </c>
      <c r="G2582" s="206"/>
      <c r="H2582" s="208" t="s">
        <v>1</v>
      </c>
      <c r="I2582" s="210"/>
      <c r="J2582" s="206"/>
      <c r="K2582" s="206"/>
      <c r="L2582" s="211"/>
      <c r="M2582" s="212"/>
      <c r="N2582" s="213"/>
      <c r="O2582" s="213"/>
      <c r="P2582" s="213"/>
      <c r="Q2582" s="213"/>
      <c r="R2582" s="213"/>
      <c r="S2582" s="213"/>
      <c r="T2582" s="214"/>
      <c r="AT2582" s="215" t="s">
        <v>211</v>
      </c>
      <c r="AU2582" s="215" t="s">
        <v>202</v>
      </c>
      <c r="AV2582" s="13" t="s">
        <v>82</v>
      </c>
      <c r="AW2582" s="13" t="s">
        <v>31</v>
      </c>
      <c r="AX2582" s="13" t="s">
        <v>75</v>
      </c>
      <c r="AY2582" s="215" t="s">
        <v>201</v>
      </c>
    </row>
    <row r="2583" spans="1:65" s="14" customFormat="1" ht="11.25">
      <c r="B2583" s="216"/>
      <c r="C2583" s="217"/>
      <c r="D2583" s="207" t="s">
        <v>211</v>
      </c>
      <c r="E2583" s="218" t="s">
        <v>1</v>
      </c>
      <c r="F2583" s="219" t="s">
        <v>2322</v>
      </c>
      <c r="G2583" s="217"/>
      <c r="H2583" s="220">
        <v>6.4</v>
      </c>
      <c r="I2583" s="221"/>
      <c r="J2583" s="217"/>
      <c r="K2583" s="217"/>
      <c r="L2583" s="222"/>
      <c r="M2583" s="223"/>
      <c r="N2583" s="224"/>
      <c r="O2583" s="224"/>
      <c r="P2583" s="224"/>
      <c r="Q2583" s="224"/>
      <c r="R2583" s="224"/>
      <c r="S2583" s="224"/>
      <c r="T2583" s="225"/>
      <c r="AT2583" s="226" t="s">
        <v>211</v>
      </c>
      <c r="AU2583" s="226" t="s">
        <v>202</v>
      </c>
      <c r="AV2583" s="14" t="s">
        <v>84</v>
      </c>
      <c r="AW2583" s="14" t="s">
        <v>31</v>
      </c>
      <c r="AX2583" s="14" t="s">
        <v>75</v>
      </c>
      <c r="AY2583" s="226" t="s">
        <v>201</v>
      </c>
    </row>
    <row r="2584" spans="1:65" s="2" customFormat="1" ht="33" customHeight="1">
      <c r="A2584" s="34"/>
      <c r="B2584" s="35"/>
      <c r="C2584" s="192" t="s">
        <v>2323</v>
      </c>
      <c r="D2584" s="192" t="s">
        <v>204</v>
      </c>
      <c r="E2584" s="193" t="s">
        <v>2324</v>
      </c>
      <c r="F2584" s="194" t="s">
        <v>2325</v>
      </c>
      <c r="G2584" s="195" t="s">
        <v>230</v>
      </c>
      <c r="H2584" s="196">
        <v>3174.0650000000001</v>
      </c>
      <c r="I2584" s="197"/>
      <c r="J2584" s="198">
        <f>ROUND(I2584*H2584,2)</f>
        <v>0</v>
      </c>
      <c r="K2584" s="194" t="s">
        <v>208</v>
      </c>
      <c r="L2584" s="39"/>
      <c r="M2584" s="199" t="s">
        <v>1</v>
      </c>
      <c r="N2584" s="200" t="s">
        <v>40</v>
      </c>
      <c r="O2584" s="71"/>
      <c r="P2584" s="201">
        <f>O2584*H2584</f>
        <v>0</v>
      </c>
      <c r="Q2584" s="201">
        <v>0</v>
      </c>
      <c r="R2584" s="201">
        <f>Q2584*H2584</f>
        <v>0</v>
      </c>
      <c r="S2584" s="201">
        <v>4.5999999999999999E-2</v>
      </c>
      <c r="T2584" s="202">
        <f>S2584*H2584</f>
        <v>146.00699</v>
      </c>
      <c r="U2584" s="34"/>
      <c r="V2584" s="34"/>
      <c r="W2584" s="34"/>
      <c r="X2584" s="34"/>
      <c r="Y2584" s="34"/>
      <c r="Z2584" s="34"/>
      <c r="AA2584" s="34"/>
      <c r="AB2584" s="34"/>
      <c r="AC2584" s="34"/>
      <c r="AD2584" s="34"/>
      <c r="AE2584" s="34"/>
      <c r="AR2584" s="203" t="s">
        <v>354</v>
      </c>
      <c r="AT2584" s="203" t="s">
        <v>204</v>
      </c>
      <c r="AU2584" s="203" t="s">
        <v>202</v>
      </c>
      <c r="AY2584" s="17" t="s">
        <v>201</v>
      </c>
      <c r="BE2584" s="204">
        <f>IF(N2584="základní",J2584,0)</f>
        <v>0</v>
      </c>
      <c r="BF2584" s="204">
        <f>IF(N2584="snížená",J2584,0)</f>
        <v>0</v>
      </c>
      <c r="BG2584" s="204">
        <f>IF(N2584="zákl. přenesená",J2584,0)</f>
        <v>0</v>
      </c>
      <c r="BH2584" s="204">
        <f>IF(N2584="sníž. přenesená",J2584,0)</f>
        <v>0</v>
      </c>
      <c r="BI2584" s="204">
        <f>IF(N2584="nulová",J2584,0)</f>
        <v>0</v>
      </c>
      <c r="BJ2584" s="17" t="s">
        <v>82</v>
      </c>
      <c r="BK2584" s="204">
        <f>ROUND(I2584*H2584,2)</f>
        <v>0</v>
      </c>
      <c r="BL2584" s="17" t="s">
        <v>354</v>
      </c>
      <c r="BM2584" s="203" t="s">
        <v>2326</v>
      </c>
    </row>
    <row r="2585" spans="1:65" s="2" customFormat="1" ht="29.25">
      <c r="A2585" s="34"/>
      <c r="B2585" s="35"/>
      <c r="C2585" s="36"/>
      <c r="D2585" s="207" t="s">
        <v>232</v>
      </c>
      <c r="E2585" s="36"/>
      <c r="F2585" s="227" t="s">
        <v>2327</v>
      </c>
      <c r="G2585" s="36"/>
      <c r="H2585" s="36"/>
      <c r="I2585" s="228"/>
      <c r="J2585" s="36"/>
      <c r="K2585" s="36"/>
      <c r="L2585" s="39"/>
      <c r="M2585" s="229"/>
      <c r="N2585" s="230"/>
      <c r="O2585" s="71"/>
      <c r="P2585" s="71"/>
      <c r="Q2585" s="71"/>
      <c r="R2585" s="71"/>
      <c r="S2585" s="71"/>
      <c r="T2585" s="72"/>
      <c r="U2585" s="34"/>
      <c r="V2585" s="34"/>
      <c r="W2585" s="34"/>
      <c r="X2585" s="34"/>
      <c r="Y2585" s="34"/>
      <c r="Z2585" s="34"/>
      <c r="AA2585" s="34"/>
      <c r="AB2585" s="34"/>
      <c r="AC2585" s="34"/>
      <c r="AD2585" s="34"/>
      <c r="AE2585" s="34"/>
      <c r="AT2585" s="17" t="s">
        <v>232</v>
      </c>
      <c r="AU2585" s="17" t="s">
        <v>202</v>
      </c>
    </row>
    <row r="2586" spans="1:65" s="13" customFormat="1" ht="11.25">
      <c r="B2586" s="205"/>
      <c r="C2586" s="206"/>
      <c r="D2586" s="207" t="s">
        <v>211</v>
      </c>
      <c r="E2586" s="208" t="s">
        <v>1</v>
      </c>
      <c r="F2586" s="209" t="s">
        <v>337</v>
      </c>
      <c r="G2586" s="206"/>
      <c r="H2586" s="208" t="s">
        <v>1</v>
      </c>
      <c r="I2586" s="210"/>
      <c r="J2586" s="206"/>
      <c r="K2586" s="206"/>
      <c r="L2586" s="211"/>
      <c r="M2586" s="212"/>
      <c r="N2586" s="213"/>
      <c r="O2586" s="213"/>
      <c r="P2586" s="213"/>
      <c r="Q2586" s="213"/>
      <c r="R2586" s="213"/>
      <c r="S2586" s="213"/>
      <c r="T2586" s="214"/>
      <c r="AT2586" s="215" t="s">
        <v>211</v>
      </c>
      <c r="AU2586" s="215" t="s">
        <v>202</v>
      </c>
      <c r="AV2586" s="13" t="s">
        <v>82</v>
      </c>
      <c r="AW2586" s="13" t="s">
        <v>31</v>
      </c>
      <c r="AX2586" s="13" t="s">
        <v>75</v>
      </c>
      <c r="AY2586" s="215" t="s">
        <v>201</v>
      </c>
    </row>
    <row r="2587" spans="1:65" s="13" customFormat="1" ht="11.25">
      <c r="B2587" s="205"/>
      <c r="C2587" s="206"/>
      <c r="D2587" s="207" t="s">
        <v>211</v>
      </c>
      <c r="E2587" s="208" t="s">
        <v>1</v>
      </c>
      <c r="F2587" s="209" t="s">
        <v>213</v>
      </c>
      <c r="G2587" s="206"/>
      <c r="H2587" s="208" t="s">
        <v>1</v>
      </c>
      <c r="I2587" s="210"/>
      <c r="J2587" s="206"/>
      <c r="K2587" s="206"/>
      <c r="L2587" s="211"/>
      <c r="M2587" s="212"/>
      <c r="N2587" s="213"/>
      <c r="O2587" s="213"/>
      <c r="P2587" s="213"/>
      <c r="Q2587" s="213"/>
      <c r="R2587" s="213"/>
      <c r="S2587" s="213"/>
      <c r="T2587" s="214"/>
      <c r="AT2587" s="215" t="s">
        <v>211</v>
      </c>
      <c r="AU2587" s="215" t="s">
        <v>202</v>
      </c>
      <c r="AV2587" s="13" t="s">
        <v>82</v>
      </c>
      <c r="AW2587" s="13" t="s">
        <v>31</v>
      </c>
      <c r="AX2587" s="13" t="s">
        <v>75</v>
      </c>
      <c r="AY2587" s="215" t="s">
        <v>201</v>
      </c>
    </row>
    <row r="2588" spans="1:65" s="13" customFormat="1" ht="11.25">
      <c r="B2588" s="205"/>
      <c r="C2588" s="206"/>
      <c r="D2588" s="207" t="s">
        <v>211</v>
      </c>
      <c r="E2588" s="208" t="s">
        <v>1</v>
      </c>
      <c r="F2588" s="209" t="s">
        <v>251</v>
      </c>
      <c r="G2588" s="206"/>
      <c r="H2588" s="208" t="s">
        <v>1</v>
      </c>
      <c r="I2588" s="210"/>
      <c r="J2588" s="206"/>
      <c r="K2588" s="206"/>
      <c r="L2588" s="211"/>
      <c r="M2588" s="212"/>
      <c r="N2588" s="213"/>
      <c r="O2588" s="213"/>
      <c r="P2588" s="213"/>
      <c r="Q2588" s="213"/>
      <c r="R2588" s="213"/>
      <c r="S2588" s="213"/>
      <c r="T2588" s="214"/>
      <c r="AT2588" s="215" t="s">
        <v>211</v>
      </c>
      <c r="AU2588" s="215" t="s">
        <v>202</v>
      </c>
      <c r="AV2588" s="13" t="s">
        <v>82</v>
      </c>
      <c r="AW2588" s="13" t="s">
        <v>31</v>
      </c>
      <c r="AX2588" s="13" t="s">
        <v>75</v>
      </c>
      <c r="AY2588" s="215" t="s">
        <v>201</v>
      </c>
    </row>
    <row r="2589" spans="1:65" s="13" customFormat="1" ht="11.25">
      <c r="B2589" s="205"/>
      <c r="C2589" s="206"/>
      <c r="D2589" s="207" t="s">
        <v>211</v>
      </c>
      <c r="E2589" s="208" t="s">
        <v>1</v>
      </c>
      <c r="F2589" s="209" t="s">
        <v>252</v>
      </c>
      <c r="G2589" s="206"/>
      <c r="H2589" s="208" t="s">
        <v>1</v>
      </c>
      <c r="I2589" s="210"/>
      <c r="J2589" s="206"/>
      <c r="K2589" s="206"/>
      <c r="L2589" s="211"/>
      <c r="M2589" s="212"/>
      <c r="N2589" s="213"/>
      <c r="O2589" s="213"/>
      <c r="P2589" s="213"/>
      <c r="Q2589" s="213"/>
      <c r="R2589" s="213"/>
      <c r="S2589" s="213"/>
      <c r="T2589" s="214"/>
      <c r="AT2589" s="215" t="s">
        <v>211</v>
      </c>
      <c r="AU2589" s="215" t="s">
        <v>202</v>
      </c>
      <c r="AV2589" s="13" t="s">
        <v>82</v>
      </c>
      <c r="AW2589" s="13" t="s">
        <v>31</v>
      </c>
      <c r="AX2589" s="13" t="s">
        <v>75</v>
      </c>
      <c r="AY2589" s="215" t="s">
        <v>201</v>
      </c>
    </row>
    <row r="2590" spans="1:65" s="14" customFormat="1" ht="11.25">
      <c r="B2590" s="216"/>
      <c r="C2590" s="217"/>
      <c r="D2590" s="207" t="s">
        <v>211</v>
      </c>
      <c r="E2590" s="218" t="s">
        <v>1</v>
      </c>
      <c r="F2590" s="219" t="s">
        <v>2328</v>
      </c>
      <c r="G2590" s="217"/>
      <c r="H2590" s="220">
        <v>50.987000000000002</v>
      </c>
      <c r="I2590" s="221"/>
      <c r="J2590" s="217"/>
      <c r="K2590" s="217"/>
      <c r="L2590" s="222"/>
      <c r="M2590" s="223"/>
      <c r="N2590" s="224"/>
      <c r="O2590" s="224"/>
      <c r="P2590" s="224"/>
      <c r="Q2590" s="224"/>
      <c r="R2590" s="224"/>
      <c r="S2590" s="224"/>
      <c r="T2590" s="225"/>
      <c r="AT2590" s="226" t="s">
        <v>211</v>
      </c>
      <c r="AU2590" s="226" t="s">
        <v>202</v>
      </c>
      <c r="AV2590" s="14" t="s">
        <v>84</v>
      </c>
      <c r="AW2590" s="14" t="s">
        <v>31</v>
      </c>
      <c r="AX2590" s="14" t="s">
        <v>75</v>
      </c>
      <c r="AY2590" s="226" t="s">
        <v>201</v>
      </c>
    </row>
    <row r="2591" spans="1:65" s="14" customFormat="1" ht="11.25">
      <c r="B2591" s="216"/>
      <c r="C2591" s="217"/>
      <c r="D2591" s="207" t="s">
        <v>211</v>
      </c>
      <c r="E2591" s="218" t="s">
        <v>1</v>
      </c>
      <c r="F2591" s="219" t="s">
        <v>2329</v>
      </c>
      <c r="G2591" s="217"/>
      <c r="H2591" s="220">
        <v>44.365000000000002</v>
      </c>
      <c r="I2591" s="221"/>
      <c r="J2591" s="217"/>
      <c r="K2591" s="217"/>
      <c r="L2591" s="222"/>
      <c r="M2591" s="223"/>
      <c r="N2591" s="224"/>
      <c r="O2591" s="224"/>
      <c r="P2591" s="224"/>
      <c r="Q2591" s="224"/>
      <c r="R2591" s="224"/>
      <c r="S2591" s="224"/>
      <c r="T2591" s="225"/>
      <c r="AT2591" s="226" t="s">
        <v>211</v>
      </c>
      <c r="AU2591" s="226" t="s">
        <v>202</v>
      </c>
      <c r="AV2591" s="14" t="s">
        <v>84</v>
      </c>
      <c r="AW2591" s="14" t="s">
        <v>31</v>
      </c>
      <c r="AX2591" s="14" t="s">
        <v>75</v>
      </c>
      <c r="AY2591" s="226" t="s">
        <v>201</v>
      </c>
    </row>
    <row r="2592" spans="1:65" s="14" customFormat="1" ht="11.25">
      <c r="B2592" s="216"/>
      <c r="C2592" s="217"/>
      <c r="D2592" s="207" t="s">
        <v>211</v>
      </c>
      <c r="E2592" s="218" t="s">
        <v>1</v>
      </c>
      <c r="F2592" s="219" t="s">
        <v>2330</v>
      </c>
      <c r="G2592" s="217"/>
      <c r="H2592" s="220">
        <v>30.538</v>
      </c>
      <c r="I2592" s="221"/>
      <c r="J2592" s="217"/>
      <c r="K2592" s="217"/>
      <c r="L2592" s="222"/>
      <c r="M2592" s="223"/>
      <c r="N2592" s="224"/>
      <c r="O2592" s="224"/>
      <c r="P2592" s="224"/>
      <c r="Q2592" s="224"/>
      <c r="R2592" s="224"/>
      <c r="S2592" s="224"/>
      <c r="T2592" s="225"/>
      <c r="AT2592" s="226" t="s">
        <v>211</v>
      </c>
      <c r="AU2592" s="226" t="s">
        <v>202</v>
      </c>
      <c r="AV2592" s="14" t="s">
        <v>84</v>
      </c>
      <c r="AW2592" s="14" t="s">
        <v>31</v>
      </c>
      <c r="AX2592" s="14" t="s">
        <v>75</v>
      </c>
      <c r="AY2592" s="226" t="s">
        <v>201</v>
      </c>
    </row>
    <row r="2593" spans="2:51" s="14" customFormat="1" ht="22.5">
      <c r="B2593" s="216"/>
      <c r="C2593" s="217"/>
      <c r="D2593" s="207" t="s">
        <v>211</v>
      </c>
      <c r="E2593" s="218" t="s">
        <v>1</v>
      </c>
      <c r="F2593" s="219" t="s">
        <v>2331</v>
      </c>
      <c r="G2593" s="217"/>
      <c r="H2593" s="220">
        <v>284.63799999999998</v>
      </c>
      <c r="I2593" s="221"/>
      <c r="J2593" s="217"/>
      <c r="K2593" s="217"/>
      <c r="L2593" s="222"/>
      <c r="M2593" s="223"/>
      <c r="N2593" s="224"/>
      <c r="O2593" s="224"/>
      <c r="P2593" s="224"/>
      <c r="Q2593" s="224"/>
      <c r="R2593" s="224"/>
      <c r="S2593" s="224"/>
      <c r="T2593" s="225"/>
      <c r="AT2593" s="226" t="s">
        <v>211</v>
      </c>
      <c r="AU2593" s="226" t="s">
        <v>202</v>
      </c>
      <c r="AV2593" s="14" t="s">
        <v>84</v>
      </c>
      <c r="AW2593" s="14" t="s">
        <v>31</v>
      </c>
      <c r="AX2593" s="14" t="s">
        <v>75</v>
      </c>
      <c r="AY2593" s="226" t="s">
        <v>201</v>
      </c>
    </row>
    <row r="2594" spans="2:51" s="14" customFormat="1" ht="11.25">
      <c r="B2594" s="216"/>
      <c r="C2594" s="217"/>
      <c r="D2594" s="207" t="s">
        <v>211</v>
      </c>
      <c r="E2594" s="218" t="s">
        <v>1</v>
      </c>
      <c r="F2594" s="219" t="s">
        <v>2332</v>
      </c>
      <c r="G2594" s="217"/>
      <c r="H2594" s="220">
        <v>54.436</v>
      </c>
      <c r="I2594" s="221"/>
      <c r="J2594" s="217"/>
      <c r="K2594" s="217"/>
      <c r="L2594" s="222"/>
      <c r="M2594" s="223"/>
      <c r="N2594" s="224"/>
      <c r="O2594" s="224"/>
      <c r="P2594" s="224"/>
      <c r="Q2594" s="224"/>
      <c r="R2594" s="224"/>
      <c r="S2594" s="224"/>
      <c r="T2594" s="225"/>
      <c r="AT2594" s="226" t="s">
        <v>211</v>
      </c>
      <c r="AU2594" s="226" t="s">
        <v>202</v>
      </c>
      <c r="AV2594" s="14" t="s">
        <v>84</v>
      </c>
      <c r="AW2594" s="14" t="s">
        <v>31</v>
      </c>
      <c r="AX2594" s="14" t="s">
        <v>75</v>
      </c>
      <c r="AY2594" s="226" t="s">
        <v>201</v>
      </c>
    </row>
    <row r="2595" spans="2:51" s="14" customFormat="1" ht="11.25">
      <c r="B2595" s="216"/>
      <c r="C2595" s="217"/>
      <c r="D2595" s="207" t="s">
        <v>211</v>
      </c>
      <c r="E2595" s="218" t="s">
        <v>1</v>
      </c>
      <c r="F2595" s="219" t="s">
        <v>2333</v>
      </c>
      <c r="G2595" s="217"/>
      <c r="H2595" s="220">
        <v>29.76</v>
      </c>
      <c r="I2595" s="221"/>
      <c r="J2595" s="217"/>
      <c r="K2595" s="217"/>
      <c r="L2595" s="222"/>
      <c r="M2595" s="223"/>
      <c r="N2595" s="224"/>
      <c r="O2595" s="224"/>
      <c r="P2595" s="224"/>
      <c r="Q2595" s="224"/>
      <c r="R2595" s="224"/>
      <c r="S2595" s="224"/>
      <c r="T2595" s="225"/>
      <c r="AT2595" s="226" t="s">
        <v>211</v>
      </c>
      <c r="AU2595" s="226" t="s">
        <v>202</v>
      </c>
      <c r="AV2595" s="14" t="s">
        <v>84</v>
      </c>
      <c r="AW2595" s="14" t="s">
        <v>31</v>
      </c>
      <c r="AX2595" s="14" t="s">
        <v>75</v>
      </c>
      <c r="AY2595" s="226" t="s">
        <v>201</v>
      </c>
    </row>
    <row r="2596" spans="2:51" s="14" customFormat="1" ht="22.5">
      <c r="B2596" s="216"/>
      <c r="C2596" s="217"/>
      <c r="D2596" s="207" t="s">
        <v>211</v>
      </c>
      <c r="E2596" s="218" t="s">
        <v>1</v>
      </c>
      <c r="F2596" s="219" t="s">
        <v>2334</v>
      </c>
      <c r="G2596" s="217"/>
      <c r="H2596" s="220">
        <v>67.277000000000001</v>
      </c>
      <c r="I2596" s="221"/>
      <c r="J2596" s="217"/>
      <c r="K2596" s="217"/>
      <c r="L2596" s="222"/>
      <c r="M2596" s="223"/>
      <c r="N2596" s="224"/>
      <c r="O2596" s="224"/>
      <c r="P2596" s="224"/>
      <c r="Q2596" s="224"/>
      <c r="R2596" s="224"/>
      <c r="S2596" s="224"/>
      <c r="T2596" s="225"/>
      <c r="AT2596" s="226" t="s">
        <v>211</v>
      </c>
      <c r="AU2596" s="226" t="s">
        <v>202</v>
      </c>
      <c r="AV2596" s="14" t="s">
        <v>84</v>
      </c>
      <c r="AW2596" s="14" t="s">
        <v>31</v>
      </c>
      <c r="AX2596" s="14" t="s">
        <v>75</v>
      </c>
      <c r="AY2596" s="226" t="s">
        <v>201</v>
      </c>
    </row>
    <row r="2597" spans="2:51" s="14" customFormat="1" ht="11.25">
      <c r="B2597" s="216"/>
      <c r="C2597" s="217"/>
      <c r="D2597" s="207" t="s">
        <v>211</v>
      </c>
      <c r="E2597" s="218" t="s">
        <v>1</v>
      </c>
      <c r="F2597" s="219" t="s">
        <v>2335</v>
      </c>
      <c r="G2597" s="217"/>
      <c r="H2597" s="220">
        <v>30.817</v>
      </c>
      <c r="I2597" s="221"/>
      <c r="J2597" s="217"/>
      <c r="K2597" s="217"/>
      <c r="L2597" s="222"/>
      <c r="M2597" s="223"/>
      <c r="N2597" s="224"/>
      <c r="O2597" s="224"/>
      <c r="P2597" s="224"/>
      <c r="Q2597" s="224"/>
      <c r="R2597" s="224"/>
      <c r="S2597" s="224"/>
      <c r="T2597" s="225"/>
      <c r="AT2597" s="226" t="s">
        <v>211</v>
      </c>
      <c r="AU2597" s="226" t="s">
        <v>202</v>
      </c>
      <c r="AV2597" s="14" t="s">
        <v>84</v>
      </c>
      <c r="AW2597" s="14" t="s">
        <v>31</v>
      </c>
      <c r="AX2597" s="14" t="s">
        <v>75</v>
      </c>
      <c r="AY2597" s="226" t="s">
        <v>201</v>
      </c>
    </row>
    <row r="2598" spans="2:51" s="14" customFormat="1" ht="11.25">
      <c r="B2598" s="216"/>
      <c r="C2598" s="217"/>
      <c r="D2598" s="207" t="s">
        <v>211</v>
      </c>
      <c r="E2598" s="218" t="s">
        <v>1</v>
      </c>
      <c r="F2598" s="219" t="s">
        <v>2336</v>
      </c>
      <c r="G2598" s="217"/>
      <c r="H2598" s="220">
        <v>68.17</v>
      </c>
      <c r="I2598" s="221"/>
      <c r="J2598" s="217"/>
      <c r="K2598" s="217"/>
      <c r="L2598" s="222"/>
      <c r="M2598" s="223"/>
      <c r="N2598" s="224"/>
      <c r="O2598" s="224"/>
      <c r="P2598" s="224"/>
      <c r="Q2598" s="224"/>
      <c r="R2598" s="224"/>
      <c r="S2598" s="224"/>
      <c r="T2598" s="225"/>
      <c r="AT2598" s="226" t="s">
        <v>211</v>
      </c>
      <c r="AU2598" s="226" t="s">
        <v>202</v>
      </c>
      <c r="AV2598" s="14" t="s">
        <v>84</v>
      </c>
      <c r="AW2598" s="14" t="s">
        <v>31</v>
      </c>
      <c r="AX2598" s="14" t="s">
        <v>75</v>
      </c>
      <c r="AY2598" s="226" t="s">
        <v>201</v>
      </c>
    </row>
    <row r="2599" spans="2:51" s="14" customFormat="1" ht="11.25">
      <c r="B2599" s="216"/>
      <c r="C2599" s="217"/>
      <c r="D2599" s="207" t="s">
        <v>211</v>
      </c>
      <c r="E2599" s="218" t="s">
        <v>1</v>
      </c>
      <c r="F2599" s="219" t="s">
        <v>2337</v>
      </c>
      <c r="G2599" s="217"/>
      <c r="H2599" s="220">
        <v>27.286999999999999</v>
      </c>
      <c r="I2599" s="221"/>
      <c r="J2599" s="217"/>
      <c r="K2599" s="217"/>
      <c r="L2599" s="222"/>
      <c r="M2599" s="223"/>
      <c r="N2599" s="224"/>
      <c r="O2599" s="224"/>
      <c r="P2599" s="224"/>
      <c r="Q2599" s="224"/>
      <c r="R2599" s="224"/>
      <c r="S2599" s="224"/>
      <c r="T2599" s="225"/>
      <c r="AT2599" s="226" t="s">
        <v>211</v>
      </c>
      <c r="AU2599" s="226" t="s">
        <v>202</v>
      </c>
      <c r="AV2599" s="14" t="s">
        <v>84</v>
      </c>
      <c r="AW2599" s="14" t="s">
        <v>31</v>
      </c>
      <c r="AX2599" s="14" t="s">
        <v>75</v>
      </c>
      <c r="AY2599" s="226" t="s">
        <v>201</v>
      </c>
    </row>
    <row r="2600" spans="2:51" s="14" customFormat="1" ht="11.25">
      <c r="B2600" s="216"/>
      <c r="C2600" s="217"/>
      <c r="D2600" s="207" t="s">
        <v>211</v>
      </c>
      <c r="E2600" s="218" t="s">
        <v>1</v>
      </c>
      <c r="F2600" s="219" t="s">
        <v>2338</v>
      </c>
      <c r="G2600" s="217"/>
      <c r="H2600" s="220">
        <v>54.2</v>
      </c>
      <c r="I2600" s="221"/>
      <c r="J2600" s="217"/>
      <c r="K2600" s="217"/>
      <c r="L2600" s="222"/>
      <c r="M2600" s="223"/>
      <c r="N2600" s="224"/>
      <c r="O2600" s="224"/>
      <c r="P2600" s="224"/>
      <c r="Q2600" s="224"/>
      <c r="R2600" s="224"/>
      <c r="S2600" s="224"/>
      <c r="T2600" s="225"/>
      <c r="AT2600" s="226" t="s">
        <v>211</v>
      </c>
      <c r="AU2600" s="226" t="s">
        <v>202</v>
      </c>
      <c r="AV2600" s="14" t="s">
        <v>84</v>
      </c>
      <c r="AW2600" s="14" t="s">
        <v>31</v>
      </c>
      <c r="AX2600" s="14" t="s">
        <v>75</v>
      </c>
      <c r="AY2600" s="226" t="s">
        <v>201</v>
      </c>
    </row>
    <row r="2601" spans="2:51" s="14" customFormat="1" ht="11.25">
      <c r="B2601" s="216"/>
      <c r="C2601" s="217"/>
      <c r="D2601" s="207" t="s">
        <v>211</v>
      </c>
      <c r="E2601" s="218" t="s">
        <v>1</v>
      </c>
      <c r="F2601" s="219" t="s">
        <v>2339</v>
      </c>
      <c r="G2601" s="217"/>
      <c r="H2601" s="220">
        <v>22.497</v>
      </c>
      <c r="I2601" s="221"/>
      <c r="J2601" s="217"/>
      <c r="K2601" s="217"/>
      <c r="L2601" s="222"/>
      <c r="M2601" s="223"/>
      <c r="N2601" s="224"/>
      <c r="O2601" s="224"/>
      <c r="P2601" s="224"/>
      <c r="Q2601" s="224"/>
      <c r="R2601" s="224"/>
      <c r="S2601" s="224"/>
      <c r="T2601" s="225"/>
      <c r="AT2601" s="226" t="s">
        <v>211</v>
      </c>
      <c r="AU2601" s="226" t="s">
        <v>202</v>
      </c>
      <c r="AV2601" s="14" t="s">
        <v>84</v>
      </c>
      <c r="AW2601" s="14" t="s">
        <v>31</v>
      </c>
      <c r="AX2601" s="14" t="s">
        <v>75</v>
      </c>
      <c r="AY2601" s="226" t="s">
        <v>201</v>
      </c>
    </row>
    <row r="2602" spans="2:51" s="14" customFormat="1" ht="11.25">
      <c r="B2602" s="216"/>
      <c r="C2602" s="217"/>
      <c r="D2602" s="207" t="s">
        <v>211</v>
      </c>
      <c r="E2602" s="218" t="s">
        <v>1</v>
      </c>
      <c r="F2602" s="219" t="s">
        <v>2340</v>
      </c>
      <c r="G2602" s="217"/>
      <c r="H2602" s="220">
        <v>26.254999999999999</v>
      </c>
      <c r="I2602" s="221"/>
      <c r="J2602" s="217"/>
      <c r="K2602" s="217"/>
      <c r="L2602" s="222"/>
      <c r="M2602" s="223"/>
      <c r="N2602" s="224"/>
      <c r="O2602" s="224"/>
      <c r="P2602" s="224"/>
      <c r="Q2602" s="224"/>
      <c r="R2602" s="224"/>
      <c r="S2602" s="224"/>
      <c r="T2602" s="225"/>
      <c r="AT2602" s="226" t="s">
        <v>211</v>
      </c>
      <c r="AU2602" s="226" t="s">
        <v>202</v>
      </c>
      <c r="AV2602" s="14" t="s">
        <v>84</v>
      </c>
      <c r="AW2602" s="14" t="s">
        <v>31</v>
      </c>
      <c r="AX2602" s="14" t="s">
        <v>75</v>
      </c>
      <c r="AY2602" s="226" t="s">
        <v>201</v>
      </c>
    </row>
    <row r="2603" spans="2:51" s="14" customFormat="1" ht="22.5">
      <c r="B2603" s="216"/>
      <c r="C2603" s="217"/>
      <c r="D2603" s="207" t="s">
        <v>211</v>
      </c>
      <c r="E2603" s="218" t="s">
        <v>1</v>
      </c>
      <c r="F2603" s="219" t="s">
        <v>2341</v>
      </c>
      <c r="G2603" s="217"/>
      <c r="H2603" s="220">
        <v>107.12</v>
      </c>
      <c r="I2603" s="221"/>
      <c r="J2603" s="217"/>
      <c r="K2603" s="217"/>
      <c r="L2603" s="222"/>
      <c r="M2603" s="223"/>
      <c r="N2603" s="224"/>
      <c r="O2603" s="224"/>
      <c r="P2603" s="224"/>
      <c r="Q2603" s="224"/>
      <c r="R2603" s="224"/>
      <c r="S2603" s="224"/>
      <c r="T2603" s="225"/>
      <c r="AT2603" s="226" t="s">
        <v>211</v>
      </c>
      <c r="AU2603" s="226" t="s">
        <v>202</v>
      </c>
      <c r="AV2603" s="14" t="s">
        <v>84</v>
      </c>
      <c r="AW2603" s="14" t="s">
        <v>31</v>
      </c>
      <c r="AX2603" s="14" t="s">
        <v>75</v>
      </c>
      <c r="AY2603" s="226" t="s">
        <v>201</v>
      </c>
    </row>
    <row r="2604" spans="2:51" s="14" customFormat="1" ht="11.25">
      <c r="B2604" s="216"/>
      <c r="C2604" s="217"/>
      <c r="D2604" s="207" t="s">
        <v>211</v>
      </c>
      <c r="E2604" s="218" t="s">
        <v>1</v>
      </c>
      <c r="F2604" s="219" t="s">
        <v>2342</v>
      </c>
      <c r="G2604" s="217"/>
      <c r="H2604" s="220">
        <v>69.046999999999997</v>
      </c>
      <c r="I2604" s="221"/>
      <c r="J2604" s="217"/>
      <c r="K2604" s="217"/>
      <c r="L2604" s="222"/>
      <c r="M2604" s="223"/>
      <c r="N2604" s="224"/>
      <c r="O2604" s="224"/>
      <c r="P2604" s="224"/>
      <c r="Q2604" s="224"/>
      <c r="R2604" s="224"/>
      <c r="S2604" s="224"/>
      <c r="T2604" s="225"/>
      <c r="AT2604" s="226" t="s">
        <v>211</v>
      </c>
      <c r="AU2604" s="226" t="s">
        <v>202</v>
      </c>
      <c r="AV2604" s="14" t="s">
        <v>84</v>
      </c>
      <c r="AW2604" s="14" t="s">
        <v>31</v>
      </c>
      <c r="AX2604" s="14" t="s">
        <v>75</v>
      </c>
      <c r="AY2604" s="226" t="s">
        <v>201</v>
      </c>
    </row>
    <row r="2605" spans="2:51" s="14" customFormat="1" ht="11.25">
      <c r="B2605" s="216"/>
      <c r="C2605" s="217"/>
      <c r="D2605" s="207" t="s">
        <v>211</v>
      </c>
      <c r="E2605" s="218" t="s">
        <v>1</v>
      </c>
      <c r="F2605" s="219" t="s">
        <v>2343</v>
      </c>
      <c r="G2605" s="217"/>
      <c r="H2605" s="220">
        <v>40.802999999999997</v>
      </c>
      <c r="I2605" s="221"/>
      <c r="J2605" s="217"/>
      <c r="K2605" s="217"/>
      <c r="L2605" s="222"/>
      <c r="M2605" s="223"/>
      <c r="N2605" s="224"/>
      <c r="O2605" s="224"/>
      <c r="P2605" s="224"/>
      <c r="Q2605" s="224"/>
      <c r="R2605" s="224"/>
      <c r="S2605" s="224"/>
      <c r="T2605" s="225"/>
      <c r="AT2605" s="226" t="s">
        <v>211</v>
      </c>
      <c r="AU2605" s="226" t="s">
        <v>202</v>
      </c>
      <c r="AV2605" s="14" t="s">
        <v>84</v>
      </c>
      <c r="AW2605" s="14" t="s">
        <v>31</v>
      </c>
      <c r="AX2605" s="14" t="s">
        <v>75</v>
      </c>
      <c r="AY2605" s="226" t="s">
        <v>201</v>
      </c>
    </row>
    <row r="2606" spans="2:51" s="14" customFormat="1" ht="11.25">
      <c r="B2606" s="216"/>
      <c r="C2606" s="217"/>
      <c r="D2606" s="207" t="s">
        <v>211</v>
      </c>
      <c r="E2606" s="218" t="s">
        <v>1</v>
      </c>
      <c r="F2606" s="219" t="s">
        <v>2344</v>
      </c>
      <c r="G2606" s="217"/>
      <c r="H2606" s="220">
        <v>82.328999999999994</v>
      </c>
      <c r="I2606" s="221"/>
      <c r="J2606" s="217"/>
      <c r="K2606" s="217"/>
      <c r="L2606" s="222"/>
      <c r="M2606" s="223"/>
      <c r="N2606" s="224"/>
      <c r="O2606" s="224"/>
      <c r="P2606" s="224"/>
      <c r="Q2606" s="224"/>
      <c r="R2606" s="224"/>
      <c r="S2606" s="224"/>
      <c r="T2606" s="225"/>
      <c r="AT2606" s="226" t="s">
        <v>211</v>
      </c>
      <c r="AU2606" s="226" t="s">
        <v>202</v>
      </c>
      <c r="AV2606" s="14" t="s">
        <v>84</v>
      </c>
      <c r="AW2606" s="14" t="s">
        <v>31</v>
      </c>
      <c r="AX2606" s="14" t="s">
        <v>75</v>
      </c>
      <c r="AY2606" s="226" t="s">
        <v>201</v>
      </c>
    </row>
    <row r="2607" spans="2:51" s="14" customFormat="1" ht="11.25">
      <c r="B2607" s="216"/>
      <c r="C2607" s="217"/>
      <c r="D2607" s="207" t="s">
        <v>211</v>
      </c>
      <c r="E2607" s="218" t="s">
        <v>1</v>
      </c>
      <c r="F2607" s="219" t="s">
        <v>2345</v>
      </c>
      <c r="G2607" s="217"/>
      <c r="H2607" s="220">
        <v>40.802999999999997</v>
      </c>
      <c r="I2607" s="221"/>
      <c r="J2607" s="217"/>
      <c r="K2607" s="217"/>
      <c r="L2607" s="222"/>
      <c r="M2607" s="223"/>
      <c r="N2607" s="224"/>
      <c r="O2607" s="224"/>
      <c r="P2607" s="224"/>
      <c r="Q2607" s="224"/>
      <c r="R2607" s="224"/>
      <c r="S2607" s="224"/>
      <c r="T2607" s="225"/>
      <c r="AT2607" s="226" t="s">
        <v>211</v>
      </c>
      <c r="AU2607" s="226" t="s">
        <v>202</v>
      </c>
      <c r="AV2607" s="14" t="s">
        <v>84</v>
      </c>
      <c r="AW2607" s="14" t="s">
        <v>31</v>
      </c>
      <c r="AX2607" s="14" t="s">
        <v>75</v>
      </c>
      <c r="AY2607" s="226" t="s">
        <v>201</v>
      </c>
    </row>
    <row r="2608" spans="2:51" s="14" customFormat="1" ht="11.25">
      <c r="B2608" s="216"/>
      <c r="C2608" s="217"/>
      <c r="D2608" s="207" t="s">
        <v>211</v>
      </c>
      <c r="E2608" s="218" t="s">
        <v>1</v>
      </c>
      <c r="F2608" s="219" t="s">
        <v>2346</v>
      </c>
      <c r="G2608" s="217"/>
      <c r="H2608" s="220">
        <v>72.584000000000003</v>
      </c>
      <c r="I2608" s="221"/>
      <c r="J2608" s="217"/>
      <c r="K2608" s="217"/>
      <c r="L2608" s="222"/>
      <c r="M2608" s="223"/>
      <c r="N2608" s="224"/>
      <c r="O2608" s="224"/>
      <c r="P2608" s="224"/>
      <c r="Q2608" s="224"/>
      <c r="R2608" s="224"/>
      <c r="S2608" s="224"/>
      <c r="T2608" s="225"/>
      <c r="AT2608" s="226" t="s">
        <v>211</v>
      </c>
      <c r="AU2608" s="226" t="s">
        <v>202</v>
      </c>
      <c r="AV2608" s="14" t="s">
        <v>84</v>
      </c>
      <c r="AW2608" s="14" t="s">
        <v>31</v>
      </c>
      <c r="AX2608" s="14" t="s">
        <v>75</v>
      </c>
      <c r="AY2608" s="226" t="s">
        <v>201</v>
      </c>
    </row>
    <row r="2609" spans="2:51" s="14" customFormat="1" ht="11.25">
      <c r="B2609" s="216"/>
      <c r="C2609" s="217"/>
      <c r="D2609" s="207" t="s">
        <v>211</v>
      </c>
      <c r="E2609" s="218" t="s">
        <v>1</v>
      </c>
      <c r="F2609" s="219" t="s">
        <v>2347</v>
      </c>
      <c r="G2609" s="217"/>
      <c r="H2609" s="220">
        <v>67.521000000000001</v>
      </c>
      <c r="I2609" s="221"/>
      <c r="J2609" s="217"/>
      <c r="K2609" s="217"/>
      <c r="L2609" s="222"/>
      <c r="M2609" s="223"/>
      <c r="N2609" s="224"/>
      <c r="O2609" s="224"/>
      <c r="P2609" s="224"/>
      <c r="Q2609" s="224"/>
      <c r="R2609" s="224"/>
      <c r="S2609" s="224"/>
      <c r="T2609" s="225"/>
      <c r="AT2609" s="226" t="s">
        <v>211</v>
      </c>
      <c r="AU2609" s="226" t="s">
        <v>202</v>
      </c>
      <c r="AV2609" s="14" t="s">
        <v>84</v>
      </c>
      <c r="AW2609" s="14" t="s">
        <v>31</v>
      </c>
      <c r="AX2609" s="14" t="s">
        <v>75</v>
      </c>
      <c r="AY2609" s="226" t="s">
        <v>201</v>
      </c>
    </row>
    <row r="2610" spans="2:51" s="14" customFormat="1" ht="11.25">
      <c r="B2610" s="216"/>
      <c r="C2610" s="217"/>
      <c r="D2610" s="207" t="s">
        <v>211</v>
      </c>
      <c r="E2610" s="218" t="s">
        <v>1</v>
      </c>
      <c r="F2610" s="219" t="s">
        <v>2348</v>
      </c>
      <c r="G2610" s="217"/>
      <c r="H2610" s="220">
        <v>67.131</v>
      </c>
      <c r="I2610" s="221"/>
      <c r="J2610" s="217"/>
      <c r="K2610" s="217"/>
      <c r="L2610" s="222"/>
      <c r="M2610" s="223"/>
      <c r="N2610" s="224"/>
      <c r="O2610" s="224"/>
      <c r="P2610" s="224"/>
      <c r="Q2610" s="224"/>
      <c r="R2610" s="224"/>
      <c r="S2610" s="224"/>
      <c r="T2610" s="225"/>
      <c r="AT2610" s="226" t="s">
        <v>211</v>
      </c>
      <c r="AU2610" s="226" t="s">
        <v>202</v>
      </c>
      <c r="AV2610" s="14" t="s">
        <v>84</v>
      </c>
      <c r="AW2610" s="14" t="s">
        <v>31</v>
      </c>
      <c r="AX2610" s="14" t="s">
        <v>75</v>
      </c>
      <c r="AY2610" s="226" t="s">
        <v>201</v>
      </c>
    </row>
    <row r="2611" spans="2:51" s="14" customFormat="1" ht="11.25">
      <c r="B2611" s="216"/>
      <c r="C2611" s="217"/>
      <c r="D2611" s="207" t="s">
        <v>211</v>
      </c>
      <c r="E2611" s="218" t="s">
        <v>1</v>
      </c>
      <c r="F2611" s="219" t="s">
        <v>2349</v>
      </c>
      <c r="G2611" s="217"/>
      <c r="H2611" s="220">
        <v>74.5</v>
      </c>
      <c r="I2611" s="221"/>
      <c r="J2611" s="217"/>
      <c r="K2611" s="217"/>
      <c r="L2611" s="222"/>
      <c r="M2611" s="223"/>
      <c r="N2611" s="224"/>
      <c r="O2611" s="224"/>
      <c r="P2611" s="224"/>
      <c r="Q2611" s="224"/>
      <c r="R2611" s="224"/>
      <c r="S2611" s="224"/>
      <c r="T2611" s="225"/>
      <c r="AT2611" s="226" t="s">
        <v>211</v>
      </c>
      <c r="AU2611" s="226" t="s">
        <v>202</v>
      </c>
      <c r="AV2611" s="14" t="s">
        <v>84</v>
      </c>
      <c r="AW2611" s="14" t="s">
        <v>31</v>
      </c>
      <c r="AX2611" s="14" t="s">
        <v>75</v>
      </c>
      <c r="AY2611" s="226" t="s">
        <v>201</v>
      </c>
    </row>
    <row r="2612" spans="2:51" s="14" customFormat="1" ht="11.25">
      <c r="B2612" s="216"/>
      <c r="C2612" s="217"/>
      <c r="D2612" s="207" t="s">
        <v>211</v>
      </c>
      <c r="E2612" s="218" t="s">
        <v>1</v>
      </c>
      <c r="F2612" s="219" t="s">
        <v>2350</v>
      </c>
      <c r="G2612" s="217"/>
      <c r="H2612" s="220">
        <v>28.402000000000001</v>
      </c>
      <c r="I2612" s="221"/>
      <c r="J2612" s="217"/>
      <c r="K2612" s="217"/>
      <c r="L2612" s="222"/>
      <c r="M2612" s="223"/>
      <c r="N2612" s="224"/>
      <c r="O2612" s="224"/>
      <c r="P2612" s="224"/>
      <c r="Q2612" s="224"/>
      <c r="R2612" s="224"/>
      <c r="S2612" s="224"/>
      <c r="T2612" s="225"/>
      <c r="AT2612" s="226" t="s">
        <v>211</v>
      </c>
      <c r="AU2612" s="226" t="s">
        <v>202</v>
      </c>
      <c r="AV2612" s="14" t="s">
        <v>84</v>
      </c>
      <c r="AW2612" s="14" t="s">
        <v>31</v>
      </c>
      <c r="AX2612" s="14" t="s">
        <v>75</v>
      </c>
      <c r="AY2612" s="226" t="s">
        <v>201</v>
      </c>
    </row>
    <row r="2613" spans="2:51" s="14" customFormat="1" ht="22.5">
      <c r="B2613" s="216"/>
      <c r="C2613" s="217"/>
      <c r="D2613" s="207" t="s">
        <v>211</v>
      </c>
      <c r="E2613" s="218" t="s">
        <v>1</v>
      </c>
      <c r="F2613" s="219" t="s">
        <v>2351</v>
      </c>
      <c r="G2613" s="217"/>
      <c r="H2613" s="220">
        <v>105.82899999999999</v>
      </c>
      <c r="I2613" s="221"/>
      <c r="J2613" s="217"/>
      <c r="K2613" s="217"/>
      <c r="L2613" s="222"/>
      <c r="M2613" s="223"/>
      <c r="N2613" s="224"/>
      <c r="O2613" s="224"/>
      <c r="P2613" s="224"/>
      <c r="Q2613" s="224"/>
      <c r="R2613" s="224"/>
      <c r="S2613" s="224"/>
      <c r="T2613" s="225"/>
      <c r="AT2613" s="226" t="s">
        <v>211</v>
      </c>
      <c r="AU2613" s="226" t="s">
        <v>202</v>
      </c>
      <c r="AV2613" s="14" t="s">
        <v>84</v>
      </c>
      <c r="AW2613" s="14" t="s">
        <v>31</v>
      </c>
      <c r="AX2613" s="14" t="s">
        <v>75</v>
      </c>
      <c r="AY2613" s="226" t="s">
        <v>201</v>
      </c>
    </row>
    <row r="2614" spans="2:51" s="14" customFormat="1" ht="11.25">
      <c r="B2614" s="216"/>
      <c r="C2614" s="217"/>
      <c r="D2614" s="207" t="s">
        <v>211</v>
      </c>
      <c r="E2614" s="218" t="s">
        <v>1</v>
      </c>
      <c r="F2614" s="219" t="s">
        <v>2352</v>
      </c>
      <c r="G2614" s="217"/>
      <c r="H2614" s="220">
        <v>46.720999999999997</v>
      </c>
      <c r="I2614" s="221"/>
      <c r="J2614" s="217"/>
      <c r="K2614" s="217"/>
      <c r="L2614" s="222"/>
      <c r="M2614" s="223"/>
      <c r="N2614" s="224"/>
      <c r="O2614" s="224"/>
      <c r="P2614" s="224"/>
      <c r="Q2614" s="224"/>
      <c r="R2614" s="224"/>
      <c r="S2614" s="224"/>
      <c r="T2614" s="225"/>
      <c r="AT2614" s="226" t="s">
        <v>211</v>
      </c>
      <c r="AU2614" s="226" t="s">
        <v>202</v>
      </c>
      <c r="AV2614" s="14" t="s">
        <v>84</v>
      </c>
      <c r="AW2614" s="14" t="s">
        <v>31</v>
      </c>
      <c r="AX2614" s="14" t="s">
        <v>75</v>
      </c>
      <c r="AY2614" s="226" t="s">
        <v>201</v>
      </c>
    </row>
    <row r="2615" spans="2:51" s="14" customFormat="1" ht="11.25">
      <c r="B2615" s="216"/>
      <c r="C2615" s="217"/>
      <c r="D2615" s="207" t="s">
        <v>211</v>
      </c>
      <c r="E2615" s="218" t="s">
        <v>1</v>
      </c>
      <c r="F2615" s="219" t="s">
        <v>2353</v>
      </c>
      <c r="G2615" s="217"/>
      <c r="H2615" s="220">
        <v>46.720999999999997</v>
      </c>
      <c r="I2615" s="221"/>
      <c r="J2615" s="217"/>
      <c r="K2615" s="217"/>
      <c r="L2615" s="222"/>
      <c r="M2615" s="223"/>
      <c r="N2615" s="224"/>
      <c r="O2615" s="224"/>
      <c r="P2615" s="224"/>
      <c r="Q2615" s="224"/>
      <c r="R2615" s="224"/>
      <c r="S2615" s="224"/>
      <c r="T2615" s="225"/>
      <c r="AT2615" s="226" t="s">
        <v>211</v>
      </c>
      <c r="AU2615" s="226" t="s">
        <v>202</v>
      </c>
      <c r="AV2615" s="14" t="s">
        <v>84</v>
      </c>
      <c r="AW2615" s="14" t="s">
        <v>31</v>
      </c>
      <c r="AX2615" s="14" t="s">
        <v>75</v>
      </c>
      <c r="AY2615" s="226" t="s">
        <v>201</v>
      </c>
    </row>
    <row r="2616" spans="2:51" s="14" customFormat="1" ht="22.5">
      <c r="B2616" s="216"/>
      <c r="C2616" s="217"/>
      <c r="D2616" s="207" t="s">
        <v>211</v>
      </c>
      <c r="E2616" s="218" t="s">
        <v>1</v>
      </c>
      <c r="F2616" s="219" t="s">
        <v>2354</v>
      </c>
      <c r="G2616" s="217"/>
      <c r="H2616" s="220">
        <v>31.927</v>
      </c>
      <c r="I2616" s="221"/>
      <c r="J2616" s="217"/>
      <c r="K2616" s="217"/>
      <c r="L2616" s="222"/>
      <c r="M2616" s="223"/>
      <c r="N2616" s="224"/>
      <c r="O2616" s="224"/>
      <c r="P2616" s="224"/>
      <c r="Q2616" s="224"/>
      <c r="R2616" s="224"/>
      <c r="S2616" s="224"/>
      <c r="T2616" s="225"/>
      <c r="AT2616" s="226" t="s">
        <v>211</v>
      </c>
      <c r="AU2616" s="226" t="s">
        <v>202</v>
      </c>
      <c r="AV2616" s="14" t="s">
        <v>84</v>
      </c>
      <c r="AW2616" s="14" t="s">
        <v>31</v>
      </c>
      <c r="AX2616" s="14" t="s">
        <v>75</v>
      </c>
      <c r="AY2616" s="226" t="s">
        <v>201</v>
      </c>
    </row>
    <row r="2617" spans="2:51" s="14" customFormat="1" ht="11.25">
      <c r="B2617" s="216"/>
      <c r="C2617" s="217"/>
      <c r="D2617" s="207" t="s">
        <v>211</v>
      </c>
      <c r="E2617" s="218" t="s">
        <v>1</v>
      </c>
      <c r="F2617" s="219" t="s">
        <v>2355</v>
      </c>
      <c r="G2617" s="217"/>
      <c r="H2617" s="220">
        <v>54.277999999999999</v>
      </c>
      <c r="I2617" s="221"/>
      <c r="J2617" s="217"/>
      <c r="K2617" s="217"/>
      <c r="L2617" s="222"/>
      <c r="M2617" s="223"/>
      <c r="N2617" s="224"/>
      <c r="O2617" s="224"/>
      <c r="P2617" s="224"/>
      <c r="Q2617" s="224"/>
      <c r="R2617" s="224"/>
      <c r="S2617" s="224"/>
      <c r="T2617" s="225"/>
      <c r="AT2617" s="226" t="s">
        <v>211</v>
      </c>
      <c r="AU2617" s="226" t="s">
        <v>202</v>
      </c>
      <c r="AV2617" s="14" t="s">
        <v>84</v>
      </c>
      <c r="AW2617" s="14" t="s">
        <v>31</v>
      </c>
      <c r="AX2617" s="14" t="s">
        <v>75</v>
      </c>
      <c r="AY2617" s="226" t="s">
        <v>201</v>
      </c>
    </row>
    <row r="2618" spans="2:51" s="14" customFormat="1" ht="11.25">
      <c r="B2618" s="216"/>
      <c r="C2618" s="217"/>
      <c r="D2618" s="207" t="s">
        <v>211</v>
      </c>
      <c r="E2618" s="218" t="s">
        <v>1</v>
      </c>
      <c r="F2618" s="219" t="s">
        <v>2356</v>
      </c>
      <c r="G2618" s="217"/>
      <c r="H2618" s="220">
        <v>17.138000000000002</v>
      </c>
      <c r="I2618" s="221"/>
      <c r="J2618" s="217"/>
      <c r="K2618" s="217"/>
      <c r="L2618" s="222"/>
      <c r="M2618" s="223"/>
      <c r="N2618" s="224"/>
      <c r="O2618" s="224"/>
      <c r="P2618" s="224"/>
      <c r="Q2618" s="224"/>
      <c r="R2618" s="224"/>
      <c r="S2618" s="224"/>
      <c r="T2618" s="225"/>
      <c r="AT2618" s="226" t="s">
        <v>211</v>
      </c>
      <c r="AU2618" s="226" t="s">
        <v>202</v>
      </c>
      <c r="AV2618" s="14" t="s">
        <v>84</v>
      </c>
      <c r="AW2618" s="14" t="s">
        <v>31</v>
      </c>
      <c r="AX2618" s="14" t="s">
        <v>75</v>
      </c>
      <c r="AY2618" s="226" t="s">
        <v>201</v>
      </c>
    </row>
    <row r="2619" spans="2:51" s="14" customFormat="1" ht="11.25">
      <c r="B2619" s="216"/>
      <c r="C2619" s="217"/>
      <c r="D2619" s="207" t="s">
        <v>211</v>
      </c>
      <c r="E2619" s="218" t="s">
        <v>1</v>
      </c>
      <c r="F2619" s="219" t="s">
        <v>2357</v>
      </c>
      <c r="G2619" s="217"/>
      <c r="H2619" s="220">
        <v>64.95</v>
      </c>
      <c r="I2619" s="221"/>
      <c r="J2619" s="217"/>
      <c r="K2619" s="217"/>
      <c r="L2619" s="222"/>
      <c r="M2619" s="223"/>
      <c r="N2619" s="224"/>
      <c r="O2619" s="224"/>
      <c r="P2619" s="224"/>
      <c r="Q2619" s="224"/>
      <c r="R2619" s="224"/>
      <c r="S2619" s="224"/>
      <c r="T2619" s="225"/>
      <c r="AT2619" s="226" t="s">
        <v>211</v>
      </c>
      <c r="AU2619" s="226" t="s">
        <v>202</v>
      </c>
      <c r="AV2619" s="14" t="s">
        <v>84</v>
      </c>
      <c r="AW2619" s="14" t="s">
        <v>31</v>
      </c>
      <c r="AX2619" s="14" t="s">
        <v>75</v>
      </c>
      <c r="AY2619" s="226" t="s">
        <v>201</v>
      </c>
    </row>
    <row r="2620" spans="2:51" s="14" customFormat="1" ht="11.25">
      <c r="B2620" s="216"/>
      <c r="C2620" s="217"/>
      <c r="D2620" s="207" t="s">
        <v>211</v>
      </c>
      <c r="E2620" s="218" t="s">
        <v>1</v>
      </c>
      <c r="F2620" s="219" t="s">
        <v>2358</v>
      </c>
      <c r="G2620" s="217"/>
      <c r="H2620" s="220">
        <v>46.404000000000003</v>
      </c>
      <c r="I2620" s="221"/>
      <c r="J2620" s="217"/>
      <c r="K2620" s="217"/>
      <c r="L2620" s="222"/>
      <c r="M2620" s="223"/>
      <c r="N2620" s="224"/>
      <c r="O2620" s="224"/>
      <c r="P2620" s="224"/>
      <c r="Q2620" s="224"/>
      <c r="R2620" s="224"/>
      <c r="S2620" s="224"/>
      <c r="T2620" s="225"/>
      <c r="AT2620" s="226" t="s">
        <v>211</v>
      </c>
      <c r="AU2620" s="226" t="s">
        <v>202</v>
      </c>
      <c r="AV2620" s="14" t="s">
        <v>84</v>
      </c>
      <c r="AW2620" s="14" t="s">
        <v>31</v>
      </c>
      <c r="AX2620" s="14" t="s">
        <v>75</v>
      </c>
      <c r="AY2620" s="226" t="s">
        <v>201</v>
      </c>
    </row>
    <row r="2621" spans="2:51" s="14" customFormat="1" ht="11.25">
      <c r="B2621" s="216"/>
      <c r="C2621" s="217"/>
      <c r="D2621" s="207" t="s">
        <v>211</v>
      </c>
      <c r="E2621" s="218" t="s">
        <v>1</v>
      </c>
      <c r="F2621" s="219" t="s">
        <v>2359</v>
      </c>
      <c r="G2621" s="217"/>
      <c r="H2621" s="220">
        <v>53.709000000000003</v>
      </c>
      <c r="I2621" s="221"/>
      <c r="J2621" s="217"/>
      <c r="K2621" s="217"/>
      <c r="L2621" s="222"/>
      <c r="M2621" s="223"/>
      <c r="N2621" s="224"/>
      <c r="O2621" s="224"/>
      <c r="P2621" s="224"/>
      <c r="Q2621" s="224"/>
      <c r="R2621" s="224"/>
      <c r="S2621" s="224"/>
      <c r="T2621" s="225"/>
      <c r="AT2621" s="226" t="s">
        <v>211</v>
      </c>
      <c r="AU2621" s="226" t="s">
        <v>202</v>
      </c>
      <c r="AV2621" s="14" t="s">
        <v>84</v>
      </c>
      <c r="AW2621" s="14" t="s">
        <v>31</v>
      </c>
      <c r="AX2621" s="14" t="s">
        <v>75</v>
      </c>
      <c r="AY2621" s="226" t="s">
        <v>201</v>
      </c>
    </row>
    <row r="2622" spans="2:51" s="14" customFormat="1" ht="11.25">
      <c r="B2622" s="216"/>
      <c r="C2622" s="217"/>
      <c r="D2622" s="207" t="s">
        <v>211</v>
      </c>
      <c r="E2622" s="218" t="s">
        <v>1</v>
      </c>
      <c r="F2622" s="219" t="s">
        <v>2360</v>
      </c>
      <c r="G2622" s="217"/>
      <c r="H2622" s="220">
        <v>51.411999999999999</v>
      </c>
      <c r="I2622" s="221"/>
      <c r="J2622" s="217"/>
      <c r="K2622" s="217"/>
      <c r="L2622" s="222"/>
      <c r="M2622" s="223"/>
      <c r="N2622" s="224"/>
      <c r="O2622" s="224"/>
      <c r="P2622" s="224"/>
      <c r="Q2622" s="224"/>
      <c r="R2622" s="224"/>
      <c r="S2622" s="224"/>
      <c r="T2622" s="225"/>
      <c r="AT2622" s="226" t="s">
        <v>211</v>
      </c>
      <c r="AU2622" s="226" t="s">
        <v>202</v>
      </c>
      <c r="AV2622" s="14" t="s">
        <v>84</v>
      </c>
      <c r="AW2622" s="14" t="s">
        <v>31</v>
      </c>
      <c r="AX2622" s="14" t="s">
        <v>75</v>
      </c>
      <c r="AY2622" s="226" t="s">
        <v>201</v>
      </c>
    </row>
    <row r="2623" spans="2:51" s="14" customFormat="1" ht="11.25">
      <c r="B2623" s="216"/>
      <c r="C2623" s="217"/>
      <c r="D2623" s="207" t="s">
        <v>211</v>
      </c>
      <c r="E2623" s="218" t="s">
        <v>1</v>
      </c>
      <c r="F2623" s="219" t="s">
        <v>2361</v>
      </c>
      <c r="G2623" s="217"/>
      <c r="H2623" s="220">
        <v>58.057000000000002</v>
      </c>
      <c r="I2623" s="221"/>
      <c r="J2623" s="217"/>
      <c r="K2623" s="217"/>
      <c r="L2623" s="222"/>
      <c r="M2623" s="223"/>
      <c r="N2623" s="224"/>
      <c r="O2623" s="224"/>
      <c r="P2623" s="224"/>
      <c r="Q2623" s="224"/>
      <c r="R2623" s="224"/>
      <c r="S2623" s="224"/>
      <c r="T2623" s="225"/>
      <c r="AT2623" s="226" t="s">
        <v>211</v>
      </c>
      <c r="AU2623" s="226" t="s">
        <v>202</v>
      </c>
      <c r="AV2623" s="14" t="s">
        <v>84</v>
      </c>
      <c r="AW2623" s="14" t="s">
        <v>31</v>
      </c>
      <c r="AX2623" s="14" t="s">
        <v>75</v>
      </c>
      <c r="AY2623" s="226" t="s">
        <v>201</v>
      </c>
    </row>
    <row r="2624" spans="2:51" s="14" customFormat="1" ht="11.25">
      <c r="B2624" s="216"/>
      <c r="C2624" s="217"/>
      <c r="D2624" s="207" t="s">
        <v>211</v>
      </c>
      <c r="E2624" s="218" t="s">
        <v>1</v>
      </c>
      <c r="F2624" s="219" t="s">
        <v>2362</v>
      </c>
      <c r="G2624" s="217"/>
      <c r="H2624" s="220">
        <v>47.231000000000002</v>
      </c>
      <c r="I2624" s="221"/>
      <c r="J2624" s="217"/>
      <c r="K2624" s="217"/>
      <c r="L2624" s="222"/>
      <c r="M2624" s="223"/>
      <c r="N2624" s="224"/>
      <c r="O2624" s="224"/>
      <c r="P2624" s="224"/>
      <c r="Q2624" s="224"/>
      <c r="R2624" s="224"/>
      <c r="S2624" s="224"/>
      <c r="T2624" s="225"/>
      <c r="AT2624" s="226" t="s">
        <v>211</v>
      </c>
      <c r="AU2624" s="226" t="s">
        <v>202</v>
      </c>
      <c r="AV2624" s="14" t="s">
        <v>84</v>
      </c>
      <c r="AW2624" s="14" t="s">
        <v>31</v>
      </c>
      <c r="AX2624" s="14" t="s">
        <v>75</v>
      </c>
      <c r="AY2624" s="226" t="s">
        <v>201</v>
      </c>
    </row>
    <row r="2625" spans="2:51" s="14" customFormat="1" ht="11.25">
      <c r="B2625" s="216"/>
      <c r="C2625" s="217"/>
      <c r="D2625" s="207" t="s">
        <v>211</v>
      </c>
      <c r="E2625" s="218" t="s">
        <v>1</v>
      </c>
      <c r="F2625" s="219" t="s">
        <v>2363</v>
      </c>
      <c r="G2625" s="217"/>
      <c r="H2625" s="220">
        <v>37.786000000000001</v>
      </c>
      <c r="I2625" s="221"/>
      <c r="J2625" s="217"/>
      <c r="K2625" s="217"/>
      <c r="L2625" s="222"/>
      <c r="M2625" s="223"/>
      <c r="N2625" s="224"/>
      <c r="O2625" s="224"/>
      <c r="P2625" s="224"/>
      <c r="Q2625" s="224"/>
      <c r="R2625" s="224"/>
      <c r="S2625" s="224"/>
      <c r="T2625" s="225"/>
      <c r="AT2625" s="226" t="s">
        <v>211</v>
      </c>
      <c r="AU2625" s="226" t="s">
        <v>202</v>
      </c>
      <c r="AV2625" s="14" t="s">
        <v>84</v>
      </c>
      <c r="AW2625" s="14" t="s">
        <v>31</v>
      </c>
      <c r="AX2625" s="14" t="s">
        <v>75</v>
      </c>
      <c r="AY2625" s="226" t="s">
        <v>201</v>
      </c>
    </row>
    <row r="2626" spans="2:51" s="14" customFormat="1" ht="11.25">
      <c r="B2626" s="216"/>
      <c r="C2626" s="217"/>
      <c r="D2626" s="207" t="s">
        <v>211</v>
      </c>
      <c r="E2626" s="218" t="s">
        <v>1</v>
      </c>
      <c r="F2626" s="219" t="s">
        <v>2364</v>
      </c>
      <c r="G2626" s="217"/>
      <c r="H2626" s="220">
        <v>114.777</v>
      </c>
      <c r="I2626" s="221"/>
      <c r="J2626" s="217"/>
      <c r="K2626" s="217"/>
      <c r="L2626" s="222"/>
      <c r="M2626" s="223"/>
      <c r="N2626" s="224"/>
      <c r="O2626" s="224"/>
      <c r="P2626" s="224"/>
      <c r="Q2626" s="224"/>
      <c r="R2626" s="224"/>
      <c r="S2626" s="224"/>
      <c r="T2626" s="225"/>
      <c r="AT2626" s="226" t="s">
        <v>211</v>
      </c>
      <c r="AU2626" s="226" t="s">
        <v>202</v>
      </c>
      <c r="AV2626" s="14" t="s">
        <v>84</v>
      </c>
      <c r="AW2626" s="14" t="s">
        <v>31</v>
      </c>
      <c r="AX2626" s="14" t="s">
        <v>75</v>
      </c>
      <c r="AY2626" s="226" t="s">
        <v>201</v>
      </c>
    </row>
    <row r="2627" spans="2:51" s="14" customFormat="1" ht="11.25">
      <c r="B2627" s="216"/>
      <c r="C2627" s="217"/>
      <c r="D2627" s="207" t="s">
        <v>211</v>
      </c>
      <c r="E2627" s="218" t="s">
        <v>1</v>
      </c>
      <c r="F2627" s="219" t="s">
        <v>2365</v>
      </c>
      <c r="G2627" s="217"/>
      <c r="H2627" s="220">
        <v>53.636000000000003</v>
      </c>
      <c r="I2627" s="221"/>
      <c r="J2627" s="217"/>
      <c r="K2627" s="217"/>
      <c r="L2627" s="222"/>
      <c r="M2627" s="223"/>
      <c r="N2627" s="224"/>
      <c r="O2627" s="224"/>
      <c r="P2627" s="224"/>
      <c r="Q2627" s="224"/>
      <c r="R2627" s="224"/>
      <c r="S2627" s="224"/>
      <c r="T2627" s="225"/>
      <c r="AT2627" s="226" t="s">
        <v>211</v>
      </c>
      <c r="AU2627" s="226" t="s">
        <v>202</v>
      </c>
      <c r="AV2627" s="14" t="s">
        <v>84</v>
      </c>
      <c r="AW2627" s="14" t="s">
        <v>31</v>
      </c>
      <c r="AX2627" s="14" t="s">
        <v>75</v>
      </c>
      <c r="AY2627" s="226" t="s">
        <v>201</v>
      </c>
    </row>
    <row r="2628" spans="2:51" s="14" customFormat="1" ht="11.25">
      <c r="B2628" s="216"/>
      <c r="C2628" s="217"/>
      <c r="D2628" s="207" t="s">
        <v>211</v>
      </c>
      <c r="E2628" s="218" t="s">
        <v>1</v>
      </c>
      <c r="F2628" s="219" t="s">
        <v>2366</v>
      </c>
      <c r="G2628" s="217"/>
      <c r="H2628" s="220">
        <v>54.024999999999999</v>
      </c>
      <c r="I2628" s="221"/>
      <c r="J2628" s="217"/>
      <c r="K2628" s="217"/>
      <c r="L2628" s="222"/>
      <c r="M2628" s="223"/>
      <c r="N2628" s="224"/>
      <c r="O2628" s="224"/>
      <c r="P2628" s="224"/>
      <c r="Q2628" s="224"/>
      <c r="R2628" s="224"/>
      <c r="S2628" s="224"/>
      <c r="T2628" s="225"/>
      <c r="AT2628" s="226" t="s">
        <v>211</v>
      </c>
      <c r="AU2628" s="226" t="s">
        <v>202</v>
      </c>
      <c r="AV2628" s="14" t="s">
        <v>84</v>
      </c>
      <c r="AW2628" s="14" t="s">
        <v>31</v>
      </c>
      <c r="AX2628" s="14" t="s">
        <v>75</v>
      </c>
      <c r="AY2628" s="226" t="s">
        <v>201</v>
      </c>
    </row>
    <row r="2629" spans="2:51" s="14" customFormat="1" ht="11.25">
      <c r="B2629" s="216"/>
      <c r="C2629" s="217"/>
      <c r="D2629" s="207" t="s">
        <v>211</v>
      </c>
      <c r="E2629" s="218" t="s">
        <v>1</v>
      </c>
      <c r="F2629" s="219" t="s">
        <v>2367</v>
      </c>
      <c r="G2629" s="217"/>
      <c r="H2629" s="220">
        <v>53.636000000000003</v>
      </c>
      <c r="I2629" s="221"/>
      <c r="J2629" s="217"/>
      <c r="K2629" s="217"/>
      <c r="L2629" s="222"/>
      <c r="M2629" s="223"/>
      <c r="N2629" s="224"/>
      <c r="O2629" s="224"/>
      <c r="P2629" s="224"/>
      <c r="Q2629" s="224"/>
      <c r="R2629" s="224"/>
      <c r="S2629" s="224"/>
      <c r="T2629" s="225"/>
      <c r="AT2629" s="226" t="s">
        <v>211</v>
      </c>
      <c r="AU2629" s="226" t="s">
        <v>202</v>
      </c>
      <c r="AV2629" s="14" t="s">
        <v>84</v>
      </c>
      <c r="AW2629" s="14" t="s">
        <v>31</v>
      </c>
      <c r="AX2629" s="14" t="s">
        <v>75</v>
      </c>
      <c r="AY2629" s="226" t="s">
        <v>201</v>
      </c>
    </row>
    <row r="2630" spans="2:51" s="14" customFormat="1" ht="11.25">
      <c r="B2630" s="216"/>
      <c r="C2630" s="217"/>
      <c r="D2630" s="207" t="s">
        <v>211</v>
      </c>
      <c r="E2630" s="218" t="s">
        <v>1</v>
      </c>
      <c r="F2630" s="219" t="s">
        <v>2368</v>
      </c>
      <c r="G2630" s="217"/>
      <c r="H2630" s="220">
        <v>32.698</v>
      </c>
      <c r="I2630" s="221"/>
      <c r="J2630" s="217"/>
      <c r="K2630" s="217"/>
      <c r="L2630" s="222"/>
      <c r="M2630" s="223"/>
      <c r="N2630" s="224"/>
      <c r="O2630" s="224"/>
      <c r="P2630" s="224"/>
      <c r="Q2630" s="224"/>
      <c r="R2630" s="224"/>
      <c r="S2630" s="224"/>
      <c r="T2630" s="225"/>
      <c r="AT2630" s="226" t="s">
        <v>211</v>
      </c>
      <c r="AU2630" s="226" t="s">
        <v>202</v>
      </c>
      <c r="AV2630" s="14" t="s">
        <v>84</v>
      </c>
      <c r="AW2630" s="14" t="s">
        <v>31</v>
      </c>
      <c r="AX2630" s="14" t="s">
        <v>75</v>
      </c>
      <c r="AY2630" s="226" t="s">
        <v>201</v>
      </c>
    </row>
    <row r="2631" spans="2:51" s="14" customFormat="1" ht="11.25">
      <c r="B2631" s="216"/>
      <c r="C2631" s="217"/>
      <c r="D2631" s="207" t="s">
        <v>211</v>
      </c>
      <c r="E2631" s="218" t="s">
        <v>1</v>
      </c>
      <c r="F2631" s="219" t="s">
        <v>2369</v>
      </c>
      <c r="G2631" s="217"/>
      <c r="H2631" s="220">
        <v>39.281999999999996</v>
      </c>
      <c r="I2631" s="221"/>
      <c r="J2631" s="217"/>
      <c r="K2631" s="217"/>
      <c r="L2631" s="222"/>
      <c r="M2631" s="223"/>
      <c r="N2631" s="224"/>
      <c r="O2631" s="224"/>
      <c r="P2631" s="224"/>
      <c r="Q2631" s="224"/>
      <c r="R2631" s="224"/>
      <c r="S2631" s="224"/>
      <c r="T2631" s="225"/>
      <c r="AT2631" s="226" t="s">
        <v>211</v>
      </c>
      <c r="AU2631" s="226" t="s">
        <v>202</v>
      </c>
      <c r="AV2631" s="14" t="s">
        <v>84</v>
      </c>
      <c r="AW2631" s="14" t="s">
        <v>31</v>
      </c>
      <c r="AX2631" s="14" t="s">
        <v>75</v>
      </c>
      <c r="AY2631" s="226" t="s">
        <v>201</v>
      </c>
    </row>
    <row r="2632" spans="2:51" s="14" customFormat="1" ht="11.25">
      <c r="B2632" s="216"/>
      <c r="C2632" s="217"/>
      <c r="D2632" s="207" t="s">
        <v>211</v>
      </c>
      <c r="E2632" s="218" t="s">
        <v>1</v>
      </c>
      <c r="F2632" s="219" t="s">
        <v>2370</v>
      </c>
      <c r="G2632" s="217"/>
      <c r="H2632" s="220">
        <v>39.281999999999996</v>
      </c>
      <c r="I2632" s="221"/>
      <c r="J2632" s="217"/>
      <c r="K2632" s="217"/>
      <c r="L2632" s="222"/>
      <c r="M2632" s="223"/>
      <c r="N2632" s="224"/>
      <c r="O2632" s="224"/>
      <c r="P2632" s="224"/>
      <c r="Q2632" s="224"/>
      <c r="R2632" s="224"/>
      <c r="S2632" s="224"/>
      <c r="T2632" s="225"/>
      <c r="AT2632" s="226" t="s">
        <v>211</v>
      </c>
      <c r="AU2632" s="226" t="s">
        <v>202</v>
      </c>
      <c r="AV2632" s="14" t="s">
        <v>84</v>
      </c>
      <c r="AW2632" s="14" t="s">
        <v>31</v>
      </c>
      <c r="AX2632" s="14" t="s">
        <v>75</v>
      </c>
      <c r="AY2632" s="226" t="s">
        <v>201</v>
      </c>
    </row>
    <row r="2633" spans="2:51" s="14" customFormat="1" ht="22.5">
      <c r="B2633" s="216"/>
      <c r="C2633" s="217"/>
      <c r="D2633" s="207" t="s">
        <v>211</v>
      </c>
      <c r="E2633" s="218" t="s">
        <v>1</v>
      </c>
      <c r="F2633" s="219" t="s">
        <v>2371</v>
      </c>
      <c r="G2633" s="217"/>
      <c r="H2633" s="220">
        <v>28.2</v>
      </c>
      <c r="I2633" s="221"/>
      <c r="J2633" s="217"/>
      <c r="K2633" s="217"/>
      <c r="L2633" s="222"/>
      <c r="M2633" s="223"/>
      <c r="N2633" s="224"/>
      <c r="O2633" s="224"/>
      <c r="P2633" s="224"/>
      <c r="Q2633" s="224"/>
      <c r="R2633" s="224"/>
      <c r="S2633" s="224"/>
      <c r="T2633" s="225"/>
      <c r="AT2633" s="226" t="s">
        <v>211</v>
      </c>
      <c r="AU2633" s="226" t="s">
        <v>202</v>
      </c>
      <c r="AV2633" s="14" t="s">
        <v>84</v>
      </c>
      <c r="AW2633" s="14" t="s">
        <v>31</v>
      </c>
      <c r="AX2633" s="14" t="s">
        <v>75</v>
      </c>
      <c r="AY2633" s="226" t="s">
        <v>201</v>
      </c>
    </row>
    <row r="2634" spans="2:51" s="14" customFormat="1" ht="11.25">
      <c r="B2634" s="216"/>
      <c r="C2634" s="217"/>
      <c r="D2634" s="207" t="s">
        <v>211</v>
      </c>
      <c r="E2634" s="218" t="s">
        <v>1</v>
      </c>
      <c r="F2634" s="219" t="s">
        <v>2372</v>
      </c>
      <c r="G2634" s="217"/>
      <c r="H2634" s="220">
        <v>23.664999999999999</v>
      </c>
      <c r="I2634" s="221"/>
      <c r="J2634" s="217"/>
      <c r="K2634" s="217"/>
      <c r="L2634" s="222"/>
      <c r="M2634" s="223"/>
      <c r="N2634" s="224"/>
      <c r="O2634" s="224"/>
      <c r="P2634" s="224"/>
      <c r="Q2634" s="224"/>
      <c r="R2634" s="224"/>
      <c r="S2634" s="224"/>
      <c r="T2634" s="225"/>
      <c r="AT2634" s="226" t="s">
        <v>211</v>
      </c>
      <c r="AU2634" s="226" t="s">
        <v>202</v>
      </c>
      <c r="AV2634" s="14" t="s">
        <v>84</v>
      </c>
      <c r="AW2634" s="14" t="s">
        <v>31</v>
      </c>
      <c r="AX2634" s="14" t="s">
        <v>75</v>
      </c>
      <c r="AY2634" s="226" t="s">
        <v>201</v>
      </c>
    </row>
    <row r="2635" spans="2:51" s="14" customFormat="1" ht="11.25">
      <c r="B2635" s="216"/>
      <c r="C2635" s="217"/>
      <c r="D2635" s="207" t="s">
        <v>211</v>
      </c>
      <c r="E2635" s="218" t="s">
        <v>1</v>
      </c>
      <c r="F2635" s="219" t="s">
        <v>2373</v>
      </c>
      <c r="G2635" s="217"/>
      <c r="H2635" s="220">
        <v>20.611999999999998</v>
      </c>
      <c r="I2635" s="221"/>
      <c r="J2635" s="217"/>
      <c r="K2635" s="217"/>
      <c r="L2635" s="222"/>
      <c r="M2635" s="223"/>
      <c r="N2635" s="224"/>
      <c r="O2635" s="224"/>
      <c r="P2635" s="224"/>
      <c r="Q2635" s="224"/>
      <c r="R2635" s="224"/>
      <c r="S2635" s="224"/>
      <c r="T2635" s="225"/>
      <c r="AT2635" s="226" t="s">
        <v>211</v>
      </c>
      <c r="AU2635" s="226" t="s">
        <v>202</v>
      </c>
      <c r="AV2635" s="14" t="s">
        <v>84</v>
      </c>
      <c r="AW2635" s="14" t="s">
        <v>31</v>
      </c>
      <c r="AX2635" s="14" t="s">
        <v>75</v>
      </c>
      <c r="AY2635" s="226" t="s">
        <v>201</v>
      </c>
    </row>
    <row r="2636" spans="2:51" s="14" customFormat="1" ht="22.5">
      <c r="B2636" s="216"/>
      <c r="C2636" s="217"/>
      <c r="D2636" s="207" t="s">
        <v>211</v>
      </c>
      <c r="E2636" s="218" t="s">
        <v>1</v>
      </c>
      <c r="F2636" s="219" t="s">
        <v>2374</v>
      </c>
      <c r="G2636" s="217"/>
      <c r="H2636" s="220">
        <v>79.710999999999999</v>
      </c>
      <c r="I2636" s="221"/>
      <c r="J2636" s="217"/>
      <c r="K2636" s="217"/>
      <c r="L2636" s="222"/>
      <c r="M2636" s="223"/>
      <c r="N2636" s="224"/>
      <c r="O2636" s="224"/>
      <c r="P2636" s="224"/>
      <c r="Q2636" s="224"/>
      <c r="R2636" s="224"/>
      <c r="S2636" s="224"/>
      <c r="T2636" s="225"/>
      <c r="AT2636" s="226" t="s">
        <v>211</v>
      </c>
      <c r="AU2636" s="226" t="s">
        <v>202</v>
      </c>
      <c r="AV2636" s="14" t="s">
        <v>84</v>
      </c>
      <c r="AW2636" s="14" t="s">
        <v>31</v>
      </c>
      <c r="AX2636" s="14" t="s">
        <v>75</v>
      </c>
      <c r="AY2636" s="226" t="s">
        <v>201</v>
      </c>
    </row>
    <row r="2637" spans="2:51" s="13" customFormat="1" ht="11.25">
      <c r="B2637" s="205"/>
      <c r="C2637" s="206"/>
      <c r="D2637" s="207" t="s">
        <v>211</v>
      </c>
      <c r="E2637" s="208" t="s">
        <v>1</v>
      </c>
      <c r="F2637" s="209" t="s">
        <v>213</v>
      </c>
      <c r="G2637" s="206"/>
      <c r="H2637" s="208" t="s">
        <v>1</v>
      </c>
      <c r="I2637" s="210"/>
      <c r="J2637" s="206"/>
      <c r="K2637" s="206"/>
      <c r="L2637" s="211"/>
      <c r="M2637" s="212"/>
      <c r="N2637" s="213"/>
      <c r="O2637" s="213"/>
      <c r="P2637" s="213"/>
      <c r="Q2637" s="213"/>
      <c r="R2637" s="213"/>
      <c r="S2637" s="213"/>
      <c r="T2637" s="214"/>
      <c r="AT2637" s="215" t="s">
        <v>211</v>
      </c>
      <c r="AU2637" s="215" t="s">
        <v>202</v>
      </c>
      <c r="AV2637" s="13" t="s">
        <v>82</v>
      </c>
      <c r="AW2637" s="13" t="s">
        <v>31</v>
      </c>
      <c r="AX2637" s="13" t="s">
        <v>75</v>
      </c>
      <c r="AY2637" s="215" t="s">
        <v>201</v>
      </c>
    </row>
    <row r="2638" spans="2:51" s="13" customFormat="1" ht="11.25">
      <c r="B2638" s="205"/>
      <c r="C2638" s="206"/>
      <c r="D2638" s="207" t="s">
        <v>211</v>
      </c>
      <c r="E2638" s="208" t="s">
        <v>1</v>
      </c>
      <c r="F2638" s="209" t="s">
        <v>270</v>
      </c>
      <c r="G2638" s="206"/>
      <c r="H2638" s="208" t="s">
        <v>1</v>
      </c>
      <c r="I2638" s="210"/>
      <c r="J2638" s="206"/>
      <c r="K2638" s="206"/>
      <c r="L2638" s="211"/>
      <c r="M2638" s="212"/>
      <c r="N2638" s="213"/>
      <c r="O2638" s="213"/>
      <c r="P2638" s="213"/>
      <c r="Q2638" s="213"/>
      <c r="R2638" s="213"/>
      <c r="S2638" s="213"/>
      <c r="T2638" s="214"/>
      <c r="AT2638" s="215" t="s">
        <v>211</v>
      </c>
      <c r="AU2638" s="215" t="s">
        <v>202</v>
      </c>
      <c r="AV2638" s="13" t="s">
        <v>82</v>
      </c>
      <c r="AW2638" s="13" t="s">
        <v>31</v>
      </c>
      <c r="AX2638" s="13" t="s">
        <v>75</v>
      </c>
      <c r="AY2638" s="215" t="s">
        <v>201</v>
      </c>
    </row>
    <row r="2639" spans="2:51" s="14" customFormat="1" ht="11.25">
      <c r="B2639" s="216"/>
      <c r="C2639" s="217"/>
      <c r="D2639" s="207" t="s">
        <v>211</v>
      </c>
      <c r="E2639" s="218" t="s">
        <v>1</v>
      </c>
      <c r="F2639" s="219" t="s">
        <v>2375</v>
      </c>
      <c r="G2639" s="217"/>
      <c r="H2639" s="220">
        <v>7.7629999999999999</v>
      </c>
      <c r="I2639" s="221"/>
      <c r="J2639" s="217"/>
      <c r="K2639" s="217"/>
      <c r="L2639" s="222"/>
      <c r="M2639" s="223"/>
      <c r="N2639" s="224"/>
      <c r="O2639" s="224"/>
      <c r="P2639" s="224"/>
      <c r="Q2639" s="224"/>
      <c r="R2639" s="224"/>
      <c r="S2639" s="224"/>
      <c r="T2639" s="225"/>
      <c r="AT2639" s="226" t="s">
        <v>211</v>
      </c>
      <c r="AU2639" s="226" t="s">
        <v>202</v>
      </c>
      <c r="AV2639" s="14" t="s">
        <v>84</v>
      </c>
      <c r="AW2639" s="14" t="s">
        <v>31</v>
      </c>
      <c r="AX2639" s="14" t="s">
        <v>75</v>
      </c>
      <c r="AY2639" s="226" t="s">
        <v>201</v>
      </c>
    </row>
    <row r="2640" spans="2:51" s="14" customFormat="1" ht="11.25">
      <c r="B2640" s="216"/>
      <c r="C2640" s="217"/>
      <c r="D2640" s="207" t="s">
        <v>211</v>
      </c>
      <c r="E2640" s="218" t="s">
        <v>1</v>
      </c>
      <c r="F2640" s="219" t="s">
        <v>2376</v>
      </c>
      <c r="G2640" s="217"/>
      <c r="H2640" s="220">
        <v>19.824999999999999</v>
      </c>
      <c r="I2640" s="221"/>
      <c r="J2640" s="217"/>
      <c r="K2640" s="217"/>
      <c r="L2640" s="222"/>
      <c r="M2640" s="223"/>
      <c r="N2640" s="224"/>
      <c r="O2640" s="224"/>
      <c r="P2640" s="224"/>
      <c r="Q2640" s="224"/>
      <c r="R2640" s="224"/>
      <c r="S2640" s="224"/>
      <c r="T2640" s="225"/>
      <c r="AT2640" s="226" t="s">
        <v>211</v>
      </c>
      <c r="AU2640" s="226" t="s">
        <v>202</v>
      </c>
      <c r="AV2640" s="14" t="s">
        <v>84</v>
      </c>
      <c r="AW2640" s="14" t="s">
        <v>31</v>
      </c>
      <c r="AX2640" s="14" t="s">
        <v>75</v>
      </c>
      <c r="AY2640" s="226" t="s">
        <v>201</v>
      </c>
    </row>
    <row r="2641" spans="2:51" s="14" customFormat="1" ht="11.25">
      <c r="B2641" s="216"/>
      <c r="C2641" s="217"/>
      <c r="D2641" s="207" t="s">
        <v>211</v>
      </c>
      <c r="E2641" s="218" t="s">
        <v>1</v>
      </c>
      <c r="F2641" s="219" t="s">
        <v>2377</v>
      </c>
      <c r="G2641" s="217"/>
      <c r="H2641" s="220">
        <v>37.729999999999997</v>
      </c>
      <c r="I2641" s="221"/>
      <c r="J2641" s="217"/>
      <c r="K2641" s="217"/>
      <c r="L2641" s="222"/>
      <c r="M2641" s="223"/>
      <c r="N2641" s="224"/>
      <c r="O2641" s="224"/>
      <c r="P2641" s="224"/>
      <c r="Q2641" s="224"/>
      <c r="R2641" s="224"/>
      <c r="S2641" s="224"/>
      <c r="T2641" s="225"/>
      <c r="AT2641" s="226" t="s">
        <v>211</v>
      </c>
      <c r="AU2641" s="226" t="s">
        <v>202</v>
      </c>
      <c r="AV2641" s="14" t="s">
        <v>84</v>
      </c>
      <c r="AW2641" s="14" t="s">
        <v>31</v>
      </c>
      <c r="AX2641" s="14" t="s">
        <v>75</v>
      </c>
      <c r="AY2641" s="226" t="s">
        <v>201</v>
      </c>
    </row>
    <row r="2642" spans="2:51" s="14" customFormat="1" ht="11.25">
      <c r="B2642" s="216"/>
      <c r="C2642" s="217"/>
      <c r="D2642" s="207" t="s">
        <v>211</v>
      </c>
      <c r="E2642" s="218" t="s">
        <v>1</v>
      </c>
      <c r="F2642" s="219" t="s">
        <v>2378</v>
      </c>
      <c r="G2642" s="217"/>
      <c r="H2642" s="220">
        <v>28.105</v>
      </c>
      <c r="I2642" s="221"/>
      <c r="J2642" s="217"/>
      <c r="K2642" s="217"/>
      <c r="L2642" s="222"/>
      <c r="M2642" s="223"/>
      <c r="N2642" s="224"/>
      <c r="O2642" s="224"/>
      <c r="P2642" s="224"/>
      <c r="Q2642" s="224"/>
      <c r="R2642" s="224"/>
      <c r="S2642" s="224"/>
      <c r="T2642" s="225"/>
      <c r="AT2642" s="226" t="s">
        <v>211</v>
      </c>
      <c r="AU2642" s="226" t="s">
        <v>202</v>
      </c>
      <c r="AV2642" s="14" t="s">
        <v>84</v>
      </c>
      <c r="AW2642" s="14" t="s">
        <v>31</v>
      </c>
      <c r="AX2642" s="14" t="s">
        <v>75</v>
      </c>
      <c r="AY2642" s="226" t="s">
        <v>201</v>
      </c>
    </row>
    <row r="2643" spans="2:51" s="14" customFormat="1" ht="11.25">
      <c r="B2643" s="216"/>
      <c r="C2643" s="217"/>
      <c r="D2643" s="207" t="s">
        <v>211</v>
      </c>
      <c r="E2643" s="218" t="s">
        <v>1</v>
      </c>
      <c r="F2643" s="219" t="s">
        <v>2379</v>
      </c>
      <c r="G2643" s="217"/>
      <c r="H2643" s="220">
        <v>31.978000000000002</v>
      </c>
      <c r="I2643" s="221"/>
      <c r="J2643" s="217"/>
      <c r="K2643" s="217"/>
      <c r="L2643" s="222"/>
      <c r="M2643" s="223"/>
      <c r="N2643" s="224"/>
      <c r="O2643" s="224"/>
      <c r="P2643" s="224"/>
      <c r="Q2643" s="224"/>
      <c r="R2643" s="224"/>
      <c r="S2643" s="224"/>
      <c r="T2643" s="225"/>
      <c r="AT2643" s="226" t="s">
        <v>211</v>
      </c>
      <c r="AU2643" s="226" t="s">
        <v>202</v>
      </c>
      <c r="AV2643" s="14" t="s">
        <v>84</v>
      </c>
      <c r="AW2643" s="14" t="s">
        <v>31</v>
      </c>
      <c r="AX2643" s="14" t="s">
        <v>75</v>
      </c>
      <c r="AY2643" s="226" t="s">
        <v>201</v>
      </c>
    </row>
    <row r="2644" spans="2:51" s="14" customFormat="1" ht="22.5">
      <c r="B2644" s="216"/>
      <c r="C2644" s="217"/>
      <c r="D2644" s="207" t="s">
        <v>211</v>
      </c>
      <c r="E2644" s="218" t="s">
        <v>1</v>
      </c>
      <c r="F2644" s="219" t="s">
        <v>2380</v>
      </c>
      <c r="G2644" s="217"/>
      <c r="H2644" s="220">
        <v>199.98</v>
      </c>
      <c r="I2644" s="221"/>
      <c r="J2644" s="217"/>
      <c r="K2644" s="217"/>
      <c r="L2644" s="222"/>
      <c r="M2644" s="223"/>
      <c r="N2644" s="224"/>
      <c r="O2644" s="224"/>
      <c r="P2644" s="224"/>
      <c r="Q2644" s="224"/>
      <c r="R2644" s="224"/>
      <c r="S2644" s="224"/>
      <c r="T2644" s="225"/>
      <c r="AT2644" s="226" t="s">
        <v>211</v>
      </c>
      <c r="AU2644" s="226" t="s">
        <v>202</v>
      </c>
      <c r="AV2644" s="14" t="s">
        <v>84</v>
      </c>
      <c r="AW2644" s="14" t="s">
        <v>31</v>
      </c>
      <c r="AX2644" s="14" t="s">
        <v>75</v>
      </c>
      <c r="AY2644" s="226" t="s">
        <v>201</v>
      </c>
    </row>
    <row r="2645" spans="2:51" s="14" customFormat="1" ht="11.25">
      <c r="B2645" s="216"/>
      <c r="C2645" s="217"/>
      <c r="D2645" s="207" t="s">
        <v>211</v>
      </c>
      <c r="E2645" s="218" t="s">
        <v>1</v>
      </c>
      <c r="F2645" s="219" t="s">
        <v>2381</v>
      </c>
      <c r="G2645" s="217"/>
      <c r="H2645" s="220">
        <v>41.234999999999999</v>
      </c>
      <c r="I2645" s="221"/>
      <c r="J2645" s="217"/>
      <c r="K2645" s="217"/>
      <c r="L2645" s="222"/>
      <c r="M2645" s="223"/>
      <c r="N2645" s="224"/>
      <c r="O2645" s="224"/>
      <c r="P2645" s="224"/>
      <c r="Q2645" s="224"/>
      <c r="R2645" s="224"/>
      <c r="S2645" s="224"/>
      <c r="T2645" s="225"/>
      <c r="AT2645" s="226" t="s">
        <v>211</v>
      </c>
      <c r="AU2645" s="226" t="s">
        <v>202</v>
      </c>
      <c r="AV2645" s="14" t="s">
        <v>84</v>
      </c>
      <c r="AW2645" s="14" t="s">
        <v>31</v>
      </c>
      <c r="AX2645" s="14" t="s">
        <v>75</v>
      </c>
      <c r="AY2645" s="226" t="s">
        <v>201</v>
      </c>
    </row>
    <row r="2646" spans="2:51" s="14" customFormat="1" ht="11.25">
      <c r="B2646" s="216"/>
      <c r="C2646" s="217"/>
      <c r="D2646" s="207" t="s">
        <v>211</v>
      </c>
      <c r="E2646" s="218" t="s">
        <v>1</v>
      </c>
      <c r="F2646" s="219" t="s">
        <v>2382</v>
      </c>
      <c r="G2646" s="217"/>
      <c r="H2646" s="220">
        <v>63.06</v>
      </c>
      <c r="I2646" s="221"/>
      <c r="J2646" s="217"/>
      <c r="K2646" s="217"/>
      <c r="L2646" s="222"/>
      <c r="M2646" s="223"/>
      <c r="N2646" s="224"/>
      <c r="O2646" s="224"/>
      <c r="P2646" s="224"/>
      <c r="Q2646" s="224"/>
      <c r="R2646" s="224"/>
      <c r="S2646" s="224"/>
      <c r="T2646" s="225"/>
      <c r="AT2646" s="226" t="s">
        <v>211</v>
      </c>
      <c r="AU2646" s="226" t="s">
        <v>202</v>
      </c>
      <c r="AV2646" s="14" t="s">
        <v>84</v>
      </c>
      <c r="AW2646" s="14" t="s">
        <v>31</v>
      </c>
      <c r="AX2646" s="14" t="s">
        <v>75</v>
      </c>
      <c r="AY2646" s="226" t="s">
        <v>201</v>
      </c>
    </row>
    <row r="2647" spans="2:51" s="14" customFormat="1" ht="11.25">
      <c r="B2647" s="216"/>
      <c r="C2647" s="217"/>
      <c r="D2647" s="207" t="s">
        <v>211</v>
      </c>
      <c r="E2647" s="218" t="s">
        <v>1</v>
      </c>
      <c r="F2647" s="219" t="s">
        <v>2383</v>
      </c>
      <c r="G2647" s="217"/>
      <c r="H2647" s="220">
        <v>51.935000000000002</v>
      </c>
      <c r="I2647" s="221"/>
      <c r="J2647" s="217"/>
      <c r="K2647" s="217"/>
      <c r="L2647" s="222"/>
      <c r="M2647" s="223"/>
      <c r="N2647" s="224"/>
      <c r="O2647" s="224"/>
      <c r="P2647" s="224"/>
      <c r="Q2647" s="224"/>
      <c r="R2647" s="224"/>
      <c r="S2647" s="224"/>
      <c r="T2647" s="225"/>
      <c r="AT2647" s="226" t="s">
        <v>211</v>
      </c>
      <c r="AU2647" s="226" t="s">
        <v>202</v>
      </c>
      <c r="AV2647" s="14" t="s">
        <v>84</v>
      </c>
      <c r="AW2647" s="14" t="s">
        <v>31</v>
      </c>
      <c r="AX2647" s="14" t="s">
        <v>75</v>
      </c>
      <c r="AY2647" s="226" t="s">
        <v>201</v>
      </c>
    </row>
    <row r="2648" spans="2:51" s="14" customFormat="1" ht="11.25">
      <c r="B2648" s="216"/>
      <c r="C2648" s="217"/>
      <c r="D2648" s="207" t="s">
        <v>211</v>
      </c>
      <c r="E2648" s="218" t="s">
        <v>1</v>
      </c>
      <c r="F2648" s="219" t="s">
        <v>2384</v>
      </c>
      <c r="G2648" s="217"/>
      <c r="H2648" s="220">
        <v>35.659999999999997</v>
      </c>
      <c r="I2648" s="221"/>
      <c r="J2648" s="217"/>
      <c r="K2648" s="217"/>
      <c r="L2648" s="222"/>
      <c r="M2648" s="223"/>
      <c r="N2648" s="224"/>
      <c r="O2648" s="224"/>
      <c r="P2648" s="224"/>
      <c r="Q2648" s="224"/>
      <c r="R2648" s="224"/>
      <c r="S2648" s="224"/>
      <c r="T2648" s="225"/>
      <c r="AT2648" s="226" t="s">
        <v>211</v>
      </c>
      <c r="AU2648" s="226" t="s">
        <v>202</v>
      </c>
      <c r="AV2648" s="14" t="s">
        <v>84</v>
      </c>
      <c r="AW2648" s="14" t="s">
        <v>31</v>
      </c>
      <c r="AX2648" s="14" t="s">
        <v>75</v>
      </c>
      <c r="AY2648" s="226" t="s">
        <v>201</v>
      </c>
    </row>
    <row r="2649" spans="2:51" s="14" customFormat="1" ht="22.5">
      <c r="B2649" s="216"/>
      <c r="C2649" s="217"/>
      <c r="D2649" s="207" t="s">
        <v>211</v>
      </c>
      <c r="E2649" s="218" t="s">
        <v>1</v>
      </c>
      <c r="F2649" s="219" t="s">
        <v>2385</v>
      </c>
      <c r="G2649" s="217"/>
      <c r="H2649" s="220">
        <v>37.115000000000002</v>
      </c>
      <c r="I2649" s="221"/>
      <c r="J2649" s="217"/>
      <c r="K2649" s="217"/>
      <c r="L2649" s="222"/>
      <c r="M2649" s="223"/>
      <c r="N2649" s="224"/>
      <c r="O2649" s="224"/>
      <c r="P2649" s="224"/>
      <c r="Q2649" s="224"/>
      <c r="R2649" s="224"/>
      <c r="S2649" s="224"/>
      <c r="T2649" s="225"/>
      <c r="AT2649" s="226" t="s">
        <v>211</v>
      </c>
      <c r="AU2649" s="226" t="s">
        <v>202</v>
      </c>
      <c r="AV2649" s="14" t="s">
        <v>84</v>
      </c>
      <c r="AW2649" s="14" t="s">
        <v>31</v>
      </c>
      <c r="AX2649" s="14" t="s">
        <v>75</v>
      </c>
      <c r="AY2649" s="226" t="s">
        <v>201</v>
      </c>
    </row>
    <row r="2650" spans="2:51" s="14" customFormat="1" ht="22.5">
      <c r="B2650" s="216"/>
      <c r="C2650" s="217"/>
      <c r="D2650" s="207" t="s">
        <v>211</v>
      </c>
      <c r="E2650" s="218" t="s">
        <v>1</v>
      </c>
      <c r="F2650" s="219" t="s">
        <v>2386</v>
      </c>
      <c r="G2650" s="217"/>
      <c r="H2650" s="220">
        <v>62.945</v>
      </c>
      <c r="I2650" s="221"/>
      <c r="J2650" s="217"/>
      <c r="K2650" s="217"/>
      <c r="L2650" s="222"/>
      <c r="M2650" s="223"/>
      <c r="N2650" s="224"/>
      <c r="O2650" s="224"/>
      <c r="P2650" s="224"/>
      <c r="Q2650" s="224"/>
      <c r="R2650" s="224"/>
      <c r="S2650" s="224"/>
      <c r="T2650" s="225"/>
      <c r="AT2650" s="226" t="s">
        <v>211</v>
      </c>
      <c r="AU2650" s="226" t="s">
        <v>202</v>
      </c>
      <c r="AV2650" s="14" t="s">
        <v>84</v>
      </c>
      <c r="AW2650" s="14" t="s">
        <v>31</v>
      </c>
      <c r="AX2650" s="14" t="s">
        <v>75</v>
      </c>
      <c r="AY2650" s="226" t="s">
        <v>201</v>
      </c>
    </row>
    <row r="2651" spans="2:51" s="14" customFormat="1" ht="11.25">
      <c r="B2651" s="216"/>
      <c r="C2651" s="217"/>
      <c r="D2651" s="207" t="s">
        <v>211</v>
      </c>
      <c r="E2651" s="218" t="s">
        <v>1</v>
      </c>
      <c r="F2651" s="219" t="s">
        <v>2387</v>
      </c>
      <c r="G2651" s="217"/>
      <c r="H2651" s="220">
        <v>57.613</v>
      </c>
      <c r="I2651" s="221"/>
      <c r="J2651" s="217"/>
      <c r="K2651" s="217"/>
      <c r="L2651" s="222"/>
      <c r="M2651" s="223"/>
      <c r="N2651" s="224"/>
      <c r="O2651" s="224"/>
      <c r="P2651" s="224"/>
      <c r="Q2651" s="224"/>
      <c r="R2651" s="224"/>
      <c r="S2651" s="224"/>
      <c r="T2651" s="225"/>
      <c r="AT2651" s="226" t="s">
        <v>211</v>
      </c>
      <c r="AU2651" s="226" t="s">
        <v>202</v>
      </c>
      <c r="AV2651" s="14" t="s">
        <v>84</v>
      </c>
      <c r="AW2651" s="14" t="s">
        <v>31</v>
      </c>
      <c r="AX2651" s="14" t="s">
        <v>75</v>
      </c>
      <c r="AY2651" s="226" t="s">
        <v>201</v>
      </c>
    </row>
    <row r="2652" spans="2:51" s="14" customFormat="1" ht="11.25">
      <c r="B2652" s="216"/>
      <c r="C2652" s="217"/>
      <c r="D2652" s="207" t="s">
        <v>211</v>
      </c>
      <c r="E2652" s="218" t="s">
        <v>1</v>
      </c>
      <c r="F2652" s="219" t="s">
        <v>2388</v>
      </c>
      <c r="G2652" s="217"/>
      <c r="H2652" s="220">
        <v>34.475000000000001</v>
      </c>
      <c r="I2652" s="221"/>
      <c r="J2652" s="217"/>
      <c r="K2652" s="217"/>
      <c r="L2652" s="222"/>
      <c r="M2652" s="223"/>
      <c r="N2652" s="224"/>
      <c r="O2652" s="224"/>
      <c r="P2652" s="224"/>
      <c r="Q2652" s="224"/>
      <c r="R2652" s="224"/>
      <c r="S2652" s="224"/>
      <c r="T2652" s="225"/>
      <c r="AT2652" s="226" t="s">
        <v>211</v>
      </c>
      <c r="AU2652" s="226" t="s">
        <v>202</v>
      </c>
      <c r="AV2652" s="14" t="s">
        <v>84</v>
      </c>
      <c r="AW2652" s="14" t="s">
        <v>31</v>
      </c>
      <c r="AX2652" s="14" t="s">
        <v>75</v>
      </c>
      <c r="AY2652" s="226" t="s">
        <v>201</v>
      </c>
    </row>
    <row r="2653" spans="2:51" s="14" customFormat="1" ht="11.25">
      <c r="B2653" s="216"/>
      <c r="C2653" s="217"/>
      <c r="D2653" s="207" t="s">
        <v>211</v>
      </c>
      <c r="E2653" s="218" t="s">
        <v>1</v>
      </c>
      <c r="F2653" s="219" t="s">
        <v>2389</v>
      </c>
      <c r="G2653" s="217"/>
      <c r="H2653" s="220">
        <v>35.174999999999997</v>
      </c>
      <c r="I2653" s="221"/>
      <c r="J2653" s="217"/>
      <c r="K2653" s="217"/>
      <c r="L2653" s="222"/>
      <c r="M2653" s="223"/>
      <c r="N2653" s="224"/>
      <c r="O2653" s="224"/>
      <c r="P2653" s="224"/>
      <c r="Q2653" s="224"/>
      <c r="R2653" s="224"/>
      <c r="S2653" s="224"/>
      <c r="T2653" s="225"/>
      <c r="AT2653" s="226" t="s">
        <v>211</v>
      </c>
      <c r="AU2653" s="226" t="s">
        <v>202</v>
      </c>
      <c r="AV2653" s="14" t="s">
        <v>84</v>
      </c>
      <c r="AW2653" s="14" t="s">
        <v>31</v>
      </c>
      <c r="AX2653" s="14" t="s">
        <v>75</v>
      </c>
      <c r="AY2653" s="226" t="s">
        <v>201</v>
      </c>
    </row>
    <row r="2654" spans="2:51" s="14" customFormat="1" ht="11.25">
      <c r="B2654" s="216"/>
      <c r="C2654" s="217"/>
      <c r="D2654" s="207" t="s">
        <v>211</v>
      </c>
      <c r="E2654" s="218" t="s">
        <v>1</v>
      </c>
      <c r="F2654" s="219" t="s">
        <v>2390</v>
      </c>
      <c r="G2654" s="217"/>
      <c r="H2654" s="220">
        <v>26.425000000000001</v>
      </c>
      <c r="I2654" s="221"/>
      <c r="J2654" s="217"/>
      <c r="K2654" s="217"/>
      <c r="L2654" s="222"/>
      <c r="M2654" s="223"/>
      <c r="N2654" s="224"/>
      <c r="O2654" s="224"/>
      <c r="P2654" s="224"/>
      <c r="Q2654" s="224"/>
      <c r="R2654" s="224"/>
      <c r="S2654" s="224"/>
      <c r="T2654" s="225"/>
      <c r="AT2654" s="226" t="s">
        <v>211</v>
      </c>
      <c r="AU2654" s="226" t="s">
        <v>202</v>
      </c>
      <c r="AV2654" s="14" t="s">
        <v>84</v>
      </c>
      <c r="AW2654" s="14" t="s">
        <v>31</v>
      </c>
      <c r="AX2654" s="14" t="s">
        <v>75</v>
      </c>
      <c r="AY2654" s="226" t="s">
        <v>201</v>
      </c>
    </row>
    <row r="2655" spans="2:51" s="14" customFormat="1" ht="11.25">
      <c r="B2655" s="216"/>
      <c r="C2655" s="217"/>
      <c r="D2655" s="207" t="s">
        <v>211</v>
      </c>
      <c r="E2655" s="218" t="s">
        <v>1</v>
      </c>
      <c r="F2655" s="219" t="s">
        <v>2391</v>
      </c>
      <c r="G2655" s="217"/>
      <c r="H2655" s="220">
        <v>57.7</v>
      </c>
      <c r="I2655" s="221"/>
      <c r="J2655" s="217"/>
      <c r="K2655" s="217"/>
      <c r="L2655" s="222"/>
      <c r="M2655" s="223"/>
      <c r="N2655" s="224"/>
      <c r="O2655" s="224"/>
      <c r="P2655" s="224"/>
      <c r="Q2655" s="224"/>
      <c r="R2655" s="224"/>
      <c r="S2655" s="224"/>
      <c r="T2655" s="225"/>
      <c r="AT2655" s="226" t="s">
        <v>211</v>
      </c>
      <c r="AU2655" s="226" t="s">
        <v>202</v>
      </c>
      <c r="AV2655" s="14" t="s">
        <v>84</v>
      </c>
      <c r="AW2655" s="14" t="s">
        <v>31</v>
      </c>
      <c r="AX2655" s="14" t="s">
        <v>75</v>
      </c>
      <c r="AY2655" s="226" t="s">
        <v>201</v>
      </c>
    </row>
    <row r="2656" spans="2:51" s="14" customFormat="1" ht="11.25">
      <c r="B2656" s="216"/>
      <c r="C2656" s="217"/>
      <c r="D2656" s="207" t="s">
        <v>211</v>
      </c>
      <c r="E2656" s="218" t="s">
        <v>1</v>
      </c>
      <c r="F2656" s="219" t="s">
        <v>2392</v>
      </c>
      <c r="G2656" s="217"/>
      <c r="H2656" s="220">
        <v>18.95</v>
      </c>
      <c r="I2656" s="221"/>
      <c r="J2656" s="217"/>
      <c r="K2656" s="217"/>
      <c r="L2656" s="222"/>
      <c r="M2656" s="223"/>
      <c r="N2656" s="224"/>
      <c r="O2656" s="224"/>
      <c r="P2656" s="224"/>
      <c r="Q2656" s="224"/>
      <c r="R2656" s="224"/>
      <c r="S2656" s="224"/>
      <c r="T2656" s="225"/>
      <c r="AT2656" s="226" t="s">
        <v>211</v>
      </c>
      <c r="AU2656" s="226" t="s">
        <v>202</v>
      </c>
      <c r="AV2656" s="14" t="s">
        <v>84</v>
      </c>
      <c r="AW2656" s="14" t="s">
        <v>31</v>
      </c>
      <c r="AX2656" s="14" t="s">
        <v>75</v>
      </c>
      <c r="AY2656" s="226" t="s">
        <v>201</v>
      </c>
    </row>
    <row r="2657" spans="2:51" s="14" customFormat="1" ht="22.5">
      <c r="B2657" s="216"/>
      <c r="C2657" s="217"/>
      <c r="D2657" s="207" t="s">
        <v>211</v>
      </c>
      <c r="E2657" s="218" t="s">
        <v>1</v>
      </c>
      <c r="F2657" s="219" t="s">
        <v>2393</v>
      </c>
      <c r="G2657" s="217"/>
      <c r="H2657" s="220">
        <v>45.774999999999999</v>
      </c>
      <c r="I2657" s="221"/>
      <c r="J2657" s="217"/>
      <c r="K2657" s="217"/>
      <c r="L2657" s="222"/>
      <c r="M2657" s="223"/>
      <c r="N2657" s="224"/>
      <c r="O2657" s="224"/>
      <c r="P2657" s="224"/>
      <c r="Q2657" s="224"/>
      <c r="R2657" s="224"/>
      <c r="S2657" s="224"/>
      <c r="T2657" s="225"/>
      <c r="AT2657" s="226" t="s">
        <v>211</v>
      </c>
      <c r="AU2657" s="226" t="s">
        <v>202</v>
      </c>
      <c r="AV2657" s="14" t="s">
        <v>84</v>
      </c>
      <c r="AW2657" s="14" t="s">
        <v>31</v>
      </c>
      <c r="AX2657" s="14" t="s">
        <v>75</v>
      </c>
      <c r="AY2657" s="226" t="s">
        <v>201</v>
      </c>
    </row>
    <row r="2658" spans="2:51" s="14" customFormat="1" ht="11.25">
      <c r="B2658" s="216"/>
      <c r="C2658" s="217"/>
      <c r="D2658" s="207" t="s">
        <v>211</v>
      </c>
      <c r="E2658" s="218" t="s">
        <v>1</v>
      </c>
      <c r="F2658" s="219" t="s">
        <v>2394</v>
      </c>
      <c r="G2658" s="217"/>
      <c r="H2658" s="220">
        <v>36.313000000000002</v>
      </c>
      <c r="I2658" s="221"/>
      <c r="J2658" s="217"/>
      <c r="K2658" s="217"/>
      <c r="L2658" s="222"/>
      <c r="M2658" s="223"/>
      <c r="N2658" s="224"/>
      <c r="O2658" s="224"/>
      <c r="P2658" s="224"/>
      <c r="Q2658" s="224"/>
      <c r="R2658" s="224"/>
      <c r="S2658" s="224"/>
      <c r="T2658" s="225"/>
      <c r="AT2658" s="226" t="s">
        <v>211</v>
      </c>
      <c r="AU2658" s="226" t="s">
        <v>202</v>
      </c>
      <c r="AV2658" s="14" t="s">
        <v>84</v>
      </c>
      <c r="AW2658" s="14" t="s">
        <v>31</v>
      </c>
      <c r="AX2658" s="14" t="s">
        <v>75</v>
      </c>
      <c r="AY2658" s="226" t="s">
        <v>201</v>
      </c>
    </row>
    <row r="2659" spans="2:51" s="14" customFormat="1" ht="11.25">
      <c r="B2659" s="216"/>
      <c r="C2659" s="217"/>
      <c r="D2659" s="207" t="s">
        <v>211</v>
      </c>
      <c r="E2659" s="218" t="s">
        <v>1</v>
      </c>
      <c r="F2659" s="219" t="s">
        <v>2395</v>
      </c>
      <c r="G2659" s="217"/>
      <c r="H2659" s="220">
        <v>65.875</v>
      </c>
      <c r="I2659" s="221"/>
      <c r="J2659" s="217"/>
      <c r="K2659" s="217"/>
      <c r="L2659" s="222"/>
      <c r="M2659" s="223"/>
      <c r="N2659" s="224"/>
      <c r="O2659" s="224"/>
      <c r="P2659" s="224"/>
      <c r="Q2659" s="224"/>
      <c r="R2659" s="224"/>
      <c r="S2659" s="224"/>
      <c r="T2659" s="225"/>
      <c r="AT2659" s="226" t="s">
        <v>211</v>
      </c>
      <c r="AU2659" s="226" t="s">
        <v>202</v>
      </c>
      <c r="AV2659" s="14" t="s">
        <v>84</v>
      </c>
      <c r="AW2659" s="14" t="s">
        <v>31</v>
      </c>
      <c r="AX2659" s="14" t="s">
        <v>75</v>
      </c>
      <c r="AY2659" s="226" t="s">
        <v>201</v>
      </c>
    </row>
    <row r="2660" spans="2:51" s="14" customFormat="1" ht="11.25">
      <c r="B2660" s="216"/>
      <c r="C2660" s="217"/>
      <c r="D2660" s="207" t="s">
        <v>211</v>
      </c>
      <c r="E2660" s="218" t="s">
        <v>1</v>
      </c>
      <c r="F2660" s="219" t="s">
        <v>2396</v>
      </c>
      <c r="G2660" s="217"/>
      <c r="H2660" s="220">
        <v>29.15</v>
      </c>
      <c r="I2660" s="221"/>
      <c r="J2660" s="217"/>
      <c r="K2660" s="217"/>
      <c r="L2660" s="222"/>
      <c r="M2660" s="223"/>
      <c r="N2660" s="224"/>
      <c r="O2660" s="224"/>
      <c r="P2660" s="224"/>
      <c r="Q2660" s="224"/>
      <c r="R2660" s="224"/>
      <c r="S2660" s="224"/>
      <c r="T2660" s="225"/>
      <c r="AT2660" s="226" t="s">
        <v>211</v>
      </c>
      <c r="AU2660" s="226" t="s">
        <v>202</v>
      </c>
      <c r="AV2660" s="14" t="s">
        <v>84</v>
      </c>
      <c r="AW2660" s="14" t="s">
        <v>31</v>
      </c>
      <c r="AX2660" s="14" t="s">
        <v>75</v>
      </c>
      <c r="AY2660" s="226" t="s">
        <v>201</v>
      </c>
    </row>
    <row r="2661" spans="2:51" s="14" customFormat="1" ht="22.5">
      <c r="B2661" s="216"/>
      <c r="C2661" s="217"/>
      <c r="D2661" s="207" t="s">
        <v>211</v>
      </c>
      <c r="E2661" s="218" t="s">
        <v>1</v>
      </c>
      <c r="F2661" s="219" t="s">
        <v>2397</v>
      </c>
      <c r="G2661" s="217"/>
      <c r="H2661" s="220">
        <v>80.775000000000006</v>
      </c>
      <c r="I2661" s="221"/>
      <c r="J2661" s="217"/>
      <c r="K2661" s="217"/>
      <c r="L2661" s="222"/>
      <c r="M2661" s="223"/>
      <c r="N2661" s="224"/>
      <c r="O2661" s="224"/>
      <c r="P2661" s="224"/>
      <c r="Q2661" s="224"/>
      <c r="R2661" s="224"/>
      <c r="S2661" s="224"/>
      <c r="T2661" s="225"/>
      <c r="AT2661" s="226" t="s">
        <v>211</v>
      </c>
      <c r="AU2661" s="226" t="s">
        <v>202</v>
      </c>
      <c r="AV2661" s="14" t="s">
        <v>84</v>
      </c>
      <c r="AW2661" s="14" t="s">
        <v>31</v>
      </c>
      <c r="AX2661" s="14" t="s">
        <v>75</v>
      </c>
      <c r="AY2661" s="226" t="s">
        <v>201</v>
      </c>
    </row>
    <row r="2662" spans="2:51" s="14" customFormat="1" ht="11.25">
      <c r="B2662" s="216"/>
      <c r="C2662" s="217"/>
      <c r="D2662" s="207" t="s">
        <v>211</v>
      </c>
      <c r="E2662" s="218" t="s">
        <v>1</v>
      </c>
      <c r="F2662" s="219" t="s">
        <v>2398</v>
      </c>
      <c r="G2662" s="217"/>
      <c r="H2662" s="220">
        <v>35.825000000000003</v>
      </c>
      <c r="I2662" s="221"/>
      <c r="J2662" s="217"/>
      <c r="K2662" s="217"/>
      <c r="L2662" s="222"/>
      <c r="M2662" s="223"/>
      <c r="N2662" s="224"/>
      <c r="O2662" s="224"/>
      <c r="P2662" s="224"/>
      <c r="Q2662" s="224"/>
      <c r="R2662" s="224"/>
      <c r="S2662" s="224"/>
      <c r="T2662" s="225"/>
      <c r="AT2662" s="226" t="s">
        <v>211</v>
      </c>
      <c r="AU2662" s="226" t="s">
        <v>202</v>
      </c>
      <c r="AV2662" s="14" t="s">
        <v>84</v>
      </c>
      <c r="AW2662" s="14" t="s">
        <v>31</v>
      </c>
      <c r="AX2662" s="14" t="s">
        <v>75</v>
      </c>
      <c r="AY2662" s="226" t="s">
        <v>201</v>
      </c>
    </row>
    <row r="2663" spans="2:51" s="14" customFormat="1" ht="11.25">
      <c r="B2663" s="216"/>
      <c r="C2663" s="217"/>
      <c r="D2663" s="207" t="s">
        <v>211</v>
      </c>
      <c r="E2663" s="218" t="s">
        <v>1</v>
      </c>
      <c r="F2663" s="219" t="s">
        <v>2399</v>
      </c>
      <c r="G2663" s="217"/>
      <c r="H2663" s="220">
        <v>38.5</v>
      </c>
      <c r="I2663" s="221"/>
      <c r="J2663" s="217"/>
      <c r="K2663" s="217"/>
      <c r="L2663" s="222"/>
      <c r="M2663" s="223"/>
      <c r="N2663" s="224"/>
      <c r="O2663" s="224"/>
      <c r="P2663" s="224"/>
      <c r="Q2663" s="224"/>
      <c r="R2663" s="224"/>
      <c r="S2663" s="224"/>
      <c r="T2663" s="225"/>
      <c r="AT2663" s="226" t="s">
        <v>211</v>
      </c>
      <c r="AU2663" s="226" t="s">
        <v>202</v>
      </c>
      <c r="AV2663" s="14" t="s">
        <v>84</v>
      </c>
      <c r="AW2663" s="14" t="s">
        <v>31</v>
      </c>
      <c r="AX2663" s="14" t="s">
        <v>75</v>
      </c>
      <c r="AY2663" s="226" t="s">
        <v>201</v>
      </c>
    </row>
    <row r="2664" spans="2:51" s="14" customFormat="1" ht="11.25">
      <c r="B2664" s="216"/>
      <c r="C2664" s="217"/>
      <c r="D2664" s="207" t="s">
        <v>211</v>
      </c>
      <c r="E2664" s="218" t="s">
        <v>1</v>
      </c>
      <c r="F2664" s="219" t="s">
        <v>2400</v>
      </c>
      <c r="G2664" s="217"/>
      <c r="H2664" s="220">
        <v>44.174999999999997</v>
      </c>
      <c r="I2664" s="221"/>
      <c r="J2664" s="217"/>
      <c r="K2664" s="217"/>
      <c r="L2664" s="222"/>
      <c r="M2664" s="223"/>
      <c r="N2664" s="224"/>
      <c r="O2664" s="224"/>
      <c r="P2664" s="224"/>
      <c r="Q2664" s="224"/>
      <c r="R2664" s="224"/>
      <c r="S2664" s="224"/>
      <c r="T2664" s="225"/>
      <c r="AT2664" s="226" t="s">
        <v>211</v>
      </c>
      <c r="AU2664" s="226" t="s">
        <v>202</v>
      </c>
      <c r="AV2664" s="14" t="s">
        <v>84</v>
      </c>
      <c r="AW2664" s="14" t="s">
        <v>31</v>
      </c>
      <c r="AX2664" s="14" t="s">
        <v>75</v>
      </c>
      <c r="AY2664" s="226" t="s">
        <v>201</v>
      </c>
    </row>
    <row r="2665" spans="2:51" s="14" customFormat="1" ht="11.25">
      <c r="B2665" s="216"/>
      <c r="C2665" s="217"/>
      <c r="D2665" s="207" t="s">
        <v>211</v>
      </c>
      <c r="E2665" s="218" t="s">
        <v>1</v>
      </c>
      <c r="F2665" s="219" t="s">
        <v>2401</v>
      </c>
      <c r="G2665" s="217"/>
      <c r="H2665" s="220">
        <v>64.52</v>
      </c>
      <c r="I2665" s="221"/>
      <c r="J2665" s="217"/>
      <c r="K2665" s="217"/>
      <c r="L2665" s="222"/>
      <c r="M2665" s="223"/>
      <c r="N2665" s="224"/>
      <c r="O2665" s="224"/>
      <c r="P2665" s="224"/>
      <c r="Q2665" s="224"/>
      <c r="R2665" s="224"/>
      <c r="S2665" s="224"/>
      <c r="T2665" s="225"/>
      <c r="AT2665" s="226" t="s">
        <v>211</v>
      </c>
      <c r="AU2665" s="226" t="s">
        <v>202</v>
      </c>
      <c r="AV2665" s="14" t="s">
        <v>84</v>
      </c>
      <c r="AW2665" s="14" t="s">
        <v>31</v>
      </c>
      <c r="AX2665" s="14" t="s">
        <v>75</v>
      </c>
      <c r="AY2665" s="226" t="s">
        <v>201</v>
      </c>
    </row>
    <row r="2666" spans="2:51" s="14" customFormat="1" ht="11.25">
      <c r="B2666" s="216"/>
      <c r="C2666" s="217"/>
      <c r="D2666" s="207" t="s">
        <v>211</v>
      </c>
      <c r="E2666" s="218" t="s">
        <v>1</v>
      </c>
      <c r="F2666" s="219" t="s">
        <v>2402</v>
      </c>
      <c r="G2666" s="217"/>
      <c r="H2666" s="220">
        <v>26.257999999999999</v>
      </c>
      <c r="I2666" s="221"/>
      <c r="J2666" s="217"/>
      <c r="K2666" s="217"/>
      <c r="L2666" s="222"/>
      <c r="M2666" s="223"/>
      <c r="N2666" s="224"/>
      <c r="O2666" s="224"/>
      <c r="P2666" s="224"/>
      <c r="Q2666" s="224"/>
      <c r="R2666" s="224"/>
      <c r="S2666" s="224"/>
      <c r="T2666" s="225"/>
      <c r="AT2666" s="226" t="s">
        <v>211</v>
      </c>
      <c r="AU2666" s="226" t="s">
        <v>202</v>
      </c>
      <c r="AV2666" s="14" t="s">
        <v>84</v>
      </c>
      <c r="AW2666" s="14" t="s">
        <v>31</v>
      </c>
      <c r="AX2666" s="14" t="s">
        <v>75</v>
      </c>
      <c r="AY2666" s="226" t="s">
        <v>201</v>
      </c>
    </row>
    <row r="2667" spans="2:51" s="14" customFormat="1" ht="11.25">
      <c r="B2667" s="216"/>
      <c r="C2667" s="217"/>
      <c r="D2667" s="207" t="s">
        <v>211</v>
      </c>
      <c r="E2667" s="218" t="s">
        <v>1</v>
      </c>
      <c r="F2667" s="219" t="s">
        <v>2403</v>
      </c>
      <c r="G2667" s="217"/>
      <c r="H2667" s="220">
        <v>76.212999999999994</v>
      </c>
      <c r="I2667" s="221"/>
      <c r="J2667" s="217"/>
      <c r="K2667" s="217"/>
      <c r="L2667" s="222"/>
      <c r="M2667" s="223"/>
      <c r="N2667" s="224"/>
      <c r="O2667" s="224"/>
      <c r="P2667" s="224"/>
      <c r="Q2667" s="224"/>
      <c r="R2667" s="224"/>
      <c r="S2667" s="224"/>
      <c r="T2667" s="225"/>
      <c r="AT2667" s="226" t="s">
        <v>211</v>
      </c>
      <c r="AU2667" s="226" t="s">
        <v>202</v>
      </c>
      <c r="AV2667" s="14" t="s">
        <v>84</v>
      </c>
      <c r="AW2667" s="14" t="s">
        <v>31</v>
      </c>
      <c r="AX2667" s="14" t="s">
        <v>75</v>
      </c>
      <c r="AY2667" s="226" t="s">
        <v>201</v>
      </c>
    </row>
    <row r="2668" spans="2:51" s="14" customFormat="1" ht="11.25">
      <c r="B2668" s="216"/>
      <c r="C2668" s="217"/>
      <c r="D2668" s="207" t="s">
        <v>211</v>
      </c>
      <c r="E2668" s="218" t="s">
        <v>1</v>
      </c>
      <c r="F2668" s="219" t="s">
        <v>2404</v>
      </c>
      <c r="G2668" s="217"/>
      <c r="H2668" s="220">
        <v>24.19</v>
      </c>
      <c r="I2668" s="221"/>
      <c r="J2668" s="217"/>
      <c r="K2668" s="217"/>
      <c r="L2668" s="222"/>
      <c r="M2668" s="223"/>
      <c r="N2668" s="224"/>
      <c r="O2668" s="224"/>
      <c r="P2668" s="224"/>
      <c r="Q2668" s="224"/>
      <c r="R2668" s="224"/>
      <c r="S2668" s="224"/>
      <c r="T2668" s="225"/>
      <c r="AT2668" s="226" t="s">
        <v>211</v>
      </c>
      <c r="AU2668" s="226" t="s">
        <v>202</v>
      </c>
      <c r="AV2668" s="14" t="s">
        <v>84</v>
      </c>
      <c r="AW2668" s="14" t="s">
        <v>31</v>
      </c>
      <c r="AX2668" s="14" t="s">
        <v>75</v>
      </c>
      <c r="AY2668" s="226" t="s">
        <v>201</v>
      </c>
    </row>
    <row r="2669" spans="2:51" s="14" customFormat="1" ht="22.5">
      <c r="B2669" s="216"/>
      <c r="C2669" s="217"/>
      <c r="D2669" s="207" t="s">
        <v>211</v>
      </c>
      <c r="E2669" s="218" t="s">
        <v>1</v>
      </c>
      <c r="F2669" s="219" t="s">
        <v>2405</v>
      </c>
      <c r="G2669" s="217"/>
      <c r="H2669" s="220">
        <v>80.238</v>
      </c>
      <c r="I2669" s="221"/>
      <c r="J2669" s="217"/>
      <c r="K2669" s="217"/>
      <c r="L2669" s="222"/>
      <c r="M2669" s="223"/>
      <c r="N2669" s="224"/>
      <c r="O2669" s="224"/>
      <c r="P2669" s="224"/>
      <c r="Q2669" s="224"/>
      <c r="R2669" s="224"/>
      <c r="S2669" s="224"/>
      <c r="T2669" s="225"/>
      <c r="AT2669" s="226" t="s">
        <v>211</v>
      </c>
      <c r="AU2669" s="226" t="s">
        <v>202</v>
      </c>
      <c r="AV2669" s="14" t="s">
        <v>84</v>
      </c>
      <c r="AW2669" s="14" t="s">
        <v>31</v>
      </c>
      <c r="AX2669" s="14" t="s">
        <v>75</v>
      </c>
      <c r="AY2669" s="226" t="s">
        <v>201</v>
      </c>
    </row>
    <row r="2670" spans="2:51" s="14" customFormat="1" ht="11.25">
      <c r="B2670" s="216"/>
      <c r="C2670" s="217"/>
      <c r="D2670" s="207" t="s">
        <v>211</v>
      </c>
      <c r="E2670" s="218" t="s">
        <v>1</v>
      </c>
      <c r="F2670" s="219" t="s">
        <v>2406</v>
      </c>
      <c r="G2670" s="217"/>
      <c r="H2670" s="220">
        <v>23.3</v>
      </c>
      <c r="I2670" s="221"/>
      <c r="J2670" s="217"/>
      <c r="K2670" s="217"/>
      <c r="L2670" s="222"/>
      <c r="M2670" s="223"/>
      <c r="N2670" s="224"/>
      <c r="O2670" s="224"/>
      <c r="P2670" s="224"/>
      <c r="Q2670" s="224"/>
      <c r="R2670" s="224"/>
      <c r="S2670" s="224"/>
      <c r="T2670" s="225"/>
      <c r="AT2670" s="226" t="s">
        <v>211</v>
      </c>
      <c r="AU2670" s="226" t="s">
        <v>202</v>
      </c>
      <c r="AV2670" s="14" t="s">
        <v>84</v>
      </c>
      <c r="AW2670" s="14" t="s">
        <v>31</v>
      </c>
      <c r="AX2670" s="14" t="s">
        <v>75</v>
      </c>
      <c r="AY2670" s="226" t="s">
        <v>201</v>
      </c>
    </row>
    <row r="2671" spans="2:51" s="14" customFormat="1" ht="11.25">
      <c r="B2671" s="216"/>
      <c r="C2671" s="217"/>
      <c r="D2671" s="207" t="s">
        <v>211</v>
      </c>
      <c r="E2671" s="218" t="s">
        <v>1</v>
      </c>
      <c r="F2671" s="219" t="s">
        <v>2407</v>
      </c>
      <c r="G2671" s="217"/>
      <c r="H2671" s="220">
        <v>27.975000000000001</v>
      </c>
      <c r="I2671" s="221"/>
      <c r="J2671" s="217"/>
      <c r="K2671" s="217"/>
      <c r="L2671" s="222"/>
      <c r="M2671" s="223"/>
      <c r="N2671" s="224"/>
      <c r="O2671" s="224"/>
      <c r="P2671" s="224"/>
      <c r="Q2671" s="224"/>
      <c r="R2671" s="224"/>
      <c r="S2671" s="224"/>
      <c r="T2671" s="225"/>
      <c r="AT2671" s="226" t="s">
        <v>211</v>
      </c>
      <c r="AU2671" s="226" t="s">
        <v>202</v>
      </c>
      <c r="AV2671" s="14" t="s">
        <v>84</v>
      </c>
      <c r="AW2671" s="14" t="s">
        <v>31</v>
      </c>
      <c r="AX2671" s="14" t="s">
        <v>75</v>
      </c>
      <c r="AY2671" s="226" t="s">
        <v>201</v>
      </c>
    </row>
    <row r="2672" spans="2:51" s="14" customFormat="1" ht="11.25">
      <c r="B2672" s="216"/>
      <c r="C2672" s="217"/>
      <c r="D2672" s="207" t="s">
        <v>211</v>
      </c>
      <c r="E2672" s="218" t="s">
        <v>1</v>
      </c>
      <c r="F2672" s="219" t="s">
        <v>2408</v>
      </c>
      <c r="G2672" s="217"/>
      <c r="H2672" s="220">
        <v>27.975000000000001</v>
      </c>
      <c r="I2672" s="221"/>
      <c r="J2672" s="217"/>
      <c r="K2672" s="217"/>
      <c r="L2672" s="222"/>
      <c r="M2672" s="223"/>
      <c r="N2672" s="224"/>
      <c r="O2672" s="224"/>
      <c r="P2672" s="224"/>
      <c r="Q2672" s="224"/>
      <c r="R2672" s="224"/>
      <c r="S2672" s="224"/>
      <c r="T2672" s="225"/>
      <c r="AT2672" s="226" t="s">
        <v>211</v>
      </c>
      <c r="AU2672" s="226" t="s">
        <v>202</v>
      </c>
      <c r="AV2672" s="14" t="s">
        <v>84</v>
      </c>
      <c r="AW2672" s="14" t="s">
        <v>31</v>
      </c>
      <c r="AX2672" s="14" t="s">
        <v>75</v>
      </c>
      <c r="AY2672" s="226" t="s">
        <v>201</v>
      </c>
    </row>
    <row r="2673" spans="1:65" s="14" customFormat="1" ht="11.25">
      <c r="B2673" s="216"/>
      <c r="C2673" s="217"/>
      <c r="D2673" s="207" t="s">
        <v>211</v>
      </c>
      <c r="E2673" s="218" t="s">
        <v>1</v>
      </c>
      <c r="F2673" s="219" t="s">
        <v>2409</v>
      </c>
      <c r="G2673" s="217"/>
      <c r="H2673" s="220">
        <v>54.424999999999997</v>
      </c>
      <c r="I2673" s="221"/>
      <c r="J2673" s="217"/>
      <c r="K2673" s="217"/>
      <c r="L2673" s="222"/>
      <c r="M2673" s="223"/>
      <c r="N2673" s="224"/>
      <c r="O2673" s="224"/>
      <c r="P2673" s="224"/>
      <c r="Q2673" s="224"/>
      <c r="R2673" s="224"/>
      <c r="S2673" s="224"/>
      <c r="T2673" s="225"/>
      <c r="AT2673" s="226" t="s">
        <v>211</v>
      </c>
      <c r="AU2673" s="226" t="s">
        <v>202</v>
      </c>
      <c r="AV2673" s="14" t="s">
        <v>84</v>
      </c>
      <c r="AW2673" s="14" t="s">
        <v>31</v>
      </c>
      <c r="AX2673" s="14" t="s">
        <v>75</v>
      </c>
      <c r="AY2673" s="226" t="s">
        <v>201</v>
      </c>
    </row>
    <row r="2674" spans="1:65" s="14" customFormat="1" ht="11.25">
      <c r="B2674" s="216"/>
      <c r="C2674" s="217"/>
      <c r="D2674" s="207" t="s">
        <v>211</v>
      </c>
      <c r="E2674" s="218" t="s">
        <v>1</v>
      </c>
      <c r="F2674" s="219" t="s">
        <v>2410</v>
      </c>
      <c r="G2674" s="217"/>
      <c r="H2674" s="220">
        <v>34.15</v>
      </c>
      <c r="I2674" s="221"/>
      <c r="J2674" s="217"/>
      <c r="K2674" s="217"/>
      <c r="L2674" s="222"/>
      <c r="M2674" s="223"/>
      <c r="N2674" s="224"/>
      <c r="O2674" s="224"/>
      <c r="P2674" s="224"/>
      <c r="Q2674" s="224"/>
      <c r="R2674" s="224"/>
      <c r="S2674" s="224"/>
      <c r="T2674" s="225"/>
      <c r="AT2674" s="226" t="s">
        <v>211</v>
      </c>
      <c r="AU2674" s="226" t="s">
        <v>202</v>
      </c>
      <c r="AV2674" s="14" t="s">
        <v>84</v>
      </c>
      <c r="AW2674" s="14" t="s">
        <v>31</v>
      </c>
      <c r="AX2674" s="14" t="s">
        <v>75</v>
      </c>
      <c r="AY2674" s="226" t="s">
        <v>201</v>
      </c>
    </row>
    <row r="2675" spans="1:65" s="14" customFormat="1" ht="11.25">
      <c r="B2675" s="216"/>
      <c r="C2675" s="217"/>
      <c r="D2675" s="207" t="s">
        <v>211</v>
      </c>
      <c r="E2675" s="218" t="s">
        <v>1</v>
      </c>
      <c r="F2675" s="219" t="s">
        <v>2411</v>
      </c>
      <c r="G2675" s="217"/>
      <c r="H2675" s="220">
        <v>18.875</v>
      </c>
      <c r="I2675" s="221"/>
      <c r="J2675" s="217"/>
      <c r="K2675" s="217"/>
      <c r="L2675" s="222"/>
      <c r="M2675" s="223"/>
      <c r="N2675" s="224"/>
      <c r="O2675" s="224"/>
      <c r="P2675" s="224"/>
      <c r="Q2675" s="224"/>
      <c r="R2675" s="224"/>
      <c r="S2675" s="224"/>
      <c r="T2675" s="225"/>
      <c r="AT2675" s="226" t="s">
        <v>211</v>
      </c>
      <c r="AU2675" s="226" t="s">
        <v>202</v>
      </c>
      <c r="AV2675" s="14" t="s">
        <v>84</v>
      </c>
      <c r="AW2675" s="14" t="s">
        <v>31</v>
      </c>
      <c r="AX2675" s="14" t="s">
        <v>75</v>
      </c>
      <c r="AY2675" s="226" t="s">
        <v>201</v>
      </c>
    </row>
    <row r="2676" spans="1:65" s="14" customFormat="1" ht="11.25">
      <c r="B2676" s="216"/>
      <c r="C2676" s="217"/>
      <c r="D2676" s="207" t="s">
        <v>211</v>
      </c>
      <c r="E2676" s="218" t="s">
        <v>1</v>
      </c>
      <c r="F2676" s="219" t="s">
        <v>2412</v>
      </c>
      <c r="G2676" s="217"/>
      <c r="H2676" s="220">
        <v>23.599</v>
      </c>
      <c r="I2676" s="221"/>
      <c r="J2676" s="217"/>
      <c r="K2676" s="217"/>
      <c r="L2676" s="222"/>
      <c r="M2676" s="223"/>
      <c r="N2676" s="224"/>
      <c r="O2676" s="224"/>
      <c r="P2676" s="224"/>
      <c r="Q2676" s="224"/>
      <c r="R2676" s="224"/>
      <c r="S2676" s="224"/>
      <c r="T2676" s="225"/>
      <c r="AT2676" s="226" t="s">
        <v>211</v>
      </c>
      <c r="AU2676" s="226" t="s">
        <v>202</v>
      </c>
      <c r="AV2676" s="14" t="s">
        <v>84</v>
      </c>
      <c r="AW2676" s="14" t="s">
        <v>31</v>
      </c>
      <c r="AX2676" s="14" t="s">
        <v>75</v>
      </c>
      <c r="AY2676" s="226" t="s">
        <v>201</v>
      </c>
    </row>
    <row r="2677" spans="1:65" s="14" customFormat="1" ht="11.25">
      <c r="B2677" s="216"/>
      <c r="C2677" s="217"/>
      <c r="D2677" s="207" t="s">
        <v>211</v>
      </c>
      <c r="E2677" s="218" t="s">
        <v>1</v>
      </c>
      <c r="F2677" s="219" t="s">
        <v>2413</v>
      </c>
      <c r="G2677" s="217"/>
      <c r="H2677" s="220">
        <v>14.805</v>
      </c>
      <c r="I2677" s="221"/>
      <c r="J2677" s="217"/>
      <c r="K2677" s="217"/>
      <c r="L2677" s="222"/>
      <c r="M2677" s="223"/>
      <c r="N2677" s="224"/>
      <c r="O2677" s="224"/>
      <c r="P2677" s="224"/>
      <c r="Q2677" s="224"/>
      <c r="R2677" s="224"/>
      <c r="S2677" s="224"/>
      <c r="T2677" s="225"/>
      <c r="AT2677" s="226" t="s">
        <v>211</v>
      </c>
      <c r="AU2677" s="226" t="s">
        <v>202</v>
      </c>
      <c r="AV2677" s="14" t="s">
        <v>84</v>
      </c>
      <c r="AW2677" s="14" t="s">
        <v>31</v>
      </c>
      <c r="AX2677" s="14" t="s">
        <v>75</v>
      </c>
      <c r="AY2677" s="226" t="s">
        <v>201</v>
      </c>
    </row>
    <row r="2678" spans="1:65" s="14" customFormat="1" ht="11.25">
      <c r="B2678" s="216"/>
      <c r="C2678" s="217"/>
      <c r="D2678" s="207" t="s">
        <v>211</v>
      </c>
      <c r="E2678" s="218" t="s">
        <v>1</v>
      </c>
      <c r="F2678" s="219" t="s">
        <v>2414</v>
      </c>
      <c r="G2678" s="217"/>
      <c r="H2678" s="220">
        <v>52.862000000000002</v>
      </c>
      <c r="I2678" s="221"/>
      <c r="J2678" s="217"/>
      <c r="K2678" s="217"/>
      <c r="L2678" s="222"/>
      <c r="M2678" s="223"/>
      <c r="N2678" s="224"/>
      <c r="O2678" s="224"/>
      <c r="P2678" s="224"/>
      <c r="Q2678" s="224"/>
      <c r="R2678" s="224"/>
      <c r="S2678" s="224"/>
      <c r="T2678" s="225"/>
      <c r="AT2678" s="226" t="s">
        <v>211</v>
      </c>
      <c r="AU2678" s="226" t="s">
        <v>202</v>
      </c>
      <c r="AV2678" s="14" t="s">
        <v>84</v>
      </c>
      <c r="AW2678" s="14" t="s">
        <v>31</v>
      </c>
      <c r="AX2678" s="14" t="s">
        <v>75</v>
      </c>
      <c r="AY2678" s="226" t="s">
        <v>201</v>
      </c>
    </row>
    <row r="2679" spans="1:65" s="14" customFormat="1" ht="11.25">
      <c r="B2679" s="216"/>
      <c r="C2679" s="217"/>
      <c r="D2679" s="207" t="s">
        <v>211</v>
      </c>
      <c r="E2679" s="218" t="s">
        <v>1</v>
      </c>
      <c r="F2679" s="219" t="s">
        <v>2415</v>
      </c>
      <c r="G2679" s="217"/>
      <c r="H2679" s="220">
        <v>26.315999999999999</v>
      </c>
      <c r="I2679" s="221"/>
      <c r="J2679" s="217"/>
      <c r="K2679" s="217"/>
      <c r="L2679" s="222"/>
      <c r="M2679" s="223"/>
      <c r="N2679" s="224"/>
      <c r="O2679" s="224"/>
      <c r="P2679" s="224"/>
      <c r="Q2679" s="224"/>
      <c r="R2679" s="224"/>
      <c r="S2679" s="224"/>
      <c r="T2679" s="225"/>
      <c r="AT2679" s="226" t="s">
        <v>211</v>
      </c>
      <c r="AU2679" s="226" t="s">
        <v>202</v>
      </c>
      <c r="AV2679" s="14" t="s">
        <v>84</v>
      </c>
      <c r="AW2679" s="14" t="s">
        <v>31</v>
      </c>
      <c r="AX2679" s="14" t="s">
        <v>75</v>
      </c>
      <c r="AY2679" s="226" t="s">
        <v>201</v>
      </c>
    </row>
    <row r="2680" spans="1:65" s="13" customFormat="1" ht="11.25">
      <c r="B2680" s="205"/>
      <c r="C2680" s="206"/>
      <c r="D2680" s="207" t="s">
        <v>211</v>
      </c>
      <c r="E2680" s="208" t="s">
        <v>1</v>
      </c>
      <c r="F2680" s="209" t="s">
        <v>213</v>
      </c>
      <c r="G2680" s="206"/>
      <c r="H2680" s="208" t="s">
        <v>1</v>
      </c>
      <c r="I2680" s="210"/>
      <c r="J2680" s="206"/>
      <c r="K2680" s="206"/>
      <c r="L2680" s="211"/>
      <c r="M2680" s="212"/>
      <c r="N2680" s="213"/>
      <c r="O2680" s="213"/>
      <c r="P2680" s="213"/>
      <c r="Q2680" s="213"/>
      <c r="R2680" s="213"/>
      <c r="S2680" s="213"/>
      <c r="T2680" s="214"/>
      <c r="AT2680" s="215" t="s">
        <v>211</v>
      </c>
      <c r="AU2680" s="215" t="s">
        <v>202</v>
      </c>
      <c r="AV2680" s="13" t="s">
        <v>82</v>
      </c>
      <c r="AW2680" s="13" t="s">
        <v>31</v>
      </c>
      <c r="AX2680" s="13" t="s">
        <v>75</v>
      </c>
      <c r="AY2680" s="215" t="s">
        <v>201</v>
      </c>
    </row>
    <row r="2681" spans="1:65" s="13" customFormat="1" ht="11.25">
      <c r="B2681" s="205"/>
      <c r="C2681" s="206"/>
      <c r="D2681" s="207" t="s">
        <v>211</v>
      </c>
      <c r="E2681" s="208" t="s">
        <v>1</v>
      </c>
      <c r="F2681" s="209" t="s">
        <v>2416</v>
      </c>
      <c r="G2681" s="206"/>
      <c r="H2681" s="208" t="s">
        <v>1</v>
      </c>
      <c r="I2681" s="210"/>
      <c r="J2681" s="206"/>
      <c r="K2681" s="206"/>
      <c r="L2681" s="211"/>
      <c r="M2681" s="212"/>
      <c r="N2681" s="213"/>
      <c r="O2681" s="213"/>
      <c r="P2681" s="213"/>
      <c r="Q2681" s="213"/>
      <c r="R2681" s="213"/>
      <c r="S2681" s="213"/>
      <c r="T2681" s="214"/>
      <c r="AT2681" s="215" t="s">
        <v>211</v>
      </c>
      <c r="AU2681" s="215" t="s">
        <v>202</v>
      </c>
      <c r="AV2681" s="13" t="s">
        <v>82</v>
      </c>
      <c r="AW2681" s="13" t="s">
        <v>31</v>
      </c>
      <c r="AX2681" s="13" t="s">
        <v>75</v>
      </c>
      <c r="AY2681" s="215" t="s">
        <v>201</v>
      </c>
    </row>
    <row r="2682" spans="1:65" s="14" customFormat="1" ht="11.25">
      <c r="B2682" s="216"/>
      <c r="C2682" s="217"/>
      <c r="D2682" s="207" t="s">
        <v>211</v>
      </c>
      <c r="E2682" s="218" t="s">
        <v>1</v>
      </c>
      <c r="F2682" s="219" t="s">
        <v>2417</v>
      </c>
      <c r="G2682" s="217"/>
      <c r="H2682" s="220">
        <v>-1268.847</v>
      </c>
      <c r="I2682" s="221"/>
      <c r="J2682" s="217"/>
      <c r="K2682" s="217"/>
      <c r="L2682" s="222"/>
      <c r="M2682" s="223"/>
      <c r="N2682" s="224"/>
      <c r="O2682" s="224"/>
      <c r="P2682" s="224"/>
      <c r="Q2682" s="224"/>
      <c r="R2682" s="224"/>
      <c r="S2682" s="224"/>
      <c r="T2682" s="225"/>
      <c r="AT2682" s="226" t="s">
        <v>211</v>
      </c>
      <c r="AU2682" s="226" t="s">
        <v>202</v>
      </c>
      <c r="AV2682" s="14" t="s">
        <v>84</v>
      </c>
      <c r="AW2682" s="14" t="s">
        <v>31</v>
      </c>
      <c r="AX2682" s="14" t="s">
        <v>75</v>
      </c>
      <c r="AY2682" s="226" t="s">
        <v>201</v>
      </c>
    </row>
    <row r="2683" spans="1:65" s="2" customFormat="1" ht="24">
      <c r="A2683" s="34"/>
      <c r="B2683" s="35"/>
      <c r="C2683" s="192" t="s">
        <v>2418</v>
      </c>
      <c r="D2683" s="192" t="s">
        <v>204</v>
      </c>
      <c r="E2683" s="193" t="s">
        <v>2419</v>
      </c>
      <c r="F2683" s="194" t="s">
        <v>2420</v>
      </c>
      <c r="G2683" s="195" t="s">
        <v>230</v>
      </c>
      <c r="H2683" s="196">
        <v>1291.2470000000001</v>
      </c>
      <c r="I2683" s="197"/>
      <c r="J2683" s="198">
        <f>ROUND(I2683*H2683,2)</f>
        <v>0</v>
      </c>
      <c r="K2683" s="194" t="s">
        <v>208</v>
      </c>
      <c r="L2683" s="39"/>
      <c r="M2683" s="199" t="s">
        <v>1</v>
      </c>
      <c r="N2683" s="200" t="s">
        <v>40</v>
      </c>
      <c r="O2683" s="71"/>
      <c r="P2683" s="201">
        <f>O2683*H2683</f>
        <v>0</v>
      </c>
      <c r="Q2683" s="201">
        <v>0</v>
      </c>
      <c r="R2683" s="201">
        <f>Q2683*H2683</f>
        <v>0</v>
      </c>
      <c r="S2683" s="201">
        <v>6.8000000000000005E-2</v>
      </c>
      <c r="T2683" s="202">
        <f>S2683*H2683</f>
        <v>87.80479600000001</v>
      </c>
      <c r="U2683" s="34"/>
      <c r="V2683" s="34"/>
      <c r="W2683" s="34"/>
      <c r="X2683" s="34"/>
      <c r="Y2683" s="34"/>
      <c r="Z2683" s="34"/>
      <c r="AA2683" s="34"/>
      <c r="AB2683" s="34"/>
      <c r="AC2683" s="34"/>
      <c r="AD2683" s="34"/>
      <c r="AE2683" s="34"/>
      <c r="AR2683" s="203" t="s">
        <v>354</v>
      </c>
      <c r="AT2683" s="203" t="s">
        <v>204</v>
      </c>
      <c r="AU2683" s="203" t="s">
        <v>202</v>
      </c>
      <c r="AY2683" s="17" t="s">
        <v>201</v>
      </c>
      <c r="BE2683" s="204">
        <f>IF(N2683="základní",J2683,0)</f>
        <v>0</v>
      </c>
      <c r="BF2683" s="204">
        <f>IF(N2683="snížená",J2683,0)</f>
        <v>0</v>
      </c>
      <c r="BG2683" s="204">
        <f>IF(N2683="zákl. přenesená",J2683,0)</f>
        <v>0</v>
      </c>
      <c r="BH2683" s="204">
        <f>IF(N2683="sníž. přenesená",J2683,0)</f>
        <v>0</v>
      </c>
      <c r="BI2683" s="204">
        <f>IF(N2683="nulová",J2683,0)</f>
        <v>0</v>
      </c>
      <c r="BJ2683" s="17" t="s">
        <v>82</v>
      </c>
      <c r="BK2683" s="204">
        <f>ROUND(I2683*H2683,2)</f>
        <v>0</v>
      </c>
      <c r="BL2683" s="17" t="s">
        <v>354</v>
      </c>
      <c r="BM2683" s="203" t="s">
        <v>2421</v>
      </c>
    </row>
    <row r="2684" spans="1:65" s="2" customFormat="1" ht="19.5">
      <c r="A2684" s="34"/>
      <c r="B2684" s="35"/>
      <c r="C2684" s="36"/>
      <c r="D2684" s="207" t="s">
        <v>232</v>
      </c>
      <c r="E2684" s="36"/>
      <c r="F2684" s="227" t="s">
        <v>1991</v>
      </c>
      <c r="G2684" s="36"/>
      <c r="H2684" s="36"/>
      <c r="I2684" s="228"/>
      <c r="J2684" s="36"/>
      <c r="K2684" s="36"/>
      <c r="L2684" s="39"/>
      <c r="M2684" s="229"/>
      <c r="N2684" s="230"/>
      <c r="O2684" s="71"/>
      <c r="P2684" s="71"/>
      <c r="Q2684" s="71"/>
      <c r="R2684" s="71"/>
      <c r="S2684" s="71"/>
      <c r="T2684" s="72"/>
      <c r="U2684" s="34"/>
      <c r="V2684" s="34"/>
      <c r="W2684" s="34"/>
      <c r="X2684" s="34"/>
      <c r="Y2684" s="34"/>
      <c r="Z2684" s="34"/>
      <c r="AA2684" s="34"/>
      <c r="AB2684" s="34"/>
      <c r="AC2684" s="34"/>
      <c r="AD2684" s="34"/>
      <c r="AE2684" s="34"/>
      <c r="AT2684" s="17" t="s">
        <v>232</v>
      </c>
      <c r="AU2684" s="17" t="s">
        <v>202</v>
      </c>
    </row>
    <row r="2685" spans="1:65" s="13" customFormat="1" ht="11.25">
      <c r="B2685" s="205"/>
      <c r="C2685" s="206"/>
      <c r="D2685" s="207" t="s">
        <v>211</v>
      </c>
      <c r="E2685" s="208" t="s">
        <v>1</v>
      </c>
      <c r="F2685" s="209" t="s">
        <v>337</v>
      </c>
      <c r="G2685" s="206"/>
      <c r="H2685" s="208" t="s">
        <v>1</v>
      </c>
      <c r="I2685" s="210"/>
      <c r="J2685" s="206"/>
      <c r="K2685" s="206"/>
      <c r="L2685" s="211"/>
      <c r="M2685" s="212"/>
      <c r="N2685" s="213"/>
      <c r="O2685" s="213"/>
      <c r="P2685" s="213"/>
      <c r="Q2685" s="213"/>
      <c r="R2685" s="213"/>
      <c r="S2685" s="213"/>
      <c r="T2685" s="214"/>
      <c r="AT2685" s="215" t="s">
        <v>211</v>
      </c>
      <c r="AU2685" s="215" t="s">
        <v>202</v>
      </c>
      <c r="AV2685" s="13" t="s">
        <v>82</v>
      </c>
      <c r="AW2685" s="13" t="s">
        <v>31</v>
      </c>
      <c r="AX2685" s="13" t="s">
        <v>75</v>
      </c>
      <c r="AY2685" s="215" t="s">
        <v>201</v>
      </c>
    </row>
    <row r="2686" spans="1:65" s="13" customFormat="1" ht="11.25">
      <c r="B2686" s="205"/>
      <c r="C2686" s="206"/>
      <c r="D2686" s="207" t="s">
        <v>211</v>
      </c>
      <c r="E2686" s="208" t="s">
        <v>1</v>
      </c>
      <c r="F2686" s="209" t="s">
        <v>213</v>
      </c>
      <c r="G2686" s="206"/>
      <c r="H2686" s="208" t="s">
        <v>1</v>
      </c>
      <c r="I2686" s="210"/>
      <c r="J2686" s="206"/>
      <c r="K2686" s="206"/>
      <c r="L2686" s="211"/>
      <c r="M2686" s="212"/>
      <c r="N2686" s="213"/>
      <c r="O2686" s="213"/>
      <c r="P2686" s="213"/>
      <c r="Q2686" s="213"/>
      <c r="R2686" s="213"/>
      <c r="S2686" s="213"/>
      <c r="T2686" s="214"/>
      <c r="AT2686" s="215" t="s">
        <v>211</v>
      </c>
      <c r="AU2686" s="215" t="s">
        <v>202</v>
      </c>
      <c r="AV2686" s="13" t="s">
        <v>82</v>
      </c>
      <c r="AW2686" s="13" t="s">
        <v>31</v>
      </c>
      <c r="AX2686" s="13" t="s">
        <v>75</v>
      </c>
      <c r="AY2686" s="215" t="s">
        <v>201</v>
      </c>
    </row>
    <row r="2687" spans="1:65" s="13" customFormat="1" ht="11.25">
      <c r="B2687" s="205"/>
      <c r="C2687" s="206"/>
      <c r="D2687" s="207" t="s">
        <v>211</v>
      </c>
      <c r="E2687" s="208" t="s">
        <v>1</v>
      </c>
      <c r="F2687" s="209" t="s">
        <v>251</v>
      </c>
      <c r="G2687" s="206"/>
      <c r="H2687" s="208" t="s">
        <v>1</v>
      </c>
      <c r="I2687" s="210"/>
      <c r="J2687" s="206"/>
      <c r="K2687" s="206"/>
      <c r="L2687" s="211"/>
      <c r="M2687" s="212"/>
      <c r="N2687" s="213"/>
      <c r="O2687" s="213"/>
      <c r="P2687" s="213"/>
      <c r="Q2687" s="213"/>
      <c r="R2687" s="213"/>
      <c r="S2687" s="213"/>
      <c r="T2687" s="214"/>
      <c r="AT2687" s="215" t="s">
        <v>211</v>
      </c>
      <c r="AU2687" s="215" t="s">
        <v>202</v>
      </c>
      <c r="AV2687" s="13" t="s">
        <v>82</v>
      </c>
      <c r="AW2687" s="13" t="s">
        <v>31</v>
      </c>
      <c r="AX2687" s="13" t="s">
        <v>75</v>
      </c>
      <c r="AY2687" s="215" t="s">
        <v>201</v>
      </c>
    </row>
    <row r="2688" spans="1:65" s="13" customFormat="1" ht="11.25">
      <c r="B2688" s="205"/>
      <c r="C2688" s="206"/>
      <c r="D2688" s="207" t="s">
        <v>211</v>
      </c>
      <c r="E2688" s="208" t="s">
        <v>1</v>
      </c>
      <c r="F2688" s="209" t="s">
        <v>252</v>
      </c>
      <c r="G2688" s="206"/>
      <c r="H2688" s="208" t="s">
        <v>1</v>
      </c>
      <c r="I2688" s="210"/>
      <c r="J2688" s="206"/>
      <c r="K2688" s="206"/>
      <c r="L2688" s="211"/>
      <c r="M2688" s="212"/>
      <c r="N2688" s="213"/>
      <c r="O2688" s="213"/>
      <c r="P2688" s="213"/>
      <c r="Q2688" s="213"/>
      <c r="R2688" s="213"/>
      <c r="S2688" s="213"/>
      <c r="T2688" s="214"/>
      <c r="AT2688" s="215" t="s">
        <v>211</v>
      </c>
      <c r="AU2688" s="215" t="s">
        <v>202</v>
      </c>
      <c r="AV2688" s="13" t="s">
        <v>82</v>
      </c>
      <c r="AW2688" s="13" t="s">
        <v>31</v>
      </c>
      <c r="AX2688" s="13" t="s">
        <v>75</v>
      </c>
      <c r="AY2688" s="215" t="s">
        <v>201</v>
      </c>
    </row>
    <row r="2689" spans="2:51" s="14" customFormat="1" ht="11.25">
      <c r="B2689" s="216"/>
      <c r="C2689" s="217"/>
      <c r="D2689" s="207" t="s">
        <v>211</v>
      </c>
      <c r="E2689" s="218" t="s">
        <v>1</v>
      </c>
      <c r="F2689" s="219" t="s">
        <v>2422</v>
      </c>
      <c r="G2689" s="217"/>
      <c r="H2689" s="220">
        <v>1.62</v>
      </c>
      <c r="I2689" s="221"/>
      <c r="J2689" s="217"/>
      <c r="K2689" s="217"/>
      <c r="L2689" s="222"/>
      <c r="M2689" s="223"/>
      <c r="N2689" s="224"/>
      <c r="O2689" s="224"/>
      <c r="P2689" s="224"/>
      <c r="Q2689" s="224"/>
      <c r="R2689" s="224"/>
      <c r="S2689" s="224"/>
      <c r="T2689" s="225"/>
      <c r="AT2689" s="226" t="s">
        <v>211</v>
      </c>
      <c r="AU2689" s="226" t="s">
        <v>202</v>
      </c>
      <c r="AV2689" s="14" t="s">
        <v>84</v>
      </c>
      <c r="AW2689" s="14" t="s">
        <v>31</v>
      </c>
      <c r="AX2689" s="14" t="s">
        <v>75</v>
      </c>
      <c r="AY2689" s="226" t="s">
        <v>201</v>
      </c>
    </row>
    <row r="2690" spans="2:51" s="14" customFormat="1" ht="11.25">
      <c r="B2690" s="216"/>
      <c r="C2690" s="217"/>
      <c r="D2690" s="207" t="s">
        <v>211</v>
      </c>
      <c r="E2690" s="218" t="s">
        <v>1</v>
      </c>
      <c r="F2690" s="219" t="s">
        <v>2423</v>
      </c>
      <c r="G2690" s="217"/>
      <c r="H2690" s="220">
        <v>17.8</v>
      </c>
      <c r="I2690" s="221"/>
      <c r="J2690" s="217"/>
      <c r="K2690" s="217"/>
      <c r="L2690" s="222"/>
      <c r="M2690" s="223"/>
      <c r="N2690" s="224"/>
      <c r="O2690" s="224"/>
      <c r="P2690" s="224"/>
      <c r="Q2690" s="224"/>
      <c r="R2690" s="224"/>
      <c r="S2690" s="224"/>
      <c r="T2690" s="225"/>
      <c r="AT2690" s="226" t="s">
        <v>211</v>
      </c>
      <c r="AU2690" s="226" t="s">
        <v>202</v>
      </c>
      <c r="AV2690" s="14" t="s">
        <v>84</v>
      </c>
      <c r="AW2690" s="14" t="s">
        <v>31</v>
      </c>
      <c r="AX2690" s="14" t="s">
        <v>75</v>
      </c>
      <c r="AY2690" s="226" t="s">
        <v>201</v>
      </c>
    </row>
    <row r="2691" spans="2:51" s="14" customFormat="1" ht="11.25">
      <c r="B2691" s="216"/>
      <c r="C2691" s="217"/>
      <c r="D2691" s="207" t="s">
        <v>211</v>
      </c>
      <c r="E2691" s="218" t="s">
        <v>1</v>
      </c>
      <c r="F2691" s="219" t="s">
        <v>2424</v>
      </c>
      <c r="G2691" s="217"/>
      <c r="H2691" s="220">
        <v>18.527999999999999</v>
      </c>
      <c r="I2691" s="221"/>
      <c r="J2691" s="217"/>
      <c r="K2691" s="217"/>
      <c r="L2691" s="222"/>
      <c r="M2691" s="223"/>
      <c r="N2691" s="224"/>
      <c r="O2691" s="224"/>
      <c r="P2691" s="224"/>
      <c r="Q2691" s="224"/>
      <c r="R2691" s="224"/>
      <c r="S2691" s="224"/>
      <c r="T2691" s="225"/>
      <c r="AT2691" s="226" t="s">
        <v>211</v>
      </c>
      <c r="AU2691" s="226" t="s">
        <v>202</v>
      </c>
      <c r="AV2691" s="14" t="s">
        <v>84</v>
      </c>
      <c r="AW2691" s="14" t="s">
        <v>31</v>
      </c>
      <c r="AX2691" s="14" t="s">
        <v>75</v>
      </c>
      <c r="AY2691" s="226" t="s">
        <v>201</v>
      </c>
    </row>
    <row r="2692" spans="2:51" s="14" customFormat="1" ht="11.25">
      <c r="B2692" s="216"/>
      <c r="C2692" s="217"/>
      <c r="D2692" s="207" t="s">
        <v>211</v>
      </c>
      <c r="E2692" s="218" t="s">
        <v>1</v>
      </c>
      <c r="F2692" s="219" t="s">
        <v>2425</v>
      </c>
      <c r="G2692" s="217"/>
      <c r="H2692" s="220">
        <v>48</v>
      </c>
      <c r="I2692" s="221"/>
      <c r="J2692" s="217"/>
      <c r="K2692" s="217"/>
      <c r="L2692" s="222"/>
      <c r="M2692" s="223"/>
      <c r="N2692" s="224"/>
      <c r="O2692" s="224"/>
      <c r="P2692" s="224"/>
      <c r="Q2692" s="224"/>
      <c r="R2692" s="224"/>
      <c r="S2692" s="224"/>
      <c r="T2692" s="225"/>
      <c r="AT2692" s="226" t="s">
        <v>211</v>
      </c>
      <c r="AU2692" s="226" t="s">
        <v>202</v>
      </c>
      <c r="AV2692" s="14" t="s">
        <v>84</v>
      </c>
      <c r="AW2692" s="14" t="s">
        <v>31</v>
      </c>
      <c r="AX2692" s="14" t="s">
        <v>75</v>
      </c>
      <c r="AY2692" s="226" t="s">
        <v>201</v>
      </c>
    </row>
    <row r="2693" spans="2:51" s="14" customFormat="1" ht="11.25">
      <c r="B2693" s="216"/>
      <c r="C2693" s="217"/>
      <c r="D2693" s="207" t="s">
        <v>211</v>
      </c>
      <c r="E2693" s="218" t="s">
        <v>1</v>
      </c>
      <c r="F2693" s="219" t="s">
        <v>2426</v>
      </c>
      <c r="G2693" s="217"/>
      <c r="H2693" s="220">
        <v>15.82</v>
      </c>
      <c r="I2693" s="221"/>
      <c r="J2693" s="217"/>
      <c r="K2693" s="217"/>
      <c r="L2693" s="222"/>
      <c r="M2693" s="223"/>
      <c r="N2693" s="224"/>
      <c r="O2693" s="224"/>
      <c r="P2693" s="224"/>
      <c r="Q2693" s="224"/>
      <c r="R2693" s="224"/>
      <c r="S2693" s="224"/>
      <c r="T2693" s="225"/>
      <c r="AT2693" s="226" t="s">
        <v>211</v>
      </c>
      <c r="AU2693" s="226" t="s">
        <v>202</v>
      </c>
      <c r="AV2693" s="14" t="s">
        <v>84</v>
      </c>
      <c r="AW2693" s="14" t="s">
        <v>31</v>
      </c>
      <c r="AX2693" s="14" t="s">
        <v>75</v>
      </c>
      <c r="AY2693" s="226" t="s">
        <v>201</v>
      </c>
    </row>
    <row r="2694" spans="2:51" s="14" customFormat="1" ht="11.25">
      <c r="B2694" s="216"/>
      <c r="C2694" s="217"/>
      <c r="D2694" s="207" t="s">
        <v>211</v>
      </c>
      <c r="E2694" s="218" t="s">
        <v>1</v>
      </c>
      <c r="F2694" s="219" t="s">
        <v>2427</v>
      </c>
      <c r="G2694" s="217"/>
      <c r="H2694" s="220">
        <v>3.21</v>
      </c>
      <c r="I2694" s="221"/>
      <c r="J2694" s="217"/>
      <c r="K2694" s="217"/>
      <c r="L2694" s="222"/>
      <c r="M2694" s="223"/>
      <c r="N2694" s="224"/>
      <c r="O2694" s="224"/>
      <c r="P2694" s="224"/>
      <c r="Q2694" s="224"/>
      <c r="R2694" s="224"/>
      <c r="S2694" s="224"/>
      <c r="T2694" s="225"/>
      <c r="AT2694" s="226" t="s">
        <v>211</v>
      </c>
      <c r="AU2694" s="226" t="s">
        <v>202</v>
      </c>
      <c r="AV2694" s="14" t="s">
        <v>84</v>
      </c>
      <c r="AW2694" s="14" t="s">
        <v>31</v>
      </c>
      <c r="AX2694" s="14" t="s">
        <v>75</v>
      </c>
      <c r="AY2694" s="226" t="s">
        <v>201</v>
      </c>
    </row>
    <row r="2695" spans="2:51" s="14" customFormat="1" ht="22.5">
      <c r="B2695" s="216"/>
      <c r="C2695" s="217"/>
      <c r="D2695" s="207" t="s">
        <v>211</v>
      </c>
      <c r="E2695" s="218" t="s">
        <v>1</v>
      </c>
      <c r="F2695" s="219" t="s">
        <v>2428</v>
      </c>
      <c r="G2695" s="217"/>
      <c r="H2695" s="220">
        <v>3.8849999999999998</v>
      </c>
      <c r="I2695" s="221"/>
      <c r="J2695" s="217"/>
      <c r="K2695" s="217"/>
      <c r="L2695" s="222"/>
      <c r="M2695" s="223"/>
      <c r="N2695" s="224"/>
      <c r="O2695" s="224"/>
      <c r="P2695" s="224"/>
      <c r="Q2695" s="224"/>
      <c r="R2695" s="224"/>
      <c r="S2695" s="224"/>
      <c r="T2695" s="225"/>
      <c r="AT2695" s="226" t="s">
        <v>211</v>
      </c>
      <c r="AU2695" s="226" t="s">
        <v>202</v>
      </c>
      <c r="AV2695" s="14" t="s">
        <v>84</v>
      </c>
      <c r="AW2695" s="14" t="s">
        <v>31</v>
      </c>
      <c r="AX2695" s="14" t="s">
        <v>75</v>
      </c>
      <c r="AY2695" s="226" t="s">
        <v>201</v>
      </c>
    </row>
    <row r="2696" spans="2:51" s="14" customFormat="1" ht="11.25">
      <c r="B2696" s="216"/>
      <c r="C2696" s="217"/>
      <c r="D2696" s="207" t="s">
        <v>211</v>
      </c>
      <c r="E2696" s="218" t="s">
        <v>1</v>
      </c>
      <c r="F2696" s="219" t="s">
        <v>2429</v>
      </c>
      <c r="G2696" s="217"/>
      <c r="H2696" s="220">
        <v>7.8</v>
      </c>
      <c r="I2696" s="221"/>
      <c r="J2696" s="217"/>
      <c r="K2696" s="217"/>
      <c r="L2696" s="222"/>
      <c r="M2696" s="223"/>
      <c r="N2696" s="224"/>
      <c r="O2696" s="224"/>
      <c r="P2696" s="224"/>
      <c r="Q2696" s="224"/>
      <c r="R2696" s="224"/>
      <c r="S2696" s="224"/>
      <c r="T2696" s="225"/>
      <c r="AT2696" s="226" t="s">
        <v>211</v>
      </c>
      <c r="AU2696" s="226" t="s">
        <v>202</v>
      </c>
      <c r="AV2696" s="14" t="s">
        <v>84</v>
      </c>
      <c r="AW2696" s="14" t="s">
        <v>31</v>
      </c>
      <c r="AX2696" s="14" t="s">
        <v>75</v>
      </c>
      <c r="AY2696" s="226" t="s">
        <v>201</v>
      </c>
    </row>
    <row r="2697" spans="2:51" s="14" customFormat="1" ht="22.5">
      <c r="B2697" s="216"/>
      <c r="C2697" s="217"/>
      <c r="D2697" s="207" t="s">
        <v>211</v>
      </c>
      <c r="E2697" s="218" t="s">
        <v>1</v>
      </c>
      <c r="F2697" s="219" t="s">
        <v>2430</v>
      </c>
      <c r="G2697" s="217"/>
      <c r="H2697" s="220">
        <v>3.8849999999999998</v>
      </c>
      <c r="I2697" s="221"/>
      <c r="J2697" s="217"/>
      <c r="K2697" s="217"/>
      <c r="L2697" s="222"/>
      <c r="M2697" s="223"/>
      <c r="N2697" s="224"/>
      <c r="O2697" s="224"/>
      <c r="P2697" s="224"/>
      <c r="Q2697" s="224"/>
      <c r="R2697" s="224"/>
      <c r="S2697" s="224"/>
      <c r="T2697" s="225"/>
      <c r="AT2697" s="226" t="s">
        <v>211</v>
      </c>
      <c r="AU2697" s="226" t="s">
        <v>202</v>
      </c>
      <c r="AV2697" s="14" t="s">
        <v>84</v>
      </c>
      <c r="AW2697" s="14" t="s">
        <v>31</v>
      </c>
      <c r="AX2697" s="14" t="s">
        <v>75</v>
      </c>
      <c r="AY2697" s="226" t="s">
        <v>201</v>
      </c>
    </row>
    <row r="2698" spans="2:51" s="14" customFormat="1" ht="11.25">
      <c r="B2698" s="216"/>
      <c r="C2698" s="217"/>
      <c r="D2698" s="207" t="s">
        <v>211</v>
      </c>
      <c r="E2698" s="218" t="s">
        <v>1</v>
      </c>
      <c r="F2698" s="219" t="s">
        <v>2431</v>
      </c>
      <c r="G2698" s="217"/>
      <c r="H2698" s="220">
        <v>7.8</v>
      </c>
      <c r="I2698" s="221"/>
      <c r="J2698" s="217"/>
      <c r="K2698" s="217"/>
      <c r="L2698" s="222"/>
      <c r="M2698" s="223"/>
      <c r="N2698" s="224"/>
      <c r="O2698" s="224"/>
      <c r="P2698" s="224"/>
      <c r="Q2698" s="224"/>
      <c r="R2698" s="224"/>
      <c r="S2698" s="224"/>
      <c r="T2698" s="225"/>
      <c r="AT2698" s="226" t="s">
        <v>211</v>
      </c>
      <c r="AU2698" s="226" t="s">
        <v>202</v>
      </c>
      <c r="AV2698" s="14" t="s">
        <v>84</v>
      </c>
      <c r="AW2698" s="14" t="s">
        <v>31</v>
      </c>
      <c r="AX2698" s="14" t="s">
        <v>75</v>
      </c>
      <c r="AY2698" s="226" t="s">
        <v>201</v>
      </c>
    </row>
    <row r="2699" spans="2:51" s="14" customFormat="1" ht="22.5">
      <c r="B2699" s="216"/>
      <c r="C2699" s="217"/>
      <c r="D2699" s="207" t="s">
        <v>211</v>
      </c>
      <c r="E2699" s="218" t="s">
        <v>1</v>
      </c>
      <c r="F2699" s="219" t="s">
        <v>2432</v>
      </c>
      <c r="G2699" s="217"/>
      <c r="H2699" s="220">
        <v>3.8849999999999998</v>
      </c>
      <c r="I2699" s="221"/>
      <c r="J2699" s="217"/>
      <c r="K2699" s="217"/>
      <c r="L2699" s="222"/>
      <c r="M2699" s="223"/>
      <c r="N2699" s="224"/>
      <c r="O2699" s="224"/>
      <c r="P2699" s="224"/>
      <c r="Q2699" s="224"/>
      <c r="R2699" s="224"/>
      <c r="S2699" s="224"/>
      <c r="T2699" s="225"/>
      <c r="AT2699" s="226" t="s">
        <v>211</v>
      </c>
      <c r="AU2699" s="226" t="s">
        <v>202</v>
      </c>
      <c r="AV2699" s="14" t="s">
        <v>84</v>
      </c>
      <c r="AW2699" s="14" t="s">
        <v>31</v>
      </c>
      <c r="AX2699" s="14" t="s">
        <v>75</v>
      </c>
      <c r="AY2699" s="226" t="s">
        <v>201</v>
      </c>
    </row>
    <row r="2700" spans="2:51" s="14" customFormat="1" ht="22.5">
      <c r="B2700" s="216"/>
      <c r="C2700" s="217"/>
      <c r="D2700" s="207" t="s">
        <v>211</v>
      </c>
      <c r="E2700" s="218" t="s">
        <v>1</v>
      </c>
      <c r="F2700" s="219" t="s">
        <v>2433</v>
      </c>
      <c r="G2700" s="217"/>
      <c r="H2700" s="220">
        <v>3.8849999999999998</v>
      </c>
      <c r="I2700" s="221"/>
      <c r="J2700" s="217"/>
      <c r="K2700" s="217"/>
      <c r="L2700" s="222"/>
      <c r="M2700" s="223"/>
      <c r="N2700" s="224"/>
      <c r="O2700" s="224"/>
      <c r="P2700" s="224"/>
      <c r="Q2700" s="224"/>
      <c r="R2700" s="224"/>
      <c r="S2700" s="224"/>
      <c r="T2700" s="225"/>
      <c r="AT2700" s="226" t="s">
        <v>211</v>
      </c>
      <c r="AU2700" s="226" t="s">
        <v>202</v>
      </c>
      <c r="AV2700" s="14" t="s">
        <v>84</v>
      </c>
      <c r="AW2700" s="14" t="s">
        <v>31</v>
      </c>
      <c r="AX2700" s="14" t="s">
        <v>75</v>
      </c>
      <c r="AY2700" s="226" t="s">
        <v>201</v>
      </c>
    </row>
    <row r="2701" spans="2:51" s="14" customFormat="1" ht="22.5">
      <c r="B2701" s="216"/>
      <c r="C2701" s="217"/>
      <c r="D2701" s="207" t="s">
        <v>211</v>
      </c>
      <c r="E2701" s="218" t="s">
        <v>1</v>
      </c>
      <c r="F2701" s="219" t="s">
        <v>2434</v>
      </c>
      <c r="G2701" s="217"/>
      <c r="H2701" s="220">
        <v>3.8849999999999998</v>
      </c>
      <c r="I2701" s="221"/>
      <c r="J2701" s="217"/>
      <c r="K2701" s="217"/>
      <c r="L2701" s="222"/>
      <c r="M2701" s="223"/>
      <c r="N2701" s="224"/>
      <c r="O2701" s="224"/>
      <c r="P2701" s="224"/>
      <c r="Q2701" s="224"/>
      <c r="R2701" s="224"/>
      <c r="S2701" s="224"/>
      <c r="T2701" s="225"/>
      <c r="AT2701" s="226" t="s">
        <v>211</v>
      </c>
      <c r="AU2701" s="226" t="s">
        <v>202</v>
      </c>
      <c r="AV2701" s="14" t="s">
        <v>84</v>
      </c>
      <c r="AW2701" s="14" t="s">
        <v>31</v>
      </c>
      <c r="AX2701" s="14" t="s">
        <v>75</v>
      </c>
      <c r="AY2701" s="226" t="s">
        <v>201</v>
      </c>
    </row>
    <row r="2702" spans="2:51" s="14" customFormat="1" ht="11.25">
      <c r="B2702" s="216"/>
      <c r="C2702" s="217"/>
      <c r="D2702" s="207" t="s">
        <v>211</v>
      </c>
      <c r="E2702" s="218" t="s">
        <v>1</v>
      </c>
      <c r="F2702" s="219" t="s">
        <v>2435</v>
      </c>
      <c r="G2702" s="217"/>
      <c r="H2702" s="220">
        <v>17.04</v>
      </c>
      <c r="I2702" s="221"/>
      <c r="J2702" s="217"/>
      <c r="K2702" s="217"/>
      <c r="L2702" s="222"/>
      <c r="M2702" s="223"/>
      <c r="N2702" s="224"/>
      <c r="O2702" s="224"/>
      <c r="P2702" s="224"/>
      <c r="Q2702" s="224"/>
      <c r="R2702" s="224"/>
      <c r="S2702" s="224"/>
      <c r="T2702" s="225"/>
      <c r="AT2702" s="226" t="s">
        <v>211</v>
      </c>
      <c r="AU2702" s="226" t="s">
        <v>202</v>
      </c>
      <c r="AV2702" s="14" t="s">
        <v>84</v>
      </c>
      <c r="AW2702" s="14" t="s">
        <v>31</v>
      </c>
      <c r="AX2702" s="14" t="s">
        <v>75</v>
      </c>
      <c r="AY2702" s="226" t="s">
        <v>201</v>
      </c>
    </row>
    <row r="2703" spans="2:51" s="14" customFormat="1" ht="22.5">
      <c r="B2703" s="216"/>
      <c r="C2703" s="217"/>
      <c r="D2703" s="207" t="s">
        <v>211</v>
      </c>
      <c r="E2703" s="218" t="s">
        <v>1</v>
      </c>
      <c r="F2703" s="219" t="s">
        <v>2436</v>
      </c>
      <c r="G2703" s="217"/>
      <c r="H2703" s="220">
        <v>60.68</v>
      </c>
      <c r="I2703" s="221"/>
      <c r="J2703" s="217"/>
      <c r="K2703" s="217"/>
      <c r="L2703" s="222"/>
      <c r="M2703" s="223"/>
      <c r="N2703" s="224"/>
      <c r="O2703" s="224"/>
      <c r="P2703" s="224"/>
      <c r="Q2703" s="224"/>
      <c r="R2703" s="224"/>
      <c r="S2703" s="224"/>
      <c r="T2703" s="225"/>
      <c r="AT2703" s="226" t="s">
        <v>211</v>
      </c>
      <c r="AU2703" s="226" t="s">
        <v>202</v>
      </c>
      <c r="AV2703" s="14" t="s">
        <v>84</v>
      </c>
      <c r="AW2703" s="14" t="s">
        <v>31</v>
      </c>
      <c r="AX2703" s="14" t="s">
        <v>75</v>
      </c>
      <c r="AY2703" s="226" t="s">
        <v>201</v>
      </c>
    </row>
    <row r="2704" spans="2:51" s="14" customFormat="1" ht="11.25">
      <c r="B2704" s="216"/>
      <c r="C2704" s="217"/>
      <c r="D2704" s="207" t="s">
        <v>211</v>
      </c>
      <c r="E2704" s="218" t="s">
        <v>1</v>
      </c>
      <c r="F2704" s="219" t="s">
        <v>2437</v>
      </c>
      <c r="G2704" s="217"/>
      <c r="H2704" s="220">
        <v>20.7</v>
      </c>
      <c r="I2704" s="221"/>
      <c r="J2704" s="217"/>
      <c r="K2704" s="217"/>
      <c r="L2704" s="222"/>
      <c r="M2704" s="223"/>
      <c r="N2704" s="224"/>
      <c r="O2704" s="224"/>
      <c r="P2704" s="224"/>
      <c r="Q2704" s="224"/>
      <c r="R2704" s="224"/>
      <c r="S2704" s="224"/>
      <c r="T2704" s="225"/>
      <c r="AT2704" s="226" t="s">
        <v>211</v>
      </c>
      <c r="AU2704" s="226" t="s">
        <v>202</v>
      </c>
      <c r="AV2704" s="14" t="s">
        <v>84</v>
      </c>
      <c r="AW2704" s="14" t="s">
        <v>31</v>
      </c>
      <c r="AX2704" s="14" t="s">
        <v>75</v>
      </c>
      <c r="AY2704" s="226" t="s">
        <v>201</v>
      </c>
    </row>
    <row r="2705" spans="2:51" s="14" customFormat="1" ht="11.25">
      <c r="B2705" s="216"/>
      <c r="C2705" s="217"/>
      <c r="D2705" s="207" t="s">
        <v>211</v>
      </c>
      <c r="E2705" s="218" t="s">
        <v>1</v>
      </c>
      <c r="F2705" s="219" t="s">
        <v>2438</v>
      </c>
      <c r="G2705" s="217"/>
      <c r="H2705" s="220">
        <v>1.8</v>
      </c>
      <c r="I2705" s="221"/>
      <c r="J2705" s="217"/>
      <c r="K2705" s="217"/>
      <c r="L2705" s="222"/>
      <c r="M2705" s="223"/>
      <c r="N2705" s="224"/>
      <c r="O2705" s="224"/>
      <c r="P2705" s="224"/>
      <c r="Q2705" s="224"/>
      <c r="R2705" s="224"/>
      <c r="S2705" s="224"/>
      <c r="T2705" s="225"/>
      <c r="AT2705" s="226" t="s">
        <v>211</v>
      </c>
      <c r="AU2705" s="226" t="s">
        <v>202</v>
      </c>
      <c r="AV2705" s="14" t="s">
        <v>84</v>
      </c>
      <c r="AW2705" s="14" t="s">
        <v>31</v>
      </c>
      <c r="AX2705" s="14" t="s">
        <v>75</v>
      </c>
      <c r="AY2705" s="226" t="s">
        <v>201</v>
      </c>
    </row>
    <row r="2706" spans="2:51" s="14" customFormat="1" ht="11.25">
      <c r="B2706" s="216"/>
      <c r="C2706" s="217"/>
      <c r="D2706" s="207" t="s">
        <v>211</v>
      </c>
      <c r="E2706" s="218" t="s">
        <v>1</v>
      </c>
      <c r="F2706" s="219" t="s">
        <v>2439</v>
      </c>
      <c r="G2706" s="217"/>
      <c r="H2706" s="220">
        <v>1.8</v>
      </c>
      <c r="I2706" s="221"/>
      <c r="J2706" s="217"/>
      <c r="K2706" s="217"/>
      <c r="L2706" s="222"/>
      <c r="M2706" s="223"/>
      <c r="N2706" s="224"/>
      <c r="O2706" s="224"/>
      <c r="P2706" s="224"/>
      <c r="Q2706" s="224"/>
      <c r="R2706" s="224"/>
      <c r="S2706" s="224"/>
      <c r="T2706" s="225"/>
      <c r="AT2706" s="226" t="s">
        <v>211</v>
      </c>
      <c r="AU2706" s="226" t="s">
        <v>202</v>
      </c>
      <c r="AV2706" s="14" t="s">
        <v>84</v>
      </c>
      <c r="AW2706" s="14" t="s">
        <v>31</v>
      </c>
      <c r="AX2706" s="14" t="s">
        <v>75</v>
      </c>
      <c r="AY2706" s="226" t="s">
        <v>201</v>
      </c>
    </row>
    <row r="2707" spans="2:51" s="14" customFormat="1" ht="11.25">
      <c r="B2707" s="216"/>
      <c r="C2707" s="217"/>
      <c r="D2707" s="207" t="s">
        <v>211</v>
      </c>
      <c r="E2707" s="218" t="s">
        <v>1</v>
      </c>
      <c r="F2707" s="219" t="s">
        <v>2440</v>
      </c>
      <c r="G2707" s="217"/>
      <c r="H2707" s="220">
        <v>1.8</v>
      </c>
      <c r="I2707" s="221"/>
      <c r="J2707" s="217"/>
      <c r="K2707" s="217"/>
      <c r="L2707" s="222"/>
      <c r="M2707" s="223"/>
      <c r="N2707" s="224"/>
      <c r="O2707" s="224"/>
      <c r="P2707" s="224"/>
      <c r="Q2707" s="224"/>
      <c r="R2707" s="224"/>
      <c r="S2707" s="224"/>
      <c r="T2707" s="225"/>
      <c r="AT2707" s="226" t="s">
        <v>211</v>
      </c>
      <c r="AU2707" s="226" t="s">
        <v>202</v>
      </c>
      <c r="AV2707" s="14" t="s">
        <v>84</v>
      </c>
      <c r="AW2707" s="14" t="s">
        <v>31</v>
      </c>
      <c r="AX2707" s="14" t="s">
        <v>75</v>
      </c>
      <c r="AY2707" s="226" t="s">
        <v>201</v>
      </c>
    </row>
    <row r="2708" spans="2:51" s="14" customFormat="1" ht="11.25">
      <c r="B2708" s="216"/>
      <c r="C2708" s="217"/>
      <c r="D2708" s="207" t="s">
        <v>211</v>
      </c>
      <c r="E2708" s="218" t="s">
        <v>1</v>
      </c>
      <c r="F2708" s="219" t="s">
        <v>2441</v>
      </c>
      <c r="G2708" s="217"/>
      <c r="H2708" s="220">
        <v>33.24</v>
      </c>
      <c r="I2708" s="221"/>
      <c r="J2708" s="217"/>
      <c r="K2708" s="217"/>
      <c r="L2708" s="222"/>
      <c r="M2708" s="223"/>
      <c r="N2708" s="224"/>
      <c r="O2708" s="224"/>
      <c r="P2708" s="224"/>
      <c r="Q2708" s="224"/>
      <c r="R2708" s="224"/>
      <c r="S2708" s="224"/>
      <c r="T2708" s="225"/>
      <c r="AT2708" s="226" t="s">
        <v>211</v>
      </c>
      <c r="AU2708" s="226" t="s">
        <v>202</v>
      </c>
      <c r="AV2708" s="14" t="s">
        <v>84</v>
      </c>
      <c r="AW2708" s="14" t="s">
        <v>31</v>
      </c>
      <c r="AX2708" s="14" t="s">
        <v>75</v>
      </c>
      <c r="AY2708" s="226" t="s">
        <v>201</v>
      </c>
    </row>
    <row r="2709" spans="2:51" s="14" customFormat="1" ht="11.25">
      <c r="B2709" s="216"/>
      <c r="C2709" s="217"/>
      <c r="D2709" s="207" t="s">
        <v>211</v>
      </c>
      <c r="E2709" s="218" t="s">
        <v>1</v>
      </c>
      <c r="F2709" s="219" t="s">
        <v>2442</v>
      </c>
      <c r="G2709" s="217"/>
      <c r="H2709" s="220">
        <v>1.02</v>
      </c>
      <c r="I2709" s="221"/>
      <c r="J2709" s="217"/>
      <c r="K2709" s="217"/>
      <c r="L2709" s="222"/>
      <c r="M2709" s="223"/>
      <c r="N2709" s="224"/>
      <c r="O2709" s="224"/>
      <c r="P2709" s="224"/>
      <c r="Q2709" s="224"/>
      <c r="R2709" s="224"/>
      <c r="S2709" s="224"/>
      <c r="T2709" s="225"/>
      <c r="AT2709" s="226" t="s">
        <v>211</v>
      </c>
      <c r="AU2709" s="226" t="s">
        <v>202</v>
      </c>
      <c r="AV2709" s="14" t="s">
        <v>84</v>
      </c>
      <c r="AW2709" s="14" t="s">
        <v>31</v>
      </c>
      <c r="AX2709" s="14" t="s">
        <v>75</v>
      </c>
      <c r="AY2709" s="226" t="s">
        <v>201</v>
      </c>
    </row>
    <row r="2710" spans="2:51" s="14" customFormat="1" ht="11.25">
      <c r="B2710" s="216"/>
      <c r="C2710" s="217"/>
      <c r="D2710" s="207" t="s">
        <v>211</v>
      </c>
      <c r="E2710" s="218" t="s">
        <v>1</v>
      </c>
      <c r="F2710" s="219" t="s">
        <v>2443</v>
      </c>
      <c r="G2710" s="217"/>
      <c r="H2710" s="220">
        <v>1.02</v>
      </c>
      <c r="I2710" s="221"/>
      <c r="J2710" s="217"/>
      <c r="K2710" s="217"/>
      <c r="L2710" s="222"/>
      <c r="M2710" s="223"/>
      <c r="N2710" s="224"/>
      <c r="O2710" s="224"/>
      <c r="P2710" s="224"/>
      <c r="Q2710" s="224"/>
      <c r="R2710" s="224"/>
      <c r="S2710" s="224"/>
      <c r="T2710" s="225"/>
      <c r="AT2710" s="226" t="s">
        <v>211</v>
      </c>
      <c r="AU2710" s="226" t="s">
        <v>202</v>
      </c>
      <c r="AV2710" s="14" t="s">
        <v>84</v>
      </c>
      <c r="AW2710" s="14" t="s">
        <v>31</v>
      </c>
      <c r="AX2710" s="14" t="s">
        <v>75</v>
      </c>
      <c r="AY2710" s="226" t="s">
        <v>201</v>
      </c>
    </row>
    <row r="2711" spans="2:51" s="14" customFormat="1" ht="11.25">
      <c r="B2711" s="216"/>
      <c r="C2711" s="217"/>
      <c r="D2711" s="207" t="s">
        <v>211</v>
      </c>
      <c r="E2711" s="218" t="s">
        <v>1</v>
      </c>
      <c r="F2711" s="219" t="s">
        <v>2444</v>
      </c>
      <c r="G2711" s="217"/>
      <c r="H2711" s="220">
        <v>31.36</v>
      </c>
      <c r="I2711" s="221"/>
      <c r="J2711" s="217"/>
      <c r="K2711" s="217"/>
      <c r="L2711" s="222"/>
      <c r="M2711" s="223"/>
      <c r="N2711" s="224"/>
      <c r="O2711" s="224"/>
      <c r="P2711" s="224"/>
      <c r="Q2711" s="224"/>
      <c r="R2711" s="224"/>
      <c r="S2711" s="224"/>
      <c r="T2711" s="225"/>
      <c r="AT2711" s="226" t="s">
        <v>211</v>
      </c>
      <c r="AU2711" s="226" t="s">
        <v>202</v>
      </c>
      <c r="AV2711" s="14" t="s">
        <v>84</v>
      </c>
      <c r="AW2711" s="14" t="s">
        <v>31</v>
      </c>
      <c r="AX2711" s="14" t="s">
        <v>75</v>
      </c>
      <c r="AY2711" s="226" t="s">
        <v>201</v>
      </c>
    </row>
    <row r="2712" spans="2:51" s="14" customFormat="1" ht="11.25">
      <c r="B2712" s="216"/>
      <c r="C2712" s="217"/>
      <c r="D2712" s="207" t="s">
        <v>211</v>
      </c>
      <c r="E2712" s="218" t="s">
        <v>1</v>
      </c>
      <c r="F2712" s="219" t="s">
        <v>2445</v>
      </c>
      <c r="G2712" s="217"/>
      <c r="H2712" s="220">
        <v>56.188000000000002</v>
      </c>
      <c r="I2712" s="221"/>
      <c r="J2712" s="217"/>
      <c r="K2712" s="217"/>
      <c r="L2712" s="222"/>
      <c r="M2712" s="223"/>
      <c r="N2712" s="224"/>
      <c r="O2712" s="224"/>
      <c r="P2712" s="224"/>
      <c r="Q2712" s="224"/>
      <c r="R2712" s="224"/>
      <c r="S2712" s="224"/>
      <c r="T2712" s="225"/>
      <c r="AT2712" s="226" t="s">
        <v>211</v>
      </c>
      <c r="AU2712" s="226" t="s">
        <v>202</v>
      </c>
      <c r="AV2712" s="14" t="s">
        <v>84</v>
      </c>
      <c r="AW2712" s="14" t="s">
        <v>31</v>
      </c>
      <c r="AX2712" s="14" t="s">
        <v>75</v>
      </c>
      <c r="AY2712" s="226" t="s">
        <v>201</v>
      </c>
    </row>
    <row r="2713" spans="2:51" s="14" customFormat="1" ht="11.25">
      <c r="B2713" s="216"/>
      <c r="C2713" s="217"/>
      <c r="D2713" s="207" t="s">
        <v>211</v>
      </c>
      <c r="E2713" s="218" t="s">
        <v>1</v>
      </c>
      <c r="F2713" s="219" t="s">
        <v>2446</v>
      </c>
      <c r="G2713" s="217"/>
      <c r="H2713" s="220">
        <v>55</v>
      </c>
      <c r="I2713" s="221"/>
      <c r="J2713" s="217"/>
      <c r="K2713" s="217"/>
      <c r="L2713" s="222"/>
      <c r="M2713" s="223"/>
      <c r="N2713" s="224"/>
      <c r="O2713" s="224"/>
      <c r="P2713" s="224"/>
      <c r="Q2713" s="224"/>
      <c r="R2713" s="224"/>
      <c r="S2713" s="224"/>
      <c r="T2713" s="225"/>
      <c r="AT2713" s="226" t="s">
        <v>211</v>
      </c>
      <c r="AU2713" s="226" t="s">
        <v>202</v>
      </c>
      <c r="AV2713" s="14" t="s">
        <v>84</v>
      </c>
      <c r="AW2713" s="14" t="s">
        <v>31</v>
      </c>
      <c r="AX2713" s="14" t="s">
        <v>75</v>
      </c>
      <c r="AY2713" s="226" t="s">
        <v>201</v>
      </c>
    </row>
    <row r="2714" spans="2:51" s="14" customFormat="1" ht="11.25">
      <c r="B2714" s="216"/>
      <c r="C2714" s="217"/>
      <c r="D2714" s="207" t="s">
        <v>211</v>
      </c>
      <c r="E2714" s="218" t="s">
        <v>1</v>
      </c>
      <c r="F2714" s="219" t="s">
        <v>2447</v>
      </c>
      <c r="G2714" s="217"/>
      <c r="H2714" s="220">
        <v>12.16</v>
      </c>
      <c r="I2714" s="221"/>
      <c r="J2714" s="217"/>
      <c r="K2714" s="217"/>
      <c r="L2714" s="222"/>
      <c r="M2714" s="223"/>
      <c r="N2714" s="224"/>
      <c r="O2714" s="224"/>
      <c r="P2714" s="224"/>
      <c r="Q2714" s="224"/>
      <c r="R2714" s="224"/>
      <c r="S2714" s="224"/>
      <c r="T2714" s="225"/>
      <c r="AT2714" s="226" t="s">
        <v>211</v>
      </c>
      <c r="AU2714" s="226" t="s">
        <v>202</v>
      </c>
      <c r="AV2714" s="14" t="s">
        <v>84</v>
      </c>
      <c r="AW2714" s="14" t="s">
        <v>31</v>
      </c>
      <c r="AX2714" s="14" t="s">
        <v>75</v>
      </c>
      <c r="AY2714" s="226" t="s">
        <v>201</v>
      </c>
    </row>
    <row r="2715" spans="2:51" s="14" customFormat="1" ht="11.25">
      <c r="B2715" s="216"/>
      <c r="C2715" s="217"/>
      <c r="D2715" s="207" t="s">
        <v>211</v>
      </c>
      <c r="E2715" s="218" t="s">
        <v>1</v>
      </c>
      <c r="F2715" s="219" t="s">
        <v>2448</v>
      </c>
      <c r="G2715" s="217"/>
      <c r="H2715" s="220">
        <v>12.78</v>
      </c>
      <c r="I2715" s="221"/>
      <c r="J2715" s="217"/>
      <c r="K2715" s="217"/>
      <c r="L2715" s="222"/>
      <c r="M2715" s="223"/>
      <c r="N2715" s="224"/>
      <c r="O2715" s="224"/>
      <c r="P2715" s="224"/>
      <c r="Q2715" s="224"/>
      <c r="R2715" s="224"/>
      <c r="S2715" s="224"/>
      <c r="T2715" s="225"/>
      <c r="AT2715" s="226" t="s">
        <v>211</v>
      </c>
      <c r="AU2715" s="226" t="s">
        <v>202</v>
      </c>
      <c r="AV2715" s="14" t="s">
        <v>84</v>
      </c>
      <c r="AW2715" s="14" t="s">
        <v>31</v>
      </c>
      <c r="AX2715" s="14" t="s">
        <v>75</v>
      </c>
      <c r="AY2715" s="226" t="s">
        <v>201</v>
      </c>
    </row>
    <row r="2716" spans="2:51" s="14" customFormat="1" ht="11.25">
      <c r="B2716" s="216"/>
      <c r="C2716" s="217"/>
      <c r="D2716" s="207" t="s">
        <v>211</v>
      </c>
      <c r="E2716" s="218" t="s">
        <v>1</v>
      </c>
      <c r="F2716" s="219" t="s">
        <v>2449</v>
      </c>
      <c r="G2716" s="217"/>
      <c r="H2716" s="220">
        <v>12.78</v>
      </c>
      <c r="I2716" s="221"/>
      <c r="J2716" s="217"/>
      <c r="K2716" s="217"/>
      <c r="L2716" s="222"/>
      <c r="M2716" s="223"/>
      <c r="N2716" s="224"/>
      <c r="O2716" s="224"/>
      <c r="P2716" s="224"/>
      <c r="Q2716" s="224"/>
      <c r="R2716" s="224"/>
      <c r="S2716" s="224"/>
      <c r="T2716" s="225"/>
      <c r="AT2716" s="226" t="s">
        <v>211</v>
      </c>
      <c r="AU2716" s="226" t="s">
        <v>202</v>
      </c>
      <c r="AV2716" s="14" t="s">
        <v>84</v>
      </c>
      <c r="AW2716" s="14" t="s">
        <v>31</v>
      </c>
      <c r="AX2716" s="14" t="s">
        <v>75</v>
      </c>
      <c r="AY2716" s="226" t="s">
        <v>201</v>
      </c>
    </row>
    <row r="2717" spans="2:51" s="14" customFormat="1" ht="11.25">
      <c r="B2717" s="216"/>
      <c r="C2717" s="217"/>
      <c r="D2717" s="207" t="s">
        <v>211</v>
      </c>
      <c r="E2717" s="218" t="s">
        <v>1</v>
      </c>
      <c r="F2717" s="219" t="s">
        <v>2450</v>
      </c>
      <c r="G2717" s="217"/>
      <c r="H2717" s="220">
        <v>30</v>
      </c>
      <c r="I2717" s="221"/>
      <c r="J2717" s="217"/>
      <c r="K2717" s="217"/>
      <c r="L2717" s="222"/>
      <c r="M2717" s="223"/>
      <c r="N2717" s="224"/>
      <c r="O2717" s="224"/>
      <c r="P2717" s="224"/>
      <c r="Q2717" s="224"/>
      <c r="R2717" s="224"/>
      <c r="S2717" s="224"/>
      <c r="T2717" s="225"/>
      <c r="AT2717" s="226" t="s">
        <v>211</v>
      </c>
      <c r="AU2717" s="226" t="s">
        <v>202</v>
      </c>
      <c r="AV2717" s="14" t="s">
        <v>84</v>
      </c>
      <c r="AW2717" s="14" t="s">
        <v>31</v>
      </c>
      <c r="AX2717" s="14" t="s">
        <v>75</v>
      </c>
      <c r="AY2717" s="226" t="s">
        <v>201</v>
      </c>
    </row>
    <row r="2718" spans="2:51" s="14" customFormat="1" ht="11.25">
      <c r="B2718" s="216"/>
      <c r="C2718" s="217"/>
      <c r="D2718" s="207" t="s">
        <v>211</v>
      </c>
      <c r="E2718" s="218" t="s">
        <v>1</v>
      </c>
      <c r="F2718" s="219" t="s">
        <v>2451</v>
      </c>
      <c r="G2718" s="217"/>
      <c r="H2718" s="220">
        <v>12.24</v>
      </c>
      <c r="I2718" s="221"/>
      <c r="J2718" s="217"/>
      <c r="K2718" s="217"/>
      <c r="L2718" s="222"/>
      <c r="M2718" s="223"/>
      <c r="N2718" s="224"/>
      <c r="O2718" s="224"/>
      <c r="P2718" s="224"/>
      <c r="Q2718" s="224"/>
      <c r="R2718" s="224"/>
      <c r="S2718" s="224"/>
      <c r="T2718" s="225"/>
      <c r="AT2718" s="226" t="s">
        <v>211</v>
      </c>
      <c r="AU2718" s="226" t="s">
        <v>202</v>
      </c>
      <c r="AV2718" s="14" t="s">
        <v>84</v>
      </c>
      <c r="AW2718" s="14" t="s">
        <v>31</v>
      </c>
      <c r="AX2718" s="14" t="s">
        <v>75</v>
      </c>
      <c r="AY2718" s="226" t="s">
        <v>201</v>
      </c>
    </row>
    <row r="2719" spans="2:51" s="14" customFormat="1" ht="11.25">
      <c r="B2719" s="216"/>
      <c r="C2719" s="217"/>
      <c r="D2719" s="207" t="s">
        <v>211</v>
      </c>
      <c r="E2719" s="218" t="s">
        <v>1</v>
      </c>
      <c r="F2719" s="219" t="s">
        <v>2452</v>
      </c>
      <c r="G2719" s="217"/>
      <c r="H2719" s="220">
        <v>47.52</v>
      </c>
      <c r="I2719" s="221"/>
      <c r="J2719" s="217"/>
      <c r="K2719" s="217"/>
      <c r="L2719" s="222"/>
      <c r="M2719" s="223"/>
      <c r="N2719" s="224"/>
      <c r="O2719" s="224"/>
      <c r="P2719" s="224"/>
      <c r="Q2719" s="224"/>
      <c r="R2719" s="224"/>
      <c r="S2719" s="224"/>
      <c r="T2719" s="225"/>
      <c r="AT2719" s="226" t="s">
        <v>211</v>
      </c>
      <c r="AU2719" s="226" t="s">
        <v>202</v>
      </c>
      <c r="AV2719" s="14" t="s">
        <v>84</v>
      </c>
      <c r="AW2719" s="14" t="s">
        <v>31</v>
      </c>
      <c r="AX2719" s="14" t="s">
        <v>75</v>
      </c>
      <c r="AY2719" s="226" t="s">
        <v>201</v>
      </c>
    </row>
    <row r="2720" spans="2:51" s="13" customFormat="1" ht="11.25">
      <c r="B2720" s="205"/>
      <c r="C2720" s="206"/>
      <c r="D2720" s="207" t="s">
        <v>211</v>
      </c>
      <c r="E2720" s="208" t="s">
        <v>1</v>
      </c>
      <c r="F2720" s="209" t="s">
        <v>213</v>
      </c>
      <c r="G2720" s="206"/>
      <c r="H2720" s="208" t="s">
        <v>1</v>
      </c>
      <c r="I2720" s="210"/>
      <c r="J2720" s="206"/>
      <c r="K2720" s="206"/>
      <c r="L2720" s="211"/>
      <c r="M2720" s="212"/>
      <c r="N2720" s="213"/>
      <c r="O2720" s="213"/>
      <c r="P2720" s="213"/>
      <c r="Q2720" s="213"/>
      <c r="R2720" s="213"/>
      <c r="S2720" s="213"/>
      <c r="T2720" s="214"/>
      <c r="AT2720" s="215" t="s">
        <v>211</v>
      </c>
      <c r="AU2720" s="215" t="s">
        <v>202</v>
      </c>
      <c r="AV2720" s="13" t="s">
        <v>82</v>
      </c>
      <c r="AW2720" s="13" t="s">
        <v>31</v>
      </c>
      <c r="AX2720" s="13" t="s">
        <v>75</v>
      </c>
      <c r="AY2720" s="215" t="s">
        <v>201</v>
      </c>
    </row>
    <row r="2721" spans="2:51" s="13" customFormat="1" ht="11.25">
      <c r="B2721" s="205"/>
      <c r="C2721" s="206"/>
      <c r="D2721" s="207" t="s">
        <v>211</v>
      </c>
      <c r="E2721" s="208" t="s">
        <v>1</v>
      </c>
      <c r="F2721" s="209" t="s">
        <v>270</v>
      </c>
      <c r="G2721" s="206"/>
      <c r="H2721" s="208" t="s">
        <v>1</v>
      </c>
      <c r="I2721" s="210"/>
      <c r="J2721" s="206"/>
      <c r="K2721" s="206"/>
      <c r="L2721" s="211"/>
      <c r="M2721" s="212"/>
      <c r="N2721" s="213"/>
      <c r="O2721" s="213"/>
      <c r="P2721" s="213"/>
      <c r="Q2721" s="213"/>
      <c r="R2721" s="213"/>
      <c r="S2721" s="213"/>
      <c r="T2721" s="214"/>
      <c r="AT2721" s="215" t="s">
        <v>211</v>
      </c>
      <c r="AU2721" s="215" t="s">
        <v>202</v>
      </c>
      <c r="AV2721" s="13" t="s">
        <v>82</v>
      </c>
      <c r="AW2721" s="13" t="s">
        <v>31</v>
      </c>
      <c r="AX2721" s="13" t="s">
        <v>75</v>
      </c>
      <c r="AY2721" s="215" t="s">
        <v>201</v>
      </c>
    </row>
    <row r="2722" spans="2:51" s="14" customFormat="1" ht="11.25">
      <c r="B2722" s="216"/>
      <c r="C2722" s="217"/>
      <c r="D2722" s="207" t="s">
        <v>211</v>
      </c>
      <c r="E2722" s="218" t="s">
        <v>1</v>
      </c>
      <c r="F2722" s="219" t="s">
        <v>2453</v>
      </c>
      <c r="G2722" s="217"/>
      <c r="H2722" s="220">
        <v>16.8</v>
      </c>
      <c r="I2722" s="221"/>
      <c r="J2722" s="217"/>
      <c r="K2722" s="217"/>
      <c r="L2722" s="222"/>
      <c r="M2722" s="223"/>
      <c r="N2722" s="224"/>
      <c r="O2722" s="224"/>
      <c r="P2722" s="224"/>
      <c r="Q2722" s="224"/>
      <c r="R2722" s="224"/>
      <c r="S2722" s="224"/>
      <c r="T2722" s="225"/>
      <c r="AT2722" s="226" t="s">
        <v>211</v>
      </c>
      <c r="AU2722" s="226" t="s">
        <v>202</v>
      </c>
      <c r="AV2722" s="14" t="s">
        <v>84</v>
      </c>
      <c r="AW2722" s="14" t="s">
        <v>31</v>
      </c>
      <c r="AX2722" s="14" t="s">
        <v>75</v>
      </c>
      <c r="AY2722" s="226" t="s">
        <v>201</v>
      </c>
    </row>
    <row r="2723" spans="2:51" s="14" customFormat="1" ht="11.25">
      <c r="B2723" s="216"/>
      <c r="C2723" s="217"/>
      <c r="D2723" s="207" t="s">
        <v>211</v>
      </c>
      <c r="E2723" s="218" t="s">
        <v>1</v>
      </c>
      <c r="F2723" s="219" t="s">
        <v>2454</v>
      </c>
      <c r="G2723" s="217"/>
      <c r="H2723" s="220">
        <v>1.35</v>
      </c>
      <c r="I2723" s="221"/>
      <c r="J2723" s="217"/>
      <c r="K2723" s="217"/>
      <c r="L2723" s="222"/>
      <c r="M2723" s="223"/>
      <c r="N2723" s="224"/>
      <c r="O2723" s="224"/>
      <c r="P2723" s="224"/>
      <c r="Q2723" s="224"/>
      <c r="R2723" s="224"/>
      <c r="S2723" s="224"/>
      <c r="T2723" s="225"/>
      <c r="AT2723" s="226" t="s">
        <v>211</v>
      </c>
      <c r="AU2723" s="226" t="s">
        <v>202</v>
      </c>
      <c r="AV2723" s="14" t="s">
        <v>84</v>
      </c>
      <c r="AW2723" s="14" t="s">
        <v>31</v>
      </c>
      <c r="AX2723" s="14" t="s">
        <v>75</v>
      </c>
      <c r="AY2723" s="226" t="s">
        <v>201</v>
      </c>
    </row>
    <row r="2724" spans="2:51" s="14" customFormat="1" ht="11.25">
      <c r="B2724" s="216"/>
      <c r="C2724" s="217"/>
      <c r="D2724" s="207" t="s">
        <v>211</v>
      </c>
      <c r="E2724" s="218" t="s">
        <v>1</v>
      </c>
      <c r="F2724" s="219" t="s">
        <v>2382</v>
      </c>
      <c r="G2724" s="217"/>
      <c r="H2724" s="220">
        <v>63.06</v>
      </c>
      <c r="I2724" s="221"/>
      <c r="J2724" s="217"/>
      <c r="K2724" s="217"/>
      <c r="L2724" s="222"/>
      <c r="M2724" s="223"/>
      <c r="N2724" s="224"/>
      <c r="O2724" s="224"/>
      <c r="P2724" s="224"/>
      <c r="Q2724" s="224"/>
      <c r="R2724" s="224"/>
      <c r="S2724" s="224"/>
      <c r="T2724" s="225"/>
      <c r="AT2724" s="226" t="s">
        <v>211</v>
      </c>
      <c r="AU2724" s="226" t="s">
        <v>202</v>
      </c>
      <c r="AV2724" s="14" t="s">
        <v>84</v>
      </c>
      <c r="AW2724" s="14" t="s">
        <v>31</v>
      </c>
      <c r="AX2724" s="14" t="s">
        <v>75</v>
      </c>
      <c r="AY2724" s="226" t="s">
        <v>201</v>
      </c>
    </row>
    <row r="2725" spans="2:51" s="14" customFormat="1" ht="11.25">
      <c r="B2725" s="216"/>
      <c r="C2725" s="217"/>
      <c r="D2725" s="207" t="s">
        <v>211</v>
      </c>
      <c r="E2725" s="218" t="s">
        <v>1</v>
      </c>
      <c r="F2725" s="219" t="s">
        <v>2383</v>
      </c>
      <c r="G2725" s="217"/>
      <c r="H2725" s="220">
        <v>51.935000000000002</v>
      </c>
      <c r="I2725" s="221"/>
      <c r="J2725" s="217"/>
      <c r="K2725" s="217"/>
      <c r="L2725" s="222"/>
      <c r="M2725" s="223"/>
      <c r="N2725" s="224"/>
      <c r="O2725" s="224"/>
      <c r="P2725" s="224"/>
      <c r="Q2725" s="224"/>
      <c r="R2725" s="224"/>
      <c r="S2725" s="224"/>
      <c r="T2725" s="225"/>
      <c r="AT2725" s="226" t="s">
        <v>211</v>
      </c>
      <c r="AU2725" s="226" t="s">
        <v>202</v>
      </c>
      <c r="AV2725" s="14" t="s">
        <v>84</v>
      </c>
      <c r="AW2725" s="14" t="s">
        <v>31</v>
      </c>
      <c r="AX2725" s="14" t="s">
        <v>75</v>
      </c>
      <c r="AY2725" s="226" t="s">
        <v>201</v>
      </c>
    </row>
    <row r="2726" spans="2:51" s="14" customFormat="1" ht="11.25">
      <c r="B2726" s="216"/>
      <c r="C2726" s="217"/>
      <c r="D2726" s="207" t="s">
        <v>211</v>
      </c>
      <c r="E2726" s="218" t="s">
        <v>1</v>
      </c>
      <c r="F2726" s="219" t="s">
        <v>2384</v>
      </c>
      <c r="G2726" s="217"/>
      <c r="H2726" s="220">
        <v>35.659999999999997</v>
      </c>
      <c r="I2726" s="221"/>
      <c r="J2726" s="217"/>
      <c r="K2726" s="217"/>
      <c r="L2726" s="222"/>
      <c r="M2726" s="223"/>
      <c r="N2726" s="224"/>
      <c r="O2726" s="224"/>
      <c r="P2726" s="224"/>
      <c r="Q2726" s="224"/>
      <c r="R2726" s="224"/>
      <c r="S2726" s="224"/>
      <c r="T2726" s="225"/>
      <c r="AT2726" s="226" t="s">
        <v>211</v>
      </c>
      <c r="AU2726" s="226" t="s">
        <v>202</v>
      </c>
      <c r="AV2726" s="14" t="s">
        <v>84</v>
      </c>
      <c r="AW2726" s="14" t="s">
        <v>31</v>
      </c>
      <c r="AX2726" s="14" t="s">
        <v>75</v>
      </c>
      <c r="AY2726" s="226" t="s">
        <v>201</v>
      </c>
    </row>
    <row r="2727" spans="2:51" s="14" customFormat="1" ht="22.5">
      <c r="B2727" s="216"/>
      <c r="C2727" s="217"/>
      <c r="D2727" s="207" t="s">
        <v>211</v>
      </c>
      <c r="E2727" s="218" t="s">
        <v>1</v>
      </c>
      <c r="F2727" s="219" t="s">
        <v>2385</v>
      </c>
      <c r="G2727" s="217"/>
      <c r="H2727" s="220">
        <v>37.115000000000002</v>
      </c>
      <c r="I2727" s="221"/>
      <c r="J2727" s="217"/>
      <c r="K2727" s="217"/>
      <c r="L2727" s="222"/>
      <c r="M2727" s="223"/>
      <c r="N2727" s="224"/>
      <c r="O2727" s="224"/>
      <c r="P2727" s="224"/>
      <c r="Q2727" s="224"/>
      <c r="R2727" s="224"/>
      <c r="S2727" s="224"/>
      <c r="T2727" s="225"/>
      <c r="AT2727" s="226" t="s">
        <v>211</v>
      </c>
      <c r="AU2727" s="226" t="s">
        <v>202</v>
      </c>
      <c r="AV2727" s="14" t="s">
        <v>84</v>
      </c>
      <c r="AW2727" s="14" t="s">
        <v>31</v>
      </c>
      <c r="AX2727" s="14" t="s">
        <v>75</v>
      </c>
      <c r="AY2727" s="226" t="s">
        <v>201</v>
      </c>
    </row>
    <row r="2728" spans="2:51" s="14" customFormat="1" ht="22.5">
      <c r="B2728" s="216"/>
      <c r="C2728" s="217"/>
      <c r="D2728" s="207" t="s">
        <v>211</v>
      </c>
      <c r="E2728" s="218" t="s">
        <v>1</v>
      </c>
      <c r="F2728" s="219" t="s">
        <v>2386</v>
      </c>
      <c r="G2728" s="217"/>
      <c r="H2728" s="220">
        <v>62.945</v>
      </c>
      <c r="I2728" s="221"/>
      <c r="J2728" s="217"/>
      <c r="K2728" s="217"/>
      <c r="L2728" s="222"/>
      <c r="M2728" s="223"/>
      <c r="N2728" s="224"/>
      <c r="O2728" s="224"/>
      <c r="P2728" s="224"/>
      <c r="Q2728" s="224"/>
      <c r="R2728" s="224"/>
      <c r="S2728" s="224"/>
      <c r="T2728" s="225"/>
      <c r="AT2728" s="226" t="s">
        <v>211</v>
      </c>
      <c r="AU2728" s="226" t="s">
        <v>202</v>
      </c>
      <c r="AV2728" s="14" t="s">
        <v>84</v>
      </c>
      <c r="AW2728" s="14" t="s">
        <v>31</v>
      </c>
      <c r="AX2728" s="14" t="s">
        <v>75</v>
      </c>
      <c r="AY2728" s="226" t="s">
        <v>201</v>
      </c>
    </row>
    <row r="2729" spans="2:51" s="14" customFormat="1" ht="11.25">
      <c r="B2729" s="216"/>
      <c r="C2729" s="217"/>
      <c r="D2729" s="207" t="s">
        <v>211</v>
      </c>
      <c r="E2729" s="218" t="s">
        <v>1</v>
      </c>
      <c r="F2729" s="219" t="s">
        <v>2387</v>
      </c>
      <c r="G2729" s="217"/>
      <c r="H2729" s="220">
        <v>57.613</v>
      </c>
      <c r="I2729" s="221"/>
      <c r="J2729" s="217"/>
      <c r="K2729" s="217"/>
      <c r="L2729" s="222"/>
      <c r="M2729" s="223"/>
      <c r="N2729" s="224"/>
      <c r="O2729" s="224"/>
      <c r="P2729" s="224"/>
      <c r="Q2729" s="224"/>
      <c r="R2729" s="224"/>
      <c r="S2729" s="224"/>
      <c r="T2729" s="225"/>
      <c r="AT2729" s="226" t="s">
        <v>211</v>
      </c>
      <c r="AU2729" s="226" t="s">
        <v>202</v>
      </c>
      <c r="AV2729" s="14" t="s">
        <v>84</v>
      </c>
      <c r="AW2729" s="14" t="s">
        <v>31</v>
      </c>
      <c r="AX2729" s="14" t="s">
        <v>75</v>
      </c>
      <c r="AY2729" s="226" t="s">
        <v>201</v>
      </c>
    </row>
    <row r="2730" spans="2:51" s="14" customFormat="1" ht="11.25">
      <c r="B2730" s="216"/>
      <c r="C2730" s="217"/>
      <c r="D2730" s="207" t="s">
        <v>211</v>
      </c>
      <c r="E2730" s="218" t="s">
        <v>1</v>
      </c>
      <c r="F2730" s="219" t="s">
        <v>2455</v>
      </c>
      <c r="G2730" s="217"/>
      <c r="H2730" s="220">
        <v>18.72</v>
      </c>
      <c r="I2730" s="221"/>
      <c r="J2730" s="217"/>
      <c r="K2730" s="217"/>
      <c r="L2730" s="222"/>
      <c r="M2730" s="223"/>
      <c r="N2730" s="224"/>
      <c r="O2730" s="224"/>
      <c r="P2730" s="224"/>
      <c r="Q2730" s="224"/>
      <c r="R2730" s="224"/>
      <c r="S2730" s="224"/>
      <c r="T2730" s="225"/>
      <c r="AT2730" s="226" t="s">
        <v>211</v>
      </c>
      <c r="AU2730" s="226" t="s">
        <v>202</v>
      </c>
      <c r="AV2730" s="14" t="s">
        <v>84</v>
      </c>
      <c r="AW2730" s="14" t="s">
        <v>31</v>
      </c>
      <c r="AX2730" s="14" t="s">
        <v>75</v>
      </c>
      <c r="AY2730" s="226" t="s">
        <v>201</v>
      </c>
    </row>
    <row r="2731" spans="2:51" s="14" customFormat="1" ht="11.25">
      <c r="B2731" s="216"/>
      <c r="C2731" s="217"/>
      <c r="D2731" s="207" t="s">
        <v>211</v>
      </c>
      <c r="E2731" s="218" t="s">
        <v>1</v>
      </c>
      <c r="F2731" s="219" t="s">
        <v>2456</v>
      </c>
      <c r="G2731" s="217"/>
      <c r="H2731" s="220">
        <v>17.5</v>
      </c>
      <c r="I2731" s="221"/>
      <c r="J2731" s="217"/>
      <c r="K2731" s="217"/>
      <c r="L2731" s="222"/>
      <c r="M2731" s="223"/>
      <c r="N2731" s="224"/>
      <c r="O2731" s="224"/>
      <c r="P2731" s="224"/>
      <c r="Q2731" s="224"/>
      <c r="R2731" s="224"/>
      <c r="S2731" s="224"/>
      <c r="T2731" s="225"/>
      <c r="AT2731" s="226" t="s">
        <v>211</v>
      </c>
      <c r="AU2731" s="226" t="s">
        <v>202</v>
      </c>
      <c r="AV2731" s="14" t="s">
        <v>84</v>
      </c>
      <c r="AW2731" s="14" t="s">
        <v>31</v>
      </c>
      <c r="AX2731" s="14" t="s">
        <v>75</v>
      </c>
      <c r="AY2731" s="226" t="s">
        <v>201</v>
      </c>
    </row>
    <row r="2732" spans="2:51" s="14" customFormat="1" ht="11.25">
      <c r="B2732" s="216"/>
      <c r="C2732" s="217"/>
      <c r="D2732" s="207" t="s">
        <v>211</v>
      </c>
      <c r="E2732" s="218" t="s">
        <v>1</v>
      </c>
      <c r="F2732" s="219" t="s">
        <v>2457</v>
      </c>
      <c r="G2732" s="217"/>
      <c r="H2732" s="220">
        <v>37.119999999999997</v>
      </c>
      <c r="I2732" s="221"/>
      <c r="J2732" s="217"/>
      <c r="K2732" s="217"/>
      <c r="L2732" s="222"/>
      <c r="M2732" s="223"/>
      <c r="N2732" s="224"/>
      <c r="O2732" s="224"/>
      <c r="P2732" s="224"/>
      <c r="Q2732" s="224"/>
      <c r="R2732" s="224"/>
      <c r="S2732" s="224"/>
      <c r="T2732" s="225"/>
      <c r="AT2732" s="226" t="s">
        <v>211</v>
      </c>
      <c r="AU2732" s="226" t="s">
        <v>202</v>
      </c>
      <c r="AV2732" s="14" t="s">
        <v>84</v>
      </c>
      <c r="AW2732" s="14" t="s">
        <v>31</v>
      </c>
      <c r="AX2732" s="14" t="s">
        <v>75</v>
      </c>
      <c r="AY2732" s="226" t="s">
        <v>201</v>
      </c>
    </row>
    <row r="2733" spans="2:51" s="14" customFormat="1" ht="11.25">
      <c r="B2733" s="216"/>
      <c r="C2733" s="217"/>
      <c r="D2733" s="207" t="s">
        <v>211</v>
      </c>
      <c r="E2733" s="218" t="s">
        <v>1</v>
      </c>
      <c r="F2733" s="219" t="s">
        <v>2458</v>
      </c>
      <c r="G2733" s="217"/>
      <c r="H2733" s="220">
        <v>12.44</v>
      </c>
      <c r="I2733" s="221"/>
      <c r="J2733" s="217"/>
      <c r="K2733" s="217"/>
      <c r="L2733" s="222"/>
      <c r="M2733" s="223"/>
      <c r="N2733" s="224"/>
      <c r="O2733" s="224"/>
      <c r="P2733" s="224"/>
      <c r="Q2733" s="224"/>
      <c r="R2733" s="224"/>
      <c r="S2733" s="224"/>
      <c r="T2733" s="225"/>
      <c r="AT2733" s="226" t="s">
        <v>211</v>
      </c>
      <c r="AU2733" s="226" t="s">
        <v>202</v>
      </c>
      <c r="AV2733" s="14" t="s">
        <v>84</v>
      </c>
      <c r="AW2733" s="14" t="s">
        <v>31</v>
      </c>
      <c r="AX2733" s="14" t="s">
        <v>75</v>
      </c>
      <c r="AY2733" s="226" t="s">
        <v>201</v>
      </c>
    </row>
    <row r="2734" spans="2:51" s="14" customFormat="1" ht="22.5">
      <c r="B2734" s="216"/>
      <c r="C2734" s="217"/>
      <c r="D2734" s="207" t="s">
        <v>211</v>
      </c>
      <c r="E2734" s="218" t="s">
        <v>1</v>
      </c>
      <c r="F2734" s="219" t="s">
        <v>2459</v>
      </c>
      <c r="G2734" s="217"/>
      <c r="H2734" s="220">
        <v>31.128</v>
      </c>
      <c r="I2734" s="221"/>
      <c r="J2734" s="217"/>
      <c r="K2734" s="217"/>
      <c r="L2734" s="222"/>
      <c r="M2734" s="223"/>
      <c r="N2734" s="224"/>
      <c r="O2734" s="224"/>
      <c r="P2734" s="224"/>
      <c r="Q2734" s="224"/>
      <c r="R2734" s="224"/>
      <c r="S2734" s="224"/>
      <c r="T2734" s="225"/>
      <c r="AT2734" s="226" t="s">
        <v>211</v>
      </c>
      <c r="AU2734" s="226" t="s">
        <v>202</v>
      </c>
      <c r="AV2734" s="14" t="s">
        <v>84</v>
      </c>
      <c r="AW2734" s="14" t="s">
        <v>31</v>
      </c>
      <c r="AX2734" s="14" t="s">
        <v>75</v>
      </c>
      <c r="AY2734" s="226" t="s">
        <v>201</v>
      </c>
    </row>
    <row r="2735" spans="2:51" s="14" customFormat="1" ht="11.25">
      <c r="B2735" s="216"/>
      <c r="C2735" s="217"/>
      <c r="D2735" s="207" t="s">
        <v>211</v>
      </c>
      <c r="E2735" s="218" t="s">
        <v>1</v>
      </c>
      <c r="F2735" s="219" t="s">
        <v>2460</v>
      </c>
      <c r="G2735" s="217"/>
      <c r="H2735" s="220">
        <v>21.5</v>
      </c>
      <c r="I2735" s="221"/>
      <c r="J2735" s="217"/>
      <c r="K2735" s="217"/>
      <c r="L2735" s="222"/>
      <c r="M2735" s="223"/>
      <c r="N2735" s="224"/>
      <c r="O2735" s="224"/>
      <c r="P2735" s="224"/>
      <c r="Q2735" s="224"/>
      <c r="R2735" s="224"/>
      <c r="S2735" s="224"/>
      <c r="T2735" s="225"/>
      <c r="AT2735" s="226" t="s">
        <v>211</v>
      </c>
      <c r="AU2735" s="226" t="s">
        <v>202</v>
      </c>
      <c r="AV2735" s="14" t="s">
        <v>84</v>
      </c>
      <c r="AW2735" s="14" t="s">
        <v>31</v>
      </c>
      <c r="AX2735" s="14" t="s">
        <v>75</v>
      </c>
      <c r="AY2735" s="226" t="s">
        <v>201</v>
      </c>
    </row>
    <row r="2736" spans="2:51" s="14" customFormat="1" ht="11.25">
      <c r="B2736" s="216"/>
      <c r="C2736" s="217"/>
      <c r="D2736" s="207" t="s">
        <v>211</v>
      </c>
      <c r="E2736" s="218" t="s">
        <v>1</v>
      </c>
      <c r="F2736" s="219" t="s">
        <v>2461</v>
      </c>
      <c r="G2736" s="217"/>
      <c r="H2736" s="220">
        <v>25.15</v>
      </c>
      <c r="I2736" s="221"/>
      <c r="J2736" s="217"/>
      <c r="K2736" s="217"/>
      <c r="L2736" s="222"/>
      <c r="M2736" s="223"/>
      <c r="N2736" s="224"/>
      <c r="O2736" s="224"/>
      <c r="P2736" s="224"/>
      <c r="Q2736" s="224"/>
      <c r="R2736" s="224"/>
      <c r="S2736" s="224"/>
      <c r="T2736" s="225"/>
      <c r="AT2736" s="226" t="s">
        <v>211</v>
      </c>
      <c r="AU2736" s="226" t="s">
        <v>202</v>
      </c>
      <c r="AV2736" s="14" t="s">
        <v>84</v>
      </c>
      <c r="AW2736" s="14" t="s">
        <v>31</v>
      </c>
      <c r="AX2736" s="14" t="s">
        <v>75</v>
      </c>
      <c r="AY2736" s="226" t="s">
        <v>201</v>
      </c>
    </row>
    <row r="2737" spans="1:65" s="14" customFormat="1" ht="11.25">
      <c r="B2737" s="216"/>
      <c r="C2737" s="217"/>
      <c r="D2737" s="207" t="s">
        <v>211</v>
      </c>
      <c r="E2737" s="218" t="s">
        <v>1</v>
      </c>
      <c r="F2737" s="219" t="s">
        <v>2396</v>
      </c>
      <c r="G2737" s="217"/>
      <c r="H2737" s="220">
        <v>29.15</v>
      </c>
      <c r="I2737" s="221"/>
      <c r="J2737" s="217"/>
      <c r="K2737" s="217"/>
      <c r="L2737" s="222"/>
      <c r="M2737" s="223"/>
      <c r="N2737" s="224"/>
      <c r="O2737" s="224"/>
      <c r="P2737" s="224"/>
      <c r="Q2737" s="224"/>
      <c r="R2737" s="224"/>
      <c r="S2737" s="224"/>
      <c r="T2737" s="225"/>
      <c r="AT2737" s="226" t="s">
        <v>211</v>
      </c>
      <c r="AU2737" s="226" t="s">
        <v>202</v>
      </c>
      <c r="AV2737" s="14" t="s">
        <v>84</v>
      </c>
      <c r="AW2737" s="14" t="s">
        <v>31</v>
      </c>
      <c r="AX2737" s="14" t="s">
        <v>75</v>
      </c>
      <c r="AY2737" s="226" t="s">
        <v>201</v>
      </c>
    </row>
    <row r="2738" spans="1:65" s="14" customFormat="1" ht="22.5">
      <c r="B2738" s="216"/>
      <c r="C2738" s="217"/>
      <c r="D2738" s="207" t="s">
        <v>211</v>
      </c>
      <c r="E2738" s="218" t="s">
        <v>1</v>
      </c>
      <c r="F2738" s="219" t="s">
        <v>2397</v>
      </c>
      <c r="G2738" s="217"/>
      <c r="H2738" s="220">
        <v>80.775000000000006</v>
      </c>
      <c r="I2738" s="221"/>
      <c r="J2738" s="217"/>
      <c r="K2738" s="217"/>
      <c r="L2738" s="222"/>
      <c r="M2738" s="223"/>
      <c r="N2738" s="224"/>
      <c r="O2738" s="224"/>
      <c r="P2738" s="224"/>
      <c r="Q2738" s="224"/>
      <c r="R2738" s="224"/>
      <c r="S2738" s="224"/>
      <c r="T2738" s="225"/>
      <c r="AT2738" s="226" t="s">
        <v>211</v>
      </c>
      <c r="AU2738" s="226" t="s">
        <v>202</v>
      </c>
      <c r="AV2738" s="14" t="s">
        <v>84</v>
      </c>
      <c r="AW2738" s="14" t="s">
        <v>31</v>
      </c>
      <c r="AX2738" s="14" t="s">
        <v>75</v>
      </c>
      <c r="AY2738" s="226" t="s">
        <v>201</v>
      </c>
    </row>
    <row r="2739" spans="1:65" s="14" customFormat="1" ht="11.25">
      <c r="B2739" s="216"/>
      <c r="C2739" s="217"/>
      <c r="D2739" s="207" t="s">
        <v>211</v>
      </c>
      <c r="E2739" s="218" t="s">
        <v>1</v>
      </c>
      <c r="F2739" s="219" t="s">
        <v>2398</v>
      </c>
      <c r="G2739" s="217"/>
      <c r="H2739" s="220">
        <v>35.825000000000003</v>
      </c>
      <c r="I2739" s="221"/>
      <c r="J2739" s="217"/>
      <c r="K2739" s="217"/>
      <c r="L2739" s="222"/>
      <c r="M2739" s="223"/>
      <c r="N2739" s="224"/>
      <c r="O2739" s="224"/>
      <c r="P2739" s="224"/>
      <c r="Q2739" s="224"/>
      <c r="R2739" s="224"/>
      <c r="S2739" s="224"/>
      <c r="T2739" s="225"/>
      <c r="AT2739" s="226" t="s">
        <v>211</v>
      </c>
      <c r="AU2739" s="226" t="s">
        <v>202</v>
      </c>
      <c r="AV2739" s="14" t="s">
        <v>84</v>
      </c>
      <c r="AW2739" s="14" t="s">
        <v>31</v>
      </c>
      <c r="AX2739" s="14" t="s">
        <v>75</v>
      </c>
      <c r="AY2739" s="226" t="s">
        <v>201</v>
      </c>
    </row>
    <row r="2740" spans="1:65" s="14" customFormat="1" ht="11.25">
      <c r="B2740" s="216"/>
      <c r="C2740" s="217"/>
      <c r="D2740" s="207" t="s">
        <v>211</v>
      </c>
      <c r="E2740" s="218" t="s">
        <v>1</v>
      </c>
      <c r="F2740" s="219" t="s">
        <v>2462</v>
      </c>
      <c r="G2740" s="217"/>
      <c r="H2740" s="220">
        <v>4.05</v>
      </c>
      <c r="I2740" s="221"/>
      <c r="J2740" s="217"/>
      <c r="K2740" s="217"/>
      <c r="L2740" s="222"/>
      <c r="M2740" s="223"/>
      <c r="N2740" s="224"/>
      <c r="O2740" s="224"/>
      <c r="P2740" s="224"/>
      <c r="Q2740" s="224"/>
      <c r="R2740" s="224"/>
      <c r="S2740" s="224"/>
      <c r="T2740" s="225"/>
      <c r="AT2740" s="226" t="s">
        <v>211</v>
      </c>
      <c r="AU2740" s="226" t="s">
        <v>202</v>
      </c>
      <c r="AV2740" s="14" t="s">
        <v>84</v>
      </c>
      <c r="AW2740" s="14" t="s">
        <v>31</v>
      </c>
      <c r="AX2740" s="14" t="s">
        <v>75</v>
      </c>
      <c r="AY2740" s="226" t="s">
        <v>201</v>
      </c>
    </row>
    <row r="2741" spans="1:65" s="14" customFormat="1" ht="11.25">
      <c r="B2741" s="216"/>
      <c r="C2741" s="217"/>
      <c r="D2741" s="207" t="s">
        <v>211</v>
      </c>
      <c r="E2741" s="218" t="s">
        <v>1</v>
      </c>
      <c r="F2741" s="219" t="s">
        <v>2463</v>
      </c>
      <c r="G2741" s="217"/>
      <c r="H2741" s="220">
        <v>17.04</v>
      </c>
      <c r="I2741" s="221"/>
      <c r="J2741" s="217"/>
      <c r="K2741" s="217"/>
      <c r="L2741" s="222"/>
      <c r="M2741" s="223"/>
      <c r="N2741" s="224"/>
      <c r="O2741" s="224"/>
      <c r="P2741" s="224"/>
      <c r="Q2741" s="224"/>
      <c r="R2741" s="224"/>
      <c r="S2741" s="224"/>
      <c r="T2741" s="225"/>
      <c r="AT2741" s="226" t="s">
        <v>211</v>
      </c>
      <c r="AU2741" s="226" t="s">
        <v>202</v>
      </c>
      <c r="AV2741" s="14" t="s">
        <v>84</v>
      </c>
      <c r="AW2741" s="14" t="s">
        <v>31</v>
      </c>
      <c r="AX2741" s="14" t="s">
        <v>75</v>
      </c>
      <c r="AY2741" s="226" t="s">
        <v>201</v>
      </c>
    </row>
    <row r="2742" spans="1:65" s="14" customFormat="1" ht="11.25">
      <c r="B2742" s="216"/>
      <c r="C2742" s="217"/>
      <c r="D2742" s="207" t="s">
        <v>211</v>
      </c>
      <c r="E2742" s="218" t="s">
        <v>1</v>
      </c>
      <c r="F2742" s="219" t="s">
        <v>2464</v>
      </c>
      <c r="G2742" s="217"/>
      <c r="H2742" s="220">
        <v>20.16</v>
      </c>
      <c r="I2742" s="221"/>
      <c r="J2742" s="217"/>
      <c r="K2742" s="217"/>
      <c r="L2742" s="222"/>
      <c r="M2742" s="223"/>
      <c r="N2742" s="224"/>
      <c r="O2742" s="224"/>
      <c r="P2742" s="224"/>
      <c r="Q2742" s="224"/>
      <c r="R2742" s="224"/>
      <c r="S2742" s="224"/>
      <c r="T2742" s="225"/>
      <c r="AT2742" s="226" t="s">
        <v>211</v>
      </c>
      <c r="AU2742" s="226" t="s">
        <v>202</v>
      </c>
      <c r="AV2742" s="14" t="s">
        <v>84</v>
      </c>
      <c r="AW2742" s="14" t="s">
        <v>31</v>
      </c>
      <c r="AX2742" s="14" t="s">
        <v>75</v>
      </c>
      <c r="AY2742" s="226" t="s">
        <v>201</v>
      </c>
    </row>
    <row r="2743" spans="1:65" s="14" customFormat="1" ht="11.25">
      <c r="B2743" s="216"/>
      <c r="C2743" s="217"/>
      <c r="D2743" s="207" t="s">
        <v>211</v>
      </c>
      <c r="E2743" s="218" t="s">
        <v>1</v>
      </c>
      <c r="F2743" s="219" t="s">
        <v>2465</v>
      </c>
      <c r="G2743" s="217"/>
      <c r="H2743" s="220">
        <v>20.16</v>
      </c>
      <c r="I2743" s="221"/>
      <c r="J2743" s="217"/>
      <c r="K2743" s="217"/>
      <c r="L2743" s="222"/>
      <c r="M2743" s="223"/>
      <c r="N2743" s="224"/>
      <c r="O2743" s="224"/>
      <c r="P2743" s="224"/>
      <c r="Q2743" s="224"/>
      <c r="R2743" s="224"/>
      <c r="S2743" s="224"/>
      <c r="T2743" s="225"/>
      <c r="AT2743" s="226" t="s">
        <v>211</v>
      </c>
      <c r="AU2743" s="226" t="s">
        <v>202</v>
      </c>
      <c r="AV2743" s="14" t="s">
        <v>84</v>
      </c>
      <c r="AW2743" s="14" t="s">
        <v>31</v>
      </c>
      <c r="AX2743" s="14" t="s">
        <v>75</v>
      </c>
      <c r="AY2743" s="226" t="s">
        <v>201</v>
      </c>
    </row>
    <row r="2744" spans="1:65" s="14" customFormat="1" ht="11.25">
      <c r="B2744" s="216"/>
      <c r="C2744" s="217"/>
      <c r="D2744" s="207" t="s">
        <v>211</v>
      </c>
      <c r="E2744" s="218" t="s">
        <v>1</v>
      </c>
      <c r="F2744" s="219" t="s">
        <v>2466</v>
      </c>
      <c r="G2744" s="217"/>
      <c r="H2744" s="220">
        <v>13.52</v>
      </c>
      <c r="I2744" s="221"/>
      <c r="J2744" s="217"/>
      <c r="K2744" s="217"/>
      <c r="L2744" s="222"/>
      <c r="M2744" s="223"/>
      <c r="N2744" s="224"/>
      <c r="O2744" s="224"/>
      <c r="P2744" s="224"/>
      <c r="Q2744" s="224"/>
      <c r="R2744" s="224"/>
      <c r="S2744" s="224"/>
      <c r="T2744" s="225"/>
      <c r="AT2744" s="226" t="s">
        <v>211</v>
      </c>
      <c r="AU2744" s="226" t="s">
        <v>202</v>
      </c>
      <c r="AV2744" s="14" t="s">
        <v>84</v>
      </c>
      <c r="AW2744" s="14" t="s">
        <v>31</v>
      </c>
      <c r="AX2744" s="14" t="s">
        <v>75</v>
      </c>
      <c r="AY2744" s="226" t="s">
        <v>201</v>
      </c>
    </row>
    <row r="2745" spans="1:65" s="14" customFormat="1" ht="11.25">
      <c r="B2745" s="216"/>
      <c r="C2745" s="217"/>
      <c r="D2745" s="207" t="s">
        <v>211</v>
      </c>
      <c r="E2745" s="218" t="s">
        <v>1</v>
      </c>
      <c r="F2745" s="219" t="s">
        <v>2467</v>
      </c>
      <c r="G2745" s="217"/>
      <c r="H2745" s="220">
        <v>2.25</v>
      </c>
      <c r="I2745" s="221"/>
      <c r="J2745" s="217"/>
      <c r="K2745" s="217"/>
      <c r="L2745" s="222"/>
      <c r="M2745" s="223"/>
      <c r="N2745" s="224"/>
      <c r="O2745" s="224"/>
      <c r="P2745" s="224"/>
      <c r="Q2745" s="224"/>
      <c r="R2745" s="224"/>
      <c r="S2745" s="224"/>
      <c r="T2745" s="225"/>
      <c r="AT2745" s="226" t="s">
        <v>211</v>
      </c>
      <c r="AU2745" s="226" t="s">
        <v>202</v>
      </c>
      <c r="AV2745" s="14" t="s">
        <v>84</v>
      </c>
      <c r="AW2745" s="14" t="s">
        <v>31</v>
      </c>
      <c r="AX2745" s="14" t="s">
        <v>75</v>
      </c>
      <c r="AY2745" s="226" t="s">
        <v>201</v>
      </c>
    </row>
    <row r="2746" spans="1:65" s="14" customFormat="1" ht="11.25">
      <c r="B2746" s="216"/>
      <c r="C2746" s="217"/>
      <c r="D2746" s="207" t="s">
        <v>211</v>
      </c>
      <c r="E2746" s="218" t="s">
        <v>1</v>
      </c>
      <c r="F2746" s="219" t="s">
        <v>2468</v>
      </c>
      <c r="G2746" s="217"/>
      <c r="H2746" s="220">
        <v>2.25</v>
      </c>
      <c r="I2746" s="221"/>
      <c r="J2746" s="217"/>
      <c r="K2746" s="217"/>
      <c r="L2746" s="222"/>
      <c r="M2746" s="223"/>
      <c r="N2746" s="224"/>
      <c r="O2746" s="224"/>
      <c r="P2746" s="224"/>
      <c r="Q2746" s="224"/>
      <c r="R2746" s="224"/>
      <c r="S2746" s="224"/>
      <c r="T2746" s="225"/>
      <c r="AT2746" s="226" t="s">
        <v>211</v>
      </c>
      <c r="AU2746" s="226" t="s">
        <v>202</v>
      </c>
      <c r="AV2746" s="14" t="s">
        <v>84</v>
      </c>
      <c r="AW2746" s="14" t="s">
        <v>31</v>
      </c>
      <c r="AX2746" s="14" t="s">
        <v>75</v>
      </c>
      <c r="AY2746" s="226" t="s">
        <v>201</v>
      </c>
    </row>
    <row r="2747" spans="1:65" s="14" customFormat="1" ht="11.25">
      <c r="B2747" s="216"/>
      <c r="C2747" s="217"/>
      <c r="D2747" s="207" t="s">
        <v>211</v>
      </c>
      <c r="E2747" s="218" t="s">
        <v>1</v>
      </c>
      <c r="F2747" s="219" t="s">
        <v>2469</v>
      </c>
      <c r="G2747" s="217"/>
      <c r="H2747" s="220">
        <v>2.25</v>
      </c>
      <c r="I2747" s="221"/>
      <c r="J2747" s="217"/>
      <c r="K2747" s="217"/>
      <c r="L2747" s="222"/>
      <c r="M2747" s="223"/>
      <c r="N2747" s="224"/>
      <c r="O2747" s="224"/>
      <c r="P2747" s="224"/>
      <c r="Q2747" s="224"/>
      <c r="R2747" s="224"/>
      <c r="S2747" s="224"/>
      <c r="T2747" s="225"/>
      <c r="AT2747" s="226" t="s">
        <v>211</v>
      </c>
      <c r="AU2747" s="226" t="s">
        <v>202</v>
      </c>
      <c r="AV2747" s="14" t="s">
        <v>84</v>
      </c>
      <c r="AW2747" s="14" t="s">
        <v>31</v>
      </c>
      <c r="AX2747" s="14" t="s">
        <v>75</v>
      </c>
      <c r="AY2747" s="226" t="s">
        <v>201</v>
      </c>
    </row>
    <row r="2748" spans="1:65" s="14" customFormat="1" ht="11.25">
      <c r="B2748" s="216"/>
      <c r="C2748" s="217"/>
      <c r="D2748" s="207" t="s">
        <v>211</v>
      </c>
      <c r="E2748" s="218" t="s">
        <v>1</v>
      </c>
      <c r="F2748" s="219" t="s">
        <v>2470</v>
      </c>
      <c r="G2748" s="217"/>
      <c r="H2748" s="220">
        <v>2.25</v>
      </c>
      <c r="I2748" s="221"/>
      <c r="J2748" s="217"/>
      <c r="K2748" s="217"/>
      <c r="L2748" s="222"/>
      <c r="M2748" s="223"/>
      <c r="N2748" s="224"/>
      <c r="O2748" s="224"/>
      <c r="P2748" s="224"/>
      <c r="Q2748" s="224"/>
      <c r="R2748" s="224"/>
      <c r="S2748" s="224"/>
      <c r="T2748" s="225"/>
      <c r="AT2748" s="226" t="s">
        <v>211</v>
      </c>
      <c r="AU2748" s="226" t="s">
        <v>202</v>
      </c>
      <c r="AV2748" s="14" t="s">
        <v>84</v>
      </c>
      <c r="AW2748" s="14" t="s">
        <v>31</v>
      </c>
      <c r="AX2748" s="14" t="s">
        <v>75</v>
      </c>
      <c r="AY2748" s="226" t="s">
        <v>201</v>
      </c>
    </row>
    <row r="2749" spans="1:65" s="14" customFormat="1" ht="11.25">
      <c r="B2749" s="216"/>
      <c r="C2749" s="217"/>
      <c r="D2749" s="207" t="s">
        <v>211</v>
      </c>
      <c r="E2749" s="218" t="s">
        <v>1</v>
      </c>
      <c r="F2749" s="219" t="s">
        <v>2471</v>
      </c>
      <c r="G2749" s="217"/>
      <c r="H2749" s="220">
        <v>22.4</v>
      </c>
      <c r="I2749" s="221"/>
      <c r="J2749" s="217"/>
      <c r="K2749" s="217"/>
      <c r="L2749" s="222"/>
      <c r="M2749" s="223"/>
      <c r="N2749" s="224"/>
      <c r="O2749" s="224"/>
      <c r="P2749" s="224"/>
      <c r="Q2749" s="224"/>
      <c r="R2749" s="224"/>
      <c r="S2749" s="224"/>
      <c r="T2749" s="225"/>
      <c r="AT2749" s="226" t="s">
        <v>211</v>
      </c>
      <c r="AU2749" s="226" t="s">
        <v>202</v>
      </c>
      <c r="AV2749" s="14" t="s">
        <v>84</v>
      </c>
      <c r="AW2749" s="14" t="s">
        <v>31</v>
      </c>
      <c r="AX2749" s="14" t="s">
        <v>75</v>
      </c>
      <c r="AY2749" s="226" t="s">
        <v>201</v>
      </c>
    </row>
    <row r="2750" spans="1:65" s="12" customFormat="1" ht="20.85" customHeight="1">
      <c r="B2750" s="176"/>
      <c r="C2750" s="177"/>
      <c r="D2750" s="178" t="s">
        <v>74</v>
      </c>
      <c r="E2750" s="190" t="s">
        <v>1096</v>
      </c>
      <c r="F2750" s="190" t="s">
        <v>2472</v>
      </c>
      <c r="G2750" s="177"/>
      <c r="H2750" s="177"/>
      <c r="I2750" s="180"/>
      <c r="J2750" s="191">
        <f>BK2750</f>
        <v>0</v>
      </c>
      <c r="K2750" s="177"/>
      <c r="L2750" s="182"/>
      <c r="M2750" s="183"/>
      <c r="N2750" s="184"/>
      <c r="O2750" s="184"/>
      <c r="P2750" s="185">
        <f>SUM(P2751:P2761)</f>
        <v>0</v>
      </c>
      <c r="Q2750" s="184"/>
      <c r="R2750" s="185">
        <f>SUM(R2751:R2761)</f>
        <v>0</v>
      </c>
      <c r="S2750" s="184"/>
      <c r="T2750" s="186">
        <f>SUM(T2751:T2761)</f>
        <v>0</v>
      </c>
      <c r="AR2750" s="187" t="s">
        <v>82</v>
      </c>
      <c r="AT2750" s="188" t="s">
        <v>74</v>
      </c>
      <c r="AU2750" s="188" t="s">
        <v>84</v>
      </c>
      <c r="AY2750" s="187" t="s">
        <v>201</v>
      </c>
      <c r="BK2750" s="189">
        <f>SUM(BK2751:BK2761)</f>
        <v>0</v>
      </c>
    </row>
    <row r="2751" spans="1:65" s="2" customFormat="1" ht="33" customHeight="1">
      <c r="A2751" s="34"/>
      <c r="B2751" s="35"/>
      <c r="C2751" s="192" t="s">
        <v>2473</v>
      </c>
      <c r="D2751" s="192" t="s">
        <v>204</v>
      </c>
      <c r="E2751" s="193" t="s">
        <v>2474</v>
      </c>
      <c r="F2751" s="194" t="s">
        <v>2475</v>
      </c>
      <c r="G2751" s="195" t="s">
        <v>239</v>
      </c>
      <c r="H2751" s="196">
        <v>2043.491</v>
      </c>
      <c r="I2751" s="197"/>
      <c r="J2751" s="198">
        <f>ROUND(I2751*H2751,2)</f>
        <v>0</v>
      </c>
      <c r="K2751" s="194" t="s">
        <v>208</v>
      </c>
      <c r="L2751" s="39"/>
      <c r="M2751" s="199" t="s">
        <v>1</v>
      </c>
      <c r="N2751" s="200" t="s">
        <v>40</v>
      </c>
      <c r="O2751" s="71"/>
      <c r="P2751" s="201">
        <f>O2751*H2751</f>
        <v>0</v>
      </c>
      <c r="Q2751" s="201">
        <v>0</v>
      </c>
      <c r="R2751" s="201">
        <f>Q2751*H2751</f>
        <v>0</v>
      </c>
      <c r="S2751" s="201">
        <v>0</v>
      </c>
      <c r="T2751" s="202">
        <f>S2751*H2751</f>
        <v>0</v>
      </c>
      <c r="U2751" s="34"/>
      <c r="V2751" s="34"/>
      <c r="W2751" s="34"/>
      <c r="X2751" s="34"/>
      <c r="Y2751" s="34"/>
      <c r="Z2751" s="34"/>
      <c r="AA2751" s="34"/>
      <c r="AB2751" s="34"/>
      <c r="AC2751" s="34"/>
      <c r="AD2751" s="34"/>
      <c r="AE2751" s="34"/>
      <c r="AR2751" s="203" t="s">
        <v>209</v>
      </c>
      <c r="AT2751" s="203" t="s">
        <v>204</v>
      </c>
      <c r="AU2751" s="203" t="s">
        <v>202</v>
      </c>
      <c r="AY2751" s="17" t="s">
        <v>201</v>
      </c>
      <c r="BE2751" s="204">
        <f>IF(N2751="základní",J2751,0)</f>
        <v>0</v>
      </c>
      <c r="BF2751" s="204">
        <f>IF(N2751="snížená",J2751,0)</f>
        <v>0</v>
      </c>
      <c r="BG2751" s="204">
        <f>IF(N2751="zákl. přenesená",J2751,0)</f>
        <v>0</v>
      </c>
      <c r="BH2751" s="204">
        <f>IF(N2751="sníž. přenesená",J2751,0)</f>
        <v>0</v>
      </c>
      <c r="BI2751" s="204">
        <f>IF(N2751="nulová",J2751,0)</f>
        <v>0</v>
      </c>
      <c r="BJ2751" s="17" t="s">
        <v>82</v>
      </c>
      <c r="BK2751" s="204">
        <f>ROUND(I2751*H2751,2)</f>
        <v>0</v>
      </c>
      <c r="BL2751" s="17" t="s">
        <v>209</v>
      </c>
      <c r="BM2751" s="203" t="s">
        <v>2476</v>
      </c>
    </row>
    <row r="2752" spans="1:65" s="2" customFormat="1" ht="117">
      <c r="A2752" s="34"/>
      <c r="B2752" s="35"/>
      <c r="C2752" s="36"/>
      <c r="D2752" s="207" t="s">
        <v>232</v>
      </c>
      <c r="E2752" s="36"/>
      <c r="F2752" s="227" t="s">
        <v>2477</v>
      </c>
      <c r="G2752" s="36"/>
      <c r="H2752" s="36"/>
      <c r="I2752" s="228"/>
      <c r="J2752" s="36"/>
      <c r="K2752" s="36"/>
      <c r="L2752" s="39"/>
      <c r="M2752" s="229"/>
      <c r="N2752" s="230"/>
      <c r="O2752" s="71"/>
      <c r="P2752" s="71"/>
      <c r="Q2752" s="71"/>
      <c r="R2752" s="71"/>
      <c r="S2752" s="71"/>
      <c r="T2752" s="72"/>
      <c r="U2752" s="34"/>
      <c r="V2752" s="34"/>
      <c r="W2752" s="34"/>
      <c r="X2752" s="34"/>
      <c r="Y2752" s="34"/>
      <c r="Z2752" s="34"/>
      <c r="AA2752" s="34"/>
      <c r="AB2752" s="34"/>
      <c r="AC2752" s="34"/>
      <c r="AD2752" s="34"/>
      <c r="AE2752" s="34"/>
      <c r="AT2752" s="17" t="s">
        <v>232</v>
      </c>
      <c r="AU2752" s="17" t="s">
        <v>202</v>
      </c>
    </row>
    <row r="2753" spans="1:65" s="2" customFormat="1" ht="33" customHeight="1">
      <c r="A2753" s="34"/>
      <c r="B2753" s="35"/>
      <c r="C2753" s="192" t="s">
        <v>2478</v>
      </c>
      <c r="D2753" s="192" t="s">
        <v>204</v>
      </c>
      <c r="E2753" s="193" t="s">
        <v>2479</v>
      </c>
      <c r="F2753" s="194" t="s">
        <v>2480</v>
      </c>
      <c r="G2753" s="195" t="s">
        <v>239</v>
      </c>
      <c r="H2753" s="196">
        <v>2043.491</v>
      </c>
      <c r="I2753" s="197"/>
      <c r="J2753" s="198">
        <f>ROUND(I2753*H2753,2)</f>
        <v>0</v>
      </c>
      <c r="K2753" s="194" t="s">
        <v>208</v>
      </c>
      <c r="L2753" s="39"/>
      <c r="M2753" s="199" t="s">
        <v>1</v>
      </c>
      <c r="N2753" s="200" t="s">
        <v>40</v>
      </c>
      <c r="O2753" s="71"/>
      <c r="P2753" s="201">
        <f>O2753*H2753</f>
        <v>0</v>
      </c>
      <c r="Q2753" s="201">
        <v>0</v>
      </c>
      <c r="R2753" s="201">
        <f>Q2753*H2753</f>
        <v>0</v>
      </c>
      <c r="S2753" s="201">
        <v>0</v>
      </c>
      <c r="T2753" s="202">
        <f>S2753*H2753</f>
        <v>0</v>
      </c>
      <c r="U2753" s="34"/>
      <c r="V2753" s="34"/>
      <c r="W2753" s="34"/>
      <c r="X2753" s="34"/>
      <c r="Y2753" s="34"/>
      <c r="Z2753" s="34"/>
      <c r="AA2753" s="34"/>
      <c r="AB2753" s="34"/>
      <c r="AC2753" s="34"/>
      <c r="AD2753" s="34"/>
      <c r="AE2753" s="34"/>
      <c r="AR2753" s="203" t="s">
        <v>209</v>
      </c>
      <c r="AT2753" s="203" t="s">
        <v>204</v>
      </c>
      <c r="AU2753" s="203" t="s">
        <v>202</v>
      </c>
      <c r="AY2753" s="17" t="s">
        <v>201</v>
      </c>
      <c r="BE2753" s="204">
        <f>IF(N2753="základní",J2753,0)</f>
        <v>0</v>
      </c>
      <c r="BF2753" s="204">
        <f>IF(N2753="snížená",J2753,0)</f>
        <v>0</v>
      </c>
      <c r="BG2753" s="204">
        <f>IF(N2753="zákl. přenesená",J2753,0)</f>
        <v>0</v>
      </c>
      <c r="BH2753" s="204">
        <f>IF(N2753="sníž. přenesená",J2753,0)</f>
        <v>0</v>
      </c>
      <c r="BI2753" s="204">
        <f>IF(N2753="nulová",J2753,0)</f>
        <v>0</v>
      </c>
      <c r="BJ2753" s="17" t="s">
        <v>82</v>
      </c>
      <c r="BK2753" s="204">
        <f>ROUND(I2753*H2753,2)</f>
        <v>0</v>
      </c>
      <c r="BL2753" s="17" t="s">
        <v>209</v>
      </c>
      <c r="BM2753" s="203" t="s">
        <v>2481</v>
      </c>
    </row>
    <row r="2754" spans="1:65" s="2" customFormat="1" ht="87.75">
      <c r="A2754" s="34"/>
      <c r="B2754" s="35"/>
      <c r="C2754" s="36"/>
      <c r="D2754" s="207" t="s">
        <v>232</v>
      </c>
      <c r="E2754" s="36"/>
      <c r="F2754" s="227" t="s">
        <v>2482</v>
      </c>
      <c r="G2754" s="36"/>
      <c r="H2754" s="36"/>
      <c r="I2754" s="228"/>
      <c r="J2754" s="36"/>
      <c r="K2754" s="36"/>
      <c r="L2754" s="39"/>
      <c r="M2754" s="229"/>
      <c r="N2754" s="230"/>
      <c r="O2754" s="71"/>
      <c r="P2754" s="71"/>
      <c r="Q2754" s="71"/>
      <c r="R2754" s="71"/>
      <c r="S2754" s="71"/>
      <c r="T2754" s="72"/>
      <c r="U2754" s="34"/>
      <c r="V2754" s="34"/>
      <c r="W2754" s="34"/>
      <c r="X2754" s="34"/>
      <c r="Y2754" s="34"/>
      <c r="Z2754" s="34"/>
      <c r="AA2754" s="34"/>
      <c r="AB2754" s="34"/>
      <c r="AC2754" s="34"/>
      <c r="AD2754" s="34"/>
      <c r="AE2754" s="34"/>
      <c r="AT2754" s="17" t="s">
        <v>232</v>
      </c>
      <c r="AU2754" s="17" t="s">
        <v>202</v>
      </c>
    </row>
    <row r="2755" spans="1:65" s="2" customFormat="1" ht="24">
      <c r="A2755" s="34"/>
      <c r="B2755" s="35"/>
      <c r="C2755" s="192" t="s">
        <v>2483</v>
      </c>
      <c r="D2755" s="192" t="s">
        <v>204</v>
      </c>
      <c r="E2755" s="193" t="s">
        <v>2484</v>
      </c>
      <c r="F2755" s="194" t="s">
        <v>2485</v>
      </c>
      <c r="G2755" s="195" t="s">
        <v>239</v>
      </c>
      <c r="H2755" s="196">
        <v>69478.694000000003</v>
      </c>
      <c r="I2755" s="197"/>
      <c r="J2755" s="198">
        <f>ROUND(I2755*H2755,2)</f>
        <v>0</v>
      </c>
      <c r="K2755" s="194" t="s">
        <v>208</v>
      </c>
      <c r="L2755" s="39"/>
      <c r="M2755" s="199" t="s">
        <v>1</v>
      </c>
      <c r="N2755" s="200" t="s">
        <v>40</v>
      </c>
      <c r="O2755" s="71"/>
      <c r="P2755" s="201">
        <f>O2755*H2755</f>
        <v>0</v>
      </c>
      <c r="Q2755" s="201">
        <v>0</v>
      </c>
      <c r="R2755" s="201">
        <f>Q2755*H2755</f>
        <v>0</v>
      </c>
      <c r="S2755" s="201">
        <v>0</v>
      </c>
      <c r="T2755" s="202">
        <f>S2755*H2755</f>
        <v>0</v>
      </c>
      <c r="U2755" s="34"/>
      <c r="V2755" s="34"/>
      <c r="W2755" s="34"/>
      <c r="X2755" s="34"/>
      <c r="Y2755" s="34"/>
      <c r="Z2755" s="34"/>
      <c r="AA2755" s="34"/>
      <c r="AB2755" s="34"/>
      <c r="AC2755" s="34"/>
      <c r="AD2755" s="34"/>
      <c r="AE2755" s="34"/>
      <c r="AR2755" s="203" t="s">
        <v>209</v>
      </c>
      <c r="AT2755" s="203" t="s">
        <v>204</v>
      </c>
      <c r="AU2755" s="203" t="s">
        <v>202</v>
      </c>
      <c r="AY2755" s="17" t="s">
        <v>201</v>
      </c>
      <c r="BE2755" s="204">
        <f>IF(N2755="základní",J2755,0)</f>
        <v>0</v>
      </c>
      <c r="BF2755" s="204">
        <f>IF(N2755="snížená",J2755,0)</f>
        <v>0</v>
      </c>
      <c r="BG2755" s="204">
        <f>IF(N2755="zákl. přenesená",J2755,0)</f>
        <v>0</v>
      </c>
      <c r="BH2755" s="204">
        <f>IF(N2755="sníž. přenesená",J2755,0)</f>
        <v>0</v>
      </c>
      <c r="BI2755" s="204">
        <f>IF(N2755="nulová",J2755,0)</f>
        <v>0</v>
      </c>
      <c r="BJ2755" s="17" t="s">
        <v>82</v>
      </c>
      <c r="BK2755" s="204">
        <f>ROUND(I2755*H2755,2)</f>
        <v>0</v>
      </c>
      <c r="BL2755" s="17" t="s">
        <v>209</v>
      </c>
      <c r="BM2755" s="203" t="s">
        <v>2486</v>
      </c>
    </row>
    <row r="2756" spans="1:65" s="2" customFormat="1" ht="87.75">
      <c r="A2756" s="34"/>
      <c r="B2756" s="35"/>
      <c r="C2756" s="36"/>
      <c r="D2756" s="207" t="s">
        <v>232</v>
      </c>
      <c r="E2756" s="36"/>
      <c r="F2756" s="227" t="s">
        <v>2487</v>
      </c>
      <c r="G2756" s="36"/>
      <c r="H2756" s="36"/>
      <c r="I2756" s="228"/>
      <c r="J2756" s="36"/>
      <c r="K2756" s="36"/>
      <c r="L2756" s="39"/>
      <c r="M2756" s="229"/>
      <c r="N2756" s="230"/>
      <c r="O2756" s="71"/>
      <c r="P2756" s="71"/>
      <c r="Q2756" s="71"/>
      <c r="R2756" s="71"/>
      <c r="S2756" s="71"/>
      <c r="T2756" s="72"/>
      <c r="U2756" s="34"/>
      <c r="V2756" s="34"/>
      <c r="W2756" s="34"/>
      <c r="X2756" s="34"/>
      <c r="Y2756" s="34"/>
      <c r="Z2756" s="34"/>
      <c r="AA2756" s="34"/>
      <c r="AB2756" s="34"/>
      <c r="AC2756" s="34"/>
      <c r="AD2756" s="34"/>
      <c r="AE2756" s="34"/>
      <c r="AT2756" s="17" t="s">
        <v>232</v>
      </c>
      <c r="AU2756" s="17" t="s">
        <v>202</v>
      </c>
    </row>
    <row r="2757" spans="1:65" s="14" customFormat="1" ht="11.25">
      <c r="B2757" s="216"/>
      <c r="C2757" s="217"/>
      <c r="D2757" s="207" t="s">
        <v>211</v>
      </c>
      <c r="E2757" s="217"/>
      <c r="F2757" s="219" t="s">
        <v>2488</v>
      </c>
      <c r="G2757" s="217"/>
      <c r="H2757" s="220">
        <v>69478.694000000003</v>
      </c>
      <c r="I2757" s="221"/>
      <c r="J2757" s="217"/>
      <c r="K2757" s="217"/>
      <c r="L2757" s="222"/>
      <c r="M2757" s="223"/>
      <c r="N2757" s="224"/>
      <c r="O2757" s="224"/>
      <c r="P2757" s="224"/>
      <c r="Q2757" s="224"/>
      <c r="R2757" s="224"/>
      <c r="S2757" s="224"/>
      <c r="T2757" s="225"/>
      <c r="AT2757" s="226" t="s">
        <v>211</v>
      </c>
      <c r="AU2757" s="226" t="s">
        <v>202</v>
      </c>
      <c r="AV2757" s="14" t="s">
        <v>84</v>
      </c>
      <c r="AW2757" s="14" t="s">
        <v>4</v>
      </c>
      <c r="AX2757" s="14" t="s">
        <v>82</v>
      </c>
      <c r="AY2757" s="226" t="s">
        <v>201</v>
      </c>
    </row>
    <row r="2758" spans="1:65" s="2" customFormat="1" ht="44.25" customHeight="1">
      <c r="A2758" s="34"/>
      <c r="B2758" s="35"/>
      <c r="C2758" s="192" t="s">
        <v>2489</v>
      </c>
      <c r="D2758" s="192" t="s">
        <v>204</v>
      </c>
      <c r="E2758" s="193" t="s">
        <v>2490</v>
      </c>
      <c r="F2758" s="194" t="s">
        <v>2491</v>
      </c>
      <c r="G2758" s="195" t="s">
        <v>239</v>
      </c>
      <c r="H2758" s="196">
        <v>2043.491</v>
      </c>
      <c r="I2758" s="197"/>
      <c r="J2758" s="198">
        <f>ROUND(I2758*H2758,2)</f>
        <v>0</v>
      </c>
      <c r="K2758" s="194" t="s">
        <v>208</v>
      </c>
      <c r="L2758" s="39"/>
      <c r="M2758" s="199" t="s">
        <v>1</v>
      </c>
      <c r="N2758" s="200" t="s">
        <v>40</v>
      </c>
      <c r="O2758" s="71"/>
      <c r="P2758" s="201">
        <f>O2758*H2758</f>
        <v>0</v>
      </c>
      <c r="Q2758" s="201">
        <v>0</v>
      </c>
      <c r="R2758" s="201">
        <f>Q2758*H2758</f>
        <v>0</v>
      </c>
      <c r="S2758" s="201">
        <v>0</v>
      </c>
      <c r="T2758" s="202">
        <f>S2758*H2758</f>
        <v>0</v>
      </c>
      <c r="U2758" s="34"/>
      <c r="V2758" s="34"/>
      <c r="W2758" s="34"/>
      <c r="X2758" s="34"/>
      <c r="Y2758" s="34"/>
      <c r="Z2758" s="34"/>
      <c r="AA2758" s="34"/>
      <c r="AB2758" s="34"/>
      <c r="AC2758" s="34"/>
      <c r="AD2758" s="34"/>
      <c r="AE2758" s="34"/>
      <c r="AR2758" s="203" t="s">
        <v>209</v>
      </c>
      <c r="AT2758" s="203" t="s">
        <v>204</v>
      </c>
      <c r="AU2758" s="203" t="s">
        <v>202</v>
      </c>
      <c r="AY2758" s="17" t="s">
        <v>201</v>
      </c>
      <c r="BE2758" s="204">
        <f>IF(N2758="základní",J2758,0)</f>
        <v>0</v>
      </c>
      <c r="BF2758" s="204">
        <f>IF(N2758="snížená",J2758,0)</f>
        <v>0</v>
      </c>
      <c r="BG2758" s="204">
        <f>IF(N2758="zákl. přenesená",J2758,0)</f>
        <v>0</v>
      </c>
      <c r="BH2758" s="204">
        <f>IF(N2758="sníž. přenesená",J2758,0)</f>
        <v>0</v>
      </c>
      <c r="BI2758" s="204">
        <f>IF(N2758="nulová",J2758,0)</f>
        <v>0</v>
      </c>
      <c r="BJ2758" s="17" t="s">
        <v>82</v>
      </c>
      <c r="BK2758" s="204">
        <f>ROUND(I2758*H2758,2)</f>
        <v>0</v>
      </c>
      <c r="BL2758" s="17" t="s">
        <v>209</v>
      </c>
      <c r="BM2758" s="203" t="s">
        <v>2492</v>
      </c>
    </row>
    <row r="2759" spans="1:65" s="2" customFormat="1" ht="39">
      <c r="A2759" s="34"/>
      <c r="B2759" s="35"/>
      <c r="C2759" s="36"/>
      <c r="D2759" s="207" t="s">
        <v>232</v>
      </c>
      <c r="E2759" s="36"/>
      <c r="F2759" s="227" t="s">
        <v>2493</v>
      </c>
      <c r="G2759" s="36"/>
      <c r="H2759" s="36"/>
      <c r="I2759" s="228"/>
      <c r="J2759" s="36"/>
      <c r="K2759" s="36"/>
      <c r="L2759" s="39"/>
      <c r="M2759" s="229"/>
      <c r="N2759" s="230"/>
      <c r="O2759" s="71"/>
      <c r="P2759" s="71"/>
      <c r="Q2759" s="71"/>
      <c r="R2759" s="71"/>
      <c r="S2759" s="71"/>
      <c r="T2759" s="72"/>
      <c r="U2759" s="34"/>
      <c r="V2759" s="34"/>
      <c r="W2759" s="34"/>
      <c r="X2759" s="34"/>
      <c r="Y2759" s="34"/>
      <c r="Z2759" s="34"/>
      <c r="AA2759" s="34"/>
      <c r="AB2759" s="34"/>
      <c r="AC2759" s="34"/>
      <c r="AD2759" s="34"/>
      <c r="AE2759" s="34"/>
      <c r="AT2759" s="17" t="s">
        <v>232</v>
      </c>
      <c r="AU2759" s="17" t="s">
        <v>202</v>
      </c>
    </row>
    <row r="2760" spans="1:65" s="2" customFormat="1" ht="16.5" customHeight="1">
      <c r="A2760" s="34"/>
      <c r="B2760" s="35"/>
      <c r="C2760" s="192" t="s">
        <v>2494</v>
      </c>
      <c r="D2760" s="192" t="s">
        <v>204</v>
      </c>
      <c r="E2760" s="193" t="s">
        <v>2495</v>
      </c>
      <c r="F2760" s="194" t="s">
        <v>2496</v>
      </c>
      <c r="G2760" s="195" t="s">
        <v>239</v>
      </c>
      <c r="H2760" s="196">
        <v>1096.4090000000001</v>
      </c>
      <c r="I2760" s="197"/>
      <c r="J2760" s="198">
        <f>ROUND(I2760*H2760,2)</f>
        <v>0</v>
      </c>
      <c r="K2760" s="194" t="s">
        <v>208</v>
      </c>
      <c r="L2760" s="39"/>
      <c r="M2760" s="199" t="s">
        <v>1</v>
      </c>
      <c r="N2760" s="200" t="s">
        <v>40</v>
      </c>
      <c r="O2760" s="71"/>
      <c r="P2760" s="201">
        <f>O2760*H2760</f>
        <v>0</v>
      </c>
      <c r="Q2760" s="201">
        <v>0</v>
      </c>
      <c r="R2760" s="201">
        <f>Q2760*H2760</f>
        <v>0</v>
      </c>
      <c r="S2760" s="201">
        <v>0</v>
      </c>
      <c r="T2760" s="202">
        <f>S2760*H2760</f>
        <v>0</v>
      </c>
      <c r="U2760" s="34"/>
      <c r="V2760" s="34"/>
      <c r="W2760" s="34"/>
      <c r="X2760" s="34"/>
      <c r="Y2760" s="34"/>
      <c r="Z2760" s="34"/>
      <c r="AA2760" s="34"/>
      <c r="AB2760" s="34"/>
      <c r="AC2760" s="34"/>
      <c r="AD2760" s="34"/>
      <c r="AE2760" s="34"/>
      <c r="AR2760" s="203" t="s">
        <v>209</v>
      </c>
      <c r="AT2760" s="203" t="s">
        <v>204</v>
      </c>
      <c r="AU2760" s="203" t="s">
        <v>202</v>
      </c>
      <c r="AY2760" s="17" t="s">
        <v>201</v>
      </c>
      <c r="BE2760" s="204">
        <f>IF(N2760="základní",J2760,0)</f>
        <v>0</v>
      </c>
      <c r="BF2760" s="204">
        <f>IF(N2760="snížená",J2760,0)</f>
        <v>0</v>
      </c>
      <c r="BG2760" s="204">
        <f>IF(N2760="zákl. přenesená",J2760,0)</f>
        <v>0</v>
      </c>
      <c r="BH2760" s="204">
        <f>IF(N2760="sníž. přenesená",J2760,0)</f>
        <v>0</v>
      </c>
      <c r="BI2760" s="204">
        <f>IF(N2760="nulová",J2760,0)</f>
        <v>0</v>
      </c>
      <c r="BJ2760" s="17" t="s">
        <v>82</v>
      </c>
      <c r="BK2760" s="204">
        <f>ROUND(I2760*H2760,2)</f>
        <v>0</v>
      </c>
      <c r="BL2760" s="17" t="s">
        <v>209</v>
      </c>
      <c r="BM2760" s="203" t="s">
        <v>2497</v>
      </c>
    </row>
    <row r="2761" spans="1:65" s="2" customFormat="1" ht="68.25">
      <c r="A2761" s="34"/>
      <c r="B2761" s="35"/>
      <c r="C2761" s="36"/>
      <c r="D2761" s="207" t="s">
        <v>232</v>
      </c>
      <c r="E2761" s="36"/>
      <c r="F2761" s="227" t="s">
        <v>2498</v>
      </c>
      <c r="G2761" s="36"/>
      <c r="H2761" s="36"/>
      <c r="I2761" s="228"/>
      <c r="J2761" s="36"/>
      <c r="K2761" s="36"/>
      <c r="L2761" s="39"/>
      <c r="M2761" s="229"/>
      <c r="N2761" s="230"/>
      <c r="O2761" s="71"/>
      <c r="P2761" s="71"/>
      <c r="Q2761" s="71"/>
      <c r="R2761" s="71"/>
      <c r="S2761" s="71"/>
      <c r="T2761" s="72"/>
      <c r="U2761" s="34"/>
      <c r="V2761" s="34"/>
      <c r="W2761" s="34"/>
      <c r="X2761" s="34"/>
      <c r="Y2761" s="34"/>
      <c r="Z2761" s="34"/>
      <c r="AA2761" s="34"/>
      <c r="AB2761" s="34"/>
      <c r="AC2761" s="34"/>
      <c r="AD2761" s="34"/>
      <c r="AE2761" s="34"/>
      <c r="AT2761" s="17" t="s">
        <v>232</v>
      </c>
      <c r="AU2761" s="17" t="s">
        <v>202</v>
      </c>
    </row>
    <row r="2762" spans="1:65" s="12" customFormat="1" ht="20.85" customHeight="1">
      <c r="B2762" s="176"/>
      <c r="C2762" s="177"/>
      <c r="D2762" s="178" t="s">
        <v>74</v>
      </c>
      <c r="E2762" s="190" t="s">
        <v>2499</v>
      </c>
      <c r="F2762" s="190" t="s">
        <v>2500</v>
      </c>
      <c r="G2762" s="177"/>
      <c r="H2762" s="177"/>
      <c r="I2762" s="180"/>
      <c r="J2762" s="191">
        <f>BK2762</f>
        <v>0</v>
      </c>
      <c r="K2762" s="177"/>
      <c r="L2762" s="182"/>
      <c r="M2762" s="183"/>
      <c r="N2762" s="184"/>
      <c r="O2762" s="184"/>
      <c r="P2762" s="185">
        <f>SUM(P2763:P2771)</f>
        <v>0</v>
      </c>
      <c r="Q2762" s="184"/>
      <c r="R2762" s="185">
        <f>SUM(R2763:R2771)</f>
        <v>0</v>
      </c>
      <c r="S2762" s="184"/>
      <c r="T2762" s="186">
        <f>SUM(T2763:T2771)</f>
        <v>0</v>
      </c>
      <c r="AR2762" s="187" t="s">
        <v>82</v>
      </c>
      <c r="AT2762" s="188" t="s">
        <v>74</v>
      </c>
      <c r="AU2762" s="188" t="s">
        <v>84</v>
      </c>
      <c r="AY2762" s="187" t="s">
        <v>201</v>
      </c>
      <c r="BK2762" s="189">
        <f>SUM(BK2763:BK2771)</f>
        <v>0</v>
      </c>
    </row>
    <row r="2763" spans="1:65" s="2" customFormat="1" ht="24">
      <c r="A2763" s="34"/>
      <c r="B2763" s="35"/>
      <c r="C2763" s="192" t="s">
        <v>2501</v>
      </c>
      <c r="D2763" s="192" t="s">
        <v>204</v>
      </c>
      <c r="E2763" s="193" t="s">
        <v>2502</v>
      </c>
      <c r="F2763" s="194" t="s">
        <v>2503</v>
      </c>
      <c r="G2763" s="195" t="s">
        <v>2504</v>
      </c>
      <c r="H2763" s="196">
        <v>1</v>
      </c>
      <c r="I2763" s="197"/>
      <c r="J2763" s="198">
        <f>ROUND(I2763*H2763,2)</f>
        <v>0</v>
      </c>
      <c r="K2763" s="194" t="s">
        <v>1</v>
      </c>
      <c r="L2763" s="39"/>
      <c r="M2763" s="199" t="s">
        <v>1</v>
      </c>
      <c r="N2763" s="200" t="s">
        <v>40</v>
      </c>
      <c r="O2763" s="71"/>
      <c r="P2763" s="201">
        <f>O2763*H2763</f>
        <v>0</v>
      </c>
      <c r="Q2763" s="201">
        <v>0</v>
      </c>
      <c r="R2763" s="201">
        <f>Q2763*H2763</f>
        <v>0</v>
      </c>
      <c r="S2763" s="201">
        <v>0</v>
      </c>
      <c r="T2763" s="202">
        <f>S2763*H2763</f>
        <v>0</v>
      </c>
      <c r="U2763" s="34"/>
      <c r="V2763" s="34"/>
      <c r="W2763" s="34"/>
      <c r="X2763" s="34"/>
      <c r="Y2763" s="34"/>
      <c r="Z2763" s="34"/>
      <c r="AA2763" s="34"/>
      <c r="AB2763" s="34"/>
      <c r="AC2763" s="34"/>
      <c r="AD2763" s="34"/>
      <c r="AE2763" s="34"/>
      <c r="AR2763" s="203" t="s">
        <v>209</v>
      </c>
      <c r="AT2763" s="203" t="s">
        <v>204</v>
      </c>
      <c r="AU2763" s="203" t="s">
        <v>202</v>
      </c>
      <c r="AY2763" s="17" t="s">
        <v>201</v>
      </c>
      <c r="BE2763" s="204">
        <f>IF(N2763="základní",J2763,0)</f>
        <v>0</v>
      </c>
      <c r="BF2763" s="204">
        <f>IF(N2763="snížená",J2763,0)</f>
        <v>0</v>
      </c>
      <c r="BG2763" s="204">
        <f>IF(N2763="zákl. přenesená",J2763,0)</f>
        <v>0</v>
      </c>
      <c r="BH2763" s="204">
        <f>IF(N2763="sníž. přenesená",J2763,0)</f>
        <v>0</v>
      </c>
      <c r="BI2763" s="204">
        <f>IF(N2763="nulová",J2763,0)</f>
        <v>0</v>
      </c>
      <c r="BJ2763" s="17" t="s">
        <v>82</v>
      </c>
      <c r="BK2763" s="204">
        <f>ROUND(I2763*H2763,2)</f>
        <v>0</v>
      </c>
      <c r="BL2763" s="17" t="s">
        <v>209</v>
      </c>
      <c r="BM2763" s="203" t="s">
        <v>2505</v>
      </c>
    </row>
    <row r="2764" spans="1:65" s="2" customFormat="1" ht="24">
      <c r="A2764" s="34"/>
      <c r="B2764" s="35"/>
      <c r="C2764" s="192" t="s">
        <v>2506</v>
      </c>
      <c r="D2764" s="192" t="s">
        <v>204</v>
      </c>
      <c r="E2764" s="193" t="s">
        <v>2507</v>
      </c>
      <c r="F2764" s="194" t="s">
        <v>2508</v>
      </c>
      <c r="G2764" s="195" t="s">
        <v>2504</v>
      </c>
      <c r="H2764" s="196">
        <v>1</v>
      </c>
      <c r="I2764" s="197"/>
      <c r="J2764" s="198">
        <f>ROUND(I2764*H2764,2)</f>
        <v>0</v>
      </c>
      <c r="K2764" s="194" t="s">
        <v>1</v>
      </c>
      <c r="L2764" s="39"/>
      <c r="M2764" s="199" t="s">
        <v>1</v>
      </c>
      <c r="N2764" s="200" t="s">
        <v>40</v>
      </c>
      <c r="O2764" s="71"/>
      <c r="P2764" s="201">
        <f>O2764*H2764</f>
        <v>0</v>
      </c>
      <c r="Q2764" s="201">
        <v>0</v>
      </c>
      <c r="R2764" s="201">
        <f>Q2764*H2764</f>
        <v>0</v>
      </c>
      <c r="S2764" s="201">
        <v>0</v>
      </c>
      <c r="T2764" s="202">
        <f>S2764*H2764</f>
        <v>0</v>
      </c>
      <c r="U2764" s="34"/>
      <c r="V2764" s="34"/>
      <c r="W2764" s="34"/>
      <c r="X2764" s="34"/>
      <c r="Y2764" s="34"/>
      <c r="Z2764" s="34"/>
      <c r="AA2764" s="34"/>
      <c r="AB2764" s="34"/>
      <c r="AC2764" s="34"/>
      <c r="AD2764" s="34"/>
      <c r="AE2764" s="34"/>
      <c r="AR2764" s="203" t="s">
        <v>209</v>
      </c>
      <c r="AT2764" s="203" t="s">
        <v>204</v>
      </c>
      <c r="AU2764" s="203" t="s">
        <v>202</v>
      </c>
      <c r="AY2764" s="17" t="s">
        <v>201</v>
      </c>
      <c r="BE2764" s="204">
        <f>IF(N2764="základní",J2764,0)</f>
        <v>0</v>
      </c>
      <c r="BF2764" s="204">
        <f>IF(N2764="snížená",J2764,0)</f>
        <v>0</v>
      </c>
      <c r="BG2764" s="204">
        <f>IF(N2764="zákl. přenesená",J2764,0)</f>
        <v>0</v>
      </c>
      <c r="BH2764" s="204">
        <f>IF(N2764="sníž. přenesená",J2764,0)</f>
        <v>0</v>
      </c>
      <c r="BI2764" s="204">
        <f>IF(N2764="nulová",J2764,0)</f>
        <v>0</v>
      </c>
      <c r="BJ2764" s="17" t="s">
        <v>82</v>
      </c>
      <c r="BK2764" s="204">
        <f>ROUND(I2764*H2764,2)</f>
        <v>0</v>
      </c>
      <c r="BL2764" s="17" t="s">
        <v>209</v>
      </c>
      <c r="BM2764" s="203" t="s">
        <v>2509</v>
      </c>
    </row>
    <row r="2765" spans="1:65" s="2" customFormat="1" ht="16.5" customHeight="1">
      <c r="A2765" s="34"/>
      <c r="B2765" s="35"/>
      <c r="C2765" s="192" t="s">
        <v>2510</v>
      </c>
      <c r="D2765" s="192" t="s">
        <v>204</v>
      </c>
      <c r="E2765" s="193" t="s">
        <v>2511</v>
      </c>
      <c r="F2765" s="194" t="s">
        <v>2512</v>
      </c>
      <c r="G2765" s="195" t="s">
        <v>207</v>
      </c>
      <c r="H2765" s="196">
        <v>1</v>
      </c>
      <c r="I2765" s="197"/>
      <c r="J2765" s="198">
        <f>ROUND(I2765*H2765,2)</f>
        <v>0</v>
      </c>
      <c r="K2765" s="194" t="s">
        <v>1</v>
      </c>
      <c r="L2765" s="39"/>
      <c r="M2765" s="199" t="s">
        <v>1</v>
      </c>
      <c r="N2765" s="200" t="s">
        <v>40</v>
      </c>
      <c r="O2765" s="71"/>
      <c r="P2765" s="201">
        <f>O2765*H2765</f>
        <v>0</v>
      </c>
      <c r="Q2765" s="201">
        <v>0</v>
      </c>
      <c r="R2765" s="201">
        <f>Q2765*H2765</f>
        <v>0</v>
      </c>
      <c r="S2765" s="201">
        <v>0</v>
      </c>
      <c r="T2765" s="202">
        <f>S2765*H2765</f>
        <v>0</v>
      </c>
      <c r="U2765" s="34"/>
      <c r="V2765" s="34"/>
      <c r="W2765" s="34"/>
      <c r="X2765" s="34"/>
      <c r="Y2765" s="34"/>
      <c r="Z2765" s="34"/>
      <c r="AA2765" s="34"/>
      <c r="AB2765" s="34"/>
      <c r="AC2765" s="34"/>
      <c r="AD2765" s="34"/>
      <c r="AE2765" s="34"/>
      <c r="AR2765" s="203" t="s">
        <v>209</v>
      </c>
      <c r="AT2765" s="203" t="s">
        <v>204</v>
      </c>
      <c r="AU2765" s="203" t="s">
        <v>202</v>
      </c>
      <c r="AY2765" s="17" t="s">
        <v>201</v>
      </c>
      <c r="BE2765" s="204">
        <f>IF(N2765="základní",J2765,0)</f>
        <v>0</v>
      </c>
      <c r="BF2765" s="204">
        <f>IF(N2765="snížená",J2765,0)</f>
        <v>0</v>
      </c>
      <c r="BG2765" s="204">
        <f>IF(N2765="zákl. přenesená",J2765,0)</f>
        <v>0</v>
      </c>
      <c r="BH2765" s="204">
        <f>IF(N2765="sníž. přenesená",J2765,0)</f>
        <v>0</v>
      </c>
      <c r="BI2765" s="204">
        <f>IF(N2765="nulová",J2765,0)</f>
        <v>0</v>
      </c>
      <c r="BJ2765" s="17" t="s">
        <v>82</v>
      </c>
      <c r="BK2765" s="204">
        <f>ROUND(I2765*H2765,2)</f>
        <v>0</v>
      </c>
      <c r="BL2765" s="17" t="s">
        <v>209</v>
      </c>
      <c r="BM2765" s="203" t="s">
        <v>2513</v>
      </c>
    </row>
    <row r="2766" spans="1:65" s="2" customFormat="1" ht="16.5" customHeight="1">
      <c r="A2766" s="34"/>
      <c r="B2766" s="35"/>
      <c r="C2766" s="192" t="s">
        <v>2514</v>
      </c>
      <c r="D2766" s="192" t="s">
        <v>204</v>
      </c>
      <c r="E2766" s="193" t="s">
        <v>2515</v>
      </c>
      <c r="F2766" s="194" t="s">
        <v>2516</v>
      </c>
      <c r="G2766" s="195" t="s">
        <v>207</v>
      </c>
      <c r="H2766" s="196">
        <v>1</v>
      </c>
      <c r="I2766" s="197"/>
      <c r="J2766" s="198">
        <f>ROUND(I2766*H2766,2)</f>
        <v>0</v>
      </c>
      <c r="K2766" s="194" t="s">
        <v>1</v>
      </c>
      <c r="L2766" s="39"/>
      <c r="M2766" s="199" t="s">
        <v>1</v>
      </c>
      <c r="N2766" s="200" t="s">
        <v>40</v>
      </c>
      <c r="O2766" s="71"/>
      <c r="P2766" s="201">
        <f>O2766*H2766</f>
        <v>0</v>
      </c>
      <c r="Q2766" s="201">
        <v>0</v>
      </c>
      <c r="R2766" s="201">
        <f>Q2766*H2766</f>
        <v>0</v>
      </c>
      <c r="S2766" s="201">
        <v>0</v>
      </c>
      <c r="T2766" s="202">
        <f>S2766*H2766</f>
        <v>0</v>
      </c>
      <c r="U2766" s="34"/>
      <c r="V2766" s="34"/>
      <c r="W2766" s="34"/>
      <c r="X2766" s="34"/>
      <c r="Y2766" s="34"/>
      <c r="Z2766" s="34"/>
      <c r="AA2766" s="34"/>
      <c r="AB2766" s="34"/>
      <c r="AC2766" s="34"/>
      <c r="AD2766" s="34"/>
      <c r="AE2766" s="34"/>
      <c r="AR2766" s="203" t="s">
        <v>209</v>
      </c>
      <c r="AT2766" s="203" t="s">
        <v>204</v>
      </c>
      <c r="AU2766" s="203" t="s">
        <v>202</v>
      </c>
      <c r="AY2766" s="17" t="s">
        <v>201</v>
      </c>
      <c r="BE2766" s="204">
        <f>IF(N2766="základní",J2766,0)</f>
        <v>0</v>
      </c>
      <c r="BF2766" s="204">
        <f>IF(N2766="snížená",J2766,0)</f>
        <v>0</v>
      </c>
      <c r="BG2766" s="204">
        <f>IF(N2766="zákl. přenesená",J2766,0)</f>
        <v>0</v>
      </c>
      <c r="BH2766" s="204">
        <f>IF(N2766="sníž. přenesená",J2766,0)</f>
        <v>0</v>
      </c>
      <c r="BI2766" s="204">
        <f>IF(N2766="nulová",J2766,0)</f>
        <v>0</v>
      </c>
      <c r="BJ2766" s="17" t="s">
        <v>82</v>
      </c>
      <c r="BK2766" s="204">
        <f>ROUND(I2766*H2766,2)</f>
        <v>0</v>
      </c>
      <c r="BL2766" s="17" t="s">
        <v>209</v>
      </c>
      <c r="BM2766" s="203" t="s">
        <v>2517</v>
      </c>
    </row>
    <row r="2767" spans="1:65" s="2" customFormat="1" ht="16.5" customHeight="1">
      <c r="A2767" s="34"/>
      <c r="B2767" s="35"/>
      <c r="C2767" s="192" t="s">
        <v>2518</v>
      </c>
      <c r="D2767" s="192" t="s">
        <v>204</v>
      </c>
      <c r="E2767" s="193" t="s">
        <v>2519</v>
      </c>
      <c r="F2767" s="194" t="s">
        <v>2520</v>
      </c>
      <c r="G2767" s="195" t="s">
        <v>239</v>
      </c>
      <c r="H2767" s="196">
        <v>10.4</v>
      </c>
      <c r="I2767" s="197"/>
      <c r="J2767" s="198">
        <f>ROUND(I2767*H2767,2)</f>
        <v>0</v>
      </c>
      <c r="K2767" s="194" t="s">
        <v>1</v>
      </c>
      <c r="L2767" s="39"/>
      <c r="M2767" s="199" t="s">
        <v>1</v>
      </c>
      <c r="N2767" s="200" t="s">
        <v>40</v>
      </c>
      <c r="O2767" s="71"/>
      <c r="P2767" s="201">
        <f>O2767*H2767</f>
        <v>0</v>
      </c>
      <c r="Q2767" s="201">
        <v>0</v>
      </c>
      <c r="R2767" s="201">
        <f>Q2767*H2767</f>
        <v>0</v>
      </c>
      <c r="S2767" s="201">
        <v>0</v>
      </c>
      <c r="T2767" s="202">
        <f>S2767*H2767</f>
        <v>0</v>
      </c>
      <c r="U2767" s="34"/>
      <c r="V2767" s="34"/>
      <c r="W2767" s="34"/>
      <c r="X2767" s="34"/>
      <c r="Y2767" s="34"/>
      <c r="Z2767" s="34"/>
      <c r="AA2767" s="34"/>
      <c r="AB2767" s="34"/>
      <c r="AC2767" s="34"/>
      <c r="AD2767" s="34"/>
      <c r="AE2767" s="34"/>
      <c r="AR2767" s="203" t="s">
        <v>209</v>
      </c>
      <c r="AT2767" s="203" t="s">
        <v>204</v>
      </c>
      <c r="AU2767" s="203" t="s">
        <v>202</v>
      </c>
      <c r="AY2767" s="17" t="s">
        <v>201</v>
      </c>
      <c r="BE2767" s="204">
        <f>IF(N2767="základní",J2767,0)</f>
        <v>0</v>
      </c>
      <c r="BF2767" s="204">
        <f>IF(N2767="snížená",J2767,0)</f>
        <v>0</v>
      </c>
      <c r="BG2767" s="204">
        <f>IF(N2767="zákl. přenesená",J2767,0)</f>
        <v>0</v>
      </c>
      <c r="BH2767" s="204">
        <f>IF(N2767="sníž. přenesená",J2767,0)</f>
        <v>0</v>
      </c>
      <c r="BI2767" s="204">
        <f>IF(N2767="nulová",J2767,0)</f>
        <v>0</v>
      </c>
      <c r="BJ2767" s="17" t="s">
        <v>82</v>
      </c>
      <c r="BK2767" s="204">
        <f>ROUND(I2767*H2767,2)</f>
        <v>0</v>
      </c>
      <c r="BL2767" s="17" t="s">
        <v>209</v>
      </c>
      <c r="BM2767" s="203" t="s">
        <v>2521</v>
      </c>
    </row>
    <row r="2768" spans="1:65" s="13" customFormat="1" ht="11.25">
      <c r="B2768" s="205"/>
      <c r="C2768" s="206"/>
      <c r="D2768" s="207" t="s">
        <v>211</v>
      </c>
      <c r="E2768" s="208" t="s">
        <v>1</v>
      </c>
      <c r="F2768" s="209" t="s">
        <v>1684</v>
      </c>
      <c r="G2768" s="206"/>
      <c r="H2768" s="208" t="s">
        <v>1</v>
      </c>
      <c r="I2768" s="210"/>
      <c r="J2768" s="206"/>
      <c r="K2768" s="206"/>
      <c r="L2768" s="211"/>
      <c r="M2768" s="212"/>
      <c r="N2768" s="213"/>
      <c r="O2768" s="213"/>
      <c r="P2768" s="213"/>
      <c r="Q2768" s="213"/>
      <c r="R2768" s="213"/>
      <c r="S2768" s="213"/>
      <c r="T2768" s="214"/>
      <c r="AT2768" s="215" t="s">
        <v>211</v>
      </c>
      <c r="AU2768" s="215" t="s">
        <v>202</v>
      </c>
      <c r="AV2768" s="13" t="s">
        <v>82</v>
      </c>
      <c r="AW2768" s="13" t="s">
        <v>31</v>
      </c>
      <c r="AX2768" s="13" t="s">
        <v>75</v>
      </c>
      <c r="AY2768" s="215" t="s">
        <v>201</v>
      </c>
    </row>
    <row r="2769" spans="1:65" s="14" customFormat="1" ht="11.25">
      <c r="B2769" s="216"/>
      <c r="C2769" s="217"/>
      <c r="D2769" s="207" t="s">
        <v>211</v>
      </c>
      <c r="E2769" s="218" t="s">
        <v>1</v>
      </c>
      <c r="F2769" s="219" t="s">
        <v>2522</v>
      </c>
      <c r="G2769" s="217"/>
      <c r="H2769" s="220">
        <v>10.4</v>
      </c>
      <c r="I2769" s="221"/>
      <c r="J2769" s="217"/>
      <c r="K2769" s="217"/>
      <c r="L2769" s="222"/>
      <c r="M2769" s="223"/>
      <c r="N2769" s="224"/>
      <c r="O2769" s="224"/>
      <c r="P2769" s="224"/>
      <c r="Q2769" s="224"/>
      <c r="R2769" s="224"/>
      <c r="S2769" s="224"/>
      <c r="T2769" s="225"/>
      <c r="AT2769" s="226" t="s">
        <v>211</v>
      </c>
      <c r="AU2769" s="226" t="s">
        <v>202</v>
      </c>
      <c r="AV2769" s="14" t="s">
        <v>84</v>
      </c>
      <c r="AW2769" s="14" t="s">
        <v>31</v>
      </c>
      <c r="AX2769" s="14" t="s">
        <v>75</v>
      </c>
      <c r="AY2769" s="226" t="s">
        <v>201</v>
      </c>
    </row>
    <row r="2770" spans="1:65" s="2" customFormat="1" ht="16.5" customHeight="1">
      <c r="A2770" s="34"/>
      <c r="B2770" s="35"/>
      <c r="C2770" s="192" t="s">
        <v>2523</v>
      </c>
      <c r="D2770" s="192" t="s">
        <v>204</v>
      </c>
      <c r="E2770" s="193" t="s">
        <v>2524</v>
      </c>
      <c r="F2770" s="194" t="s">
        <v>2525</v>
      </c>
      <c r="G2770" s="195" t="s">
        <v>2526</v>
      </c>
      <c r="H2770" s="196">
        <v>1</v>
      </c>
      <c r="I2770" s="197"/>
      <c r="J2770" s="198">
        <f>ROUND(I2770*H2770,2)</f>
        <v>0</v>
      </c>
      <c r="K2770" s="194" t="s">
        <v>1</v>
      </c>
      <c r="L2770" s="39"/>
      <c r="M2770" s="199" t="s">
        <v>1</v>
      </c>
      <c r="N2770" s="200" t="s">
        <v>40</v>
      </c>
      <c r="O2770" s="71"/>
      <c r="P2770" s="201">
        <f>O2770*H2770</f>
        <v>0</v>
      </c>
      <c r="Q2770" s="201">
        <v>0</v>
      </c>
      <c r="R2770" s="201">
        <f>Q2770*H2770</f>
        <v>0</v>
      </c>
      <c r="S2770" s="201">
        <v>0</v>
      </c>
      <c r="T2770" s="202">
        <f>S2770*H2770</f>
        <v>0</v>
      </c>
      <c r="U2770" s="34"/>
      <c r="V2770" s="34"/>
      <c r="W2770" s="34"/>
      <c r="X2770" s="34"/>
      <c r="Y2770" s="34"/>
      <c r="Z2770" s="34"/>
      <c r="AA2770" s="34"/>
      <c r="AB2770" s="34"/>
      <c r="AC2770" s="34"/>
      <c r="AD2770" s="34"/>
      <c r="AE2770" s="34"/>
      <c r="AR2770" s="203" t="s">
        <v>209</v>
      </c>
      <c r="AT2770" s="203" t="s">
        <v>204</v>
      </c>
      <c r="AU2770" s="203" t="s">
        <v>202</v>
      </c>
      <c r="AY2770" s="17" t="s">
        <v>201</v>
      </c>
      <c r="BE2770" s="204">
        <f>IF(N2770="základní",J2770,0)</f>
        <v>0</v>
      </c>
      <c r="BF2770" s="204">
        <f>IF(N2770="snížená",J2770,0)</f>
        <v>0</v>
      </c>
      <c r="BG2770" s="204">
        <f>IF(N2770="zákl. přenesená",J2770,0)</f>
        <v>0</v>
      </c>
      <c r="BH2770" s="204">
        <f>IF(N2770="sníž. přenesená",J2770,0)</f>
        <v>0</v>
      </c>
      <c r="BI2770" s="204">
        <f>IF(N2770="nulová",J2770,0)</f>
        <v>0</v>
      </c>
      <c r="BJ2770" s="17" t="s">
        <v>82</v>
      </c>
      <c r="BK2770" s="204">
        <f>ROUND(I2770*H2770,2)</f>
        <v>0</v>
      </c>
      <c r="BL2770" s="17" t="s">
        <v>209</v>
      </c>
      <c r="BM2770" s="203" t="s">
        <v>2527</v>
      </c>
    </row>
    <row r="2771" spans="1:65" s="2" customFormat="1" ht="21.75" customHeight="1">
      <c r="A2771" s="34"/>
      <c r="B2771" s="35"/>
      <c r="C2771" s="192" t="s">
        <v>2528</v>
      </c>
      <c r="D2771" s="192" t="s">
        <v>204</v>
      </c>
      <c r="E2771" s="193" t="s">
        <v>2529</v>
      </c>
      <c r="F2771" s="194" t="s">
        <v>2530</v>
      </c>
      <c r="G2771" s="195" t="s">
        <v>2526</v>
      </c>
      <c r="H2771" s="196">
        <v>1</v>
      </c>
      <c r="I2771" s="197"/>
      <c r="J2771" s="198">
        <f>ROUND(I2771*H2771,2)</f>
        <v>0</v>
      </c>
      <c r="K2771" s="194" t="s">
        <v>1</v>
      </c>
      <c r="L2771" s="39"/>
      <c r="M2771" s="199" t="s">
        <v>1</v>
      </c>
      <c r="N2771" s="200" t="s">
        <v>40</v>
      </c>
      <c r="O2771" s="71"/>
      <c r="P2771" s="201">
        <f>O2771*H2771</f>
        <v>0</v>
      </c>
      <c r="Q2771" s="201">
        <v>0</v>
      </c>
      <c r="R2771" s="201">
        <f>Q2771*H2771</f>
        <v>0</v>
      </c>
      <c r="S2771" s="201">
        <v>0</v>
      </c>
      <c r="T2771" s="202">
        <f>S2771*H2771</f>
        <v>0</v>
      </c>
      <c r="U2771" s="34"/>
      <c r="V2771" s="34"/>
      <c r="W2771" s="34"/>
      <c r="X2771" s="34"/>
      <c r="Y2771" s="34"/>
      <c r="Z2771" s="34"/>
      <c r="AA2771" s="34"/>
      <c r="AB2771" s="34"/>
      <c r="AC2771" s="34"/>
      <c r="AD2771" s="34"/>
      <c r="AE2771" s="34"/>
      <c r="AR2771" s="203" t="s">
        <v>209</v>
      </c>
      <c r="AT2771" s="203" t="s">
        <v>204</v>
      </c>
      <c r="AU2771" s="203" t="s">
        <v>202</v>
      </c>
      <c r="AY2771" s="17" t="s">
        <v>201</v>
      </c>
      <c r="BE2771" s="204">
        <f>IF(N2771="základní",J2771,0)</f>
        <v>0</v>
      </c>
      <c r="BF2771" s="204">
        <f>IF(N2771="snížená",J2771,0)</f>
        <v>0</v>
      </c>
      <c r="BG2771" s="204">
        <f>IF(N2771="zákl. přenesená",J2771,0)</f>
        <v>0</v>
      </c>
      <c r="BH2771" s="204">
        <f>IF(N2771="sníž. přenesená",J2771,0)</f>
        <v>0</v>
      </c>
      <c r="BI2771" s="204">
        <f>IF(N2771="nulová",J2771,0)</f>
        <v>0</v>
      </c>
      <c r="BJ2771" s="17" t="s">
        <v>82</v>
      </c>
      <c r="BK2771" s="204">
        <f>ROUND(I2771*H2771,2)</f>
        <v>0</v>
      </c>
      <c r="BL2771" s="17" t="s">
        <v>209</v>
      </c>
      <c r="BM2771" s="203" t="s">
        <v>2531</v>
      </c>
    </row>
    <row r="2772" spans="1:65" s="12" customFormat="1" ht="25.9" customHeight="1">
      <c r="B2772" s="176"/>
      <c r="C2772" s="177"/>
      <c r="D2772" s="178" t="s">
        <v>74</v>
      </c>
      <c r="E2772" s="179" t="s">
        <v>2532</v>
      </c>
      <c r="F2772" s="179" t="s">
        <v>2533</v>
      </c>
      <c r="G2772" s="177"/>
      <c r="H2772" s="177"/>
      <c r="I2772" s="180"/>
      <c r="J2772" s="181">
        <f>BK2772</f>
        <v>0</v>
      </c>
      <c r="K2772" s="177"/>
      <c r="L2772" s="182"/>
      <c r="M2772" s="183"/>
      <c r="N2772" s="184"/>
      <c r="O2772" s="184"/>
      <c r="P2772" s="185">
        <f>P2773+P2857+P3057+P3427+P3469+P3482+P3621+P4055+P4110+P4250+P4586+P5413+P5438+P5471+P5868+P5895+P6238+P6293</f>
        <v>0</v>
      </c>
      <c r="Q2772" s="184"/>
      <c r="R2772" s="185">
        <f>R2773+R2857+R3057+R3427+R3469+R3482+R3621+R4055+R4110+R4250+R4586+R5413+R5438+R5471+R5868+R5895+R6238+R6293</f>
        <v>316.38843803000003</v>
      </c>
      <c r="S2772" s="184"/>
      <c r="T2772" s="186">
        <f>T2773+T2857+T3057+T3427+T3469+T3482+T3621+T4055+T4110+T4250+T4586+T5413+T5438+T5471+T5868+T5895+T6238+T6293</f>
        <v>4.85269175</v>
      </c>
      <c r="AR2772" s="187" t="s">
        <v>84</v>
      </c>
      <c r="AT2772" s="188" t="s">
        <v>74</v>
      </c>
      <c r="AU2772" s="188" t="s">
        <v>75</v>
      </c>
      <c r="AY2772" s="187" t="s">
        <v>201</v>
      </c>
      <c r="BK2772" s="189">
        <f>BK2773+BK2857+BK3057+BK3427+BK3469+BK3482+BK3621+BK4055+BK4110+BK4250+BK4586+BK5413+BK5438+BK5471+BK5868+BK5895+BK6238+BK6293</f>
        <v>0</v>
      </c>
    </row>
    <row r="2773" spans="1:65" s="12" customFormat="1" ht="22.9" customHeight="1">
      <c r="B2773" s="176"/>
      <c r="C2773" s="177"/>
      <c r="D2773" s="178" t="s">
        <v>74</v>
      </c>
      <c r="E2773" s="190" t="s">
        <v>2534</v>
      </c>
      <c r="F2773" s="190" t="s">
        <v>2535</v>
      </c>
      <c r="G2773" s="177"/>
      <c r="H2773" s="177"/>
      <c r="I2773" s="180"/>
      <c r="J2773" s="191">
        <f>BK2773</f>
        <v>0</v>
      </c>
      <c r="K2773" s="177"/>
      <c r="L2773" s="182"/>
      <c r="M2773" s="183"/>
      <c r="N2773" s="184"/>
      <c r="O2773" s="184"/>
      <c r="P2773" s="185">
        <f>SUM(P2774:P2856)</f>
        <v>0</v>
      </c>
      <c r="Q2773" s="184"/>
      <c r="R2773" s="185">
        <f>SUM(R2774:R2856)</f>
        <v>2.4515088</v>
      </c>
      <c r="S2773" s="184"/>
      <c r="T2773" s="186">
        <f>SUM(T2774:T2856)</f>
        <v>0</v>
      </c>
      <c r="AR2773" s="187" t="s">
        <v>84</v>
      </c>
      <c r="AT2773" s="188" t="s">
        <v>74</v>
      </c>
      <c r="AU2773" s="188" t="s">
        <v>82</v>
      </c>
      <c r="AY2773" s="187" t="s">
        <v>201</v>
      </c>
      <c r="BK2773" s="189">
        <f>SUM(BK2774:BK2856)</f>
        <v>0</v>
      </c>
    </row>
    <row r="2774" spans="1:65" s="2" customFormat="1" ht="24">
      <c r="A2774" s="34"/>
      <c r="B2774" s="35"/>
      <c r="C2774" s="192" t="s">
        <v>2536</v>
      </c>
      <c r="D2774" s="192" t="s">
        <v>204</v>
      </c>
      <c r="E2774" s="193" t="s">
        <v>2537</v>
      </c>
      <c r="F2774" s="194" t="s">
        <v>2538</v>
      </c>
      <c r="G2774" s="195" t="s">
        <v>230</v>
      </c>
      <c r="H2774" s="196">
        <v>116.46</v>
      </c>
      <c r="I2774" s="197"/>
      <c r="J2774" s="198">
        <f>ROUND(I2774*H2774,2)</f>
        <v>0</v>
      </c>
      <c r="K2774" s="194" t="s">
        <v>208</v>
      </c>
      <c r="L2774" s="39"/>
      <c r="M2774" s="199" t="s">
        <v>1</v>
      </c>
      <c r="N2774" s="200" t="s">
        <v>40</v>
      </c>
      <c r="O2774" s="71"/>
      <c r="P2774" s="201">
        <f>O2774*H2774</f>
        <v>0</v>
      </c>
      <c r="Q2774" s="201">
        <v>0</v>
      </c>
      <c r="R2774" s="201">
        <f>Q2774*H2774</f>
        <v>0</v>
      </c>
      <c r="S2774" s="201">
        <v>0</v>
      </c>
      <c r="T2774" s="202">
        <f>S2774*H2774</f>
        <v>0</v>
      </c>
      <c r="U2774" s="34"/>
      <c r="V2774" s="34"/>
      <c r="W2774" s="34"/>
      <c r="X2774" s="34"/>
      <c r="Y2774" s="34"/>
      <c r="Z2774" s="34"/>
      <c r="AA2774" s="34"/>
      <c r="AB2774" s="34"/>
      <c r="AC2774" s="34"/>
      <c r="AD2774" s="34"/>
      <c r="AE2774" s="34"/>
      <c r="AR2774" s="203" t="s">
        <v>354</v>
      </c>
      <c r="AT2774" s="203" t="s">
        <v>204</v>
      </c>
      <c r="AU2774" s="203" t="s">
        <v>84</v>
      </c>
      <c r="AY2774" s="17" t="s">
        <v>201</v>
      </c>
      <c r="BE2774" s="204">
        <f>IF(N2774="základní",J2774,0)</f>
        <v>0</v>
      </c>
      <c r="BF2774" s="204">
        <f>IF(N2774="snížená",J2774,0)</f>
        <v>0</v>
      </c>
      <c r="BG2774" s="204">
        <f>IF(N2774="zákl. přenesená",J2774,0)</f>
        <v>0</v>
      </c>
      <c r="BH2774" s="204">
        <f>IF(N2774="sníž. přenesená",J2774,0)</f>
        <v>0</v>
      </c>
      <c r="BI2774" s="204">
        <f>IF(N2774="nulová",J2774,0)</f>
        <v>0</v>
      </c>
      <c r="BJ2774" s="17" t="s">
        <v>82</v>
      </c>
      <c r="BK2774" s="204">
        <f>ROUND(I2774*H2774,2)</f>
        <v>0</v>
      </c>
      <c r="BL2774" s="17" t="s">
        <v>354</v>
      </c>
      <c r="BM2774" s="203" t="s">
        <v>2539</v>
      </c>
    </row>
    <row r="2775" spans="1:65" s="2" customFormat="1" ht="39">
      <c r="A2775" s="34"/>
      <c r="B2775" s="35"/>
      <c r="C2775" s="36"/>
      <c r="D2775" s="207" t="s">
        <v>232</v>
      </c>
      <c r="E2775" s="36"/>
      <c r="F2775" s="227" t="s">
        <v>2540</v>
      </c>
      <c r="G2775" s="36"/>
      <c r="H2775" s="36"/>
      <c r="I2775" s="228"/>
      <c r="J2775" s="36"/>
      <c r="K2775" s="36"/>
      <c r="L2775" s="39"/>
      <c r="M2775" s="229"/>
      <c r="N2775" s="230"/>
      <c r="O2775" s="71"/>
      <c r="P2775" s="71"/>
      <c r="Q2775" s="71"/>
      <c r="R2775" s="71"/>
      <c r="S2775" s="71"/>
      <c r="T2775" s="72"/>
      <c r="U2775" s="34"/>
      <c r="V2775" s="34"/>
      <c r="W2775" s="34"/>
      <c r="X2775" s="34"/>
      <c r="Y2775" s="34"/>
      <c r="Z2775" s="34"/>
      <c r="AA2775" s="34"/>
      <c r="AB2775" s="34"/>
      <c r="AC2775" s="34"/>
      <c r="AD2775" s="34"/>
      <c r="AE2775" s="34"/>
      <c r="AT2775" s="17" t="s">
        <v>232</v>
      </c>
      <c r="AU2775" s="17" t="s">
        <v>84</v>
      </c>
    </row>
    <row r="2776" spans="1:65" s="13" customFormat="1" ht="22.5">
      <c r="B2776" s="205"/>
      <c r="C2776" s="206"/>
      <c r="D2776" s="207" t="s">
        <v>211</v>
      </c>
      <c r="E2776" s="208" t="s">
        <v>1</v>
      </c>
      <c r="F2776" s="209" t="s">
        <v>1362</v>
      </c>
      <c r="G2776" s="206"/>
      <c r="H2776" s="208" t="s">
        <v>1</v>
      </c>
      <c r="I2776" s="210"/>
      <c r="J2776" s="206"/>
      <c r="K2776" s="206"/>
      <c r="L2776" s="211"/>
      <c r="M2776" s="212"/>
      <c r="N2776" s="213"/>
      <c r="O2776" s="213"/>
      <c r="P2776" s="213"/>
      <c r="Q2776" s="213"/>
      <c r="R2776" s="213"/>
      <c r="S2776" s="213"/>
      <c r="T2776" s="214"/>
      <c r="AT2776" s="215" t="s">
        <v>211</v>
      </c>
      <c r="AU2776" s="215" t="s">
        <v>84</v>
      </c>
      <c r="AV2776" s="13" t="s">
        <v>82</v>
      </c>
      <c r="AW2776" s="13" t="s">
        <v>31</v>
      </c>
      <c r="AX2776" s="13" t="s">
        <v>75</v>
      </c>
      <c r="AY2776" s="215" t="s">
        <v>201</v>
      </c>
    </row>
    <row r="2777" spans="1:65" s="13" customFormat="1" ht="11.25">
      <c r="B2777" s="205"/>
      <c r="C2777" s="206"/>
      <c r="D2777" s="207" t="s">
        <v>211</v>
      </c>
      <c r="E2777" s="208" t="s">
        <v>1</v>
      </c>
      <c r="F2777" s="209" t="s">
        <v>1194</v>
      </c>
      <c r="G2777" s="206"/>
      <c r="H2777" s="208" t="s">
        <v>1</v>
      </c>
      <c r="I2777" s="210"/>
      <c r="J2777" s="206"/>
      <c r="K2777" s="206"/>
      <c r="L2777" s="211"/>
      <c r="M2777" s="212"/>
      <c r="N2777" s="213"/>
      <c r="O2777" s="213"/>
      <c r="P2777" s="213"/>
      <c r="Q2777" s="213"/>
      <c r="R2777" s="213"/>
      <c r="S2777" s="213"/>
      <c r="T2777" s="214"/>
      <c r="AT2777" s="215" t="s">
        <v>211</v>
      </c>
      <c r="AU2777" s="215" t="s">
        <v>84</v>
      </c>
      <c r="AV2777" s="13" t="s">
        <v>82</v>
      </c>
      <c r="AW2777" s="13" t="s">
        <v>31</v>
      </c>
      <c r="AX2777" s="13" t="s">
        <v>75</v>
      </c>
      <c r="AY2777" s="215" t="s">
        <v>201</v>
      </c>
    </row>
    <row r="2778" spans="1:65" s="13" customFormat="1" ht="11.25">
      <c r="B2778" s="205"/>
      <c r="C2778" s="206"/>
      <c r="D2778" s="207" t="s">
        <v>211</v>
      </c>
      <c r="E2778" s="208" t="s">
        <v>1</v>
      </c>
      <c r="F2778" s="209" t="s">
        <v>213</v>
      </c>
      <c r="G2778" s="206"/>
      <c r="H2778" s="208" t="s">
        <v>1</v>
      </c>
      <c r="I2778" s="210"/>
      <c r="J2778" s="206"/>
      <c r="K2778" s="206"/>
      <c r="L2778" s="211"/>
      <c r="M2778" s="212"/>
      <c r="N2778" s="213"/>
      <c r="O2778" s="213"/>
      <c r="P2778" s="213"/>
      <c r="Q2778" s="213"/>
      <c r="R2778" s="213"/>
      <c r="S2778" s="213"/>
      <c r="T2778" s="214"/>
      <c r="AT2778" s="215" t="s">
        <v>211</v>
      </c>
      <c r="AU2778" s="215" t="s">
        <v>84</v>
      </c>
      <c r="AV2778" s="13" t="s">
        <v>82</v>
      </c>
      <c r="AW2778" s="13" t="s">
        <v>31</v>
      </c>
      <c r="AX2778" s="13" t="s">
        <v>75</v>
      </c>
      <c r="AY2778" s="215" t="s">
        <v>201</v>
      </c>
    </row>
    <row r="2779" spans="1:65" s="13" customFormat="1" ht="22.5">
      <c r="B2779" s="205"/>
      <c r="C2779" s="206"/>
      <c r="D2779" s="207" t="s">
        <v>211</v>
      </c>
      <c r="E2779" s="208" t="s">
        <v>1</v>
      </c>
      <c r="F2779" s="209" t="s">
        <v>2541</v>
      </c>
      <c r="G2779" s="206"/>
      <c r="H2779" s="208" t="s">
        <v>1</v>
      </c>
      <c r="I2779" s="210"/>
      <c r="J2779" s="206"/>
      <c r="K2779" s="206"/>
      <c r="L2779" s="211"/>
      <c r="M2779" s="212"/>
      <c r="N2779" s="213"/>
      <c r="O2779" s="213"/>
      <c r="P2779" s="213"/>
      <c r="Q2779" s="213"/>
      <c r="R2779" s="213"/>
      <c r="S2779" s="213"/>
      <c r="T2779" s="214"/>
      <c r="AT2779" s="215" t="s">
        <v>211</v>
      </c>
      <c r="AU2779" s="215" t="s">
        <v>84</v>
      </c>
      <c r="AV2779" s="13" t="s">
        <v>82</v>
      </c>
      <c r="AW2779" s="13" t="s">
        <v>31</v>
      </c>
      <c r="AX2779" s="13" t="s">
        <v>75</v>
      </c>
      <c r="AY2779" s="215" t="s">
        <v>201</v>
      </c>
    </row>
    <row r="2780" spans="1:65" s="13" customFormat="1" ht="11.25">
      <c r="B2780" s="205"/>
      <c r="C2780" s="206"/>
      <c r="D2780" s="207" t="s">
        <v>211</v>
      </c>
      <c r="E2780" s="208" t="s">
        <v>1</v>
      </c>
      <c r="F2780" s="209" t="s">
        <v>213</v>
      </c>
      <c r="G2780" s="206"/>
      <c r="H2780" s="208" t="s">
        <v>1</v>
      </c>
      <c r="I2780" s="210"/>
      <c r="J2780" s="206"/>
      <c r="K2780" s="206"/>
      <c r="L2780" s="211"/>
      <c r="M2780" s="212"/>
      <c r="N2780" s="213"/>
      <c r="O2780" s="213"/>
      <c r="P2780" s="213"/>
      <c r="Q2780" s="213"/>
      <c r="R2780" s="213"/>
      <c r="S2780" s="213"/>
      <c r="T2780" s="214"/>
      <c r="AT2780" s="215" t="s">
        <v>211</v>
      </c>
      <c r="AU2780" s="215" t="s">
        <v>84</v>
      </c>
      <c r="AV2780" s="13" t="s">
        <v>82</v>
      </c>
      <c r="AW2780" s="13" t="s">
        <v>31</v>
      </c>
      <c r="AX2780" s="13" t="s">
        <v>75</v>
      </c>
      <c r="AY2780" s="215" t="s">
        <v>201</v>
      </c>
    </row>
    <row r="2781" spans="1:65" s="13" customFormat="1" ht="11.25">
      <c r="B2781" s="205"/>
      <c r="C2781" s="206"/>
      <c r="D2781" s="207" t="s">
        <v>211</v>
      </c>
      <c r="E2781" s="208" t="s">
        <v>1</v>
      </c>
      <c r="F2781" s="209" t="s">
        <v>1329</v>
      </c>
      <c r="G2781" s="206"/>
      <c r="H2781" s="208" t="s">
        <v>1</v>
      </c>
      <c r="I2781" s="210"/>
      <c r="J2781" s="206"/>
      <c r="K2781" s="206"/>
      <c r="L2781" s="211"/>
      <c r="M2781" s="212"/>
      <c r="N2781" s="213"/>
      <c r="O2781" s="213"/>
      <c r="P2781" s="213"/>
      <c r="Q2781" s="213"/>
      <c r="R2781" s="213"/>
      <c r="S2781" s="213"/>
      <c r="T2781" s="214"/>
      <c r="AT2781" s="215" t="s">
        <v>211</v>
      </c>
      <c r="AU2781" s="215" t="s">
        <v>84</v>
      </c>
      <c r="AV2781" s="13" t="s">
        <v>82</v>
      </c>
      <c r="AW2781" s="13" t="s">
        <v>31</v>
      </c>
      <c r="AX2781" s="13" t="s">
        <v>75</v>
      </c>
      <c r="AY2781" s="215" t="s">
        <v>201</v>
      </c>
    </row>
    <row r="2782" spans="1:65" s="14" customFormat="1" ht="11.25">
      <c r="B2782" s="216"/>
      <c r="C2782" s="217"/>
      <c r="D2782" s="207" t="s">
        <v>211</v>
      </c>
      <c r="E2782" s="218" t="s">
        <v>1</v>
      </c>
      <c r="F2782" s="219" t="s">
        <v>2542</v>
      </c>
      <c r="G2782" s="217"/>
      <c r="H2782" s="220">
        <v>3.68</v>
      </c>
      <c r="I2782" s="221"/>
      <c r="J2782" s="217"/>
      <c r="K2782" s="217"/>
      <c r="L2782" s="222"/>
      <c r="M2782" s="223"/>
      <c r="N2782" s="224"/>
      <c r="O2782" s="224"/>
      <c r="P2782" s="224"/>
      <c r="Q2782" s="224"/>
      <c r="R2782" s="224"/>
      <c r="S2782" s="224"/>
      <c r="T2782" s="225"/>
      <c r="AT2782" s="226" t="s">
        <v>211</v>
      </c>
      <c r="AU2782" s="226" t="s">
        <v>84</v>
      </c>
      <c r="AV2782" s="14" t="s">
        <v>84</v>
      </c>
      <c r="AW2782" s="14" t="s">
        <v>31</v>
      </c>
      <c r="AX2782" s="14" t="s">
        <v>75</v>
      </c>
      <c r="AY2782" s="226" t="s">
        <v>201</v>
      </c>
    </row>
    <row r="2783" spans="1:65" s="14" customFormat="1" ht="11.25">
      <c r="B2783" s="216"/>
      <c r="C2783" s="217"/>
      <c r="D2783" s="207" t="s">
        <v>211</v>
      </c>
      <c r="E2783" s="218" t="s">
        <v>1</v>
      </c>
      <c r="F2783" s="219" t="s">
        <v>2543</v>
      </c>
      <c r="G2783" s="217"/>
      <c r="H2783" s="220">
        <v>6.4</v>
      </c>
      <c r="I2783" s="221"/>
      <c r="J2783" s="217"/>
      <c r="K2783" s="217"/>
      <c r="L2783" s="222"/>
      <c r="M2783" s="223"/>
      <c r="N2783" s="224"/>
      <c r="O2783" s="224"/>
      <c r="P2783" s="224"/>
      <c r="Q2783" s="224"/>
      <c r="R2783" s="224"/>
      <c r="S2783" s="224"/>
      <c r="T2783" s="225"/>
      <c r="AT2783" s="226" t="s">
        <v>211</v>
      </c>
      <c r="AU2783" s="226" t="s">
        <v>84</v>
      </c>
      <c r="AV2783" s="14" t="s">
        <v>84</v>
      </c>
      <c r="AW2783" s="14" t="s">
        <v>31</v>
      </c>
      <c r="AX2783" s="14" t="s">
        <v>75</v>
      </c>
      <c r="AY2783" s="226" t="s">
        <v>201</v>
      </c>
    </row>
    <row r="2784" spans="1:65" s="14" customFormat="1" ht="11.25">
      <c r="B2784" s="216"/>
      <c r="C2784" s="217"/>
      <c r="D2784" s="207" t="s">
        <v>211</v>
      </c>
      <c r="E2784" s="218" t="s">
        <v>1</v>
      </c>
      <c r="F2784" s="219" t="s">
        <v>2544</v>
      </c>
      <c r="G2784" s="217"/>
      <c r="H2784" s="220">
        <v>4.25</v>
      </c>
      <c r="I2784" s="221"/>
      <c r="J2784" s="217"/>
      <c r="K2784" s="217"/>
      <c r="L2784" s="222"/>
      <c r="M2784" s="223"/>
      <c r="N2784" s="224"/>
      <c r="O2784" s="224"/>
      <c r="P2784" s="224"/>
      <c r="Q2784" s="224"/>
      <c r="R2784" s="224"/>
      <c r="S2784" s="224"/>
      <c r="T2784" s="225"/>
      <c r="AT2784" s="226" t="s">
        <v>211</v>
      </c>
      <c r="AU2784" s="226" t="s">
        <v>84</v>
      </c>
      <c r="AV2784" s="14" t="s">
        <v>84</v>
      </c>
      <c r="AW2784" s="14" t="s">
        <v>31</v>
      </c>
      <c r="AX2784" s="14" t="s">
        <v>75</v>
      </c>
      <c r="AY2784" s="226" t="s">
        <v>201</v>
      </c>
    </row>
    <row r="2785" spans="2:51" s="14" customFormat="1" ht="11.25">
      <c r="B2785" s="216"/>
      <c r="C2785" s="217"/>
      <c r="D2785" s="207" t="s">
        <v>211</v>
      </c>
      <c r="E2785" s="218" t="s">
        <v>1</v>
      </c>
      <c r="F2785" s="219" t="s">
        <v>2545</v>
      </c>
      <c r="G2785" s="217"/>
      <c r="H2785" s="220">
        <v>4.3499999999999996</v>
      </c>
      <c r="I2785" s="221"/>
      <c r="J2785" s="217"/>
      <c r="K2785" s="217"/>
      <c r="L2785" s="222"/>
      <c r="M2785" s="223"/>
      <c r="N2785" s="224"/>
      <c r="O2785" s="224"/>
      <c r="P2785" s="224"/>
      <c r="Q2785" s="224"/>
      <c r="R2785" s="224"/>
      <c r="S2785" s="224"/>
      <c r="T2785" s="225"/>
      <c r="AT2785" s="226" t="s">
        <v>211</v>
      </c>
      <c r="AU2785" s="226" t="s">
        <v>84</v>
      </c>
      <c r="AV2785" s="14" t="s">
        <v>84</v>
      </c>
      <c r="AW2785" s="14" t="s">
        <v>31</v>
      </c>
      <c r="AX2785" s="14" t="s">
        <v>75</v>
      </c>
      <c r="AY2785" s="226" t="s">
        <v>201</v>
      </c>
    </row>
    <row r="2786" spans="2:51" s="14" customFormat="1" ht="11.25">
      <c r="B2786" s="216"/>
      <c r="C2786" s="217"/>
      <c r="D2786" s="207" t="s">
        <v>211</v>
      </c>
      <c r="E2786" s="218" t="s">
        <v>1</v>
      </c>
      <c r="F2786" s="219" t="s">
        <v>2546</v>
      </c>
      <c r="G2786" s="217"/>
      <c r="H2786" s="220">
        <v>4.3499999999999996</v>
      </c>
      <c r="I2786" s="221"/>
      <c r="J2786" s="217"/>
      <c r="K2786" s="217"/>
      <c r="L2786" s="222"/>
      <c r="M2786" s="223"/>
      <c r="N2786" s="224"/>
      <c r="O2786" s="224"/>
      <c r="P2786" s="224"/>
      <c r="Q2786" s="224"/>
      <c r="R2786" s="224"/>
      <c r="S2786" s="224"/>
      <c r="T2786" s="225"/>
      <c r="AT2786" s="226" t="s">
        <v>211</v>
      </c>
      <c r="AU2786" s="226" t="s">
        <v>84</v>
      </c>
      <c r="AV2786" s="14" t="s">
        <v>84</v>
      </c>
      <c r="AW2786" s="14" t="s">
        <v>31</v>
      </c>
      <c r="AX2786" s="14" t="s">
        <v>75</v>
      </c>
      <c r="AY2786" s="226" t="s">
        <v>201</v>
      </c>
    </row>
    <row r="2787" spans="2:51" s="14" customFormat="1" ht="11.25">
      <c r="B2787" s="216"/>
      <c r="C2787" s="217"/>
      <c r="D2787" s="207" t="s">
        <v>211</v>
      </c>
      <c r="E2787" s="218" t="s">
        <v>1</v>
      </c>
      <c r="F2787" s="219" t="s">
        <v>2547</v>
      </c>
      <c r="G2787" s="217"/>
      <c r="H2787" s="220">
        <v>4.25</v>
      </c>
      <c r="I2787" s="221"/>
      <c r="J2787" s="217"/>
      <c r="K2787" s="217"/>
      <c r="L2787" s="222"/>
      <c r="M2787" s="223"/>
      <c r="N2787" s="224"/>
      <c r="O2787" s="224"/>
      <c r="P2787" s="224"/>
      <c r="Q2787" s="224"/>
      <c r="R2787" s="224"/>
      <c r="S2787" s="224"/>
      <c r="T2787" s="225"/>
      <c r="AT2787" s="226" t="s">
        <v>211</v>
      </c>
      <c r="AU2787" s="226" t="s">
        <v>84</v>
      </c>
      <c r="AV2787" s="14" t="s">
        <v>84</v>
      </c>
      <c r="AW2787" s="14" t="s">
        <v>31</v>
      </c>
      <c r="AX2787" s="14" t="s">
        <v>75</v>
      </c>
      <c r="AY2787" s="226" t="s">
        <v>201</v>
      </c>
    </row>
    <row r="2788" spans="2:51" s="14" customFormat="1" ht="11.25">
      <c r="B2788" s="216"/>
      <c r="C2788" s="217"/>
      <c r="D2788" s="207" t="s">
        <v>211</v>
      </c>
      <c r="E2788" s="218" t="s">
        <v>1</v>
      </c>
      <c r="F2788" s="219" t="s">
        <v>2548</v>
      </c>
      <c r="G2788" s="217"/>
      <c r="H2788" s="220">
        <v>4.3499999999999996</v>
      </c>
      <c r="I2788" s="221"/>
      <c r="J2788" s="217"/>
      <c r="K2788" s="217"/>
      <c r="L2788" s="222"/>
      <c r="M2788" s="223"/>
      <c r="N2788" s="224"/>
      <c r="O2788" s="224"/>
      <c r="P2788" s="224"/>
      <c r="Q2788" s="224"/>
      <c r="R2788" s="224"/>
      <c r="S2788" s="224"/>
      <c r="T2788" s="225"/>
      <c r="AT2788" s="226" t="s">
        <v>211</v>
      </c>
      <c r="AU2788" s="226" t="s">
        <v>84</v>
      </c>
      <c r="AV2788" s="14" t="s">
        <v>84</v>
      </c>
      <c r="AW2788" s="14" t="s">
        <v>31</v>
      </c>
      <c r="AX2788" s="14" t="s">
        <v>75</v>
      </c>
      <c r="AY2788" s="226" t="s">
        <v>201</v>
      </c>
    </row>
    <row r="2789" spans="2:51" s="14" customFormat="1" ht="11.25">
      <c r="B2789" s="216"/>
      <c r="C2789" s="217"/>
      <c r="D2789" s="207" t="s">
        <v>211</v>
      </c>
      <c r="E2789" s="218" t="s">
        <v>1</v>
      </c>
      <c r="F2789" s="219" t="s">
        <v>2549</v>
      </c>
      <c r="G2789" s="217"/>
      <c r="H2789" s="220">
        <v>4.05</v>
      </c>
      <c r="I2789" s="221"/>
      <c r="J2789" s="217"/>
      <c r="K2789" s="217"/>
      <c r="L2789" s="222"/>
      <c r="M2789" s="223"/>
      <c r="N2789" s="224"/>
      <c r="O2789" s="224"/>
      <c r="P2789" s="224"/>
      <c r="Q2789" s="224"/>
      <c r="R2789" s="224"/>
      <c r="S2789" s="224"/>
      <c r="T2789" s="225"/>
      <c r="AT2789" s="226" t="s">
        <v>211</v>
      </c>
      <c r="AU2789" s="226" t="s">
        <v>84</v>
      </c>
      <c r="AV2789" s="14" t="s">
        <v>84</v>
      </c>
      <c r="AW2789" s="14" t="s">
        <v>31</v>
      </c>
      <c r="AX2789" s="14" t="s">
        <v>75</v>
      </c>
      <c r="AY2789" s="226" t="s">
        <v>201</v>
      </c>
    </row>
    <row r="2790" spans="2:51" s="14" customFormat="1" ht="11.25">
      <c r="B2790" s="216"/>
      <c r="C2790" s="217"/>
      <c r="D2790" s="207" t="s">
        <v>211</v>
      </c>
      <c r="E2790" s="218" t="s">
        <v>1</v>
      </c>
      <c r="F2790" s="219" t="s">
        <v>2550</v>
      </c>
      <c r="G2790" s="217"/>
      <c r="H2790" s="220">
        <v>4.1500000000000004</v>
      </c>
      <c r="I2790" s="221"/>
      <c r="J2790" s="217"/>
      <c r="K2790" s="217"/>
      <c r="L2790" s="222"/>
      <c r="M2790" s="223"/>
      <c r="N2790" s="224"/>
      <c r="O2790" s="224"/>
      <c r="P2790" s="224"/>
      <c r="Q2790" s="224"/>
      <c r="R2790" s="224"/>
      <c r="S2790" s="224"/>
      <c r="T2790" s="225"/>
      <c r="AT2790" s="226" t="s">
        <v>211</v>
      </c>
      <c r="AU2790" s="226" t="s">
        <v>84</v>
      </c>
      <c r="AV2790" s="14" t="s">
        <v>84</v>
      </c>
      <c r="AW2790" s="14" t="s">
        <v>31</v>
      </c>
      <c r="AX2790" s="14" t="s">
        <v>75</v>
      </c>
      <c r="AY2790" s="226" t="s">
        <v>201</v>
      </c>
    </row>
    <row r="2791" spans="2:51" s="14" customFormat="1" ht="11.25">
      <c r="B2791" s="216"/>
      <c r="C2791" s="217"/>
      <c r="D2791" s="207" t="s">
        <v>211</v>
      </c>
      <c r="E2791" s="218" t="s">
        <v>1</v>
      </c>
      <c r="F2791" s="219" t="s">
        <v>2551</v>
      </c>
      <c r="G2791" s="217"/>
      <c r="H2791" s="220">
        <v>4.45</v>
      </c>
      <c r="I2791" s="221"/>
      <c r="J2791" s="217"/>
      <c r="K2791" s="217"/>
      <c r="L2791" s="222"/>
      <c r="M2791" s="223"/>
      <c r="N2791" s="224"/>
      <c r="O2791" s="224"/>
      <c r="P2791" s="224"/>
      <c r="Q2791" s="224"/>
      <c r="R2791" s="224"/>
      <c r="S2791" s="224"/>
      <c r="T2791" s="225"/>
      <c r="AT2791" s="226" t="s">
        <v>211</v>
      </c>
      <c r="AU2791" s="226" t="s">
        <v>84</v>
      </c>
      <c r="AV2791" s="14" t="s">
        <v>84</v>
      </c>
      <c r="AW2791" s="14" t="s">
        <v>31</v>
      </c>
      <c r="AX2791" s="14" t="s">
        <v>75</v>
      </c>
      <c r="AY2791" s="226" t="s">
        <v>201</v>
      </c>
    </row>
    <row r="2792" spans="2:51" s="14" customFormat="1" ht="11.25">
      <c r="B2792" s="216"/>
      <c r="C2792" s="217"/>
      <c r="D2792" s="207" t="s">
        <v>211</v>
      </c>
      <c r="E2792" s="218" t="s">
        <v>1</v>
      </c>
      <c r="F2792" s="219" t="s">
        <v>2552</v>
      </c>
      <c r="G2792" s="217"/>
      <c r="H2792" s="220">
        <v>4.55</v>
      </c>
      <c r="I2792" s="221"/>
      <c r="J2792" s="217"/>
      <c r="K2792" s="217"/>
      <c r="L2792" s="222"/>
      <c r="M2792" s="223"/>
      <c r="N2792" s="224"/>
      <c r="O2792" s="224"/>
      <c r="P2792" s="224"/>
      <c r="Q2792" s="224"/>
      <c r="R2792" s="224"/>
      <c r="S2792" s="224"/>
      <c r="T2792" s="225"/>
      <c r="AT2792" s="226" t="s">
        <v>211</v>
      </c>
      <c r="AU2792" s="226" t="s">
        <v>84</v>
      </c>
      <c r="AV2792" s="14" t="s">
        <v>84</v>
      </c>
      <c r="AW2792" s="14" t="s">
        <v>31</v>
      </c>
      <c r="AX2792" s="14" t="s">
        <v>75</v>
      </c>
      <c r="AY2792" s="226" t="s">
        <v>201</v>
      </c>
    </row>
    <row r="2793" spans="2:51" s="14" customFormat="1" ht="11.25">
      <c r="B2793" s="216"/>
      <c r="C2793" s="217"/>
      <c r="D2793" s="207" t="s">
        <v>211</v>
      </c>
      <c r="E2793" s="218" t="s">
        <v>1</v>
      </c>
      <c r="F2793" s="219" t="s">
        <v>2553</v>
      </c>
      <c r="G2793" s="217"/>
      <c r="H2793" s="220">
        <v>3.92</v>
      </c>
      <c r="I2793" s="221"/>
      <c r="J2793" s="217"/>
      <c r="K2793" s="217"/>
      <c r="L2793" s="222"/>
      <c r="M2793" s="223"/>
      <c r="N2793" s="224"/>
      <c r="O2793" s="224"/>
      <c r="P2793" s="224"/>
      <c r="Q2793" s="224"/>
      <c r="R2793" s="224"/>
      <c r="S2793" s="224"/>
      <c r="T2793" s="225"/>
      <c r="AT2793" s="226" t="s">
        <v>211</v>
      </c>
      <c r="AU2793" s="226" t="s">
        <v>84</v>
      </c>
      <c r="AV2793" s="14" t="s">
        <v>84</v>
      </c>
      <c r="AW2793" s="14" t="s">
        <v>31</v>
      </c>
      <c r="AX2793" s="14" t="s">
        <v>75</v>
      </c>
      <c r="AY2793" s="226" t="s">
        <v>201</v>
      </c>
    </row>
    <row r="2794" spans="2:51" s="14" customFormat="1" ht="11.25">
      <c r="B2794" s="216"/>
      <c r="C2794" s="217"/>
      <c r="D2794" s="207" t="s">
        <v>211</v>
      </c>
      <c r="E2794" s="218" t="s">
        <v>1</v>
      </c>
      <c r="F2794" s="219" t="s">
        <v>2554</v>
      </c>
      <c r="G2794" s="217"/>
      <c r="H2794" s="220">
        <v>29.35</v>
      </c>
      <c r="I2794" s="221"/>
      <c r="J2794" s="217"/>
      <c r="K2794" s="217"/>
      <c r="L2794" s="222"/>
      <c r="M2794" s="223"/>
      <c r="N2794" s="224"/>
      <c r="O2794" s="224"/>
      <c r="P2794" s="224"/>
      <c r="Q2794" s="224"/>
      <c r="R2794" s="224"/>
      <c r="S2794" s="224"/>
      <c r="T2794" s="225"/>
      <c r="AT2794" s="226" t="s">
        <v>211</v>
      </c>
      <c r="AU2794" s="226" t="s">
        <v>84</v>
      </c>
      <c r="AV2794" s="14" t="s">
        <v>84</v>
      </c>
      <c r="AW2794" s="14" t="s">
        <v>31</v>
      </c>
      <c r="AX2794" s="14" t="s">
        <v>75</v>
      </c>
      <c r="AY2794" s="226" t="s">
        <v>201</v>
      </c>
    </row>
    <row r="2795" spans="2:51" s="13" customFormat="1" ht="11.25">
      <c r="B2795" s="205"/>
      <c r="C2795" s="206"/>
      <c r="D2795" s="207" t="s">
        <v>211</v>
      </c>
      <c r="E2795" s="208" t="s">
        <v>1</v>
      </c>
      <c r="F2795" s="209" t="s">
        <v>270</v>
      </c>
      <c r="G2795" s="206"/>
      <c r="H2795" s="208" t="s">
        <v>1</v>
      </c>
      <c r="I2795" s="210"/>
      <c r="J2795" s="206"/>
      <c r="K2795" s="206"/>
      <c r="L2795" s="211"/>
      <c r="M2795" s="212"/>
      <c r="N2795" s="213"/>
      <c r="O2795" s="213"/>
      <c r="P2795" s="213"/>
      <c r="Q2795" s="213"/>
      <c r="R2795" s="213"/>
      <c r="S2795" s="213"/>
      <c r="T2795" s="214"/>
      <c r="AT2795" s="215" t="s">
        <v>211</v>
      </c>
      <c r="AU2795" s="215" t="s">
        <v>84</v>
      </c>
      <c r="AV2795" s="13" t="s">
        <v>82</v>
      </c>
      <c r="AW2795" s="13" t="s">
        <v>31</v>
      </c>
      <c r="AX2795" s="13" t="s">
        <v>75</v>
      </c>
      <c r="AY2795" s="215" t="s">
        <v>201</v>
      </c>
    </row>
    <row r="2796" spans="2:51" s="14" customFormat="1" ht="11.25">
      <c r="B2796" s="216"/>
      <c r="C2796" s="217"/>
      <c r="D2796" s="207" t="s">
        <v>211</v>
      </c>
      <c r="E2796" s="218" t="s">
        <v>1</v>
      </c>
      <c r="F2796" s="219" t="s">
        <v>2555</v>
      </c>
      <c r="G2796" s="217"/>
      <c r="H2796" s="220">
        <v>5.95</v>
      </c>
      <c r="I2796" s="221"/>
      <c r="J2796" s="217"/>
      <c r="K2796" s="217"/>
      <c r="L2796" s="222"/>
      <c r="M2796" s="223"/>
      <c r="N2796" s="224"/>
      <c r="O2796" s="224"/>
      <c r="P2796" s="224"/>
      <c r="Q2796" s="224"/>
      <c r="R2796" s="224"/>
      <c r="S2796" s="224"/>
      <c r="T2796" s="225"/>
      <c r="AT2796" s="226" t="s">
        <v>211</v>
      </c>
      <c r="AU2796" s="226" t="s">
        <v>84</v>
      </c>
      <c r="AV2796" s="14" t="s">
        <v>84</v>
      </c>
      <c r="AW2796" s="14" t="s">
        <v>31</v>
      </c>
      <c r="AX2796" s="14" t="s">
        <v>75</v>
      </c>
      <c r="AY2796" s="226" t="s">
        <v>201</v>
      </c>
    </row>
    <row r="2797" spans="2:51" s="14" customFormat="1" ht="11.25">
      <c r="B2797" s="216"/>
      <c r="C2797" s="217"/>
      <c r="D2797" s="207" t="s">
        <v>211</v>
      </c>
      <c r="E2797" s="218" t="s">
        <v>1</v>
      </c>
      <c r="F2797" s="219" t="s">
        <v>2556</v>
      </c>
      <c r="G2797" s="217"/>
      <c r="H2797" s="220">
        <v>6.75</v>
      </c>
      <c r="I2797" s="221"/>
      <c r="J2797" s="217"/>
      <c r="K2797" s="217"/>
      <c r="L2797" s="222"/>
      <c r="M2797" s="223"/>
      <c r="N2797" s="224"/>
      <c r="O2797" s="224"/>
      <c r="P2797" s="224"/>
      <c r="Q2797" s="224"/>
      <c r="R2797" s="224"/>
      <c r="S2797" s="224"/>
      <c r="T2797" s="225"/>
      <c r="AT2797" s="226" t="s">
        <v>211</v>
      </c>
      <c r="AU2797" s="226" t="s">
        <v>84</v>
      </c>
      <c r="AV2797" s="14" t="s">
        <v>84</v>
      </c>
      <c r="AW2797" s="14" t="s">
        <v>31</v>
      </c>
      <c r="AX2797" s="14" t="s">
        <v>75</v>
      </c>
      <c r="AY2797" s="226" t="s">
        <v>201</v>
      </c>
    </row>
    <row r="2798" spans="2:51" s="14" customFormat="1" ht="11.25">
      <c r="B2798" s="216"/>
      <c r="C2798" s="217"/>
      <c r="D2798" s="207" t="s">
        <v>211</v>
      </c>
      <c r="E2798" s="218" t="s">
        <v>1</v>
      </c>
      <c r="F2798" s="219" t="s">
        <v>2557</v>
      </c>
      <c r="G2798" s="217"/>
      <c r="H2798" s="220">
        <v>6.35</v>
      </c>
      <c r="I2798" s="221"/>
      <c r="J2798" s="217"/>
      <c r="K2798" s="217"/>
      <c r="L2798" s="222"/>
      <c r="M2798" s="223"/>
      <c r="N2798" s="224"/>
      <c r="O2798" s="224"/>
      <c r="P2798" s="224"/>
      <c r="Q2798" s="224"/>
      <c r="R2798" s="224"/>
      <c r="S2798" s="224"/>
      <c r="T2798" s="225"/>
      <c r="AT2798" s="226" t="s">
        <v>211</v>
      </c>
      <c r="AU2798" s="226" t="s">
        <v>84</v>
      </c>
      <c r="AV2798" s="14" t="s">
        <v>84</v>
      </c>
      <c r="AW2798" s="14" t="s">
        <v>31</v>
      </c>
      <c r="AX2798" s="14" t="s">
        <v>75</v>
      </c>
      <c r="AY2798" s="226" t="s">
        <v>201</v>
      </c>
    </row>
    <row r="2799" spans="2:51" s="14" customFormat="1" ht="11.25">
      <c r="B2799" s="216"/>
      <c r="C2799" s="217"/>
      <c r="D2799" s="207" t="s">
        <v>211</v>
      </c>
      <c r="E2799" s="218" t="s">
        <v>1</v>
      </c>
      <c r="F2799" s="219" t="s">
        <v>2558</v>
      </c>
      <c r="G2799" s="217"/>
      <c r="H2799" s="220">
        <v>4.72</v>
      </c>
      <c r="I2799" s="221"/>
      <c r="J2799" s="217"/>
      <c r="K2799" s="217"/>
      <c r="L2799" s="222"/>
      <c r="M2799" s="223"/>
      <c r="N2799" s="224"/>
      <c r="O2799" s="224"/>
      <c r="P2799" s="224"/>
      <c r="Q2799" s="224"/>
      <c r="R2799" s="224"/>
      <c r="S2799" s="224"/>
      <c r="T2799" s="225"/>
      <c r="AT2799" s="226" t="s">
        <v>211</v>
      </c>
      <c r="AU2799" s="226" t="s">
        <v>84</v>
      </c>
      <c r="AV2799" s="14" t="s">
        <v>84</v>
      </c>
      <c r="AW2799" s="14" t="s">
        <v>31</v>
      </c>
      <c r="AX2799" s="14" t="s">
        <v>75</v>
      </c>
      <c r="AY2799" s="226" t="s">
        <v>201</v>
      </c>
    </row>
    <row r="2800" spans="2:51" s="14" customFormat="1" ht="11.25">
      <c r="B2800" s="216"/>
      <c r="C2800" s="217"/>
      <c r="D2800" s="207" t="s">
        <v>211</v>
      </c>
      <c r="E2800" s="218" t="s">
        <v>1</v>
      </c>
      <c r="F2800" s="219" t="s">
        <v>2559</v>
      </c>
      <c r="G2800" s="217"/>
      <c r="H2800" s="220">
        <v>1.82</v>
      </c>
      <c r="I2800" s="221"/>
      <c r="J2800" s="217"/>
      <c r="K2800" s="217"/>
      <c r="L2800" s="222"/>
      <c r="M2800" s="223"/>
      <c r="N2800" s="224"/>
      <c r="O2800" s="224"/>
      <c r="P2800" s="224"/>
      <c r="Q2800" s="224"/>
      <c r="R2800" s="224"/>
      <c r="S2800" s="224"/>
      <c r="T2800" s="225"/>
      <c r="AT2800" s="226" t="s">
        <v>211</v>
      </c>
      <c r="AU2800" s="226" t="s">
        <v>84</v>
      </c>
      <c r="AV2800" s="14" t="s">
        <v>84</v>
      </c>
      <c r="AW2800" s="14" t="s">
        <v>31</v>
      </c>
      <c r="AX2800" s="14" t="s">
        <v>75</v>
      </c>
      <c r="AY2800" s="226" t="s">
        <v>201</v>
      </c>
    </row>
    <row r="2801" spans="1:65" s="14" customFormat="1" ht="11.25">
      <c r="B2801" s="216"/>
      <c r="C2801" s="217"/>
      <c r="D2801" s="207" t="s">
        <v>211</v>
      </c>
      <c r="E2801" s="218" t="s">
        <v>1</v>
      </c>
      <c r="F2801" s="219" t="s">
        <v>2560</v>
      </c>
      <c r="G2801" s="217"/>
      <c r="H2801" s="220">
        <v>3.72</v>
      </c>
      <c r="I2801" s="221"/>
      <c r="J2801" s="217"/>
      <c r="K2801" s="217"/>
      <c r="L2801" s="222"/>
      <c r="M2801" s="223"/>
      <c r="N2801" s="224"/>
      <c r="O2801" s="224"/>
      <c r="P2801" s="224"/>
      <c r="Q2801" s="224"/>
      <c r="R2801" s="224"/>
      <c r="S2801" s="224"/>
      <c r="T2801" s="225"/>
      <c r="AT2801" s="226" t="s">
        <v>211</v>
      </c>
      <c r="AU2801" s="226" t="s">
        <v>84</v>
      </c>
      <c r="AV2801" s="14" t="s">
        <v>84</v>
      </c>
      <c r="AW2801" s="14" t="s">
        <v>31</v>
      </c>
      <c r="AX2801" s="14" t="s">
        <v>75</v>
      </c>
      <c r="AY2801" s="226" t="s">
        <v>201</v>
      </c>
    </row>
    <row r="2802" spans="1:65" s="14" customFormat="1" ht="11.25">
      <c r="B2802" s="216"/>
      <c r="C2802" s="217"/>
      <c r="D2802" s="207" t="s">
        <v>211</v>
      </c>
      <c r="E2802" s="218" t="s">
        <v>1</v>
      </c>
      <c r="F2802" s="219" t="s">
        <v>2561</v>
      </c>
      <c r="G2802" s="217"/>
      <c r="H2802" s="220">
        <v>5.05</v>
      </c>
      <c r="I2802" s="221"/>
      <c r="J2802" s="217"/>
      <c r="K2802" s="217"/>
      <c r="L2802" s="222"/>
      <c r="M2802" s="223"/>
      <c r="N2802" s="224"/>
      <c r="O2802" s="224"/>
      <c r="P2802" s="224"/>
      <c r="Q2802" s="224"/>
      <c r="R2802" s="224"/>
      <c r="S2802" s="224"/>
      <c r="T2802" s="225"/>
      <c r="AT2802" s="226" t="s">
        <v>211</v>
      </c>
      <c r="AU2802" s="226" t="s">
        <v>84</v>
      </c>
      <c r="AV2802" s="14" t="s">
        <v>84</v>
      </c>
      <c r="AW2802" s="14" t="s">
        <v>31</v>
      </c>
      <c r="AX2802" s="14" t="s">
        <v>75</v>
      </c>
      <c r="AY2802" s="226" t="s">
        <v>201</v>
      </c>
    </row>
    <row r="2803" spans="1:65" s="2" customFormat="1" ht="24">
      <c r="A2803" s="34"/>
      <c r="B2803" s="35"/>
      <c r="C2803" s="192" t="s">
        <v>2562</v>
      </c>
      <c r="D2803" s="192" t="s">
        <v>204</v>
      </c>
      <c r="E2803" s="193" t="s">
        <v>2563</v>
      </c>
      <c r="F2803" s="194" t="s">
        <v>2564</v>
      </c>
      <c r="G2803" s="195" t="s">
        <v>230</v>
      </c>
      <c r="H2803" s="196">
        <v>252.76</v>
      </c>
      <c r="I2803" s="197"/>
      <c r="J2803" s="198">
        <f>ROUND(I2803*H2803,2)</f>
        <v>0</v>
      </c>
      <c r="K2803" s="194" t="s">
        <v>208</v>
      </c>
      <c r="L2803" s="39"/>
      <c r="M2803" s="199" t="s">
        <v>1</v>
      </c>
      <c r="N2803" s="200" t="s">
        <v>40</v>
      </c>
      <c r="O2803" s="71"/>
      <c r="P2803" s="201">
        <f>O2803*H2803</f>
        <v>0</v>
      </c>
      <c r="Q2803" s="201">
        <v>0</v>
      </c>
      <c r="R2803" s="201">
        <f>Q2803*H2803</f>
        <v>0</v>
      </c>
      <c r="S2803" s="201">
        <v>0</v>
      </c>
      <c r="T2803" s="202">
        <f>S2803*H2803</f>
        <v>0</v>
      </c>
      <c r="U2803" s="34"/>
      <c r="V2803" s="34"/>
      <c r="W2803" s="34"/>
      <c r="X2803" s="34"/>
      <c r="Y2803" s="34"/>
      <c r="Z2803" s="34"/>
      <c r="AA2803" s="34"/>
      <c r="AB2803" s="34"/>
      <c r="AC2803" s="34"/>
      <c r="AD2803" s="34"/>
      <c r="AE2803" s="34"/>
      <c r="AR2803" s="203" t="s">
        <v>354</v>
      </c>
      <c r="AT2803" s="203" t="s">
        <v>204</v>
      </c>
      <c r="AU2803" s="203" t="s">
        <v>84</v>
      </c>
      <c r="AY2803" s="17" t="s">
        <v>201</v>
      </c>
      <c r="BE2803" s="204">
        <f>IF(N2803="základní",J2803,0)</f>
        <v>0</v>
      </c>
      <c r="BF2803" s="204">
        <f>IF(N2803="snížená",J2803,0)</f>
        <v>0</v>
      </c>
      <c r="BG2803" s="204">
        <f>IF(N2803="zákl. přenesená",J2803,0)</f>
        <v>0</v>
      </c>
      <c r="BH2803" s="204">
        <f>IF(N2803="sníž. přenesená",J2803,0)</f>
        <v>0</v>
      </c>
      <c r="BI2803" s="204">
        <f>IF(N2803="nulová",J2803,0)</f>
        <v>0</v>
      </c>
      <c r="BJ2803" s="17" t="s">
        <v>82</v>
      </c>
      <c r="BK2803" s="204">
        <f>ROUND(I2803*H2803,2)</f>
        <v>0</v>
      </c>
      <c r="BL2803" s="17" t="s">
        <v>354</v>
      </c>
      <c r="BM2803" s="203" t="s">
        <v>2565</v>
      </c>
    </row>
    <row r="2804" spans="1:65" s="2" customFormat="1" ht="39">
      <c r="A2804" s="34"/>
      <c r="B2804" s="35"/>
      <c r="C2804" s="36"/>
      <c r="D2804" s="207" t="s">
        <v>232</v>
      </c>
      <c r="E2804" s="36"/>
      <c r="F2804" s="227" t="s">
        <v>2540</v>
      </c>
      <c r="G2804" s="36"/>
      <c r="H2804" s="36"/>
      <c r="I2804" s="228"/>
      <c r="J2804" s="36"/>
      <c r="K2804" s="36"/>
      <c r="L2804" s="39"/>
      <c r="M2804" s="229"/>
      <c r="N2804" s="230"/>
      <c r="O2804" s="71"/>
      <c r="P2804" s="71"/>
      <c r="Q2804" s="71"/>
      <c r="R2804" s="71"/>
      <c r="S2804" s="71"/>
      <c r="T2804" s="72"/>
      <c r="U2804" s="34"/>
      <c r="V2804" s="34"/>
      <c r="W2804" s="34"/>
      <c r="X2804" s="34"/>
      <c r="Y2804" s="34"/>
      <c r="Z2804" s="34"/>
      <c r="AA2804" s="34"/>
      <c r="AB2804" s="34"/>
      <c r="AC2804" s="34"/>
      <c r="AD2804" s="34"/>
      <c r="AE2804" s="34"/>
      <c r="AT2804" s="17" t="s">
        <v>232</v>
      </c>
      <c r="AU2804" s="17" t="s">
        <v>84</v>
      </c>
    </row>
    <row r="2805" spans="1:65" s="13" customFormat="1" ht="22.5">
      <c r="B2805" s="205"/>
      <c r="C2805" s="206"/>
      <c r="D2805" s="207" t="s">
        <v>211</v>
      </c>
      <c r="E2805" s="208" t="s">
        <v>1</v>
      </c>
      <c r="F2805" s="209" t="s">
        <v>1362</v>
      </c>
      <c r="G2805" s="206"/>
      <c r="H2805" s="208" t="s">
        <v>1</v>
      </c>
      <c r="I2805" s="210"/>
      <c r="J2805" s="206"/>
      <c r="K2805" s="206"/>
      <c r="L2805" s="211"/>
      <c r="M2805" s="212"/>
      <c r="N2805" s="213"/>
      <c r="O2805" s="213"/>
      <c r="P2805" s="213"/>
      <c r="Q2805" s="213"/>
      <c r="R2805" s="213"/>
      <c r="S2805" s="213"/>
      <c r="T2805" s="214"/>
      <c r="AT2805" s="215" t="s">
        <v>211</v>
      </c>
      <c r="AU2805" s="215" t="s">
        <v>84</v>
      </c>
      <c r="AV2805" s="13" t="s">
        <v>82</v>
      </c>
      <c r="AW2805" s="13" t="s">
        <v>31</v>
      </c>
      <c r="AX2805" s="13" t="s">
        <v>75</v>
      </c>
      <c r="AY2805" s="215" t="s">
        <v>201</v>
      </c>
    </row>
    <row r="2806" spans="1:65" s="13" customFormat="1" ht="11.25">
      <c r="B2806" s="205"/>
      <c r="C2806" s="206"/>
      <c r="D2806" s="207" t="s">
        <v>211</v>
      </c>
      <c r="E2806" s="208" t="s">
        <v>1</v>
      </c>
      <c r="F2806" s="209" t="s">
        <v>1194</v>
      </c>
      <c r="G2806" s="206"/>
      <c r="H2806" s="208" t="s">
        <v>1</v>
      </c>
      <c r="I2806" s="210"/>
      <c r="J2806" s="206"/>
      <c r="K2806" s="206"/>
      <c r="L2806" s="211"/>
      <c r="M2806" s="212"/>
      <c r="N2806" s="213"/>
      <c r="O2806" s="213"/>
      <c r="P2806" s="213"/>
      <c r="Q2806" s="213"/>
      <c r="R2806" s="213"/>
      <c r="S2806" s="213"/>
      <c r="T2806" s="214"/>
      <c r="AT2806" s="215" t="s">
        <v>211</v>
      </c>
      <c r="AU2806" s="215" t="s">
        <v>84</v>
      </c>
      <c r="AV2806" s="13" t="s">
        <v>82</v>
      </c>
      <c r="AW2806" s="13" t="s">
        <v>31</v>
      </c>
      <c r="AX2806" s="13" t="s">
        <v>75</v>
      </c>
      <c r="AY2806" s="215" t="s">
        <v>201</v>
      </c>
    </row>
    <row r="2807" spans="1:65" s="13" customFormat="1" ht="11.25">
      <c r="B2807" s="205"/>
      <c r="C2807" s="206"/>
      <c r="D2807" s="207" t="s">
        <v>211</v>
      </c>
      <c r="E2807" s="208" t="s">
        <v>1</v>
      </c>
      <c r="F2807" s="209" t="s">
        <v>213</v>
      </c>
      <c r="G2807" s="206"/>
      <c r="H2807" s="208" t="s">
        <v>1</v>
      </c>
      <c r="I2807" s="210"/>
      <c r="J2807" s="206"/>
      <c r="K2807" s="206"/>
      <c r="L2807" s="211"/>
      <c r="M2807" s="212"/>
      <c r="N2807" s="213"/>
      <c r="O2807" s="213"/>
      <c r="P2807" s="213"/>
      <c r="Q2807" s="213"/>
      <c r="R2807" s="213"/>
      <c r="S2807" s="213"/>
      <c r="T2807" s="214"/>
      <c r="AT2807" s="215" t="s">
        <v>211</v>
      </c>
      <c r="AU2807" s="215" t="s">
        <v>84</v>
      </c>
      <c r="AV2807" s="13" t="s">
        <v>82</v>
      </c>
      <c r="AW2807" s="13" t="s">
        <v>31</v>
      </c>
      <c r="AX2807" s="13" t="s">
        <v>75</v>
      </c>
      <c r="AY2807" s="215" t="s">
        <v>201</v>
      </c>
    </row>
    <row r="2808" spans="1:65" s="13" customFormat="1" ht="22.5">
      <c r="B2808" s="205"/>
      <c r="C2808" s="206"/>
      <c r="D2808" s="207" t="s">
        <v>211</v>
      </c>
      <c r="E2808" s="208" t="s">
        <v>1</v>
      </c>
      <c r="F2808" s="209" t="s">
        <v>2541</v>
      </c>
      <c r="G2808" s="206"/>
      <c r="H2808" s="208" t="s">
        <v>1</v>
      </c>
      <c r="I2808" s="210"/>
      <c r="J2808" s="206"/>
      <c r="K2808" s="206"/>
      <c r="L2808" s="211"/>
      <c r="M2808" s="212"/>
      <c r="N2808" s="213"/>
      <c r="O2808" s="213"/>
      <c r="P2808" s="213"/>
      <c r="Q2808" s="213"/>
      <c r="R2808" s="213"/>
      <c r="S2808" s="213"/>
      <c r="T2808" s="214"/>
      <c r="AT2808" s="215" t="s">
        <v>211</v>
      </c>
      <c r="AU2808" s="215" t="s">
        <v>84</v>
      </c>
      <c r="AV2808" s="13" t="s">
        <v>82</v>
      </c>
      <c r="AW2808" s="13" t="s">
        <v>31</v>
      </c>
      <c r="AX2808" s="13" t="s">
        <v>75</v>
      </c>
      <c r="AY2808" s="215" t="s">
        <v>201</v>
      </c>
    </row>
    <row r="2809" spans="1:65" s="13" customFormat="1" ht="11.25">
      <c r="B2809" s="205"/>
      <c r="C2809" s="206"/>
      <c r="D2809" s="207" t="s">
        <v>211</v>
      </c>
      <c r="E2809" s="208" t="s">
        <v>1</v>
      </c>
      <c r="F2809" s="209" t="s">
        <v>213</v>
      </c>
      <c r="G2809" s="206"/>
      <c r="H2809" s="208" t="s">
        <v>1</v>
      </c>
      <c r="I2809" s="210"/>
      <c r="J2809" s="206"/>
      <c r="K2809" s="206"/>
      <c r="L2809" s="211"/>
      <c r="M2809" s="212"/>
      <c r="N2809" s="213"/>
      <c r="O2809" s="213"/>
      <c r="P2809" s="213"/>
      <c r="Q2809" s="213"/>
      <c r="R2809" s="213"/>
      <c r="S2809" s="213"/>
      <c r="T2809" s="214"/>
      <c r="AT2809" s="215" t="s">
        <v>211</v>
      </c>
      <c r="AU2809" s="215" t="s">
        <v>84</v>
      </c>
      <c r="AV2809" s="13" t="s">
        <v>82</v>
      </c>
      <c r="AW2809" s="13" t="s">
        <v>31</v>
      </c>
      <c r="AX2809" s="13" t="s">
        <v>75</v>
      </c>
      <c r="AY2809" s="215" t="s">
        <v>201</v>
      </c>
    </row>
    <row r="2810" spans="1:65" s="13" customFormat="1" ht="11.25">
      <c r="B2810" s="205"/>
      <c r="C2810" s="206"/>
      <c r="D2810" s="207" t="s">
        <v>211</v>
      </c>
      <c r="E2810" s="208" t="s">
        <v>1</v>
      </c>
      <c r="F2810" s="209" t="s">
        <v>1329</v>
      </c>
      <c r="G2810" s="206"/>
      <c r="H2810" s="208" t="s">
        <v>1</v>
      </c>
      <c r="I2810" s="210"/>
      <c r="J2810" s="206"/>
      <c r="K2810" s="206"/>
      <c r="L2810" s="211"/>
      <c r="M2810" s="212"/>
      <c r="N2810" s="213"/>
      <c r="O2810" s="213"/>
      <c r="P2810" s="213"/>
      <c r="Q2810" s="213"/>
      <c r="R2810" s="213"/>
      <c r="S2810" s="213"/>
      <c r="T2810" s="214"/>
      <c r="AT2810" s="215" t="s">
        <v>211</v>
      </c>
      <c r="AU2810" s="215" t="s">
        <v>84</v>
      </c>
      <c r="AV2810" s="13" t="s">
        <v>82</v>
      </c>
      <c r="AW2810" s="13" t="s">
        <v>31</v>
      </c>
      <c r="AX2810" s="13" t="s">
        <v>75</v>
      </c>
      <c r="AY2810" s="215" t="s">
        <v>201</v>
      </c>
    </row>
    <row r="2811" spans="1:65" s="14" customFormat="1" ht="11.25">
      <c r="B2811" s="216"/>
      <c r="C2811" s="217"/>
      <c r="D2811" s="207" t="s">
        <v>211</v>
      </c>
      <c r="E2811" s="218" t="s">
        <v>1</v>
      </c>
      <c r="F2811" s="219" t="s">
        <v>2566</v>
      </c>
      <c r="G2811" s="217"/>
      <c r="H2811" s="220">
        <v>8.57</v>
      </c>
      <c r="I2811" s="221"/>
      <c r="J2811" s="217"/>
      <c r="K2811" s="217"/>
      <c r="L2811" s="222"/>
      <c r="M2811" s="223"/>
      <c r="N2811" s="224"/>
      <c r="O2811" s="224"/>
      <c r="P2811" s="224"/>
      <c r="Q2811" s="224"/>
      <c r="R2811" s="224"/>
      <c r="S2811" s="224"/>
      <c r="T2811" s="225"/>
      <c r="AT2811" s="226" t="s">
        <v>211</v>
      </c>
      <c r="AU2811" s="226" t="s">
        <v>84</v>
      </c>
      <c r="AV2811" s="14" t="s">
        <v>84</v>
      </c>
      <c r="AW2811" s="14" t="s">
        <v>31</v>
      </c>
      <c r="AX2811" s="14" t="s">
        <v>75</v>
      </c>
      <c r="AY2811" s="226" t="s">
        <v>201</v>
      </c>
    </row>
    <row r="2812" spans="1:65" s="14" customFormat="1" ht="11.25">
      <c r="B2812" s="216"/>
      <c r="C2812" s="217"/>
      <c r="D2812" s="207" t="s">
        <v>211</v>
      </c>
      <c r="E2812" s="218" t="s">
        <v>1</v>
      </c>
      <c r="F2812" s="219" t="s">
        <v>2567</v>
      </c>
      <c r="G2812" s="217"/>
      <c r="H2812" s="220">
        <v>8.1</v>
      </c>
      <c r="I2812" s="221"/>
      <c r="J2812" s="217"/>
      <c r="K2812" s="217"/>
      <c r="L2812" s="222"/>
      <c r="M2812" s="223"/>
      <c r="N2812" s="224"/>
      <c r="O2812" s="224"/>
      <c r="P2812" s="224"/>
      <c r="Q2812" s="224"/>
      <c r="R2812" s="224"/>
      <c r="S2812" s="224"/>
      <c r="T2812" s="225"/>
      <c r="AT2812" s="226" t="s">
        <v>211</v>
      </c>
      <c r="AU2812" s="226" t="s">
        <v>84</v>
      </c>
      <c r="AV2812" s="14" t="s">
        <v>84</v>
      </c>
      <c r="AW2812" s="14" t="s">
        <v>31</v>
      </c>
      <c r="AX2812" s="14" t="s">
        <v>75</v>
      </c>
      <c r="AY2812" s="226" t="s">
        <v>201</v>
      </c>
    </row>
    <row r="2813" spans="1:65" s="14" customFormat="1" ht="11.25">
      <c r="B2813" s="216"/>
      <c r="C2813" s="217"/>
      <c r="D2813" s="207" t="s">
        <v>211</v>
      </c>
      <c r="E2813" s="218" t="s">
        <v>1</v>
      </c>
      <c r="F2813" s="219" t="s">
        <v>2568</v>
      </c>
      <c r="G2813" s="217"/>
      <c r="H2813" s="220">
        <v>10.57</v>
      </c>
      <c r="I2813" s="221"/>
      <c r="J2813" s="217"/>
      <c r="K2813" s="217"/>
      <c r="L2813" s="222"/>
      <c r="M2813" s="223"/>
      <c r="N2813" s="224"/>
      <c r="O2813" s="224"/>
      <c r="P2813" s="224"/>
      <c r="Q2813" s="224"/>
      <c r="R2813" s="224"/>
      <c r="S2813" s="224"/>
      <c r="T2813" s="225"/>
      <c r="AT2813" s="226" t="s">
        <v>211</v>
      </c>
      <c r="AU2813" s="226" t="s">
        <v>84</v>
      </c>
      <c r="AV2813" s="14" t="s">
        <v>84</v>
      </c>
      <c r="AW2813" s="14" t="s">
        <v>31</v>
      </c>
      <c r="AX2813" s="14" t="s">
        <v>75</v>
      </c>
      <c r="AY2813" s="226" t="s">
        <v>201</v>
      </c>
    </row>
    <row r="2814" spans="1:65" s="14" customFormat="1" ht="22.5">
      <c r="B2814" s="216"/>
      <c r="C2814" s="217"/>
      <c r="D2814" s="207" t="s">
        <v>211</v>
      </c>
      <c r="E2814" s="218" t="s">
        <v>1</v>
      </c>
      <c r="F2814" s="219" t="s">
        <v>2569</v>
      </c>
      <c r="G2814" s="217"/>
      <c r="H2814" s="220">
        <v>10.67</v>
      </c>
      <c r="I2814" s="221"/>
      <c r="J2814" s="217"/>
      <c r="K2814" s="217"/>
      <c r="L2814" s="222"/>
      <c r="M2814" s="223"/>
      <c r="N2814" s="224"/>
      <c r="O2814" s="224"/>
      <c r="P2814" s="224"/>
      <c r="Q2814" s="224"/>
      <c r="R2814" s="224"/>
      <c r="S2814" s="224"/>
      <c r="T2814" s="225"/>
      <c r="AT2814" s="226" t="s">
        <v>211</v>
      </c>
      <c r="AU2814" s="226" t="s">
        <v>84</v>
      </c>
      <c r="AV2814" s="14" t="s">
        <v>84</v>
      </c>
      <c r="AW2814" s="14" t="s">
        <v>31</v>
      </c>
      <c r="AX2814" s="14" t="s">
        <v>75</v>
      </c>
      <c r="AY2814" s="226" t="s">
        <v>201</v>
      </c>
    </row>
    <row r="2815" spans="1:65" s="14" customFormat="1" ht="11.25">
      <c r="B2815" s="216"/>
      <c r="C2815" s="217"/>
      <c r="D2815" s="207" t="s">
        <v>211</v>
      </c>
      <c r="E2815" s="218" t="s">
        <v>1</v>
      </c>
      <c r="F2815" s="219" t="s">
        <v>2570</v>
      </c>
      <c r="G2815" s="217"/>
      <c r="H2815" s="220">
        <v>10.52</v>
      </c>
      <c r="I2815" s="221"/>
      <c r="J2815" s="217"/>
      <c r="K2815" s="217"/>
      <c r="L2815" s="222"/>
      <c r="M2815" s="223"/>
      <c r="N2815" s="224"/>
      <c r="O2815" s="224"/>
      <c r="P2815" s="224"/>
      <c r="Q2815" s="224"/>
      <c r="R2815" s="224"/>
      <c r="S2815" s="224"/>
      <c r="T2815" s="225"/>
      <c r="AT2815" s="226" t="s">
        <v>211</v>
      </c>
      <c r="AU2815" s="226" t="s">
        <v>84</v>
      </c>
      <c r="AV2815" s="14" t="s">
        <v>84</v>
      </c>
      <c r="AW2815" s="14" t="s">
        <v>31</v>
      </c>
      <c r="AX2815" s="14" t="s">
        <v>75</v>
      </c>
      <c r="AY2815" s="226" t="s">
        <v>201</v>
      </c>
    </row>
    <row r="2816" spans="1:65" s="14" customFormat="1" ht="11.25">
      <c r="B2816" s="216"/>
      <c r="C2816" s="217"/>
      <c r="D2816" s="207" t="s">
        <v>211</v>
      </c>
      <c r="E2816" s="218" t="s">
        <v>1</v>
      </c>
      <c r="F2816" s="219" t="s">
        <v>2571</v>
      </c>
      <c r="G2816" s="217"/>
      <c r="H2816" s="220">
        <v>10.57</v>
      </c>
      <c r="I2816" s="221"/>
      <c r="J2816" s="217"/>
      <c r="K2816" s="217"/>
      <c r="L2816" s="222"/>
      <c r="M2816" s="223"/>
      <c r="N2816" s="224"/>
      <c r="O2816" s="224"/>
      <c r="P2816" s="224"/>
      <c r="Q2816" s="224"/>
      <c r="R2816" s="224"/>
      <c r="S2816" s="224"/>
      <c r="T2816" s="225"/>
      <c r="AT2816" s="226" t="s">
        <v>211</v>
      </c>
      <c r="AU2816" s="226" t="s">
        <v>84</v>
      </c>
      <c r="AV2816" s="14" t="s">
        <v>84</v>
      </c>
      <c r="AW2816" s="14" t="s">
        <v>31</v>
      </c>
      <c r="AX2816" s="14" t="s">
        <v>75</v>
      </c>
      <c r="AY2816" s="226" t="s">
        <v>201</v>
      </c>
    </row>
    <row r="2817" spans="1:65" s="14" customFormat="1" ht="22.5">
      <c r="B2817" s="216"/>
      <c r="C2817" s="217"/>
      <c r="D2817" s="207" t="s">
        <v>211</v>
      </c>
      <c r="E2817" s="218" t="s">
        <v>1</v>
      </c>
      <c r="F2817" s="219" t="s">
        <v>2572</v>
      </c>
      <c r="G2817" s="217"/>
      <c r="H2817" s="220">
        <v>10.67</v>
      </c>
      <c r="I2817" s="221"/>
      <c r="J2817" s="217"/>
      <c r="K2817" s="217"/>
      <c r="L2817" s="222"/>
      <c r="M2817" s="223"/>
      <c r="N2817" s="224"/>
      <c r="O2817" s="224"/>
      <c r="P2817" s="224"/>
      <c r="Q2817" s="224"/>
      <c r="R2817" s="224"/>
      <c r="S2817" s="224"/>
      <c r="T2817" s="225"/>
      <c r="AT2817" s="226" t="s">
        <v>211</v>
      </c>
      <c r="AU2817" s="226" t="s">
        <v>84</v>
      </c>
      <c r="AV2817" s="14" t="s">
        <v>84</v>
      </c>
      <c r="AW2817" s="14" t="s">
        <v>31</v>
      </c>
      <c r="AX2817" s="14" t="s">
        <v>75</v>
      </c>
      <c r="AY2817" s="226" t="s">
        <v>201</v>
      </c>
    </row>
    <row r="2818" spans="1:65" s="14" customFormat="1" ht="11.25">
      <c r="B2818" s="216"/>
      <c r="C2818" s="217"/>
      <c r="D2818" s="207" t="s">
        <v>211</v>
      </c>
      <c r="E2818" s="218" t="s">
        <v>1</v>
      </c>
      <c r="F2818" s="219" t="s">
        <v>2573</v>
      </c>
      <c r="G2818" s="217"/>
      <c r="H2818" s="220">
        <v>10.29</v>
      </c>
      <c r="I2818" s="221"/>
      <c r="J2818" s="217"/>
      <c r="K2818" s="217"/>
      <c r="L2818" s="222"/>
      <c r="M2818" s="223"/>
      <c r="N2818" s="224"/>
      <c r="O2818" s="224"/>
      <c r="P2818" s="224"/>
      <c r="Q2818" s="224"/>
      <c r="R2818" s="224"/>
      <c r="S2818" s="224"/>
      <c r="T2818" s="225"/>
      <c r="AT2818" s="226" t="s">
        <v>211</v>
      </c>
      <c r="AU2818" s="226" t="s">
        <v>84</v>
      </c>
      <c r="AV2818" s="14" t="s">
        <v>84</v>
      </c>
      <c r="AW2818" s="14" t="s">
        <v>31</v>
      </c>
      <c r="AX2818" s="14" t="s">
        <v>75</v>
      </c>
      <c r="AY2818" s="226" t="s">
        <v>201</v>
      </c>
    </row>
    <row r="2819" spans="1:65" s="14" customFormat="1" ht="22.5">
      <c r="B2819" s="216"/>
      <c r="C2819" s="217"/>
      <c r="D2819" s="207" t="s">
        <v>211</v>
      </c>
      <c r="E2819" s="218" t="s">
        <v>1</v>
      </c>
      <c r="F2819" s="219" t="s">
        <v>2574</v>
      </c>
      <c r="G2819" s="217"/>
      <c r="H2819" s="220">
        <v>10.67</v>
      </c>
      <c r="I2819" s="221"/>
      <c r="J2819" s="217"/>
      <c r="K2819" s="217"/>
      <c r="L2819" s="222"/>
      <c r="M2819" s="223"/>
      <c r="N2819" s="224"/>
      <c r="O2819" s="224"/>
      <c r="P2819" s="224"/>
      <c r="Q2819" s="224"/>
      <c r="R2819" s="224"/>
      <c r="S2819" s="224"/>
      <c r="T2819" s="225"/>
      <c r="AT2819" s="226" t="s">
        <v>211</v>
      </c>
      <c r="AU2819" s="226" t="s">
        <v>84</v>
      </c>
      <c r="AV2819" s="14" t="s">
        <v>84</v>
      </c>
      <c r="AW2819" s="14" t="s">
        <v>31</v>
      </c>
      <c r="AX2819" s="14" t="s">
        <v>75</v>
      </c>
      <c r="AY2819" s="226" t="s">
        <v>201</v>
      </c>
    </row>
    <row r="2820" spans="1:65" s="14" customFormat="1" ht="11.25">
      <c r="B2820" s="216"/>
      <c r="C2820" s="217"/>
      <c r="D2820" s="207" t="s">
        <v>211</v>
      </c>
      <c r="E2820" s="218" t="s">
        <v>1</v>
      </c>
      <c r="F2820" s="219" t="s">
        <v>2575</v>
      </c>
      <c r="G2820" s="217"/>
      <c r="H2820" s="220">
        <v>10.57</v>
      </c>
      <c r="I2820" s="221"/>
      <c r="J2820" s="217"/>
      <c r="K2820" s="217"/>
      <c r="L2820" s="222"/>
      <c r="M2820" s="223"/>
      <c r="N2820" s="224"/>
      <c r="O2820" s="224"/>
      <c r="P2820" s="224"/>
      <c r="Q2820" s="224"/>
      <c r="R2820" s="224"/>
      <c r="S2820" s="224"/>
      <c r="T2820" s="225"/>
      <c r="AT2820" s="226" t="s">
        <v>211</v>
      </c>
      <c r="AU2820" s="226" t="s">
        <v>84</v>
      </c>
      <c r="AV2820" s="14" t="s">
        <v>84</v>
      </c>
      <c r="AW2820" s="14" t="s">
        <v>31</v>
      </c>
      <c r="AX2820" s="14" t="s">
        <v>75</v>
      </c>
      <c r="AY2820" s="226" t="s">
        <v>201</v>
      </c>
    </row>
    <row r="2821" spans="1:65" s="14" customFormat="1" ht="11.25">
      <c r="B2821" s="216"/>
      <c r="C2821" s="217"/>
      <c r="D2821" s="207" t="s">
        <v>211</v>
      </c>
      <c r="E2821" s="218" t="s">
        <v>1</v>
      </c>
      <c r="F2821" s="219" t="s">
        <v>2576</v>
      </c>
      <c r="G2821" s="217"/>
      <c r="H2821" s="220">
        <v>10.75</v>
      </c>
      <c r="I2821" s="221"/>
      <c r="J2821" s="217"/>
      <c r="K2821" s="217"/>
      <c r="L2821" s="222"/>
      <c r="M2821" s="223"/>
      <c r="N2821" s="224"/>
      <c r="O2821" s="224"/>
      <c r="P2821" s="224"/>
      <c r="Q2821" s="224"/>
      <c r="R2821" s="224"/>
      <c r="S2821" s="224"/>
      <c r="T2821" s="225"/>
      <c r="AT2821" s="226" t="s">
        <v>211</v>
      </c>
      <c r="AU2821" s="226" t="s">
        <v>84</v>
      </c>
      <c r="AV2821" s="14" t="s">
        <v>84</v>
      </c>
      <c r="AW2821" s="14" t="s">
        <v>31</v>
      </c>
      <c r="AX2821" s="14" t="s">
        <v>75</v>
      </c>
      <c r="AY2821" s="226" t="s">
        <v>201</v>
      </c>
    </row>
    <row r="2822" spans="1:65" s="14" customFormat="1" ht="22.5">
      <c r="B2822" s="216"/>
      <c r="C2822" s="217"/>
      <c r="D2822" s="207" t="s">
        <v>211</v>
      </c>
      <c r="E2822" s="218" t="s">
        <v>1</v>
      </c>
      <c r="F2822" s="219" t="s">
        <v>2577</v>
      </c>
      <c r="G2822" s="217"/>
      <c r="H2822" s="220">
        <v>10.29</v>
      </c>
      <c r="I2822" s="221"/>
      <c r="J2822" s="217"/>
      <c r="K2822" s="217"/>
      <c r="L2822" s="222"/>
      <c r="M2822" s="223"/>
      <c r="N2822" s="224"/>
      <c r="O2822" s="224"/>
      <c r="P2822" s="224"/>
      <c r="Q2822" s="224"/>
      <c r="R2822" s="224"/>
      <c r="S2822" s="224"/>
      <c r="T2822" s="225"/>
      <c r="AT2822" s="226" t="s">
        <v>211</v>
      </c>
      <c r="AU2822" s="226" t="s">
        <v>84</v>
      </c>
      <c r="AV2822" s="14" t="s">
        <v>84</v>
      </c>
      <c r="AW2822" s="14" t="s">
        <v>31</v>
      </c>
      <c r="AX2822" s="14" t="s">
        <v>75</v>
      </c>
      <c r="AY2822" s="226" t="s">
        <v>201</v>
      </c>
    </row>
    <row r="2823" spans="1:65" s="14" customFormat="1" ht="22.5">
      <c r="B2823" s="216"/>
      <c r="C2823" s="217"/>
      <c r="D2823" s="207" t="s">
        <v>211</v>
      </c>
      <c r="E2823" s="218" t="s">
        <v>1</v>
      </c>
      <c r="F2823" s="219" t="s">
        <v>2578</v>
      </c>
      <c r="G2823" s="217"/>
      <c r="H2823" s="220">
        <v>41.814999999999998</v>
      </c>
      <c r="I2823" s="221"/>
      <c r="J2823" s="217"/>
      <c r="K2823" s="217"/>
      <c r="L2823" s="222"/>
      <c r="M2823" s="223"/>
      <c r="N2823" s="224"/>
      <c r="O2823" s="224"/>
      <c r="P2823" s="224"/>
      <c r="Q2823" s="224"/>
      <c r="R2823" s="224"/>
      <c r="S2823" s="224"/>
      <c r="T2823" s="225"/>
      <c r="AT2823" s="226" t="s">
        <v>211</v>
      </c>
      <c r="AU2823" s="226" t="s">
        <v>84</v>
      </c>
      <c r="AV2823" s="14" t="s">
        <v>84</v>
      </c>
      <c r="AW2823" s="14" t="s">
        <v>31</v>
      </c>
      <c r="AX2823" s="14" t="s">
        <v>75</v>
      </c>
      <c r="AY2823" s="226" t="s">
        <v>201</v>
      </c>
    </row>
    <row r="2824" spans="1:65" s="13" customFormat="1" ht="11.25">
      <c r="B2824" s="205"/>
      <c r="C2824" s="206"/>
      <c r="D2824" s="207" t="s">
        <v>211</v>
      </c>
      <c r="E2824" s="208" t="s">
        <v>1</v>
      </c>
      <c r="F2824" s="209" t="s">
        <v>270</v>
      </c>
      <c r="G2824" s="206"/>
      <c r="H2824" s="208" t="s">
        <v>1</v>
      </c>
      <c r="I2824" s="210"/>
      <c r="J2824" s="206"/>
      <c r="K2824" s="206"/>
      <c r="L2824" s="211"/>
      <c r="M2824" s="212"/>
      <c r="N2824" s="213"/>
      <c r="O2824" s="213"/>
      <c r="P2824" s="213"/>
      <c r="Q2824" s="213"/>
      <c r="R2824" s="213"/>
      <c r="S2824" s="213"/>
      <c r="T2824" s="214"/>
      <c r="AT2824" s="215" t="s">
        <v>211</v>
      </c>
      <c r="AU2824" s="215" t="s">
        <v>84</v>
      </c>
      <c r="AV2824" s="13" t="s">
        <v>82</v>
      </c>
      <c r="AW2824" s="13" t="s">
        <v>31</v>
      </c>
      <c r="AX2824" s="13" t="s">
        <v>75</v>
      </c>
      <c r="AY2824" s="215" t="s">
        <v>201</v>
      </c>
    </row>
    <row r="2825" spans="1:65" s="14" customFormat="1" ht="11.25">
      <c r="B2825" s="216"/>
      <c r="C2825" s="217"/>
      <c r="D2825" s="207" t="s">
        <v>211</v>
      </c>
      <c r="E2825" s="218" t="s">
        <v>1</v>
      </c>
      <c r="F2825" s="219" t="s">
        <v>2579</v>
      </c>
      <c r="G2825" s="217"/>
      <c r="H2825" s="220">
        <v>19.32</v>
      </c>
      <c r="I2825" s="221"/>
      <c r="J2825" s="217"/>
      <c r="K2825" s="217"/>
      <c r="L2825" s="222"/>
      <c r="M2825" s="223"/>
      <c r="N2825" s="224"/>
      <c r="O2825" s="224"/>
      <c r="P2825" s="224"/>
      <c r="Q2825" s="224"/>
      <c r="R2825" s="224"/>
      <c r="S2825" s="224"/>
      <c r="T2825" s="225"/>
      <c r="AT2825" s="226" t="s">
        <v>211</v>
      </c>
      <c r="AU2825" s="226" t="s">
        <v>84</v>
      </c>
      <c r="AV2825" s="14" t="s">
        <v>84</v>
      </c>
      <c r="AW2825" s="14" t="s">
        <v>31</v>
      </c>
      <c r="AX2825" s="14" t="s">
        <v>75</v>
      </c>
      <c r="AY2825" s="226" t="s">
        <v>201</v>
      </c>
    </row>
    <row r="2826" spans="1:65" s="14" customFormat="1" ht="11.25">
      <c r="B2826" s="216"/>
      <c r="C2826" s="217"/>
      <c r="D2826" s="207" t="s">
        <v>211</v>
      </c>
      <c r="E2826" s="218" t="s">
        <v>1</v>
      </c>
      <c r="F2826" s="219" t="s">
        <v>2580</v>
      </c>
      <c r="G2826" s="217"/>
      <c r="H2826" s="220">
        <v>21</v>
      </c>
      <c r="I2826" s="221"/>
      <c r="J2826" s="217"/>
      <c r="K2826" s="217"/>
      <c r="L2826" s="222"/>
      <c r="M2826" s="223"/>
      <c r="N2826" s="224"/>
      <c r="O2826" s="224"/>
      <c r="P2826" s="224"/>
      <c r="Q2826" s="224"/>
      <c r="R2826" s="224"/>
      <c r="S2826" s="224"/>
      <c r="T2826" s="225"/>
      <c r="AT2826" s="226" t="s">
        <v>211</v>
      </c>
      <c r="AU2826" s="226" t="s">
        <v>84</v>
      </c>
      <c r="AV2826" s="14" t="s">
        <v>84</v>
      </c>
      <c r="AW2826" s="14" t="s">
        <v>31</v>
      </c>
      <c r="AX2826" s="14" t="s">
        <v>75</v>
      </c>
      <c r="AY2826" s="226" t="s">
        <v>201</v>
      </c>
    </row>
    <row r="2827" spans="1:65" s="14" customFormat="1" ht="11.25">
      <c r="B2827" s="216"/>
      <c r="C2827" s="217"/>
      <c r="D2827" s="207" t="s">
        <v>211</v>
      </c>
      <c r="E2827" s="218" t="s">
        <v>1</v>
      </c>
      <c r="F2827" s="219" t="s">
        <v>2581</v>
      </c>
      <c r="G2827" s="217"/>
      <c r="H2827" s="220">
        <v>19.95</v>
      </c>
      <c r="I2827" s="221"/>
      <c r="J2827" s="217"/>
      <c r="K2827" s="217"/>
      <c r="L2827" s="222"/>
      <c r="M2827" s="223"/>
      <c r="N2827" s="224"/>
      <c r="O2827" s="224"/>
      <c r="P2827" s="224"/>
      <c r="Q2827" s="224"/>
      <c r="R2827" s="224"/>
      <c r="S2827" s="224"/>
      <c r="T2827" s="225"/>
      <c r="AT2827" s="226" t="s">
        <v>211</v>
      </c>
      <c r="AU2827" s="226" t="s">
        <v>84</v>
      </c>
      <c r="AV2827" s="14" t="s">
        <v>84</v>
      </c>
      <c r="AW2827" s="14" t="s">
        <v>31</v>
      </c>
      <c r="AX2827" s="14" t="s">
        <v>75</v>
      </c>
      <c r="AY2827" s="226" t="s">
        <v>201</v>
      </c>
    </row>
    <row r="2828" spans="1:65" s="14" customFormat="1" ht="11.25">
      <c r="B2828" s="216"/>
      <c r="C2828" s="217"/>
      <c r="D2828" s="207" t="s">
        <v>211</v>
      </c>
      <c r="E2828" s="218" t="s">
        <v>1</v>
      </c>
      <c r="F2828" s="219" t="s">
        <v>2582</v>
      </c>
      <c r="G2828" s="217"/>
      <c r="H2828" s="220">
        <v>3.2050000000000001</v>
      </c>
      <c r="I2828" s="221"/>
      <c r="J2828" s="217"/>
      <c r="K2828" s="217"/>
      <c r="L2828" s="222"/>
      <c r="M2828" s="223"/>
      <c r="N2828" s="224"/>
      <c r="O2828" s="224"/>
      <c r="P2828" s="224"/>
      <c r="Q2828" s="224"/>
      <c r="R2828" s="224"/>
      <c r="S2828" s="224"/>
      <c r="T2828" s="225"/>
      <c r="AT2828" s="226" t="s">
        <v>211</v>
      </c>
      <c r="AU2828" s="226" t="s">
        <v>84</v>
      </c>
      <c r="AV2828" s="14" t="s">
        <v>84</v>
      </c>
      <c r="AW2828" s="14" t="s">
        <v>31</v>
      </c>
      <c r="AX2828" s="14" t="s">
        <v>75</v>
      </c>
      <c r="AY2828" s="226" t="s">
        <v>201</v>
      </c>
    </row>
    <row r="2829" spans="1:65" s="14" customFormat="1" ht="11.25">
      <c r="B2829" s="216"/>
      <c r="C2829" s="217"/>
      <c r="D2829" s="207" t="s">
        <v>211</v>
      </c>
      <c r="E2829" s="218" t="s">
        <v>1</v>
      </c>
      <c r="F2829" s="219" t="s">
        <v>2583</v>
      </c>
      <c r="G2829" s="217"/>
      <c r="H2829" s="220">
        <v>10.5</v>
      </c>
      <c r="I2829" s="221"/>
      <c r="J2829" s="217"/>
      <c r="K2829" s="217"/>
      <c r="L2829" s="222"/>
      <c r="M2829" s="223"/>
      <c r="N2829" s="224"/>
      <c r="O2829" s="224"/>
      <c r="P2829" s="224"/>
      <c r="Q2829" s="224"/>
      <c r="R2829" s="224"/>
      <c r="S2829" s="224"/>
      <c r="T2829" s="225"/>
      <c r="AT2829" s="226" t="s">
        <v>211</v>
      </c>
      <c r="AU2829" s="226" t="s">
        <v>84</v>
      </c>
      <c r="AV2829" s="14" t="s">
        <v>84</v>
      </c>
      <c r="AW2829" s="14" t="s">
        <v>31</v>
      </c>
      <c r="AX2829" s="14" t="s">
        <v>75</v>
      </c>
      <c r="AY2829" s="226" t="s">
        <v>201</v>
      </c>
    </row>
    <row r="2830" spans="1:65" s="14" customFormat="1" ht="11.25">
      <c r="B2830" s="216"/>
      <c r="C2830" s="217"/>
      <c r="D2830" s="207" t="s">
        <v>211</v>
      </c>
      <c r="E2830" s="218" t="s">
        <v>1</v>
      </c>
      <c r="F2830" s="219" t="s">
        <v>2584</v>
      </c>
      <c r="G2830" s="217"/>
      <c r="H2830" s="220">
        <v>7.26</v>
      </c>
      <c r="I2830" s="221"/>
      <c r="J2830" s="217"/>
      <c r="K2830" s="217"/>
      <c r="L2830" s="222"/>
      <c r="M2830" s="223"/>
      <c r="N2830" s="224"/>
      <c r="O2830" s="224"/>
      <c r="P2830" s="224"/>
      <c r="Q2830" s="224"/>
      <c r="R2830" s="224"/>
      <c r="S2830" s="224"/>
      <c r="T2830" s="225"/>
      <c r="AT2830" s="226" t="s">
        <v>211</v>
      </c>
      <c r="AU2830" s="226" t="s">
        <v>84</v>
      </c>
      <c r="AV2830" s="14" t="s">
        <v>84</v>
      </c>
      <c r="AW2830" s="14" t="s">
        <v>31</v>
      </c>
      <c r="AX2830" s="14" t="s">
        <v>75</v>
      </c>
      <c r="AY2830" s="226" t="s">
        <v>201</v>
      </c>
    </row>
    <row r="2831" spans="1:65" s="14" customFormat="1" ht="11.25">
      <c r="B2831" s="216"/>
      <c r="C2831" s="217"/>
      <c r="D2831" s="207" t="s">
        <v>211</v>
      </c>
      <c r="E2831" s="218" t="s">
        <v>1</v>
      </c>
      <c r="F2831" s="219" t="s">
        <v>2585</v>
      </c>
      <c r="G2831" s="217"/>
      <c r="H2831" s="220">
        <v>7.47</v>
      </c>
      <c r="I2831" s="221"/>
      <c r="J2831" s="217"/>
      <c r="K2831" s="217"/>
      <c r="L2831" s="222"/>
      <c r="M2831" s="223"/>
      <c r="N2831" s="224"/>
      <c r="O2831" s="224"/>
      <c r="P2831" s="224"/>
      <c r="Q2831" s="224"/>
      <c r="R2831" s="224"/>
      <c r="S2831" s="224"/>
      <c r="T2831" s="225"/>
      <c r="AT2831" s="226" t="s">
        <v>211</v>
      </c>
      <c r="AU2831" s="226" t="s">
        <v>84</v>
      </c>
      <c r="AV2831" s="14" t="s">
        <v>84</v>
      </c>
      <c r="AW2831" s="14" t="s">
        <v>31</v>
      </c>
      <c r="AX2831" s="14" t="s">
        <v>75</v>
      </c>
      <c r="AY2831" s="226" t="s">
        <v>201</v>
      </c>
    </row>
    <row r="2832" spans="1:65" s="2" customFormat="1" ht="24">
      <c r="A2832" s="34"/>
      <c r="B2832" s="35"/>
      <c r="C2832" s="231" t="s">
        <v>2586</v>
      </c>
      <c r="D2832" s="231" t="s">
        <v>355</v>
      </c>
      <c r="E2832" s="232" t="s">
        <v>2587</v>
      </c>
      <c r="F2832" s="233" t="s">
        <v>2588</v>
      </c>
      <c r="G2832" s="234" t="s">
        <v>2589</v>
      </c>
      <c r="H2832" s="235">
        <v>553.83000000000004</v>
      </c>
      <c r="I2832" s="236"/>
      <c r="J2832" s="237">
        <f>ROUND(I2832*H2832,2)</f>
        <v>0</v>
      </c>
      <c r="K2832" s="233" t="s">
        <v>208</v>
      </c>
      <c r="L2832" s="238"/>
      <c r="M2832" s="239" t="s">
        <v>1</v>
      </c>
      <c r="N2832" s="240" t="s">
        <v>40</v>
      </c>
      <c r="O2832" s="71"/>
      <c r="P2832" s="201">
        <f>O2832*H2832</f>
        <v>0</v>
      </c>
      <c r="Q2832" s="201">
        <v>1E-3</v>
      </c>
      <c r="R2832" s="201">
        <f>Q2832*H2832</f>
        <v>0.55383000000000004</v>
      </c>
      <c r="S2832" s="201">
        <v>0</v>
      </c>
      <c r="T2832" s="202">
        <f>S2832*H2832</f>
        <v>0</v>
      </c>
      <c r="U2832" s="34"/>
      <c r="V2832" s="34"/>
      <c r="W2832" s="34"/>
      <c r="X2832" s="34"/>
      <c r="Y2832" s="34"/>
      <c r="Z2832" s="34"/>
      <c r="AA2832" s="34"/>
      <c r="AB2832" s="34"/>
      <c r="AC2832" s="34"/>
      <c r="AD2832" s="34"/>
      <c r="AE2832" s="34"/>
      <c r="AR2832" s="203" t="s">
        <v>452</v>
      </c>
      <c r="AT2832" s="203" t="s">
        <v>355</v>
      </c>
      <c r="AU2832" s="203" t="s">
        <v>84</v>
      </c>
      <c r="AY2832" s="17" t="s">
        <v>201</v>
      </c>
      <c r="BE2832" s="204">
        <f>IF(N2832="základní",J2832,0)</f>
        <v>0</v>
      </c>
      <c r="BF2832" s="204">
        <f>IF(N2832="snížená",J2832,0)</f>
        <v>0</v>
      </c>
      <c r="BG2832" s="204">
        <f>IF(N2832="zákl. přenesená",J2832,0)</f>
        <v>0</v>
      </c>
      <c r="BH2832" s="204">
        <f>IF(N2832="sníž. přenesená",J2832,0)</f>
        <v>0</v>
      </c>
      <c r="BI2832" s="204">
        <f>IF(N2832="nulová",J2832,0)</f>
        <v>0</v>
      </c>
      <c r="BJ2832" s="17" t="s">
        <v>82</v>
      </c>
      <c r="BK2832" s="204">
        <f>ROUND(I2832*H2832,2)</f>
        <v>0</v>
      </c>
      <c r="BL2832" s="17" t="s">
        <v>354</v>
      </c>
      <c r="BM2832" s="203" t="s">
        <v>2590</v>
      </c>
    </row>
    <row r="2833" spans="1:65" s="14" customFormat="1" ht="11.25">
      <c r="B2833" s="216"/>
      <c r="C2833" s="217"/>
      <c r="D2833" s="207" t="s">
        <v>211</v>
      </c>
      <c r="E2833" s="217"/>
      <c r="F2833" s="219" t="s">
        <v>2591</v>
      </c>
      <c r="G2833" s="217"/>
      <c r="H2833" s="220">
        <v>553.83000000000004</v>
      </c>
      <c r="I2833" s="221"/>
      <c r="J2833" s="217"/>
      <c r="K2833" s="217"/>
      <c r="L2833" s="222"/>
      <c r="M2833" s="223"/>
      <c r="N2833" s="224"/>
      <c r="O2833" s="224"/>
      <c r="P2833" s="224"/>
      <c r="Q2833" s="224"/>
      <c r="R2833" s="224"/>
      <c r="S2833" s="224"/>
      <c r="T2833" s="225"/>
      <c r="AT2833" s="226" t="s">
        <v>211</v>
      </c>
      <c r="AU2833" s="226" t="s">
        <v>84</v>
      </c>
      <c r="AV2833" s="14" t="s">
        <v>84</v>
      </c>
      <c r="AW2833" s="14" t="s">
        <v>4</v>
      </c>
      <c r="AX2833" s="14" t="s">
        <v>82</v>
      </c>
      <c r="AY2833" s="226" t="s">
        <v>201</v>
      </c>
    </row>
    <row r="2834" spans="1:65" s="2" customFormat="1" ht="24">
      <c r="A2834" s="34"/>
      <c r="B2834" s="35"/>
      <c r="C2834" s="192" t="s">
        <v>2592</v>
      </c>
      <c r="D2834" s="192" t="s">
        <v>204</v>
      </c>
      <c r="E2834" s="193" t="s">
        <v>2593</v>
      </c>
      <c r="F2834" s="194" t="s">
        <v>2594</v>
      </c>
      <c r="G2834" s="195" t="s">
        <v>230</v>
      </c>
      <c r="H2834" s="196">
        <v>250.405</v>
      </c>
      <c r="I2834" s="197"/>
      <c r="J2834" s="198">
        <f>ROUND(I2834*H2834,2)</f>
        <v>0</v>
      </c>
      <c r="K2834" s="194" t="s">
        <v>1</v>
      </c>
      <c r="L2834" s="39"/>
      <c r="M2834" s="199" t="s">
        <v>1</v>
      </c>
      <c r="N2834" s="200" t="s">
        <v>40</v>
      </c>
      <c r="O2834" s="71"/>
      <c r="P2834" s="201">
        <f>O2834*H2834</f>
        <v>0</v>
      </c>
      <c r="Q2834" s="201">
        <v>0</v>
      </c>
      <c r="R2834" s="201">
        <f>Q2834*H2834</f>
        <v>0</v>
      </c>
      <c r="S2834" s="201">
        <v>0</v>
      </c>
      <c r="T2834" s="202">
        <f>S2834*H2834</f>
        <v>0</v>
      </c>
      <c r="U2834" s="34"/>
      <c r="V2834" s="34"/>
      <c r="W2834" s="34"/>
      <c r="X2834" s="34"/>
      <c r="Y2834" s="34"/>
      <c r="Z2834" s="34"/>
      <c r="AA2834" s="34"/>
      <c r="AB2834" s="34"/>
      <c r="AC2834" s="34"/>
      <c r="AD2834" s="34"/>
      <c r="AE2834" s="34"/>
      <c r="AR2834" s="203" t="s">
        <v>354</v>
      </c>
      <c r="AT2834" s="203" t="s">
        <v>204</v>
      </c>
      <c r="AU2834" s="203" t="s">
        <v>84</v>
      </c>
      <c r="AY2834" s="17" t="s">
        <v>201</v>
      </c>
      <c r="BE2834" s="204">
        <f>IF(N2834="základní",J2834,0)</f>
        <v>0</v>
      </c>
      <c r="BF2834" s="204">
        <f>IF(N2834="snížená",J2834,0)</f>
        <v>0</v>
      </c>
      <c r="BG2834" s="204">
        <f>IF(N2834="zákl. přenesená",J2834,0)</f>
        <v>0</v>
      </c>
      <c r="BH2834" s="204">
        <f>IF(N2834="sníž. přenesená",J2834,0)</f>
        <v>0</v>
      </c>
      <c r="BI2834" s="204">
        <f>IF(N2834="nulová",J2834,0)</f>
        <v>0</v>
      </c>
      <c r="BJ2834" s="17" t="s">
        <v>82</v>
      </c>
      <c r="BK2834" s="204">
        <f>ROUND(I2834*H2834,2)</f>
        <v>0</v>
      </c>
      <c r="BL2834" s="17" t="s">
        <v>354</v>
      </c>
      <c r="BM2834" s="203" t="s">
        <v>2595</v>
      </c>
    </row>
    <row r="2835" spans="1:65" s="13" customFormat="1" ht="22.5">
      <c r="B2835" s="205"/>
      <c r="C2835" s="206"/>
      <c r="D2835" s="207" t="s">
        <v>211</v>
      </c>
      <c r="E2835" s="208" t="s">
        <v>1</v>
      </c>
      <c r="F2835" s="209" t="s">
        <v>2596</v>
      </c>
      <c r="G2835" s="206"/>
      <c r="H2835" s="208" t="s">
        <v>1</v>
      </c>
      <c r="I2835" s="210"/>
      <c r="J2835" s="206"/>
      <c r="K2835" s="206"/>
      <c r="L2835" s="211"/>
      <c r="M2835" s="212"/>
      <c r="N2835" s="213"/>
      <c r="O2835" s="213"/>
      <c r="P2835" s="213"/>
      <c r="Q2835" s="213"/>
      <c r="R2835" s="213"/>
      <c r="S2835" s="213"/>
      <c r="T2835" s="214"/>
      <c r="AT2835" s="215" t="s">
        <v>211</v>
      </c>
      <c r="AU2835" s="215" t="s">
        <v>84</v>
      </c>
      <c r="AV2835" s="13" t="s">
        <v>82</v>
      </c>
      <c r="AW2835" s="13" t="s">
        <v>31</v>
      </c>
      <c r="AX2835" s="13" t="s">
        <v>75</v>
      </c>
      <c r="AY2835" s="215" t="s">
        <v>201</v>
      </c>
    </row>
    <row r="2836" spans="1:65" s="13" customFormat="1" ht="11.25">
      <c r="B2836" s="205"/>
      <c r="C2836" s="206"/>
      <c r="D2836" s="207" t="s">
        <v>211</v>
      </c>
      <c r="E2836" s="208" t="s">
        <v>1</v>
      </c>
      <c r="F2836" s="209" t="s">
        <v>2597</v>
      </c>
      <c r="G2836" s="206"/>
      <c r="H2836" s="208" t="s">
        <v>1</v>
      </c>
      <c r="I2836" s="210"/>
      <c r="J2836" s="206"/>
      <c r="K2836" s="206"/>
      <c r="L2836" s="211"/>
      <c r="M2836" s="212"/>
      <c r="N2836" s="213"/>
      <c r="O2836" s="213"/>
      <c r="P2836" s="213"/>
      <c r="Q2836" s="213"/>
      <c r="R2836" s="213"/>
      <c r="S2836" s="213"/>
      <c r="T2836" s="214"/>
      <c r="AT2836" s="215" t="s">
        <v>211</v>
      </c>
      <c r="AU2836" s="215" t="s">
        <v>84</v>
      </c>
      <c r="AV2836" s="13" t="s">
        <v>82</v>
      </c>
      <c r="AW2836" s="13" t="s">
        <v>31</v>
      </c>
      <c r="AX2836" s="13" t="s">
        <v>75</v>
      </c>
      <c r="AY2836" s="215" t="s">
        <v>201</v>
      </c>
    </row>
    <row r="2837" spans="1:65" s="13" customFormat="1" ht="11.25">
      <c r="B2837" s="205"/>
      <c r="C2837" s="206"/>
      <c r="D2837" s="207" t="s">
        <v>211</v>
      </c>
      <c r="E2837" s="208" t="s">
        <v>1</v>
      </c>
      <c r="F2837" s="209" t="s">
        <v>213</v>
      </c>
      <c r="G2837" s="206"/>
      <c r="H2837" s="208" t="s">
        <v>1</v>
      </c>
      <c r="I2837" s="210"/>
      <c r="J2837" s="206"/>
      <c r="K2837" s="206"/>
      <c r="L2837" s="211"/>
      <c r="M2837" s="212"/>
      <c r="N2837" s="213"/>
      <c r="O2837" s="213"/>
      <c r="P2837" s="213"/>
      <c r="Q2837" s="213"/>
      <c r="R2837" s="213"/>
      <c r="S2837" s="213"/>
      <c r="T2837" s="214"/>
      <c r="AT2837" s="215" t="s">
        <v>211</v>
      </c>
      <c r="AU2837" s="215" t="s">
        <v>84</v>
      </c>
      <c r="AV2837" s="13" t="s">
        <v>82</v>
      </c>
      <c r="AW2837" s="13" t="s">
        <v>31</v>
      </c>
      <c r="AX2837" s="13" t="s">
        <v>75</v>
      </c>
      <c r="AY2837" s="215" t="s">
        <v>201</v>
      </c>
    </row>
    <row r="2838" spans="1:65" s="13" customFormat="1" ht="11.25">
      <c r="B2838" s="205"/>
      <c r="C2838" s="206"/>
      <c r="D2838" s="207" t="s">
        <v>211</v>
      </c>
      <c r="E2838" s="208" t="s">
        <v>1</v>
      </c>
      <c r="F2838" s="209" t="s">
        <v>1124</v>
      </c>
      <c r="G2838" s="206"/>
      <c r="H2838" s="208" t="s">
        <v>1</v>
      </c>
      <c r="I2838" s="210"/>
      <c r="J2838" s="206"/>
      <c r="K2838" s="206"/>
      <c r="L2838" s="211"/>
      <c r="M2838" s="212"/>
      <c r="N2838" s="213"/>
      <c r="O2838" s="213"/>
      <c r="P2838" s="213"/>
      <c r="Q2838" s="213"/>
      <c r="R2838" s="213"/>
      <c r="S2838" s="213"/>
      <c r="T2838" s="214"/>
      <c r="AT2838" s="215" t="s">
        <v>211</v>
      </c>
      <c r="AU2838" s="215" t="s">
        <v>84</v>
      </c>
      <c r="AV2838" s="13" t="s">
        <v>82</v>
      </c>
      <c r="AW2838" s="13" t="s">
        <v>31</v>
      </c>
      <c r="AX2838" s="13" t="s">
        <v>75</v>
      </c>
      <c r="AY2838" s="215" t="s">
        <v>201</v>
      </c>
    </row>
    <row r="2839" spans="1:65" s="13" customFormat="1" ht="11.25">
      <c r="B2839" s="205"/>
      <c r="C2839" s="206"/>
      <c r="D2839" s="207" t="s">
        <v>211</v>
      </c>
      <c r="E2839" s="208" t="s">
        <v>1</v>
      </c>
      <c r="F2839" s="209" t="s">
        <v>270</v>
      </c>
      <c r="G2839" s="206"/>
      <c r="H2839" s="208" t="s">
        <v>1</v>
      </c>
      <c r="I2839" s="210"/>
      <c r="J2839" s="206"/>
      <c r="K2839" s="206"/>
      <c r="L2839" s="211"/>
      <c r="M2839" s="212"/>
      <c r="N2839" s="213"/>
      <c r="O2839" s="213"/>
      <c r="P2839" s="213"/>
      <c r="Q2839" s="213"/>
      <c r="R2839" s="213"/>
      <c r="S2839" s="213"/>
      <c r="T2839" s="214"/>
      <c r="AT2839" s="215" t="s">
        <v>211</v>
      </c>
      <c r="AU2839" s="215" t="s">
        <v>84</v>
      </c>
      <c r="AV2839" s="13" t="s">
        <v>82</v>
      </c>
      <c r="AW2839" s="13" t="s">
        <v>31</v>
      </c>
      <c r="AX2839" s="13" t="s">
        <v>75</v>
      </c>
      <c r="AY2839" s="215" t="s">
        <v>201</v>
      </c>
    </row>
    <row r="2840" spans="1:65" s="14" customFormat="1" ht="11.25">
      <c r="B2840" s="216"/>
      <c r="C2840" s="217"/>
      <c r="D2840" s="207" t="s">
        <v>211</v>
      </c>
      <c r="E2840" s="218" t="s">
        <v>1</v>
      </c>
      <c r="F2840" s="219" t="s">
        <v>2598</v>
      </c>
      <c r="G2840" s="217"/>
      <c r="H2840" s="220">
        <v>31.725000000000001</v>
      </c>
      <c r="I2840" s="221"/>
      <c r="J2840" s="217"/>
      <c r="K2840" s="217"/>
      <c r="L2840" s="222"/>
      <c r="M2840" s="223"/>
      <c r="N2840" s="224"/>
      <c r="O2840" s="224"/>
      <c r="P2840" s="224"/>
      <c r="Q2840" s="224"/>
      <c r="R2840" s="224"/>
      <c r="S2840" s="224"/>
      <c r="T2840" s="225"/>
      <c r="AT2840" s="226" t="s">
        <v>211</v>
      </c>
      <c r="AU2840" s="226" t="s">
        <v>84</v>
      </c>
      <c r="AV2840" s="14" t="s">
        <v>84</v>
      </c>
      <c r="AW2840" s="14" t="s">
        <v>31</v>
      </c>
      <c r="AX2840" s="14" t="s">
        <v>75</v>
      </c>
      <c r="AY2840" s="226" t="s">
        <v>201</v>
      </c>
    </row>
    <row r="2841" spans="1:65" s="14" customFormat="1" ht="11.25">
      <c r="B2841" s="216"/>
      <c r="C2841" s="217"/>
      <c r="D2841" s="207" t="s">
        <v>211</v>
      </c>
      <c r="E2841" s="218" t="s">
        <v>1</v>
      </c>
      <c r="F2841" s="219" t="s">
        <v>2599</v>
      </c>
      <c r="G2841" s="217"/>
      <c r="H2841" s="220">
        <v>48.28</v>
      </c>
      <c r="I2841" s="221"/>
      <c r="J2841" s="217"/>
      <c r="K2841" s="217"/>
      <c r="L2841" s="222"/>
      <c r="M2841" s="223"/>
      <c r="N2841" s="224"/>
      <c r="O2841" s="224"/>
      <c r="P2841" s="224"/>
      <c r="Q2841" s="224"/>
      <c r="R2841" s="224"/>
      <c r="S2841" s="224"/>
      <c r="T2841" s="225"/>
      <c r="AT2841" s="226" t="s">
        <v>211</v>
      </c>
      <c r="AU2841" s="226" t="s">
        <v>84</v>
      </c>
      <c r="AV2841" s="14" t="s">
        <v>84</v>
      </c>
      <c r="AW2841" s="14" t="s">
        <v>31</v>
      </c>
      <c r="AX2841" s="14" t="s">
        <v>75</v>
      </c>
      <c r="AY2841" s="226" t="s">
        <v>201</v>
      </c>
    </row>
    <row r="2842" spans="1:65" s="14" customFormat="1" ht="11.25">
      <c r="B2842" s="216"/>
      <c r="C2842" s="217"/>
      <c r="D2842" s="207" t="s">
        <v>211</v>
      </c>
      <c r="E2842" s="218" t="s">
        <v>1</v>
      </c>
      <c r="F2842" s="219" t="s">
        <v>2600</v>
      </c>
      <c r="G2842" s="217"/>
      <c r="H2842" s="220">
        <v>170.4</v>
      </c>
      <c r="I2842" s="221"/>
      <c r="J2842" s="217"/>
      <c r="K2842" s="217"/>
      <c r="L2842" s="222"/>
      <c r="M2842" s="223"/>
      <c r="N2842" s="224"/>
      <c r="O2842" s="224"/>
      <c r="P2842" s="224"/>
      <c r="Q2842" s="224"/>
      <c r="R2842" s="224"/>
      <c r="S2842" s="224"/>
      <c r="T2842" s="225"/>
      <c r="AT2842" s="226" t="s">
        <v>211</v>
      </c>
      <c r="AU2842" s="226" t="s">
        <v>84</v>
      </c>
      <c r="AV2842" s="14" t="s">
        <v>84</v>
      </c>
      <c r="AW2842" s="14" t="s">
        <v>31</v>
      </c>
      <c r="AX2842" s="14" t="s">
        <v>75</v>
      </c>
      <c r="AY2842" s="226" t="s">
        <v>201</v>
      </c>
    </row>
    <row r="2843" spans="1:65" s="2" customFormat="1" ht="24">
      <c r="A2843" s="34"/>
      <c r="B2843" s="35"/>
      <c r="C2843" s="192" t="s">
        <v>2601</v>
      </c>
      <c r="D2843" s="192" t="s">
        <v>204</v>
      </c>
      <c r="E2843" s="193" t="s">
        <v>2602</v>
      </c>
      <c r="F2843" s="194" t="s">
        <v>2603</v>
      </c>
      <c r="G2843" s="195" t="s">
        <v>230</v>
      </c>
      <c r="H2843" s="196">
        <v>52.88</v>
      </c>
      <c r="I2843" s="197"/>
      <c r="J2843" s="198">
        <f>ROUND(I2843*H2843,2)</f>
        <v>0</v>
      </c>
      <c r="K2843" s="194" t="s">
        <v>1</v>
      </c>
      <c r="L2843" s="39"/>
      <c r="M2843" s="199" t="s">
        <v>1</v>
      </c>
      <c r="N2843" s="200" t="s">
        <v>40</v>
      </c>
      <c r="O2843" s="71"/>
      <c r="P2843" s="201">
        <f>O2843*H2843</f>
        <v>0</v>
      </c>
      <c r="Q2843" s="201">
        <v>0</v>
      </c>
      <c r="R2843" s="201">
        <f>Q2843*H2843</f>
        <v>0</v>
      </c>
      <c r="S2843" s="201">
        <v>0</v>
      </c>
      <c r="T2843" s="202">
        <f>S2843*H2843</f>
        <v>0</v>
      </c>
      <c r="U2843" s="34"/>
      <c r="V2843" s="34"/>
      <c r="W2843" s="34"/>
      <c r="X2843" s="34"/>
      <c r="Y2843" s="34"/>
      <c r="Z2843" s="34"/>
      <c r="AA2843" s="34"/>
      <c r="AB2843" s="34"/>
      <c r="AC2843" s="34"/>
      <c r="AD2843" s="34"/>
      <c r="AE2843" s="34"/>
      <c r="AR2843" s="203" t="s">
        <v>354</v>
      </c>
      <c r="AT2843" s="203" t="s">
        <v>204</v>
      </c>
      <c r="AU2843" s="203" t="s">
        <v>84</v>
      </c>
      <c r="AY2843" s="17" t="s">
        <v>201</v>
      </c>
      <c r="BE2843" s="204">
        <f>IF(N2843="základní",J2843,0)</f>
        <v>0</v>
      </c>
      <c r="BF2843" s="204">
        <f>IF(N2843="snížená",J2843,0)</f>
        <v>0</v>
      </c>
      <c r="BG2843" s="204">
        <f>IF(N2843="zákl. přenesená",J2843,0)</f>
        <v>0</v>
      </c>
      <c r="BH2843" s="204">
        <f>IF(N2843="sníž. přenesená",J2843,0)</f>
        <v>0</v>
      </c>
      <c r="BI2843" s="204">
        <f>IF(N2843="nulová",J2843,0)</f>
        <v>0</v>
      </c>
      <c r="BJ2843" s="17" t="s">
        <v>82</v>
      </c>
      <c r="BK2843" s="204">
        <f>ROUND(I2843*H2843,2)</f>
        <v>0</v>
      </c>
      <c r="BL2843" s="17" t="s">
        <v>354</v>
      </c>
      <c r="BM2843" s="203" t="s">
        <v>2604</v>
      </c>
    </row>
    <row r="2844" spans="1:65" s="13" customFormat="1" ht="22.5">
      <c r="B2844" s="205"/>
      <c r="C2844" s="206"/>
      <c r="D2844" s="207" t="s">
        <v>211</v>
      </c>
      <c r="E2844" s="208" t="s">
        <v>1</v>
      </c>
      <c r="F2844" s="209" t="s">
        <v>1193</v>
      </c>
      <c r="G2844" s="206"/>
      <c r="H2844" s="208" t="s">
        <v>1</v>
      </c>
      <c r="I2844" s="210"/>
      <c r="J2844" s="206"/>
      <c r="K2844" s="206"/>
      <c r="L2844" s="211"/>
      <c r="M2844" s="212"/>
      <c r="N2844" s="213"/>
      <c r="O2844" s="213"/>
      <c r="P2844" s="213"/>
      <c r="Q2844" s="213"/>
      <c r="R2844" s="213"/>
      <c r="S2844" s="213"/>
      <c r="T2844" s="214"/>
      <c r="AT2844" s="215" t="s">
        <v>211</v>
      </c>
      <c r="AU2844" s="215" t="s">
        <v>84</v>
      </c>
      <c r="AV2844" s="13" t="s">
        <v>82</v>
      </c>
      <c r="AW2844" s="13" t="s">
        <v>31</v>
      </c>
      <c r="AX2844" s="13" t="s">
        <v>75</v>
      </c>
      <c r="AY2844" s="215" t="s">
        <v>201</v>
      </c>
    </row>
    <row r="2845" spans="1:65" s="13" customFormat="1" ht="11.25">
      <c r="B2845" s="205"/>
      <c r="C2845" s="206"/>
      <c r="D2845" s="207" t="s">
        <v>211</v>
      </c>
      <c r="E2845" s="208" t="s">
        <v>1</v>
      </c>
      <c r="F2845" s="209" t="s">
        <v>1194</v>
      </c>
      <c r="G2845" s="206"/>
      <c r="H2845" s="208" t="s">
        <v>1</v>
      </c>
      <c r="I2845" s="210"/>
      <c r="J2845" s="206"/>
      <c r="K2845" s="206"/>
      <c r="L2845" s="211"/>
      <c r="M2845" s="212"/>
      <c r="N2845" s="213"/>
      <c r="O2845" s="213"/>
      <c r="P2845" s="213"/>
      <c r="Q2845" s="213"/>
      <c r="R2845" s="213"/>
      <c r="S2845" s="213"/>
      <c r="T2845" s="214"/>
      <c r="AT2845" s="215" t="s">
        <v>211</v>
      </c>
      <c r="AU2845" s="215" t="s">
        <v>84</v>
      </c>
      <c r="AV2845" s="13" t="s">
        <v>82</v>
      </c>
      <c r="AW2845" s="13" t="s">
        <v>31</v>
      </c>
      <c r="AX2845" s="13" t="s">
        <v>75</v>
      </c>
      <c r="AY2845" s="215" t="s">
        <v>201</v>
      </c>
    </row>
    <row r="2846" spans="1:65" s="13" customFormat="1" ht="11.25">
      <c r="B2846" s="205"/>
      <c r="C2846" s="206"/>
      <c r="D2846" s="207" t="s">
        <v>211</v>
      </c>
      <c r="E2846" s="208" t="s">
        <v>1</v>
      </c>
      <c r="F2846" s="209" t="s">
        <v>213</v>
      </c>
      <c r="G2846" s="206"/>
      <c r="H2846" s="208" t="s">
        <v>1</v>
      </c>
      <c r="I2846" s="210"/>
      <c r="J2846" s="206"/>
      <c r="K2846" s="206"/>
      <c r="L2846" s="211"/>
      <c r="M2846" s="212"/>
      <c r="N2846" s="213"/>
      <c r="O2846" s="213"/>
      <c r="P2846" s="213"/>
      <c r="Q2846" s="213"/>
      <c r="R2846" s="213"/>
      <c r="S2846" s="213"/>
      <c r="T2846" s="214"/>
      <c r="AT2846" s="215" t="s">
        <v>211</v>
      </c>
      <c r="AU2846" s="215" t="s">
        <v>84</v>
      </c>
      <c r="AV2846" s="13" t="s">
        <v>82</v>
      </c>
      <c r="AW2846" s="13" t="s">
        <v>31</v>
      </c>
      <c r="AX2846" s="13" t="s">
        <v>75</v>
      </c>
      <c r="AY2846" s="215" t="s">
        <v>201</v>
      </c>
    </row>
    <row r="2847" spans="1:65" s="13" customFormat="1" ht="11.25">
      <c r="B2847" s="205"/>
      <c r="C2847" s="206"/>
      <c r="D2847" s="207" t="s">
        <v>211</v>
      </c>
      <c r="E2847" s="208" t="s">
        <v>1</v>
      </c>
      <c r="F2847" s="209" t="s">
        <v>270</v>
      </c>
      <c r="G2847" s="206"/>
      <c r="H2847" s="208" t="s">
        <v>1</v>
      </c>
      <c r="I2847" s="210"/>
      <c r="J2847" s="206"/>
      <c r="K2847" s="206"/>
      <c r="L2847" s="211"/>
      <c r="M2847" s="212"/>
      <c r="N2847" s="213"/>
      <c r="O2847" s="213"/>
      <c r="P2847" s="213"/>
      <c r="Q2847" s="213"/>
      <c r="R2847" s="213"/>
      <c r="S2847" s="213"/>
      <c r="T2847" s="214"/>
      <c r="AT2847" s="215" t="s">
        <v>211</v>
      </c>
      <c r="AU2847" s="215" t="s">
        <v>84</v>
      </c>
      <c r="AV2847" s="13" t="s">
        <v>82</v>
      </c>
      <c r="AW2847" s="13" t="s">
        <v>31</v>
      </c>
      <c r="AX2847" s="13" t="s">
        <v>75</v>
      </c>
      <c r="AY2847" s="215" t="s">
        <v>201</v>
      </c>
    </row>
    <row r="2848" spans="1:65" s="14" customFormat="1" ht="11.25">
      <c r="B2848" s="216"/>
      <c r="C2848" s="217"/>
      <c r="D2848" s="207" t="s">
        <v>211</v>
      </c>
      <c r="E2848" s="218" t="s">
        <v>1</v>
      </c>
      <c r="F2848" s="219" t="s">
        <v>2605</v>
      </c>
      <c r="G2848" s="217"/>
      <c r="H2848" s="220">
        <v>12.56</v>
      </c>
      <c r="I2848" s="221"/>
      <c r="J2848" s="217"/>
      <c r="K2848" s="217"/>
      <c r="L2848" s="222"/>
      <c r="M2848" s="223"/>
      <c r="N2848" s="224"/>
      <c r="O2848" s="224"/>
      <c r="P2848" s="224"/>
      <c r="Q2848" s="224"/>
      <c r="R2848" s="224"/>
      <c r="S2848" s="224"/>
      <c r="T2848" s="225"/>
      <c r="AT2848" s="226" t="s">
        <v>211</v>
      </c>
      <c r="AU2848" s="226" t="s">
        <v>84</v>
      </c>
      <c r="AV2848" s="14" t="s">
        <v>84</v>
      </c>
      <c r="AW2848" s="14" t="s">
        <v>31</v>
      </c>
      <c r="AX2848" s="14" t="s">
        <v>75</v>
      </c>
      <c r="AY2848" s="226" t="s">
        <v>201</v>
      </c>
    </row>
    <row r="2849" spans="1:65" s="14" customFormat="1" ht="11.25">
      <c r="B2849" s="216"/>
      <c r="C2849" s="217"/>
      <c r="D2849" s="207" t="s">
        <v>211</v>
      </c>
      <c r="E2849" s="218" t="s">
        <v>1</v>
      </c>
      <c r="F2849" s="219" t="s">
        <v>2606</v>
      </c>
      <c r="G2849" s="217"/>
      <c r="H2849" s="220">
        <v>12.8</v>
      </c>
      <c r="I2849" s="221"/>
      <c r="J2849" s="217"/>
      <c r="K2849" s="217"/>
      <c r="L2849" s="222"/>
      <c r="M2849" s="223"/>
      <c r="N2849" s="224"/>
      <c r="O2849" s="224"/>
      <c r="P2849" s="224"/>
      <c r="Q2849" s="224"/>
      <c r="R2849" s="224"/>
      <c r="S2849" s="224"/>
      <c r="T2849" s="225"/>
      <c r="AT2849" s="226" t="s">
        <v>211</v>
      </c>
      <c r="AU2849" s="226" t="s">
        <v>84</v>
      </c>
      <c r="AV2849" s="14" t="s">
        <v>84</v>
      </c>
      <c r="AW2849" s="14" t="s">
        <v>31</v>
      </c>
      <c r="AX2849" s="14" t="s">
        <v>75</v>
      </c>
      <c r="AY2849" s="226" t="s">
        <v>201</v>
      </c>
    </row>
    <row r="2850" spans="1:65" s="14" customFormat="1" ht="11.25">
      <c r="B2850" s="216"/>
      <c r="C2850" s="217"/>
      <c r="D2850" s="207" t="s">
        <v>211</v>
      </c>
      <c r="E2850" s="218" t="s">
        <v>1</v>
      </c>
      <c r="F2850" s="219" t="s">
        <v>2607</v>
      </c>
      <c r="G2850" s="217"/>
      <c r="H2850" s="220">
        <v>27.52</v>
      </c>
      <c r="I2850" s="221"/>
      <c r="J2850" s="217"/>
      <c r="K2850" s="217"/>
      <c r="L2850" s="222"/>
      <c r="M2850" s="223"/>
      <c r="N2850" s="224"/>
      <c r="O2850" s="224"/>
      <c r="P2850" s="224"/>
      <c r="Q2850" s="224"/>
      <c r="R2850" s="224"/>
      <c r="S2850" s="224"/>
      <c r="T2850" s="225"/>
      <c r="AT2850" s="226" t="s">
        <v>211</v>
      </c>
      <c r="AU2850" s="226" t="s">
        <v>84</v>
      </c>
      <c r="AV2850" s="14" t="s">
        <v>84</v>
      </c>
      <c r="AW2850" s="14" t="s">
        <v>31</v>
      </c>
      <c r="AX2850" s="14" t="s">
        <v>75</v>
      </c>
      <c r="AY2850" s="226" t="s">
        <v>201</v>
      </c>
    </row>
    <row r="2851" spans="1:65" s="2" customFormat="1" ht="33" customHeight="1">
      <c r="A2851" s="34"/>
      <c r="B2851" s="35"/>
      <c r="C2851" s="231" t="s">
        <v>2608</v>
      </c>
      <c r="D2851" s="231" t="s">
        <v>355</v>
      </c>
      <c r="E2851" s="232" t="s">
        <v>2609</v>
      </c>
      <c r="F2851" s="233" t="s">
        <v>2610</v>
      </c>
      <c r="G2851" s="234" t="s">
        <v>230</v>
      </c>
      <c r="H2851" s="235">
        <v>351.42200000000003</v>
      </c>
      <c r="I2851" s="236"/>
      <c r="J2851" s="237">
        <f>ROUND(I2851*H2851,2)</f>
        <v>0</v>
      </c>
      <c r="K2851" s="233" t="s">
        <v>1</v>
      </c>
      <c r="L2851" s="238"/>
      <c r="M2851" s="239" t="s">
        <v>1</v>
      </c>
      <c r="N2851" s="240" t="s">
        <v>40</v>
      </c>
      <c r="O2851" s="71"/>
      <c r="P2851" s="201">
        <f>O2851*H2851</f>
        <v>0</v>
      </c>
      <c r="Q2851" s="201">
        <v>5.4000000000000003E-3</v>
      </c>
      <c r="R2851" s="201">
        <f>Q2851*H2851</f>
        <v>1.8976788000000002</v>
      </c>
      <c r="S2851" s="201">
        <v>0</v>
      </c>
      <c r="T2851" s="202">
        <f>S2851*H2851</f>
        <v>0</v>
      </c>
      <c r="U2851" s="34"/>
      <c r="V2851" s="34"/>
      <c r="W2851" s="34"/>
      <c r="X2851" s="34"/>
      <c r="Y2851" s="34"/>
      <c r="Z2851" s="34"/>
      <c r="AA2851" s="34"/>
      <c r="AB2851" s="34"/>
      <c r="AC2851" s="34"/>
      <c r="AD2851" s="34"/>
      <c r="AE2851" s="34"/>
      <c r="AR2851" s="203" t="s">
        <v>452</v>
      </c>
      <c r="AT2851" s="203" t="s">
        <v>355</v>
      </c>
      <c r="AU2851" s="203" t="s">
        <v>84</v>
      </c>
      <c r="AY2851" s="17" t="s">
        <v>201</v>
      </c>
      <c r="BE2851" s="204">
        <f>IF(N2851="základní",J2851,0)</f>
        <v>0</v>
      </c>
      <c r="BF2851" s="204">
        <f>IF(N2851="snížená",J2851,0)</f>
        <v>0</v>
      </c>
      <c r="BG2851" s="204">
        <f>IF(N2851="zákl. přenesená",J2851,0)</f>
        <v>0</v>
      </c>
      <c r="BH2851" s="204">
        <f>IF(N2851="sníž. přenesená",J2851,0)</f>
        <v>0</v>
      </c>
      <c r="BI2851" s="204">
        <f>IF(N2851="nulová",J2851,0)</f>
        <v>0</v>
      </c>
      <c r="BJ2851" s="17" t="s">
        <v>82</v>
      </c>
      <c r="BK2851" s="204">
        <f>ROUND(I2851*H2851,2)</f>
        <v>0</v>
      </c>
      <c r="BL2851" s="17" t="s">
        <v>354</v>
      </c>
      <c r="BM2851" s="203" t="s">
        <v>2611</v>
      </c>
    </row>
    <row r="2852" spans="1:65" s="13" customFormat="1" ht="11.25">
      <c r="B2852" s="205"/>
      <c r="C2852" s="206"/>
      <c r="D2852" s="207" t="s">
        <v>211</v>
      </c>
      <c r="E2852" s="208" t="s">
        <v>1</v>
      </c>
      <c r="F2852" s="209" t="s">
        <v>2612</v>
      </c>
      <c r="G2852" s="206"/>
      <c r="H2852" s="208" t="s">
        <v>1</v>
      </c>
      <c r="I2852" s="210"/>
      <c r="J2852" s="206"/>
      <c r="K2852" s="206"/>
      <c r="L2852" s="211"/>
      <c r="M2852" s="212"/>
      <c r="N2852" s="213"/>
      <c r="O2852" s="213"/>
      <c r="P2852" s="213"/>
      <c r="Q2852" s="213"/>
      <c r="R2852" s="213"/>
      <c r="S2852" s="213"/>
      <c r="T2852" s="214"/>
      <c r="AT2852" s="215" t="s">
        <v>211</v>
      </c>
      <c r="AU2852" s="215" t="s">
        <v>84</v>
      </c>
      <c r="AV2852" s="13" t="s">
        <v>82</v>
      </c>
      <c r="AW2852" s="13" t="s">
        <v>31</v>
      </c>
      <c r="AX2852" s="13" t="s">
        <v>75</v>
      </c>
      <c r="AY2852" s="215" t="s">
        <v>201</v>
      </c>
    </row>
    <row r="2853" spans="1:65" s="13" customFormat="1" ht="11.25">
      <c r="B2853" s="205"/>
      <c r="C2853" s="206"/>
      <c r="D2853" s="207" t="s">
        <v>211</v>
      </c>
      <c r="E2853" s="208" t="s">
        <v>1</v>
      </c>
      <c r="F2853" s="209" t="s">
        <v>213</v>
      </c>
      <c r="G2853" s="206"/>
      <c r="H2853" s="208" t="s">
        <v>1</v>
      </c>
      <c r="I2853" s="210"/>
      <c r="J2853" s="206"/>
      <c r="K2853" s="206"/>
      <c r="L2853" s="211"/>
      <c r="M2853" s="212"/>
      <c r="N2853" s="213"/>
      <c r="O2853" s="213"/>
      <c r="P2853" s="213"/>
      <c r="Q2853" s="213"/>
      <c r="R2853" s="213"/>
      <c r="S2853" s="213"/>
      <c r="T2853" s="214"/>
      <c r="AT2853" s="215" t="s">
        <v>211</v>
      </c>
      <c r="AU2853" s="215" t="s">
        <v>84</v>
      </c>
      <c r="AV2853" s="13" t="s">
        <v>82</v>
      </c>
      <c r="AW2853" s="13" t="s">
        <v>31</v>
      </c>
      <c r="AX2853" s="13" t="s">
        <v>75</v>
      </c>
      <c r="AY2853" s="215" t="s">
        <v>201</v>
      </c>
    </row>
    <row r="2854" spans="1:65" s="14" customFormat="1" ht="11.25">
      <c r="B2854" s="216"/>
      <c r="C2854" s="217"/>
      <c r="D2854" s="207" t="s">
        <v>211</v>
      </c>
      <c r="E2854" s="218" t="s">
        <v>1</v>
      </c>
      <c r="F2854" s="219" t="s">
        <v>2613</v>
      </c>
      <c r="G2854" s="217"/>
      <c r="H2854" s="220">
        <v>351.42200000000003</v>
      </c>
      <c r="I2854" s="221"/>
      <c r="J2854" s="217"/>
      <c r="K2854" s="217"/>
      <c r="L2854" s="222"/>
      <c r="M2854" s="223"/>
      <c r="N2854" s="224"/>
      <c r="O2854" s="224"/>
      <c r="P2854" s="224"/>
      <c r="Q2854" s="224"/>
      <c r="R2854" s="224"/>
      <c r="S2854" s="224"/>
      <c r="T2854" s="225"/>
      <c r="AT2854" s="226" t="s">
        <v>211</v>
      </c>
      <c r="AU2854" s="226" t="s">
        <v>84</v>
      </c>
      <c r="AV2854" s="14" t="s">
        <v>84</v>
      </c>
      <c r="AW2854" s="14" t="s">
        <v>31</v>
      </c>
      <c r="AX2854" s="14" t="s">
        <v>75</v>
      </c>
      <c r="AY2854" s="226" t="s">
        <v>201</v>
      </c>
    </row>
    <row r="2855" spans="1:65" s="2" customFormat="1" ht="24">
      <c r="A2855" s="34"/>
      <c r="B2855" s="35"/>
      <c r="C2855" s="192" t="s">
        <v>2614</v>
      </c>
      <c r="D2855" s="192" t="s">
        <v>204</v>
      </c>
      <c r="E2855" s="193" t="s">
        <v>2615</v>
      </c>
      <c r="F2855" s="194" t="s">
        <v>2616</v>
      </c>
      <c r="G2855" s="195" t="s">
        <v>239</v>
      </c>
      <c r="H2855" s="196">
        <v>2.452</v>
      </c>
      <c r="I2855" s="197"/>
      <c r="J2855" s="198">
        <f>ROUND(I2855*H2855,2)</f>
        <v>0</v>
      </c>
      <c r="K2855" s="194" t="s">
        <v>208</v>
      </c>
      <c r="L2855" s="39"/>
      <c r="M2855" s="199" t="s">
        <v>1</v>
      </c>
      <c r="N2855" s="200" t="s">
        <v>40</v>
      </c>
      <c r="O2855" s="71"/>
      <c r="P2855" s="201">
        <f>O2855*H2855</f>
        <v>0</v>
      </c>
      <c r="Q2855" s="201">
        <v>0</v>
      </c>
      <c r="R2855" s="201">
        <f>Q2855*H2855</f>
        <v>0</v>
      </c>
      <c r="S2855" s="201">
        <v>0</v>
      </c>
      <c r="T2855" s="202">
        <f>S2855*H2855</f>
        <v>0</v>
      </c>
      <c r="U2855" s="34"/>
      <c r="V2855" s="34"/>
      <c r="W2855" s="34"/>
      <c r="X2855" s="34"/>
      <c r="Y2855" s="34"/>
      <c r="Z2855" s="34"/>
      <c r="AA2855" s="34"/>
      <c r="AB2855" s="34"/>
      <c r="AC2855" s="34"/>
      <c r="AD2855" s="34"/>
      <c r="AE2855" s="34"/>
      <c r="AR2855" s="203" t="s">
        <v>354</v>
      </c>
      <c r="AT2855" s="203" t="s">
        <v>204</v>
      </c>
      <c r="AU2855" s="203" t="s">
        <v>84</v>
      </c>
      <c r="AY2855" s="17" t="s">
        <v>201</v>
      </c>
      <c r="BE2855" s="204">
        <f>IF(N2855="základní",J2855,0)</f>
        <v>0</v>
      </c>
      <c r="BF2855" s="204">
        <f>IF(N2855="snížená",J2855,0)</f>
        <v>0</v>
      </c>
      <c r="BG2855" s="204">
        <f>IF(N2855="zákl. přenesená",J2855,0)</f>
        <v>0</v>
      </c>
      <c r="BH2855" s="204">
        <f>IF(N2855="sníž. přenesená",J2855,0)</f>
        <v>0</v>
      </c>
      <c r="BI2855" s="204">
        <f>IF(N2855="nulová",J2855,0)</f>
        <v>0</v>
      </c>
      <c r="BJ2855" s="17" t="s">
        <v>82</v>
      </c>
      <c r="BK2855" s="204">
        <f>ROUND(I2855*H2855,2)</f>
        <v>0</v>
      </c>
      <c r="BL2855" s="17" t="s">
        <v>354</v>
      </c>
      <c r="BM2855" s="203" t="s">
        <v>2617</v>
      </c>
    </row>
    <row r="2856" spans="1:65" s="2" customFormat="1" ht="107.25">
      <c r="A2856" s="34"/>
      <c r="B2856" s="35"/>
      <c r="C2856" s="36"/>
      <c r="D2856" s="207" t="s">
        <v>232</v>
      </c>
      <c r="E2856" s="36"/>
      <c r="F2856" s="227" t="s">
        <v>2618</v>
      </c>
      <c r="G2856" s="36"/>
      <c r="H2856" s="36"/>
      <c r="I2856" s="228"/>
      <c r="J2856" s="36"/>
      <c r="K2856" s="36"/>
      <c r="L2856" s="39"/>
      <c r="M2856" s="229"/>
      <c r="N2856" s="230"/>
      <c r="O2856" s="71"/>
      <c r="P2856" s="71"/>
      <c r="Q2856" s="71"/>
      <c r="R2856" s="71"/>
      <c r="S2856" s="71"/>
      <c r="T2856" s="72"/>
      <c r="U2856" s="34"/>
      <c r="V2856" s="34"/>
      <c r="W2856" s="34"/>
      <c r="X2856" s="34"/>
      <c r="Y2856" s="34"/>
      <c r="Z2856" s="34"/>
      <c r="AA2856" s="34"/>
      <c r="AB2856" s="34"/>
      <c r="AC2856" s="34"/>
      <c r="AD2856" s="34"/>
      <c r="AE2856" s="34"/>
      <c r="AT2856" s="17" t="s">
        <v>232</v>
      </c>
      <c r="AU2856" s="17" t="s">
        <v>84</v>
      </c>
    </row>
    <row r="2857" spans="1:65" s="12" customFormat="1" ht="22.9" customHeight="1">
      <c r="B2857" s="176"/>
      <c r="C2857" s="177"/>
      <c r="D2857" s="178" t="s">
        <v>74</v>
      </c>
      <c r="E2857" s="190" t="s">
        <v>2619</v>
      </c>
      <c r="F2857" s="190" t="s">
        <v>2620</v>
      </c>
      <c r="G2857" s="177"/>
      <c r="H2857" s="177"/>
      <c r="I2857" s="180"/>
      <c r="J2857" s="191">
        <f>BK2857</f>
        <v>0</v>
      </c>
      <c r="K2857" s="177"/>
      <c r="L2857" s="182"/>
      <c r="M2857" s="183"/>
      <c r="N2857" s="184"/>
      <c r="O2857" s="184"/>
      <c r="P2857" s="185">
        <f>SUM(P2858:P3056)</f>
        <v>0</v>
      </c>
      <c r="Q2857" s="184"/>
      <c r="R2857" s="185">
        <f>SUM(R2858:R3056)</f>
        <v>25.606857479999999</v>
      </c>
      <c r="S2857" s="184"/>
      <c r="T2857" s="186">
        <f>SUM(T2858:T3056)</f>
        <v>0</v>
      </c>
      <c r="AR2857" s="187" t="s">
        <v>84</v>
      </c>
      <c r="AT2857" s="188" t="s">
        <v>74</v>
      </c>
      <c r="AU2857" s="188" t="s">
        <v>82</v>
      </c>
      <c r="AY2857" s="187" t="s">
        <v>201</v>
      </c>
      <c r="BK2857" s="189">
        <f>SUM(BK2858:BK3056)</f>
        <v>0</v>
      </c>
    </row>
    <row r="2858" spans="1:65" s="2" customFormat="1" ht="24">
      <c r="A2858" s="34"/>
      <c r="B2858" s="35"/>
      <c r="C2858" s="192" t="s">
        <v>2621</v>
      </c>
      <c r="D2858" s="192" t="s">
        <v>204</v>
      </c>
      <c r="E2858" s="193" t="s">
        <v>2622</v>
      </c>
      <c r="F2858" s="194" t="s">
        <v>2623</v>
      </c>
      <c r="G2858" s="195" t="s">
        <v>230</v>
      </c>
      <c r="H2858" s="196">
        <v>1545.0329999999999</v>
      </c>
      <c r="I2858" s="197"/>
      <c r="J2858" s="198">
        <f>ROUND(I2858*H2858,2)</f>
        <v>0</v>
      </c>
      <c r="K2858" s="194" t="s">
        <v>208</v>
      </c>
      <c r="L2858" s="39"/>
      <c r="M2858" s="199" t="s">
        <v>1</v>
      </c>
      <c r="N2858" s="200" t="s">
        <v>40</v>
      </c>
      <c r="O2858" s="71"/>
      <c r="P2858" s="201">
        <f>O2858*H2858</f>
        <v>0</v>
      </c>
      <c r="Q2858" s="201">
        <v>0</v>
      </c>
      <c r="R2858" s="201">
        <f>Q2858*H2858</f>
        <v>0</v>
      </c>
      <c r="S2858" s="201">
        <v>0</v>
      </c>
      <c r="T2858" s="202">
        <f>S2858*H2858</f>
        <v>0</v>
      </c>
      <c r="U2858" s="34"/>
      <c r="V2858" s="34"/>
      <c r="W2858" s="34"/>
      <c r="X2858" s="34"/>
      <c r="Y2858" s="34"/>
      <c r="Z2858" s="34"/>
      <c r="AA2858" s="34"/>
      <c r="AB2858" s="34"/>
      <c r="AC2858" s="34"/>
      <c r="AD2858" s="34"/>
      <c r="AE2858" s="34"/>
      <c r="AR2858" s="203" t="s">
        <v>354</v>
      </c>
      <c r="AT2858" s="203" t="s">
        <v>204</v>
      </c>
      <c r="AU2858" s="203" t="s">
        <v>84</v>
      </c>
      <c r="AY2858" s="17" t="s">
        <v>201</v>
      </c>
      <c r="BE2858" s="204">
        <f>IF(N2858="základní",J2858,0)</f>
        <v>0</v>
      </c>
      <c r="BF2858" s="204">
        <f>IF(N2858="snížená",J2858,0)</f>
        <v>0</v>
      </c>
      <c r="BG2858" s="204">
        <f>IF(N2858="zákl. přenesená",J2858,0)</f>
        <v>0</v>
      </c>
      <c r="BH2858" s="204">
        <f>IF(N2858="sníž. přenesená",J2858,0)</f>
        <v>0</v>
      </c>
      <c r="BI2858" s="204">
        <f>IF(N2858="nulová",J2858,0)</f>
        <v>0</v>
      </c>
      <c r="BJ2858" s="17" t="s">
        <v>82</v>
      </c>
      <c r="BK2858" s="204">
        <f>ROUND(I2858*H2858,2)</f>
        <v>0</v>
      </c>
      <c r="BL2858" s="17" t="s">
        <v>354</v>
      </c>
      <c r="BM2858" s="203" t="s">
        <v>2624</v>
      </c>
    </row>
    <row r="2859" spans="1:65" s="2" customFormat="1" ht="39">
      <c r="A2859" s="34"/>
      <c r="B2859" s="35"/>
      <c r="C2859" s="36"/>
      <c r="D2859" s="207" t="s">
        <v>232</v>
      </c>
      <c r="E2859" s="36"/>
      <c r="F2859" s="227" t="s">
        <v>2625</v>
      </c>
      <c r="G2859" s="36"/>
      <c r="H2859" s="36"/>
      <c r="I2859" s="228"/>
      <c r="J2859" s="36"/>
      <c r="K2859" s="36"/>
      <c r="L2859" s="39"/>
      <c r="M2859" s="229"/>
      <c r="N2859" s="230"/>
      <c r="O2859" s="71"/>
      <c r="P2859" s="71"/>
      <c r="Q2859" s="71"/>
      <c r="R2859" s="71"/>
      <c r="S2859" s="71"/>
      <c r="T2859" s="72"/>
      <c r="U2859" s="34"/>
      <c r="V2859" s="34"/>
      <c r="W2859" s="34"/>
      <c r="X2859" s="34"/>
      <c r="Y2859" s="34"/>
      <c r="Z2859" s="34"/>
      <c r="AA2859" s="34"/>
      <c r="AB2859" s="34"/>
      <c r="AC2859" s="34"/>
      <c r="AD2859" s="34"/>
      <c r="AE2859" s="34"/>
      <c r="AT2859" s="17" t="s">
        <v>232</v>
      </c>
      <c r="AU2859" s="17" t="s">
        <v>84</v>
      </c>
    </row>
    <row r="2860" spans="1:65" s="13" customFormat="1" ht="22.5">
      <c r="B2860" s="205"/>
      <c r="C2860" s="206"/>
      <c r="D2860" s="207" t="s">
        <v>211</v>
      </c>
      <c r="E2860" s="208" t="s">
        <v>1</v>
      </c>
      <c r="F2860" s="209" t="s">
        <v>249</v>
      </c>
      <c r="G2860" s="206"/>
      <c r="H2860" s="208" t="s">
        <v>1</v>
      </c>
      <c r="I2860" s="210"/>
      <c r="J2860" s="206"/>
      <c r="K2860" s="206"/>
      <c r="L2860" s="211"/>
      <c r="M2860" s="212"/>
      <c r="N2860" s="213"/>
      <c r="O2860" s="213"/>
      <c r="P2860" s="213"/>
      <c r="Q2860" s="213"/>
      <c r="R2860" s="213"/>
      <c r="S2860" s="213"/>
      <c r="T2860" s="214"/>
      <c r="AT2860" s="215" t="s">
        <v>211</v>
      </c>
      <c r="AU2860" s="215" t="s">
        <v>84</v>
      </c>
      <c r="AV2860" s="13" t="s">
        <v>82</v>
      </c>
      <c r="AW2860" s="13" t="s">
        <v>31</v>
      </c>
      <c r="AX2860" s="13" t="s">
        <v>75</v>
      </c>
      <c r="AY2860" s="215" t="s">
        <v>201</v>
      </c>
    </row>
    <row r="2861" spans="1:65" s="13" customFormat="1" ht="11.25">
      <c r="B2861" s="205"/>
      <c r="C2861" s="206"/>
      <c r="D2861" s="207" t="s">
        <v>211</v>
      </c>
      <c r="E2861" s="208" t="s">
        <v>1</v>
      </c>
      <c r="F2861" s="209" t="s">
        <v>1372</v>
      </c>
      <c r="G2861" s="206"/>
      <c r="H2861" s="208" t="s">
        <v>1</v>
      </c>
      <c r="I2861" s="210"/>
      <c r="J2861" s="206"/>
      <c r="K2861" s="206"/>
      <c r="L2861" s="211"/>
      <c r="M2861" s="212"/>
      <c r="N2861" s="213"/>
      <c r="O2861" s="213"/>
      <c r="P2861" s="213"/>
      <c r="Q2861" s="213"/>
      <c r="R2861" s="213"/>
      <c r="S2861" s="213"/>
      <c r="T2861" s="214"/>
      <c r="AT2861" s="215" t="s">
        <v>211</v>
      </c>
      <c r="AU2861" s="215" t="s">
        <v>84</v>
      </c>
      <c r="AV2861" s="13" t="s">
        <v>82</v>
      </c>
      <c r="AW2861" s="13" t="s">
        <v>31</v>
      </c>
      <c r="AX2861" s="13" t="s">
        <v>75</v>
      </c>
      <c r="AY2861" s="215" t="s">
        <v>201</v>
      </c>
    </row>
    <row r="2862" spans="1:65" s="13" customFormat="1" ht="11.25">
      <c r="B2862" s="205"/>
      <c r="C2862" s="206"/>
      <c r="D2862" s="207" t="s">
        <v>211</v>
      </c>
      <c r="E2862" s="208" t="s">
        <v>1</v>
      </c>
      <c r="F2862" s="209" t="s">
        <v>213</v>
      </c>
      <c r="G2862" s="206"/>
      <c r="H2862" s="208" t="s">
        <v>1</v>
      </c>
      <c r="I2862" s="210"/>
      <c r="J2862" s="206"/>
      <c r="K2862" s="206"/>
      <c r="L2862" s="211"/>
      <c r="M2862" s="212"/>
      <c r="N2862" s="213"/>
      <c r="O2862" s="213"/>
      <c r="P2862" s="213"/>
      <c r="Q2862" s="213"/>
      <c r="R2862" s="213"/>
      <c r="S2862" s="213"/>
      <c r="T2862" s="214"/>
      <c r="AT2862" s="215" t="s">
        <v>211</v>
      </c>
      <c r="AU2862" s="215" t="s">
        <v>84</v>
      </c>
      <c r="AV2862" s="13" t="s">
        <v>82</v>
      </c>
      <c r="AW2862" s="13" t="s">
        <v>31</v>
      </c>
      <c r="AX2862" s="13" t="s">
        <v>75</v>
      </c>
      <c r="AY2862" s="215" t="s">
        <v>201</v>
      </c>
    </row>
    <row r="2863" spans="1:65" s="13" customFormat="1" ht="11.25">
      <c r="B2863" s="205"/>
      <c r="C2863" s="206"/>
      <c r="D2863" s="207" t="s">
        <v>211</v>
      </c>
      <c r="E2863" s="208" t="s">
        <v>1</v>
      </c>
      <c r="F2863" s="209" t="s">
        <v>985</v>
      </c>
      <c r="G2863" s="206"/>
      <c r="H2863" s="208" t="s">
        <v>1</v>
      </c>
      <c r="I2863" s="210"/>
      <c r="J2863" s="206"/>
      <c r="K2863" s="206"/>
      <c r="L2863" s="211"/>
      <c r="M2863" s="212"/>
      <c r="N2863" s="213"/>
      <c r="O2863" s="213"/>
      <c r="P2863" s="213"/>
      <c r="Q2863" s="213"/>
      <c r="R2863" s="213"/>
      <c r="S2863" s="213"/>
      <c r="T2863" s="214"/>
      <c r="AT2863" s="215" t="s">
        <v>211</v>
      </c>
      <c r="AU2863" s="215" t="s">
        <v>84</v>
      </c>
      <c r="AV2863" s="13" t="s">
        <v>82</v>
      </c>
      <c r="AW2863" s="13" t="s">
        <v>31</v>
      </c>
      <c r="AX2863" s="13" t="s">
        <v>75</v>
      </c>
      <c r="AY2863" s="215" t="s">
        <v>201</v>
      </c>
    </row>
    <row r="2864" spans="1:65" s="13" customFormat="1" ht="11.25">
      <c r="B2864" s="205"/>
      <c r="C2864" s="206"/>
      <c r="D2864" s="207" t="s">
        <v>211</v>
      </c>
      <c r="E2864" s="208" t="s">
        <v>1</v>
      </c>
      <c r="F2864" s="209" t="s">
        <v>1113</v>
      </c>
      <c r="G2864" s="206"/>
      <c r="H2864" s="208" t="s">
        <v>1</v>
      </c>
      <c r="I2864" s="210"/>
      <c r="J2864" s="206"/>
      <c r="K2864" s="206"/>
      <c r="L2864" s="211"/>
      <c r="M2864" s="212"/>
      <c r="N2864" s="213"/>
      <c r="O2864" s="213"/>
      <c r="P2864" s="213"/>
      <c r="Q2864" s="213"/>
      <c r="R2864" s="213"/>
      <c r="S2864" s="213"/>
      <c r="T2864" s="214"/>
      <c r="AT2864" s="215" t="s">
        <v>211</v>
      </c>
      <c r="AU2864" s="215" t="s">
        <v>84</v>
      </c>
      <c r="AV2864" s="13" t="s">
        <v>82</v>
      </c>
      <c r="AW2864" s="13" t="s">
        <v>31</v>
      </c>
      <c r="AX2864" s="13" t="s">
        <v>75</v>
      </c>
      <c r="AY2864" s="215" t="s">
        <v>201</v>
      </c>
    </row>
    <row r="2865" spans="1:65" s="14" customFormat="1" ht="11.25">
      <c r="B2865" s="216"/>
      <c r="C2865" s="217"/>
      <c r="D2865" s="207" t="s">
        <v>211</v>
      </c>
      <c r="E2865" s="218" t="s">
        <v>1</v>
      </c>
      <c r="F2865" s="219" t="s">
        <v>2626</v>
      </c>
      <c r="G2865" s="217"/>
      <c r="H2865" s="220">
        <v>1510.6</v>
      </c>
      <c r="I2865" s="221"/>
      <c r="J2865" s="217"/>
      <c r="K2865" s="217"/>
      <c r="L2865" s="222"/>
      <c r="M2865" s="223"/>
      <c r="N2865" s="224"/>
      <c r="O2865" s="224"/>
      <c r="P2865" s="224"/>
      <c r="Q2865" s="224"/>
      <c r="R2865" s="224"/>
      <c r="S2865" s="224"/>
      <c r="T2865" s="225"/>
      <c r="AT2865" s="226" t="s">
        <v>211</v>
      </c>
      <c r="AU2865" s="226" t="s">
        <v>84</v>
      </c>
      <c r="AV2865" s="14" t="s">
        <v>84</v>
      </c>
      <c r="AW2865" s="14" t="s">
        <v>31</v>
      </c>
      <c r="AX2865" s="14" t="s">
        <v>75</v>
      </c>
      <c r="AY2865" s="226" t="s">
        <v>201</v>
      </c>
    </row>
    <row r="2866" spans="1:65" s="13" customFormat="1" ht="11.25">
      <c r="B2866" s="205"/>
      <c r="C2866" s="206"/>
      <c r="D2866" s="207" t="s">
        <v>211</v>
      </c>
      <c r="E2866" s="208" t="s">
        <v>1</v>
      </c>
      <c r="F2866" s="209" t="s">
        <v>2627</v>
      </c>
      <c r="G2866" s="206"/>
      <c r="H2866" s="208" t="s">
        <v>1</v>
      </c>
      <c r="I2866" s="210"/>
      <c r="J2866" s="206"/>
      <c r="K2866" s="206"/>
      <c r="L2866" s="211"/>
      <c r="M2866" s="212"/>
      <c r="N2866" s="213"/>
      <c r="O2866" s="213"/>
      <c r="P2866" s="213"/>
      <c r="Q2866" s="213"/>
      <c r="R2866" s="213"/>
      <c r="S2866" s="213"/>
      <c r="T2866" s="214"/>
      <c r="AT2866" s="215" t="s">
        <v>211</v>
      </c>
      <c r="AU2866" s="215" t="s">
        <v>84</v>
      </c>
      <c r="AV2866" s="13" t="s">
        <v>82</v>
      </c>
      <c r="AW2866" s="13" t="s">
        <v>31</v>
      </c>
      <c r="AX2866" s="13" t="s">
        <v>75</v>
      </c>
      <c r="AY2866" s="215" t="s">
        <v>201</v>
      </c>
    </row>
    <row r="2867" spans="1:65" s="14" customFormat="1" ht="11.25">
      <c r="B2867" s="216"/>
      <c r="C2867" s="217"/>
      <c r="D2867" s="207" t="s">
        <v>211</v>
      </c>
      <c r="E2867" s="218" t="s">
        <v>1</v>
      </c>
      <c r="F2867" s="219" t="s">
        <v>2628</v>
      </c>
      <c r="G2867" s="217"/>
      <c r="H2867" s="220">
        <v>14.1</v>
      </c>
      <c r="I2867" s="221"/>
      <c r="J2867" s="217"/>
      <c r="K2867" s="217"/>
      <c r="L2867" s="222"/>
      <c r="M2867" s="223"/>
      <c r="N2867" s="224"/>
      <c r="O2867" s="224"/>
      <c r="P2867" s="224"/>
      <c r="Q2867" s="224"/>
      <c r="R2867" s="224"/>
      <c r="S2867" s="224"/>
      <c r="T2867" s="225"/>
      <c r="AT2867" s="226" t="s">
        <v>211</v>
      </c>
      <c r="AU2867" s="226" t="s">
        <v>84</v>
      </c>
      <c r="AV2867" s="14" t="s">
        <v>84</v>
      </c>
      <c r="AW2867" s="14" t="s">
        <v>31</v>
      </c>
      <c r="AX2867" s="14" t="s">
        <v>75</v>
      </c>
      <c r="AY2867" s="226" t="s">
        <v>201</v>
      </c>
    </row>
    <row r="2868" spans="1:65" s="13" customFormat="1" ht="11.25">
      <c r="B2868" s="205"/>
      <c r="C2868" s="206"/>
      <c r="D2868" s="207" t="s">
        <v>211</v>
      </c>
      <c r="E2868" s="208" t="s">
        <v>1</v>
      </c>
      <c r="F2868" s="209" t="s">
        <v>2629</v>
      </c>
      <c r="G2868" s="206"/>
      <c r="H2868" s="208" t="s">
        <v>1</v>
      </c>
      <c r="I2868" s="210"/>
      <c r="J2868" s="206"/>
      <c r="K2868" s="206"/>
      <c r="L2868" s="211"/>
      <c r="M2868" s="212"/>
      <c r="N2868" s="213"/>
      <c r="O2868" s="213"/>
      <c r="P2868" s="213"/>
      <c r="Q2868" s="213"/>
      <c r="R2868" s="213"/>
      <c r="S2868" s="213"/>
      <c r="T2868" s="214"/>
      <c r="AT2868" s="215" t="s">
        <v>211</v>
      </c>
      <c r="AU2868" s="215" t="s">
        <v>84</v>
      </c>
      <c r="AV2868" s="13" t="s">
        <v>82</v>
      </c>
      <c r="AW2868" s="13" t="s">
        <v>31</v>
      </c>
      <c r="AX2868" s="13" t="s">
        <v>75</v>
      </c>
      <c r="AY2868" s="215" t="s">
        <v>201</v>
      </c>
    </row>
    <row r="2869" spans="1:65" s="14" customFormat="1" ht="33.75">
      <c r="B2869" s="216"/>
      <c r="C2869" s="217"/>
      <c r="D2869" s="207" t="s">
        <v>211</v>
      </c>
      <c r="E2869" s="218" t="s">
        <v>1</v>
      </c>
      <c r="F2869" s="219" t="s">
        <v>2630</v>
      </c>
      <c r="G2869" s="217"/>
      <c r="H2869" s="220">
        <v>20.332999999999998</v>
      </c>
      <c r="I2869" s="221"/>
      <c r="J2869" s="217"/>
      <c r="K2869" s="217"/>
      <c r="L2869" s="222"/>
      <c r="M2869" s="223"/>
      <c r="N2869" s="224"/>
      <c r="O2869" s="224"/>
      <c r="P2869" s="224"/>
      <c r="Q2869" s="224"/>
      <c r="R2869" s="224"/>
      <c r="S2869" s="224"/>
      <c r="T2869" s="225"/>
      <c r="AT2869" s="226" t="s">
        <v>211</v>
      </c>
      <c r="AU2869" s="226" t="s">
        <v>84</v>
      </c>
      <c r="AV2869" s="14" t="s">
        <v>84</v>
      </c>
      <c r="AW2869" s="14" t="s">
        <v>31</v>
      </c>
      <c r="AX2869" s="14" t="s">
        <v>75</v>
      </c>
      <c r="AY2869" s="226" t="s">
        <v>201</v>
      </c>
    </row>
    <row r="2870" spans="1:65" s="2" customFormat="1" ht="24">
      <c r="A2870" s="34"/>
      <c r="B2870" s="35"/>
      <c r="C2870" s="192" t="s">
        <v>2631</v>
      </c>
      <c r="D2870" s="192" t="s">
        <v>204</v>
      </c>
      <c r="E2870" s="193" t="s">
        <v>2632</v>
      </c>
      <c r="F2870" s="194" t="s">
        <v>2633</v>
      </c>
      <c r="G2870" s="195" t="s">
        <v>230</v>
      </c>
      <c r="H2870" s="196">
        <v>169.86</v>
      </c>
      <c r="I2870" s="197"/>
      <c r="J2870" s="198">
        <f>ROUND(I2870*H2870,2)</f>
        <v>0</v>
      </c>
      <c r="K2870" s="194" t="s">
        <v>208</v>
      </c>
      <c r="L2870" s="39"/>
      <c r="M2870" s="199" t="s">
        <v>1</v>
      </c>
      <c r="N2870" s="200" t="s">
        <v>40</v>
      </c>
      <c r="O2870" s="71"/>
      <c r="P2870" s="201">
        <f>O2870*H2870</f>
        <v>0</v>
      </c>
      <c r="Q2870" s="201">
        <v>0</v>
      </c>
      <c r="R2870" s="201">
        <f>Q2870*H2870</f>
        <v>0</v>
      </c>
      <c r="S2870" s="201">
        <v>0</v>
      </c>
      <c r="T2870" s="202">
        <f>S2870*H2870</f>
        <v>0</v>
      </c>
      <c r="U2870" s="34"/>
      <c r="V2870" s="34"/>
      <c r="W2870" s="34"/>
      <c r="X2870" s="34"/>
      <c r="Y2870" s="34"/>
      <c r="Z2870" s="34"/>
      <c r="AA2870" s="34"/>
      <c r="AB2870" s="34"/>
      <c r="AC2870" s="34"/>
      <c r="AD2870" s="34"/>
      <c r="AE2870" s="34"/>
      <c r="AR2870" s="203" t="s">
        <v>354</v>
      </c>
      <c r="AT2870" s="203" t="s">
        <v>204</v>
      </c>
      <c r="AU2870" s="203" t="s">
        <v>84</v>
      </c>
      <c r="AY2870" s="17" t="s">
        <v>201</v>
      </c>
      <c r="BE2870" s="204">
        <f>IF(N2870="základní",J2870,0)</f>
        <v>0</v>
      </c>
      <c r="BF2870" s="204">
        <f>IF(N2870="snížená",J2870,0)</f>
        <v>0</v>
      </c>
      <c r="BG2870" s="204">
        <f>IF(N2870="zákl. přenesená",J2870,0)</f>
        <v>0</v>
      </c>
      <c r="BH2870" s="204">
        <f>IF(N2870="sníž. přenesená",J2870,0)</f>
        <v>0</v>
      </c>
      <c r="BI2870" s="204">
        <f>IF(N2870="nulová",J2870,0)</f>
        <v>0</v>
      </c>
      <c r="BJ2870" s="17" t="s">
        <v>82</v>
      </c>
      <c r="BK2870" s="204">
        <f>ROUND(I2870*H2870,2)</f>
        <v>0</v>
      </c>
      <c r="BL2870" s="17" t="s">
        <v>354</v>
      </c>
      <c r="BM2870" s="203" t="s">
        <v>2634</v>
      </c>
    </row>
    <row r="2871" spans="1:65" s="13" customFormat="1" ht="22.5">
      <c r="B2871" s="205"/>
      <c r="C2871" s="206"/>
      <c r="D2871" s="207" t="s">
        <v>211</v>
      </c>
      <c r="E2871" s="208" t="s">
        <v>1</v>
      </c>
      <c r="F2871" s="209" t="s">
        <v>249</v>
      </c>
      <c r="G2871" s="206"/>
      <c r="H2871" s="208" t="s">
        <v>1</v>
      </c>
      <c r="I2871" s="210"/>
      <c r="J2871" s="206"/>
      <c r="K2871" s="206"/>
      <c r="L2871" s="211"/>
      <c r="M2871" s="212"/>
      <c r="N2871" s="213"/>
      <c r="O2871" s="213"/>
      <c r="P2871" s="213"/>
      <c r="Q2871" s="213"/>
      <c r="R2871" s="213"/>
      <c r="S2871" s="213"/>
      <c r="T2871" s="214"/>
      <c r="AT2871" s="215" t="s">
        <v>211</v>
      </c>
      <c r="AU2871" s="215" t="s">
        <v>84</v>
      </c>
      <c r="AV2871" s="13" t="s">
        <v>82</v>
      </c>
      <c r="AW2871" s="13" t="s">
        <v>31</v>
      </c>
      <c r="AX2871" s="13" t="s">
        <v>75</v>
      </c>
      <c r="AY2871" s="215" t="s">
        <v>201</v>
      </c>
    </row>
    <row r="2872" spans="1:65" s="13" customFormat="1" ht="11.25">
      <c r="B2872" s="205"/>
      <c r="C2872" s="206"/>
      <c r="D2872" s="207" t="s">
        <v>211</v>
      </c>
      <c r="E2872" s="208" t="s">
        <v>1</v>
      </c>
      <c r="F2872" s="209" t="s">
        <v>1372</v>
      </c>
      <c r="G2872" s="206"/>
      <c r="H2872" s="208" t="s">
        <v>1</v>
      </c>
      <c r="I2872" s="210"/>
      <c r="J2872" s="206"/>
      <c r="K2872" s="206"/>
      <c r="L2872" s="211"/>
      <c r="M2872" s="212"/>
      <c r="N2872" s="213"/>
      <c r="O2872" s="213"/>
      <c r="P2872" s="213"/>
      <c r="Q2872" s="213"/>
      <c r="R2872" s="213"/>
      <c r="S2872" s="213"/>
      <c r="T2872" s="214"/>
      <c r="AT2872" s="215" t="s">
        <v>211</v>
      </c>
      <c r="AU2872" s="215" t="s">
        <v>84</v>
      </c>
      <c r="AV2872" s="13" t="s">
        <v>82</v>
      </c>
      <c r="AW2872" s="13" t="s">
        <v>31</v>
      </c>
      <c r="AX2872" s="13" t="s">
        <v>75</v>
      </c>
      <c r="AY2872" s="215" t="s">
        <v>201</v>
      </c>
    </row>
    <row r="2873" spans="1:65" s="13" customFormat="1" ht="11.25">
      <c r="B2873" s="205"/>
      <c r="C2873" s="206"/>
      <c r="D2873" s="207" t="s">
        <v>211</v>
      </c>
      <c r="E2873" s="208" t="s">
        <v>1</v>
      </c>
      <c r="F2873" s="209" t="s">
        <v>213</v>
      </c>
      <c r="G2873" s="206"/>
      <c r="H2873" s="208" t="s">
        <v>1</v>
      </c>
      <c r="I2873" s="210"/>
      <c r="J2873" s="206"/>
      <c r="K2873" s="206"/>
      <c r="L2873" s="211"/>
      <c r="M2873" s="212"/>
      <c r="N2873" s="213"/>
      <c r="O2873" s="213"/>
      <c r="P2873" s="213"/>
      <c r="Q2873" s="213"/>
      <c r="R2873" s="213"/>
      <c r="S2873" s="213"/>
      <c r="T2873" s="214"/>
      <c r="AT2873" s="215" t="s">
        <v>211</v>
      </c>
      <c r="AU2873" s="215" t="s">
        <v>84</v>
      </c>
      <c r="AV2873" s="13" t="s">
        <v>82</v>
      </c>
      <c r="AW2873" s="13" t="s">
        <v>31</v>
      </c>
      <c r="AX2873" s="13" t="s">
        <v>75</v>
      </c>
      <c r="AY2873" s="215" t="s">
        <v>201</v>
      </c>
    </row>
    <row r="2874" spans="1:65" s="13" customFormat="1" ht="11.25">
      <c r="B2874" s="205"/>
      <c r="C2874" s="206"/>
      <c r="D2874" s="207" t="s">
        <v>211</v>
      </c>
      <c r="E2874" s="208" t="s">
        <v>1</v>
      </c>
      <c r="F2874" s="209" t="s">
        <v>985</v>
      </c>
      <c r="G2874" s="206"/>
      <c r="H2874" s="208" t="s">
        <v>1</v>
      </c>
      <c r="I2874" s="210"/>
      <c r="J2874" s="206"/>
      <c r="K2874" s="206"/>
      <c r="L2874" s="211"/>
      <c r="M2874" s="212"/>
      <c r="N2874" s="213"/>
      <c r="O2874" s="213"/>
      <c r="P2874" s="213"/>
      <c r="Q2874" s="213"/>
      <c r="R2874" s="213"/>
      <c r="S2874" s="213"/>
      <c r="T2874" s="214"/>
      <c r="AT2874" s="215" t="s">
        <v>211</v>
      </c>
      <c r="AU2874" s="215" t="s">
        <v>84</v>
      </c>
      <c r="AV2874" s="13" t="s">
        <v>82</v>
      </c>
      <c r="AW2874" s="13" t="s">
        <v>31</v>
      </c>
      <c r="AX2874" s="13" t="s">
        <v>75</v>
      </c>
      <c r="AY2874" s="215" t="s">
        <v>201</v>
      </c>
    </row>
    <row r="2875" spans="1:65" s="13" customFormat="1" ht="11.25">
      <c r="B2875" s="205"/>
      <c r="C2875" s="206"/>
      <c r="D2875" s="207" t="s">
        <v>211</v>
      </c>
      <c r="E2875" s="208" t="s">
        <v>1</v>
      </c>
      <c r="F2875" s="209" t="s">
        <v>2635</v>
      </c>
      <c r="G2875" s="206"/>
      <c r="H2875" s="208" t="s">
        <v>1</v>
      </c>
      <c r="I2875" s="210"/>
      <c r="J2875" s="206"/>
      <c r="K2875" s="206"/>
      <c r="L2875" s="211"/>
      <c r="M2875" s="212"/>
      <c r="N2875" s="213"/>
      <c r="O2875" s="213"/>
      <c r="P2875" s="213"/>
      <c r="Q2875" s="213"/>
      <c r="R2875" s="213"/>
      <c r="S2875" s="213"/>
      <c r="T2875" s="214"/>
      <c r="AT2875" s="215" t="s">
        <v>211</v>
      </c>
      <c r="AU2875" s="215" t="s">
        <v>84</v>
      </c>
      <c r="AV2875" s="13" t="s">
        <v>82</v>
      </c>
      <c r="AW2875" s="13" t="s">
        <v>31</v>
      </c>
      <c r="AX2875" s="13" t="s">
        <v>75</v>
      </c>
      <c r="AY2875" s="215" t="s">
        <v>201</v>
      </c>
    </row>
    <row r="2876" spans="1:65" s="13" customFormat="1" ht="11.25">
      <c r="B2876" s="205"/>
      <c r="C2876" s="206"/>
      <c r="D2876" s="207" t="s">
        <v>211</v>
      </c>
      <c r="E2876" s="208" t="s">
        <v>1</v>
      </c>
      <c r="F2876" s="209" t="s">
        <v>2629</v>
      </c>
      <c r="G2876" s="206"/>
      <c r="H2876" s="208" t="s">
        <v>1</v>
      </c>
      <c r="I2876" s="210"/>
      <c r="J2876" s="206"/>
      <c r="K2876" s="206"/>
      <c r="L2876" s="211"/>
      <c r="M2876" s="212"/>
      <c r="N2876" s="213"/>
      <c r="O2876" s="213"/>
      <c r="P2876" s="213"/>
      <c r="Q2876" s="213"/>
      <c r="R2876" s="213"/>
      <c r="S2876" s="213"/>
      <c r="T2876" s="214"/>
      <c r="AT2876" s="215" t="s">
        <v>211</v>
      </c>
      <c r="AU2876" s="215" t="s">
        <v>84</v>
      </c>
      <c r="AV2876" s="13" t="s">
        <v>82</v>
      </c>
      <c r="AW2876" s="13" t="s">
        <v>31</v>
      </c>
      <c r="AX2876" s="13" t="s">
        <v>75</v>
      </c>
      <c r="AY2876" s="215" t="s">
        <v>201</v>
      </c>
    </row>
    <row r="2877" spans="1:65" s="14" customFormat="1" ht="11.25">
      <c r="B2877" s="216"/>
      <c r="C2877" s="217"/>
      <c r="D2877" s="207" t="s">
        <v>211</v>
      </c>
      <c r="E2877" s="218" t="s">
        <v>1</v>
      </c>
      <c r="F2877" s="219" t="s">
        <v>2636</v>
      </c>
      <c r="G2877" s="217"/>
      <c r="H2877" s="220">
        <v>162.54</v>
      </c>
      <c r="I2877" s="221"/>
      <c r="J2877" s="217"/>
      <c r="K2877" s="217"/>
      <c r="L2877" s="222"/>
      <c r="M2877" s="223"/>
      <c r="N2877" s="224"/>
      <c r="O2877" s="224"/>
      <c r="P2877" s="224"/>
      <c r="Q2877" s="224"/>
      <c r="R2877" s="224"/>
      <c r="S2877" s="224"/>
      <c r="T2877" s="225"/>
      <c r="AT2877" s="226" t="s">
        <v>211</v>
      </c>
      <c r="AU2877" s="226" t="s">
        <v>84</v>
      </c>
      <c r="AV2877" s="14" t="s">
        <v>84</v>
      </c>
      <c r="AW2877" s="14" t="s">
        <v>31</v>
      </c>
      <c r="AX2877" s="14" t="s">
        <v>75</v>
      </c>
      <c r="AY2877" s="226" t="s">
        <v>201</v>
      </c>
    </row>
    <row r="2878" spans="1:65" s="13" customFormat="1" ht="11.25">
      <c r="B2878" s="205"/>
      <c r="C2878" s="206"/>
      <c r="D2878" s="207" t="s">
        <v>211</v>
      </c>
      <c r="E2878" s="208" t="s">
        <v>1</v>
      </c>
      <c r="F2878" s="209" t="s">
        <v>2627</v>
      </c>
      <c r="G2878" s="206"/>
      <c r="H2878" s="208" t="s">
        <v>1</v>
      </c>
      <c r="I2878" s="210"/>
      <c r="J2878" s="206"/>
      <c r="K2878" s="206"/>
      <c r="L2878" s="211"/>
      <c r="M2878" s="212"/>
      <c r="N2878" s="213"/>
      <c r="O2878" s="213"/>
      <c r="P2878" s="213"/>
      <c r="Q2878" s="213"/>
      <c r="R2878" s="213"/>
      <c r="S2878" s="213"/>
      <c r="T2878" s="214"/>
      <c r="AT2878" s="215" t="s">
        <v>211</v>
      </c>
      <c r="AU2878" s="215" t="s">
        <v>84</v>
      </c>
      <c r="AV2878" s="13" t="s">
        <v>82</v>
      </c>
      <c r="AW2878" s="13" t="s">
        <v>31</v>
      </c>
      <c r="AX2878" s="13" t="s">
        <v>75</v>
      </c>
      <c r="AY2878" s="215" t="s">
        <v>201</v>
      </c>
    </row>
    <row r="2879" spans="1:65" s="14" customFormat="1" ht="11.25">
      <c r="B2879" s="216"/>
      <c r="C2879" s="217"/>
      <c r="D2879" s="207" t="s">
        <v>211</v>
      </c>
      <c r="E2879" s="218" t="s">
        <v>1</v>
      </c>
      <c r="F2879" s="219" t="s">
        <v>2637</v>
      </c>
      <c r="G2879" s="217"/>
      <c r="H2879" s="220">
        <v>7.32</v>
      </c>
      <c r="I2879" s="221"/>
      <c r="J2879" s="217"/>
      <c r="K2879" s="217"/>
      <c r="L2879" s="222"/>
      <c r="M2879" s="223"/>
      <c r="N2879" s="224"/>
      <c r="O2879" s="224"/>
      <c r="P2879" s="224"/>
      <c r="Q2879" s="224"/>
      <c r="R2879" s="224"/>
      <c r="S2879" s="224"/>
      <c r="T2879" s="225"/>
      <c r="AT2879" s="226" t="s">
        <v>211</v>
      </c>
      <c r="AU2879" s="226" t="s">
        <v>84</v>
      </c>
      <c r="AV2879" s="14" t="s">
        <v>84</v>
      </c>
      <c r="AW2879" s="14" t="s">
        <v>31</v>
      </c>
      <c r="AX2879" s="14" t="s">
        <v>75</v>
      </c>
      <c r="AY2879" s="226" t="s">
        <v>201</v>
      </c>
    </row>
    <row r="2880" spans="1:65" s="2" customFormat="1" ht="16.5" customHeight="1">
      <c r="A2880" s="34"/>
      <c r="B2880" s="35"/>
      <c r="C2880" s="231" t="s">
        <v>2638</v>
      </c>
      <c r="D2880" s="231" t="s">
        <v>355</v>
      </c>
      <c r="E2880" s="232" t="s">
        <v>2639</v>
      </c>
      <c r="F2880" s="233" t="s">
        <v>2640</v>
      </c>
      <c r="G2880" s="234" t="s">
        <v>239</v>
      </c>
      <c r="H2880" s="235">
        <v>0.52300000000000002</v>
      </c>
      <c r="I2880" s="236"/>
      <c r="J2880" s="237">
        <f>ROUND(I2880*H2880,2)</f>
        <v>0</v>
      </c>
      <c r="K2880" s="233" t="s">
        <v>208</v>
      </c>
      <c r="L2880" s="238"/>
      <c r="M2880" s="239" t="s">
        <v>1</v>
      </c>
      <c r="N2880" s="240" t="s">
        <v>40</v>
      </c>
      <c r="O2880" s="71"/>
      <c r="P2880" s="201">
        <f>O2880*H2880</f>
        <v>0</v>
      </c>
      <c r="Q2880" s="201">
        <v>1</v>
      </c>
      <c r="R2880" s="201">
        <f>Q2880*H2880</f>
        <v>0.52300000000000002</v>
      </c>
      <c r="S2880" s="201">
        <v>0</v>
      </c>
      <c r="T2880" s="202">
        <f>S2880*H2880</f>
        <v>0</v>
      </c>
      <c r="U2880" s="34"/>
      <c r="V2880" s="34"/>
      <c r="W2880" s="34"/>
      <c r="X2880" s="34"/>
      <c r="Y2880" s="34"/>
      <c r="Z2880" s="34"/>
      <c r="AA2880" s="34"/>
      <c r="AB2880" s="34"/>
      <c r="AC2880" s="34"/>
      <c r="AD2880" s="34"/>
      <c r="AE2880" s="34"/>
      <c r="AR2880" s="203" t="s">
        <v>452</v>
      </c>
      <c r="AT2880" s="203" t="s">
        <v>355</v>
      </c>
      <c r="AU2880" s="203" t="s">
        <v>84</v>
      </c>
      <c r="AY2880" s="17" t="s">
        <v>201</v>
      </c>
      <c r="BE2880" s="204">
        <f>IF(N2880="základní",J2880,0)</f>
        <v>0</v>
      </c>
      <c r="BF2880" s="204">
        <f>IF(N2880="snížená",J2880,0)</f>
        <v>0</v>
      </c>
      <c r="BG2880" s="204">
        <f>IF(N2880="zákl. přenesená",J2880,0)</f>
        <v>0</v>
      </c>
      <c r="BH2880" s="204">
        <f>IF(N2880="sníž. přenesená",J2880,0)</f>
        <v>0</v>
      </c>
      <c r="BI2880" s="204">
        <f>IF(N2880="nulová",J2880,0)</f>
        <v>0</v>
      </c>
      <c r="BJ2880" s="17" t="s">
        <v>82</v>
      </c>
      <c r="BK2880" s="204">
        <f>ROUND(I2880*H2880,2)</f>
        <v>0</v>
      </c>
      <c r="BL2880" s="17" t="s">
        <v>354</v>
      </c>
      <c r="BM2880" s="203" t="s">
        <v>2641</v>
      </c>
    </row>
    <row r="2881" spans="1:65" s="14" customFormat="1" ht="11.25">
      <c r="B2881" s="216"/>
      <c r="C2881" s="217"/>
      <c r="D2881" s="207" t="s">
        <v>211</v>
      </c>
      <c r="E2881" s="218" t="s">
        <v>1</v>
      </c>
      <c r="F2881" s="219" t="s">
        <v>2642</v>
      </c>
      <c r="G2881" s="217"/>
      <c r="H2881" s="220">
        <v>0.46400000000000002</v>
      </c>
      <c r="I2881" s="221"/>
      <c r="J2881" s="217"/>
      <c r="K2881" s="217"/>
      <c r="L2881" s="222"/>
      <c r="M2881" s="223"/>
      <c r="N2881" s="224"/>
      <c r="O2881" s="224"/>
      <c r="P2881" s="224"/>
      <c r="Q2881" s="224"/>
      <c r="R2881" s="224"/>
      <c r="S2881" s="224"/>
      <c r="T2881" s="225"/>
      <c r="AT2881" s="226" t="s">
        <v>211</v>
      </c>
      <c r="AU2881" s="226" t="s">
        <v>84</v>
      </c>
      <c r="AV2881" s="14" t="s">
        <v>84</v>
      </c>
      <c r="AW2881" s="14" t="s">
        <v>31</v>
      </c>
      <c r="AX2881" s="14" t="s">
        <v>75</v>
      </c>
      <c r="AY2881" s="226" t="s">
        <v>201</v>
      </c>
    </row>
    <row r="2882" spans="1:65" s="14" customFormat="1" ht="11.25">
      <c r="B2882" s="216"/>
      <c r="C2882" s="217"/>
      <c r="D2882" s="207" t="s">
        <v>211</v>
      </c>
      <c r="E2882" s="218" t="s">
        <v>1</v>
      </c>
      <c r="F2882" s="219" t="s">
        <v>2643</v>
      </c>
      <c r="G2882" s="217"/>
      <c r="H2882" s="220">
        <v>5.8999999999999997E-2</v>
      </c>
      <c r="I2882" s="221"/>
      <c r="J2882" s="217"/>
      <c r="K2882" s="217"/>
      <c r="L2882" s="222"/>
      <c r="M2882" s="223"/>
      <c r="N2882" s="224"/>
      <c r="O2882" s="224"/>
      <c r="P2882" s="224"/>
      <c r="Q2882" s="224"/>
      <c r="R2882" s="224"/>
      <c r="S2882" s="224"/>
      <c r="T2882" s="225"/>
      <c r="AT2882" s="226" t="s">
        <v>211</v>
      </c>
      <c r="AU2882" s="226" t="s">
        <v>84</v>
      </c>
      <c r="AV2882" s="14" t="s">
        <v>84</v>
      </c>
      <c r="AW2882" s="14" t="s">
        <v>31</v>
      </c>
      <c r="AX2882" s="14" t="s">
        <v>75</v>
      </c>
      <c r="AY2882" s="226" t="s">
        <v>201</v>
      </c>
    </row>
    <row r="2883" spans="1:65" s="2" customFormat="1" ht="24">
      <c r="A2883" s="34"/>
      <c r="B2883" s="35"/>
      <c r="C2883" s="192" t="s">
        <v>2644</v>
      </c>
      <c r="D2883" s="192" t="s">
        <v>204</v>
      </c>
      <c r="E2883" s="193" t="s">
        <v>2645</v>
      </c>
      <c r="F2883" s="194" t="s">
        <v>2646</v>
      </c>
      <c r="G2883" s="195" t="s">
        <v>230</v>
      </c>
      <c r="H2883" s="196">
        <v>815.149</v>
      </c>
      <c r="I2883" s="197"/>
      <c r="J2883" s="198">
        <f>ROUND(I2883*H2883,2)</f>
        <v>0</v>
      </c>
      <c r="K2883" s="194" t="s">
        <v>208</v>
      </c>
      <c r="L2883" s="39"/>
      <c r="M2883" s="199" t="s">
        <v>1</v>
      </c>
      <c r="N2883" s="200" t="s">
        <v>40</v>
      </c>
      <c r="O2883" s="71"/>
      <c r="P2883" s="201">
        <f>O2883*H2883</f>
        <v>0</v>
      </c>
      <c r="Q2883" s="201">
        <v>0</v>
      </c>
      <c r="R2883" s="201">
        <f>Q2883*H2883</f>
        <v>0</v>
      </c>
      <c r="S2883" s="201">
        <v>0</v>
      </c>
      <c r="T2883" s="202">
        <f>S2883*H2883</f>
        <v>0</v>
      </c>
      <c r="U2883" s="34"/>
      <c r="V2883" s="34"/>
      <c r="W2883" s="34"/>
      <c r="X2883" s="34"/>
      <c r="Y2883" s="34"/>
      <c r="Z2883" s="34"/>
      <c r="AA2883" s="34"/>
      <c r="AB2883" s="34"/>
      <c r="AC2883" s="34"/>
      <c r="AD2883" s="34"/>
      <c r="AE2883" s="34"/>
      <c r="AR2883" s="203" t="s">
        <v>354</v>
      </c>
      <c r="AT2883" s="203" t="s">
        <v>204</v>
      </c>
      <c r="AU2883" s="203" t="s">
        <v>84</v>
      </c>
      <c r="AY2883" s="17" t="s">
        <v>201</v>
      </c>
      <c r="BE2883" s="204">
        <f>IF(N2883="základní",J2883,0)</f>
        <v>0</v>
      </c>
      <c r="BF2883" s="204">
        <f>IF(N2883="snížená",J2883,0)</f>
        <v>0</v>
      </c>
      <c r="BG2883" s="204">
        <f>IF(N2883="zákl. přenesená",J2883,0)</f>
        <v>0</v>
      </c>
      <c r="BH2883" s="204">
        <f>IF(N2883="sníž. přenesená",J2883,0)</f>
        <v>0</v>
      </c>
      <c r="BI2883" s="204">
        <f>IF(N2883="nulová",J2883,0)</f>
        <v>0</v>
      </c>
      <c r="BJ2883" s="17" t="s">
        <v>82</v>
      </c>
      <c r="BK2883" s="204">
        <f>ROUND(I2883*H2883,2)</f>
        <v>0</v>
      </c>
      <c r="BL2883" s="17" t="s">
        <v>354</v>
      </c>
      <c r="BM2883" s="203" t="s">
        <v>2647</v>
      </c>
    </row>
    <row r="2884" spans="1:65" s="2" customFormat="1" ht="48.75">
      <c r="A2884" s="34"/>
      <c r="B2884" s="35"/>
      <c r="C2884" s="36"/>
      <c r="D2884" s="207" t="s">
        <v>232</v>
      </c>
      <c r="E2884" s="36"/>
      <c r="F2884" s="227" t="s">
        <v>2648</v>
      </c>
      <c r="G2884" s="36"/>
      <c r="H2884" s="36"/>
      <c r="I2884" s="228"/>
      <c r="J2884" s="36"/>
      <c r="K2884" s="36"/>
      <c r="L2884" s="39"/>
      <c r="M2884" s="229"/>
      <c r="N2884" s="230"/>
      <c r="O2884" s="71"/>
      <c r="P2884" s="71"/>
      <c r="Q2884" s="71"/>
      <c r="R2884" s="71"/>
      <c r="S2884" s="71"/>
      <c r="T2884" s="72"/>
      <c r="U2884" s="34"/>
      <c r="V2884" s="34"/>
      <c r="W2884" s="34"/>
      <c r="X2884" s="34"/>
      <c r="Y2884" s="34"/>
      <c r="Z2884" s="34"/>
      <c r="AA2884" s="34"/>
      <c r="AB2884" s="34"/>
      <c r="AC2884" s="34"/>
      <c r="AD2884" s="34"/>
      <c r="AE2884" s="34"/>
      <c r="AT2884" s="17" t="s">
        <v>232</v>
      </c>
      <c r="AU2884" s="17" t="s">
        <v>84</v>
      </c>
    </row>
    <row r="2885" spans="1:65" s="13" customFormat="1" ht="22.5">
      <c r="B2885" s="205"/>
      <c r="C2885" s="206"/>
      <c r="D2885" s="207" t="s">
        <v>211</v>
      </c>
      <c r="E2885" s="208" t="s">
        <v>1</v>
      </c>
      <c r="F2885" s="209" t="s">
        <v>249</v>
      </c>
      <c r="G2885" s="206"/>
      <c r="H2885" s="208" t="s">
        <v>1</v>
      </c>
      <c r="I2885" s="210"/>
      <c r="J2885" s="206"/>
      <c r="K2885" s="206"/>
      <c r="L2885" s="211"/>
      <c r="M2885" s="212"/>
      <c r="N2885" s="213"/>
      <c r="O2885" s="213"/>
      <c r="P2885" s="213"/>
      <c r="Q2885" s="213"/>
      <c r="R2885" s="213"/>
      <c r="S2885" s="213"/>
      <c r="T2885" s="214"/>
      <c r="AT2885" s="215" t="s">
        <v>211</v>
      </c>
      <c r="AU2885" s="215" t="s">
        <v>84</v>
      </c>
      <c r="AV2885" s="13" t="s">
        <v>82</v>
      </c>
      <c r="AW2885" s="13" t="s">
        <v>31</v>
      </c>
      <c r="AX2885" s="13" t="s">
        <v>75</v>
      </c>
      <c r="AY2885" s="215" t="s">
        <v>201</v>
      </c>
    </row>
    <row r="2886" spans="1:65" s="13" customFormat="1" ht="11.25">
      <c r="B2886" s="205"/>
      <c r="C2886" s="206"/>
      <c r="D2886" s="207" t="s">
        <v>211</v>
      </c>
      <c r="E2886" s="208" t="s">
        <v>1</v>
      </c>
      <c r="F2886" s="209" t="s">
        <v>1372</v>
      </c>
      <c r="G2886" s="206"/>
      <c r="H2886" s="208" t="s">
        <v>1</v>
      </c>
      <c r="I2886" s="210"/>
      <c r="J2886" s="206"/>
      <c r="K2886" s="206"/>
      <c r="L2886" s="211"/>
      <c r="M2886" s="212"/>
      <c r="N2886" s="213"/>
      <c r="O2886" s="213"/>
      <c r="P2886" s="213"/>
      <c r="Q2886" s="213"/>
      <c r="R2886" s="213"/>
      <c r="S2886" s="213"/>
      <c r="T2886" s="214"/>
      <c r="AT2886" s="215" t="s">
        <v>211</v>
      </c>
      <c r="AU2886" s="215" t="s">
        <v>84</v>
      </c>
      <c r="AV2886" s="13" t="s">
        <v>82</v>
      </c>
      <c r="AW2886" s="13" t="s">
        <v>31</v>
      </c>
      <c r="AX2886" s="13" t="s">
        <v>75</v>
      </c>
      <c r="AY2886" s="215" t="s">
        <v>201</v>
      </c>
    </row>
    <row r="2887" spans="1:65" s="13" customFormat="1" ht="11.25">
      <c r="B2887" s="205"/>
      <c r="C2887" s="206"/>
      <c r="D2887" s="207" t="s">
        <v>211</v>
      </c>
      <c r="E2887" s="208" t="s">
        <v>1</v>
      </c>
      <c r="F2887" s="209" t="s">
        <v>213</v>
      </c>
      <c r="G2887" s="206"/>
      <c r="H2887" s="208" t="s">
        <v>1</v>
      </c>
      <c r="I2887" s="210"/>
      <c r="J2887" s="206"/>
      <c r="K2887" s="206"/>
      <c r="L2887" s="211"/>
      <c r="M2887" s="212"/>
      <c r="N2887" s="213"/>
      <c r="O2887" s="213"/>
      <c r="P2887" s="213"/>
      <c r="Q2887" s="213"/>
      <c r="R2887" s="213"/>
      <c r="S2887" s="213"/>
      <c r="T2887" s="214"/>
      <c r="AT2887" s="215" t="s">
        <v>211</v>
      </c>
      <c r="AU2887" s="215" t="s">
        <v>84</v>
      </c>
      <c r="AV2887" s="13" t="s">
        <v>82</v>
      </c>
      <c r="AW2887" s="13" t="s">
        <v>31</v>
      </c>
      <c r="AX2887" s="13" t="s">
        <v>75</v>
      </c>
      <c r="AY2887" s="215" t="s">
        <v>201</v>
      </c>
    </row>
    <row r="2888" spans="1:65" s="13" customFormat="1" ht="11.25">
      <c r="B2888" s="205"/>
      <c r="C2888" s="206"/>
      <c r="D2888" s="207" t="s">
        <v>211</v>
      </c>
      <c r="E2888" s="208" t="s">
        <v>1</v>
      </c>
      <c r="F2888" s="209" t="s">
        <v>985</v>
      </c>
      <c r="G2888" s="206"/>
      <c r="H2888" s="208" t="s">
        <v>1</v>
      </c>
      <c r="I2888" s="210"/>
      <c r="J2888" s="206"/>
      <c r="K2888" s="206"/>
      <c r="L2888" s="211"/>
      <c r="M2888" s="212"/>
      <c r="N2888" s="213"/>
      <c r="O2888" s="213"/>
      <c r="P2888" s="213"/>
      <c r="Q2888" s="213"/>
      <c r="R2888" s="213"/>
      <c r="S2888" s="213"/>
      <c r="T2888" s="214"/>
      <c r="AT2888" s="215" t="s">
        <v>211</v>
      </c>
      <c r="AU2888" s="215" t="s">
        <v>84</v>
      </c>
      <c r="AV2888" s="13" t="s">
        <v>82</v>
      </c>
      <c r="AW2888" s="13" t="s">
        <v>31</v>
      </c>
      <c r="AX2888" s="13" t="s">
        <v>75</v>
      </c>
      <c r="AY2888" s="215" t="s">
        <v>201</v>
      </c>
    </row>
    <row r="2889" spans="1:65" s="13" customFormat="1" ht="11.25">
      <c r="B2889" s="205"/>
      <c r="C2889" s="206"/>
      <c r="D2889" s="207" t="s">
        <v>211</v>
      </c>
      <c r="E2889" s="208" t="s">
        <v>1</v>
      </c>
      <c r="F2889" s="209" t="s">
        <v>2635</v>
      </c>
      <c r="G2889" s="206"/>
      <c r="H2889" s="208" t="s">
        <v>1</v>
      </c>
      <c r="I2889" s="210"/>
      <c r="J2889" s="206"/>
      <c r="K2889" s="206"/>
      <c r="L2889" s="211"/>
      <c r="M2889" s="212"/>
      <c r="N2889" s="213"/>
      <c r="O2889" s="213"/>
      <c r="P2889" s="213"/>
      <c r="Q2889" s="213"/>
      <c r="R2889" s="213"/>
      <c r="S2889" s="213"/>
      <c r="T2889" s="214"/>
      <c r="AT2889" s="215" t="s">
        <v>211</v>
      </c>
      <c r="AU2889" s="215" t="s">
        <v>84</v>
      </c>
      <c r="AV2889" s="13" t="s">
        <v>82</v>
      </c>
      <c r="AW2889" s="13" t="s">
        <v>31</v>
      </c>
      <c r="AX2889" s="13" t="s">
        <v>75</v>
      </c>
      <c r="AY2889" s="215" t="s">
        <v>201</v>
      </c>
    </row>
    <row r="2890" spans="1:65" s="13" customFormat="1" ht="11.25">
      <c r="B2890" s="205"/>
      <c r="C2890" s="206"/>
      <c r="D2890" s="207" t="s">
        <v>211</v>
      </c>
      <c r="E2890" s="208" t="s">
        <v>1</v>
      </c>
      <c r="F2890" s="209" t="s">
        <v>1113</v>
      </c>
      <c r="G2890" s="206"/>
      <c r="H2890" s="208" t="s">
        <v>1</v>
      </c>
      <c r="I2890" s="210"/>
      <c r="J2890" s="206"/>
      <c r="K2890" s="206"/>
      <c r="L2890" s="211"/>
      <c r="M2890" s="212"/>
      <c r="N2890" s="213"/>
      <c r="O2890" s="213"/>
      <c r="P2890" s="213"/>
      <c r="Q2890" s="213"/>
      <c r="R2890" s="213"/>
      <c r="S2890" s="213"/>
      <c r="T2890" s="214"/>
      <c r="AT2890" s="215" t="s">
        <v>211</v>
      </c>
      <c r="AU2890" s="215" t="s">
        <v>84</v>
      </c>
      <c r="AV2890" s="13" t="s">
        <v>82</v>
      </c>
      <c r="AW2890" s="13" t="s">
        <v>31</v>
      </c>
      <c r="AX2890" s="13" t="s">
        <v>75</v>
      </c>
      <c r="AY2890" s="215" t="s">
        <v>201</v>
      </c>
    </row>
    <row r="2891" spans="1:65" s="14" customFormat="1" ht="11.25">
      <c r="B2891" s="216"/>
      <c r="C2891" s="217"/>
      <c r="D2891" s="207" t="s">
        <v>211</v>
      </c>
      <c r="E2891" s="218" t="s">
        <v>1</v>
      </c>
      <c r="F2891" s="219" t="s">
        <v>2649</v>
      </c>
      <c r="G2891" s="217"/>
      <c r="H2891" s="220">
        <v>755.3</v>
      </c>
      <c r="I2891" s="221"/>
      <c r="J2891" s="217"/>
      <c r="K2891" s="217"/>
      <c r="L2891" s="222"/>
      <c r="M2891" s="223"/>
      <c r="N2891" s="224"/>
      <c r="O2891" s="224"/>
      <c r="P2891" s="224"/>
      <c r="Q2891" s="224"/>
      <c r="R2891" s="224"/>
      <c r="S2891" s="224"/>
      <c r="T2891" s="225"/>
      <c r="AT2891" s="226" t="s">
        <v>211</v>
      </c>
      <c r="AU2891" s="226" t="s">
        <v>84</v>
      </c>
      <c r="AV2891" s="14" t="s">
        <v>84</v>
      </c>
      <c r="AW2891" s="14" t="s">
        <v>31</v>
      </c>
      <c r="AX2891" s="14" t="s">
        <v>75</v>
      </c>
      <c r="AY2891" s="226" t="s">
        <v>201</v>
      </c>
    </row>
    <row r="2892" spans="1:65" s="13" customFormat="1" ht="11.25">
      <c r="B2892" s="205"/>
      <c r="C2892" s="206"/>
      <c r="D2892" s="207" t="s">
        <v>211</v>
      </c>
      <c r="E2892" s="208" t="s">
        <v>1</v>
      </c>
      <c r="F2892" s="209" t="s">
        <v>2627</v>
      </c>
      <c r="G2892" s="206"/>
      <c r="H2892" s="208" t="s">
        <v>1</v>
      </c>
      <c r="I2892" s="210"/>
      <c r="J2892" s="206"/>
      <c r="K2892" s="206"/>
      <c r="L2892" s="211"/>
      <c r="M2892" s="212"/>
      <c r="N2892" s="213"/>
      <c r="O2892" s="213"/>
      <c r="P2892" s="213"/>
      <c r="Q2892" s="213"/>
      <c r="R2892" s="213"/>
      <c r="S2892" s="213"/>
      <c r="T2892" s="214"/>
      <c r="AT2892" s="215" t="s">
        <v>211</v>
      </c>
      <c r="AU2892" s="215" t="s">
        <v>84</v>
      </c>
      <c r="AV2892" s="13" t="s">
        <v>82</v>
      </c>
      <c r="AW2892" s="13" t="s">
        <v>31</v>
      </c>
      <c r="AX2892" s="13" t="s">
        <v>75</v>
      </c>
      <c r="AY2892" s="215" t="s">
        <v>201</v>
      </c>
    </row>
    <row r="2893" spans="1:65" s="14" customFormat="1" ht="11.25">
      <c r="B2893" s="216"/>
      <c r="C2893" s="217"/>
      <c r="D2893" s="207" t="s">
        <v>211</v>
      </c>
      <c r="E2893" s="218" t="s">
        <v>1</v>
      </c>
      <c r="F2893" s="219" t="s">
        <v>2628</v>
      </c>
      <c r="G2893" s="217"/>
      <c r="H2893" s="220">
        <v>14.1</v>
      </c>
      <c r="I2893" s="221"/>
      <c r="J2893" s="217"/>
      <c r="K2893" s="217"/>
      <c r="L2893" s="222"/>
      <c r="M2893" s="223"/>
      <c r="N2893" s="224"/>
      <c r="O2893" s="224"/>
      <c r="P2893" s="224"/>
      <c r="Q2893" s="224"/>
      <c r="R2893" s="224"/>
      <c r="S2893" s="224"/>
      <c r="T2893" s="225"/>
      <c r="AT2893" s="226" t="s">
        <v>211</v>
      </c>
      <c r="AU2893" s="226" t="s">
        <v>84</v>
      </c>
      <c r="AV2893" s="14" t="s">
        <v>84</v>
      </c>
      <c r="AW2893" s="14" t="s">
        <v>31</v>
      </c>
      <c r="AX2893" s="14" t="s">
        <v>75</v>
      </c>
      <c r="AY2893" s="226" t="s">
        <v>201</v>
      </c>
    </row>
    <row r="2894" spans="1:65" s="13" customFormat="1" ht="11.25">
      <c r="B2894" s="205"/>
      <c r="C2894" s="206"/>
      <c r="D2894" s="207" t="s">
        <v>211</v>
      </c>
      <c r="E2894" s="208" t="s">
        <v>1</v>
      </c>
      <c r="F2894" s="209" t="s">
        <v>2629</v>
      </c>
      <c r="G2894" s="206"/>
      <c r="H2894" s="208" t="s">
        <v>1</v>
      </c>
      <c r="I2894" s="210"/>
      <c r="J2894" s="206"/>
      <c r="K2894" s="206"/>
      <c r="L2894" s="211"/>
      <c r="M2894" s="212"/>
      <c r="N2894" s="213"/>
      <c r="O2894" s="213"/>
      <c r="P2894" s="213"/>
      <c r="Q2894" s="213"/>
      <c r="R2894" s="213"/>
      <c r="S2894" s="213"/>
      <c r="T2894" s="214"/>
      <c r="AT2894" s="215" t="s">
        <v>211</v>
      </c>
      <c r="AU2894" s="215" t="s">
        <v>84</v>
      </c>
      <c r="AV2894" s="13" t="s">
        <v>82</v>
      </c>
      <c r="AW2894" s="13" t="s">
        <v>31</v>
      </c>
      <c r="AX2894" s="13" t="s">
        <v>75</v>
      </c>
      <c r="AY2894" s="215" t="s">
        <v>201</v>
      </c>
    </row>
    <row r="2895" spans="1:65" s="14" customFormat="1" ht="33.75">
      <c r="B2895" s="216"/>
      <c r="C2895" s="217"/>
      <c r="D2895" s="207" t="s">
        <v>211</v>
      </c>
      <c r="E2895" s="218" t="s">
        <v>1</v>
      </c>
      <c r="F2895" s="219" t="s">
        <v>2650</v>
      </c>
      <c r="G2895" s="217"/>
      <c r="H2895" s="220">
        <v>45.749000000000002</v>
      </c>
      <c r="I2895" s="221"/>
      <c r="J2895" s="217"/>
      <c r="K2895" s="217"/>
      <c r="L2895" s="222"/>
      <c r="M2895" s="223"/>
      <c r="N2895" s="224"/>
      <c r="O2895" s="224"/>
      <c r="P2895" s="224"/>
      <c r="Q2895" s="224"/>
      <c r="R2895" s="224"/>
      <c r="S2895" s="224"/>
      <c r="T2895" s="225"/>
      <c r="AT2895" s="226" t="s">
        <v>211</v>
      </c>
      <c r="AU2895" s="226" t="s">
        <v>84</v>
      </c>
      <c r="AV2895" s="14" t="s">
        <v>84</v>
      </c>
      <c r="AW2895" s="14" t="s">
        <v>31</v>
      </c>
      <c r="AX2895" s="14" t="s">
        <v>75</v>
      </c>
      <c r="AY2895" s="226" t="s">
        <v>201</v>
      </c>
    </row>
    <row r="2896" spans="1:65" s="2" customFormat="1" ht="33" customHeight="1">
      <c r="A2896" s="34"/>
      <c r="B2896" s="35"/>
      <c r="C2896" s="192" t="s">
        <v>2651</v>
      </c>
      <c r="D2896" s="192" t="s">
        <v>204</v>
      </c>
      <c r="E2896" s="193" t="s">
        <v>2652</v>
      </c>
      <c r="F2896" s="194" t="s">
        <v>2653</v>
      </c>
      <c r="G2896" s="195" t="s">
        <v>230</v>
      </c>
      <c r="H2896" s="196">
        <v>184.44</v>
      </c>
      <c r="I2896" s="197"/>
      <c r="J2896" s="198">
        <f>ROUND(I2896*H2896,2)</f>
        <v>0</v>
      </c>
      <c r="K2896" s="194" t="s">
        <v>208</v>
      </c>
      <c r="L2896" s="39"/>
      <c r="M2896" s="199" t="s">
        <v>1</v>
      </c>
      <c r="N2896" s="200" t="s">
        <v>40</v>
      </c>
      <c r="O2896" s="71"/>
      <c r="P2896" s="201">
        <f>O2896*H2896</f>
        <v>0</v>
      </c>
      <c r="Q2896" s="201">
        <v>0</v>
      </c>
      <c r="R2896" s="201">
        <f>Q2896*H2896</f>
        <v>0</v>
      </c>
      <c r="S2896" s="201">
        <v>0</v>
      </c>
      <c r="T2896" s="202">
        <f>S2896*H2896</f>
        <v>0</v>
      </c>
      <c r="U2896" s="34"/>
      <c r="V2896" s="34"/>
      <c r="W2896" s="34"/>
      <c r="X2896" s="34"/>
      <c r="Y2896" s="34"/>
      <c r="Z2896" s="34"/>
      <c r="AA2896" s="34"/>
      <c r="AB2896" s="34"/>
      <c r="AC2896" s="34"/>
      <c r="AD2896" s="34"/>
      <c r="AE2896" s="34"/>
      <c r="AR2896" s="203" t="s">
        <v>354</v>
      </c>
      <c r="AT2896" s="203" t="s">
        <v>204</v>
      </c>
      <c r="AU2896" s="203" t="s">
        <v>84</v>
      </c>
      <c r="AY2896" s="17" t="s">
        <v>201</v>
      </c>
      <c r="BE2896" s="204">
        <f>IF(N2896="základní",J2896,0)</f>
        <v>0</v>
      </c>
      <c r="BF2896" s="204">
        <f>IF(N2896="snížená",J2896,0)</f>
        <v>0</v>
      </c>
      <c r="BG2896" s="204">
        <f>IF(N2896="zákl. přenesená",J2896,0)</f>
        <v>0</v>
      </c>
      <c r="BH2896" s="204">
        <f>IF(N2896="sníž. přenesená",J2896,0)</f>
        <v>0</v>
      </c>
      <c r="BI2896" s="204">
        <f>IF(N2896="nulová",J2896,0)</f>
        <v>0</v>
      </c>
      <c r="BJ2896" s="17" t="s">
        <v>82</v>
      </c>
      <c r="BK2896" s="204">
        <f>ROUND(I2896*H2896,2)</f>
        <v>0</v>
      </c>
      <c r="BL2896" s="17" t="s">
        <v>354</v>
      </c>
      <c r="BM2896" s="203" t="s">
        <v>2654</v>
      </c>
    </row>
    <row r="2897" spans="1:65" s="13" customFormat="1" ht="22.5">
      <c r="B2897" s="205"/>
      <c r="C2897" s="206"/>
      <c r="D2897" s="207" t="s">
        <v>211</v>
      </c>
      <c r="E2897" s="208" t="s">
        <v>1</v>
      </c>
      <c r="F2897" s="209" t="s">
        <v>249</v>
      </c>
      <c r="G2897" s="206"/>
      <c r="H2897" s="208" t="s">
        <v>1</v>
      </c>
      <c r="I2897" s="210"/>
      <c r="J2897" s="206"/>
      <c r="K2897" s="206"/>
      <c r="L2897" s="211"/>
      <c r="M2897" s="212"/>
      <c r="N2897" s="213"/>
      <c r="O2897" s="213"/>
      <c r="P2897" s="213"/>
      <c r="Q2897" s="213"/>
      <c r="R2897" s="213"/>
      <c r="S2897" s="213"/>
      <c r="T2897" s="214"/>
      <c r="AT2897" s="215" t="s">
        <v>211</v>
      </c>
      <c r="AU2897" s="215" t="s">
        <v>84</v>
      </c>
      <c r="AV2897" s="13" t="s">
        <v>82</v>
      </c>
      <c r="AW2897" s="13" t="s">
        <v>31</v>
      </c>
      <c r="AX2897" s="13" t="s">
        <v>75</v>
      </c>
      <c r="AY2897" s="215" t="s">
        <v>201</v>
      </c>
    </row>
    <row r="2898" spans="1:65" s="13" customFormat="1" ht="11.25">
      <c r="B2898" s="205"/>
      <c r="C2898" s="206"/>
      <c r="D2898" s="207" t="s">
        <v>211</v>
      </c>
      <c r="E2898" s="208" t="s">
        <v>1</v>
      </c>
      <c r="F2898" s="209" t="s">
        <v>1372</v>
      </c>
      <c r="G2898" s="206"/>
      <c r="H2898" s="208" t="s">
        <v>1</v>
      </c>
      <c r="I2898" s="210"/>
      <c r="J2898" s="206"/>
      <c r="K2898" s="206"/>
      <c r="L2898" s="211"/>
      <c r="M2898" s="212"/>
      <c r="N2898" s="213"/>
      <c r="O2898" s="213"/>
      <c r="P2898" s="213"/>
      <c r="Q2898" s="213"/>
      <c r="R2898" s="213"/>
      <c r="S2898" s="213"/>
      <c r="T2898" s="214"/>
      <c r="AT2898" s="215" t="s">
        <v>211</v>
      </c>
      <c r="AU2898" s="215" t="s">
        <v>84</v>
      </c>
      <c r="AV2898" s="13" t="s">
        <v>82</v>
      </c>
      <c r="AW2898" s="13" t="s">
        <v>31</v>
      </c>
      <c r="AX2898" s="13" t="s">
        <v>75</v>
      </c>
      <c r="AY2898" s="215" t="s">
        <v>201</v>
      </c>
    </row>
    <row r="2899" spans="1:65" s="13" customFormat="1" ht="11.25">
      <c r="B2899" s="205"/>
      <c r="C2899" s="206"/>
      <c r="D2899" s="207" t="s">
        <v>211</v>
      </c>
      <c r="E2899" s="208" t="s">
        <v>1</v>
      </c>
      <c r="F2899" s="209" t="s">
        <v>213</v>
      </c>
      <c r="G2899" s="206"/>
      <c r="H2899" s="208" t="s">
        <v>1</v>
      </c>
      <c r="I2899" s="210"/>
      <c r="J2899" s="206"/>
      <c r="K2899" s="206"/>
      <c r="L2899" s="211"/>
      <c r="M2899" s="212"/>
      <c r="N2899" s="213"/>
      <c r="O2899" s="213"/>
      <c r="P2899" s="213"/>
      <c r="Q2899" s="213"/>
      <c r="R2899" s="213"/>
      <c r="S2899" s="213"/>
      <c r="T2899" s="214"/>
      <c r="AT2899" s="215" t="s">
        <v>211</v>
      </c>
      <c r="AU2899" s="215" t="s">
        <v>84</v>
      </c>
      <c r="AV2899" s="13" t="s">
        <v>82</v>
      </c>
      <c r="AW2899" s="13" t="s">
        <v>31</v>
      </c>
      <c r="AX2899" s="13" t="s">
        <v>75</v>
      </c>
      <c r="AY2899" s="215" t="s">
        <v>201</v>
      </c>
    </row>
    <row r="2900" spans="1:65" s="13" customFormat="1" ht="11.25">
      <c r="B2900" s="205"/>
      <c r="C2900" s="206"/>
      <c r="D2900" s="207" t="s">
        <v>211</v>
      </c>
      <c r="E2900" s="208" t="s">
        <v>1</v>
      </c>
      <c r="F2900" s="209" t="s">
        <v>985</v>
      </c>
      <c r="G2900" s="206"/>
      <c r="H2900" s="208" t="s">
        <v>1</v>
      </c>
      <c r="I2900" s="210"/>
      <c r="J2900" s="206"/>
      <c r="K2900" s="206"/>
      <c r="L2900" s="211"/>
      <c r="M2900" s="212"/>
      <c r="N2900" s="213"/>
      <c r="O2900" s="213"/>
      <c r="P2900" s="213"/>
      <c r="Q2900" s="213"/>
      <c r="R2900" s="213"/>
      <c r="S2900" s="213"/>
      <c r="T2900" s="214"/>
      <c r="AT2900" s="215" t="s">
        <v>211</v>
      </c>
      <c r="AU2900" s="215" t="s">
        <v>84</v>
      </c>
      <c r="AV2900" s="13" t="s">
        <v>82</v>
      </c>
      <c r="AW2900" s="13" t="s">
        <v>31</v>
      </c>
      <c r="AX2900" s="13" t="s">
        <v>75</v>
      </c>
      <c r="AY2900" s="215" t="s">
        <v>201</v>
      </c>
    </row>
    <row r="2901" spans="1:65" s="13" customFormat="1" ht="11.25">
      <c r="B2901" s="205"/>
      <c r="C2901" s="206"/>
      <c r="D2901" s="207" t="s">
        <v>211</v>
      </c>
      <c r="E2901" s="208" t="s">
        <v>1</v>
      </c>
      <c r="F2901" s="209" t="s">
        <v>2635</v>
      </c>
      <c r="G2901" s="206"/>
      <c r="H2901" s="208" t="s">
        <v>1</v>
      </c>
      <c r="I2901" s="210"/>
      <c r="J2901" s="206"/>
      <c r="K2901" s="206"/>
      <c r="L2901" s="211"/>
      <c r="M2901" s="212"/>
      <c r="N2901" s="213"/>
      <c r="O2901" s="213"/>
      <c r="P2901" s="213"/>
      <c r="Q2901" s="213"/>
      <c r="R2901" s="213"/>
      <c r="S2901" s="213"/>
      <c r="T2901" s="214"/>
      <c r="AT2901" s="215" t="s">
        <v>211</v>
      </c>
      <c r="AU2901" s="215" t="s">
        <v>84</v>
      </c>
      <c r="AV2901" s="13" t="s">
        <v>82</v>
      </c>
      <c r="AW2901" s="13" t="s">
        <v>31</v>
      </c>
      <c r="AX2901" s="13" t="s">
        <v>75</v>
      </c>
      <c r="AY2901" s="215" t="s">
        <v>201</v>
      </c>
    </row>
    <row r="2902" spans="1:65" s="13" customFormat="1" ht="11.25">
      <c r="B2902" s="205"/>
      <c r="C2902" s="206"/>
      <c r="D2902" s="207" t="s">
        <v>211</v>
      </c>
      <c r="E2902" s="208" t="s">
        <v>1</v>
      </c>
      <c r="F2902" s="209" t="s">
        <v>2629</v>
      </c>
      <c r="G2902" s="206"/>
      <c r="H2902" s="208" t="s">
        <v>1</v>
      </c>
      <c r="I2902" s="210"/>
      <c r="J2902" s="206"/>
      <c r="K2902" s="206"/>
      <c r="L2902" s="211"/>
      <c r="M2902" s="212"/>
      <c r="N2902" s="213"/>
      <c r="O2902" s="213"/>
      <c r="P2902" s="213"/>
      <c r="Q2902" s="213"/>
      <c r="R2902" s="213"/>
      <c r="S2902" s="213"/>
      <c r="T2902" s="214"/>
      <c r="AT2902" s="215" t="s">
        <v>211</v>
      </c>
      <c r="AU2902" s="215" t="s">
        <v>84</v>
      </c>
      <c r="AV2902" s="13" t="s">
        <v>82</v>
      </c>
      <c r="AW2902" s="13" t="s">
        <v>31</v>
      </c>
      <c r="AX2902" s="13" t="s">
        <v>75</v>
      </c>
      <c r="AY2902" s="215" t="s">
        <v>201</v>
      </c>
    </row>
    <row r="2903" spans="1:65" s="14" customFormat="1" ht="11.25">
      <c r="B2903" s="216"/>
      <c r="C2903" s="217"/>
      <c r="D2903" s="207" t="s">
        <v>211</v>
      </c>
      <c r="E2903" s="218" t="s">
        <v>1</v>
      </c>
      <c r="F2903" s="219" t="s">
        <v>2636</v>
      </c>
      <c r="G2903" s="217"/>
      <c r="H2903" s="220">
        <v>162.54</v>
      </c>
      <c r="I2903" s="221"/>
      <c r="J2903" s="217"/>
      <c r="K2903" s="217"/>
      <c r="L2903" s="222"/>
      <c r="M2903" s="223"/>
      <c r="N2903" s="224"/>
      <c r="O2903" s="224"/>
      <c r="P2903" s="224"/>
      <c r="Q2903" s="224"/>
      <c r="R2903" s="224"/>
      <c r="S2903" s="224"/>
      <c r="T2903" s="225"/>
      <c r="AT2903" s="226" t="s">
        <v>211</v>
      </c>
      <c r="AU2903" s="226" t="s">
        <v>84</v>
      </c>
      <c r="AV2903" s="14" t="s">
        <v>84</v>
      </c>
      <c r="AW2903" s="14" t="s">
        <v>31</v>
      </c>
      <c r="AX2903" s="14" t="s">
        <v>75</v>
      </c>
      <c r="AY2903" s="226" t="s">
        <v>201</v>
      </c>
    </row>
    <row r="2904" spans="1:65" s="13" customFormat="1" ht="11.25">
      <c r="B2904" s="205"/>
      <c r="C2904" s="206"/>
      <c r="D2904" s="207" t="s">
        <v>211</v>
      </c>
      <c r="E2904" s="208" t="s">
        <v>1</v>
      </c>
      <c r="F2904" s="209" t="s">
        <v>2627</v>
      </c>
      <c r="G2904" s="206"/>
      <c r="H2904" s="208" t="s">
        <v>1</v>
      </c>
      <c r="I2904" s="210"/>
      <c r="J2904" s="206"/>
      <c r="K2904" s="206"/>
      <c r="L2904" s="211"/>
      <c r="M2904" s="212"/>
      <c r="N2904" s="213"/>
      <c r="O2904" s="213"/>
      <c r="P2904" s="213"/>
      <c r="Q2904" s="213"/>
      <c r="R2904" s="213"/>
      <c r="S2904" s="213"/>
      <c r="T2904" s="214"/>
      <c r="AT2904" s="215" t="s">
        <v>211</v>
      </c>
      <c r="AU2904" s="215" t="s">
        <v>84</v>
      </c>
      <c r="AV2904" s="13" t="s">
        <v>82</v>
      </c>
      <c r="AW2904" s="13" t="s">
        <v>31</v>
      </c>
      <c r="AX2904" s="13" t="s">
        <v>75</v>
      </c>
      <c r="AY2904" s="215" t="s">
        <v>201</v>
      </c>
    </row>
    <row r="2905" spans="1:65" s="14" customFormat="1" ht="11.25">
      <c r="B2905" s="216"/>
      <c r="C2905" s="217"/>
      <c r="D2905" s="207" t="s">
        <v>211</v>
      </c>
      <c r="E2905" s="218" t="s">
        <v>1</v>
      </c>
      <c r="F2905" s="219" t="s">
        <v>2637</v>
      </c>
      <c r="G2905" s="217"/>
      <c r="H2905" s="220">
        <v>7.32</v>
      </c>
      <c r="I2905" s="221"/>
      <c r="J2905" s="217"/>
      <c r="K2905" s="217"/>
      <c r="L2905" s="222"/>
      <c r="M2905" s="223"/>
      <c r="N2905" s="224"/>
      <c r="O2905" s="224"/>
      <c r="P2905" s="224"/>
      <c r="Q2905" s="224"/>
      <c r="R2905" s="224"/>
      <c r="S2905" s="224"/>
      <c r="T2905" s="225"/>
      <c r="AT2905" s="226" t="s">
        <v>211</v>
      </c>
      <c r="AU2905" s="226" t="s">
        <v>84</v>
      </c>
      <c r="AV2905" s="14" t="s">
        <v>84</v>
      </c>
      <c r="AW2905" s="14" t="s">
        <v>31</v>
      </c>
      <c r="AX2905" s="14" t="s">
        <v>75</v>
      </c>
      <c r="AY2905" s="226" t="s">
        <v>201</v>
      </c>
    </row>
    <row r="2906" spans="1:65" s="13" customFormat="1" ht="11.25">
      <c r="B2906" s="205"/>
      <c r="C2906" s="206"/>
      <c r="D2906" s="207" t="s">
        <v>211</v>
      </c>
      <c r="E2906" s="208" t="s">
        <v>1</v>
      </c>
      <c r="F2906" s="209" t="s">
        <v>213</v>
      </c>
      <c r="G2906" s="206"/>
      <c r="H2906" s="208" t="s">
        <v>1</v>
      </c>
      <c r="I2906" s="210"/>
      <c r="J2906" s="206"/>
      <c r="K2906" s="206"/>
      <c r="L2906" s="211"/>
      <c r="M2906" s="212"/>
      <c r="N2906" s="213"/>
      <c r="O2906" s="213"/>
      <c r="P2906" s="213"/>
      <c r="Q2906" s="213"/>
      <c r="R2906" s="213"/>
      <c r="S2906" s="213"/>
      <c r="T2906" s="214"/>
      <c r="AT2906" s="215" t="s">
        <v>211</v>
      </c>
      <c r="AU2906" s="215" t="s">
        <v>84</v>
      </c>
      <c r="AV2906" s="13" t="s">
        <v>82</v>
      </c>
      <c r="AW2906" s="13" t="s">
        <v>31</v>
      </c>
      <c r="AX2906" s="13" t="s">
        <v>75</v>
      </c>
      <c r="AY2906" s="215" t="s">
        <v>201</v>
      </c>
    </row>
    <row r="2907" spans="1:65" s="13" customFormat="1" ht="11.25">
      <c r="B2907" s="205"/>
      <c r="C2907" s="206"/>
      <c r="D2907" s="207" t="s">
        <v>211</v>
      </c>
      <c r="E2907" s="208" t="s">
        <v>1</v>
      </c>
      <c r="F2907" s="209" t="s">
        <v>1081</v>
      </c>
      <c r="G2907" s="206"/>
      <c r="H2907" s="208" t="s">
        <v>1</v>
      </c>
      <c r="I2907" s="210"/>
      <c r="J2907" s="206"/>
      <c r="K2907" s="206"/>
      <c r="L2907" s="211"/>
      <c r="M2907" s="212"/>
      <c r="N2907" s="213"/>
      <c r="O2907" s="213"/>
      <c r="P2907" s="213"/>
      <c r="Q2907" s="213"/>
      <c r="R2907" s="213"/>
      <c r="S2907" s="213"/>
      <c r="T2907" s="214"/>
      <c r="AT2907" s="215" t="s">
        <v>211</v>
      </c>
      <c r="AU2907" s="215" t="s">
        <v>84</v>
      </c>
      <c r="AV2907" s="13" t="s">
        <v>82</v>
      </c>
      <c r="AW2907" s="13" t="s">
        <v>31</v>
      </c>
      <c r="AX2907" s="13" t="s">
        <v>75</v>
      </c>
      <c r="AY2907" s="215" t="s">
        <v>201</v>
      </c>
    </row>
    <row r="2908" spans="1:65" s="13" customFormat="1" ht="11.25">
      <c r="B2908" s="205"/>
      <c r="C2908" s="206"/>
      <c r="D2908" s="207" t="s">
        <v>211</v>
      </c>
      <c r="E2908" s="208" t="s">
        <v>1</v>
      </c>
      <c r="F2908" s="209" t="s">
        <v>2655</v>
      </c>
      <c r="G2908" s="206"/>
      <c r="H2908" s="208" t="s">
        <v>1</v>
      </c>
      <c r="I2908" s="210"/>
      <c r="J2908" s="206"/>
      <c r="K2908" s="206"/>
      <c r="L2908" s="211"/>
      <c r="M2908" s="212"/>
      <c r="N2908" s="213"/>
      <c r="O2908" s="213"/>
      <c r="P2908" s="213"/>
      <c r="Q2908" s="213"/>
      <c r="R2908" s="213"/>
      <c r="S2908" s="213"/>
      <c r="T2908" s="214"/>
      <c r="AT2908" s="215" t="s">
        <v>211</v>
      </c>
      <c r="AU2908" s="215" t="s">
        <v>84</v>
      </c>
      <c r="AV2908" s="13" t="s">
        <v>82</v>
      </c>
      <c r="AW2908" s="13" t="s">
        <v>31</v>
      </c>
      <c r="AX2908" s="13" t="s">
        <v>75</v>
      </c>
      <c r="AY2908" s="215" t="s">
        <v>201</v>
      </c>
    </row>
    <row r="2909" spans="1:65" s="14" customFormat="1" ht="11.25">
      <c r="B2909" s="216"/>
      <c r="C2909" s="217"/>
      <c r="D2909" s="207" t="s">
        <v>211</v>
      </c>
      <c r="E2909" s="218" t="s">
        <v>1</v>
      </c>
      <c r="F2909" s="219" t="s">
        <v>2656</v>
      </c>
      <c r="G2909" s="217"/>
      <c r="H2909" s="220">
        <v>14.58</v>
      </c>
      <c r="I2909" s="221"/>
      <c r="J2909" s="217"/>
      <c r="K2909" s="217"/>
      <c r="L2909" s="222"/>
      <c r="M2909" s="223"/>
      <c r="N2909" s="224"/>
      <c r="O2909" s="224"/>
      <c r="P2909" s="224"/>
      <c r="Q2909" s="224"/>
      <c r="R2909" s="224"/>
      <c r="S2909" s="224"/>
      <c r="T2909" s="225"/>
      <c r="AT2909" s="226" t="s">
        <v>211</v>
      </c>
      <c r="AU2909" s="226" t="s">
        <v>84</v>
      </c>
      <c r="AV2909" s="14" t="s">
        <v>84</v>
      </c>
      <c r="AW2909" s="14" t="s">
        <v>31</v>
      </c>
      <c r="AX2909" s="14" t="s">
        <v>75</v>
      </c>
      <c r="AY2909" s="226" t="s">
        <v>201</v>
      </c>
    </row>
    <row r="2910" spans="1:65" s="2" customFormat="1" ht="44.25" customHeight="1">
      <c r="A2910" s="34"/>
      <c r="B2910" s="35"/>
      <c r="C2910" s="231" t="s">
        <v>2657</v>
      </c>
      <c r="D2910" s="231" t="s">
        <v>355</v>
      </c>
      <c r="E2910" s="232" t="s">
        <v>2658</v>
      </c>
      <c r="F2910" s="233" t="s">
        <v>2659</v>
      </c>
      <c r="G2910" s="234" t="s">
        <v>230</v>
      </c>
      <c r="H2910" s="235">
        <v>1158.749</v>
      </c>
      <c r="I2910" s="236"/>
      <c r="J2910" s="237">
        <f>ROUND(I2910*H2910,2)</f>
        <v>0</v>
      </c>
      <c r="K2910" s="233" t="s">
        <v>208</v>
      </c>
      <c r="L2910" s="238"/>
      <c r="M2910" s="239" t="s">
        <v>1</v>
      </c>
      <c r="N2910" s="240" t="s">
        <v>40</v>
      </c>
      <c r="O2910" s="71"/>
      <c r="P2910" s="201">
        <f>O2910*H2910</f>
        <v>0</v>
      </c>
      <c r="Q2910" s="201">
        <v>4.1000000000000003E-3</v>
      </c>
      <c r="R2910" s="201">
        <f>Q2910*H2910</f>
        <v>4.7508709000000007</v>
      </c>
      <c r="S2910" s="201">
        <v>0</v>
      </c>
      <c r="T2910" s="202">
        <f>S2910*H2910</f>
        <v>0</v>
      </c>
      <c r="U2910" s="34"/>
      <c r="V2910" s="34"/>
      <c r="W2910" s="34"/>
      <c r="X2910" s="34"/>
      <c r="Y2910" s="34"/>
      <c r="Z2910" s="34"/>
      <c r="AA2910" s="34"/>
      <c r="AB2910" s="34"/>
      <c r="AC2910" s="34"/>
      <c r="AD2910" s="34"/>
      <c r="AE2910" s="34"/>
      <c r="AR2910" s="203" t="s">
        <v>452</v>
      </c>
      <c r="AT2910" s="203" t="s">
        <v>355</v>
      </c>
      <c r="AU2910" s="203" t="s">
        <v>84</v>
      </c>
      <c r="AY2910" s="17" t="s">
        <v>201</v>
      </c>
      <c r="BE2910" s="204">
        <f>IF(N2910="základní",J2910,0)</f>
        <v>0</v>
      </c>
      <c r="BF2910" s="204">
        <f>IF(N2910="snížená",J2910,0)</f>
        <v>0</v>
      </c>
      <c r="BG2910" s="204">
        <f>IF(N2910="zákl. přenesená",J2910,0)</f>
        <v>0</v>
      </c>
      <c r="BH2910" s="204">
        <f>IF(N2910="sníž. přenesená",J2910,0)</f>
        <v>0</v>
      </c>
      <c r="BI2910" s="204">
        <f>IF(N2910="nulová",J2910,0)</f>
        <v>0</v>
      </c>
      <c r="BJ2910" s="17" t="s">
        <v>82</v>
      </c>
      <c r="BK2910" s="204">
        <f>ROUND(I2910*H2910,2)</f>
        <v>0</v>
      </c>
      <c r="BL2910" s="17" t="s">
        <v>354</v>
      </c>
      <c r="BM2910" s="203" t="s">
        <v>2660</v>
      </c>
    </row>
    <row r="2911" spans="1:65" s="13" customFormat="1" ht="22.5">
      <c r="B2911" s="205"/>
      <c r="C2911" s="206"/>
      <c r="D2911" s="207" t="s">
        <v>211</v>
      </c>
      <c r="E2911" s="208" t="s">
        <v>1</v>
      </c>
      <c r="F2911" s="209" t="s">
        <v>2661</v>
      </c>
      <c r="G2911" s="206"/>
      <c r="H2911" s="208" t="s">
        <v>1</v>
      </c>
      <c r="I2911" s="210"/>
      <c r="J2911" s="206"/>
      <c r="K2911" s="206"/>
      <c r="L2911" s="211"/>
      <c r="M2911" s="212"/>
      <c r="N2911" s="213"/>
      <c r="O2911" s="213"/>
      <c r="P2911" s="213"/>
      <c r="Q2911" s="213"/>
      <c r="R2911" s="213"/>
      <c r="S2911" s="213"/>
      <c r="T2911" s="214"/>
      <c r="AT2911" s="215" t="s">
        <v>211</v>
      </c>
      <c r="AU2911" s="215" t="s">
        <v>84</v>
      </c>
      <c r="AV2911" s="13" t="s">
        <v>82</v>
      </c>
      <c r="AW2911" s="13" t="s">
        <v>31</v>
      </c>
      <c r="AX2911" s="13" t="s">
        <v>75</v>
      </c>
      <c r="AY2911" s="215" t="s">
        <v>201</v>
      </c>
    </row>
    <row r="2912" spans="1:65" s="14" customFormat="1" ht="11.25">
      <c r="B2912" s="216"/>
      <c r="C2912" s="217"/>
      <c r="D2912" s="207" t="s">
        <v>211</v>
      </c>
      <c r="E2912" s="218" t="s">
        <v>1</v>
      </c>
      <c r="F2912" s="219" t="s">
        <v>2662</v>
      </c>
      <c r="G2912" s="217"/>
      <c r="H2912" s="220">
        <v>937.42100000000005</v>
      </c>
      <c r="I2912" s="221"/>
      <c r="J2912" s="217"/>
      <c r="K2912" s="217"/>
      <c r="L2912" s="222"/>
      <c r="M2912" s="223"/>
      <c r="N2912" s="224"/>
      <c r="O2912" s="224"/>
      <c r="P2912" s="224"/>
      <c r="Q2912" s="224"/>
      <c r="R2912" s="224"/>
      <c r="S2912" s="224"/>
      <c r="T2912" s="225"/>
      <c r="AT2912" s="226" t="s">
        <v>211</v>
      </c>
      <c r="AU2912" s="226" t="s">
        <v>84</v>
      </c>
      <c r="AV2912" s="14" t="s">
        <v>84</v>
      </c>
      <c r="AW2912" s="14" t="s">
        <v>31</v>
      </c>
      <c r="AX2912" s="14" t="s">
        <v>75</v>
      </c>
      <c r="AY2912" s="226" t="s">
        <v>201</v>
      </c>
    </row>
    <row r="2913" spans="1:65" s="14" customFormat="1" ht="11.25">
      <c r="B2913" s="216"/>
      <c r="C2913" s="217"/>
      <c r="D2913" s="207" t="s">
        <v>211</v>
      </c>
      <c r="E2913" s="218" t="s">
        <v>1</v>
      </c>
      <c r="F2913" s="219" t="s">
        <v>2663</v>
      </c>
      <c r="G2913" s="217"/>
      <c r="H2913" s="220">
        <v>221.328</v>
      </c>
      <c r="I2913" s="221"/>
      <c r="J2913" s="217"/>
      <c r="K2913" s="217"/>
      <c r="L2913" s="222"/>
      <c r="M2913" s="223"/>
      <c r="N2913" s="224"/>
      <c r="O2913" s="224"/>
      <c r="P2913" s="224"/>
      <c r="Q2913" s="224"/>
      <c r="R2913" s="224"/>
      <c r="S2913" s="224"/>
      <c r="T2913" s="225"/>
      <c r="AT2913" s="226" t="s">
        <v>211</v>
      </c>
      <c r="AU2913" s="226" t="s">
        <v>84</v>
      </c>
      <c r="AV2913" s="14" t="s">
        <v>84</v>
      </c>
      <c r="AW2913" s="14" t="s">
        <v>31</v>
      </c>
      <c r="AX2913" s="14" t="s">
        <v>75</v>
      </c>
      <c r="AY2913" s="226" t="s">
        <v>201</v>
      </c>
    </row>
    <row r="2914" spans="1:65" s="2" customFormat="1" ht="24">
      <c r="A2914" s="34"/>
      <c r="B2914" s="35"/>
      <c r="C2914" s="192" t="s">
        <v>2664</v>
      </c>
      <c r="D2914" s="192" t="s">
        <v>204</v>
      </c>
      <c r="E2914" s="193" t="s">
        <v>2665</v>
      </c>
      <c r="F2914" s="194" t="s">
        <v>2666</v>
      </c>
      <c r="G2914" s="195" t="s">
        <v>230</v>
      </c>
      <c r="H2914" s="196">
        <v>1604.8820000000001</v>
      </c>
      <c r="I2914" s="197"/>
      <c r="J2914" s="198">
        <f>ROUND(I2914*H2914,2)</f>
        <v>0</v>
      </c>
      <c r="K2914" s="194" t="s">
        <v>208</v>
      </c>
      <c r="L2914" s="39"/>
      <c r="M2914" s="199" t="s">
        <v>1</v>
      </c>
      <c r="N2914" s="200" t="s">
        <v>40</v>
      </c>
      <c r="O2914" s="71"/>
      <c r="P2914" s="201">
        <f>O2914*H2914</f>
        <v>0</v>
      </c>
      <c r="Q2914" s="201">
        <v>8.8000000000000003E-4</v>
      </c>
      <c r="R2914" s="201">
        <f>Q2914*H2914</f>
        <v>1.4122961600000001</v>
      </c>
      <c r="S2914" s="201">
        <v>0</v>
      </c>
      <c r="T2914" s="202">
        <f>S2914*H2914</f>
        <v>0</v>
      </c>
      <c r="U2914" s="34"/>
      <c r="V2914" s="34"/>
      <c r="W2914" s="34"/>
      <c r="X2914" s="34"/>
      <c r="Y2914" s="34"/>
      <c r="Z2914" s="34"/>
      <c r="AA2914" s="34"/>
      <c r="AB2914" s="34"/>
      <c r="AC2914" s="34"/>
      <c r="AD2914" s="34"/>
      <c r="AE2914" s="34"/>
      <c r="AR2914" s="203" t="s">
        <v>354</v>
      </c>
      <c r="AT2914" s="203" t="s">
        <v>204</v>
      </c>
      <c r="AU2914" s="203" t="s">
        <v>84</v>
      </c>
      <c r="AY2914" s="17" t="s">
        <v>201</v>
      </c>
      <c r="BE2914" s="204">
        <f>IF(N2914="základní",J2914,0)</f>
        <v>0</v>
      </c>
      <c r="BF2914" s="204">
        <f>IF(N2914="snížená",J2914,0)</f>
        <v>0</v>
      </c>
      <c r="BG2914" s="204">
        <f>IF(N2914="zákl. přenesená",J2914,0)</f>
        <v>0</v>
      </c>
      <c r="BH2914" s="204">
        <f>IF(N2914="sníž. přenesená",J2914,0)</f>
        <v>0</v>
      </c>
      <c r="BI2914" s="204">
        <f>IF(N2914="nulová",J2914,0)</f>
        <v>0</v>
      </c>
      <c r="BJ2914" s="17" t="s">
        <v>82</v>
      </c>
      <c r="BK2914" s="204">
        <f>ROUND(I2914*H2914,2)</f>
        <v>0</v>
      </c>
      <c r="BL2914" s="17" t="s">
        <v>354</v>
      </c>
      <c r="BM2914" s="203" t="s">
        <v>2667</v>
      </c>
    </row>
    <row r="2915" spans="1:65" s="2" customFormat="1" ht="39">
      <c r="A2915" s="34"/>
      <c r="B2915" s="35"/>
      <c r="C2915" s="36"/>
      <c r="D2915" s="207" t="s">
        <v>232</v>
      </c>
      <c r="E2915" s="36"/>
      <c r="F2915" s="227" t="s">
        <v>2668</v>
      </c>
      <c r="G2915" s="36"/>
      <c r="H2915" s="36"/>
      <c r="I2915" s="228"/>
      <c r="J2915" s="36"/>
      <c r="K2915" s="36"/>
      <c r="L2915" s="39"/>
      <c r="M2915" s="229"/>
      <c r="N2915" s="230"/>
      <c r="O2915" s="71"/>
      <c r="P2915" s="71"/>
      <c r="Q2915" s="71"/>
      <c r="R2915" s="71"/>
      <c r="S2915" s="71"/>
      <c r="T2915" s="72"/>
      <c r="U2915" s="34"/>
      <c r="V2915" s="34"/>
      <c r="W2915" s="34"/>
      <c r="X2915" s="34"/>
      <c r="Y2915" s="34"/>
      <c r="Z2915" s="34"/>
      <c r="AA2915" s="34"/>
      <c r="AB2915" s="34"/>
      <c r="AC2915" s="34"/>
      <c r="AD2915" s="34"/>
      <c r="AE2915" s="34"/>
      <c r="AT2915" s="17" t="s">
        <v>232</v>
      </c>
      <c r="AU2915" s="17" t="s">
        <v>84</v>
      </c>
    </row>
    <row r="2916" spans="1:65" s="13" customFormat="1" ht="22.5">
      <c r="B2916" s="205"/>
      <c r="C2916" s="206"/>
      <c r="D2916" s="207" t="s">
        <v>211</v>
      </c>
      <c r="E2916" s="208" t="s">
        <v>1</v>
      </c>
      <c r="F2916" s="209" t="s">
        <v>249</v>
      </c>
      <c r="G2916" s="206"/>
      <c r="H2916" s="208" t="s">
        <v>1</v>
      </c>
      <c r="I2916" s="210"/>
      <c r="J2916" s="206"/>
      <c r="K2916" s="206"/>
      <c r="L2916" s="211"/>
      <c r="M2916" s="212"/>
      <c r="N2916" s="213"/>
      <c r="O2916" s="213"/>
      <c r="P2916" s="213"/>
      <c r="Q2916" s="213"/>
      <c r="R2916" s="213"/>
      <c r="S2916" s="213"/>
      <c r="T2916" s="214"/>
      <c r="AT2916" s="215" t="s">
        <v>211</v>
      </c>
      <c r="AU2916" s="215" t="s">
        <v>84</v>
      </c>
      <c r="AV2916" s="13" t="s">
        <v>82</v>
      </c>
      <c r="AW2916" s="13" t="s">
        <v>31</v>
      </c>
      <c r="AX2916" s="13" t="s">
        <v>75</v>
      </c>
      <c r="AY2916" s="215" t="s">
        <v>201</v>
      </c>
    </row>
    <row r="2917" spans="1:65" s="13" customFormat="1" ht="11.25">
      <c r="B2917" s="205"/>
      <c r="C2917" s="206"/>
      <c r="D2917" s="207" t="s">
        <v>211</v>
      </c>
      <c r="E2917" s="208" t="s">
        <v>1</v>
      </c>
      <c r="F2917" s="209" t="s">
        <v>1372</v>
      </c>
      <c r="G2917" s="206"/>
      <c r="H2917" s="208" t="s">
        <v>1</v>
      </c>
      <c r="I2917" s="210"/>
      <c r="J2917" s="206"/>
      <c r="K2917" s="206"/>
      <c r="L2917" s="211"/>
      <c r="M2917" s="212"/>
      <c r="N2917" s="213"/>
      <c r="O2917" s="213"/>
      <c r="P2917" s="213"/>
      <c r="Q2917" s="213"/>
      <c r="R2917" s="213"/>
      <c r="S2917" s="213"/>
      <c r="T2917" s="214"/>
      <c r="AT2917" s="215" t="s">
        <v>211</v>
      </c>
      <c r="AU2917" s="215" t="s">
        <v>84</v>
      </c>
      <c r="AV2917" s="13" t="s">
        <v>82</v>
      </c>
      <c r="AW2917" s="13" t="s">
        <v>31</v>
      </c>
      <c r="AX2917" s="13" t="s">
        <v>75</v>
      </c>
      <c r="AY2917" s="215" t="s">
        <v>201</v>
      </c>
    </row>
    <row r="2918" spans="1:65" s="13" customFormat="1" ht="11.25">
      <c r="B2918" s="205"/>
      <c r="C2918" s="206"/>
      <c r="D2918" s="207" t="s">
        <v>211</v>
      </c>
      <c r="E2918" s="208" t="s">
        <v>1</v>
      </c>
      <c r="F2918" s="209" t="s">
        <v>213</v>
      </c>
      <c r="G2918" s="206"/>
      <c r="H2918" s="208" t="s">
        <v>1</v>
      </c>
      <c r="I2918" s="210"/>
      <c r="J2918" s="206"/>
      <c r="K2918" s="206"/>
      <c r="L2918" s="211"/>
      <c r="M2918" s="212"/>
      <c r="N2918" s="213"/>
      <c r="O2918" s="213"/>
      <c r="P2918" s="213"/>
      <c r="Q2918" s="213"/>
      <c r="R2918" s="213"/>
      <c r="S2918" s="213"/>
      <c r="T2918" s="214"/>
      <c r="AT2918" s="215" t="s">
        <v>211</v>
      </c>
      <c r="AU2918" s="215" t="s">
        <v>84</v>
      </c>
      <c r="AV2918" s="13" t="s">
        <v>82</v>
      </c>
      <c r="AW2918" s="13" t="s">
        <v>31</v>
      </c>
      <c r="AX2918" s="13" t="s">
        <v>75</v>
      </c>
      <c r="AY2918" s="215" t="s">
        <v>201</v>
      </c>
    </row>
    <row r="2919" spans="1:65" s="13" customFormat="1" ht="11.25">
      <c r="B2919" s="205"/>
      <c r="C2919" s="206"/>
      <c r="D2919" s="207" t="s">
        <v>211</v>
      </c>
      <c r="E2919" s="208" t="s">
        <v>1</v>
      </c>
      <c r="F2919" s="209" t="s">
        <v>985</v>
      </c>
      <c r="G2919" s="206"/>
      <c r="H2919" s="208" t="s">
        <v>1</v>
      </c>
      <c r="I2919" s="210"/>
      <c r="J2919" s="206"/>
      <c r="K2919" s="206"/>
      <c r="L2919" s="211"/>
      <c r="M2919" s="212"/>
      <c r="N2919" s="213"/>
      <c r="O2919" s="213"/>
      <c r="P2919" s="213"/>
      <c r="Q2919" s="213"/>
      <c r="R2919" s="213"/>
      <c r="S2919" s="213"/>
      <c r="T2919" s="214"/>
      <c r="AT2919" s="215" t="s">
        <v>211</v>
      </c>
      <c r="AU2919" s="215" t="s">
        <v>84</v>
      </c>
      <c r="AV2919" s="13" t="s">
        <v>82</v>
      </c>
      <c r="AW2919" s="13" t="s">
        <v>31</v>
      </c>
      <c r="AX2919" s="13" t="s">
        <v>75</v>
      </c>
      <c r="AY2919" s="215" t="s">
        <v>201</v>
      </c>
    </row>
    <row r="2920" spans="1:65" s="13" customFormat="1" ht="11.25">
      <c r="B2920" s="205"/>
      <c r="C2920" s="206"/>
      <c r="D2920" s="207" t="s">
        <v>211</v>
      </c>
      <c r="E2920" s="208" t="s">
        <v>1</v>
      </c>
      <c r="F2920" s="209" t="s">
        <v>2669</v>
      </c>
      <c r="G2920" s="206"/>
      <c r="H2920" s="208" t="s">
        <v>1</v>
      </c>
      <c r="I2920" s="210"/>
      <c r="J2920" s="206"/>
      <c r="K2920" s="206"/>
      <c r="L2920" s="211"/>
      <c r="M2920" s="212"/>
      <c r="N2920" s="213"/>
      <c r="O2920" s="213"/>
      <c r="P2920" s="213"/>
      <c r="Q2920" s="213"/>
      <c r="R2920" s="213"/>
      <c r="S2920" s="213"/>
      <c r="T2920" s="214"/>
      <c r="AT2920" s="215" t="s">
        <v>211</v>
      </c>
      <c r="AU2920" s="215" t="s">
        <v>84</v>
      </c>
      <c r="AV2920" s="13" t="s">
        <v>82</v>
      </c>
      <c r="AW2920" s="13" t="s">
        <v>31</v>
      </c>
      <c r="AX2920" s="13" t="s">
        <v>75</v>
      </c>
      <c r="AY2920" s="215" t="s">
        <v>201</v>
      </c>
    </row>
    <row r="2921" spans="1:65" s="13" customFormat="1" ht="11.25">
      <c r="B2921" s="205"/>
      <c r="C2921" s="206"/>
      <c r="D2921" s="207" t="s">
        <v>211</v>
      </c>
      <c r="E2921" s="208" t="s">
        <v>1</v>
      </c>
      <c r="F2921" s="209" t="s">
        <v>1113</v>
      </c>
      <c r="G2921" s="206"/>
      <c r="H2921" s="208" t="s">
        <v>1</v>
      </c>
      <c r="I2921" s="210"/>
      <c r="J2921" s="206"/>
      <c r="K2921" s="206"/>
      <c r="L2921" s="211"/>
      <c r="M2921" s="212"/>
      <c r="N2921" s="213"/>
      <c r="O2921" s="213"/>
      <c r="P2921" s="213"/>
      <c r="Q2921" s="213"/>
      <c r="R2921" s="213"/>
      <c r="S2921" s="213"/>
      <c r="T2921" s="214"/>
      <c r="AT2921" s="215" t="s">
        <v>211</v>
      </c>
      <c r="AU2921" s="215" t="s">
        <v>84</v>
      </c>
      <c r="AV2921" s="13" t="s">
        <v>82</v>
      </c>
      <c r="AW2921" s="13" t="s">
        <v>31</v>
      </c>
      <c r="AX2921" s="13" t="s">
        <v>75</v>
      </c>
      <c r="AY2921" s="215" t="s">
        <v>201</v>
      </c>
    </row>
    <row r="2922" spans="1:65" s="14" customFormat="1" ht="11.25">
      <c r="B2922" s="216"/>
      <c r="C2922" s="217"/>
      <c r="D2922" s="207" t="s">
        <v>211</v>
      </c>
      <c r="E2922" s="218" t="s">
        <v>1</v>
      </c>
      <c r="F2922" s="219" t="s">
        <v>2649</v>
      </c>
      <c r="G2922" s="217"/>
      <c r="H2922" s="220">
        <v>755.3</v>
      </c>
      <c r="I2922" s="221"/>
      <c r="J2922" s="217"/>
      <c r="K2922" s="217"/>
      <c r="L2922" s="222"/>
      <c r="M2922" s="223"/>
      <c r="N2922" s="224"/>
      <c r="O2922" s="224"/>
      <c r="P2922" s="224"/>
      <c r="Q2922" s="224"/>
      <c r="R2922" s="224"/>
      <c r="S2922" s="224"/>
      <c r="T2922" s="225"/>
      <c r="AT2922" s="226" t="s">
        <v>211</v>
      </c>
      <c r="AU2922" s="226" t="s">
        <v>84</v>
      </c>
      <c r="AV2922" s="14" t="s">
        <v>84</v>
      </c>
      <c r="AW2922" s="14" t="s">
        <v>31</v>
      </c>
      <c r="AX2922" s="14" t="s">
        <v>75</v>
      </c>
      <c r="AY2922" s="226" t="s">
        <v>201</v>
      </c>
    </row>
    <row r="2923" spans="1:65" s="13" customFormat="1" ht="11.25">
      <c r="B2923" s="205"/>
      <c r="C2923" s="206"/>
      <c r="D2923" s="207" t="s">
        <v>211</v>
      </c>
      <c r="E2923" s="208" t="s">
        <v>1</v>
      </c>
      <c r="F2923" s="209" t="s">
        <v>2627</v>
      </c>
      <c r="G2923" s="206"/>
      <c r="H2923" s="208" t="s">
        <v>1</v>
      </c>
      <c r="I2923" s="210"/>
      <c r="J2923" s="206"/>
      <c r="K2923" s="206"/>
      <c r="L2923" s="211"/>
      <c r="M2923" s="212"/>
      <c r="N2923" s="213"/>
      <c r="O2923" s="213"/>
      <c r="P2923" s="213"/>
      <c r="Q2923" s="213"/>
      <c r="R2923" s="213"/>
      <c r="S2923" s="213"/>
      <c r="T2923" s="214"/>
      <c r="AT2923" s="215" t="s">
        <v>211</v>
      </c>
      <c r="AU2923" s="215" t="s">
        <v>84</v>
      </c>
      <c r="AV2923" s="13" t="s">
        <v>82</v>
      </c>
      <c r="AW2923" s="13" t="s">
        <v>31</v>
      </c>
      <c r="AX2923" s="13" t="s">
        <v>75</v>
      </c>
      <c r="AY2923" s="215" t="s">
        <v>201</v>
      </c>
    </row>
    <row r="2924" spans="1:65" s="14" customFormat="1" ht="11.25">
      <c r="B2924" s="216"/>
      <c r="C2924" s="217"/>
      <c r="D2924" s="207" t="s">
        <v>211</v>
      </c>
      <c r="E2924" s="218" t="s">
        <v>1</v>
      </c>
      <c r="F2924" s="219" t="s">
        <v>2628</v>
      </c>
      <c r="G2924" s="217"/>
      <c r="H2924" s="220">
        <v>14.1</v>
      </c>
      <c r="I2924" s="221"/>
      <c r="J2924" s="217"/>
      <c r="K2924" s="217"/>
      <c r="L2924" s="222"/>
      <c r="M2924" s="223"/>
      <c r="N2924" s="224"/>
      <c r="O2924" s="224"/>
      <c r="P2924" s="224"/>
      <c r="Q2924" s="224"/>
      <c r="R2924" s="224"/>
      <c r="S2924" s="224"/>
      <c r="T2924" s="225"/>
      <c r="AT2924" s="226" t="s">
        <v>211</v>
      </c>
      <c r="AU2924" s="226" t="s">
        <v>84</v>
      </c>
      <c r="AV2924" s="14" t="s">
        <v>84</v>
      </c>
      <c r="AW2924" s="14" t="s">
        <v>31</v>
      </c>
      <c r="AX2924" s="14" t="s">
        <v>75</v>
      </c>
      <c r="AY2924" s="226" t="s">
        <v>201</v>
      </c>
    </row>
    <row r="2925" spans="1:65" s="13" customFormat="1" ht="11.25">
      <c r="B2925" s="205"/>
      <c r="C2925" s="206"/>
      <c r="D2925" s="207" t="s">
        <v>211</v>
      </c>
      <c r="E2925" s="208" t="s">
        <v>1</v>
      </c>
      <c r="F2925" s="209" t="s">
        <v>2629</v>
      </c>
      <c r="G2925" s="206"/>
      <c r="H2925" s="208" t="s">
        <v>1</v>
      </c>
      <c r="I2925" s="210"/>
      <c r="J2925" s="206"/>
      <c r="K2925" s="206"/>
      <c r="L2925" s="211"/>
      <c r="M2925" s="212"/>
      <c r="N2925" s="213"/>
      <c r="O2925" s="213"/>
      <c r="P2925" s="213"/>
      <c r="Q2925" s="213"/>
      <c r="R2925" s="213"/>
      <c r="S2925" s="213"/>
      <c r="T2925" s="214"/>
      <c r="AT2925" s="215" t="s">
        <v>211</v>
      </c>
      <c r="AU2925" s="215" t="s">
        <v>84</v>
      </c>
      <c r="AV2925" s="13" t="s">
        <v>82</v>
      </c>
      <c r="AW2925" s="13" t="s">
        <v>31</v>
      </c>
      <c r="AX2925" s="13" t="s">
        <v>75</v>
      </c>
      <c r="AY2925" s="215" t="s">
        <v>201</v>
      </c>
    </row>
    <row r="2926" spans="1:65" s="14" customFormat="1" ht="33.75">
      <c r="B2926" s="216"/>
      <c r="C2926" s="217"/>
      <c r="D2926" s="207" t="s">
        <v>211</v>
      </c>
      <c r="E2926" s="218" t="s">
        <v>1</v>
      </c>
      <c r="F2926" s="219" t="s">
        <v>2630</v>
      </c>
      <c r="G2926" s="217"/>
      <c r="H2926" s="220">
        <v>20.332999999999998</v>
      </c>
      <c r="I2926" s="221"/>
      <c r="J2926" s="217"/>
      <c r="K2926" s="217"/>
      <c r="L2926" s="222"/>
      <c r="M2926" s="223"/>
      <c r="N2926" s="224"/>
      <c r="O2926" s="224"/>
      <c r="P2926" s="224"/>
      <c r="Q2926" s="224"/>
      <c r="R2926" s="224"/>
      <c r="S2926" s="224"/>
      <c r="T2926" s="225"/>
      <c r="AT2926" s="226" t="s">
        <v>211</v>
      </c>
      <c r="AU2926" s="226" t="s">
        <v>84</v>
      </c>
      <c r="AV2926" s="14" t="s">
        <v>84</v>
      </c>
      <c r="AW2926" s="14" t="s">
        <v>31</v>
      </c>
      <c r="AX2926" s="14" t="s">
        <v>75</v>
      </c>
      <c r="AY2926" s="226" t="s">
        <v>201</v>
      </c>
    </row>
    <row r="2927" spans="1:65" s="13" customFormat="1" ht="11.25">
      <c r="B2927" s="205"/>
      <c r="C2927" s="206"/>
      <c r="D2927" s="207" t="s">
        <v>211</v>
      </c>
      <c r="E2927" s="208" t="s">
        <v>1</v>
      </c>
      <c r="F2927" s="209" t="s">
        <v>213</v>
      </c>
      <c r="G2927" s="206"/>
      <c r="H2927" s="208" t="s">
        <v>1</v>
      </c>
      <c r="I2927" s="210"/>
      <c r="J2927" s="206"/>
      <c r="K2927" s="206"/>
      <c r="L2927" s="211"/>
      <c r="M2927" s="212"/>
      <c r="N2927" s="213"/>
      <c r="O2927" s="213"/>
      <c r="P2927" s="213"/>
      <c r="Q2927" s="213"/>
      <c r="R2927" s="213"/>
      <c r="S2927" s="213"/>
      <c r="T2927" s="214"/>
      <c r="AT2927" s="215" t="s">
        <v>211</v>
      </c>
      <c r="AU2927" s="215" t="s">
        <v>84</v>
      </c>
      <c r="AV2927" s="13" t="s">
        <v>82</v>
      </c>
      <c r="AW2927" s="13" t="s">
        <v>31</v>
      </c>
      <c r="AX2927" s="13" t="s">
        <v>75</v>
      </c>
      <c r="AY2927" s="215" t="s">
        <v>201</v>
      </c>
    </row>
    <row r="2928" spans="1:65" s="13" customFormat="1" ht="11.25">
      <c r="B2928" s="205"/>
      <c r="C2928" s="206"/>
      <c r="D2928" s="207" t="s">
        <v>211</v>
      </c>
      <c r="E2928" s="208" t="s">
        <v>1</v>
      </c>
      <c r="F2928" s="209" t="s">
        <v>2670</v>
      </c>
      <c r="G2928" s="206"/>
      <c r="H2928" s="208" t="s">
        <v>1</v>
      </c>
      <c r="I2928" s="210"/>
      <c r="J2928" s="206"/>
      <c r="K2928" s="206"/>
      <c r="L2928" s="211"/>
      <c r="M2928" s="212"/>
      <c r="N2928" s="213"/>
      <c r="O2928" s="213"/>
      <c r="P2928" s="213"/>
      <c r="Q2928" s="213"/>
      <c r="R2928" s="213"/>
      <c r="S2928" s="213"/>
      <c r="T2928" s="214"/>
      <c r="AT2928" s="215" t="s">
        <v>211</v>
      </c>
      <c r="AU2928" s="215" t="s">
        <v>84</v>
      </c>
      <c r="AV2928" s="13" t="s">
        <v>82</v>
      </c>
      <c r="AW2928" s="13" t="s">
        <v>31</v>
      </c>
      <c r="AX2928" s="13" t="s">
        <v>75</v>
      </c>
      <c r="AY2928" s="215" t="s">
        <v>201</v>
      </c>
    </row>
    <row r="2929" spans="1:65" s="13" customFormat="1" ht="11.25">
      <c r="B2929" s="205"/>
      <c r="C2929" s="206"/>
      <c r="D2929" s="207" t="s">
        <v>211</v>
      </c>
      <c r="E2929" s="208" t="s">
        <v>1</v>
      </c>
      <c r="F2929" s="209" t="s">
        <v>1113</v>
      </c>
      <c r="G2929" s="206"/>
      <c r="H2929" s="208" t="s">
        <v>1</v>
      </c>
      <c r="I2929" s="210"/>
      <c r="J2929" s="206"/>
      <c r="K2929" s="206"/>
      <c r="L2929" s="211"/>
      <c r="M2929" s="212"/>
      <c r="N2929" s="213"/>
      <c r="O2929" s="213"/>
      <c r="P2929" s="213"/>
      <c r="Q2929" s="213"/>
      <c r="R2929" s="213"/>
      <c r="S2929" s="213"/>
      <c r="T2929" s="214"/>
      <c r="AT2929" s="215" t="s">
        <v>211</v>
      </c>
      <c r="AU2929" s="215" t="s">
        <v>84</v>
      </c>
      <c r="AV2929" s="13" t="s">
        <v>82</v>
      </c>
      <c r="AW2929" s="13" t="s">
        <v>31</v>
      </c>
      <c r="AX2929" s="13" t="s">
        <v>75</v>
      </c>
      <c r="AY2929" s="215" t="s">
        <v>201</v>
      </c>
    </row>
    <row r="2930" spans="1:65" s="14" customFormat="1" ht="11.25">
      <c r="B2930" s="216"/>
      <c r="C2930" s="217"/>
      <c r="D2930" s="207" t="s">
        <v>211</v>
      </c>
      <c r="E2930" s="218" t="s">
        <v>1</v>
      </c>
      <c r="F2930" s="219" t="s">
        <v>2649</v>
      </c>
      <c r="G2930" s="217"/>
      <c r="H2930" s="220">
        <v>755.3</v>
      </c>
      <c r="I2930" s="221"/>
      <c r="J2930" s="217"/>
      <c r="K2930" s="217"/>
      <c r="L2930" s="222"/>
      <c r="M2930" s="223"/>
      <c r="N2930" s="224"/>
      <c r="O2930" s="224"/>
      <c r="P2930" s="224"/>
      <c r="Q2930" s="224"/>
      <c r="R2930" s="224"/>
      <c r="S2930" s="224"/>
      <c r="T2930" s="225"/>
      <c r="AT2930" s="226" t="s">
        <v>211</v>
      </c>
      <c r="AU2930" s="226" t="s">
        <v>84</v>
      </c>
      <c r="AV2930" s="14" t="s">
        <v>84</v>
      </c>
      <c r="AW2930" s="14" t="s">
        <v>31</v>
      </c>
      <c r="AX2930" s="14" t="s">
        <v>75</v>
      </c>
      <c r="AY2930" s="226" t="s">
        <v>201</v>
      </c>
    </row>
    <row r="2931" spans="1:65" s="13" customFormat="1" ht="11.25">
      <c r="B2931" s="205"/>
      <c r="C2931" s="206"/>
      <c r="D2931" s="207" t="s">
        <v>211</v>
      </c>
      <c r="E2931" s="208" t="s">
        <v>1</v>
      </c>
      <c r="F2931" s="209" t="s">
        <v>2627</v>
      </c>
      <c r="G2931" s="206"/>
      <c r="H2931" s="208" t="s">
        <v>1</v>
      </c>
      <c r="I2931" s="210"/>
      <c r="J2931" s="206"/>
      <c r="K2931" s="206"/>
      <c r="L2931" s="211"/>
      <c r="M2931" s="212"/>
      <c r="N2931" s="213"/>
      <c r="O2931" s="213"/>
      <c r="P2931" s="213"/>
      <c r="Q2931" s="213"/>
      <c r="R2931" s="213"/>
      <c r="S2931" s="213"/>
      <c r="T2931" s="214"/>
      <c r="AT2931" s="215" t="s">
        <v>211</v>
      </c>
      <c r="AU2931" s="215" t="s">
        <v>84</v>
      </c>
      <c r="AV2931" s="13" t="s">
        <v>82</v>
      </c>
      <c r="AW2931" s="13" t="s">
        <v>31</v>
      </c>
      <c r="AX2931" s="13" t="s">
        <v>75</v>
      </c>
      <c r="AY2931" s="215" t="s">
        <v>201</v>
      </c>
    </row>
    <row r="2932" spans="1:65" s="14" customFormat="1" ht="11.25">
      <c r="B2932" s="216"/>
      <c r="C2932" s="217"/>
      <c r="D2932" s="207" t="s">
        <v>211</v>
      </c>
      <c r="E2932" s="218" t="s">
        <v>1</v>
      </c>
      <c r="F2932" s="219" t="s">
        <v>2628</v>
      </c>
      <c r="G2932" s="217"/>
      <c r="H2932" s="220">
        <v>14.1</v>
      </c>
      <c r="I2932" s="221"/>
      <c r="J2932" s="217"/>
      <c r="K2932" s="217"/>
      <c r="L2932" s="222"/>
      <c r="M2932" s="223"/>
      <c r="N2932" s="224"/>
      <c r="O2932" s="224"/>
      <c r="P2932" s="224"/>
      <c r="Q2932" s="224"/>
      <c r="R2932" s="224"/>
      <c r="S2932" s="224"/>
      <c r="T2932" s="225"/>
      <c r="AT2932" s="226" t="s">
        <v>211</v>
      </c>
      <c r="AU2932" s="226" t="s">
        <v>84</v>
      </c>
      <c r="AV2932" s="14" t="s">
        <v>84</v>
      </c>
      <c r="AW2932" s="14" t="s">
        <v>31</v>
      </c>
      <c r="AX2932" s="14" t="s">
        <v>75</v>
      </c>
      <c r="AY2932" s="226" t="s">
        <v>201</v>
      </c>
    </row>
    <row r="2933" spans="1:65" s="13" customFormat="1" ht="11.25">
      <c r="B2933" s="205"/>
      <c r="C2933" s="206"/>
      <c r="D2933" s="207" t="s">
        <v>211</v>
      </c>
      <c r="E2933" s="208" t="s">
        <v>1</v>
      </c>
      <c r="F2933" s="209" t="s">
        <v>2629</v>
      </c>
      <c r="G2933" s="206"/>
      <c r="H2933" s="208" t="s">
        <v>1</v>
      </c>
      <c r="I2933" s="210"/>
      <c r="J2933" s="206"/>
      <c r="K2933" s="206"/>
      <c r="L2933" s="211"/>
      <c r="M2933" s="212"/>
      <c r="N2933" s="213"/>
      <c r="O2933" s="213"/>
      <c r="P2933" s="213"/>
      <c r="Q2933" s="213"/>
      <c r="R2933" s="213"/>
      <c r="S2933" s="213"/>
      <c r="T2933" s="214"/>
      <c r="AT2933" s="215" t="s">
        <v>211</v>
      </c>
      <c r="AU2933" s="215" t="s">
        <v>84</v>
      </c>
      <c r="AV2933" s="13" t="s">
        <v>82</v>
      </c>
      <c r="AW2933" s="13" t="s">
        <v>31</v>
      </c>
      <c r="AX2933" s="13" t="s">
        <v>75</v>
      </c>
      <c r="AY2933" s="215" t="s">
        <v>201</v>
      </c>
    </row>
    <row r="2934" spans="1:65" s="14" customFormat="1" ht="33.75">
      <c r="B2934" s="216"/>
      <c r="C2934" s="217"/>
      <c r="D2934" s="207" t="s">
        <v>211</v>
      </c>
      <c r="E2934" s="218" t="s">
        <v>1</v>
      </c>
      <c r="F2934" s="219" t="s">
        <v>2650</v>
      </c>
      <c r="G2934" s="217"/>
      <c r="H2934" s="220">
        <v>45.749000000000002</v>
      </c>
      <c r="I2934" s="221"/>
      <c r="J2934" s="217"/>
      <c r="K2934" s="217"/>
      <c r="L2934" s="222"/>
      <c r="M2934" s="223"/>
      <c r="N2934" s="224"/>
      <c r="O2934" s="224"/>
      <c r="P2934" s="224"/>
      <c r="Q2934" s="224"/>
      <c r="R2934" s="224"/>
      <c r="S2934" s="224"/>
      <c r="T2934" s="225"/>
      <c r="AT2934" s="226" t="s">
        <v>211</v>
      </c>
      <c r="AU2934" s="226" t="s">
        <v>84</v>
      </c>
      <c r="AV2934" s="14" t="s">
        <v>84</v>
      </c>
      <c r="AW2934" s="14" t="s">
        <v>31</v>
      </c>
      <c r="AX2934" s="14" t="s">
        <v>75</v>
      </c>
      <c r="AY2934" s="226" t="s">
        <v>201</v>
      </c>
    </row>
    <row r="2935" spans="1:65" s="2" customFormat="1" ht="24">
      <c r="A2935" s="34"/>
      <c r="B2935" s="35"/>
      <c r="C2935" s="192" t="s">
        <v>2671</v>
      </c>
      <c r="D2935" s="192" t="s">
        <v>204</v>
      </c>
      <c r="E2935" s="193" t="s">
        <v>2672</v>
      </c>
      <c r="F2935" s="194" t="s">
        <v>2673</v>
      </c>
      <c r="G2935" s="195" t="s">
        <v>230</v>
      </c>
      <c r="H2935" s="196">
        <v>789.73299999999995</v>
      </c>
      <c r="I2935" s="197"/>
      <c r="J2935" s="198">
        <f>ROUND(I2935*H2935,2)</f>
        <v>0</v>
      </c>
      <c r="K2935" s="194" t="s">
        <v>208</v>
      </c>
      <c r="L2935" s="39"/>
      <c r="M2935" s="199" t="s">
        <v>1</v>
      </c>
      <c r="N2935" s="200" t="s">
        <v>40</v>
      </c>
      <c r="O2935" s="71"/>
      <c r="P2935" s="201">
        <f>O2935*H2935</f>
        <v>0</v>
      </c>
      <c r="Q2935" s="201">
        <v>3.6000000000000002E-4</v>
      </c>
      <c r="R2935" s="201">
        <f>Q2935*H2935</f>
        <v>0.28430388000000001</v>
      </c>
      <c r="S2935" s="201">
        <v>0</v>
      </c>
      <c r="T2935" s="202">
        <f>S2935*H2935</f>
        <v>0</v>
      </c>
      <c r="U2935" s="34"/>
      <c r="V2935" s="34"/>
      <c r="W2935" s="34"/>
      <c r="X2935" s="34"/>
      <c r="Y2935" s="34"/>
      <c r="Z2935" s="34"/>
      <c r="AA2935" s="34"/>
      <c r="AB2935" s="34"/>
      <c r="AC2935" s="34"/>
      <c r="AD2935" s="34"/>
      <c r="AE2935" s="34"/>
      <c r="AR2935" s="203" t="s">
        <v>354</v>
      </c>
      <c r="AT2935" s="203" t="s">
        <v>204</v>
      </c>
      <c r="AU2935" s="203" t="s">
        <v>84</v>
      </c>
      <c r="AY2935" s="17" t="s">
        <v>201</v>
      </c>
      <c r="BE2935" s="204">
        <f>IF(N2935="základní",J2935,0)</f>
        <v>0</v>
      </c>
      <c r="BF2935" s="204">
        <f>IF(N2935="snížená",J2935,0)</f>
        <v>0</v>
      </c>
      <c r="BG2935" s="204">
        <f>IF(N2935="zákl. přenesená",J2935,0)</f>
        <v>0</v>
      </c>
      <c r="BH2935" s="204">
        <f>IF(N2935="sníž. přenesená",J2935,0)</f>
        <v>0</v>
      </c>
      <c r="BI2935" s="204">
        <f>IF(N2935="nulová",J2935,0)</f>
        <v>0</v>
      </c>
      <c r="BJ2935" s="17" t="s">
        <v>82</v>
      </c>
      <c r="BK2935" s="204">
        <f>ROUND(I2935*H2935,2)</f>
        <v>0</v>
      </c>
      <c r="BL2935" s="17" t="s">
        <v>354</v>
      </c>
      <c r="BM2935" s="203" t="s">
        <v>2674</v>
      </c>
    </row>
    <row r="2936" spans="1:65" s="2" customFormat="1" ht="39">
      <c r="A2936" s="34"/>
      <c r="B2936" s="35"/>
      <c r="C2936" s="36"/>
      <c r="D2936" s="207" t="s">
        <v>232</v>
      </c>
      <c r="E2936" s="36"/>
      <c r="F2936" s="227" t="s">
        <v>2668</v>
      </c>
      <c r="G2936" s="36"/>
      <c r="H2936" s="36"/>
      <c r="I2936" s="228"/>
      <c r="J2936" s="36"/>
      <c r="K2936" s="36"/>
      <c r="L2936" s="39"/>
      <c r="M2936" s="229"/>
      <c r="N2936" s="230"/>
      <c r="O2936" s="71"/>
      <c r="P2936" s="71"/>
      <c r="Q2936" s="71"/>
      <c r="R2936" s="71"/>
      <c r="S2936" s="71"/>
      <c r="T2936" s="72"/>
      <c r="U2936" s="34"/>
      <c r="V2936" s="34"/>
      <c r="W2936" s="34"/>
      <c r="X2936" s="34"/>
      <c r="Y2936" s="34"/>
      <c r="Z2936" s="34"/>
      <c r="AA2936" s="34"/>
      <c r="AB2936" s="34"/>
      <c r="AC2936" s="34"/>
      <c r="AD2936" s="34"/>
      <c r="AE2936" s="34"/>
      <c r="AT2936" s="17" t="s">
        <v>232</v>
      </c>
      <c r="AU2936" s="17" t="s">
        <v>84</v>
      </c>
    </row>
    <row r="2937" spans="1:65" s="13" customFormat="1" ht="22.5">
      <c r="B2937" s="205"/>
      <c r="C2937" s="206"/>
      <c r="D2937" s="207" t="s">
        <v>211</v>
      </c>
      <c r="E2937" s="208" t="s">
        <v>1</v>
      </c>
      <c r="F2937" s="209" t="s">
        <v>249</v>
      </c>
      <c r="G2937" s="206"/>
      <c r="H2937" s="208" t="s">
        <v>1</v>
      </c>
      <c r="I2937" s="210"/>
      <c r="J2937" s="206"/>
      <c r="K2937" s="206"/>
      <c r="L2937" s="211"/>
      <c r="M2937" s="212"/>
      <c r="N2937" s="213"/>
      <c r="O2937" s="213"/>
      <c r="P2937" s="213"/>
      <c r="Q2937" s="213"/>
      <c r="R2937" s="213"/>
      <c r="S2937" s="213"/>
      <c r="T2937" s="214"/>
      <c r="AT2937" s="215" t="s">
        <v>211</v>
      </c>
      <c r="AU2937" s="215" t="s">
        <v>84</v>
      </c>
      <c r="AV2937" s="13" t="s">
        <v>82</v>
      </c>
      <c r="AW2937" s="13" t="s">
        <v>31</v>
      </c>
      <c r="AX2937" s="13" t="s">
        <v>75</v>
      </c>
      <c r="AY2937" s="215" t="s">
        <v>201</v>
      </c>
    </row>
    <row r="2938" spans="1:65" s="13" customFormat="1" ht="11.25">
      <c r="B2938" s="205"/>
      <c r="C2938" s="206"/>
      <c r="D2938" s="207" t="s">
        <v>211</v>
      </c>
      <c r="E2938" s="208" t="s">
        <v>1</v>
      </c>
      <c r="F2938" s="209" t="s">
        <v>1372</v>
      </c>
      <c r="G2938" s="206"/>
      <c r="H2938" s="208" t="s">
        <v>1</v>
      </c>
      <c r="I2938" s="210"/>
      <c r="J2938" s="206"/>
      <c r="K2938" s="206"/>
      <c r="L2938" s="211"/>
      <c r="M2938" s="212"/>
      <c r="N2938" s="213"/>
      <c r="O2938" s="213"/>
      <c r="P2938" s="213"/>
      <c r="Q2938" s="213"/>
      <c r="R2938" s="213"/>
      <c r="S2938" s="213"/>
      <c r="T2938" s="214"/>
      <c r="AT2938" s="215" t="s">
        <v>211</v>
      </c>
      <c r="AU2938" s="215" t="s">
        <v>84</v>
      </c>
      <c r="AV2938" s="13" t="s">
        <v>82</v>
      </c>
      <c r="AW2938" s="13" t="s">
        <v>31</v>
      </c>
      <c r="AX2938" s="13" t="s">
        <v>75</v>
      </c>
      <c r="AY2938" s="215" t="s">
        <v>201</v>
      </c>
    </row>
    <row r="2939" spans="1:65" s="13" customFormat="1" ht="11.25">
      <c r="B2939" s="205"/>
      <c r="C2939" s="206"/>
      <c r="D2939" s="207" t="s">
        <v>211</v>
      </c>
      <c r="E2939" s="208" t="s">
        <v>1</v>
      </c>
      <c r="F2939" s="209" t="s">
        <v>213</v>
      </c>
      <c r="G2939" s="206"/>
      <c r="H2939" s="208" t="s">
        <v>1</v>
      </c>
      <c r="I2939" s="210"/>
      <c r="J2939" s="206"/>
      <c r="K2939" s="206"/>
      <c r="L2939" s="211"/>
      <c r="M2939" s="212"/>
      <c r="N2939" s="213"/>
      <c r="O2939" s="213"/>
      <c r="P2939" s="213"/>
      <c r="Q2939" s="213"/>
      <c r="R2939" s="213"/>
      <c r="S2939" s="213"/>
      <c r="T2939" s="214"/>
      <c r="AT2939" s="215" t="s">
        <v>211</v>
      </c>
      <c r="AU2939" s="215" t="s">
        <v>84</v>
      </c>
      <c r="AV2939" s="13" t="s">
        <v>82</v>
      </c>
      <c r="AW2939" s="13" t="s">
        <v>31</v>
      </c>
      <c r="AX2939" s="13" t="s">
        <v>75</v>
      </c>
      <c r="AY2939" s="215" t="s">
        <v>201</v>
      </c>
    </row>
    <row r="2940" spans="1:65" s="13" customFormat="1" ht="11.25">
      <c r="B2940" s="205"/>
      <c r="C2940" s="206"/>
      <c r="D2940" s="207" t="s">
        <v>211</v>
      </c>
      <c r="E2940" s="208" t="s">
        <v>1</v>
      </c>
      <c r="F2940" s="209" t="s">
        <v>985</v>
      </c>
      <c r="G2940" s="206"/>
      <c r="H2940" s="208" t="s">
        <v>1</v>
      </c>
      <c r="I2940" s="210"/>
      <c r="J2940" s="206"/>
      <c r="K2940" s="206"/>
      <c r="L2940" s="211"/>
      <c r="M2940" s="212"/>
      <c r="N2940" s="213"/>
      <c r="O2940" s="213"/>
      <c r="P2940" s="213"/>
      <c r="Q2940" s="213"/>
      <c r="R2940" s="213"/>
      <c r="S2940" s="213"/>
      <c r="T2940" s="214"/>
      <c r="AT2940" s="215" t="s">
        <v>211</v>
      </c>
      <c r="AU2940" s="215" t="s">
        <v>84</v>
      </c>
      <c r="AV2940" s="13" t="s">
        <v>82</v>
      </c>
      <c r="AW2940" s="13" t="s">
        <v>31</v>
      </c>
      <c r="AX2940" s="13" t="s">
        <v>75</v>
      </c>
      <c r="AY2940" s="215" t="s">
        <v>201</v>
      </c>
    </row>
    <row r="2941" spans="1:65" s="13" customFormat="1" ht="11.25">
      <c r="B2941" s="205"/>
      <c r="C2941" s="206"/>
      <c r="D2941" s="207" t="s">
        <v>211</v>
      </c>
      <c r="E2941" s="208" t="s">
        <v>1</v>
      </c>
      <c r="F2941" s="209" t="s">
        <v>2675</v>
      </c>
      <c r="G2941" s="206"/>
      <c r="H2941" s="208" t="s">
        <v>1</v>
      </c>
      <c r="I2941" s="210"/>
      <c r="J2941" s="206"/>
      <c r="K2941" s="206"/>
      <c r="L2941" s="211"/>
      <c r="M2941" s="212"/>
      <c r="N2941" s="213"/>
      <c r="O2941" s="213"/>
      <c r="P2941" s="213"/>
      <c r="Q2941" s="213"/>
      <c r="R2941" s="213"/>
      <c r="S2941" s="213"/>
      <c r="T2941" s="214"/>
      <c r="AT2941" s="215" t="s">
        <v>211</v>
      </c>
      <c r="AU2941" s="215" t="s">
        <v>84</v>
      </c>
      <c r="AV2941" s="13" t="s">
        <v>82</v>
      </c>
      <c r="AW2941" s="13" t="s">
        <v>31</v>
      </c>
      <c r="AX2941" s="13" t="s">
        <v>75</v>
      </c>
      <c r="AY2941" s="215" t="s">
        <v>201</v>
      </c>
    </row>
    <row r="2942" spans="1:65" s="13" customFormat="1" ht="11.25">
      <c r="B2942" s="205"/>
      <c r="C2942" s="206"/>
      <c r="D2942" s="207" t="s">
        <v>211</v>
      </c>
      <c r="E2942" s="208" t="s">
        <v>1</v>
      </c>
      <c r="F2942" s="209" t="s">
        <v>1113</v>
      </c>
      <c r="G2942" s="206"/>
      <c r="H2942" s="208" t="s">
        <v>1</v>
      </c>
      <c r="I2942" s="210"/>
      <c r="J2942" s="206"/>
      <c r="K2942" s="206"/>
      <c r="L2942" s="211"/>
      <c r="M2942" s="212"/>
      <c r="N2942" s="213"/>
      <c r="O2942" s="213"/>
      <c r="P2942" s="213"/>
      <c r="Q2942" s="213"/>
      <c r="R2942" s="213"/>
      <c r="S2942" s="213"/>
      <c r="T2942" s="214"/>
      <c r="AT2942" s="215" t="s">
        <v>211</v>
      </c>
      <c r="AU2942" s="215" t="s">
        <v>84</v>
      </c>
      <c r="AV2942" s="13" t="s">
        <v>82</v>
      </c>
      <c r="AW2942" s="13" t="s">
        <v>31</v>
      </c>
      <c r="AX2942" s="13" t="s">
        <v>75</v>
      </c>
      <c r="AY2942" s="215" t="s">
        <v>201</v>
      </c>
    </row>
    <row r="2943" spans="1:65" s="14" customFormat="1" ht="11.25">
      <c r="B2943" s="216"/>
      <c r="C2943" s="217"/>
      <c r="D2943" s="207" t="s">
        <v>211</v>
      </c>
      <c r="E2943" s="218" t="s">
        <v>1</v>
      </c>
      <c r="F2943" s="219" t="s">
        <v>2649</v>
      </c>
      <c r="G2943" s="217"/>
      <c r="H2943" s="220">
        <v>755.3</v>
      </c>
      <c r="I2943" s="221"/>
      <c r="J2943" s="217"/>
      <c r="K2943" s="217"/>
      <c r="L2943" s="222"/>
      <c r="M2943" s="223"/>
      <c r="N2943" s="224"/>
      <c r="O2943" s="224"/>
      <c r="P2943" s="224"/>
      <c r="Q2943" s="224"/>
      <c r="R2943" s="224"/>
      <c r="S2943" s="224"/>
      <c r="T2943" s="225"/>
      <c r="AT2943" s="226" t="s">
        <v>211</v>
      </c>
      <c r="AU2943" s="226" t="s">
        <v>84</v>
      </c>
      <c r="AV2943" s="14" t="s">
        <v>84</v>
      </c>
      <c r="AW2943" s="14" t="s">
        <v>31</v>
      </c>
      <c r="AX2943" s="14" t="s">
        <v>75</v>
      </c>
      <c r="AY2943" s="226" t="s">
        <v>201</v>
      </c>
    </row>
    <row r="2944" spans="1:65" s="13" customFormat="1" ht="11.25">
      <c r="B2944" s="205"/>
      <c r="C2944" s="206"/>
      <c r="D2944" s="207" t="s">
        <v>211</v>
      </c>
      <c r="E2944" s="208" t="s">
        <v>1</v>
      </c>
      <c r="F2944" s="209" t="s">
        <v>2627</v>
      </c>
      <c r="G2944" s="206"/>
      <c r="H2944" s="208" t="s">
        <v>1</v>
      </c>
      <c r="I2944" s="210"/>
      <c r="J2944" s="206"/>
      <c r="K2944" s="206"/>
      <c r="L2944" s="211"/>
      <c r="M2944" s="212"/>
      <c r="N2944" s="213"/>
      <c r="O2944" s="213"/>
      <c r="P2944" s="213"/>
      <c r="Q2944" s="213"/>
      <c r="R2944" s="213"/>
      <c r="S2944" s="213"/>
      <c r="T2944" s="214"/>
      <c r="AT2944" s="215" t="s">
        <v>211</v>
      </c>
      <c r="AU2944" s="215" t="s">
        <v>84</v>
      </c>
      <c r="AV2944" s="13" t="s">
        <v>82</v>
      </c>
      <c r="AW2944" s="13" t="s">
        <v>31</v>
      </c>
      <c r="AX2944" s="13" t="s">
        <v>75</v>
      </c>
      <c r="AY2944" s="215" t="s">
        <v>201</v>
      </c>
    </row>
    <row r="2945" spans="1:65" s="14" customFormat="1" ht="11.25">
      <c r="B2945" s="216"/>
      <c r="C2945" s="217"/>
      <c r="D2945" s="207" t="s">
        <v>211</v>
      </c>
      <c r="E2945" s="218" t="s">
        <v>1</v>
      </c>
      <c r="F2945" s="219" t="s">
        <v>2628</v>
      </c>
      <c r="G2945" s="217"/>
      <c r="H2945" s="220">
        <v>14.1</v>
      </c>
      <c r="I2945" s="221"/>
      <c r="J2945" s="217"/>
      <c r="K2945" s="217"/>
      <c r="L2945" s="222"/>
      <c r="M2945" s="223"/>
      <c r="N2945" s="224"/>
      <c r="O2945" s="224"/>
      <c r="P2945" s="224"/>
      <c r="Q2945" s="224"/>
      <c r="R2945" s="224"/>
      <c r="S2945" s="224"/>
      <c r="T2945" s="225"/>
      <c r="AT2945" s="226" t="s">
        <v>211</v>
      </c>
      <c r="AU2945" s="226" t="s">
        <v>84</v>
      </c>
      <c r="AV2945" s="14" t="s">
        <v>84</v>
      </c>
      <c r="AW2945" s="14" t="s">
        <v>31</v>
      </c>
      <c r="AX2945" s="14" t="s">
        <v>75</v>
      </c>
      <c r="AY2945" s="226" t="s">
        <v>201</v>
      </c>
    </row>
    <row r="2946" spans="1:65" s="13" customFormat="1" ht="11.25">
      <c r="B2946" s="205"/>
      <c r="C2946" s="206"/>
      <c r="D2946" s="207" t="s">
        <v>211</v>
      </c>
      <c r="E2946" s="208" t="s">
        <v>1</v>
      </c>
      <c r="F2946" s="209" t="s">
        <v>2629</v>
      </c>
      <c r="G2946" s="206"/>
      <c r="H2946" s="208" t="s">
        <v>1</v>
      </c>
      <c r="I2946" s="210"/>
      <c r="J2946" s="206"/>
      <c r="K2946" s="206"/>
      <c r="L2946" s="211"/>
      <c r="M2946" s="212"/>
      <c r="N2946" s="213"/>
      <c r="O2946" s="213"/>
      <c r="P2946" s="213"/>
      <c r="Q2946" s="213"/>
      <c r="R2946" s="213"/>
      <c r="S2946" s="213"/>
      <c r="T2946" s="214"/>
      <c r="AT2946" s="215" t="s">
        <v>211</v>
      </c>
      <c r="AU2946" s="215" t="s">
        <v>84</v>
      </c>
      <c r="AV2946" s="13" t="s">
        <v>82</v>
      </c>
      <c r="AW2946" s="13" t="s">
        <v>31</v>
      </c>
      <c r="AX2946" s="13" t="s">
        <v>75</v>
      </c>
      <c r="AY2946" s="215" t="s">
        <v>201</v>
      </c>
    </row>
    <row r="2947" spans="1:65" s="14" customFormat="1" ht="33.75">
      <c r="B2947" s="216"/>
      <c r="C2947" s="217"/>
      <c r="D2947" s="207" t="s">
        <v>211</v>
      </c>
      <c r="E2947" s="218" t="s">
        <v>1</v>
      </c>
      <c r="F2947" s="219" t="s">
        <v>2630</v>
      </c>
      <c r="G2947" s="217"/>
      <c r="H2947" s="220">
        <v>20.332999999999998</v>
      </c>
      <c r="I2947" s="221"/>
      <c r="J2947" s="217"/>
      <c r="K2947" s="217"/>
      <c r="L2947" s="222"/>
      <c r="M2947" s="223"/>
      <c r="N2947" s="224"/>
      <c r="O2947" s="224"/>
      <c r="P2947" s="224"/>
      <c r="Q2947" s="224"/>
      <c r="R2947" s="224"/>
      <c r="S2947" s="224"/>
      <c r="T2947" s="225"/>
      <c r="AT2947" s="226" t="s">
        <v>211</v>
      </c>
      <c r="AU2947" s="226" t="s">
        <v>84</v>
      </c>
      <c r="AV2947" s="14" t="s">
        <v>84</v>
      </c>
      <c r="AW2947" s="14" t="s">
        <v>31</v>
      </c>
      <c r="AX2947" s="14" t="s">
        <v>75</v>
      </c>
      <c r="AY2947" s="226" t="s">
        <v>201</v>
      </c>
    </row>
    <row r="2948" spans="1:65" s="2" customFormat="1" ht="36">
      <c r="A2948" s="34"/>
      <c r="B2948" s="35"/>
      <c r="C2948" s="192" t="s">
        <v>2676</v>
      </c>
      <c r="D2948" s="192" t="s">
        <v>204</v>
      </c>
      <c r="E2948" s="193" t="s">
        <v>2677</v>
      </c>
      <c r="F2948" s="194" t="s">
        <v>2678</v>
      </c>
      <c r="G2948" s="195" t="s">
        <v>230</v>
      </c>
      <c r="H2948" s="196">
        <v>509.58</v>
      </c>
      <c r="I2948" s="197"/>
      <c r="J2948" s="198">
        <f>ROUND(I2948*H2948,2)</f>
        <v>0</v>
      </c>
      <c r="K2948" s="194" t="s">
        <v>1</v>
      </c>
      <c r="L2948" s="39"/>
      <c r="M2948" s="199" t="s">
        <v>1</v>
      </c>
      <c r="N2948" s="200" t="s">
        <v>40</v>
      </c>
      <c r="O2948" s="71"/>
      <c r="P2948" s="201">
        <f>O2948*H2948</f>
        <v>0</v>
      </c>
      <c r="Q2948" s="201">
        <v>9.3999999999999997E-4</v>
      </c>
      <c r="R2948" s="201">
        <f>Q2948*H2948</f>
        <v>0.47900519999999996</v>
      </c>
      <c r="S2948" s="201">
        <v>0</v>
      </c>
      <c r="T2948" s="202">
        <f>S2948*H2948</f>
        <v>0</v>
      </c>
      <c r="U2948" s="34"/>
      <c r="V2948" s="34"/>
      <c r="W2948" s="34"/>
      <c r="X2948" s="34"/>
      <c r="Y2948" s="34"/>
      <c r="Z2948" s="34"/>
      <c r="AA2948" s="34"/>
      <c r="AB2948" s="34"/>
      <c r="AC2948" s="34"/>
      <c r="AD2948" s="34"/>
      <c r="AE2948" s="34"/>
      <c r="AR2948" s="203" t="s">
        <v>354</v>
      </c>
      <c r="AT2948" s="203" t="s">
        <v>204</v>
      </c>
      <c r="AU2948" s="203" t="s">
        <v>84</v>
      </c>
      <c r="AY2948" s="17" t="s">
        <v>201</v>
      </c>
      <c r="BE2948" s="204">
        <f>IF(N2948="základní",J2948,0)</f>
        <v>0</v>
      </c>
      <c r="BF2948" s="204">
        <f>IF(N2948="snížená",J2948,0)</f>
        <v>0</v>
      </c>
      <c r="BG2948" s="204">
        <f>IF(N2948="zákl. přenesená",J2948,0)</f>
        <v>0</v>
      </c>
      <c r="BH2948" s="204">
        <f>IF(N2948="sníž. přenesená",J2948,0)</f>
        <v>0</v>
      </c>
      <c r="BI2948" s="204">
        <f>IF(N2948="nulová",J2948,0)</f>
        <v>0</v>
      </c>
      <c r="BJ2948" s="17" t="s">
        <v>82</v>
      </c>
      <c r="BK2948" s="204">
        <f>ROUND(I2948*H2948,2)</f>
        <v>0</v>
      </c>
      <c r="BL2948" s="17" t="s">
        <v>354</v>
      </c>
      <c r="BM2948" s="203" t="s">
        <v>2679</v>
      </c>
    </row>
    <row r="2949" spans="1:65" s="13" customFormat="1" ht="22.5">
      <c r="B2949" s="205"/>
      <c r="C2949" s="206"/>
      <c r="D2949" s="207" t="s">
        <v>211</v>
      </c>
      <c r="E2949" s="208" t="s">
        <v>1</v>
      </c>
      <c r="F2949" s="209" t="s">
        <v>249</v>
      </c>
      <c r="G2949" s="206"/>
      <c r="H2949" s="208" t="s">
        <v>1</v>
      </c>
      <c r="I2949" s="210"/>
      <c r="J2949" s="206"/>
      <c r="K2949" s="206"/>
      <c r="L2949" s="211"/>
      <c r="M2949" s="212"/>
      <c r="N2949" s="213"/>
      <c r="O2949" s="213"/>
      <c r="P2949" s="213"/>
      <c r="Q2949" s="213"/>
      <c r="R2949" s="213"/>
      <c r="S2949" s="213"/>
      <c r="T2949" s="214"/>
      <c r="AT2949" s="215" t="s">
        <v>211</v>
      </c>
      <c r="AU2949" s="215" t="s">
        <v>84</v>
      </c>
      <c r="AV2949" s="13" t="s">
        <v>82</v>
      </c>
      <c r="AW2949" s="13" t="s">
        <v>31</v>
      </c>
      <c r="AX2949" s="13" t="s">
        <v>75</v>
      </c>
      <c r="AY2949" s="215" t="s">
        <v>201</v>
      </c>
    </row>
    <row r="2950" spans="1:65" s="13" customFormat="1" ht="11.25">
      <c r="B2950" s="205"/>
      <c r="C2950" s="206"/>
      <c r="D2950" s="207" t="s">
        <v>211</v>
      </c>
      <c r="E2950" s="208" t="s">
        <v>1</v>
      </c>
      <c r="F2950" s="209" t="s">
        <v>1372</v>
      </c>
      <c r="G2950" s="206"/>
      <c r="H2950" s="208" t="s">
        <v>1</v>
      </c>
      <c r="I2950" s="210"/>
      <c r="J2950" s="206"/>
      <c r="K2950" s="206"/>
      <c r="L2950" s="211"/>
      <c r="M2950" s="212"/>
      <c r="N2950" s="213"/>
      <c r="O2950" s="213"/>
      <c r="P2950" s="213"/>
      <c r="Q2950" s="213"/>
      <c r="R2950" s="213"/>
      <c r="S2950" s="213"/>
      <c r="T2950" s="214"/>
      <c r="AT2950" s="215" t="s">
        <v>211</v>
      </c>
      <c r="AU2950" s="215" t="s">
        <v>84</v>
      </c>
      <c r="AV2950" s="13" t="s">
        <v>82</v>
      </c>
      <c r="AW2950" s="13" t="s">
        <v>31</v>
      </c>
      <c r="AX2950" s="13" t="s">
        <v>75</v>
      </c>
      <c r="AY2950" s="215" t="s">
        <v>201</v>
      </c>
    </row>
    <row r="2951" spans="1:65" s="13" customFormat="1" ht="11.25">
      <c r="B2951" s="205"/>
      <c r="C2951" s="206"/>
      <c r="D2951" s="207" t="s">
        <v>211</v>
      </c>
      <c r="E2951" s="208" t="s">
        <v>1</v>
      </c>
      <c r="F2951" s="209" t="s">
        <v>213</v>
      </c>
      <c r="G2951" s="206"/>
      <c r="H2951" s="208" t="s">
        <v>1</v>
      </c>
      <c r="I2951" s="210"/>
      <c r="J2951" s="206"/>
      <c r="K2951" s="206"/>
      <c r="L2951" s="211"/>
      <c r="M2951" s="212"/>
      <c r="N2951" s="213"/>
      <c r="O2951" s="213"/>
      <c r="P2951" s="213"/>
      <c r="Q2951" s="213"/>
      <c r="R2951" s="213"/>
      <c r="S2951" s="213"/>
      <c r="T2951" s="214"/>
      <c r="AT2951" s="215" t="s">
        <v>211</v>
      </c>
      <c r="AU2951" s="215" t="s">
        <v>84</v>
      </c>
      <c r="AV2951" s="13" t="s">
        <v>82</v>
      </c>
      <c r="AW2951" s="13" t="s">
        <v>31</v>
      </c>
      <c r="AX2951" s="13" t="s">
        <v>75</v>
      </c>
      <c r="AY2951" s="215" t="s">
        <v>201</v>
      </c>
    </row>
    <row r="2952" spans="1:65" s="13" customFormat="1" ht="11.25">
      <c r="B2952" s="205"/>
      <c r="C2952" s="206"/>
      <c r="D2952" s="207" t="s">
        <v>211</v>
      </c>
      <c r="E2952" s="208" t="s">
        <v>1</v>
      </c>
      <c r="F2952" s="209" t="s">
        <v>985</v>
      </c>
      <c r="G2952" s="206"/>
      <c r="H2952" s="208" t="s">
        <v>1</v>
      </c>
      <c r="I2952" s="210"/>
      <c r="J2952" s="206"/>
      <c r="K2952" s="206"/>
      <c r="L2952" s="211"/>
      <c r="M2952" s="212"/>
      <c r="N2952" s="213"/>
      <c r="O2952" s="213"/>
      <c r="P2952" s="213"/>
      <c r="Q2952" s="213"/>
      <c r="R2952" s="213"/>
      <c r="S2952" s="213"/>
      <c r="T2952" s="214"/>
      <c r="AT2952" s="215" t="s">
        <v>211</v>
      </c>
      <c r="AU2952" s="215" t="s">
        <v>84</v>
      </c>
      <c r="AV2952" s="13" t="s">
        <v>82</v>
      </c>
      <c r="AW2952" s="13" t="s">
        <v>31</v>
      </c>
      <c r="AX2952" s="13" t="s">
        <v>75</v>
      </c>
      <c r="AY2952" s="215" t="s">
        <v>201</v>
      </c>
    </row>
    <row r="2953" spans="1:65" s="13" customFormat="1" ht="11.25">
      <c r="B2953" s="205"/>
      <c r="C2953" s="206"/>
      <c r="D2953" s="207" t="s">
        <v>211</v>
      </c>
      <c r="E2953" s="208" t="s">
        <v>1</v>
      </c>
      <c r="F2953" s="209" t="s">
        <v>2680</v>
      </c>
      <c r="G2953" s="206"/>
      <c r="H2953" s="208" t="s">
        <v>1</v>
      </c>
      <c r="I2953" s="210"/>
      <c r="J2953" s="206"/>
      <c r="K2953" s="206"/>
      <c r="L2953" s="211"/>
      <c r="M2953" s="212"/>
      <c r="N2953" s="213"/>
      <c r="O2953" s="213"/>
      <c r="P2953" s="213"/>
      <c r="Q2953" s="213"/>
      <c r="R2953" s="213"/>
      <c r="S2953" s="213"/>
      <c r="T2953" s="214"/>
      <c r="AT2953" s="215" t="s">
        <v>211</v>
      </c>
      <c r="AU2953" s="215" t="s">
        <v>84</v>
      </c>
      <c r="AV2953" s="13" t="s">
        <v>82</v>
      </c>
      <c r="AW2953" s="13" t="s">
        <v>31</v>
      </c>
      <c r="AX2953" s="13" t="s">
        <v>75</v>
      </c>
      <c r="AY2953" s="215" t="s">
        <v>201</v>
      </c>
    </row>
    <row r="2954" spans="1:65" s="13" customFormat="1" ht="11.25">
      <c r="B2954" s="205"/>
      <c r="C2954" s="206"/>
      <c r="D2954" s="207" t="s">
        <v>211</v>
      </c>
      <c r="E2954" s="208" t="s">
        <v>1</v>
      </c>
      <c r="F2954" s="209" t="s">
        <v>2629</v>
      </c>
      <c r="G2954" s="206"/>
      <c r="H2954" s="208" t="s">
        <v>1</v>
      </c>
      <c r="I2954" s="210"/>
      <c r="J2954" s="206"/>
      <c r="K2954" s="206"/>
      <c r="L2954" s="211"/>
      <c r="M2954" s="212"/>
      <c r="N2954" s="213"/>
      <c r="O2954" s="213"/>
      <c r="P2954" s="213"/>
      <c r="Q2954" s="213"/>
      <c r="R2954" s="213"/>
      <c r="S2954" s="213"/>
      <c r="T2954" s="214"/>
      <c r="AT2954" s="215" t="s">
        <v>211</v>
      </c>
      <c r="AU2954" s="215" t="s">
        <v>84</v>
      </c>
      <c r="AV2954" s="13" t="s">
        <v>82</v>
      </c>
      <c r="AW2954" s="13" t="s">
        <v>31</v>
      </c>
      <c r="AX2954" s="13" t="s">
        <v>75</v>
      </c>
      <c r="AY2954" s="215" t="s">
        <v>201</v>
      </c>
    </row>
    <row r="2955" spans="1:65" s="14" customFormat="1" ht="11.25">
      <c r="B2955" s="216"/>
      <c r="C2955" s="217"/>
      <c r="D2955" s="207" t="s">
        <v>211</v>
      </c>
      <c r="E2955" s="218" t="s">
        <v>1</v>
      </c>
      <c r="F2955" s="219" t="s">
        <v>2681</v>
      </c>
      <c r="G2955" s="217"/>
      <c r="H2955" s="220">
        <v>325.08</v>
      </c>
      <c r="I2955" s="221"/>
      <c r="J2955" s="217"/>
      <c r="K2955" s="217"/>
      <c r="L2955" s="222"/>
      <c r="M2955" s="223"/>
      <c r="N2955" s="224"/>
      <c r="O2955" s="224"/>
      <c r="P2955" s="224"/>
      <c r="Q2955" s="224"/>
      <c r="R2955" s="224"/>
      <c r="S2955" s="224"/>
      <c r="T2955" s="225"/>
      <c r="AT2955" s="226" t="s">
        <v>211</v>
      </c>
      <c r="AU2955" s="226" t="s">
        <v>84</v>
      </c>
      <c r="AV2955" s="14" t="s">
        <v>84</v>
      </c>
      <c r="AW2955" s="14" t="s">
        <v>31</v>
      </c>
      <c r="AX2955" s="14" t="s">
        <v>75</v>
      </c>
      <c r="AY2955" s="226" t="s">
        <v>201</v>
      </c>
    </row>
    <row r="2956" spans="1:65" s="13" customFormat="1" ht="11.25">
      <c r="B2956" s="205"/>
      <c r="C2956" s="206"/>
      <c r="D2956" s="207" t="s">
        <v>211</v>
      </c>
      <c r="E2956" s="208" t="s">
        <v>1</v>
      </c>
      <c r="F2956" s="209" t="s">
        <v>2627</v>
      </c>
      <c r="G2956" s="206"/>
      <c r="H2956" s="208" t="s">
        <v>1</v>
      </c>
      <c r="I2956" s="210"/>
      <c r="J2956" s="206"/>
      <c r="K2956" s="206"/>
      <c r="L2956" s="211"/>
      <c r="M2956" s="212"/>
      <c r="N2956" s="213"/>
      <c r="O2956" s="213"/>
      <c r="P2956" s="213"/>
      <c r="Q2956" s="213"/>
      <c r="R2956" s="213"/>
      <c r="S2956" s="213"/>
      <c r="T2956" s="214"/>
      <c r="AT2956" s="215" t="s">
        <v>211</v>
      </c>
      <c r="AU2956" s="215" t="s">
        <v>84</v>
      </c>
      <c r="AV2956" s="13" t="s">
        <v>82</v>
      </c>
      <c r="AW2956" s="13" t="s">
        <v>31</v>
      </c>
      <c r="AX2956" s="13" t="s">
        <v>75</v>
      </c>
      <c r="AY2956" s="215" t="s">
        <v>201</v>
      </c>
    </row>
    <row r="2957" spans="1:65" s="14" customFormat="1" ht="11.25">
      <c r="B2957" s="216"/>
      <c r="C2957" s="217"/>
      <c r="D2957" s="207" t="s">
        <v>211</v>
      </c>
      <c r="E2957" s="218" t="s">
        <v>1</v>
      </c>
      <c r="F2957" s="219" t="s">
        <v>2682</v>
      </c>
      <c r="G2957" s="217"/>
      <c r="H2957" s="220">
        <v>14.64</v>
      </c>
      <c r="I2957" s="221"/>
      <c r="J2957" s="217"/>
      <c r="K2957" s="217"/>
      <c r="L2957" s="222"/>
      <c r="M2957" s="223"/>
      <c r="N2957" s="224"/>
      <c r="O2957" s="224"/>
      <c r="P2957" s="224"/>
      <c r="Q2957" s="224"/>
      <c r="R2957" s="224"/>
      <c r="S2957" s="224"/>
      <c r="T2957" s="225"/>
      <c r="AT2957" s="226" t="s">
        <v>211</v>
      </c>
      <c r="AU2957" s="226" t="s">
        <v>84</v>
      </c>
      <c r="AV2957" s="14" t="s">
        <v>84</v>
      </c>
      <c r="AW2957" s="14" t="s">
        <v>31</v>
      </c>
      <c r="AX2957" s="14" t="s">
        <v>75</v>
      </c>
      <c r="AY2957" s="226" t="s">
        <v>201</v>
      </c>
    </row>
    <row r="2958" spans="1:65" s="13" customFormat="1" ht="11.25">
      <c r="B2958" s="205"/>
      <c r="C2958" s="206"/>
      <c r="D2958" s="207" t="s">
        <v>211</v>
      </c>
      <c r="E2958" s="208" t="s">
        <v>1</v>
      </c>
      <c r="F2958" s="209" t="s">
        <v>213</v>
      </c>
      <c r="G2958" s="206"/>
      <c r="H2958" s="208" t="s">
        <v>1</v>
      </c>
      <c r="I2958" s="210"/>
      <c r="J2958" s="206"/>
      <c r="K2958" s="206"/>
      <c r="L2958" s="211"/>
      <c r="M2958" s="212"/>
      <c r="N2958" s="213"/>
      <c r="O2958" s="213"/>
      <c r="P2958" s="213"/>
      <c r="Q2958" s="213"/>
      <c r="R2958" s="213"/>
      <c r="S2958" s="213"/>
      <c r="T2958" s="214"/>
      <c r="AT2958" s="215" t="s">
        <v>211</v>
      </c>
      <c r="AU2958" s="215" t="s">
        <v>84</v>
      </c>
      <c r="AV2958" s="13" t="s">
        <v>82</v>
      </c>
      <c r="AW2958" s="13" t="s">
        <v>31</v>
      </c>
      <c r="AX2958" s="13" t="s">
        <v>75</v>
      </c>
      <c r="AY2958" s="215" t="s">
        <v>201</v>
      </c>
    </row>
    <row r="2959" spans="1:65" s="13" customFormat="1" ht="11.25">
      <c r="B2959" s="205"/>
      <c r="C2959" s="206"/>
      <c r="D2959" s="207" t="s">
        <v>211</v>
      </c>
      <c r="E2959" s="208" t="s">
        <v>1</v>
      </c>
      <c r="F2959" s="209" t="s">
        <v>2670</v>
      </c>
      <c r="G2959" s="206"/>
      <c r="H2959" s="208" t="s">
        <v>1</v>
      </c>
      <c r="I2959" s="210"/>
      <c r="J2959" s="206"/>
      <c r="K2959" s="206"/>
      <c r="L2959" s="211"/>
      <c r="M2959" s="212"/>
      <c r="N2959" s="213"/>
      <c r="O2959" s="213"/>
      <c r="P2959" s="213"/>
      <c r="Q2959" s="213"/>
      <c r="R2959" s="213"/>
      <c r="S2959" s="213"/>
      <c r="T2959" s="214"/>
      <c r="AT2959" s="215" t="s">
        <v>211</v>
      </c>
      <c r="AU2959" s="215" t="s">
        <v>84</v>
      </c>
      <c r="AV2959" s="13" t="s">
        <v>82</v>
      </c>
      <c r="AW2959" s="13" t="s">
        <v>31</v>
      </c>
      <c r="AX2959" s="13" t="s">
        <v>75</v>
      </c>
      <c r="AY2959" s="215" t="s">
        <v>201</v>
      </c>
    </row>
    <row r="2960" spans="1:65" s="13" customFormat="1" ht="11.25">
      <c r="B2960" s="205"/>
      <c r="C2960" s="206"/>
      <c r="D2960" s="207" t="s">
        <v>211</v>
      </c>
      <c r="E2960" s="208" t="s">
        <v>1</v>
      </c>
      <c r="F2960" s="209" t="s">
        <v>2629</v>
      </c>
      <c r="G2960" s="206"/>
      <c r="H2960" s="208" t="s">
        <v>1</v>
      </c>
      <c r="I2960" s="210"/>
      <c r="J2960" s="206"/>
      <c r="K2960" s="206"/>
      <c r="L2960" s="211"/>
      <c r="M2960" s="212"/>
      <c r="N2960" s="213"/>
      <c r="O2960" s="213"/>
      <c r="P2960" s="213"/>
      <c r="Q2960" s="213"/>
      <c r="R2960" s="213"/>
      <c r="S2960" s="213"/>
      <c r="T2960" s="214"/>
      <c r="AT2960" s="215" t="s">
        <v>211</v>
      </c>
      <c r="AU2960" s="215" t="s">
        <v>84</v>
      </c>
      <c r="AV2960" s="13" t="s">
        <v>82</v>
      </c>
      <c r="AW2960" s="13" t="s">
        <v>31</v>
      </c>
      <c r="AX2960" s="13" t="s">
        <v>75</v>
      </c>
      <c r="AY2960" s="215" t="s">
        <v>201</v>
      </c>
    </row>
    <row r="2961" spans="1:65" s="14" customFormat="1" ht="11.25">
      <c r="B2961" s="216"/>
      <c r="C2961" s="217"/>
      <c r="D2961" s="207" t="s">
        <v>211</v>
      </c>
      <c r="E2961" s="218" t="s">
        <v>1</v>
      </c>
      <c r="F2961" s="219" t="s">
        <v>2636</v>
      </c>
      <c r="G2961" s="217"/>
      <c r="H2961" s="220">
        <v>162.54</v>
      </c>
      <c r="I2961" s="221"/>
      <c r="J2961" s="217"/>
      <c r="K2961" s="217"/>
      <c r="L2961" s="222"/>
      <c r="M2961" s="223"/>
      <c r="N2961" s="224"/>
      <c r="O2961" s="224"/>
      <c r="P2961" s="224"/>
      <c r="Q2961" s="224"/>
      <c r="R2961" s="224"/>
      <c r="S2961" s="224"/>
      <c r="T2961" s="225"/>
      <c r="AT2961" s="226" t="s">
        <v>211</v>
      </c>
      <c r="AU2961" s="226" t="s">
        <v>84</v>
      </c>
      <c r="AV2961" s="14" t="s">
        <v>84</v>
      </c>
      <c r="AW2961" s="14" t="s">
        <v>31</v>
      </c>
      <c r="AX2961" s="14" t="s">
        <v>75</v>
      </c>
      <c r="AY2961" s="226" t="s">
        <v>201</v>
      </c>
    </row>
    <row r="2962" spans="1:65" s="13" customFormat="1" ht="11.25">
      <c r="B2962" s="205"/>
      <c r="C2962" s="206"/>
      <c r="D2962" s="207" t="s">
        <v>211</v>
      </c>
      <c r="E2962" s="208" t="s">
        <v>1</v>
      </c>
      <c r="F2962" s="209" t="s">
        <v>2627</v>
      </c>
      <c r="G2962" s="206"/>
      <c r="H2962" s="208" t="s">
        <v>1</v>
      </c>
      <c r="I2962" s="210"/>
      <c r="J2962" s="206"/>
      <c r="K2962" s="206"/>
      <c r="L2962" s="211"/>
      <c r="M2962" s="212"/>
      <c r="N2962" s="213"/>
      <c r="O2962" s="213"/>
      <c r="P2962" s="213"/>
      <c r="Q2962" s="213"/>
      <c r="R2962" s="213"/>
      <c r="S2962" s="213"/>
      <c r="T2962" s="214"/>
      <c r="AT2962" s="215" t="s">
        <v>211</v>
      </c>
      <c r="AU2962" s="215" t="s">
        <v>84</v>
      </c>
      <c r="AV2962" s="13" t="s">
        <v>82</v>
      </c>
      <c r="AW2962" s="13" t="s">
        <v>31</v>
      </c>
      <c r="AX2962" s="13" t="s">
        <v>75</v>
      </c>
      <c r="AY2962" s="215" t="s">
        <v>201</v>
      </c>
    </row>
    <row r="2963" spans="1:65" s="14" customFormat="1" ht="11.25">
      <c r="B2963" s="216"/>
      <c r="C2963" s="217"/>
      <c r="D2963" s="207" t="s">
        <v>211</v>
      </c>
      <c r="E2963" s="218" t="s">
        <v>1</v>
      </c>
      <c r="F2963" s="219" t="s">
        <v>2637</v>
      </c>
      <c r="G2963" s="217"/>
      <c r="H2963" s="220">
        <v>7.32</v>
      </c>
      <c r="I2963" s="221"/>
      <c r="J2963" s="217"/>
      <c r="K2963" s="217"/>
      <c r="L2963" s="222"/>
      <c r="M2963" s="223"/>
      <c r="N2963" s="224"/>
      <c r="O2963" s="224"/>
      <c r="P2963" s="224"/>
      <c r="Q2963" s="224"/>
      <c r="R2963" s="224"/>
      <c r="S2963" s="224"/>
      <c r="T2963" s="225"/>
      <c r="AT2963" s="226" t="s">
        <v>211</v>
      </c>
      <c r="AU2963" s="226" t="s">
        <v>84</v>
      </c>
      <c r="AV2963" s="14" t="s">
        <v>84</v>
      </c>
      <c r="AW2963" s="14" t="s">
        <v>31</v>
      </c>
      <c r="AX2963" s="14" t="s">
        <v>75</v>
      </c>
      <c r="AY2963" s="226" t="s">
        <v>201</v>
      </c>
    </row>
    <row r="2964" spans="1:65" s="2" customFormat="1" ht="48">
      <c r="A2964" s="34"/>
      <c r="B2964" s="35"/>
      <c r="C2964" s="231" t="s">
        <v>2683</v>
      </c>
      <c r="D2964" s="231" t="s">
        <v>355</v>
      </c>
      <c r="E2964" s="232" t="s">
        <v>2684</v>
      </c>
      <c r="F2964" s="233" t="s">
        <v>2685</v>
      </c>
      <c r="G2964" s="234" t="s">
        <v>230</v>
      </c>
      <c r="H2964" s="235">
        <v>1112.0250000000001</v>
      </c>
      <c r="I2964" s="236"/>
      <c r="J2964" s="237">
        <f>ROUND(I2964*H2964,2)</f>
        <v>0</v>
      </c>
      <c r="K2964" s="233" t="s">
        <v>1</v>
      </c>
      <c r="L2964" s="238"/>
      <c r="M2964" s="239" t="s">
        <v>1</v>
      </c>
      <c r="N2964" s="240" t="s">
        <v>40</v>
      </c>
      <c r="O2964" s="71"/>
      <c r="P2964" s="201">
        <f>O2964*H2964</f>
        <v>0</v>
      </c>
      <c r="Q2964" s="201">
        <v>4.5999999999999999E-3</v>
      </c>
      <c r="R2964" s="201">
        <f>Q2964*H2964</f>
        <v>5.1153150000000007</v>
      </c>
      <c r="S2964" s="201">
        <v>0</v>
      </c>
      <c r="T2964" s="202">
        <f>S2964*H2964</f>
        <v>0</v>
      </c>
      <c r="U2964" s="34"/>
      <c r="V2964" s="34"/>
      <c r="W2964" s="34"/>
      <c r="X2964" s="34"/>
      <c r="Y2964" s="34"/>
      <c r="Z2964" s="34"/>
      <c r="AA2964" s="34"/>
      <c r="AB2964" s="34"/>
      <c r="AC2964" s="34"/>
      <c r="AD2964" s="34"/>
      <c r="AE2964" s="34"/>
      <c r="AR2964" s="203" t="s">
        <v>452</v>
      </c>
      <c r="AT2964" s="203" t="s">
        <v>355</v>
      </c>
      <c r="AU2964" s="203" t="s">
        <v>84</v>
      </c>
      <c r="AY2964" s="17" t="s">
        <v>201</v>
      </c>
      <c r="BE2964" s="204">
        <f>IF(N2964="základní",J2964,0)</f>
        <v>0</v>
      </c>
      <c r="BF2964" s="204">
        <f>IF(N2964="snížená",J2964,0)</f>
        <v>0</v>
      </c>
      <c r="BG2964" s="204">
        <f>IF(N2964="zákl. přenesená",J2964,0)</f>
        <v>0</v>
      </c>
      <c r="BH2964" s="204">
        <f>IF(N2964="sníž. přenesená",J2964,0)</f>
        <v>0</v>
      </c>
      <c r="BI2964" s="204">
        <f>IF(N2964="nulová",J2964,0)</f>
        <v>0</v>
      </c>
      <c r="BJ2964" s="17" t="s">
        <v>82</v>
      </c>
      <c r="BK2964" s="204">
        <f>ROUND(I2964*H2964,2)</f>
        <v>0</v>
      </c>
      <c r="BL2964" s="17" t="s">
        <v>354</v>
      </c>
      <c r="BM2964" s="203" t="s">
        <v>2686</v>
      </c>
    </row>
    <row r="2965" spans="1:65" s="13" customFormat="1" ht="22.5">
      <c r="B2965" s="205"/>
      <c r="C2965" s="206"/>
      <c r="D2965" s="207" t="s">
        <v>211</v>
      </c>
      <c r="E2965" s="208" t="s">
        <v>1</v>
      </c>
      <c r="F2965" s="209" t="s">
        <v>249</v>
      </c>
      <c r="G2965" s="206"/>
      <c r="H2965" s="208" t="s">
        <v>1</v>
      </c>
      <c r="I2965" s="210"/>
      <c r="J2965" s="206"/>
      <c r="K2965" s="206"/>
      <c r="L2965" s="211"/>
      <c r="M2965" s="212"/>
      <c r="N2965" s="213"/>
      <c r="O2965" s="213"/>
      <c r="P2965" s="213"/>
      <c r="Q2965" s="213"/>
      <c r="R2965" s="213"/>
      <c r="S2965" s="213"/>
      <c r="T2965" s="214"/>
      <c r="AT2965" s="215" t="s">
        <v>211</v>
      </c>
      <c r="AU2965" s="215" t="s">
        <v>84</v>
      </c>
      <c r="AV2965" s="13" t="s">
        <v>82</v>
      </c>
      <c r="AW2965" s="13" t="s">
        <v>31</v>
      </c>
      <c r="AX2965" s="13" t="s">
        <v>75</v>
      </c>
      <c r="AY2965" s="215" t="s">
        <v>201</v>
      </c>
    </row>
    <row r="2966" spans="1:65" s="13" customFormat="1" ht="11.25">
      <c r="B2966" s="205"/>
      <c r="C2966" s="206"/>
      <c r="D2966" s="207" t="s">
        <v>211</v>
      </c>
      <c r="E2966" s="208" t="s">
        <v>1</v>
      </c>
      <c r="F2966" s="209" t="s">
        <v>1372</v>
      </c>
      <c r="G2966" s="206"/>
      <c r="H2966" s="208" t="s">
        <v>1</v>
      </c>
      <c r="I2966" s="210"/>
      <c r="J2966" s="206"/>
      <c r="K2966" s="206"/>
      <c r="L2966" s="211"/>
      <c r="M2966" s="212"/>
      <c r="N2966" s="213"/>
      <c r="O2966" s="213"/>
      <c r="P2966" s="213"/>
      <c r="Q2966" s="213"/>
      <c r="R2966" s="213"/>
      <c r="S2966" s="213"/>
      <c r="T2966" s="214"/>
      <c r="AT2966" s="215" t="s">
        <v>211</v>
      </c>
      <c r="AU2966" s="215" t="s">
        <v>84</v>
      </c>
      <c r="AV2966" s="13" t="s">
        <v>82</v>
      </c>
      <c r="AW2966" s="13" t="s">
        <v>31</v>
      </c>
      <c r="AX2966" s="13" t="s">
        <v>75</v>
      </c>
      <c r="AY2966" s="215" t="s">
        <v>201</v>
      </c>
    </row>
    <row r="2967" spans="1:65" s="13" customFormat="1" ht="11.25">
      <c r="B2967" s="205"/>
      <c r="C2967" s="206"/>
      <c r="D2967" s="207" t="s">
        <v>211</v>
      </c>
      <c r="E2967" s="208" t="s">
        <v>1</v>
      </c>
      <c r="F2967" s="209" t="s">
        <v>213</v>
      </c>
      <c r="G2967" s="206"/>
      <c r="H2967" s="208" t="s">
        <v>1</v>
      </c>
      <c r="I2967" s="210"/>
      <c r="J2967" s="206"/>
      <c r="K2967" s="206"/>
      <c r="L2967" s="211"/>
      <c r="M2967" s="212"/>
      <c r="N2967" s="213"/>
      <c r="O2967" s="213"/>
      <c r="P2967" s="213"/>
      <c r="Q2967" s="213"/>
      <c r="R2967" s="213"/>
      <c r="S2967" s="213"/>
      <c r="T2967" s="214"/>
      <c r="AT2967" s="215" t="s">
        <v>211</v>
      </c>
      <c r="AU2967" s="215" t="s">
        <v>84</v>
      </c>
      <c r="AV2967" s="13" t="s">
        <v>82</v>
      </c>
      <c r="AW2967" s="13" t="s">
        <v>31</v>
      </c>
      <c r="AX2967" s="13" t="s">
        <v>75</v>
      </c>
      <c r="AY2967" s="215" t="s">
        <v>201</v>
      </c>
    </row>
    <row r="2968" spans="1:65" s="13" customFormat="1" ht="11.25">
      <c r="B2968" s="205"/>
      <c r="C2968" s="206"/>
      <c r="D2968" s="207" t="s">
        <v>211</v>
      </c>
      <c r="E2968" s="208" t="s">
        <v>1</v>
      </c>
      <c r="F2968" s="209" t="s">
        <v>985</v>
      </c>
      <c r="G2968" s="206"/>
      <c r="H2968" s="208" t="s">
        <v>1</v>
      </c>
      <c r="I2968" s="210"/>
      <c r="J2968" s="206"/>
      <c r="K2968" s="206"/>
      <c r="L2968" s="211"/>
      <c r="M2968" s="212"/>
      <c r="N2968" s="213"/>
      <c r="O2968" s="213"/>
      <c r="P2968" s="213"/>
      <c r="Q2968" s="213"/>
      <c r="R2968" s="213"/>
      <c r="S2968" s="213"/>
      <c r="T2968" s="214"/>
      <c r="AT2968" s="215" t="s">
        <v>211</v>
      </c>
      <c r="AU2968" s="215" t="s">
        <v>84</v>
      </c>
      <c r="AV2968" s="13" t="s">
        <v>82</v>
      </c>
      <c r="AW2968" s="13" t="s">
        <v>31</v>
      </c>
      <c r="AX2968" s="13" t="s">
        <v>75</v>
      </c>
      <c r="AY2968" s="215" t="s">
        <v>201</v>
      </c>
    </row>
    <row r="2969" spans="1:65" s="13" customFormat="1" ht="11.25">
      <c r="B2969" s="205"/>
      <c r="C2969" s="206"/>
      <c r="D2969" s="207" t="s">
        <v>211</v>
      </c>
      <c r="E2969" s="208" t="s">
        <v>1</v>
      </c>
      <c r="F2969" s="209" t="s">
        <v>2687</v>
      </c>
      <c r="G2969" s="206"/>
      <c r="H2969" s="208" t="s">
        <v>1</v>
      </c>
      <c r="I2969" s="210"/>
      <c r="J2969" s="206"/>
      <c r="K2969" s="206"/>
      <c r="L2969" s="211"/>
      <c r="M2969" s="212"/>
      <c r="N2969" s="213"/>
      <c r="O2969" s="213"/>
      <c r="P2969" s="213"/>
      <c r="Q2969" s="213"/>
      <c r="R2969" s="213"/>
      <c r="S2969" s="213"/>
      <c r="T2969" s="214"/>
      <c r="AT2969" s="215" t="s">
        <v>211</v>
      </c>
      <c r="AU2969" s="215" t="s">
        <v>84</v>
      </c>
      <c r="AV2969" s="13" t="s">
        <v>82</v>
      </c>
      <c r="AW2969" s="13" t="s">
        <v>31</v>
      </c>
      <c r="AX2969" s="13" t="s">
        <v>75</v>
      </c>
      <c r="AY2969" s="215" t="s">
        <v>201</v>
      </c>
    </row>
    <row r="2970" spans="1:65" s="13" customFormat="1" ht="11.25">
      <c r="B2970" s="205"/>
      <c r="C2970" s="206"/>
      <c r="D2970" s="207" t="s">
        <v>211</v>
      </c>
      <c r="E2970" s="208" t="s">
        <v>1</v>
      </c>
      <c r="F2970" s="209" t="s">
        <v>2669</v>
      </c>
      <c r="G2970" s="206"/>
      <c r="H2970" s="208" t="s">
        <v>1</v>
      </c>
      <c r="I2970" s="210"/>
      <c r="J2970" s="206"/>
      <c r="K2970" s="206"/>
      <c r="L2970" s="211"/>
      <c r="M2970" s="212"/>
      <c r="N2970" s="213"/>
      <c r="O2970" s="213"/>
      <c r="P2970" s="213"/>
      <c r="Q2970" s="213"/>
      <c r="R2970" s="213"/>
      <c r="S2970" s="213"/>
      <c r="T2970" s="214"/>
      <c r="AT2970" s="215" t="s">
        <v>211</v>
      </c>
      <c r="AU2970" s="215" t="s">
        <v>84</v>
      </c>
      <c r="AV2970" s="13" t="s">
        <v>82</v>
      </c>
      <c r="AW2970" s="13" t="s">
        <v>31</v>
      </c>
      <c r="AX2970" s="13" t="s">
        <v>75</v>
      </c>
      <c r="AY2970" s="215" t="s">
        <v>201</v>
      </c>
    </row>
    <row r="2971" spans="1:65" s="13" customFormat="1" ht="11.25">
      <c r="B2971" s="205"/>
      <c r="C2971" s="206"/>
      <c r="D2971" s="207" t="s">
        <v>211</v>
      </c>
      <c r="E2971" s="208" t="s">
        <v>1</v>
      </c>
      <c r="F2971" s="209" t="s">
        <v>1113</v>
      </c>
      <c r="G2971" s="206"/>
      <c r="H2971" s="208" t="s">
        <v>1</v>
      </c>
      <c r="I2971" s="210"/>
      <c r="J2971" s="206"/>
      <c r="K2971" s="206"/>
      <c r="L2971" s="211"/>
      <c r="M2971" s="212"/>
      <c r="N2971" s="213"/>
      <c r="O2971" s="213"/>
      <c r="P2971" s="213"/>
      <c r="Q2971" s="213"/>
      <c r="R2971" s="213"/>
      <c r="S2971" s="213"/>
      <c r="T2971" s="214"/>
      <c r="AT2971" s="215" t="s">
        <v>211</v>
      </c>
      <c r="AU2971" s="215" t="s">
        <v>84</v>
      </c>
      <c r="AV2971" s="13" t="s">
        <v>82</v>
      </c>
      <c r="AW2971" s="13" t="s">
        <v>31</v>
      </c>
      <c r="AX2971" s="13" t="s">
        <v>75</v>
      </c>
      <c r="AY2971" s="215" t="s">
        <v>201</v>
      </c>
    </row>
    <row r="2972" spans="1:65" s="14" customFormat="1" ht="11.25">
      <c r="B2972" s="216"/>
      <c r="C2972" s="217"/>
      <c r="D2972" s="207" t="s">
        <v>211</v>
      </c>
      <c r="E2972" s="218" t="s">
        <v>1</v>
      </c>
      <c r="F2972" s="219" t="s">
        <v>2688</v>
      </c>
      <c r="G2972" s="217"/>
      <c r="H2972" s="220">
        <v>868.59500000000003</v>
      </c>
      <c r="I2972" s="221"/>
      <c r="J2972" s="217"/>
      <c r="K2972" s="217"/>
      <c r="L2972" s="222"/>
      <c r="M2972" s="223"/>
      <c r="N2972" s="224"/>
      <c r="O2972" s="224"/>
      <c r="P2972" s="224"/>
      <c r="Q2972" s="224"/>
      <c r="R2972" s="224"/>
      <c r="S2972" s="224"/>
      <c r="T2972" s="225"/>
      <c r="AT2972" s="226" t="s">
        <v>211</v>
      </c>
      <c r="AU2972" s="226" t="s">
        <v>84</v>
      </c>
      <c r="AV2972" s="14" t="s">
        <v>84</v>
      </c>
      <c r="AW2972" s="14" t="s">
        <v>31</v>
      </c>
      <c r="AX2972" s="14" t="s">
        <v>75</v>
      </c>
      <c r="AY2972" s="226" t="s">
        <v>201</v>
      </c>
    </row>
    <row r="2973" spans="1:65" s="13" customFormat="1" ht="11.25">
      <c r="B2973" s="205"/>
      <c r="C2973" s="206"/>
      <c r="D2973" s="207" t="s">
        <v>211</v>
      </c>
      <c r="E2973" s="208" t="s">
        <v>1</v>
      </c>
      <c r="F2973" s="209" t="s">
        <v>2627</v>
      </c>
      <c r="G2973" s="206"/>
      <c r="H2973" s="208" t="s">
        <v>1</v>
      </c>
      <c r="I2973" s="210"/>
      <c r="J2973" s="206"/>
      <c r="K2973" s="206"/>
      <c r="L2973" s="211"/>
      <c r="M2973" s="212"/>
      <c r="N2973" s="213"/>
      <c r="O2973" s="213"/>
      <c r="P2973" s="213"/>
      <c r="Q2973" s="213"/>
      <c r="R2973" s="213"/>
      <c r="S2973" s="213"/>
      <c r="T2973" s="214"/>
      <c r="AT2973" s="215" t="s">
        <v>211</v>
      </c>
      <c r="AU2973" s="215" t="s">
        <v>84</v>
      </c>
      <c r="AV2973" s="13" t="s">
        <v>82</v>
      </c>
      <c r="AW2973" s="13" t="s">
        <v>31</v>
      </c>
      <c r="AX2973" s="13" t="s">
        <v>75</v>
      </c>
      <c r="AY2973" s="215" t="s">
        <v>201</v>
      </c>
    </row>
    <row r="2974" spans="1:65" s="14" customFormat="1" ht="11.25">
      <c r="B2974" s="216"/>
      <c r="C2974" s="217"/>
      <c r="D2974" s="207" t="s">
        <v>211</v>
      </c>
      <c r="E2974" s="218" t="s">
        <v>1</v>
      </c>
      <c r="F2974" s="219" t="s">
        <v>2689</v>
      </c>
      <c r="G2974" s="217"/>
      <c r="H2974" s="220">
        <v>16.215</v>
      </c>
      <c r="I2974" s="221"/>
      <c r="J2974" s="217"/>
      <c r="K2974" s="217"/>
      <c r="L2974" s="222"/>
      <c r="M2974" s="223"/>
      <c r="N2974" s="224"/>
      <c r="O2974" s="224"/>
      <c r="P2974" s="224"/>
      <c r="Q2974" s="224"/>
      <c r="R2974" s="224"/>
      <c r="S2974" s="224"/>
      <c r="T2974" s="225"/>
      <c r="AT2974" s="226" t="s">
        <v>211</v>
      </c>
      <c r="AU2974" s="226" t="s">
        <v>84</v>
      </c>
      <c r="AV2974" s="14" t="s">
        <v>84</v>
      </c>
      <c r="AW2974" s="14" t="s">
        <v>31</v>
      </c>
      <c r="AX2974" s="14" t="s">
        <v>75</v>
      </c>
      <c r="AY2974" s="226" t="s">
        <v>201</v>
      </c>
    </row>
    <row r="2975" spans="1:65" s="13" customFormat="1" ht="11.25">
      <c r="B2975" s="205"/>
      <c r="C2975" s="206"/>
      <c r="D2975" s="207" t="s">
        <v>211</v>
      </c>
      <c r="E2975" s="208" t="s">
        <v>1</v>
      </c>
      <c r="F2975" s="209" t="s">
        <v>2629</v>
      </c>
      <c r="G2975" s="206"/>
      <c r="H2975" s="208" t="s">
        <v>1</v>
      </c>
      <c r="I2975" s="210"/>
      <c r="J2975" s="206"/>
      <c r="K2975" s="206"/>
      <c r="L2975" s="211"/>
      <c r="M2975" s="212"/>
      <c r="N2975" s="213"/>
      <c r="O2975" s="213"/>
      <c r="P2975" s="213"/>
      <c r="Q2975" s="213"/>
      <c r="R2975" s="213"/>
      <c r="S2975" s="213"/>
      <c r="T2975" s="214"/>
      <c r="AT2975" s="215" t="s">
        <v>211</v>
      </c>
      <c r="AU2975" s="215" t="s">
        <v>84</v>
      </c>
      <c r="AV2975" s="13" t="s">
        <v>82</v>
      </c>
      <c r="AW2975" s="13" t="s">
        <v>31</v>
      </c>
      <c r="AX2975" s="13" t="s">
        <v>75</v>
      </c>
      <c r="AY2975" s="215" t="s">
        <v>201</v>
      </c>
    </row>
    <row r="2976" spans="1:65" s="14" customFormat="1" ht="33.75">
      <c r="B2976" s="216"/>
      <c r="C2976" s="217"/>
      <c r="D2976" s="207" t="s">
        <v>211</v>
      </c>
      <c r="E2976" s="218" t="s">
        <v>1</v>
      </c>
      <c r="F2976" s="219" t="s">
        <v>2690</v>
      </c>
      <c r="G2976" s="217"/>
      <c r="H2976" s="220">
        <v>23.382999999999999</v>
      </c>
      <c r="I2976" s="221"/>
      <c r="J2976" s="217"/>
      <c r="K2976" s="217"/>
      <c r="L2976" s="222"/>
      <c r="M2976" s="223"/>
      <c r="N2976" s="224"/>
      <c r="O2976" s="224"/>
      <c r="P2976" s="224"/>
      <c r="Q2976" s="224"/>
      <c r="R2976" s="224"/>
      <c r="S2976" s="224"/>
      <c r="T2976" s="225"/>
      <c r="AT2976" s="226" t="s">
        <v>211</v>
      </c>
      <c r="AU2976" s="226" t="s">
        <v>84</v>
      </c>
      <c r="AV2976" s="14" t="s">
        <v>84</v>
      </c>
      <c r="AW2976" s="14" t="s">
        <v>31</v>
      </c>
      <c r="AX2976" s="14" t="s">
        <v>75</v>
      </c>
      <c r="AY2976" s="226" t="s">
        <v>201</v>
      </c>
    </row>
    <row r="2977" spans="1:65" s="13" customFormat="1" ht="11.25">
      <c r="B2977" s="205"/>
      <c r="C2977" s="206"/>
      <c r="D2977" s="207" t="s">
        <v>211</v>
      </c>
      <c r="E2977" s="208" t="s">
        <v>1</v>
      </c>
      <c r="F2977" s="209" t="s">
        <v>213</v>
      </c>
      <c r="G2977" s="206"/>
      <c r="H2977" s="208" t="s">
        <v>1</v>
      </c>
      <c r="I2977" s="210"/>
      <c r="J2977" s="206"/>
      <c r="K2977" s="206"/>
      <c r="L2977" s="211"/>
      <c r="M2977" s="212"/>
      <c r="N2977" s="213"/>
      <c r="O2977" s="213"/>
      <c r="P2977" s="213"/>
      <c r="Q2977" s="213"/>
      <c r="R2977" s="213"/>
      <c r="S2977" s="213"/>
      <c r="T2977" s="214"/>
      <c r="AT2977" s="215" t="s">
        <v>211</v>
      </c>
      <c r="AU2977" s="215" t="s">
        <v>84</v>
      </c>
      <c r="AV2977" s="13" t="s">
        <v>82</v>
      </c>
      <c r="AW2977" s="13" t="s">
        <v>31</v>
      </c>
      <c r="AX2977" s="13" t="s">
        <v>75</v>
      </c>
      <c r="AY2977" s="215" t="s">
        <v>201</v>
      </c>
    </row>
    <row r="2978" spans="1:65" s="13" customFormat="1" ht="11.25">
      <c r="B2978" s="205"/>
      <c r="C2978" s="206"/>
      <c r="D2978" s="207" t="s">
        <v>211</v>
      </c>
      <c r="E2978" s="208" t="s">
        <v>1</v>
      </c>
      <c r="F2978" s="209" t="s">
        <v>2691</v>
      </c>
      <c r="G2978" s="206"/>
      <c r="H2978" s="208" t="s">
        <v>1</v>
      </c>
      <c r="I2978" s="210"/>
      <c r="J2978" s="206"/>
      <c r="K2978" s="206"/>
      <c r="L2978" s="211"/>
      <c r="M2978" s="212"/>
      <c r="N2978" s="213"/>
      <c r="O2978" s="213"/>
      <c r="P2978" s="213"/>
      <c r="Q2978" s="213"/>
      <c r="R2978" s="213"/>
      <c r="S2978" s="213"/>
      <c r="T2978" s="214"/>
      <c r="AT2978" s="215" t="s">
        <v>211</v>
      </c>
      <c r="AU2978" s="215" t="s">
        <v>84</v>
      </c>
      <c r="AV2978" s="13" t="s">
        <v>82</v>
      </c>
      <c r="AW2978" s="13" t="s">
        <v>31</v>
      </c>
      <c r="AX2978" s="13" t="s">
        <v>75</v>
      </c>
      <c r="AY2978" s="215" t="s">
        <v>201</v>
      </c>
    </row>
    <row r="2979" spans="1:65" s="13" customFormat="1" ht="11.25">
      <c r="B2979" s="205"/>
      <c r="C2979" s="206"/>
      <c r="D2979" s="207" t="s">
        <v>211</v>
      </c>
      <c r="E2979" s="208" t="s">
        <v>1</v>
      </c>
      <c r="F2979" s="209" t="s">
        <v>2669</v>
      </c>
      <c r="G2979" s="206"/>
      <c r="H2979" s="208" t="s">
        <v>1</v>
      </c>
      <c r="I2979" s="210"/>
      <c r="J2979" s="206"/>
      <c r="K2979" s="206"/>
      <c r="L2979" s="211"/>
      <c r="M2979" s="212"/>
      <c r="N2979" s="213"/>
      <c r="O2979" s="213"/>
      <c r="P2979" s="213"/>
      <c r="Q2979" s="213"/>
      <c r="R2979" s="213"/>
      <c r="S2979" s="213"/>
      <c r="T2979" s="214"/>
      <c r="AT2979" s="215" t="s">
        <v>211</v>
      </c>
      <c r="AU2979" s="215" t="s">
        <v>84</v>
      </c>
      <c r="AV2979" s="13" t="s">
        <v>82</v>
      </c>
      <c r="AW2979" s="13" t="s">
        <v>31</v>
      </c>
      <c r="AX2979" s="13" t="s">
        <v>75</v>
      </c>
      <c r="AY2979" s="215" t="s">
        <v>201</v>
      </c>
    </row>
    <row r="2980" spans="1:65" s="13" customFormat="1" ht="11.25">
      <c r="B2980" s="205"/>
      <c r="C2980" s="206"/>
      <c r="D2980" s="207" t="s">
        <v>211</v>
      </c>
      <c r="E2980" s="208" t="s">
        <v>1</v>
      </c>
      <c r="F2980" s="209" t="s">
        <v>2629</v>
      </c>
      <c r="G2980" s="206"/>
      <c r="H2980" s="208" t="s">
        <v>1</v>
      </c>
      <c r="I2980" s="210"/>
      <c r="J2980" s="206"/>
      <c r="K2980" s="206"/>
      <c r="L2980" s="211"/>
      <c r="M2980" s="212"/>
      <c r="N2980" s="213"/>
      <c r="O2980" s="213"/>
      <c r="P2980" s="213"/>
      <c r="Q2980" s="213"/>
      <c r="R2980" s="213"/>
      <c r="S2980" s="213"/>
      <c r="T2980" s="214"/>
      <c r="AT2980" s="215" t="s">
        <v>211</v>
      </c>
      <c r="AU2980" s="215" t="s">
        <v>84</v>
      </c>
      <c r="AV2980" s="13" t="s">
        <v>82</v>
      </c>
      <c r="AW2980" s="13" t="s">
        <v>31</v>
      </c>
      <c r="AX2980" s="13" t="s">
        <v>75</v>
      </c>
      <c r="AY2980" s="215" t="s">
        <v>201</v>
      </c>
    </row>
    <row r="2981" spans="1:65" s="14" customFormat="1" ht="11.25">
      <c r="B2981" s="216"/>
      <c r="C2981" s="217"/>
      <c r="D2981" s="207" t="s">
        <v>211</v>
      </c>
      <c r="E2981" s="218" t="s">
        <v>1</v>
      </c>
      <c r="F2981" s="219" t="s">
        <v>2692</v>
      </c>
      <c r="G2981" s="217"/>
      <c r="H2981" s="220">
        <v>195.048</v>
      </c>
      <c r="I2981" s="221"/>
      <c r="J2981" s="217"/>
      <c r="K2981" s="217"/>
      <c r="L2981" s="222"/>
      <c r="M2981" s="223"/>
      <c r="N2981" s="224"/>
      <c r="O2981" s="224"/>
      <c r="P2981" s="224"/>
      <c r="Q2981" s="224"/>
      <c r="R2981" s="224"/>
      <c r="S2981" s="224"/>
      <c r="T2981" s="225"/>
      <c r="AT2981" s="226" t="s">
        <v>211</v>
      </c>
      <c r="AU2981" s="226" t="s">
        <v>84</v>
      </c>
      <c r="AV2981" s="14" t="s">
        <v>84</v>
      </c>
      <c r="AW2981" s="14" t="s">
        <v>31</v>
      </c>
      <c r="AX2981" s="14" t="s">
        <v>75</v>
      </c>
      <c r="AY2981" s="226" t="s">
        <v>201</v>
      </c>
    </row>
    <row r="2982" spans="1:65" s="13" customFormat="1" ht="11.25">
      <c r="B2982" s="205"/>
      <c r="C2982" s="206"/>
      <c r="D2982" s="207" t="s">
        <v>211</v>
      </c>
      <c r="E2982" s="208" t="s">
        <v>1</v>
      </c>
      <c r="F2982" s="209" t="s">
        <v>2627</v>
      </c>
      <c r="G2982" s="206"/>
      <c r="H2982" s="208" t="s">
        <v>1</v>
      </c>
      <c r="I2982" s="210"/>
      <c r="J2982" s="206"/>
      <c r="K2982" s="206"/>
      <c r="L2982" s="211"/>
      <c r="M2982" s="212"/>
      <c r="N2982" s="213"/>
      <c r="O2982" s="213"/>
      <c r="P2982" s="213"/>
      <c r="Q2982" s="213"/>
      <c r="R2982" s="213"/>
      <c r="S2982" s="213"/>
      <c r="T2982" s="214"/>
      <c r="AT2982" s="215" t="s">
        <v>211</v>
      </c>
      <c r="AU2982" s="215" t="s">
        <v>84</v>
      </c>
      <c r="AV2982" s="13" t="s">
        <v>82</v>
      </c>
      <c r="AW2982" s="13" t="s">
        <v>31</v>
      </c>
      <c r="AX2982" s="13" t="s">
        <v>75</v>
      </c>
      <c r="AY2982" s="215" t="s">
        <v>201</v>
      </c>
    </row>
    <row r="2983" spans="1:65" s="14" customFormat="1" ht="11.25">
      <c r="B2983" s="216"/>
      <c r="C2983" s="217"/>
      <c r="D2983" s="207" t="s">
        <v>211</v>
      </c>
      <c r="E2983" s="218" t="s">
        <v>1</v>
      </c>
      <c r="F2983" s="219" t="s">
        <v>2693</v>
      </c>
      <c r="G2983" s="217"/>
      <c r="H2983" s="220">
        <v>8.7840000000000007</v>
      </c>
      <c r="I2983" s="221"/>
      <c r="J2983" s="217"/>
      <c r="K2983" s="217"/>
      <c r="L2983" s="222"/>
      <c r="M2983" s="223"/>
      <c r="N2983" s="224"/>
      <c r="O2983" s="224"/>
      <c r="P2983" s="224"/>
      <c r="Q2983" s="224"/>
      <c r="R2983" s="224"/>
      <c r="S2983" s="224"/>
      <c r="T2983" s="225"/>
      <c r="AT2983" s="226" t="s">
        <v>211</v>
      </c>
      <c r="AU2983" s="226" t="s">
        <v>84</v>
      </c>
      <c r="AV2983" s="14" t="s">
        <v>84</v>
      </c>
      <c r="AW2983" s="14" t="s">
        <v>31</v>
      </c>
      <c r="AX2983" s="14" t="s">
        <v>75</v>
      </c>
      <c r="AY2983" s="226" t="s">
        <v>201</v>
      </c>
    </row>
    <row r="2984" spans="1:65" s="2" customFormat="1" ht="44.25" customHeight="1">
      <c r="A2984" s="34"/>
      <c r="B2984" s="35"/>
      <c r="C2984" s="231" t="s">
        <v>2694</v>
      </c>
      <c r="D2984" s="231" t="s">
        <v>355</v>
      </c>
      <c r="E2984" s="232" t="s">
        <v>2695</v>
      </c>
      <c r="F2984" s="233" t="s">
        <v>2696</v>
      </c>
      <c r="G2984" s="234" t="s">
        <v>230</v>
      </c>
      <c r="H2984" s="235">
        <v>1161.2539999999999</v>
      </c>
      <c r="I2984" s="236"/>
      <c r="J2984" s="237">
        <f>ROUND(I2984*H2984,2)</f>
        <v>0</v>
      </c>
      <c r="K2984" s="233" t="s">
        <v>208</v>
      </c>
      <c r="L2984" s="238"/>
      <c r="M2984" s="239" t="s">
        <v>1</v>
      </c>
      <c r="N2984" s="240" t="s">
        <v>40</v>
      </c>
      <c r="O2984" s="71"/>
      <c r="P2984" s="201">
        <f>O2984*H2984</f>
        <v>0</v>
      </c>
      <c r="Q2984" s="201">
        <v>6.4000000000000003E-3</v>
      </c>
      <c r="R2984" s="201">
        <f>Q2984*H2984</f>
        <v>7.4320255999999993</v>
      </c>
      <c r="S2984" s="201">
        <v>0</v>
      </c>
      <c r="T2984" s="202">
        <f>S2984*H2984</f>
        <v>0</v>
      </c>
      <c r="U2984" s="34"/>
      <c r="V2984" s="34"/>
      <c r="W2984" s="34"/>
      <c r="X2984" s="34"/>
      <c r="Y2984" s="34"/>
      <c r="Z2984" s="34"/>
      <c r="AA2984" s="34"/>
      <c r="AB2984" s="34"/>
      <c r="AC2984" s="34"/>
      <c r="AD2984" s="34"/>
      <c r="AE2984" s="34"/>
      <c r="AR2984" s="203" t="s">
        <v>452</v>
      </c>
      <c r="AT2984" s="203" t="s">
        <v>355</v>
      </c>
      <c r="AU2984" s="203" t="s">
        <v>84</v>
      </c>
      <c r="AY2984" s="17" t="s">
        <v>201</v>
      </c>
      <c r="BE2984" s="204">
        <f>IF(N2984="základní",J2984,0)</f>
        <v>0</v>
      </c>
      <c r="BF2984" s="204">
        <f>IF(N2984="snížená",J2984,0)</f>
        <v>0</v>
      </c>
      <c r="BG2984" s="204">
        <f>IF(N2984="zákl. přenesená",J2984,0)</f>
        <v>0</v>
      </c>
      <c r="BH2984" s="204">
        <f>IF(N2984="sníž. přenesená",J2984,0)</f>
        <v>0</v>
      </c>
      <c r="BI2984" s="204">
        <f>IF(N2984="nulová",J2984,0)</f>
        <v>0</v>
      </c>
      <c r="BJ2984" s="17" t="s">
        <v>82</v>
      </c>
      <c r="BK2984" s="204">
        <f>ROUND(I2984*H2984,2)</f>
        <v>0</v>
      </c>
      <c r="BL2984" s="17" t="s">
        <v>354</v>
      </c>
      <c r="BM2984" s="203" t="s">
        <v>2697</v>
      </c>
    </row>
    <row r="2985" spans="1:65" s="13" customFormat="1" ht="22.5">
      <c r="B2985" s="205"/>
      <c r="C2985" s="206"/>
      <c r="D2985" s="207" t="s">
        <v>211</v>
      </c>
      <c r="E2985" s="208" t="s">
        <v>1</v>
      </c>
      <c r="F2985" s="209" t="s">
        <v>249</v>
      </c>
      <c r="G2985" s="206"/>
      <c r="H2985" s="208" t="s">
        <v>1</v>
      </c>
      <c r="I2985" s="210"/>
      <c r="J2985" s="206"/>
      <c r="K2985" s="206"/>
      <c r="L2985" s="211"/>
      <c r="M2985" s="212"/>
      <c r="N2985" s="213"/>
      <c r="O2985" s="213"/>
      <c r="P2985" s="213"/>
      <c r="Q2985" s="213"/>
      <c r="R2985" s="213"/>
      <c r="S2985" s="213"/>
      <c r="T2985" s="214"/>
      <c r="AT2985" s="215" t="s">
        <v>211</v>
      </c>
      <c r="AU2985" s="215" t="s">
        <v>84</v>
      </c>
      <c r="AV2985" s="13" t="s">
        <v>82</v>
      </c>
      <c r="AW2985" s="13" t="s">
        <v>31</v>
      </c>
      <c r="AX2985" s="13" t="s">
        <v>75</v>
      </c>
      <c r="AY2985" s="215" t="s">
        <v>201</v>
      </c>
    </row>
    <row r="2986" spans="1:65" s="13" customFormat="1" ht="11.25">
      <c r="B2986" s="205"/>
      <c r="C2986" s="206"/>
      <c r="D2986" s="207" t="s">
        <v>211</v>
      </c>
      <c r="E2986" s="208" t="s">
        <v>1</v>
      </c>
      <c r="F2986" s="209" t="s">
        <v>1372</v>
      </c>
      <c r="G2986" s="206"/>
      <c r="H2986" s="208" t="s">
        <v>1</v>
      </c>
      <c r="I2986" s="210"/>
      <c r="J2986" s="206"/>
      <c r="K2986" s="206"/>
      <c r="L2986" s="211"/>
      <c r="M2986" s="212"/>
      <c r="N2986" s="213"/>
      <c r="O2986" s="213"/>
      <c r="P2986" s="213"/>
      <c r="Q2986" s="213"/>
      <c r="R2986" s="213"/>
      <c r="S2986" s="213"/>
      <c r="T2986" s="214"/>
      <c r="AT2986" s="215" t="s">
        <v>211</v>
      </c>
      <c r="AU2986" s="215" t="s">
        <v>84</v>
      </c>
      <c r="AV2986" s="13" t="s">
        <v>82</v>
      </c>
      <c r="AW2986" s="13" t="s">
        <v>31</v>
      </c>
      <c r="AX2986" s="13" t="s">
        <v>75</v>
      </c>
      <c r="AY2986" s="215" t="s">
        <v>201</v>
      </c>
    </row>
    <row r="2987" spans="1:65" s="13" customFormat="1" ht="11.25">
      <c r="B2987" s="205"/>
      <c r="C2987" s="206"/>
      <c r="D2987" s="207" t="s">
        <v>211</v>
      </c>
      <c r="E2987" s="208" t="s">
        <v>1</v>
      </c>
      <c r="F2987" s="209" t="s">
        <v>213</v>
      </c>
      <c r="G2987" s="206"/>
      <c r="H2987" s="208" t="s">
        <v>1</v>
      </c>
      <c r="I2987" s="210"/>
      <c r="J2987" s="206"/>
      <c r="K2987" s="206"/>
      <c r="L2987" s="211"/>
      <c r="M2987" s="212"/>
      <c r="N2987" s="213"/>
      <c r="O2987" s="213"/>
      <c r="P2987" s="213"/>
      <c r="Q2987" s="213"/>
      <c r="R2987" s="213"/>
      <c r="S2987" s="213"/>
      <c r="T2987" s="214"/>
      <c r="AT2987" s="215" t="s">
        <v>211</v>
      </c>
      <c r="AU2987" s="215" t="s">
        <v>84</v>
      </c>
      <c r="AV2987" s="13" t="s">
        <v>82</v>
      </c>
      <c r="AW2987" s="13" t="s">
        <v>31</v>
      </c>
      <c r="AX2987" s="13" t="s">
        <v>75</v>
      </c>
      <c r="AY2987" s="215" t="s">
        <v>201</v>
      </c>
    </row>
    <row r="2988" spans="1:65" s="13" customFormat="1" ht="11.25">
      <c r="B2988" s="205"/>
      <c r="C2988" s="206"/>
      <c r="D2988" s="207" t="s">
        <v>211</v>
      </c>
      <c r="E2988" s="208" t="s">
        <v>1</v>
      </c>
      <c r="F2988" s="209" t="s">
        <v>985</v>
      </c>
      <c r="G2988" s="206"/>
      <c r="H2988" s="208" t="s">
        <v>1</v>
      </c>
      <c r="I2988" s="210"/>
      <c r="J2988" s="206"/>
      <c r="K2988" s="206"/>
      <c r="L2988" s="211"/>
      <c r="M2988" s="212"/>
      <c r="N2988" s="213"/>
      <c r="O2988" s="213"/>
      <c r="P2988" s="213"/>
      <c r="Q2988" s="213"/>
      <c r="R2988" s="213"/>
      <c r="S2988" s="213"/>
      <c r="T2988" s="214"/>
      <c r="AT2988" s="215" t="s">
        <v>211</v>
      </c>
      <c r="AU2988" s="215" t="s">
        <v>84</v>
      </c>
      <c r="AV2988" s="13" t="s">
        <v>82</v>
      </c>
      <c r="AW2988" s="13" t="s">
        <v>31</v>
      </c>
      <c r="AX2988" s="13" t="s">
        <v>75</v>
      </c>
      <c r="AY2988" s="215" t="s">
        <v>201</v>
      </c>
    </row>
    <row r="2989" spans="1:65" s="13" customFormat="1" ht="11.25">
      <c r="B2989" s="205"/>
      <c r="C2989" s="206"/>
      <c r="D2989" s="207" t="s">
        <v>211</v>
      </c>
      <c r="E2989" s="208" t="s">
        <v>1</v>
      </c>
      <c r="F2989" s="209" t="s">
        <v>2698</v>
      </c>
      <c r="G2989" s="206"/>
      <c r="H2989" s="208" t="s">
        <v>1</v>
      </c>
      <c r="I2989" s="210"/>
      <c r="J2989" s="206"/>
      <c r="K2989" s="206"/>
      <c r="L2989" s="211"/>
      <c r="M2989" s="212"/>
      <c r="N2989" s="213"/>
      <c r="O2989" s="213"/>
      <c r="P2989" s="213"/>
      <c r="Q2989" s="213"/>
      <c r="R2989" s="213"/>
      <c r="S2989" s="213"/>
      <c r="T2989" s="214"/>
      <c r="AT2989" s="215" t="s">
        <v>211</v>
      </c>
      <c r="AU2989" s="215" t="s">
        <v>84</v>
      </c>
      <c r="AV2989" s="13" t="s">
        <v>82</v>
      </c>
      <c r="AW2989" s="13" t="s">
        <v>31</v>
      </c>
      <c r="AX2989" s="13" t="s">
        <v>75</v>
      </c>
      <c r="AY2989" s="215" t="s">
        <v>201</v>
      </c>
    </row>
    <row r="2990" spans="1:65" s="13" customFormat="1" ht="11.25">
      <c r="B2990" s="205"/>
      <c r="C2990" s="206"/>
      <c r="D2990" s="207" t="s">
        <v>211</v>
      </c>
      <c r="E2990" s="208" t="s">
        <v>1</v>
      </c>
      <c r="F2990" s="209" t="s">
        <v>2670</v>
      </c>
      <c r="G2990" s="206"/>
      <c r="H2990" s="208" t="s">
        <v>1</v>
      </c>
      <c r="I2990" s="210"/>
      <c r="J2990" s="206"/>
      <c r="K2990" s="206"/>
      <c r="L2990" s="211"/>
      <c r="M2990" s="212"/>
      <c r="N2990" s="213"/>
      <c r="O2990" s="213"/>
      <c r="P2990" s="213"/>
      <c r="Q2990" s="213"/>
      <c r="R2990" s="213"/>
      <c r="S2990" s="213"/>
      <c r="T2990" s="214"/>
      <c r="AT2990" s="215" t="s">
        <v>211</v>
      </c>
      <c r="AU2990" s="215" t="s">
        <v>84</v>
      </c>
      <c r="AV2990" s="13" t="s">
        <v>82</v>
      </c>
      <c r="AW2990" s="13" t="s">
        <v>31</v>
      </c>
      <c r="AX2990" s="13" t="s">
        <v>75</v>
      </c>
      <c r="AY2990" s="215" t="s">
        <v>201</v>
      </c>
    </row>
    <row r="2991" spans="1:65" s="13" customFormat="1" ht="11.25">
      <c r="B2991" s="205"/>
      <c r="C2991" s="206"/>
      <c r="D2991" s="207" t="s">
        <v>211</v>
      </c>
      <c r="E2991" s="208" t="s">
        <v>1</v>
      </c>
      <c r="F2991" s="209" t="s">
        <v>1113</v>
      </c>
      <c r="G2991" s="206"/>
      <c r="H2991" s="208" t="s">
        <v>1</v>
      </c>
      <c r="I2991" s="210"/>
      <c r="J2991" s="206"/>
      <c r="K2991" s="206"/>
      <c r="L2991" s="211"/>
      <c r="M2991" s="212"/>
      <c r="N2991" s="213"/>
      <c r="O2991" s="213"/>
      <c r="P2991" s="213"/>
      <c r="Q2991" s="213"/>
      <c r="R2991" s="213"/>
      <c r="S2991" s="213"/>
      <c r="T2991" s="214"/>
      <c r="AT2991" s="215" t="s">
        <v>211</v>
      </c>
      <c r="AU2991" s="215" t="s">
        <v>84</v>
      </c>
      <c r="AV2991" s="13" t="s">
        <v>82</v>
      </c>
      <c r="AW2991" s="13" t="s">
        <v>31</v>
      </c>
      <c r="AX2991" s="13" t="s">
        <v>75</v>
      </c>
      <c r="AY2991" s="215" t="s">
        <v>201</v>
      </c>
    </row>
    <row r="2992" spans="1:65" s="14" customFormat="1" ht="11.25">
      <c r="B2992" s="216"/>
      <c r="C2992" s="217"/>
      <c r="D2992" s="207" t="s">
        <v>211</v>
      </c>
      <c r="E2992" s="218" t="s">
        <v>1</v>
      </c>
      <c r="F2992" s="219" t="s">
        <v>2688</v>
      </c>
      <c r="G2992" s="217"/>
      <c r="H2992" s="220">
        <v>868.59500000000003</v>
      </c>
      <c r="I2992" s="221"/>
      <c r="J2992" s="217"/>
      <c r="K2992" s="217"/>
      <c r="L2992" s="222"/>
      <c r="M2992" s="223"/>
      <c r="N2992" s="224"/>
      <c r="O2992" s="224"/>
      <c r="P2992" s="224"/>
      <c r="Q2992" s="224"/>
      <c r="R2992" s="224"/>
      <c r="S2992" s="224"/>
      <c r="T2992" s="225"/>
      <c r="AT2992" s="226" t="s">
        <v>211</v>
      </c>
      <c r="AU2992" s="226" t="s">
        <v>84</v>
      </c>
      <c r="AV2992" s="14" t="s">
        <v>84</v>
      </c>
      <c r="AW2992" s="14" t="s">
        <v>31</v>
      </c>
      <c r="AX2992" s="14" t="s">
        <v>75</v>
      </c>
      <c r="AY2992" s="226" t="s">
        <v>201</v>
      </c>
    </row>
    <row r="2993" spans="1:65" s="13" customFormat="1" ht="11.25">
      <c r="B2993" s="205"/>
      <c r="C2993" s="206"/>
      <c r="D2993" s="207" t="s">
        <v>211</v>
      </c>
      <c r="E2993" s="208" t="s">
        <v>1</v>
      </c>
      <c r="F2993" s="209" t="s">
        <v>2627</v>
      </c>
      <c r="G2993" s="206"/>
      <c r="H2993" s="208" t="s">
        <v>1</v>
      </c>
      <c r="I2993" s="210"/>
      <c r="J2993" s="206"/>
      <c r="K2993" s="206"/>
      <c r="L2993" s="211"/>
      <c r="M2993" s="212"/>
      <c r="N2993" s="213"/>
      <c r="O2993" s="213"/>
      <c r="P2993" s="213"/>
      <c r="Q2993" s="213"/>
      <c r="R2993" s="213"/>
      <c r="S2993" s="213"/>
      <c r="T2993" s="214"/>
      <c r="AT2993" s="215" t="s">
        <v>211</v>
      </c>
      <c r="AU2993" s="215" t="s">
        <v>84</v>
      </c>
      <c r="AV2993" s="13" t="s">
        <v>82</v>
      </c>
      <c r="AW2993" s="13" t="s">
        <v>31</v>
      </c>
      <c r="AX2993" s="13" t="s">
        <v>75</v>
      </c>
      <c r="AY2993" s="215" t="s">
        <v>201</v>
      </c>
    </row>
    <row r="2994" spans="1:65" s="14" customFormat="1" ht="11.25">
      <c r="B2994" s="216"/>
      <c r="C2994" s="217"/>
      <c r="D2994" s="207" t="s">
        <v>211</v>
      </c>
      <c r="E2994" s="218" t="s">
        <v>1</v>
      </c>
      <c r="F2994" s="219" t="s">
        <v>2689</v>
      </c>
      <c r="G2994" s="217"/>
      <c r="H2994" s="220">
        <v>16.215</v>
      </c>
      <c r="I2994" s="221"/>
      <c r="J2994" s="217"/>
      <c r="K2994" s="217"/>
      <c r="L2994" s="222"/>
      <c r="M2994" s="223"/>
      <c r="N2994" s="224"/>
      <c r="O2994" s="224"/>
      <c r="P2994" s="224"/>
      <c r="Q2994" s="224"/>
      <c r="R2994" s="224"/>
      <c r="S2994" s="224"/>
      <c r="T2994" s="225"/>
      <c r="AT2994" s="226" t="s">
        <v>211</v>
      </c>
      <c r="AU2994" s="226" t="s">
        <v>84</v>
      </c>
      <c r="AV2994" s="14" t="s">
        <v>84</v>
      </c>
      <c r="AW2994" s="14" t="s">
        <v>31</v>
      </c>
      <c r="AX2994" s="14" t="s">
        <v>75</v>
      </c>
      <c r="AY2994" s="226" t="s">
        <v>201</v>
      </c>
    </row>
    <row r="2995" spans="1:65" s="13" customFormat="1" ht="11.25">
      <c r="B2995" s="205"/>
      <c r="C2995" s="206"/>
      <c r="D2995" s="207" t="s">
        <v>211</v>
      </c>
      <c r="E2995" s="208" t="s">
        <v>1</v>
      </c>
      <c r="F2995" s="209" t="s">
        <v>2629</v>
      </c>
      <c r="G2995" s="206"/>
      <c r="H2995" s="208" t="s">
        <v>1</v>
      </c>
      <c r="I2995" s="210"/>
      <c r="J2995" s="206"/>
      <c r="K2995" s="206"/>
      <c r="L2995" s="211"/>
      <c r="M2995" s="212"/>
      <c r="N2995" s="213"/>
      <c r="O2995" s="213"/>
      <c r="P2995" s="213"/>
      <c r="Q2995" s="213"/>
      <c r="R2995" s="213"/>
      <c r="S2995" s="213"/>
      <c r="T2995" s="214"/>
      <c r="AT2995" s="215" t="s">
        <v>211</v>
      </c>
      <c r="AU2995" s="215" t="s">
        <v>84</v>
      </c>
      <c r="AV2995" s="13" t="s">
        <v>82</v>
      </c>
      <c r="AW2995" s="13" t="s">
        <v>31</v>
      </c>
      <c r="AX2995" s="13" t="s">
        <v>75</v>
      </c>
      <c r="AY2995" s="215" t="s">
        <v>201</v>
      </c>
    </row>
    <row r="2996" spans="1:65" s="14" customFormat="1" ht="33.75">
      <c r="B2996" s="216"/>
      <c r="C2996" s="217"/>
      <c r="D2996" s="207" t="s">
        <v>211</v>
      </c>
      <c r="E2996" s="218" t="s">
        <v>1</v>
      </c>
      <c r="F2996" s="219" t="s">
        <v>2699</v>
      </c>
      <c r="G2996" s="217"/>
      <c r="H2996" s="220">
        <v>52.612000000000002</v>
      </c>
      <c r="I2996" s="221"/>
      <c r="J2996" s="217"/>
      <c r="K2996" s="217"/>
      <c r="L2996" s="222"/>
      <c r="M2996" s="223"/>
      <c r="N2996" s="224"/>
      <c r="O2996" s="224"/>
      <c r="P2996" s="224"/>
      <c r="Q2996" s="224"/>
      <c r="R2996" s="224"/>
      <c r="S2996" s="224"/>
      <c r="T2996" s="225"/>
      <c r="AT2996" s="226" t="s">
        <v>211</v>
      </c>
      <c r="AU2996" s="226" t="s">
        <v>84</v>
      </c>
      <c r="AV2996" s="14" t="s">
        <v>84</v>
      </c>
      <c r="AW2996" s="14" t="s">
        <v>31</v>
      </c>
      <c r="AX2996" s="14" t="s">
        <v>75</v>
      </c>
      <c r="AY2996" s="226" t="s">
        <v>201</v>
      </c>
    </row>
    <row r="2997" spans="1:65" s="13" customFormat="1" ht="11.25">
      <c r="B2997" s="205"/>
      <c r="C2997" s="206"/>
      <c r="D2997" s="207" t="s">
        <v>211</v>
      </c>
      <c r="E2997" s="208" t="s">
        <v>1</v>
      </c>
      <c r="F2997" s="209" t="s">
        <v>2700</v>
      </c>
      <c r="G2997" s="206"/>
      <c r="H2997" s="208" t="s">
        <v>1</v>
      </c>
      <c r="I2997" s="210"/>
      <c r="J2997" s="206"/>
      <c r="K2997" s="206"/>
      <c r="L2997" s="211"/>
      <c r="M2997" s="212"/>
      <c r="N2997" s="213"/>
      <c r="O2997" s="213"/>
      <c r="P2997" s="213"/>
      <c r="Q2997" s="213"/>
      <c r="R2997" s="213"/>
      <c r="S2997" s="213"/>
      <c r="T2997" s="214"/>
      <c r="AT2997" s="215" t="s">
        <v>211</v>
      </c>
      <c r="AU2997" s="215" t="s">
        <v>84</v>
      </c>
      <c r="AV2997" s="13" t="s">
        <v>82</v>
      </c>
      <c r="AW2997" s="13" t="s">
        <v>31</v>
      </c>
      <c r="AX2997" s="13" t="s">
        <v>75</v>
      </c>
      <c r="AY2997" s="215" t="s">
        <v>201</v>
      </c>
    </row>
    <row r="2998" spans="1:65" s="14" customFormat="1" ht="11.25">
      <c r="B2998" s="216"/>
      <c r="C2998" s="217"/>
      <c r="D2998" s="207" t="s">
        <v>211</v>
      </c>
      <c r="E2998" s="218" t="s">
        <v>1</v>
      </c>
      <c r="F2998" s="219" t="s">
        <v>2701</v>
      </c>
      <c r="G2998" s="217"/>
      <c r="H2998" s="220">
        <v>20</v>
      </c>
      <c r="I2998" s="221"/>
      <c r="J2998" s="217"/>
      <c r="K2998" s="217"/>
      <c r="L2998" s="222"/>
      <c r="M2998" s="223"/>
      <c r="N2998" s="224"/>
      <c r="O2998" s="224"/>
      <c r="P2998" s="224"/>
      <c r="Q2998" s="224"/>
      <c r="R2998" s="224"/>
      <c r="S2998" s="224"/>
      <c r="T2998" s="225"/>
      <c r="AT2998" s="226" t="s">
        <v>211</v>
      </c>
      <c r="AU2998" s="226" t="s">
        <v>84</v>
      </c>
      <c r="AV2998" s="14" t="s">
        <v>84</v>
      </c>
      <c r="AW2998" s="14" t="s">
        <v>31</v>
      </c>
      <c r="AX2998" s="14" t="s">
        <v>75</v>
      </c>
      <c r="AY2998" s="226" t="s">
        <v>201</v>
      </c>
    </row>
    <row r="2999" spans="1:65" s="13" customFormat="1" ht="11.25">
      <c r="B2999" s="205"/>
      <c r="C2999" s="206"/>
      <c r="D2999" s="207" t="s">
        <v>211</v>
      </c>
      <c r="E2999" s="208" t="s">
        <v>1</v>
      </c>
      <c r="F2999" s="209" t="s">
        <v>213</v>
      </c>
      <c r="G2999" s="206"/>
      <c r="H2999" s="208" t="s">
        <v>1</v>
      </c>
      <c r="I2999" s="210"/>
      <c r="J2999" s="206"/>
      <c r="K2999" s="206"/>
      <c r="L2999" s="211"/>
      <c r="M2999" s="212"/>
      <c r="N2999" s="213"/>
      <c r="O2999" s="213"/>
      <c r="P2999" s="213"/>
      <c r="Q2999" s="213"/>
      <c r="R2999" s="213"/>
      <c r="S2999" s="213"/>
      <c r="T2999" s="214"/>
      <c r="AT2999" s="215" t="s">
        <v>211</v>
      </c>
      <c r="AU2999" s="215" t="s">
        <v>84</v>
      </c>
      <c r="AV2999" s="13" t="s">
        <v>82</v>
      </c>
      <c r="AW2999" s="13" t="s">
        <v>31</v>
      </c>
      <c r="AX2999" s="13" t="s">
        <v>75</v>
      </c>
      <c r="AY2999" s="215" t="s">
        <v>201</v>
      </c>
    </row>
    <row r="3000" spans="1:65" s="13" customFormat="1" ht="11.25">
      <c r="B3000" s="205"/>
      <c r="C3000" s="206"/>
      <c r="D3000" s="207" t="s">
        <v>211</v>
      </c>
      <c r="E3000" s="208" t="s">
        <v>1</v>
      </c>
      <c r="F3000" s="209" t="s">
        <v>2691</v>
      </c>
      <c r="G3000" s="206"/>
      <c r="H3000" s="208" t="s">
        <v>1</v>
      </c>
      <c r="I3000" s="210"/>
      <c r="J3000" s="206"/>
      <c r="K3000" s="206"/>
      <c r="L3000" s="211"/>
      <c r="M3000" s="212"/>
      <c r="N3000" s="213"/>
      <c r="O3000" s="213"/>
      <c r="P3000" s="213"/>
      <c r="Q3000" s="213"/>
      <c r="R3000" s="213"/>
      <c r="S3000" s="213"/>
      <c r="T3000" s="214"/>
      <c r="AT3000" s="215" t="s">
        <v>211</v>
      </c>
      <c r="AU3000" s="215" t="s">
        <v>84</v>
      </c>
      <c r="AV3000" s="13" t="s">
        <v>82</v>
      </c>
      <c r="AW3000" s="13" t="s">
        <v>31</v>
      </c>
      <c r="AX3000" s="13" t="s">
        <v>75</v>
      </c>
      <c r="AY3000" s="215" t="s">
        <v>201</v>
      </c>
    </row>
    <row r="3001" spans="1:65" s="13" customFormat="1" ht="11.25">
      <c r="B3001" s="205"/>
      <c r="C3001" s="206"/>
      <c r="D3001" s="207" t="s">
        <v>211</v>
      </c>
      <c r="E3001" s="208" t="s">
        <v>1</v>
      </c>
      <c r="F3001" s="209" t="s">
        <v>2670</v>
      </c>
      <c r="G3001" s="206"/>
      <c r="H3001" s="208" t="s">
        <v>1</v>
      </c>
      <c r="I3001" s="210"/>
      <c r="J3001" s="206"/>
      <c r="K3001" s="206"/>
      <c r="L3001" s="211"/>
      <c r="M3001" s="212"/>
      <c r="N3001" s="213"/>
      <c r="O3001" s="213"/>
      <c r="P3001" s="213"/>
      <c r="Q3001" s="213"/>
      <c r="R3001" s="213"/>
      <c r="S3001" s="213"/>
      <c r="T3001" s="214"/>
      <c r="AT3001" s="215" t="s">
        <v>211</v>
      </c>
      <c r="AU3001" s="215" t="s">
        <v>84</v>
      </c>
      <c r="AV3001" s="13" t="s">
        <v>82</v>
      </c>
      <c r="AW3001" s="13" t="s">
        <v>31</v>
      </c>
      <c r="AX3001" s="13" t="s">
        <v>75</v>
      </c>
      <c r="AY3001" s="215" t="s">
        <v>201</v>
      </c>
    </row>
    <row r="3002" spans="1:65" s="13" customFormat="1" ht="11.25">
      <c r="B3002" s="205"/>
      <c r="C3002" s="206"/>
      <c r="D3002" s="207" t="s">
        <v>211</v>
      </c>
      <c r="E3002" s="208" t="s">
        <v>1</v>
      </c>
      <c r="F3002" s="209" t="s">
        <v>2629</v>
      </c>
      <c r="G3002" s="206"/>
      <c r="H3002" s="208" t="s">
        <v>1</v>
      </c>
      <c r="I3002" s="210"/>
      <c r="J3002" s="206"/>
      <c r="K3002" s="206"/>
      <c r="L3002" s="211"/>
      <c r="M3002" s="212"/>
      <c r="N3002" s="213"/>
      <c r="O3002" s="213"/>
      <c r="P3002" s="213"/>
      <c r="Q3002" s="213"/>
      <c r="R3002" s="213"/>
      <c r="S3002" s="213"/>
      <c r="T3002" s="214"/>
      <c r="AT3002" s="215" t="s">
        <v>211</v>
      </c>
      <c r="AU3002" s="215" t="s">
        <v>84</v>
      </c>
      <c r="AV3002" s="13" t="s">
        <v>82</v>
      </c>
      <c r="AW3002" s="13" t="s">
        <v>31</v>
      </c>
      <c r="AX3002" s="13" t="s">
        <v>75</v>
      </c>
      <c r="AY3002" s="215" t="s">
        <v>201</v>
      </c>
    </row>
    <row r="3003" spans="1:65" s="14" customFormat="1" ht="11.25">
      <c r="B3003" s="216"/>
      <c r="C3003" s="217"/>
      <c r="D3003" s="207" t="s">
        <v>211</v>
      </c>
      <c r="E3003" s="218" t="s">
        <v>1</v>
      </c>
      <c r="F3003" s="219" t="s">
        <v>2692</v>
      </c>
      <c r="G3003" s="217"/>
      <c r="H3003" s="220">
        <v>195.048</v>
      </c>
      <c r="I3003" s="221"/>
      <c r="J3003" s="217"/>
      <c r="K3003" s="217"/>
      <c r="L3003" s="222"/>
      <c r="M3003" s="223"/>
      <c r="N3003" s="224"/>
      <c r="O3003" s="224"/>
      <c r="P3003" s="224"/>
      <c r="Q3003" s="224"/>
      <c r="R3003" s="224"/>
      <c r="S3003" s="224"/>
      <c r="T3003" s="225"/>
      <c r="AT3003" s="226" t="s">
        <v>211</v>
      </c>
      <c r="AU3003" s="226" t="s">
        <v>84</v>
      </c>
      <c r="AV3003" s="14" t="s">
        <v>84</v>
      </c>
      <c r="AW3003" s="14" t="s">
        <v>31</v>
      </c>
      <c r="AX3003" s="14" t="s">
        <v>75</v>
      </c>
      <c r="AY3003" s="226" t="s">
        <v>201</v>
      </c>
    </row>
    <row r="3004" spans="1:65" s="13" customFormat="1" ht="11.25">
      <c r="B3004" s="205"/>
      <c r="C3004" s="206"/>
      <c r="D3004" s="207" t="s">
        <v>211</v>
      </c>
      <c r="E3004" s="208" t="s">
        <v>1</v>
      </c>
      <c r="F3004" s="209" t="s">
        <v>2627</v>
      </c>
      <c r="G3004" s="206"/>
      <c r="H3004" s="208" t="s">
        <v>1</v>
      </c>
      <c r="I3004" s="210"/>
      <c r="J3004" s="206"/>
      <c r="K3004" s="206"/>
      <c r="L3004" s="211"/>
      <c r="M3004" s="212"/>
      <c r="N3004" s="213"/>
      <c r="O3004" s="213"/>
      <c r="P3004" s="213"/>
      <c r="Q3004" s="213"/>
      <c r="R3004" s="213"/>
      <c r="S3004" s="213"/>
      <c r="T3004" s="214"/>
      <c r="AT3004" s="215" t="s">
        <v>211</v>
      </c>
      <c r="AU3004" s="215" t="s">
        <v>84</v>
      </c>
      <c r="AV3004" s="13" t="s">
        <v>82</v>
      </c>
      <c r="AW3004" s="13" t="s">
        <v>31</v>
      </c>
      <c r="AX3004" s="13" t="s">
        <v>75</v>
      </c>
      <c r="AY3004" s="215" t="s">
        <v>201</v>
      </c>
    </row>
    <row r="3005" spans="1:65" s="14" customFormat="1" ht="11.25">
      <c r="B3005" s="216"/>
      <c r="C3005" s="217"/>
      <c r="D3005" s="207" t="s">
        <v>211</v>
      </c>
      <c r="E3005" s="218" t="s">
        <v>1</v>
      </c>
      <c r="F3005" s="219" t="s">
        <v>2693</v>
      </c>
      <c r="G3005" s="217"/>
      <c r="H3005" s="220">
        <v>8.7840000000000007</v>
      </c>
      <c r="I3005" s="221"/>
      <c r="J3005" s="217"/>
      <c r="K3005" s="217"/>
      <c r="L3005" s="222"/>
      <c r="M3005" s="223"/>
      <c r="N3005" s="224"/>
      <c r="O3005" s="224"/>
      <c r="P3005" s="224"/>
      <c r="Q3005" s="224"/>
      <c r="R3005" s="224"/>
      <c r="S3005" s="224"/>
      <c r="T3005" s="225"/>
      <c r="AT3005" s="226" t="s">
        <v>211</v>
      </c>
      <c r="AU3005" s="226" t="s">
        <v>84</v>
      </c>
      <c r="AV3005" s="14" t="s">
        <v>84</v>
      </c>
      <c r="AW3005" s="14" t="s">
        <v>31</v>
      </c>
      <c r="AX3005" s="14" t="s">
        <v>75</v>
      </c>
      <c r="AY3005" s="226" t="s">
        <v>201</v>
      </c>
    </row>
    <row r="3006" spans="1:65" s="2" customFormat="1" ht="44.25" customHeight="1">
      <c r="A3006" s="34"/>
      <c r="B3006" s="35"/>
      <c r="C3006" s="231" t="s">
        <v>2702</v>
      </c>
      <c r="D3006" s="231" t="s">
        <v>355</v>
      </c>
      <c r="E3006" s="232" t="s">
        <v>2703</v>
      </c>
      <c r="F3006" s="233" t="s">
        <v>2704</v>
      </c>
      <c r="G3006" s="234" t="s">
        <v>230</v>
      </c>
      <c r="H3006" s="235">
        <v>1112.0250000000001</v>
      </c>
      <c r="I3006" s="236"/>
      <c r="J3006" s="237">
        <f>ROUND(I3006*H3006,2)</f>
        <v>0</v>
      </c>
      <c r="K3006" s="233" t="s">
        <v>208</v>
      </c>
      <c r="L3006" s="238"/>
      <c r="M3006" s="239" t="s">
        <v>1</v>
      </c>
      <c r="N3006" s="240" t="s">
        <v>40</v>
      </c>
      <c r="O3006" s="71"/>
      <c r="P3006" s="201">
        <f>O3006*H3006</f>
        <v>0</v>
      </c>
      <c r="Q3006" s="201">
        <v>4.4000000000000003E-3</v>
      </c>
      <c r="R3006" s="201">
        <f>Q3006*H3006</f>
        <v>4.8929100000000005</v>
      </c>
      <c r="S3006" s="201">
        <v>0</v>
      </c>
      <c r="T3006" s="202">
        <f>S3006*H3006</f>
        <v>0</v>
      </c>
      <c r="U3006" s="34"/>
      <c r="V3006" s="34"/>
      <c r="W3006" s="34"/>
      <c r="X3006" s="34"/>
      <c r="Y3006" s="34"/>
      <c r="Z3006" s="34"/>
      <c r="AA3006" s="34"/>
      <c r="AB3006" s="34"/>
      <c r="AC3006" s="34"/>
      <c r="AD3006" s="34"/>
      <c r="AE3006" s="34"/>
      <c r="AR3006" s="203" t="s">
        <v>452</v>
      </c>
      <c r="AT3006" s="203" t="s">
        <v>355</v>
      </c>
      <c r="AU3006" s="203" t="s">
        <v>84</v>
      </c>
      <c r="AY3006" s="17" t="s">
        <v>201</v>
      </c>
      <c r="BE3006" s="204">
        <f>IF(N3006="základní",J3006,0)</f>
        <v>0</v>
      </c>
      <c r="BF3006" s="204">
        <f>IF(N3006="snížená",J3006,0)</f>
        <v>0</v>
      </c>
      <c r="BG3006" s="204">
        <f>IF(N3006="zákl. přenesená",J3006,0)</f>
        <v>0</v>
      </c>
      <c r="BH3006" s="204">
        <f>IF(N3006="sníž. přenesená",J3006,0)</f>
        <v>0</v>
      </c>
      <c r="BI3006" s="204">
        <f>IF(N3006="nulová",J3006,0)</f>
        <v>0</v>
      </c>
      <c r="BJ3006" s="17" t="s">
        <v>82</v>
      </c>
      <c r="BK3006" s="204">
        <f>ROUND(I3006*H3006,2)</f>
        <v>0</v>
      </c>
      <c r="BL3006" s="17" t="s">
        <v>354</v>
      </c>
      <c r="BM3006" s="203" t="s">
        <v>2705</v>
      </c>
    </row>
    <row r="3007" spans="1:65" s="13" customFormat="1" ht="22.5">
      <c r="B3007" s="205"/>
      <c r="C3007" s="206"/>
      <c r="D3007" s="207" t="s">
        <v>211</v>
      </c>
      <c r="E3007" s="208" t="s">
        <v>1</v>
      </c>
      <c r="F3007" s="209" t="s">
        <v>249</v>
      </c>
      <c r="G3007" s="206"/>
      <c r="H3007" s="208" t="s">
        <v>1</v>
      </c>
      <c r="I3007" s="210"/>
      <c r="J3007" s="206"/>
      <c r="K3007" s="206"/>
      <c r="L3007" s="211"/>
      <c r="M3007" s="212"/>
      <c r="N3007" s="213"/>
      <c r="O3007" s="213"/>
      <c r="P3007" s="213"/>
      <c r="Q3007" s="213"/>
      <c r="R3007" s="213"/>
      <c r="S3007" s="213"/>
      <c r="T3007" s="214"/>
      <c r="AT3007" s="215" t="s">
        <v>211</v>
      </c>
      <c r="AU3007" s="215" t="s">
        <v>84</v>
      </c>
      <c r="AV3007" s="13" t="s">
        <v>82</v>
      </c>
      <c r="AW3007" s="13" t="s">
        <v>31</v>
      </c>
      <c r="AX3007" s="13" t="s">
        <v>75</v>
      </c>
      <c r="AY3007" s="215" t="s">
        <v>201</v>
      </c>
    </row>
    <row r="3008" spans="1:65" s="13" customFormat="1" ht="11.25">
      <c r="B3008" s="205"/>
      <c r="C3008" s="206"/>
      <c r="D3008" s="207" t="s">
        <v>211</v>
      </c>
      <c r="E3008" s="208" t="s">
        <v>1</v>
      </c>
      <c r="F3008" s="209" t="s">
        <v>1372</v>
      </c>
      <c r="G3008" s="206"/>
      <c r="H3008" s="208" t="s">
        <v>1</v>
      </c>
      <c r="I3008" s="210"/>
      <c r="J3008" s="206"/>
      <c r="K3008" s="206"/>
      <c r="L3008" s="211"/>
      <c r="M3008" s="212"/>
      <c r="N3008" s="213"/>
      <c r="O3008" s="213"/>
      <c r="P3008" s="213"/>
      <c r="Q3008" s="213"/>
      <c r="R3008" s="213"/>
      <c r="S3008" s="213"/>
      <c r="T3008" s="214"/>
      <c r="AT3008" s="215" t="s">
        <v>211</v>
      </c>
      <c r="AU3008" s="215" t="s">
        <v>84</v>
      </c>
      <c r="AV3008" s="13" t="s">
        <v>82</v>
      </c>
      <c r="AW3008" s="13" t="s">
        <v>31</v>
      </c>
      <c r="AX3008" s="13" t="s">
        <v>75</v>
      </c>
      <c r="AY3008" s="215" t="s">
        <v>201</v>
      </c>
    </row>
    <row r="3009" spans="2:51" s="13" customFormat="1" ht="11.25">
      <c r="B3009" s="205"/>
      <c r="C3009" s="206"/>
      <c r="D3009" s="207" t="s">
        <v>211</v>
      </c>
      <c r="E3009" s="208" t="s">
        <v>1</v>
      </c>
      <c r="F3009" s="209" t="s">
        <v>213</v>
      </c>
      <c r="G3009" s="206"/>
      <c r="H3009" s="208" t="s">
        <v>1</v>
      </c>
      <c r="I3009" s="210"/>
      <c r="J3009" s="206"/>
      <c r="K3009" s="206"/>
      <c r="L3009" s="211"/>
      <c r="M3009" s="212"/>
      <c r="N3009" s="213"/>
      <c r="O3009" s="213"/>
      <c r="P3009" s="213"/>
      <c r="Q3009" s="213"/>
      <c r="R3009" s="213"/>
      <c r="S3009" s="213"/>
      <c r="T3009" s="214"/>
      <c r="AT3009" s="215" t="s">
        <v>211</v>
      </c>
      <c r="AU3009" s="215" t="s">
        <v>84</v>
      </c>
      <c r="AV3009" s="13" t="s">
        <v>82</v>
      </c>
      <c r="AW3009" s="13" t="s">
        <v>31</v>
      </c>
      <c r="AX3009" s="13" t="s">
        <v>75</v>
      </c>
      <c r="AY3009" s="215" t="s">
        <v>201</v>
      </c>
    </row>
    <row r="3010" spans="2:51" s="13" customFormat="1" ht="11.25">
      <c r="B3010" s="205"/>
      <c r="C3010" s="206"/>
      <c r="D3010" s="207" t="s">
        <v>211</v>
      </c>
      <c r="E3010" s="208" t="s">
        <v>1</v>
      </c>
      <c r="F3010" s="209" t="s">
        <v>985</v>
      </c>
      <c r="G3010" s="206"/>
      <c r="H3010" s="208" t="s">
        <v>1</v>
      </c>
      <c r="I3010" s="210"/>
      <c r="J3010" s="206"/>
      <c r="K3010" s="206"/>
      <c r="L3010" s="211"/>
      <c r="M3010" s="212"/>
      <c r="N3010" s="213"/>
      <c r="O3010" s="213"/>
      <c r="P3010" s="213"/>
      <c r="Q3010" s="213"/>
      <c r="R3010" s="213"/>
      <c r="S3010" s="213"/>
      <c r="T3010" s="214"/>
      <c r="AT3010" s="215" t="s">
        <v>211</v>
      </c>
      <c r="AU3010" s="215" t="s">
        <v>84</v>
      </c>
      <c r="AV3010" s="13" t="s">
        <v>82</v>
      </c>
      <c r="AW3010" s="13" t="s">
        <v>31</v>
      </c>
      <c r="AX3010" s="13" t="s">
        <v>75</v>
      </c>
      <c r="AY3010" s="215" t="s">
        <v>201</v>
      </c>
    </row>
    <row r="3011" spans="2:51" s="13" customFormat="1" ht="11.25">
      <c r="B3011" s="205"/>
      <c r="C3011" s="206"/>
      <c r="D3011" s="207" t="s">
        <v>211</v>
      </c>
      <c r="E3011" s="208" t="s">
        <v>1</v>
      </c>
      <c r="F3011" s="209" t="s">
        <v>2687</v>
      </c>
      <c r="G3011" s="206"/>
      <c r="H3011" s="208" t="s">
        <v>1</v>
      </c>
      <c r="I3011" s="210"/>
      <c r="J3011" s="206"/>
      <c r="K3011" s="206"/>
      <c r="L3011" s="211"/>
      <c r="M3011" s="212"/>
      <c r="N3011" s="213"/>
      <c r="O3011" s="213"/>
      <c r="P3011" s="213"/>
      <c r="Q3011" s="213"/>
      <c r="R3011" s="213"/>
      <c r="S3011" s="213"/>
      <c r="T3011" s="214"/>
      <c r="AT3011" s="215" t="s">
        <v>211</v>
      </c>
      <c r="AU3011" s="215" t="s">
        <v>84</v>
      </c>
      <c r="AV3011" s="13" t="s">
        <v>82</v>
      </c>
      <c r="AW3011" s="13" t="s">
        <v>31</v>
      </c>
      <c r="AX3011" s="13" t="s">
        <v>75</v>
      </c>
      <c r="AY3011" s="215" t="s">
        <v>201</v>
      </c>
    </row>
    <row r="3012" spans="2:51" s="13" customFormat="1" ht="11.25">
      <c r="B3012" s="205"/>
      <c r="C3012" s="206"/>
      <c r="D3012" s="207" t="s">
        <v>211</v>
      </c>
      <c r="E3012" s="208" t="s">
        <v>1</v>
      </c>
      <c r="F3012" s="209" t="s">
        <v>2675</v>
      </c>
      <c r="G3012" s="206"/>
      <c r="H3012" s="208" t="s">
        <v>1</v>
      </c>
      <c r="I3012" s="210"/>
      <c r="J3012" s="206"/>
      <c r="K3012" s="206"/>
      <c r="L3012" s="211"/>
      <c r="M3012" s="212"/>
      <c r="N3012" s="213"/>
      <c r="O3012" s="213"/>
      <c r="P3012" s="213"/>
      <c r="Q3012" s="213"/>
      <c r="R3012" s="213"/>
      <c r="S3012" s="213"/>
      <c r="T3012" s="214"/>
      <c r="AT3012" s="215" t="s">
        <v>211</v>
      </c>
      <c r="AU3012" s="215" t="s">
        <v>84</v>
      </c>
      <c r="AV3012" s="13" t="s">
        <v>82</v>
      </c>
      <c r="AW3012" s="13" t="s">
        <v>31</v>
      </c>
      <c r="AX3012" s="13" t="s">
        <v>75</v>
      </c>
      <c r="AY3012" s="215" t="s">
        <v>201</v>
      </c>
    </row>
    <row r="3013" spans="2:51" s="13" customFormat="1" ht="11.25">
      <c r="B3013" s="205"/>
      <c r="C3013" s="206"/>
      <c r="D3013" s="207" t="s">
        <v>211</v>
      </c>
      <c r="E3013" s="208" t="s">
        <v>1</v>
      </c>
      <c r="F3013" s="209" t="s">
        <v>1113</v>
      </c>
      <c r="G3013" s="206"/>
      <c r="H3013" s="208" t="s">
        <v>1</v>
      </c>
      <c r="I3013" s="210"/>
      <c r="J3013" s="206"/>
      <c r="K3013" s="206"/>
      <c r="L3013" s="211"/>
      <c r="M3013" s="212"/>
      <c r="N3013" s="213"/>
      <c r="O3013" s="213"/>
      <c r="P3013" s="213"/>
      <c r="Q3013" s="213"/>
      <c r="R3013" s="213"/>
      <c r="S3013" s="213"/>
      <c r="T3013" s="214"/>
      <c r="AT3013" s="215" t="s">
        <v>211</v>
      </c>
      <c r="AU3013" s="215" t="s">
        <v>84</v>
      </c>
      <c r="AV3013" s="13" t="s">
        <v>82</v>
      </c>
      <c r="AW3013" s="13" t="s">
        <v>31</v>
      </c>
      <c r="AX3013" s="13" t="s">
        <v>75</v>
      </c>
      <c r="AY3013" s="215" t="s">
        <v>201</v>
      </c>
    </row>
    <row r="3014" spans="2:51" s="14" customFormat="1" ht="11.25">
      <c r="B3014" s="216"/>
      <c r="C3014" s="217"/>
      <c r="D3014" s="207" t="s">
        <v>211</v>
      </c>
      <c r="E3014" s="218" t="s">
        <v>1</v>
      </c>
      <c r="F3014" s="219" t="s">
        <v>2688</v>
      </c>
      <c r="G3014" s="217"/>
      <c r="H3014" s="220">
        <v>868.59500000000003</v>
      </c>
      <c r="I3014" s="221"/>
      <c r="J3014" s="217"/>
      <c r="K3014" s="217"/>
      <c r="L3014" s="222"/>
      <c r="M3014" s="223"/>
      <c r="N3014" s="224"/>
      <c r="O3014" s="224"/>
      <c r="P3014" s="224"/>
      <c r="Q3014" s="224"/>
      <c r="R3014" s="224"/>
      <c r="S3014" s="224"/>
      <c r="T3014" s="225"/>
      <c r="AT3014" s="226" t="s">
        <v>211</v>
      </c>
      <c r="AU3014" s="226" t="s">
        <v>84</v>
      </c>
      <c r="AV3014" s="14" t="s">
        <v>84</v>
      </c>
      <c r="AW3014" s="14" t="s">
        <v>31</v>
      </c>
      <c r="AX3014" s="14" t="s">
        <v>75</v>
      </c>
      <c r="AY3014" s="226" t="s">
        <v>201</v>
      </c>
    </row>
    <row r="3015" spans="2:51" s="13" customFormat="1" ht="11.25">
      <c r="B3015" s="205"/>
      <c r="C3015" s="206"/>
      <c r="D3015" s="207" t="s">
        <v>211</v>
      </c>
      <c r="E3015" s="208" t="s">
        <v>1</v>
      </c>
      <c r="F3015" s="209" t="s">
        <v>2627</v>
      </c>
      <c r="G3015" s="206"/>
      <c r="H3015" s="208" t="s">
        <v>1</v>
      </c>
      <c r="I3015" s="210"/>
      <c r="J3015" s="206"/>
      <c r="K3015" s="206"/>
      <c r="L3015" s="211"/>
      <c r="M3015" s="212"/>
      <c r="N3015" s="213"/>
      <c r="O3015" s="213"/>
      <c r="P3015" s="213"/>
      <c r="Q3015" s="213"/>
      <c r="R3015" s="213"/>
      <c r="S3015" s="213"/>
      <c r="T3015" s="214"/>
      <c r="AT3015" s="215" t="s">
        <v>211</v>
      </c>
      <c r="AU3015" s="215" t="s">
        <v>84</v>
      </c>
      <c r="AV3015" s="13" t="s">
        <v>82</v>
      </c>
      <c r="AW3015" s="13" t="s">
        <v>31</v>
      </c>
      <c r="AX3015" s="13" t="s">
        <v>75</v>
      </c>
      <c r="AY3015" s="215" t="s">
        <v>201</v>
      </c>
    </row>
    <row r="3016" spans="2:51" s="14" customFormat="1" ht="11.25">
      <c r="B3016" s="216"/>
      <c r="C3016" s="217"/>
      <c r="D3016" s="207" t="s">
        <v>211</v>
      </c>
      <c r="E3016" s="218" t="s">
        <v>1</v>
      </c>
      <c r="F3016" s="219" t="s">
        <v>2689</v>
      </c>
      <c r="G3016" s="217"/>
      <c r="H3016" s="220">
        <v>16.215</v>
      </c>
      <c r="I3016" s="221"/>
      <c r="J3016" s="217"/>
      <c r="K3016" s="217"/>
      <c r="L3016" s="222"/>
      <c r="M3016" s="223"/>
      <c r="N3016" s="224"/>
      <c r="O3016" s="224"/>
      <c r="P3016" s="224"/>
      <c r="Q3016" s="224"/>
      <c r="R3016" s="224"/>
      <c r="S3016" s="224"/>
      <c r="T3016" s="225"/>
      <c r="AT3016" s="226" t="s">
        <v>211</v>
      </c>
      <c r="AU3016" s="226" t="s">
        <v>84</v>
      </c>
      <c r="AV3016" s="14" t="s">
        <v>84</v>
      </c>
      <c r="AW3016" s="14" t="s">
        <v>31</v>
      </c>
      <c r="AX3016" s="14" t="s">
        <v>75</v>
      </c>
      <c r="AY3016" s="226" t="s">
        <v>201</v>
      </c>
    </row>
    <row r="3017" spans="2:51" s="13" customFormat="1" ht="11.25">
      <c r="B3017" s="205"/>
      <c r="C3017" s="206"/>
      <c r="D3017" s="207" t="s">
        <v>211</v>
      </c>
      <c r="E3017" s="208" t="s">
        <v>1</v>
      </c>
      <c r="F3017" s="209" t="s">
        <v>2629</v>
      </c>
      <c r="G3017" s="206"/>
      <c r="H3017" s="208" t="s">
        <v>1</v>
      </c>
      <c r="I3017" s="210"/>
      <c r="J3017" s="206"/>
      <c r="K3017" s="206"/>
      <c r="L3017" s="211"/>
      <c r="M3017" s="212"/>
      <c r="N3017" s="213"/>
      <c r="O3017" s="213"/>
      <c r="P3017" s="213"/>
      <c r="Q3017" s="213"/>
      <c r="R3017" s="213"/>
      <c r="S3017" s="213"/>
      <c r="T3017" s="214"/>
      <c r="AT3017" s="215" t="s">
        <v>211</v>
      </c>
      <c r="AU3017" s="215" t="s">
        <v>84</v>
      </c>
      <c r="AV3017" s="13" t="s">
        <v>82</v>
      </c>
      <c r="AW3017" s="13" t="s">
        <v>31</v>
      </c>
      <c r="AX3017" s="13" t="s">
        <v>75</v>
      </c>
      <c r="AY3017" s="215" t="s">
        <v>201</v>
      </c>
    </row>
    <row r="3018" spans="2:51" s="14" customFormat="1" ht="33.75">
      <c r="B3018" s="216"/>
      <c r="C3018" s="217"/>
      <c r="D3018" s="207" t="s">
        <v>211</v>
      </c>
      <c r="E3018" s="218" t="s">
        <v>1</v>
      </c>
      <c r="F3018" s="219" t="s">
        <v>2690</v>
      </c>
      <c r="G3018" s="217"/>
      <c r="H3018" s="220">
        <v>23.382999999999999</v>
      </c>
      <c r="I3018" s="221"/>
      <c r="J3018" s="217"/>
      <c r="K3018" s="217"/>
      <c r="L3018" s="222"/>
      <c r="M3018" s="223"/>
      <c r="N3018" s="224"/>
      <c r="O3018" s="224"/>
      <c r="P3018" s="224"/>
      <c r="Q3018" s="224"/>
      <c r="R3018" s="224"/>
      <c r="S3018" s="224"/>
      <c r="T3018" s="225"/>
      <c r="AT3018" s="226" t="s">
        <v>211</v>
      </c>
      <c r="AU3018" s="226" t="s">
        <v>84</v>
      </c>
      <c r="AV3018" s="14" t="s">
        <v>84</v>
      </c>
      <c r="AW3018" s="14" t="s">
        <v>31</v>
      </c>
      <c r="AX3018" s="14" t="s">
        <v>75</v>
      </c>
      <c r="AY3018" s="226" t="s">
        <v>201</v>
      </c>
    </row>
    <row r="3019" spans="2:51" s="13" customFormat="1" ht="11.25">
      <c r="B3019" s="205"/>
      <c r="C3019" s="206"/>
      <c r="D3019" s="207" t="s">
        <v>211</v>
      </c>
      <c r="E3019" s="208" t="s">
        <v>1</v>
      </c>
      <c r="F3019" s="209" t="s">
        <v>213</v>
      </c>
      <c r="G3019" s="206"/>
      <c r="H3019" s="208" t="s">
        <v>1</v>
      </c>
      <c r="I3019" s="210"/>
      <c r="J3019" s="206"/>
      <c r="K3019" s="206"/>
      <c r="L3019" s="211"/>
      <c r="M3019" s="212"/>
      <c r="N3019" s="213"/>
      <c r="O3019" s="213"/>
      <c r="P3019" s="213"/>
      <c r="Q3019" s="213"/>
      <c r="R3019" s="213"/>
      <c r="S3019" s="213"/>
      <c r="T3019" s="214"/>
      <c r="AT3019" s="215" t="s">
        <v>211</v>
      </c>
      <c r="AU3019" s="215" t="s">
        <v>84</v>
      </c>
      <c r="AV3019" s="13" t="s">
        <v>82</v>
      </c>
      <c r="AW3019" s="13" t="s">
        <v>31</v>
      </c>
      <c r="AX3019" s="13" t="s">
        <v>75</v>
      </c>
      <c r="AY3019" s="215" t="s">
        <v>201</v>
      </c>
    </row>
    <row r="3020" spans="2:51" s="13" customFormat="1" ht="11.25">
      <c r="B3020" s="205"/>
      <c r="C3020" s="206"/>
      <c r="D3020" s="207" t="s">
        <v>211</v>
      </c>
      <c r="E3020" s="208" t="s">
        <v>1</v>
      </c>
      <c r="F3020" s="209" t="s">
        <v>2691</v>
      </c>
      <c r="G3020" s="206"/>
      <c r="H3020" s="208" t="s">
        <v>1</v>
      </c>
      <c r="I3020" s="210"/>
      <c r="J3020" s="206"/>
      <c r="K3020" s="206"/>
      <c r="L3020" s="211"/>
      <c r="M3020" s="212"/>
      <c r="N3020" s="213"/>
      <c r="O3020" s="213"/>
      <c r="P3020" s="213"/>
      <c r="Q3020" s="213"/>
      <c r="R3020" s="213"/>
      <c r="S3020" s="213"/>
      <c r="T3020" s="214"/>
      <c r="AT3020" s="215" t="s">
        <v>211</v>
      </c>
      <c r="AU3020" s="215" t="s">
        <v>84</v>
      </c>
      <c r="AV3020" s="13" t="s">
        <v>82</v>
      </c>
      <c r="AW3020" s="13" t="s">
        <v>31</v>
      </c>
      <c r="AX3020" s="13" t="s">
        <v>75</v>
      </c>
      <c r="AY3020" s="215" t="s">
        <v>201</v>
      </c>
    </row>
    <row r="3021" spans="2:51" s="13" customFormat="1" ht="11.25">
      <c r="B3021" s="205"/>
      <c r="C3021" s="206"/>
      <c r="D3021" s="207" t="s">
        <v>211</v>
      </c>
      <c r="E3021" s="208" t="s">
        <v>1</v>
      </c>
      <c r="F3021" s="209" t="s">
        <v>2675</v>
      </c>
      <c r="G3021" s="206"/>
      <c r="H3021" s="208" t="s">
        <v>1</v>
      </c>
      <c r="I3021" s="210"/>
      <c r="J3021" s="206"/>
      <c r="K3021" s="206"/>
      <c r="L3021" s="211"/>
      <c r="M3021" s="212"/>
      <c r="N3021" s="213"/>
      <c r="O3021" s="213"/>
      <c r="P3021" s="213"/>
      <c r="Q3021" s="213"/>
      <c r="R3021" s="213"/>
      <c r="S3021" s="213"/>
      <c r="T3021" s="214"/>
      <c r="AT3021" s="215" t="s">
        <v>211</v>
      </c>
      <c r="AU3021" s="215" t="s">
        <v>84</v>
      </c>
      <c r="AV3021" s="13" t="s">
        <v>82</v>
      </c>
      <c r="AW3021" s="13" t="s">
        <v>31</v>
      </c>
      <c r="AX3021" s="13" t="s">
        <v>75</v>
      </c>
      <c r="AY3021" s="215" t="s">
        <v>201</v>
      </c>
    </row>
    <row r="3022" spans="2:51" s="13" customFormat="1" ht="11.25">
      <c r="B3022" s="205"/>
      <c r="C3022" s="206"/>
      <c r="D3022" s="207" t="s">
        <v>211</v>
      </c>
      <c r="E3022" s="208" t="s">
        <v>1</v>
      </c>
      <c r="F3022" s="209" t="s">
        <v>2629</v>
      </c>
      <c r="G3022" s="206"/>
      <c r="H3022" s="208" t="s">
        <v>1</v>
      </c>
      <c r="I3022" s="210"/>
      <c r="J3022" s="206"/>
      <c r="K3022" s="206"/>
      <c r="L3022" s="211"/>
      <c r="M3022" s="212"/>
      <c r="N3022" s="213"/>
      <c r="O3022" s="213"/>
      <c r="P3022" s="213"/>
      <c r="Q3022" s="213"/>
      <c r="R3022" s="213"/>
      <c r="S3022" s="213"/>
      <c r="T3022" s="214"/>
      <c r="AT3022" s="215" t="s">
        <v>211</v>
      </c>
      <c r="AU3022" s="215" t="s">
        <v>84</v>
      </c>
      <c r="AV3022" s="13" t="s">
        <v>82</v>
      </c>
      <c r="AW3022" s="13" t="s">
        <v>31</v>
      </c>
      <c r="AX3022" s="13" t="s">
        <v>75</v>
      </c>
      <c r="AY3022" s="215" t="s">
        <v>201</v>
      </c>
    </row>
    <row r="3023" spans="2:51" s="14" customFormat="1" ht="11.25">
      <c r="B3023" s="216"/>
      <c r="C3023" s="217"/>
      <c r="D3023" s="207" t="s">
        <v>211</v>
      </c>
      <c r="E3023" s="218" t="s">
        <v>1</v>
      </c>
      <c r="F3023" s="219" t="s">
        <v>2692</v>
      </c>
      <c r="G3023" s="217"/>
      <c r="H3023" s="220">
        <v>195.048</v>
      </c>
      <c r="I3023" s="221"/>
      <c r="J3023" s="217"/>
      <c r="K3023" s="217"/>
      <c r="L3023" s="222"/>
      <c r="M3023" s="223"/>
      <c r="N3023" s="224"/>
      <c r="O3023" s="224"/>
      <c r="P3023" s="224"/>
      <c r="Q3023" s="224"/>
      <c r="R3023" s="224"/>
      <c r="S3023" s="224"/>
      <c r="T3023" s="225"/>
      <c r="AT3023" s="226" t="s">
        <v>211</v>
      </c>
      <c r="AU3023" s="226" t="s">
        <v>84</v>
      </c>
      <c r="AV3023" s="14" t="s">
        <v>84</v>
      </c>
      <c r="AW3023" s="14" t="s">
        <v>31</v>
      </c>
      <c r="AX3023" s="14" t="s">
        <v>75</v>
      </c>
      <c r="AY3023" s="226" t="s">
        <v>201</v>
      </c>
    </row>
    <row r="3024" spans="2:51" s="13" customFormat="1" ht="11.25">
      <c r="B3024" s="205"/>
      <c r="C3024" s="206"/>
      <c r="D3024" s="207" t="s">
        <v>211</v>
      </c>
      <c r="E3024" s="208" t="s">
        <v>1</v>
      </c>
      <c r="F3024" s="209" t="s">
        <v>2627</v>
      </c>
      <c r="G3024" s="206"/>
      <c r="H3024" s="208" t="s">
        <v>1</v>
      </c>
      <c r="I3024" s="210"/>
      <c r="J3024" s="206"/>
      <c r="K3024" s="206"/>
      <c r="L3024" s="211"/>
      <c r="M3024" s="212"/>
      <c r="N3024" s="213"/>
      <c r="O3024" s="213"/>
      <c r="P3024" s="213"/>
      <c r="Q3024" s="213"/>
      <c r="R3024" s="213"/>
      <c r="S3024" s="213"/>
      <c r="T3024" s="214"/>
      <c r="AT3024" s="215" t="s">
        <v>211</v>
      </c>
      <c r="AU3024" s="215" t="s">
        <v>84</v>
      </c>
      <c r="AV3024" s="13" t="s">
        <v>82</v>
      </c>
      <c r="AW3024" s="13" t="s">
        <v>31</v>
      </c>
      <c r="AX3024" s="13" t="s">
        <v>75</v>
      </c>
      <c r="AY3024" s="215" t="s">
        <v>201</v>
      </c>
    </row>
    <row r="3025" spans="1:65" s="14" customFormat="1" ht="11.25">
      <c r="B3025" s="216"/>
      <c r="C3025" s="217"/>
      <c r="D3025" s="207" t="s">
        <v>211</v>
      </c>
      <c r="E3025" s="218" t="s">
        <v>1</v>
      </c>
      <c r="F3025" s="219" t="s">
        <v>2693</v>
      </c>
      <c r="G3025" s="217"/>
      <c r="H3025" s="220">
        <v>8.7840000000000007</v>
      </c>
      <c r="I3025" s="221"/>
      <c r="J3025" s="217"/>
      <c r="K3025" s="217"/>
      <c r="L3025" s="222"/>
      <c r="M3025" s="223"/>
      <c r="N3025" s="224"/>
      <c r="O3025" s="224"/>
      <c r="P3025" s="224"/>
      <c r="Q3025" s="224"/>
      <c r="R3025" s="224"/>
      <c r="S3025" s="224"/>
      <c r="T3025" s="225"/>
      <c r="AT3025" s="226" t="s">
        <v>211</v>
      </c>
      <c r="AU3025" s="226" t="s">
        <v>84</v>
      </c>
      <c r="AV3025" s="14" t="s">
        <v>84</v>
      </c>
      <c r="AW3025" s="14" t="s">
        <v>31</v>
      </c>
      <c r="AX3025" s="14" t="s">
        <v>75</v>
      </c>
      <c r="AY3025" s="226" t="s">
        <v>201</v>
      </c>
    </row>
    <row r="3026" spans="1:65" s="2" customFormat="1" ht="24">
      <c r="A3026" s="34"/>
      <c r="B3026" s="35"/>
      <c r="C3026" s="192" t="s">
        <v>2706</v>
      </c>
      <c r="D3026" s="192" t="s">
        <v>204</v>
      </c>
      <c r="E3026" s="193" t="s">
        <v>2707</v>
      </c>
      <c r="F3026" s="194" t="s">
        <v>2708</v>
      </c>
      <c r="G3026" s="195" t="s">
        <v>230</v>
      </c>
      <c r="H3026" s="196">
        <v>63.673999999999999</v>
      </c>
      <c r="I3026" s="197"/>
      <c r="J3026" s="198">
        <f>ROUND(I3026*H3026,2)</f>
        <v>0</v>
      </c>
      <c r="K3026" s="194" t="s">
        <v>208</v>
      </c>
      <c r="L3026" s="39"/>
      <c r="M3026" s="199" t="s">
        <v>1</v>
      </c>
      <c r="N3026" s="200" t="s">
        <v>40</v>
      </c>
      <c r="O3026" s="71"/>
      <c r="P3026" s="201">
        <f>O3026*H3026</f>
        <v>0</v>
      </c>
      <c r="Q3026" s="201">
        <v>9.6000000000000002E-4</v>
      </c>
      <c r="R3026" s="201">
        <f>Q3026*H3026</f>
        <v>6.1127040000000001E-2</v>
      </c>
      <c r="S3026" s="201">
        <v>0</v>
      </c>
      <c r="T3026" s="202">
        <f>S3026*H3026</f>
        <v>0</v>
      </c>
      <c r="U3026" s="34"/>
      <c r="V3026" s="34"/>
      <c r="W3026" s="34"/>
      <c r="X3026" s="34"/>
      <c r="Y3026" s="34"/>
      <c r="Z3026" s="34"/>
      <c r="AA3026" s="34"/>
      <c r="AB3026" s="34"/>
      <c r="AC3026" s="34"/>
      <c r="AD3026" s="34"/>
      <c r="AE3026" s="34"/>
      <c r="AR3026" s="203" t="s">
        <v>354</v>
      </c>
      <c r="AT3026" s="203" t="s">
        <v>204</v>
      </c>
      <c r="AU3026" s="203" t="s">
        <v>84</v>
      </c>
      <c r="AY3026" s="17" t="s">
        <v>201</v>
      </c>
      <c r="BE3026" s="204">
        <f>IF(N3026="základní",J3026,0)</f>
        <v>0</v>
      </c>
      <c r="BF3026" s="204">
        <f>IF(N3026="snížená",J3026,0)</f>
        <v>0</v>
      </c>
      <c r="BG3026" s="204">
        <f>IF(N3026="zákl. přenesená",J3026,0)</f>
        <v>0</v>
      </c>
      <c r="BH3026" s="204">
        <f>IF(N3026="sníž. přenesená",J3026,0)</f>
        <v>0</v>
      </c>
      <c r="BI3026" s="204">
        <f>IF(N3026="nulová",J3026,0)</f>
        <v>0</v>
      </c>
      <c r="BJ3026" s="17" t="s">
        <v>82</v>
      </c>
      <c r="BK3026" s="204">
        <f>ROUND(I3026*H3026,2)</f>
        <v>0</v>
      </c>
      <c r="BL3026" s="17" t="s">
        <v>354</v>
      </c>
      <c r="BM3026" s="203" t="s">
        <v>2709</v>
      </c>
    </row>
    <row r="3027" spans="1:65" s="2" customFormat="1" ht="39">
      <c r="A3027" s="34"/>
      <c r="B3027" s="35"/>
      <c r="C3027" s="36"/>
      <c r="D3027" s="207" t="s">
        <v>232</v>
      </c>
      <c r="E3027" s="36"/>
      <c r="F3027" s="227" t="s">
        <v>2710</v>
      </c>
      <c r="G3027" s="36"/>
      <c r="H3027" s="36"/>
      <c r="I3027" s="228"/>
      <c r="J3027" s="36"/>
      <c r="K3027" s="36"/>
      <c r="L3027" s="39"/>
      <c r="M3027" s="229"/>
      <c r="N3027" s="230"/>
      <c r="O3027" s="71"/>
      <c r="P3027" s="71"/>
      <c r="Q3027" s="71"/>
      <c r="R3027" s="71"/>
      <c r="S3027" s="71"/>
      <c r="T3027" s="72"/>
      <c r="U3027" s="34"/>
      <c r="V3027" s="34"/>
      <c r="W3027" s="34"/>
      <c r="X3027" s="34"/>
      <c r="Y3027" s="34"/>
      <c r="Z3027" s="34"/>
      <c r="AA3027" s="34"/>
      <c r="AB3027" s="34"/>
      <c r="AC3027" s="34"/>
      <c r="AD3027" s="34"/>
      <c r="AE3027" s="34"/>
      <c r="AT3027" s="17" t="s">
        <v>232</v>
      </c>
      <c r="AU3027" s="17" t="s">
        <v>84</v>
      </c>
    </row>
    <row r="3028" spans="1:65" s="2" customFormat="1" ht="48">
      <c r="A3028" s="34"/>
      <c r="B3028" s="35"/>
      <c r="C3028" s="231" t="s">
        <v>2711</v>
      </c>
      <c r="D3028" s="231" t="s">
        <v>355</v>
      </c>
      <c r="E3028" s="232" t="s">
        <v>2712</v>
      </c>
      <c r="F3028" s="233" t="s">
        <v>2713</v>
      </c>
      <c r="G3028" s="234" t="s">
        <v>230</v>
      </c>
      <c r="H3028" s="235">
        <v>76.409000000000006</v>
      </c>
      <c r="I3028" s="236"/>
      <c r="J3028" s="237">
        <f>ROUND(I3028*H3028,2)</f>
        <v>0</v>
      </c>
      <c r="K3028" s="233" t="s">
        <v>208</v>
      </c>
      <c r="L3028" s="238"/>
      <c r="M3028" s="239" t="s">
        <v>1</v>
      </c>
      <c r="N3028" s="240" t="s">
        <v>40</v>
      </c>
      <c r="O3028" s="71"/>
      <c r="P3028" s="201">
        <f>O3028*H3028</f>
        <v>0</v>
      </c>
      <c r="Q3028" s="201">
        <v>5.3E-3</v>
      </c>
      <c r="R3028" s="201">
        <f>Q3028*H3028</f>
        <v>0.40496770000000004</v>
      </c>
      <c r="S3028" s="201">
        <v>0</v>
      </c>
      <c r="T3028" s="202">
        <f>S3028*H3028</f>
        <v>0</v>
      </c>
      <c r="U3028" s="34"/>
      <c r="V3028" s="34"/>
      <c r="W3028" s="34"/>
      <c r="X3028" s="34"/>
      <c r="Y3028" s="34"/>
      <c r="Z3028" s="34"/>
      <c r="AA3028" s="34"/>
      <c r="AB3028" s="34"/>
      <c r="AC3028" s="34"/>
      <c r="AD3028" s="34"/>
      <c r="AE3028" s="34"/>
      <c r="AR3028" s="203" t="s">
        <v>452</v>
      </c>
      <c r="AT3028" s="203" t="s">
        <v>355</v>
      </c>
      <c r="AU3028" s="203" t="s">
        <v>84</v>
      </c>
      <c r="AY3028" s="17" t="s">
        <v>201</v>
      </c>
      <c r="BE3028" s="204">
        <f>IF(N3028="základní",J3028,0)</f>
        <v>0</v>
      </c>
      <c r="BF3028" s="204">
        <f>IF(N3028="snížená",J3028,0)</f>
        <v>0</v>
      </c>
      <c r="BG3028" s="204">
        <f>IF(N3028="zákl. přenesená",J3028,0)</f>
        <v>0</v>
      </c>
      <c r="BH3028" s="204">
        <f>IF(N3028="sníž. přenesená",J3028,0)</f>
        <v>0</v>
      </c>
      <c r="BI3028" s="204">
        <f>IF(N3028="nulová",J3028,0)</f>
        <v>0</v>
      </c>
      <c r="BJ3028" s="17" t="s">
        <v>82</v>
      </c>
      <c r="BK3028" s="204">
        <f>ROUND(I3028*H3028,2)</f>
        <v>0</v>
      </c>
      <c r="BL3028" s="17" t="s">
        <v>354</v>
      </c>
      <c r="BM3028" s="203" t="s">
        <v>2714</v>
      </c>
    </row>
    <row r="3029" spans="1:65" s="13" customFormat="1" ht="22.5">
      <c r="B3029" s="205"/>
      <c r="C3029" s="206"/>
      <c r="D3029" s="207" t="s">
        <v>211</v>
      </c>
      <c r="E3029" s="208" t="s">
        <v>1</v>
      </c>
      <c r="F3029" s="209" t="s">
        <v>249</v>
      </c>
      <c r="G3029" s="206"/>
      <c r="H3029" s="208" t="s">
        <v>1</v>
      </c>
      <c r="I3029" s="210"/>
      <c r="J3029" s="206"/>
      <c r="K3029" s="206"/>
      <c r="L3029" s="211"/>
      <c r="M3029" s="212"/>
      <c r="N3029" s="213"/>
      <c r="O3029" s="213"/>
      <c r="P3029" s="213"/>
      <c r="Q3029" s="213"/>
      <c r="R3029" s="213"/>
      <c r="S3029" s="213"/>
      <c r="T3029" s="214"/>
      <c r="AT3029" s="215" t="s">
        <v>211</v>
      </c>
      <c r="AU3029" s="215" t="s">
        <v>84</v>
      </c>
      <c r="AV3029" s="13" t="s">
        <v>82</v>
      </c>
      <c r="AW3029" s="13" t="s">
        <v>31</v>
      </c>
      <c r="AX3029" s="13" t="s">
        <v>75</v>
      </c>
      <c r="AY3029" s="215" t="s">
        <v>201</v>
      </c>
    </row>
    <row r="3030" spans="1:65" s="13" customFormat="1" ht="11.25">
      <c r="B3030" s="205"/>
      <c r="C3030" s="206"/>
      <c r="D3030" s="207" t="s">
        <v>211</v>
      </c>
      <c r="E3030" s="208" t="s">
        <v>1</v>
      </c>
      <c r="F3030" s="209" t="s">
        <v>1372</v>
      </c>
      <c r="G3030" s="206"/>
      <c r="H3030" s="208" t="s">
        <v>1</v>
      </c>
      <c r="I3030" s="210"/>
      <c r="J3030" s="206"/>
      <c r="K3030" s="206"/>
      <c r="L3030" s="211"/>
      <c r="M3030" s="212"/>
      <c r="N3030" s="213"/>
      <c r="O3030" s="213"/>
      <c r="P3030" s="213"/>
      <c r="Q3030" s="213"/>
      <c r="R3030" s="213"/>
      <c r="S3030" s="213"/>
      <c r="T3030" s="214"/>
      <c r="AT3030" s="215" t="s">
        <v>211</v>
      </c>
      <c r="AU3030" s="215" t="s">
        <v>84</v>
      </c>
      <c r="AV3030" s="13" t="s">
        <v>82</v>
      </c>
      <c r="AW3030" s="13" t="s">
        <v>31</v>
      </c>
      <c r="AX3030" s="13" t="s">
        <v>75</v>
      </c>
      <c r="AY3030" s="215" t="s">
        <v>201</v>
      </c>
    </row>
    <row r="3031" spans="1:65" s="13" customFormat="1" ht="11.25">
      <c r="B3031" s="205"/>
      <c r="C3031" s="206"/>
      <c r="D3031" s="207" t="s">
        <v>211</v>
      </c>
      <c r="E3031" s="208" t="s">
        <v>1</v>
      </c>
      <c r="F3031" s="209" t="s">
        <v>213</v>
      </c>
      <c r="G3031" s="206"/>
      <c r="H3031" s="208" t="s">
        <v>1</v>
      </c>
      <c r="I3031" s="210"/>
      <c r="J3031" s="206"/>
      <c r="K3031" s="206"/>
      <c r="L3031" s="211"/>
      <c r="M3031" s="212"/>
      <c r="N3031" s="213"/>
      <c r="O3031" s="213"/>
      <c r="P3031" s="213"/>
      <c r="Q3031" s="213"/>
      <c r="R3031" s="213"/>
      <c r="S3031" s="213"/>
      <c r="T3031" s="214"/>
      <c r="AT3031" s="215" t="s">
        <v>211</v>
      </c>
      <c r="AU3031" s="215" t="s">
        <v>84</v>
      </c>
      <c r="AV3031" s="13" t="s">
        <v>82</v>
      </c>
      <c r="AW3031" s="13" t="s">
        <v>31</v>
      </c>
      <c r="AX3031" s="13" t="s">
        <v>75</v>
      </c>
      <c r="AY3031" s="215" t="s">
        <v>201</v>
      </c>
    </row>
    <row r="3032" spans="1:65" s="13" customFormat="1" ht="11.25">
      <c r="B3032" s="205"/>
      <c r="C3032" s="206"/>
      <c r="D3032" s="207" t="s">
        <v>211</v>
      </c>
      <c r="E3032" s="208" t="s">
        <v>1</v>
      </c>
      <c r="F3032" s="209" t="s">
        <v>985</v>
      </c>
      <c r="G3032" s="206"/>
      <c r="H3032" s="208" t="s">
        <v>1</v>
      </c>
      <c r="I3032" s="210"/>
      <c r="J3032" s="206"/>
      <c r="K3032" s="206"/>
      <c r="L3032" s="211"/>
      <c r="M3032" s="212"/>
      <c r="N3032" s="213"/>
      <c r="O3032" s="213"/>
      <c r="P3032" s="213"/>
      <c r="Q3032" s="213"/>
      <c r="R3032" s="213"/>
      <c r="S3032" s="213"/>
      <c r="T3032" s="214"/>
      <c r="AT3032" s="215" t="s">
        <v>211</v>
      </c>
      <c r="AU3032" s="215" t="s">
        <v>84</v>
      </c>
      <c r="AV3032" s="13" t="s">
        <v>82</v>
      </c>
      <c r="AW3032" s="13" t="s">
        <v>31</v>
      </c>
      <c r="AX3032" s="13" t="s">
        <v>75</v>
      </c>
      <c r="AY3032" s="215" t="s">
        <v>201</v>
      </c>
    </row>
    <row r="3033" spans="1:65" s="13" customFormat="1" ht="11.25">
      <c r="B3033" s="205"/>
      <c r="C3033" s="206"/>
      <c r="D3033" s="207" t="s">
        <v>211</v>
      </c>
      <c r="E3033" s="208" t="s">
        <v>1</v>
      </c>
      <c r="F3033" s="209" t="s">
        <v>2715</v>
      </c>
      <c r="G3033" s="206"/>
      <c r="H3033" s="208" t="s">
        <v>1</v>
      </c>
      <c r="I3033" s="210"/>
      <c r="J3033" s="206"/>
      <c r="K3033" s="206"/>
      <c r="L3033" s="211"/>
      <c r="M3033" s="212"/>
      <c r="N3033" s="213"/>
      <c r="O3033" s="213"/>
      <c r="P3033" s="213"/>
      <c r="Q3033" s="213"/>
      <c r="R3033" s="213"/>
      <c r="S3033" s="213"/>
      <c r="T3033" s="214"/>
      <c r="AT3033" s="215" t="s">
        <v>211</v>
      </c>
      <c r="AU3033" s="215" t="s">
        <v>84</v>
      </c>
      <c r="AV3033" s="13" t="s">
        <v>82</v>
      </c>
      <c r="AW3033" s="13" t="s">
        <v>31</v>
      </c>
      <c r="AX3033" s="13" t="s">
        <v>75</v>
      </c>
      <c r="AY3033" s="215" t="s">
        <v>201</v>
      </c>
    </row>
    <row r="3034" spans="1:65" s="14" customFormat="1" ht="11.25">
      <c r="B3034" s="216"/>
      <c r="C3034" s="217"/>
      <c r="D3034" s="207" t="s">
        <v>211</v>
      </c>
      <c r="E3034" s="218" t="s">
        <v>1</v>
      </c>
      <c r="F3034" s="219" t="s">
        <v>2716</v>
      </c>
      <c r="G3034" s="217"/>
      <c r="H3034" s="220">
        <v>13.992000000000001</v>
      </c>
      <c r="I3034" s="221"/>
      <c r="J3034" s="217"/>
      <c r="K3034" s="217"/>
      <c r="L3034" s="222"/>
      <c r="M3034" s="223"/>
      <c r="N3034" s="224"/>
      <c r="O3034" s="224"/>
      <c r="P3034" s="224"/>
      <c r="Q3034" s="224"/>
      <c r="R3034" s="224"/>
      <c r="S3034" s="224"/>
      <c r="T3034" s="225"/>
      <c r="AT3034" s="226" t="s">
        <v>211</v>
      </c>
      <c r="AU3034" s="226" t="s">
        <v>84</v>
      </c>
      <c r="AV3034" s="14" t="s">
        <v>84</v>
      </c>
      <c r="AW3034" s="14" t="s">
        <v>31</v>
      </c>
      <c r="AX3034" s="14" t="s">
        <v>75</v>
      </c>
      <c r="AY3034" s="226" t="s">
        <v>201</v>
      </c>
    </row>
    <row r="3035" spans="1:65" s="14" customFormat="1" ht="11.25">
      <c r="B3035" s="216"/>
      <c r="C3035" s="217"/>
      <c r="D3035" s="207" t="s">
        <v>211</v>
      </c>
      <c r="E3035" s="218" t="s">
        <v>1</v>
      </c>
      <c r="F3035" s="219" t="s">
        <v>2717</v>
      </c>
      <c r="G3035" s="217"/>
      <c r="H3035" s="220">
        <v>12.432</v>
      </c>
      <c r="I3035" s="221"/>
      <c r="J3035" s="217"/>
      <c r="K3035" s="217"/>
      <c r="L3035" s="222"/>
      <c r="M3035" s="223"/>
      <c r="N3035" s="224"/>
      <c r="O3035" s="224"/>
      <c r="P3035" s="224"/>
      <c r="Q3035" s="224"/>
      <c r="R3035" s="224"/>
      <c r="S3035" s="224"/>
      <c r="T3035" s="225"/>
      <c r="AT3035" s="226" t="s">
        <v>211</v>
      </c>
      <c r="AU3035" s="226" t="s">
        <v>84</v>
      </c>
      <c r="AV3035" s="14" t="s">
        <v>84</v>
      </c>
      <c r="AW3035" s="14" t="s">
        <v>31</v>
      </c>
      <c r="AX3035" s="14" t="s">
        <v>75</v>
      </c>
      <c r="AY3035" s="226" t="s">
        <v>201</v>
      </c>
    </row>
    <row r="3036" spans="1:65" s="13" customFormat="1" ht="11.25">
      <c r="B3036" s="205"/>
      <c r="C3036" s="206"/>
      <c r="D3036" s="207" t="s">
        <v>211</v>
      </c>
      <c r="E3036" s="208" t="s">
        <v>1</v>
      </c>
      <c r="F3036" s="209" t="s">
        <v>1585</v>
      </c>
      <c r="G3036" s="206"/>
      <c r="H3036" s="208" t="s">
        <v>1</v>
      </c>
      <c r="I3036" s="210"/>
      <c r="J3036" s="206"/>
      <c r="K3036" s="206"/>
      <c r="L3036" s="211"/>
      <c r="M3036" s="212"/>
      <c r="N3036" s="213"/>
      <c r="O3036" s="213"/>
      <c r="P3036" s="213"/>
      <c r="Q3036" s="213"/>
      <c r="R3036" s="213"/>
      <c r="S3036" s="213"/>
      <c r="T3036" s="214"/>
      <c r="AT3036" s="215" t="s">
        <v>211</v>
      </c>
      <c r="AU3036" s="215" t="s">
        <v>84</v>
      </c>
      <c r="AV3036" s="13" t="s">
        <v>82</v>
      </c>
      <c r="AW3036" s="13" t="s">
        <v>31</v>
      </c>
      <c r="AX3036" s="13" t="s">
        <v>75</v>
      </c>
      <c r="AY3036" s="215" t="s">
        <v>201</v>
      </c>
    </row>
    <row r="3037" spans="1:65" s="14" customFormat="1" ht="11.25">
      <c r="B3037" s="216"/>
      <c r="C3037" s="217"/>
      <c r="D3037" s="207" t="s">
        <v>211</v>
      </c>
      <c r="E3037" s="218" t="s">
        <v>1</v>
      </c>
      <c r="F3037" s="219" t="s">
        <v>1586</v>
      </c>
      <c r="G3037" s="217"/>
      <c r="H3037" s="220">
        <v>15.2</v>
      </c>
      <c r="I3037" s="221"/>
      <c r="J3037" s="217"/>
      <c r="K3037" s="217"/>
      <c r="L3037" s="222"/>
      <c r="M3037" s="223"/>
      <c r="N3037" s="224"/>
      <c r="O3037" s="224"/>
      <c r="P3037" s="224"/>
      <c r="Q3037" s="224"/>
      <c r="R3037" s="224"/>
      <c r="S3037" s="224"/>
      <c r="T3037" s="225"/>
      <c r="AT3037" s="226" t="s">
        <v>211</v>
      </c>
      <c r="AU3037" s="226" t="s">
        <v>84</v>
      </c>
      <c r="AV3037" s="14" t="s">
        <v>84</v>
      </c>
      <c r="AW3037" s="14" t="s">
        <v>31</v>
      </c>
      <c r="AX3037" s="14" t="s">
        <v>75</v>
      </c>
      <c r="AY3037" s="226" t="s">
        <v>201</v>
      </c>
    </row>
    <row r="3038" spans="1:65" s="13" customFormat="1" ht="11.25">
      <c r="B3038" s="205"/>
      <c r="C3038" s="206"/>
      <c r="D3038" s="207" t="s">
        <v>211</v>
      </c>
      <c r="E3038" s="208" t="s">
        <v>1</v>
      </c>
      <c r="F3038" s="209" t="s">
        <v>1587</v>
      </c>
      <c r="G3038" s="206"/>
      <c r="H3038" s="208" t="s">
        <v>1</v>
      </c>
      <c r="I3038" s="210"/>
      <c r="J3038" s="206"/>
      <c r="K3038" s="206"/>
      <c r="L3038" s="211"/>
      <c r="M3038" s="212"/>
      <c r="N3038" s="213"/>
      <c r="O3038" s="213"/>
      <c r="P3038" s="213"/>
      <c r="Q3038" s="213"/>
      <c r="R3038" s="213"/>
      <c r="S3038" s="213"/>
      <c r="T3038" s="214"/>
      <c r="AT3038" s="215" t="s">
        <v>211</v>
      </c>
      <c r="AU3038" s="215" t="s">
        <v>84</v>
      </c>
      <c r="AV3038" s="13" t="s">
        <v>82</v>
      </c>
      <c r="AW3038" s="13" t="s">
        <v>31</v>
      </c>
      <c r="AX3038" s="13" t="s">
        <v>75</v>
      </c>
      <c r="AY3038" s="215" t="s">
        <v>201</v>
      </c>
    </row>
    <row r="3039" spans="1:65" s="14" customFormat="1" ht="11.25">
      <c r="B3039" s="216"/>
      <c r="C3039" s="217"/>
      <c r="D3039" s="207" t="s">
        <v>211</v>
      </c>
      <c r="E3039" s="218" t="s">
        <v>1</v>
      </c>
      <c r="F3039" s="219" t="s">
        <v>1588</v>
      </c>
      <c r="G3039" s="217"/>
      <c r="H3039" s="220">
        <v>22.05</v>
      </c>
      <c r="I3039" s="221"/>
      <c r="J3039" s="217"/>
      <c r="K3039" s="217"/>
      <c r="L3039" s="222"/>
      <c r="M3039" s="223"/>
      <c r="N3039" s="224"/>
      <c r="O3039" s="224"/>
      <c r="P3039" s="224"/>
      <c r="Q3039" s="224"/>
      <c r="R3039" s="224"/>
      <c r="S3039" s="224"/>
      <c r="T3039" s="225"/>
      <c r="AT3039" s="226" t="s">
        <v>211</v>
      </c>
      <c r="AU3039" s="226" t="s">
        <v>84</v>
      </c>
      <c r="AV3039" s="14" t="s">
        <v>84</v>
      </c>
      <c r="AW3039" s="14" t="s">
        <v>31</v>
      </c>
      <c r="AX3039" s="14" t="s">
        <v>75</v>
      </c>
      <c r="AY3039" s="226" t="s">
        <v>201</v>
      </c>
    </row>
    <row r="3040" spans="1:65" s="14" customFormat="1" ht="11.25">
      <c r="B3040" s="216"/>
      <c r="C3040" s="217"/>
      <c r="D3040" s="207" t="s">
        <v>211</v>
      </c>
      <c r="E3040" s="217"/>
      <c r="F3040" s="219" t="s">
        <v>2718</v>
      </c>
      <c r="G3040" s="217"/>
      <c r="H3040" s="220">
        <v>76.409000000000006</v>
      </c>
      <c r="I3040" s="221"/>
      <c r="J3040" s="217"/>
      <c r="K3040" s="217"/>
      <c r="L3040" s="222"/>
      <c r="M3040" s="223"/>
      <c r="N3040" s="224"/>
      <c r="O3040" s="224"/>
      <c r="P3040" s="224"/>
      <c r="Q3040" s="224"/>
      <c r="R3040" s="224"/>
      <c r="S3040" s="224"/>
      <c r="T3040" s="225"/>
      <c r="AT3040" s="226" t="s">
        <v>211</v>
      </c>
      <c r="AU3040" s="226" t="s">
        <v>84</v>
      </c>
      <c r="AV3040" s="14" t="s">
        <v>84</v>
      </c>
      <c r="AW3040" s="14" t="s">
        <v>4</v>
      </c>
      <c r="AX3040" s="14" t="s">
        <v>82</v>
      </c>
      <c r="AY3040" s="226" t="s">
        <v>201</v>
      </c>
    </row>
    <row r="3041" spans="1:65" s="2" customFormat="1" ht="24">
      <c r="A3041" s="34"/>
      <c r="B3041" s="35"/>
      <c r="C3041" s="192" t="s">
        <v>2719</v>
      </c>
      <c r="D3041" s="192" t="s">
        <v>204</v>
      </c>
      <c r="E3041" s="193" t="s">
        <v>2720</v>
      </c>
      <c r="F3041" s="194" t="s">
        <v>2721</v>
      </c>
      <c r="G3041" s="195" t="s">
        <v>320</v>
      </c>
      <c r="H3041" s="196">
        <v>13.6</v>
      </c>
      <c r="I3041" s="197"/>
      <c r="J3041" s="198">
        <f>ROUND(I3041*H3041,2)</f>
        <v>0</v>
      </c>
      <c r="K3041" s="194" t="s">
        <v>1</v>
      </c>
      <c r="L3041" s="39"/>
      <c r="M3041" s="199" t="s">
        <v>1</v>
      </c>
      <c r="N3041" s="200" t="s">
        <v>40</v>
      </c>
      <c r="O3041" s="71"/>
      <c r="P3041" s="201">
        <f>O3041*H3041</f>
        <v>0</v>
      </c>
      <c r="Q3041" s="201">
        <v>2.5999999999999998E-4</v>
      </c>
      <c r="R3041" s="201">
        <f>Q3041*H3041</f>
        <v>3.5359999999999996E-3</v>
      </c>
      <c r="S3041" s="201">
        <v>0</v>
      </c>
      <c r="T3041" s="202">
        <f>S3041*H3041</f>
        <v>0</v>
      </c>
      <c r="U3041" s="34"/>
      <c r="V3041" s="34"/>
      <c r="W3041" s="34"/>
      <c r="X3041" s="34"/>
      <c r="Y3041" s="34"/>
      <c r="Z3041" s="34"/>
      <c r="AA3041" s="34"/>
      <c r="AB3041" s="34"/>
      <c r="AC3041" s="34"/>
      <c r="AD3041" s="34"/>
      <c r="AE3041" s="34"/>
      <c r="AR3041" s="203" t="s">
        <v>354</v>
      </c>
      <c r="AT3041" s="203" t="s">
        <v>204</v>
      </c>
      <c r="AU3041" s="203" t="s">
        <v>84</v>
      </c>
      <c r="AY3041" s="17" t="s">
        <v>201</v>
      </c>
      <c r="BE3041" s="204">
        <f>IF(N3041="základní",J3041,0)</f>
        <v>0</v>
      </c>
      <c r="BF3041" s="204">
        <f>IF(N3041="snížená",J3041,0)</f>
        <v>0</v>
      </c>
      <c r="BG3041" s="204">
        <f>IF(N3041="zákl. přenesená",J3041,0)</f>
        <v>0</v>
      </c>
      <c r="BH3041" s="204">
        <f>IF(N3041="sníž. přenesená",J3041,0)</f>
        <v>0</v>
      </c>
      <c r="BI3041" s="204">
        <f>IF(N3041="nulová",J3041,0)</f>
        <v>0</v>
      </c>
      <c r="BJ3041" s="17" t="s">
        <v>82</v>
      </c>
      <c r="BK3041" s="204">
        <f>ROUND(I3041*H3041,2)</f>
        <v>0</v>
      </c>
      <c r="BL3041" s="17" t="s">
        <v>354</v>
      </c>
      <c r="BM3041" s="203" t="s">
        <v>2722</v>
      </c>
    </row>
    <row r="3042" spans="1:65" s="13" customFormat="1" ht="22.5">
      <c r="B3042" s="205"/>
      <c r="C3042" s="206"/>
      <c r="D3042" s="207" t="s">
        <v>211</v>
      </c>
      <c r="E3042" s="208" t="s">
        <v>1</v>
      </c>
      <c r="F3042" s="209" t="s">
        <v>249</v>
      </c>
      <c r="G3042" s="206"/>
      <c r="H3042" s="208" t="s">
        <v>1</v>
      </c>
      <c r="I3042" s="210"/>
      <c r="J3042" s="206"/>
      <c r="K3042" s="206"/>
      <c r="L3042" s="211"/>
      <c r="M3042" s="212"/>
      <c r="N3042" s="213"/>
      <c r="O3042" s="213"/>
      <c r="P3042" s="213"/>
      <c r="Q3042" s="213"/>
      <c r="R3042" s="213"/>
      <c r="S3042" s="213"/>
      <c r="T3042" s="214"/>
      <c r="AT3042" s="215" t="s">
        <v>211</v>
      </c>
      <c r="AU3042" s="215" t="s">
        <v>84</v>
      </c>
      <c r="AV3042" s="13" t="s">
        <v>82</v>
      </c>
      <c r="AW3042" s="13" t="s">
        <v>31</v>
      </c>
      <c r="AX3042" s="13" t="s">
        <v>75</v>
      </c>
      <c r="AY3042" s="215" t="s">
        <v>201</v>
      </c>
    </row>
    <row r="3043" spans="1:65" s="13" customFormat="1" ht="11.25">
      <c r="B3043" s="205"/>
      <c r="C3043" s="206"/>
      <c r="D3043" s="207" t="s">
        <v>211</v>
      </c>
      <c r="E3043" s="208" t="s">
        <v>1</v>
      </c>
      <c r="F3043" s="209" t="s">
        <v>213</v>
      </c>
      <c r="G3043" s="206"/>
      <c r="H3043" s="208" t="s">
        <v>1</v>
      </c>
      <c r="I3043" s="210"/>
      <c r="J3043" s="206"/>
      <c r="K3043" s="206"/>
      <c r="L3043" s="211"/>
      <c r="M3043" s="212"/>
      <c r="N3043" s="213"/>
      <c r="O3043" s="213"/>
      <c r="P3043" s="213"/>
      <c r="Q3043" s="213"/>
      <c r="R3043" s="213"/>
      <c r="S3043" s="213"/>
      <c r="T3043" s="214"/>
      <c r="AT3043" s="215" t="s">
        <v>211</v>
      </c>
      <c r="AU3043" s="215" t="s">
        <v>84</v>
      </c>
      <c r="AV3043" s="13" t="s">
        <v>82</v>
      </c>
      <c r="AW3043" s="13" t="s">
        <v>31</v>
      </c>
      <c r="AX3043" s="13" t="s">
        <v>75</v>
      </c>
      <c r="AY3043" s="215" t="s">
        <v>201</v>
      </c>
    </row>
    <row r="3044" spans="1:65" s="13" customFormat="1" ht="11.25">
      <c r="B3044" s="205"/>
      <c r="C3044" s="206"/>
      <c r="D3044" s="207" t="s">
        <v>211</v>
      </c>
      <c r="E3044" s="208" t="s">
        <v>1</v>
      </c>
      <c r="F3044" s="209" t="s">
        <v>985</v>
      </c>
      <c r="G3044" s="206"/>
      <c r="H3044" s="208" t="s">
        <v>1</v>
      </c>
      <c r="I3044" s="210"/>
      <c r="J3044" s="206"/>
      <c r="K3044" s="206"/>
      <c r="L3044" s="211"/>
      <c r="M3044" s="212"/>
      <c r="N3044" s="213"/>
      <c r="O3044" s="213"/>
      <c r="P3044" s="213"/>
      <c r="Q3044" s="213"/>
      <c r="R3044" s="213"/>
      <c r="S3044" s="213"/>
      <c r="T3044" s="214"/>
      <c r="AT3044" s="215" t="s">
        <v>211</v>
      </c>
      <c r="AU3044" s="215" t="s">
        <v>84</v>
      </c>
      <c r="AV3044" s="13" t="s">
        <v>82</v>
      </c>
      <c r="AW3044" s="13" t="s">
        <v>31</v>
      </c>
      <c r="AX3044" s="13" t="s">
        <v>75</v>
      </c>
      <c r="AY3044" s="215" t="s">
        <v>201</v>
      </c>
    </row>
    <row r="3045" spans="1:65" s="13" customFormat="1" ht="11.25">
      <c r="B3045" s="205"/>
      <c r="C3045" s="206"/>
      <c r="D3045" s="207" t="s">
        <v>211</v>
      </c>
      <c r="E3045" s="208" t="s">
        <v>1</v>
      </c>
      <c r="F3045" s="209" t="s">
        <v>2629</v>
      </c>
      <c r="G3045" s="206"/>
      <c r="H3045" s="208" t="s">
        <v>1</v>
      </c>
      <c r="I3045" s="210"/>
      <c r="J3045" s="206"/>
      <c r="K3045" s="206"/>
      <c r="L3045" s="211"/>
      <c r="M3045" s="212"/>
      <c r="N3045" s="213"/>
      <c r="O3045" s="213"/>
      <c r="P3045" s="213"/>
      <c r="Q3045" s="213"/>
      <c r="R3045" s="213"/>
      <c r="S3045" s="213"/>
      <c r="T3045" s="214"/>
      <c r="AT3045" s="215" t="s">
        <v>211</v>
      </c>
      <c r="AU3045" s="215" t="s">
        <v>84</v>
      </c>
      <c r="AV3045" s="13" t="s">
        <v>82</v>
      </c>
      <c r="AW3045" s="13" t="s">
        <v>31</v>
      </c>
      <c r="AX3045" s="13" t="s">
        <v>75</v>
      </c>
      <c r="AY3045" s="215" t="s">
        <v>201</v>
      </c>
    </row>
    <row r="3046" spans="1:65" s="14" customFormat="1" ht="11.25">
      <c r="B3046" s="216"/>
      <c r="C3046" s="217"/>
      <c r="D3046" s="207" t="s">
        <v>211</v>
      </c>
      <c r="E3046" s="218" t="s">
        <v>1</v>
      </c>
      <c r="F3046" s="219" t="s">
        <v>2723</v>
      </c>
      <c r="G3046" s="217"/>
      <c r="H3046" s="220">
        <v>13.6</v>
      </c>
      <c r="I3046" s="221"/>
      <c r="J3046" s="217"/>
      <c r="K3046" s="217"/>
      <c r="L3046" s="222"/>
      <c r="M3046" s="223"/>
      <c r="N3046" s="224"/>
      <c r="O3046" s="224"/>
      <c r="P3046" s="224"/>
      <c r="Q3046" s="224"/>
      <c r="R3046" s="224"/>
      <c r="S3046" s="224"/>
      <c r="T3046" s="225"/>
      <c r="AT3046" s="226" t="s">
        <v>211</v>
      </c>
      <c r="AU3046" s="226" t="s">
        <v>84</v>
      </c>
      <c r="AV3046" s="14" t="s">
        <v>84</v>
      </c>
      <c r="AW3046" s="14" t="s">
        <v>31</v>
      </c>
      <c r="AX3046" s="14" t="s">
        <v>75</v>
      </c>
      <c r="AY3046" s="226" t="s">
        <v>201</v>
      </c>
    </row>
    <row r="3047" spans="1:65" s="2" customFormat="1" ht="33" customHeight="1">
      <c r="A3047" s="34"/>
      <c r="B3047" s="35"/>
      <c r="C3047" s="192" t="s">
        <v>2724</v>
      </c>
      <c r="D3047" s="192" t="s">
        <v>204</v>
      </c>
      <c r="E3047" s="193" t="s">
        <v>2725</v>
      </c>
      <c r="F3047" s="194" t="s">
        <v>2726</v>
      </c>
      <c r="G3047" s="195" t="s">
        <v>207</v>
      </c>
      <c r="H3047" s="196">
        <v>33</v>
      </c>
      <c r="I3047" s="197"/>
      <c r="J3047" s="198">
        <f>ROUND(I3047*H3047,2)</f>
        <v>0</v>
      </c>
      <c r="K3047" s="194" t="s">
        <v>208</v>
      </c>
      <c r="L3047" s="39"/>
      <c r="M3047" s="199" t="s">
        <v>1</v>
      </c>
      <c r="N3047" s="200" t="s">
        <v>40</v>
      </c>
      <c r="O3047" s="71"/>
      <c r="P3047" s="201">
        <f>O3047*H3047</f>
        <v>0</v>
      </c>
      <c r="Q3047" s="201">
        <v>7.4999999999999997E-3</v>
      </c>
      <c r="R3047" s="201">
        <f>Q3047*H3047</f>
        <v>0.2475</v>
      </c>
      <c r="S3047" s="201">
        <v>0</v>
      </c>
      <c r="T3047" s="202">
        <f>S3047*H3047</f>
        <v>0</v>
      </c>
      <c r="U3047" s="34"/>
      <c r="V3047" s="34"/>
      <c r="W3047" s="34"/>
      <c r="X3047" s="34"/>
      <c r="Y3047" s="34"/>
      <c r="Z3047" s="34"/>
      <c r="AA3047" s="34"/>
      <c r="AB3047" s="34"/>
      <c r="AC3047" s="34"/>
      <c r="AD3047" s="34"/>
      <c r="AE3047" s="34"/>
      <c r="AR3047" s="203" t="s">
        <v>354</v>
      </c>
      <c r="AT3047" s="203" t="s">
        <v>204</v>
      </c>
      <c r="AU3047" s="203" t="s">
        <v>84</v>
      </c>
      <c r="AY3047" s="17" t="s">
        <v>201</v>
      </c>
      <c r="BE3047" s="204">
        <f>IF(N3047="základní",J3047,0)</f>
        <v>0</v>
      </c>
      <c r="BF3047" s="204">
        <f>IF(N3047="snížená",J3047,0)</f>
        <v>0</v>
      </c>
      <c r="BG3047" s="204">
        <f>IF(N3047="zákl. přenesená",J3047,0)</f>
        <v>0</v>
      </c>
      <c r="BH3047" s="204">
        <f>IF(N3047="sníž. přenesená",J3047,0)</f>
        <v>0</v>
      </c>
      <c r="BI3047" s="204">
        <f>IF(N3047="nulová",J3047,0)</f>
        <v>0</v>
      </c>
      <c r="BJ3047" s="17" t="s">
        <v>82</v>
      </c>
      <c r="BK3047" s="204">
        <f>ROUND(I3047*H3047,2)</f>
        <v>0</v>
      </c>
      <c r="BL3047" s="17" t="s">
        <v>354</v>
      </c>
      <c r="BM3047" s="203" t="s">
        <v>2727</v>
      </c>
    </row>
    <row r="3048" spans="1:65" s="2" customFormat="1" ht="39">
      <c r="A3048" s="34"/>
      <c r="B3048" s="35"/>
      <c r="C3048" s="36"/>
      <c r="D3048" s="207" t="s">
        <v>232</v>
      </c>
      <c r="E3048" s="36"/>
      <c r="F3048" s="227" t="s">
        <v>2668</v>
      </c>
      <c r="G3048" s="36"/>
      <c r="H3048" s="36"/>
      <c r="I3048" s="228"/>
      <c r="J3048" s="36"/>
      <c r="K3048" s="36"/>
      <c r="L3048" s="39"/>
      <c r="M3048" s="229"/>
      <c r="N3048" s="230"/>
      <c r="O3048" s="71"/>
      <c r="P3048" s="71"/>
      <c r="Q3048" s="71"/>
      <c r="R3048" s="71"/>
      <c r="S3048" s="71"/>
      <c r="T3048" s="72"/>
      <c r="U3048" s="34"/>
      <c r="V3048" s="34"/>
      <c r="W3048" s="34"/>
      <c r="X3048" s="34"/>
      <c r="Y3048" s="34"/>
      <c r="Z3048" s="34"/>
      <c r="AA3048" s="34"/>
      <c r="AB3048" s="34"/>
      <c r="AC3048" s="34"/>
      <c r="AD3048" s="34"/>
      <c r="AE3048" s="34"/>
      <c r="AT3048" s="17" t="s">
        <v>232</v>
      </c>
      <c r="AU3048" s="17" t="s">
        <v>84</v>
      </c>
    </row>
    <row r="3049" spans="1:65" s="13" customFormat="1" ht="22.5">
      <c r="B3049" s="205"/>
      <c r="C3049" s="206"/>
      <c r="D3049" s="207" t="s">
        <v>211</v>
      </c>
      <c r="E3049" s="208" t="s">
        <v>1</v>
      </c>
      <c r="F3049" s="209" t="s">
        <v>249</v>
      </c>
      <c r="G3049" s="206"/>
      <c r="H3049" s="208" t="s">
        <v>1</v>
      </c>
      <c r="I3049" s="210"/>
      <c r="J3049" s="206"/>
      <c r="K3049" s="206"/>
      <c r="L3049" s="211"/>
      <c r="M3049" s="212"/>
      <c r="N3049" s="213"/>
      <c r="O3049" s="213"/>
      <c r="P3049" s="213"/>
      <c r="Q3049" s="213"/>
      <c r="R3049" s="213"/>
      <c r="S3049" s="213"/>
      <c r="T3049" s="214"/>
      <c r="AT3049" s="215" t="s">
        <v>211</v>
      </c>
      <c r="AU3049" s="215" t="s">
        <v>84</v>
      </c>
      <c r="AV3049" s="13" t="s">
        <v>82</v>
      </c>
      <c r="AW3049" s="13" t="s">
        <v>31</v>
      </c>
      <c r="AX3049" s="13" t="s">
        <v>75</v>
      </c>
      <c r="AY3049" s="215" t="s">
        <v>201</v>
      </c>
    </row>
    <row r="3050" spans="1:65" s="13" customFormat="1" ht="11.25">
      <c r="B3050" s="205"/>
      <c r="C3050" s="206"/>
      <c r="D3050" s="207" t="s">
        <v>211</v>
      </c>
      <c r="E3050" s="208" t="s">
        <v>1</v>
      </c>
      <c r="F3050" s="209" t="s">
        <v>213</v>
      </c>
      <c r="G3050" s="206"/>
      <c r="H3050" s="208" t="s">
        <v>1</v>
      </c>
      <c r="I3050" s="210"/>
      <c r="J3050" s="206"/>
      <c r="K3050" s="206"/>
      <c r="L3050" s="211"/>
      <c r="M3050" s="212"/>
      <c r="N3050" s="213"/>
      <c r="O3050" s="213"/>
      <c r="P3050" s="213"/>
      <c r="Q3050" s="213"/>
      <c r="R3050" s="213"/>
      <c r="S3050" s="213"/>
      <c r="T3050" s="214"/>
      <c r="AT3050" s="215" t="s">
        <v>211</v>
      </c>
      <c r="AU3050" s="215" t="s">
        <v>84</v>
      </c>
      <c r="AV3050" s="13" t="s">
        <v>82</v>
      </c>
      <c r="AW3050" s="13" t="s">
        <v>31</v>
      </c>
      <c r="AX3050" s="13" t="s">
        <v>75</v>
      </c>
      <c r="AY3050" s="215" t="s">
        <v>201</v>
      </c>
    </row>
    <row r="3051" spans="1:65" s="13" customFormat="1" ht="11.25">
      <c r="B3051" s="205"/>
      <c r="C3051" s="206"/>
      <c r="D3051" s="207" t="s">
        <v>211</v>
      </c>
      <c r="E3051" s="208" t="s">
        <v>1</v>
      </c>
      <c r="F3051" s="209" t="s">
        <v>2728</v>
      </c>
      <c r="G3051" s="206"/>
      <c r="H3051" s="208" t="s">
        <v>1</v>
      </c>
      <c r="I3051" s="210"/>
      <c r="J3051" s="206"/>
      <c r="K3051" s="206"/>
      <c r="L3051" s="211"/>
      <c r="M3051" s="212"/>
      <c r="N3051" s="213"/>
      <c r="O3051" s="213"/>
      <c r="P3051" s="213"/>
      <c r="Q3051" s="213"/>
      <c r="R3051" s="213"/>
      <c r="S3051" s="213"/>
      <c r="T3051" s="214"/>
      <c r="AT3051" s="215" t="s">
        <v>211</v>
      </c>
      <c r="AU3051" s="215" t="s">
        <v>84</v>
      </c>
      <c r="AV3051" s="13" t="s">
        <v>82</v>
      </c>
      <c r="AW3051" s="13" t="s">
        <v>31</v>
      </c>
      <c r="AX3051" s="13" t="s">
        <v>75</v>
      </c>
      <c r="AY3051" s="215" t="s">
        <v>201</v>
      </c>
    </row>
    <row r="3052" spans="1:65" s="14" customFormat="1" ht="11.25">
      <c r="B3052" s="216"/>
      <c r="C3052" s="217"/>
      <c r="D3052" s="207" t="s">
        <v>211</v>
      </c>
      <c r="E3052" s="218" t="s">
        <v>1</v>
      </c>
      <c r="F3052" s="219" t="s">
        <v>332</v>
      </c>
      <c r="G3052" s="217"/>
      <c r="H3052" s="220">
        <v>14</v>
      </c>
      <c r="I3052" s="221"/>
      <c r="J3052" s="217"/>
      <c r="K3052" s="217"/>
      <c r="L3052" s="222"/>
      <c r="M3052" s="223"/>
      <c r="N3052" s="224"/>
      <c r="O3052" s="224"/>
      <c r="P3052" s="224"/>
      <c r="Q3052" s="224"/>
      <c r="R3052" s="224"/>
      <c r="S3052" s="224"/>
      <c r="T3052" s="225"/>
      <c r="AT3052" s="226" t="s">
        <v>211</v>
      </c>
      <c r="AU3052" s="226" t="s">
        <v>84</v>
      </c>
      <c r="AV3052" s="14" t="s">
        <v>84</v>
      </c>
      <c r="AW3052" s="14" t="s">
        <v>31</v>
      </c>
      <c r="AX3052" s="14" t="s">
        <v>75</v>
      </c>
      <c r="AY3052" s="226" t="s">
        <v>201</v>
      </c>
    </row>
    <row r="3053" spans="1:65" s="13" customFormat="1" ht="11.25">
      <c r="B3053" s="205"/>
      <c r="C3053" s="206"/>
      <c r="D3053" s="207" t="s">
        <v>211</v>
      </c>
      <c r="E3053" s="208" t="s">
        <v>1</v>
      </c>
      <c r="F3053" s="209" t="s">
        <v>2729</v>
      </c>
      <c r="G3053" s="206"/>
      <c r="H3053" s="208" t="s">
        <v>1</v>
      </c>
      <c r="I3053" s="210"/>
      <c r="J3053" s="206"/>
      <c r="K3053" s="206"/>
      <c r="L3053" s="211"/>
      <c r="M3053" s="212"/>
      <c r="N3053" s="213"/>
      <c r="O3053" s="213"/>
      <c r="P3053" s="213"/>
      <c r="Q3053" s="213"/>
      <c r="R3053" s="213"/>
      <c r="S3053" s="213"/>
      <c r="T3053" s="214"/>
      <c r="AT3053" s="215" t="s">
        <v>211</v>
      </c>
      <c r="AU3053" s="215" t="s">
        <v>84</v>
      </c>
      <c r="AV3053" s="13" t="s">
        <v>82</v>
      </c>
      <c r="AW3053" s="13" t="s">
        <v>31</v>
      </c>
      <c r="AX3053" s="13" t="s">
        <v>75</v>
      </c>
      <c r="AY3053" s="215" t="s">
        <v>201</v>
      </c>
    </row>
    <row r="3054" spans="1:65" s="14" customFormat="1" ht="11.25">
      <c r="B3054" s="216"/>
      <c r="C3054" s="217"/>
      <c r="D3054" s="207" t="s">
        <v>211</v>
      </c>
      <c r="E3054" s="218" t="s">
        <v>1</v>
      </c>
      <c r="F3054" s="219" t="s">
        <v>421</v>
      </c>
      <c r="G3054" s="217"/>
      <c r="H3054" s="220">
        <v>19</v>
      </c>
      <c r="I3054" s="221"/>
      <c r="J3054" s="217"/>
      <c r="K3054" s="217"/>
      <c r="L3054" s="222"/>
      <c r="M3054" s="223"/>
      <c r="N3054" s="224"/>
      <c r="O3054" s="224"/>
      <c r="P3054" s="224"/>
      <c r="Q3054" s="224"/>
      <c r="R3054" s="224"/>
      <c r="S3054" s="224"/>
      <c r="T3054" s="225"/>
      <c r="AT3054" s="226" t="s">
        <v>211</v>
      </c>
      <c r="AU3054" s="226" t="s">
        <v>84</v>
      </c>
      <c r="AV3054" s="14" t="s">
        <v>84</v>
      </c>
      <c r="AW3054" s="14" t="s">
        <v>31</v>
      </c>
      <c r="AX3054" s="14" t="s">
        <v>75</v>
      </c>
      <c r="AY3054" s="226" t="s">
        <v>201</v>
      </c>
    </row>
    <row r="3055" spans="1:65" s="2" customFormat="1" ht="24">
      <c r="A3055" s="34"/>
      <c r="B3055" s="35"/>
      <c r="C3055" s="192" t="s">
        <v>2730</v>
      </c>
      <c r="D3055" s="192" t="s">
        <v>204</v>
      </c>
      <c r="E3055" s="193" t="s">
        <v>2731</v>
      </c>
      <c r="F3055" s="194" t="s">
        <v>2732</v>
      </c>
      <c r="G3055" s="195" t="s">
        <v>239</v>
      </c>
      <c r="H3055" s="196">
        <v>25.606999999999999</v>
      </c>
      <c r="I3055" s="197"/>
      <c r="J3055" s="198">
        <f>ROUND(I3055*H3055,2)</f>
        <v>0</v>
      </c>
      <c r="K3055" s="194" t="s">
        <v>208</v>
      </c>
      <c r="L3055" s="39"/>
      <c r="M3055" s="199" t="s">
        <v>1</v>
      </c>
      <c r="N3055" s="200" t="s">
        <v>40</v>
      </c>
      <c r="O3055" s="71"/>
      <c r="P3055" s="201">
        <f>O3055*H3055</f>
        <v>0</v>
      </c>
      <c r="Q3055" s="201">
        <v>0</v>
      </c>
      <c r="R3055" s="201">
        <f>Q3055*H3055</f>
        <v>0</v>
      </c>
      <c r="S3055" s="201">
        <v>0</v>
      </c>
      <c r="T3055" s="202">
        <f>S3055*H3055</f>
        <v>0</v>
      </c>
      <c r="U3055" s="34"/>
      <c r="V3055" s="34"/>
      <c r="W3055" s="34"/>
      <c r="X3055" s="34"/>
      <c r="Y3055" s="34"/>
      <c r="Z3055" s="34"/>
      <c r="AA3055" s="34"/>
      <c r="AB3055" s="34"/>
      <c r="AC3055" s="34"/>
      <c r="AD3055" s="34"/>
      <c r="AE3055" s="34"/>
      <c r="AR3055" s="203" t="s">
        <v>354</v>
      </c>
      <c r="AT3055" s="203" t="s">
        <v>204</v>
      </c>
      <c r="AU3055" s="203" t="s">
        <v>84</v>
      </c>
      <c r="AY3055" s="17" t="s">
        <v>201</v>
      </c>
      <c r="BE3055" s="204">
        <f>IF(N3055="základní",J3055,0)</f>
        <v>0</v>
      </c>
      <c r="BF3055" s="204">
        <f>IF(N3055="snížená",J3055,0)</f>
        <v>0</v>
      </c>
      <c r="BG3055" s="204">
        <f>IF(N3055="zákl. přenesená",J3055,0)</f>
        <v>0</v>
      </c>
      <c r="BH3055" s="204">
        <f>IF(N3055="sníž. přenesená",J3055,0)</f>
        <v>0</v>
      </c>
      <c r="BI3055" s="204">
        <f>IF(N3055="nulová",J3055,0)</f>
        <v>0</v>
      </c>
      <c r="BJ3055" s="17" t="s">
        <v>82</v>
      </c>
      <c r="BK3055" s="204">
        <f>ROUND(I3055*H3055,2)</f>
        <v>0</v>
      </c>
      <c r="BL3055" s="17" t="s">
        <v>354</v>
      </c>
      <c r="BM3055" s="203" t="s">
        <v>2733</v>
      </c>
    </row>
    <row r="3056" spans="1:65" s="2" customFormat="1" ht="107.25">
      <c r="A3056" s="34"/>
      <c r="B3056" s="35"/>
      <c r="C3056" s="36"/>
      <c r="D3056" s="207" t="s">
        <v>232</v>
      </c>
      <c r="E3056" s="36"/>
      <c r="F3056" s="227" t="s">
        <v>2734</v>
      </c>
      <c r="G3056" s="36"/>
      <c r="H3056" s="36"/>
      <c r="I3056" s="228"/>
      <c r="J3056" s="36"/>
      <c r="K3056" s="36"/>
      <c r="L3056" s="39"/>
      <c r="M3056" s="229"/>
      <c r="N3056" s="230"/>
      <c r="O3056" s="71"/>
      <c r="P3056" s="71"/>
      <c r="Q3056" s="71"/>
      <c r="R3056" s="71"/>
      <c r="S3056" s="71"/>
      <c r="T3056" s="72"/>
      <c r="U3056" s="34"/>
      <c r="V3056" s="34"/>
      <c r="W3056" s="34"/>
      <c r="X3056" s="34"/>
      <c r="Y3056" s="34"/>
      <c r="Z3056" s="34"/>
      <c r="AA3056" s="34"/>
      <c r="AB3056" s="34"/>
      <c r="AC3056" s="34"/>
      <c r="AD3056" s="34"/>
      <c r="AE3056" s="34"/>
      <c r="AT3056" s="17" t="s">
        <v>232</v>
      </c>
      <c r="AU3056" s="17" t="s">
        <v>84</v>
      </c>
    </row>
    <row r="3057" spans="1:65" s="12" customFormat="1" ht="22.9" customHeight="1">
      <c r="B3057" s="176"/>
      <c r="C3057" s="177"/>
      <c r="D3057" s="178" t="s">
        <v>74</v>
      </c>
      <c r="E3057" s="190" t="s">
        <v>2735</v>
      </c>
      <c r="F3057" s="190" t="s">
        <v>2736</v>
      </c>
      <c r="G3057" s="177"/>
      <c r="H3057" s="177"/>
      <c r="I3057" s="180"/>
      <c r="J3057" s="191">
        <f>BK3057</f>
        <v>0</v>
      </c>
      <c r="K3057" s="177"/>
      <c r="L3057" s="182"/>
      <c r="M3057" s="183"/>
      <c r="N3057" s="184"/>
      <c r="O3057" s="184"/>
      <c r="P3057" s="185">
        <f>SUM(P3058:P3426)</f>
        <v>0</v>
      </c>
      <c r="Q3057" s="184"/>
      <c r="R3057" s="185">
        <f>SUM(R3058:R3426)</f>
        <v>47.59769184000001</v>
      </c>
      <c r="S3057" s="184"/>
      <c r="T3057" s="186">
        <f>SUM(T3058:T3426)</f>
        <v>0</v>
      </c>
      <c r="AR3057" s="187" t="s">
        <v>84</v>
      </c>
      <c r="AT3057" s="188" t="s">
        <v>74</v>
      </c>
      <c r="AU3057" s="188" t="s">
        <v>82</v>
      </c>
      <c r="AY3057" s="187" t="s">
        <v>201</v>
      </c>
      <c r="BK3057" s="189">
        <f>SUM(BK3058:BK3426)</f>
        <v>0</v>
      </c>
    </row>
    <row r="3058" spans="1:65" s="2" customFormat="1" ht="24">
      <c r="A3058" s="34"/>
      <c r="B3058" s="35"/>
      <c r="C3058" s="192" t="s">
        <v>2737</v>
      </c>
      <c r="D3058" s="192" t="s">
        <v>204</v>
      </c>
      <c r="E3058" s="193" t="s">
        <v>2738</v>
      </c>
      <c r="F3058" s="194" t="s">
        <v>2739</v>
      </c>
      <c r="G3058" s="195" t="s">
        <v>230</v>
      </c>
      <c r="H3058" s="196">
        <v>76.900000000000006</v>
      </c>
      <c r="I3058" s="197"/>
      <c r="J3058" s="198">
        <f>ROUND(I3058*H3058,2)</f>
        <v>0</v>
      </c>
      <c r="K3058" s="194" t="s">
        <v>208</v>
      </c>
      <c r="L3058" s="39"/>
      <c r="M3058" s="199" t="s">
        <v>1</v>
      </c>
      <c r="N3058" s="200" t="s">
        <v>40</v>
      </c>
      <c r="O3058" s="71"/>
      <c r="P3058" s="201">
        <f>O3058*H3058</f>
        <v>0</v>
      </c>
      <c r="Q3058" s="201">
        <v>0</v>
      </c>
      <c r="R3058" s="201">
        <f>Q3058*H3058</f>
        <v>0</v>
      </c>
      <c r="S3058" s="201">
        <v>0</v>
      </c>
      <c r="T3058" s="202">
        <f>S3058*H3058</f>
        <v>0</v>
      </c>
      <c r="U3058" s="34"/>
      <c r="V3058" s="34"/>
      <c r="W3058" s="34"/>
      <c r="X3058" s="34"/>
      <c r="Y3058" s="34"/>
      <c r="Z3058" s="34"/>
      <c r="AA3058" s="34"/>
      <c r="AB3058" s="34"/>
      <c r="AC3058" s="34"/>
      <c r="AD3058" s="34"/>
      <c r="AE3058" s="34"/>
      <c r="AR3058" s="203" t="s">
        <v>354</v>
      </c>
      <c r="AT3058" s="203" t="s">
        <v>204</v>
      </c>
      <c r="AU3058" s="203" t="s">
        <v>84</v>
      </c>
      <c r="AY3058" s="17" t="s">
        <v>201</v>
      </c>
      <c r="BE3058" s="204">
        <f>IF(N3058="základní",J3058,0)</f>
        <v>0</v>
      </c>
      <c r="BF3058" s="204">
        <f>IF(N3058="snížená",J3058,0)</f>
        <v>0</v>
      </c>
      <c r="BG3058" s="204">
        <f>IF(N3058="zákl. přenesená",J3058,0)</f>
        <v>0</v>
      </c>
      <c r="BH3058" s="204">
        <f>IF(N3058="sníž. přenesená",J3058,0)</f>
        <v>0</v>
      </c>
      <c r="BI3058" s="204">
        <f>IF(N3058="nulová",J3058,0)</f>
        <v>0</v>
      </c>
      <c r="BJ3058" s="17" t="s">
        <v>82</v>
      </c>
      <c r="BK3058" s="204">
        <f>ROUND(I3058*H3058,2)</f>
        <v>0</v>
      </c>
      <c r="BL3058" s="17" t="s">
        <v>354</v>
      </c>
      <c r="BM3058" s="203" t="s">
        <v>2740</v>
      </c>
    </row>
    <row r="3059" spans="1:65" s="2" customFormat="1" ht="24">
      <c r="A3059" s="34"/>
      <c r="B3059" s="35"/>
      <c r="C3059" s="231" t="s">
        <v>2741</v>
      </c>
      <c r="D3059" s="231" t="s">
        <v>355</v>
      </c>
      <c r="E3059" s="232" t="s">
        <v>2742</v>
      </c>
      <c r="F3059" s="233" t="s">
        <v>2743</v>
      </c>
      <c r="G3059" s="234" t="s">
        <v>230</v>
      </c>
      <c r="H3059" s="235">
        <v>51.765000000000001</v>
      </c>
      <c r="I3059" s="236"/>
      <c r="J3059" s="237">
        <f>ROUND(I3059*H3059,2)</f>
        <v>0</v>
      </c>
      <c r="K3059" s="233" t="s">
        <v>1</v>
      </c>
      <c r="L3059" s="238"/>
      <c r="M3059" s="239" t="s">
        <v>1</v>
      </c>
      <c r="N3059" s="240" t="s">
        <v>40</v>
      </c>
      <c r="O3059" s="71"/>
      <c r="P3059" s="201">
        <f>O3059*H3059</f>
        <v>0</v>
      </c>
      <c r="Q3059" s="201">
        <v>8.0000000000000002E-3</v>
      </c>
      <c r="R3059" s="201">
        <f>Q3059*H3059</f>
        <v>0.41411999999999999</v>
      </c>
      <c r="S3059" s="201">
        <v>0</v>
      </c>
      <c r="T3059" s="202">
        <f>S3059*H3059</f>
        <v>0</v>
      </c>
      <c r="U3059" s="34"/>
      <c r="V3059" s="34"/>
      <c r="W3059" s="34"/>
      <c r="X3059" s="34"/>
      <c r="Y3059" s="34"/>
      <c r="Z3059" s="34"/>
      <c r="AA3059" s="34"/>
      <c r="AB3059" s="34"/>
      <c r="AC3059" s="34"/>
      <c r="AD3059" s="34"/>
      <c r="AE3059" s="34"/>
      <c r="AR3059" s="203" t="s">
        <v>452</v>
      </c>
      <c r="AT3059" s="203" t="s">
        <v>355</v>
      </c>
      <c r="AU3059" s="203" t="s">
        <v>84</v>
      </c>
      <c r="AY3059" s="17" t="s">
        <v>201</v>
      </c>
      <c r="BE3059" s="204">
        <f>IF(N3059="základní",J3059,0)</f>
        <v>0</v>
      </c>
      <c r="BF3059" s="204">
        <f>IF(N3059="snížená",J3059,0)</f>
        <v>0</v>
      </c>
      <c r="BG3059" s="204">
        <f>IF(N3059="zákl. přenesená",J3059,0)</f>
        <v>0</v>
      </c>
      <c r="BH3059" s="204">
        <f>IF(N3059="sníž. přenesená",J3059,0)</f>
        <v>0</v>
      </c>
      <c r="BI3059" s="204">
        <f>IF(N3059="nulová",J3059,0)</f>
        <v>0</v>
      </c>
      <c r="BJ3059" s="17" t="s">
        <v>82</v>
      </c>
      <c r="BK3059" s="204">
        <f>ROUND(I3059*H3059,2)</f>
        <v>0</v>
      </c>
      <c r="BL3059" s="17" t="s">
        <v>354</v>
      </c>
      <c r="BM3059" s="203" t="s">
        <v>2744</v>
      </c>
    </row>
    <row r="3060" spans="1:65" s="13" customFormat="1" ht="11.25">
      <c r="B3060" s="205"/>
      <c r="C3060" s="206"/>
      <c r="D3060" s="207" t="s">
        <v>211</v>
      </c>
      <c r="E3060" s="208" t="s">
        <v>1</v>
      </c>
      <c r="F3060" s="209" t="s">
        <v>337</v>
      </c>
      <c r="G3060" s="206"/>
      <c r="H3060" s="208" t="s">
        <v>1</v>
      </c>
      <c r="I3060" s="210"/>
      <c r="J3060" s="206"/>
      <c r="K3060" s="206"/>
      <c r="L3060" s="211"/>
      <c r="M3060" s="212"/>
      <c r="N3060" s="213"/>
      <c r="O3060" s="213"/>
      <c r="P3060" s="213"/>
      <c r="Q3060" s="213"/>
      <c r="R3060" s="213"/>
      <c r="S3060" s="213"/>
      <c r="T3060" s="214"/>
      <c r="AT3060" s="215" t="s">
        <v>211</v>
      </c>
      <c r="AU3060" s="215" t="s">
        <v>84</v>
      </c>
      <c r="AV3060" s="13" t="s">
        <v>82</v>
      </c>
      <c r="AW3060" s="13" t="s">
        <v>31</v>
      </c>
      <c r="AX3060" s="13" t="s">
        <v>75</v>
      </c>
      <c r="AY3060" s="215" t="s">
        <v>201</v>
      </c>
    </row>
    <row r="3061" spans="1:65" s="13" customFormat="1" ht="11.25">
      <c r="B3061" s="205"/>
      <c r="C3061" s="206"/>
      <c r="D3061" s="207" t="s">
        <v>211</v>
      </c>
      <c r="E3061" s="208" t="s">
        <v>1</v>
      </c>
      <c r="F3061" s="209" t="s">
        <v>213</v>
      </c>
      <c r="G3061" s="206"/>
      <c r="H3061" s="208" t="s">
        <v>1</v>
      </c>
      <c r="I3061" s="210"/>
      <c r="J3061" s="206"/>
      <c r="K3061" s="206"/>
      <c r="L3061" s="211"/>
      <c r="M3061" s="212"/>
      <c r="N3061" s="213"/>
      <c r="O3061" s="213"/>
      <c r="P3061" s="213"/>
      <c r="Q3061" s="213"/>
      <c r="R3061" s="213"/>
      <c r="S3061" s="213"/>
      <c r="T3061" s="214"/>
      <c r="AT3061" s="215" t="s">
        <v>211</v>
      </c>
      <c r="AU3061" s="215" t="s">
        <v>84</v>
      </c>
      <c r="AV3061" s="13" t="s">
        <v>82</v>
      </c>
      <c r="AW3061" s="13" t="s">
        <v>31</v>
      </c>
      <c r="AX3061" s="13" t="s">
        <v>75</v>
      </c>
      <c r="AY3061" s="215" t="s">
        <v>201</v>
      </c>
    </row>
    <row r="3062" spans="1:65" s="13" customFormat="1" ht="11.25">
      <c r="B3062" s="205"/>
      <c r="C3062" s="206"/>
      <c r="D3062" s="207" t="s">
        <v>211</v>
      </c>
      <c r="E3062" s="208" t="s">
        <v>1</v>
      </c>
      <c r="F3062" s="209" t="s">
        <v>2745</v>
      </c>
      <c r="G3062" s="206"/>
      <c r="H3062" s="208" t="s">
        <v>1</v>
      </c>
      <c r="I3062" s="210"/>
      <c r="J3062" s="206"/>
      <c r="K3062" s="206"/>
      <c r="L3062" s="211"/>
      <c r="M3062" s="212"/>
      <c r="N3062" s="213"/>
      <c r="O3062" s="213"/>
      <c r="P3062" s="213"/>
      <c r="Q3062" s="213"/>
      <c r="R3062" s="213"/>
      <c r="S3062" s="213"/>
      <c r="T3062" s="214"/>
      <c r="AT3062" s="215" t="s">
        <v>211</v>
      </c>
      <c r="AU3062" s="215" t="s">
        <v>84</v>
      </c>
      <c r="AV3062" s="13" t="s">
        <v>82</v>
      </c>
      <c r="AW3062" s="13" t="s">
        <v>31</v>
      </c>
      <c r="AX3062" s="13" t="s">
        <v>75</v>
      </c>
      <c r="AY3062" s="215" t="s">
        <v>201</v>
      </c>
    </row>
    <row r="3063" spans="1:65" s="13" customFormat="1" ht="11.25">
      <c r="B3063" s="205"/>
      <c r="C3063" s="206"/>
      <c r="D3063" s="207" t="s">
        <v>211</v>
      </c>
      <c r="E3063" s="208" t="s">
        <v>1</v>
      </c>
      <c r="F3063" s="209" t="s">
        <v>270</v>
      </c>
      <c r="G3063" s="206"/>
      <c r="H3063" s="208" t="s">
        <v>1</v>
      </c>
      <c r="I3063" s="210"/>
      <c r="J3063" s="206"/>
      <c r="K3063" s="206"/>
      <c r="L3063" s="211"/>
      <c r="M3063" s="212"/>
      <c r="N3063" s="213"/>
      <c r="O3063" s="213"/>
      <c r="P3063" s="213"/>
      <c r="Q3063" s="213"/>
      <c r="R3063" s="213"/>
      <c r="S3063" s="213"/>
      <c r="T3063" s="214"/>
      <c r="AT3063" s="215" t="s">
        <v>211</v>
      </c>
      <c r="AU3063" s="215" t="s">
        <v>84</v>
      </c>
      <c r="AV3063" s="13" t="s">
        <v>82</v>
      </c>
      <c r="AW3063" s="13" t="s">
        <v>31</v>
      </c>
      <c r="AX3063" s="13" t="s">
        <v>75</v>
      </c>
      <c r="AY3063" s="215" t="s">
        <v>201</v>
      </c>
    </row>
    <row r="3064" spans="1:65" s="14" customFormat="1" ht="11.25">
      <c r="B3064" s="216"/>
      <c r="C3064" s="217"/>
      <c r="D3064" s="207" t="s">
        <v>211</v>
      </c>
      <c r="E3064" s="218" t="s">
        <v>1</v>
      </c>
      <c r="F3064" s="219" t="s">
        <v>2746</v>
      </c>
      <c r="G3064" s="217"/>
      <c r="H3064" s="220">
        <v>49.3</v>
      </c>
      <c r="I3064" s="221"/>
      <c r="J3064" s="217"/>
      <c r="K3064" s="217"/>
      <c r="L3064" s="222"/>
      <c r="M3064" s="223"/>
      <c r="N3064" s="224"/>
      <c r="O3064" s="224"/>
      <c r="P3064" s="224"/>
      <c r="Q3064" s="224"/>
      <c r="R3064" s="224"/>
      <c r="S3064" s="224"/>
      <c r="T3064" s="225"/>
      <c r="AT3064" s="226" t="s">
        <v>211</v>
      </c>
      <c r="AU3064" s="226" t="s">
        <v>84</v>
      </c>
      <c r="AV3064" s="14" t="s">
        <v>84</v>
      </c>
      <c r="AW3064" s="14" t="s">
        <v>31</v>
      </c>
      <c r="AX3064" s="14" t="s">
        <v>75</v>
      </c>
      <c r="AY3064" s="226" t="s">
        <v>201</v>
      </c>
    </row>
    <row r="3065" spans="1:65" s="14" customFormat="1" ht="11.25">
      <c r="B3065" s="216"/>
      <c r="C3065" s="217"/>
      <c r="D3065" s="207" t="s">
        <v>211</v>
      </c>
      <c r="E3065" s="217"/>
      <c r="F3065" s="219" t="s">
        <v>2747</v>
      </c>
      <c r="G3065" s="217"/>
      <c r="H3065" s="220">
        <v>51.765000000000001</v>
      </c>
      <c r="I3065" s="221"/>
      <c r="J3065" s="217"/>
      <c r="K3065" s="217"/>
      <c r="L3065" s="222"/>
      <c r="M3065" s="223"/>
      <c r="N3065" s="224"/>
      <c r="O3065" s="224"/>
      <c r="P3065" s="224"/>
      <c r="Q3065" s="224"/>
      <c r="R3065" s="224"/>
      <c r="S3065" s="224"/>
      <c r="T3065" s="225"/>
      <c r="AT3065" s="226" t="s">
        <v>211</v>
      </c>
      <c r="AU3065" s="226" t="s">
        <v>84</v>
      </c>
      <c r="AV3065" s="14" t="s">
        <v>84</v>
      </c>
      <c r="AW3065" s="14" t="s">
        <v>4</v>
      </c>
      <c r="AX3065" s="14" t="s">
        <v>82</v>
      </c>
      <c r="AY3065" s="226" t="s">
        <v>201</v>
      </c>
    </row>
    <row r="3066" spans="1:65" s="2" customFormat="1" ht="24">
      <c r="A3066" s="34"/>
      <c r="B3066" s="35"/>
      <c r="C3066" s="231" t="s">
        <v>2748</v>
      </c>
      <c r="D3066" s="231" t="s">
        <v>355</v>
      </c>
      <c r="E3066" s="232" t="s">
        <v>2749</v>
      </c>
      <c r="F3066" s="233" t="s">
        <v>2750</v>
      </c>
      <c r="G3066" s="234" t="s">
        <v>230</v>
      </c>
      <c r="H3066" s="235">
        <v>27.6</v>
      </c>
      <c r="I3066" s="236"/>
      <c r="J3066" s="237">
        <f>ROUND(I3066*H3066,2)</f>
        <v>0</v>
      </c>
      <c r="K3066" s="233" t="s">
        <v>208</v>
      </c>
      <c r="L3066" s="238"/>
      <c r="M3066" s="239" t="s">
        <v>1</v>
      </c>
      <c r="N3066" s="240" t="s">
        <v>40</v>
      </c>
      <c r="O3066" s="71"/>
      <c r="P3066" s="201">
        <f>O3066*H3066</f>
        <v>0</v>
      </c>
      <c r="Q3066" s="201">
        <v>4.0000000000000001E-3</v>
      </c>
      <c r="R3066" s="201">
        <f>Q3066*H3066</f>
        <v>0.11040000000000001</v>
      </c>
      <c r="S3066" s="201">
        <v>0</v>
      </c>
      <c r="T3066" s="202">
        <f>S3066*H3066</f>
        <v>0</v>
      </c>
      <c r="U3066" s="34"/>
      <c r="V3066" s="34"/>
      <c r="W3066" s="34"/>
      <c r="X3066" s="34"/>
      <c r="Y3066" s="34"/>
      <c r="Z3066" s="34"/>
      <c r="AA3066" s="34"/>
      <c r="AB3066" s="34"/>
      <c r="AC3066" s="34"/>
      <c r="AD3066" s="34"/>
      <c r="AE3066" s="34"/>
      <c r="AR3066" s="203" t="s">
        <v>452</v>
      </c>
      <c r="AT3066" s="203" t="s">
        <v>355</v>
      </c>
      <c r="AU3066" s="203" t="s">
        <v>84</v>
      </c>
      <c r="AY3066" s="17" t="s">
        <v>201</v>
      </c>
      <c r="BE3066" s="204">
        <f>IF(N3066="základní",J3066,0)</f>
        <v>0</v>
      </c>
      <c r="BF3066" s="204">
        <f>IF(N3066="snížená",J3066,0)</f>
        <v>0</v>
      </c>
      <c r="BG3066" s="204">
        <f>IF(N3066="zákl. přenesená",J3066,0)</f>
        <v>0</v>
      </c>
      <c r="BH3066" s="204">
        <f>IF(N3066="sníž. přenesená",J3066,0)</f>
        <v>0</v>
      </c>
      <c r="BI3066" s="204">
        <f>IF(N3066="nulová",J3066,0)</f>
        <v>0</v>
      </c>
      <c r="BJ3066" s="17" t="s">
        <v>82</v>
      </c>
      <c r="BK3066" s="204">
        <f>ROUND(I3066*H3066,2)</f>
        <v>0</v>
      </c>
      <c r="BL3066" s="17" t="s">
        <v>354</v>
      </c>
      <c r="BM3066" s="203" t="s">
        <v>2751</v>
      </c>
    </row>
    <row r="3067" spans="1:65" s="13" customFormat="1" ht="22.5">
      <c r="B3067" s="205"/>
      <c r="C3067" s="206"/>
      <c r="D3067" s="207" t="s">
        <v>211</v>
      </c>
      <c r="E3067" s="208" t="s">
        <v>1</v>
      </c>
      <c r="F3067" s="209" t="s">
        <v>249</v>
      </c>
      <c r="G3067" s="206"/>
      <c r="H3067" s="208" t="s">
        <v>1</v>
      </c>
      <c r="I3067" s="210"/>
      <c r="J3067" s="206"/>
      <c r="K3067" s="206"/>
      <c r="L3067" s="211"/>
      <c r="M3067" s="212"/>
      <c r="N3067" s="213"/>
      <c r="O3067" s="213"/>
      <c r="P3067" s="213"/>
      <c r="Q3067" s="213"/>
      <c r="R3067" s="213"/>
      <c r="S3067" s="213"/>
      <c r="T3067" s="214"/>
      <c r="AT3067" s="215" t="s">
        <v>211</v>
      </c>
      <c r="AU3067" s="215" t="s">
        <v>84</v>
      </c>
      <c r="AV3067" s="13" t="s">
        <v>82</v>
      </c>
      <c r="AW3067" s="13" t="s">
        <v>31</v>
      </c>
      <c r="AX3067" s="13" t="s">
        <v>75</v>
      </c>
      <c r="AY3067" s="215" t="s">
        <v>201</v>
      </c>
    </row>
    <row r="3068" spans="1:65" s="13" customFormat="1" ht="11.25">
      <c r="B3068" s="205"/>
      <c r="C3068" s="206"/>
      <c r="D3068" s="207" t="s">
        <v>211</v>
      </c>
      <c r="E3068" s="208" t="s">
        <v>1</v>
      </c>
      <c r="F3068" s="209" t="s">
        <v>213</v>
      </c>
      <c r="G3068" s="206"/>
      <c r="H3068" s="208" t="s">
        <v>1</v>
      </c>
      <c r="I3068" s="210"/>
      <c r="J3068" s="206"/>
      <c r="K3068" s="206"/>
      <c r="L3068" s="211"/>
      <c r="M3068" s="212"/>
      <c r="N3068" s="213"/>
      <c r="O3068" s="213"/>
      <c r="P3068" s="213"/>
      <c r="Q3068" s="213"/>
      <c r="R3068" s="213"/>
      <c r="S3068" s="213"/>
      <c r="T3068" s="214"/>
      <c r="AT3068" s="215" t="s">
        <v>211</v>
      </c>
      <c r="AU3068" s="215" t="s">
        <v>84</v>
      </c>
      <c r="AV3068" s="13" t="s">
        <v>82</v>
      </c>
      <c r="AW3068" s="13" t="s">
        <v>31</v>
      </c>
      <c r="AX3068" s="13" t="s">
        <v>75</v>
      </c>
      <c r="AY3068" s="215" t="s">
        <v>201</v>
      </c>
    </row>
    <row r="3069" spans="1:65" s="13" customFormat="1" ht="11.25">
      <c r="B3069" s="205"/>
      <c r="C3069" s="206"/>
      <c r="D3069" s="207" t="s">
        <v>211</v>
      </c>
      <c r="E3069" s="208" t="s">
        <v>1</v>
      </c>
      <c r="F3069" s="209" t="s">
        <v>1550</v>
      </c>
      <c r="G3069" s="206"/>
      <c r="H3069" s="208" t="s">
        <v>1</v>
      </c>
      <c r="I3069" s="210"/>
      <c r="J3069" s="206"/>
      <c r="K3069" s="206"/>
      <c r="L3069" s="211"/>
      <c r="M3069" s="212"/>
      <c r="N3069" s="213"/>
      <c r="O3069" s="213"/>
      <c r="P3069" s="213"/>
      <c r="Q3069" s="213"/>
      <c r="R3069" s="213"/>
      <c r="S3069" s="213"/>
      <c r="T3069" s="214"/>
      <c r="AT3069" s="215" t="s">
        <v>211</v>
      </c>
      <c r="AU3069" s="215" t="s">
        <v>84</v>
      </c>
      <c r="AV3069" s="13" t="s">
        <v>82</v>
      </c>
      <c r="AW3069" s="13" t="s">
        <v>31</v>
      </c>
      <c r="AX3069" s="13" t="s">
        <v>75</v>
      </c>
      <c r="AY3069" s="215" t="s">
        <v>201</v>
      </c>
    </row>
    <row r="3070" spans="1:65" s="13" customFormat="1" ht="11.25">
      <c r="B3070" s="205"/>
      <c r="C3070" s="206"/>
      <c r="D3070" s="207" t="s">
        <v>211</v>
      </c>
      <c r="E3070" s="208" t="s">
        <v>1</v>
      </c>
      <c r="F3070" s="209" t="s">
        <v>2752</v>
      </c>
      <c r="G3070" s="206"/>
      <c r="H3070" s="208" t="s">
        <v>1</v>
      </c>
      <c r="I3070" s="210"/>
      <c r="J3070" s="206"/>
      <c r="K3070" s="206"/>
      <c r="L3070" s="211"/>
      <c r="M3070" s="212"/>
      <c r="N3070" s="213"/>
      <c r="O3070" s="213"/>
      <c r="P3070" s="213"/>
      <c r="Q3070" s="213"/>
      <c r="R3070" s="213"/>
      <c r="S3070" s="213"/>
      <c r="T3070" s="214"/>
      <c r="AT3070" s="215" t="s">
        <v>211</v>
      </c>
      <c r="AU3070" s="215" t="s">
        <v>84</v>
      </c>
      <c r="AV3070" s="13" t="s">
        <v>82</v>
      </c>
      <c r="AW3070" s="13" t="s">
        <v>31</v>
      </c>
      <c r="AX3070" s="13" t="s">
        <v>75</v>
      </c>
      <c r="AY3070" s="215" t="s">
        <v>201</v>
      </c>
    </row>
    <row r="3071" spans="1:65" s="14" customFormat="1" ht="11.25">
      <c r="B3071" s="216"/>
      <c r="C3071" s="217"/>
      <c r="D3071" s="207" t="s">
        <v>211</v>
      </c>
      <c r="E3071" s="218" t="s">
        <v>1</v>
      </c>
      <c r="F3071" s="219" t="s">
        <v>2753</v>
      </c>
      <c r="G3071" s="217"/>
      <c r="H3071" s="220">
        <v>27.6</v>
      </c>
      <c r="I3071" s="221"/>
      <c r="J3071" s="217"/>
      <c r="K3071" s="217"/>
      <c r="L3071" s="222"/>
      <c r="M3071" s="223"/>
      <c r="N3071" s="224"/>
      <c r="O3071" s="224"/>
      <c r="P3071" s="224"/>
      <c r="Q3071" s="224"/>
      <c r="R3071" s="224"/>
      <c r="S3071" s="224"/>
      <c r="T3071" s="225"/>
      <c r="AT3071" s="226" t="s">
        <v>211</v>
      </c>
      <c r="AU3071" s="226" t="s">
        <v>84</v>
      </c>
      <c r="AV3071" s="14" t="s">
        <v>84</v>
      </c>
      <c r="AW3071" s="14" t="s">
        <v>31</v>
      </c>
      <c r="AX3071" s="14" t="s">
        <v>75</v>
      </c>
      <c r="AY3071" s="226" t="s">
        <v>201</v>
      </c>
    </row>
    <row r="3072" spans="1:65" s="2" customFormat="1" ht="24">
      <c r="A3072" s="34"/>
      <c r="B3072" s="35"/>
      <c r="C3072" s="192" t="s">
        <v>2754</v>
      </c>
      <c r="D3072" s="192" t="s">
        <v>204</v>
      </c>
      <c r="E3072" s="193" t="s">
        <v>2755</v>
      </c>
      <c r="F3072" s="194" t="s">
        <v>2756</v>
      </c>
      <c r="G3072" s="195" t="s">
        <v>230</v>
      </c>
      <c r="H3072" s="196">
        <v>132.37</v>
      </c>
      <c r="I3072" s="197"/>
      <c r="J3072" s="198">
        <f>ROUND(I3072*H3072,2)</f>
        <v>0</v>
      </c>
      <c r="K3072" s="194" t="s">
        <v>208</v>
      </c>
      <c r="L3072" s="39"/>
      <c r="M3072" s="199" t="s">
        <v>1</v>
      </c>
      <c r="N3072" s="200" t="s">
        <v>40</v>
      </c>
      <c r="O3072" s="71"/>
      <c r="P3072" s="201">
        <f>O3072*H3072</f>
        <v>0</v>
      </c>
      <c r="Q3072" s="201">
        <v>2.9999999999999997E-4</v>
      </c>
      <c r="R3072" s="201">
        <f>Q3072*H3072</f>
        <v>3.9710999999999996E-2</v>
      </c>
      <c r="S3072" s="201">
        <v>0</v>
      </c>
      <c r="T3072" s="202">
        <f>S3072*H3072</f>
        <v>0</v>
      </c>
      <c r="U3072" s="34"/>
      <c r="V3072" s="34"/>
      <c r="W3072" s="34"/>
      <c r="X3072" s="34"/>
      <c r="Y3072" s="34"/>
      <c r="Z3072" s="34"/>
      <c r="AA3072" s="34"/>
      <c r="AB3072" s="34"/>
      <c r="AC3072" s="34"/>
      <c r="AD3072" s="34"/>
      <c r="AE3072" s="34"/>
      <c r="AR3072" s="203" t="s">
        <v>354</v>
      </c>
      <c r="AT3072" s="203" t="s">
        <v>204</v>
      </c>
      <c r="AU3072" s="203" t="s">
        <v>84</v>
      </c>
      <c r="AY3072" s="17" t="s">
        <v>201</v>
      </c>
      <c r="BE3072" s="204">
        <f>IF(N3072="základní",J3072,0)</f>
        <v>0</v>
      </c>
      <c r="BF3072" s="204">
        <f>IF(N3072="snížená",J3072,0)</f>
        <v>0</v>
      </c>
      <c r="BG3072" s="204">
        <f>IF(N3072="zákl. přenesená",J3072,0)</f>
        <v>0</v>
      </c>
      <c r="BH3072" s="204">
        <f>IF(N3072="sníž. přenesená",J3072,0)</f>
        <v>0</v>
      </c>
      <c r="BI3072" s="204">
        <f>IF(N3072="nulová",J3072,0)</f>
        <v>0</v>
      </c>
      <c r="BJ3072" s="17" t="s">
        <v>82</v>
      </c>
      <c r="BK3072" s="204">
        <f>ROUND(I3072*H3072,2)</f>
        <v>0</v>
      </c>
      <c r="BL3072" s="17" t="s">
        <v>354</v>
      </c>
      <c r="BM3072" s="203" t="s">
        <v>2757</v>
      </c>
    </row>
    <row r="3073" spans="1:65" s="2" customFormat="1" ht="78">
      <c r="A3073" s="34"/>
      <c r="B3073" s="35"/>
      <c r="C3073" s="36"/>
      <c r="D3073" s="207" t="s">
        <v>232</v>
      </c>
      <c r="E3073" s="36"/>
      <c r="F3073" s="227" t="s">
        <v>2758</v>
      </c>
      <c r="G3073" s="36"/>
      <c r="H3073" s="36"/>
      <c r="I3073" s="228"/>
      <c r="J3073" s="36"/>
      <c r="K3073" s="36"/>
      <c r="L3073" s="39"/>
      <c r="M3073" s="229"/>
      <c r="N3073" s="230"/>
      <c r="O3073" s="71"/>
      <c r="P3073" s="71"/>
      <c r="Q3073" s="71"/>
      <c r="R3073" s="71"/>
      <c r="S3073" s="71"/>
      <c r="T3073" s="72"/>
      <c r="U3073" s="34"/>
      <c r="V3073" s="34"/>
      <c r="W3073" s="34"/>
      <c r="X3073" s="34"/>
      <c r="Y3073" s="34"/>
      <c r="Z3073" s="34"/>
      <c r="AA3073" s="34"/>
      <c r="AB3073" s="34"/>
      <c r="AC3073" s="34"/>
      <c r="AD3073" s="34"/>
      <c r="AE3073" s="34"/>
      <c r="AT3073" s="17" t="s">
        <v>232</v>
      </c>
      <c r="AU3073" s="17" t="s">
        <v>84</v>
      </c>
    </row>
    <row r="3074" spans="1:65" s="13" customFormat="1" ht="11.25">
      <c r="B3074" s="205"/>
      <c r="C3074" s="206"/>
      <c r="D3074" s="207" t="s">
        <v>211</v>
      </c>
      <c r="E3074" s="208" t="s">
        <v>1</v>
      </c>
      <c r="F3074" s="209" t="s">
        <v>337</v>
      </c>
      <c r="G3074" s="206"/>
      <c r="H3074" s="208" t="s">
        <v>1</v>
      </c>
      <c r="I3074" s="210"/>
      <c r="J3074" s="206"/>
      <c r="K3074" s="206"/>
      <c r="L3074" s="211"/>
      <c r="M3074" s="212"/>
      <c r="N3074" s="213"/>
      <c r="O3074" s="213"/>
      <c r="P3074" s="213"/>
      <c r="Q3074" s="213"/>
      <c r="R3074" s="213"/>
      <c r="S3074" s="213"/>
      <c r="T3074" s="214"/>
      <c r="AT3074" s="215" t="s">
        <v>211</v>
      </c>
      <c r="AU3074" s="215" t="s">
        <v>84</v>
      </c>
      <c r="AV3074" s="13" t="s">
        <v>82</v>
      </c>
      <c r="AW3074" s="13" t="s">
        <v>31</v>
      </c>
      <c r="AX3074" s="13" t="s">
        <v>75</v>
      </c>
      <c r="AY3074" s="215" t="s">
        <v>201</v>
      </c>
    </row>
    <row r="3075" spans="1:65" s="13" customFormat="1" ht="11.25">
      <c r="B3075" s="205"/>
      <c r="C3075" s="206"/>
      <c r="D3075" s="207" t="s">
        <v>211</v>
      </c>
      <c r="E3075" s="208" t="s">
        <v>1</v>
      </c>
      <c r="F3075" s="209" t="s">
        <v>213</v>
      </c>
      <c r="G3075" s="206"/>
      <c r="H3075" s="208" t="s">
        <v>1</v>
      </c>
      <c r="I3075" s="210"/>
      <c r="J3075" s="206"/>
      <c r="K3075" s="206"/>
      <c r="L3075" s="211"/>
      <c r="M3075" s="212"/>
      <c r="N3075" s="213"/>
      <c r="O3075" s="213"/>
      <c r="P3075" s="213"/>
      <c r="Q3075" s="213"/>
      <c r="R3075" s="213"/>
      <c r="S3075" s="213"/>
      <c r="T3075" s="214"/>
      <c r="AT3075" s="215" t="s">
        <v>211</v>
      </c>
      <c r="AU3075" s="215" t="s">
        <v>84</v>
      </c>
      <c r="AV3075" s="13" t="s">
        <v>82</v>
      </c>
      <c r="AW3075" s="13" t="s">
        <v>31</v>
      </c>
      <c r="AX3075" s="13" t="s">
        <v>75</v>
      </c>
      <c r="AY3075" s="215" t="s">
        <v>201</v>
      </c>
    </row>
    <row r="3076" spans="1:65" s="13" customFormat="1" ht="11.25">
      <c r="B3076" s="205"/>
      <c r="C3076" s="206"/>
      <c r="D3076" s="207" t="s">
        <v>211</v>
      </c>
      <c r="E3076" s="208" t="s">
        <v>1</v>
      </c>
      <c r="F3076" s="209" t="s">
        <v>2759</v>
      </c>
      <c r="G3076" s="206"/>
      <c r="H3076" s="208" t="s">
        <v>1</v>
      </c>
      <c r="I3076" s="210"/>
      <c r="J3076" s="206"/>
      <c r="K3076" s="206"/>
      <c r="L3076" s="211"/>
      <c r="M3076" s="212"/>
      <c r="N3076" s="213"/>
      <c r="O3076" s="213"/>
      <c r="P3076" s="213"/>
      <c r="Q3076" s="213"/>
      <c r="R3076" s="213"/>
      <c r="S3076" s="213"/>
      <c r="T3076" s="214"/>
      <c r="AT3076" s="215" t="s">
        <v>211</v>
      </c>
      <c r="AU3076" s="215" t="s">
        <v>84</v>
      </c>
      <c r="AV3076" s="13" t="s">
        <v>82</v>
      </c>
      <c r="AW3076" s="13" t="s">
        <v>31</v>
      </c>
      <c r="AX3076" s="13" t="s">
        <v>75</v>
      </c>
      <c r="AY3076" s="215" t="s">
        <v>201</v>
      </c>
    </row>
    <row r="3077" spans="1:65" s="13" customFormat="1" ht="11.25">
      <c r="B3077" s="205"/>
      <c r="C3077" s="206"/>
      <c r="D3077" s="207" t="s">
        <v>211</v>
      </c>
      <c r="E3077" s="208" t="s">
        <v>1</v>
      </c>
      <c r="F3077" s="209" t="s">
        <v>270</v>
      </c>
      <c r="G3077" s="206"/>
      <c r="H3077" s="208" t="s">
        <v>1</v>
      </c>
      <c r="I3077" s="210"/>
      <c r="J3077" s="206"/>
      <c r="K3077" s="206"/>
      <c r="L3077" s="211"/>
      <c r="M3077" s="212"/>
      <c r="N3077" s="213"/>
      <c r="O3077" s="213"/>
      <c r="P3077" s="213"/>
      <c r="Q3077" s="213"/>
      <c r="R3077" s="213"/>
      <c r="S3077" s="213"/>
      <c r="T3077" s="214"/>
      <c r="AT3077" s="215" t="s">
        <v>211</v>
      </c>
      <c r="AU3077" s="215" t="s">
        <v>84</v>
      </c>
      <c r="AV3077" s="13" t="s">
        <v>82</v>
      </c>
      <c r="AW3077" s="13" t="s">
        <v>31</v>
      </c>
      <c r="AX3077" s="13" t="s">
        <v>75</v>
      </c>
      <c r="AY3077" s="215" t="s">
        <v>201</v>
      </c>
    </row>
    <row r="3078" spans="1:65" s="14" customFormat="1" ht="11.25">
      <c r="B3078" s="216"/>
      <c r="C3078" s="217"/>
      <c r="D3078" s="207" t="s">
        <v>211</v>
      </c>
      <c r="E3078" s="218" t="s">
        <v>1</v>
      </c>
      <c r="F3078" s="219" t="s">
        <v>2760</v>
      </c>
      <c r="G3078" s="217"/>
      <c r="H3078" s="220">
        <v>77.02</v>
      </c>
      <c r="I3078" s="221"/>
      <c r="J3078" s="217"/>
      <c r="K3078" s="217"/>
      <c r="L3078" s="222"/>
      <c r="M3078" s="223"/>
      <c r="N3078" s="224"/>
      <c r="O3078" s="224"/>
      <c r="P3078" s="224"/>
      <c r="Q3078" s="224"/>
      <c r="R3078" s="224"/>
      <c r="S3078" s="224"/>
      <c r="T3078" s="225"/>
      <c r="AT3078" s="226" t="s">
        <v>211</v>
      </c>
      <c r="AU3078" s="226" t="s">
        <v>84</v>
      </c>
      <c r="AV3078" s="14" t="s">
        <v>84</v>
      </c>
      <c r="AW3078" s="14" t="s">
        <v>31</v>
      </c>
      <c r="AX3078" s="14" t="s">
        <v>75</v>
      </c>
      <c r="AY3078" s="226" t="s">
        <v>201</v>
      </c>
    </row>
    <row r="3079" spans="1:65" s="13" customFormat="1" ht="11.25">
      <c r="B3079" s="205"/>
      <c r="C3079" s="206"/>
      <c r="D3079" s="207" t="s">
        <v>211</v>
      </c>
      <c r="E3079" s="208" t="s">
        <v>1</v>
      </c>
      <c r="F3079" s="209" t="s">
        <v>213</v>
      </c>
      <c r="G3079" s="206"/>
      <c r="H3079" s="208" t="s">
        <v>1</v>
      </c>
      <c r="I3079" s="210"/>
      <c r="J3079" s="206"/>
      <c r="K3079" s="206"/>
      <c r="L3079" s="211"/>
      <c r="M3079" s="212"/>
      <c r="N3079" s="213"/>
      <c r="O3079" s="213"/>
      <c r="P3079" s="213"/>
      <c r="Q3079" s="213"/>
      <c r="R3079" s="213"/>
      <c r="S3079" s="213"/>
      <c r="T3079" s="214"/>
      <c r="AT3079" s="215" t="s">
        <v>211</v>
      </c>
      <c r="AU3079" s="215" t="s">
        <v>84</v>
      </c>
      <c r="AV3079" s="13" t="s">
        <v>82</v>
      </c>
      <c r="AW3079" s="13" t="s">
        <v>31</v>
      </c>
      <c r="AX3079" s="13" t="s">
        <v>75</v>
      </c>
      <c r="AY3079" s="215" t="s">
        <v>201</v>
      </c>
    </row>
    <row r="3080" spans="1:65" s="13" customFormat="1" ht="11.25">
      <c r="B3080" s="205"/>
      <c r="C3080" s="206"/>
      <c r="D3080" s="207" t="s">
        <v>211</v>
      </c>
      <c r="E3080" s="208" t="s">
        <v>1</v>
      </c>
      <c r="F3080" s="209" t="s">
        <v>2761</v>
      </c>
      <c r="G3080" s="206"/>
      <c r="H3080" s="208" t="s">
        <v>1</v>
      </c>
      <c r="I3080" s="210"/>
      <c r="J3080" s="206"/>
      <c r="K3080" s="206"/>
      <c r="L3080" s="211"/>
      <c r="M3080" s="212"/>
      <c r="N3080" s="213"/>
      <c r="O3080" s="213"/>
      <c r="P3080" s="213"/>
      <c r="Q3080" s="213"/>
      <c r="R3080" s="213"/>
      <c r="S3080" s="213"/>
      <c r="T3080" s="214"/>
      <c r="AT3080" s="215" t="s">
        <v>211</v>
      </c>
      <c r="AU3080" s="215" t="s">
        <v>84</v>
      </c>
      <c r="AV3080" s="13" t="s">
        <v>82</v>
      </c>
      <c r="AW3080" s="13" t="s">
        <v>31</v>
      </c>
      <c r="AX3080" s="13" t="s">
        <v>75</v>
      </c>
      <c r="AY3080" s="215" t="s">
        <v>201</v>
      </c>
    </row>
    <row r="3081" spans="1:65" s="13" customFormat="1" ht="11.25">
      <c r="B3081" s="205"/>
      <c r="C3081" s="206"/>
      <c r="D3081" s="207" t="s">
        <v>211</v>
      </c>
      <c r="E3081" s="208" t="s">
        <v>1</v>
      </c>
      <c r="F3081" s="209" t="s">
        <v>270</v>
      </c>
      <c r="G3081" s="206"/>
      <c r="H3081" s="208" t="s">
        <v>1</v>
      </c>
      <c r="I3081" s="210"/>
      <c r="J3081" s="206"/>
      <c r="K3081" s="206"/>
      <c r="L3081" s="211"/>
      <c r="M3081" s="212"/>
      <c r="N3081" s="213"/>
      <c r="O3081" s="213"/>
      <c r="P3081" s="213"/>
      <c r="Q3081" s="213"/>
      <c r="R3081" s="213"/>
      <c r="S3081" s="213"/>
      <c r="T3081" s="214"/>
      <c r="AT3081" s="215" t="s">
        <v>211</v>
      </c>
      <c r="AU3081" s="215" t="s">
        <v>84</v>
      </c>
      <c r="AV3081" s="13" t="s">
        <v>82</v>
      </c>
      <c r="AW3081" s="13" t="s">
        <v>31</v>
      </c>
      <c r="AX3081" s="13" t="s">
        <v>75</v>
      </c>
      <c r="AY3081" s="215" t="s">
        <v>201</v>
      </c>
    </row>
    <row r="3082" spans="1:65" s="14" customFormat="1" ht="11.25">
      <c r="B3082" s="216"/>
      <c r="C3082" s="217"/>
      <c r="D3082" s="207" t="s">
        <v>211</v>
      </c>
      <c r="E3082" s="218" t="s">
        <v>1</v>
      </c>
      <c r="F3082" s="219" t="s">
        <v>2762</v>
      </c>
      <c r="G3082" s="217"/>
      <c r="H3082" s="220">
        <v>55.35</v>
      </c>
      <c r="I3082" s="221"/>
      <c r="J3082" s="217"/>
      <c r="K3082" s="217"/>
      <c r="L3082" s="222"/>
      <c r="M3082" s="223"/>
      <c r="N3082" s="224"/>
      <c r="O3082" s="224"/>
      <c r="P3082" s="224"/>
      <c r="Q3082" s="224"/>
      <c r="R3082" s="224"/>
      <c r="S3082" s="224"/>
      <c r="T3082" s="225"/>
      <c r="AT3082" s="226" t="s">
        <v>211</v>
      </c>
      <c r="AU3082" s="226" t="s">
        <v>84</v>
      </c>
      <c r="AV3082" s="14" t="s">
        <v>84</v>
      </c>
      <c r="AW3082" s="14" t="s">
        <v>31</v>
      </c>
      <c r="AX3082" s="14" t="s">
        <v>75</v>
      </c>
      <c r="AY3082" s="226" t="s">
        <v>201</v>
      </c>
    </row>
    <row r="3083" spans="1:65" s="2" customFormat="1" ht="24">
      <c r="A3083" s="34"/>
      <c r="B3083" s="35"/>
      <c r="C3083" s="192" t="s">
        <v>2763</v>
      </c>
      <c r="D3083" s="192" t="s">
        <v>204</v>
      </c>
      <c r="E3083" s="193" t="s">
        <v>2764</v>
      </c>
      <c r="F3083" s="194" t="s">
        <v>2765</v>
      </c>
      <c r="G3083" s="195" t="s">
        <v>230</v>
      </c>
      <c r="H3083" s="196">
        <v>132.37</v>
      </c>
      <c r="I3083" s="197"/>
      <c r="J3083" s="198">
        <f>ROUND(I3083*H3083,2)</f>
        <v>0</v>
      </c>
      <c r="K3083" s="194" t="s">
        <v>208</v>
      </c>
      <c r="L3083" s="39"/>
      <c r="M3083" s="199" t="s">
        <v>1</v>
      </c>
      <c r="N3083" s="200" t="s">
        <v>40</v>
      </c>
      <c r="O3083" s="71"/>
      <c r="P3083" s="201">
        <f>O3083*H3083</f>
        <v>0</v>
      </c>
      <c r="Q3083" s="201">
        <v>0</v>
      </c>
      <c r="R3083" s="201">
        <f>Q3083*H3083</f>
        <v>0</v>
      </c>
      <c r="S3083" s="201">
        <v>0</v>
      </c>
      <c r="T3083" s="202">
        <f>S3083*H3083</f>
        <v>0</v>
      </c>
      <c r="U3083" s="34"/>
      <c r="V3083" s="34"/>
      <c r="W3083" s="34"/>
      <c r="X3083" s="34"/>
      <c r="Y3083" s="34"/>
      <c r="Z3083" s="34"/>
      <c r="AA3083" s="34"/>
      <c r="AB3083" s="34"/>
      <c r="AC3083" s="34"/>
      <c r="AD3083" s="34"/>
      <c r="AE3083" s="34"/>
      <c r="AR3083" s="203" t="s">
        <v>354</v>
      </c>
      <c r="AT3083" s="203" t="s">
        <v>204</v>
      </c>
      <c r="AU3083" s="203" t="s">
        <v>84</v>
      </c>
      <c r="AY3083" s="17" t="s">
        <v>201</v>
      </c>
      <c r="BE3083" s="204">
        <f>IF(N3083="základní",J3083,0)</f>
        <v>0</v>
      </c>
      <c r="BF3083" s="204">
        <f>IF(N3083="snížená",J3083,0)</f>
        <v>0</v>
      </c>
      <c r="BG3083" s="204">
        <f>IF(N3083="zákl. přenesená",J3083,0)</f>
        <v>0</v>
      </c>
      <c r="BH3083" s="204">
        <f>IF(N3083="sníž. přenesená",J3083,0)</f>
        <v>0</v>
      </c>
      <c r="BI3083" s="204">
        <f>IF(N3083="nulová",J3083,0)</f>
        <v>0</v>
      </c>
      <c r="BJ3083" s="17" t="s">
        <v>82</v>
      </c>
      <c r="BK3083" s="204">
        <f>ROUND(I3083*H3083,2)</f>
        <v>0</v>
      </c>
      <c r="BL3083" s="17" t="s">
        <v>354</v>
      </c>
      <c r="BM3083" s="203" t="s">
        <v>2766</v>
      </c>
    </row>
    <row r="3084" spans="1:65" s="2" customFormat="1" ht="78">
      <c r="A3084" s="34"/>
      <c r="B3084" s="35"/>
      <c r="C3084" s="36"/>
      <c r="D3084" s="207" t="s">
        <v>232</v>
      </c>
      <c r="E3084" s="36"/>
      <c r="F3084" s="227" t="s">
        <v>2758</v>
      </c>
      <c r="G3084" s="36"/>
      <c r="H3084" s="36"/>
      <c r="I3084" s="228"/>
      <c r="J3084" s="36"/>
      <c r="K3084" s="36"/>
      <c r="L3084" s="39"/>
      <c r="M3084" s="229"/>
      <c r="N3084" s="230"/>
      <c r="O3084" s="71"/>
      <c r="P3084" s="71"/>
      <c r="Q3084" s="71"/>
      <c r="R3084" s="71"/>
      <c r="S3084" s="71"/>
      <c r="T3084" s="72"/>
      <c r="U3084" s="34"/>
      <c r="V3084" s="34"/>
      <c r="W3084" s="34"/>
      <c r="X3084" s="34"/>
      <c r="Y3084" s="34"/>
      <c r="Z3084" s="34"/>
      <c r="AA3084" s="34"/>
      <c r="AB3084" s="34"/>
      <c r="AC3084" s="34"/>
      <c r="AD3084" s="34"/>
      <c r="AE3084" s="34"/>
      <c r="AT3084" s="17" t="s">
        <v>232</v>
      </c>
      <c r="AU3084" s="17" t="s">
        <v>84</v>
      </c>
    </row>
    <row r="3085" spans="1:65" s="13" customFormat="1" ht="11.25">
      <c r="B3085" s="205"/>
      <c r="C3085" s="206"/>
      <c r="D3085" s="207" t="s">
        <v>211</v>
      </c>
      <c r="E3085" s="208" t="s">
        <v>1</v>
      </c>
      <c r="F3085" s="209" t="s">
        <v>337</v>
      </c>
      <c r="G3085" s="206"/>
      <c r="H3085" s="208" t="s">
        <v>1</v>
      </c>
      <c r="I3085" s="210"/>
      <c r="J3085" s="206"/>
      <c r="K3085" s="206"/>
      <c r="L3085" s="211"/>
      <c r="M3085" s="212"/>
      <c r="N3085" s="213"/>
      <c r="O3085" s="213"/>
      <c r="P3085" s="213"/>
      <c r="Q3085" s="213"/>
      <c r="R3085" s="213"/>
      <c r="S3085" s="213"/>
      <c r="T3085" s="214"/>
      <c r="AT3085" s="215" t="s">
        <v>211</v>
      </c>
      <c r="AU3085" s="215" t="s">
        <v>84</v>
      </c>
      <c r="AV3085" s="13" t="s">
        <v>82</v>
      </c>
      <c r="AW3085" s="13" t="s">
        <v>31</v>
      </c>
      <c r="AX3085" s="13" t="s">
        <v>75</v>
      </c>
      <c r="AY3085" s="215" t="s">
        <v>201</v>
      </c>
    </row>
    <row r="3086" spans="1:65" s="13" customFormat="1" ht="11.25">
      <c r="B3086" s="205"/>
      <c r="C3086" s="206"/>
      <c r="D3086" s="207" t="s">
        <v>211</v>
      </c>
      <c r="E3086" s="208" t="s">
        <v>1</v>
      </c>
      <c r="F3086" s="209" t="s">
        <v>213</v>
      </c>
      <c r="G3086" s="206"/>
      <c r="H3086" s="208" t="s">
        <v>1</v>
      </c>
      <c r="I3086" s="210"/>
      <c r="J3086" s="206"/>
      <c r="K3086" s="206"/>
      <c r="L3086" s="211"/>
      <c r="M3086" s="212"/>
      <c r="N3086" s="213"/>
      <c r="O3086" s="213"/>
      <c r="P3086" s="213"/>
      <c r="Q3086" s="213"/>
      <c r="R3086" s="213"/>
      <c r="S3086" s="213"/>
      <c r="T3086" s="214"/>
      <c r="AT3086" s="215" t="s">
        <v>211</v>
      </c>
      <c r="AU3086" s="215" t="s">
        <v>84</v>
      </c>
      <c r="AV3086" s="13" t="s">
        <v>82</v>
      </c>
      <c r="AW3086" s="13" t="s">
        <v>31</v>
      </c>
      <c r="AX3086" s="13" t="s">
        <v>75</v>
      </c>
      <c r="AY3086" s="215" t="s">
        <v>201</v>
      </c>
    </row>
    <row r="3087" spans="1:65" s="13" customFormat="1" ht="11.25">
      <c r="B3087" s="205"/>
      <c r="C3087" s="206"/>
      <c r="D3087" s="207" t="s">
        <v>211</v>
      </c>
      <c r="E3087" s="208" t="s">
        <v>1</v>
      </c>
      <c r="F3087" s="209" t="s">
        <v>2759</v>
      </c>
      <c r="G3087" s="206"/>
      <c r="H3087" s="208" t="s">
        <v>1</v>
      </c>
      <c r="I3087" s="210"/>
      <c r="J3087" s="206"/>
      <c r="K3087" s="206"/>
      <c r="L3087" s="211"/>
      <c r="M3087" s="212"/>
      <c r="N3087" s="213"/>
      <c r="O3087" s="213"/>
      <c r="P3087" s="213"/>
      <c r="Q3087" s="213"/>
      <c r="R3087" s="213"/>
      <c r="S3087" s="213"/>
      <c r="T3087" s="214"/>
      <c r="AT3087" s="215" t="s">
        <v>211</v>
      </c>
      <c r="AU3087" s="215" t="s">
        <v>84</v>
      </c>
      <c r="AV3087" s="13" t="s">
        <v>82</v>
      </c>
      <c r="AW3087" s="13" t="s">
        <v>31</v>
      </c>
      <c r="AX3087" s="13" t="s">
        <v>75</v>
      </c>
      <c r="AY3087" s="215" t="s">
        <v>201</v>
      </c>
    </row>
    <row r="3088" spans="1:65" s="13" customFormat="1" ht="11.25">
      <c r="B3088" s="205"/>
      <c r="C3088" s="206"/>
      <c r="D3088" s="207" t="s">
        <v>211</v>
      </c>
      <c r="E3088" s="208" t="s">
        <v>1</v>
      </c>
      <c r="F3088" s="209" t="s">
        <v>270</v>
      </c>
      <c r="G3088" s="206"/>
      <c r="H3088" s="208" t="s">
        <v>1</v>
      </c>
      <c r="I3088" s="210"/>
      <c r="J3088" s="206"/>
      <c r="K3088" s="206"/>
      <c r="L3088" s="211"/>
      <c r="M3088" s="212"/>
      <c r="N3088" s="213"/>
      <c r="O3088" s="213"/>
      <c r="P3088" s="213"/>
      <c r="Q3088" s="213"/>
      <c r="R3088" s="213"/>
      <c r="S3088" s="213"/>
      <c r="T3088" s="214"/>
      <c r="AT3088" s="215" t="s">
        <v>211</v>
      </c>
      <c r="AU3088" s="215" t="s">
        <v>84</v>
      </c>
      <c r="AV3088" s="13" t="s">
        <v>82</v>
      </c>
      <c r="AW3088" s="13" t="s">
        <v>31</v>
      </c>
      <c r="AX3088" s="13" t="s">
        <v>75</v>
      </c>
      <c r="AY3088" s="215" t="s">
        <v>201</v>
      </c>
    </row>
    <row r="3089" spans="1:65" s="14" customFormat="1" ht="11.25">
      <c r="B3089" s="216"/>
      <c r="C3089" s="217"/>
      <c r="D3089" s="207" t="s">
        <v>211</v>
      </c>
      <c r="E3089" s="218" t="s">
        <v>1</v>
      </c>
      <c r="F3089" s="219" t="s">
        <v>2760</v>
      </c>
      <c r="G3089" s="217"/>
      <c r="H3089" s="220">
        <v>77.02</v>
      </c>
      <c r="I3089" s="221"/>
      <c r="J3089" s="217"/>
      <c r="K3089" s="217"/>
      <c r="L3089" s="222"/>
      <c r="M3089" s="223"/>
      <c r="N3089" s="224"/>
      <c r="O3089" s="224"/>
      <c r="P3089" s="224"/>
      <c r="Q3089" s="224"/>
      <c r="R3089" s="224"/>
      <c r="S3089" s="224"/>
      <c r="T3089" s="225"/>
      <c r="AT3089" s="226" t="s">
        <v>211</v>
      </c>
      <c r="AU3089" s="226" t="s">
        <v>84</v>
      </c>
      <c r="AV3089" s="14" t="s">
        <v>84</v>
      </c>
      <c r="AW3089" s="14" t="s">
        <v>31</v>
      </c>
      <c r="AX3089" s="14" t="s">
        <v>75</v>
      </c>
      <c r="AY3089" s="226" t="s">
        <v>201</v>
      </c>
    </row>
    <row r="3090" spans="1:65" s="13" customFormat="1" ht="11.25">
      <c r="B3090" s="205"/>
      <c r="C3090" s="206"/>
      <c r="D3090" s="207" t="s">
        <v>211</v>
      </c>
      <c r="E3090" s="208" t="s">
        <v>1</v>
      </c>
      <c r="F3090" s="209" t="s">
        <v>213</v>
      </c>
      <c r="G3090" s="206"/>
      <c r="H3090" s="208" t="s">
        <v>1</v>
      </c>
      <c r="I3090" s="210"/>
      <c r="J3090" s="206"/>
      <c r="K3090" s="206"/>
      <c r="L3090" s="211"/>
      <c r="M3090" s="212"/>
      <c r="N3090" s="213"/>
      <c r="O3090" s="213"/>
      <c r="P3090" s="213"/>
      <c r="Q3090" s="213"/>
      <c r="R3090" s="213"/>
      <c r="S3090" s="213"/>
      <c r="T3090" s="214"/>
      <c r="AT3090" s="215" t="s">
        <v>211</v>
      </c>
      <c r="AU3090" s="215" t="s">
        <v>84</v>
      </c>
      <c r="AV3090" s="13" t="s">
        <v>82</v>
      </c>
      <c r="AW3090" s="13" t="s">
        <v>31</v>
      </c>
      <c r="AX3090" s="13" t="s">
        <v>75</v>
      </c>
      <c r="AY3090" s="215" t="s">
        <v>201</v>
      </c>
    </row>
    <row r="3091" spans="1:65" s="13" customFormat="1" ht="11.25">
      <c r="B3091" s="205"/>
      <c r="C3091" s="206"/>
      <c r="D3091" s="207" t="s">
        <v>211</v>
      </c>
      <c r="E3091" s="208" t="s">
        <v>1</v>
      </c>
      <c r="F3091" s="209" t="s">
        <v>2761</v>
      </c>
      <c r="G3091" s="206"/>
      <c r="H3091" s="208" t="s">
        <v>1</v>
      </c>
      <c r="I3091" s="210"/>
      <c r="J3091" s="206"/>
      <c r="K3091" s="206"/>
      <c r="L3091" s="211"/>
      <c r="M3091" s="212"/>
      <c r="N3091" s="213"/>
      <c r="O3091" s="213"/>
      <c r="P3091" s="213"/>
      <c r="Q3091" s="213"/>
      <c r="R3091" s="213"/>
      <c r="S3091" s="213"/>
      <c r="T3091" s="214"/>
      <c r="AT3091" s="215" t="s">
        <v>211</v>
      </c>
      <c r="AU3091" s="215" t="s">
        <v>84</v>
      </c>
      <c r="AV3091" s="13" t="s">
        <v>82</v>
      </c>
      <c r="AW3091" s="13" t="s">
        <v>31</v>
      </c>
      <c r="AX3091" s="13" t="s">
        <v>75</v>
      </c>
      <c r="AY3091" s="215" t="s">
        <v>201</v>
      </c>
    </row>
    <row r="3092" spans="1:65" s="13" customFormat="1" ht="11.25">
      <c r="B3092" s="205"/>
      <c r="C3092" s="206"/>
      <c r="D3092" s="207" t="s">
        <v>211</v>
      </c>
      <c r="E3092" s="208" t="s">
        <v>1</v>
      </c>
      <c r="F3092" s="209" t="s">
        <v>270</v>
      </c>
      <c r="G3092" s="206"/>
      <c r="H3092" s="208" t="s">
        <v>1</v>
      </c>
      <c r="I3092" s="210"/>
      <c r="J3092" s="206"/>
      <c r="K3092" s="206"/>
      <c r="L3092" s="211"/>
      <c r="M3092" s="212"/>
      <c r="N3092" s="213"/>
      <c r="O3092" s="213"/>
      <c r="P3092" s="213"/>
      <c r="Q3092" s="213"/>
      <c r="R3092" s="213"/>
      <c r="S3092" s="213"/>
      <c r="T3092" s="214"/>
      <c r="AT3092" s="215" t="s">
        <v>211</v>
      </c>
      <c r="AU3092" s="215" t="s">
        <v>84</v>
      </c>
      <c r="AV3092" s="13" t="s">
        <v>82</v>
      </c>
      <c r="AW3092" s="13" t="s">
        <v>31</v>
      </c>
      <c r="AX3092" s="13" t="s">
        <v>75</v>
      </c>
      <c r="AY3092" s="215" t="s">
        <v>201</v>
      </c>
    </row>
    <row r="3093" spans="1:65" s="14" customFormat="1" ht="11.25">
      <c r="B3093" s="216"/>
      <c r="C3093" s="217"/>
      <c r="D3093" s="207" t="s">
        <v>211</v>
      </c>
      <c r="E3093" s="218" t="s">
        <v>1</v>
      </c>
      <c r="F3093" s="219" t="s">
        <v>2762</v>
      </c>
      <c r="G3093" s="217"/>
      <c r="H3093" s="220">
        <v>55.35</v>
      </c>
      <c r="I3093" s="221"/>
      <c r="J3093" s="217"/>
      <c r="K3093" s="217"/>
      <c r="L3093" s="222"/>
      <c r="M3093" s="223"/>
      <c r="N3093" s="224"/>
      <c r="O3093" s="224"/>
      <c r="P3093" s="224"/>
      <c r="Q3093" s="224"/>
      <c r="R3093" s="224"/>
      <c r="S3093" s="224"/>
      <c r="T3093" s="225"/>
      <c r="AT3093" s="226" t="s">
        <v>211</v>
      </c>
      <c r="AU3093" s="226" t="s">
        <v>84</v>
      </c>
      <c r="AV3093" s="14" t="s">
        <v>84</v>
      </c>
      <c r="AW3093" s="14" t="s">
        <v>31</v>
      </c>
      <c r="AX3093" s="14" t="s">
        <v>75</v>
      </c>
      <c r="AY3093" s="226" t="s">
        <v>201</v>
      </c>
    </row>
    <row r="3094" spans="1:65" s="2" customFormat="1" ht="24">
      <c r="A3094" s="34"/>
      <c r="B3094" s="35"/>
      <c r="C3094" s="231" t="s">
        <v>2767</v>
      </c>
      <c r="D3094" s="231" t="s">
        <v>355</v>
      </c>
      <c r="E3094" s="232" t="s">
        <v>2768</v>
      </c>
      <c r="F3094" s="233" t="s">
        <v>2769</v>
      </c>
      <c r="G3094" s="234" t="s">
        <v>230</v>
      </c>
      <c r="H3094" s="235">
        <v>277.97699999999998</v>
      </c>
      <c r="I3094" s="236"/>
      <c r="J3094" s="237">
        <f>ROUND(I3094*H3094,2)</f>
        <v>0</v>
      </c>
      <c r="K3094" s="233" t="s">
        <v>1</v>
      </c>
      <c r="L3094" s="238"/>
      <c r="M3094" s="239" t="s">
        <v>1</v>
      </c>
      <c r="N3094" s="240" t="s">
        <v>40</v>
      </c>
      <c r="O3094" s="71"/>
      <c r="P3094" s="201">
        <f>O3094*H3094</f>
        <v>0</v>
      </c>
      <c r="Q3094" s="201">
        <v>5.0000000000000001E-3</v>
      </c>
      <c r="R3094" s="201">
        <f>Q3094*H3094</f>
        <v>1.3898849999999998</v>
      </c>
      <c r="S3094" s="201">
        <v>0</v>
      </c>
      <c r="T3094" s="202">
        <f>S3094*H3094</f>
        <v>0</v>
      </c>
      <c r="U3094" s="34"/>
      <c r="V3094" s="34"/>
      <c r="W3094" s="34"/>
      <c r="X3094" s="34"/>
      <c r="Y3094" s="34"/>
      <c r="Z3094" s="34"/>
      <c r="AA3094" s="34"/>
      <c r="AB3094" s="34"/>
      <c r="AC3094" s="34"/>
      <c r="AD3094" s="34"/>
      <c r="AE3094" s="34"/>
      <c r="AR3094" s="203" t="s">
        <v>452</v>
      </c>
      <c r="AT3094" s="203" t="s">
        <v>355</v>
      </c>
      <c r="AU3094" s="203" t="s">
        <v>84</v>
      </c>
      <c r="AY3094" s="17" t="s">
        <v>201</v>
      </c>
      <c r="BE3094" s="204">
        <f>IF(N3094="základní",J3094,0)</f>
        <v>0</v>
      </c>
      <c r="BF3094" s="204">
        <f>IF(N3094="snížená",J3094,0)</f>
        <v>0</v>
      </c>
      <c r="BG3094" s="204">
        <f>IF(N3094="zákl. přenesená",J3094,0)</f>
        <v>0</v>
      </c>
      <c r="BH3094" s="204">
        <f>IF(N3094="sníž. přenesená",J3094,0)</f>
        <v>0</v>
      </c>
      <c r="BI3094" s="204">
        <f>IF(N3094="nulová",J3094,0)</f>
        <v>0</v>
      </c>
      <c r="BJ3094" s="17" t="s">
        <v>82</v>
      </c>
      <c r="BK3094" s="204">
        <f>ROUND(I3094*H3094,2)</f>
        <v>0</v>
      </c>
      <c r="BL3094" s="17" t="s">
        <v>354</v>
      </c>
      <c r="BM3094" s="203" t="s">
        <v>2770</v>
      </c>
    </row>
    <row r="3095" spans="1:65" s="14" customFormat="1" ht="11.25">
      <c r="B3095" s="216"/>
      <c r="C3095" s="217"/>
      <c r="D3095" s="207" t="s">
        <v>211</v>
      </c>
      <c r="E3095" s="217"/>
      <c r="F3095" s="219" t="s">
        <v>2771</v>
      </c>
      <c r="G3095" s="217"/>
      <c r="H3095" s="220">
        <v>277.97699999999998</v>
      </c>
      <c r="I3095" s="221"/>
      <c r="J3095" s="217"/>
      <c r="K3095" s="217"/>
      <c r="L3095" s="222"/>
      <c r="M3095" s="223"/>
      <c r="N3095" s="224"/>
      <c r="O3095" s="224"/>
      <c r="P3095" s="224"/>
      <c r="Q3095" s="224"/>
      <c r="R3095" s="224"/>
      <c r="S3095" s="224"/>
      <c r="T3095" s="225"/>
      <c r="AT3095" s="226" t="s">
        <v>211</v>
      </c>
      <c r="AU3095" s="226" t="s">
        <v>84</v>
      </c>
      <c r="AV3095" s="14" t="s">
        <v>84</v>
      </c>
      <c r="AW3095" s="14" t="s">
        <v>4</v>
      </c>
      <c r="AX3095" s="14" t="s">
        <v>82</v>
      </c>
      <c r="AY3095" s="226" t="s">
        <v>201</v>
      </c>
    </row>
    <row r="3096" spans="1:65" s="2" customFormat="1" ht="24">
      <c r="A3096" s="34"/>
      <c r="B3096" s="35"/>
      <c r="C3096" s="192" t="s">
        <v>2772</v>
      </c>
      <c r="D3096" s="192" t="s">
        <v>204</v>
      </c>
      <c r="E3096" s="193" t="s">
        <v>2773</v>
      </c>
      <c r="F3096" s="194" t="s">
        <v>2774</v>
      </c>
      <c r="G3096" s="195" t="s">
        <v>230</v>
      </c>
      <c r="H3096" s="196">
        <v>170.09</v>
      </c>
      <c r="I3096" s="197"/>
      <c r="J3096" s="198">
        <f>ROUND(I3096*H3096,2)</f>
        <v>0</v>
      </c>
      <c r="K3096" s="194" t="s">
        <v>208</v>
      </c>
      <c r="L3096" s="39"/>
      <c r="M3096" s="199" t="s">
        <v>1</v>
      </c>
      <c r="N3096" s="200" t="s">
        <v>40</v>
      </c>
      <c r="O3096" s="71"/>
      <c r="P3096" s="201">
        <f>O3096*H3096</f>
        <v>0</v>
      </c>
      <c r="Q3096" s="201">
        <v>0</v>
      </c>
      <c r="R3096" s="201">
        <f>Q3096*H3096</f>
        <v>0</v>
      </c>
      <c r="S3096" s="201">
        <v>0</v>
      </c>
      <c r="T3096" s="202">
        <f>S3096*H3096</f>
        <v>0</v>
      </c>
      <c r="U3096" s="34"/>
      <c r="V3096" s="34"/>
      <c r="W3096" s="34"/>
      <c r="X3096" s="34"/>
      <c r="Y3096" s="34"/>
      <c r="Z3096" s="34"/>
      <c r="AA3096" s="34"/>
      <c r="AB3096" s="34"/>
      <c r="AC3096" s="34"/>
      <c r="AD3096" s="34"/>
      <c r="AE3096" s="34"/>
      <c r="AR3096" s="203" t="s">
        <v>354</v>
      </c>
      <c r="AT3096" s="203" t="s">
        <v>204</v>
      </c>
      <c r="AU3096" s="203" t="s">
        <v>84</v>
      </c>
      <c r="AY3096" s="17" t="s">
        <v>201</v>
      </c>
      <c r="BE3096" s="204">
        <f>IF(N3096="základní",J3096,0)</f>
        <v>0</v>
      </c>
      <c r="BF3096" s="204">
        <f>IF(N3096="snížená",J3096,0)</f>
        <v>0</v>
      </c>
      <c r="BG3096" s="204">
        <f>IF(N3096="zákl. přenesená",J3096,0)</f>
        <v>0</v>
      </c>
      <c r="BH3096" s="204">
        <f>IF(N3096="sníž. přenesená",J3096,0)</f>
        <v>0</v>
      </c>
      <c r="BI3096" s="204">
        <f>IF(N3096="nulová",J3096,0)</f>
        <v>0</v>
      </c>
      <c r="BJ3096" s="17" t="s">
        <v>82</v>
      </c>
      <c r="BK3096" s="204">
        <f>ROUND(I3096*H3096,2)</f>
        <v>0</v>
      </c>
      <c r="BL3096" s="17" t="s">
        <v>354</v>
      </c>
      <c r="BM3096" s="203" t="s">
        <v>2775</v>
      </c>
    </row>
    <row r="3097" spans="1:65" s="2" customFormat="1" ht="87.75">
      <c r="A3097" s="34"/>
      <c r="B3097" s="35"/>
      <c r="C3097" s="36"/>
      <c r="D3097" s="207" t="s">
        <v>232</v>
      </c>
      <c r="E3097" s="36"/>
      <c r="F3097" s="227" t="s">
        <v>2776</v>
      </c>
      <c r="G3097" s="36"/>
      <c r="H3097" s="36"/>
      <c r="I3097" s="228"/>
      <c r="J3097" s="36"/>
      <c r="K3097" s="36"/>
      <c r="L3097" s="39"/>
      <c r="M3097" s="229"/>
      <c r="N3097" s="230"/>
      <c r="O3097" s="71"/>
      <c r="P3097" s="71"/>
      <c r="Q3097" s="71"/>
      <c r="R3097" s="71"/>
      <c r="S3097" s="71"/>
      <c r="T3097" s="72"/>
      <c r="U3097" s="34"/>
      <c r="V3097" s="34"/>
      <c r="W3097" s="34"/>
      <c r="X3097" s="34"/>
      <c r="Y3097" s="34"/>
      <c r="Z3097" s="34"/>
      <c r="AA3097" s="34"/>
      <c r="AB3097" s="34"/>
      <c r="AC3097" s="34"/>
      <c r="AD3097" s="34"/>
      <c r="AE3097" s="34"/>
      <c r="AT3097" s="17" t="s">
        <v>232</v>
      </c>
      <c r="AU3097" s="17" t="s">
        <v>84</v>
      </c>
    </row>
    <row r="3098" spans="1:65" s="2" customFormat="1" ht="24">
      <c r="A3098" s="34"/>
      <c r="B3098" s="35"/>
      <c r="C3098" s="231" t="s">
        <v>2777</v>
      </c>
      <c r="D3098" s="231" t="s">
        <v>355</v>
      </c>
      <c r="E3098" s="232" t="s">
        <v>2742</v>
      </c>
      <c r="F3098" s="233" t="s">
        <v>2743</v>
      </c>
      <c r="G3098" s="234" t="s">
        <v>230</v>
      </c>
      <c r="H3098" s="235">
        <v>178.595</v>
      </c>
      <c r="I3098" s="236"/>
      <c r="J3098" s="237">
        <f>ROUND(I3098*H3098,2)</f>
        <v>0</v>
      </c>
      <c r="K3098" s="233" t="s">
        <v>1</v>
      </c>
      <c r="L3098" s="238"/>
      <c r="M3098" s="239" t="s">
        <v>1</v>
      </c>
      <c r="N3098" s="240" t="s">
        <v>40</v>
      </c>
      <c r="O3098" s="71"/>
      <c r="P3098" s="201">
        <f>O3098*H3098</f>
        <v>0</v>
      </c>
      <c r="Q3098" s="201">
        <v>8.0000000000000002E-3</v>
      </c>
      <c r="R3098" s="201">
        <f>Q3098*H3098</f>
        <v>1.42876</v>
      </c>
      <c r="S3098" s="201">
        <v>0</v>
      </c>
      <c r="T3098" s="202">
        <f>S3098*H3098</f>
        <v>0</v>
      </c>
      <c r="U3098" s="34"/>
      <c r="V3098" s="34"/>
      <c r="W3098" s="34"/>
      <c r="X3098" s="34"/>
      <c r="Y3098" s="34"/>
      <c r="Z3098" s="34"/>
      <c r="AA3098" s="34"/>
      <c r="AB3098" s="34"/>
      <c r="AC3098" s="34"/>
      <c r="AD3098" s="34"/>
      <c r="AE3098" s="34"/>
      <c r="AR3098" s="203" t="s">
        <v>452</v>
      </c>
      <c r="AT3098" s="203" t="s">
        <v>355</v>
      </c>
      <c r="AU3098" s="203" t="s">
        <v>84</v>
      </c>
      <c r="AY3098" s="17" t="s">
        <v>201</v>
      </c>
      <c r="BE3098" s="204">
        <f>IF(N3098="základní",J3098,0)</f>
        <v>0</v>
      </c>
      <c r="BF3098" s="204">
        <f>IF(N3098="snížená",J3098,0)</f>
        <v>0</v>
      </c>
      <c r="BG3098" s="204">
        <f>IF(N3098="zákl. přenesená",J3098,0)</f>
        <v>0</v>
      </c>
      <c r="BH3098" s="204">
        <f>IF(N3098="sníž. přenesená",J3098,0)</f>
        <v>0</v>
      </c>
      <c r="BI3098" s="204">
        <f>IF(N3098="nulová",J3098,0)</f>
        <v>0</v>
      </c>
      <c r="BJ3098" s="17" t="s">
        <v>82</v>
      </c>
      <c r="BK3098" s="204">
        <f>ROUND(I3098*H3098,2)</f>
        <v>0</v>
      </c>
      <c r="BL3098" s="17" t="s">
        <v>354</v>
      </c>
      <c r="BM3098" s="203" t="s">
        <v>2778</v>
      </c>
    </row>
    <row r="3099" spans="1:65" s="13" customFormat="1" ht="11.25">
      <c r="B3099" s="205"/>
      <c r="C3099" s="206"/>
      <c r="D3099" s="207" t="s">
        <v>211</v>
      </c>
      <c r="E3099" s="208" t="s">
        <v>1</v>
      </c>
      <c r="F3099" s="209" t="s">
        <v>2779</v>
      </c>
      <c r="G3099" s="206"/>
      <c r="H3099" s="208" t="s">
        <v>1</v>
      </c>
      <c r="I3099" s="210"/>
      <c r="J3099" s="206"/>
      <c r="K3099" s="206"/>
      <c r="L3099" s="211"/>
      <c r="M3099" s="212"/>
      <c r="N3099" s="213"/>
      <c r="O3099" s="213"/>
      <c r="P3099" s="213"/>
      <c r="Q3099" s="213"/>
      <c r="R3099" s="213"/>
      <c r="S3099" s="213"/>
      <c r="T3099" s="214"/>
      <c r="AT3099" s="215" t="s">
        <v>211</v>
      </c>
      <c r="AU3099" s="215" t="s">
        <v>84</v>
      </c>
      <c r="AV3099" s="13" t="s">
        <v>82</v>
      </c>
      <c r="AW3099" s="13" t="s">
        <v>31</v>
      </c>
      <c r="AX3099" s="13" t="s">
        <v>75</v>
      </c>
      <c r="AY3099" s="215" t="s">
        <v>201</v>
      </c>
    </row>
    <row r="3100" spans="1:65" s="13" customFormat="1" ht="11.25">
      <c r="B3100" s="205"/>
      <c r="C3100" s="206"/>
      <c r="D3100" s="207" t="s">
        <v>211</v>
      </c>
      <c r="E3100" s="208" t="s">
        <v>1</v>
      </c>
      <c r="F3100" s="209" t="s">
        <v>213</v>
      </c>
      <c r="G3100" s="206"/>
      <c r="H3100" s="208" t="s">
        <v>1</v>
      </c>
      <c r="I3100" s="210"/>
      <c r="J3100" s="206"/>
      <c r="K3100" s="206"/>
      <c r="L3100" s="211"/>
      <c r="M3100" s="212"/>
      <c r="N3100" s="213"/>
      <c r="O3100" s="213"/>
      <c r="P3100" s="213"/>
      <c r="Q3100" s="213"/>
      <c r="R3100" s="213"/>
      <c r="S3100" s="213"/>
      <c r="T3100" s="214"/>
      <c r="AT3100" s="215" t="s">
        <v>211</v>
      </c>
      <c r="AU3100" s="215" t="s">
        <v>84</v>
      </c>
      <c r="AV3100" s="13" t="s">
        <v>82</v>
      </c>
      <c r="AW3100" s="13" t="s">
        <v>31</v>
      </c>
      <c r="AX3100" s="13" t="s">
        <v>75</v>
      </c>
      <c r="AY3100" s="215" t="s">
        <v>201</v>
      </c>
    </row>
    <row r="3101" spans="1:65" s="13" customFormat="1" ht="11.25">
      <c r="B3101" s="205"/>
      <c r="C3101" s="206"/>
      <c r="D3101" s="207" t="s">
        <v>211</v>
      </c>
      <c r="E3101" s="208" t="s">
        <v>1</v>
      </c>
      <c r="F3101" s="209" t="s">
        <v>337</v>
      </c>
      <c r="G3101" s="206"/>
      <c r="H3101" s="208" t="s">
        <v>1</v>
      </c>
      <c r="I3101" s="210"/>
      <c r="J3101" s="206"/>
      <c r="K3101" s="206"/>
      <c r="L3101" s="211"/>
      <c r="M3101" s="212"/>
      <c r="N3101" s="213"/>
      <c r="O3101" s="213"/>
      <c r="P3101" s="213"/>
      <c r="Q3101" s="213"/>
      <c r="R3101" s="213"/>
      <c r="S3101" s="213"/>
      <c r="T3101" s="214"/>
      <c r="AT3101" s="215" t="s">
        <v>211</v>
      </c>
      <c r="AU3101" s="215" t="s">
        <v>84</v>
      </c>
      <c r="AV3101" s="13" t="s">
        <v>82</v>
      </c>
      <c r="AW3101" s="13" t="s">
        <v>31</v>
      </c>
      <c r="AX3101" s="13" t="s">
        <v>75</v>
      </c>
      <c r="AY3101" s="215" t="s">
        <v>201</v>
      </c>
    </row>
    <row r="3102" spans="1:65" s="13" customFormat="1" ht="11.25">
      <c r="B3102" s="205"/>
      <c r="C3102" s="206"/>
      <c r="D3102" s="207" t="s">
        <v>211</v>
      </c>
      <c r="E3102" s="208" t="s">
        <v>1</v>
      </c>
      <c r="F3102" s="209" t="s">
        <v>213</v>
      </c>
      <c r="G3102" s="206"/>
      <c r="H3102" s="208" t="s">
        <v>1</v>
      </c>
      <c r="I3102" s="210"/>
      <c r="J3102" s="206"/>
      <c r="K3102" s="206"/>
      <c r="L3102" s="211"/>
      <c r="M3102" s="212"/>
      <c r="N3102" s="213"/>
      <c r="O3102" s="213"/>
      <c r="P3102" s="213"/>
      <c r="Q3102" s="213"/>
      <c r="R3102" s="213"/>
      <c r="S3102" s="213"/>
      <c r="T3102" s="214"/>
      <c r="AT3102" s="215" t="s">
        <v>211</v>
      </c>
      <c r="AU3102" s="215" t="s">
        <v>84</v>
      </c>
      <c r="AV3102" s="13" t="s">
        <v>82</v>
      </c>
      <c r="AW3102" s="13" t="s">
        <v>31</v>
      </c>
      <c r="AX3102" s="13" t="s">
        <v>75</v>
      </c>
      <c r="AY3102" s="215" t="s">
        <v>201</v>
      </c>
    </row>
    <row r="3103" spans="1:65" s="13" customFormat="1" ht="11.25">
      <c r="B3103" s="205"/>
      <c r="C3103" s="206"/>
      <c r="D3103" s="207" t="s">
        <v>211</v>
      </c>
      <c r="E3103" s="208" t="s">
        <v>1</v>
      </c>
      <c r="F3103" s="209" t="s">
        <v>2780</v>
      </c>
      <c r="G3103" s="206"/>
      <c r="H3103" s="208" t="s">
        <v>1</v>
      </c>
      <c r="I3103" s="210"/>
      <c r="J3103" s="206"/>
      <c r="K3103" s="206"/>
      <c r="L3103" s="211"/>
      <c r="M3103" s="212"/>
      <c r="N3103" s="213"/>
      <c r="O3103" s="213"/>
      <c r="P3103" s="213"/>
      <c r="Q3103" s="213"/>
      <c r="R3103" s="213"/>
      <c r="S3103" s="213"/>
      <c r="T3103" s="214"/>
      <c r="AT3103" s="215" t="s">
        <v>211</v>
      </c>
      <c r="AU3103" s="215" t="s">
        <v>84</v>
      </c>
      <c r="AV3103" s="13" t="s">
        <v>82</v>
      </c>
      <c r="AW3103" s="13" t="s">
        <v>31</v>
      </c>
      <c r="AX3103" s="13" t="s">
        <v>75</v>
      </c>
      <c r="AY3103" s="215" t="s">
        <v>201</v>
      </c>
    </row>
    <row r="3104" spans="1:65" s="13" customFormat="1" ht="11.25">
      <c r="B3104" s="205"/>
      <c r="C3104" s="206"/>
      <c r="D3104" s="207" t="s">
        <v>211</v>
      </c>
      <c r="E3104" s="208" t="s">
        <v>1</v>
      </c>
      <c r="F3104" s="209" t="s">
        <v>270</v>
      </c>
      <c r="G3104" s="206"/>
      <c r="H3104" s="208" t="s">
        <v>1</v>
      </c>
      <c r="I3104" s="210"/>
      <c r="J3104" s="206"/>
      <c r="K3104" s="206"/>
      <c r="L3104" s="211"/>
      <c r="M3104" s="212"/>
      <c r="N3104" s="213"/>
      <c r="O3104" s="213"/>
      <c r="P3104" s="213"/>
      <c r="Q3104" s="213"/>
      <c r="R3104" s="213"/>
      <c r="S3104" s="213"/>
      <c r="T3104" s="214"/>
      <c r="AT3104" s="215" t="s">
        <v>211</v>
      </c>
      <c r="AU3104" s="215" t="s">
        <v>84</v>
      </c>
      <c r="AV3104" s="13" t="s">
        <v>82</v>
      </c>
      <c r="AW3104" s="13" t="s">
        <v>31</v>
      </c>
      <c r="AX3104" s="13" t="s">
        <v>75</v>
      </c>
      <c r="AY3104" s="215" t="s">
        <v>201</v>
      </c>
    </row>
    <row r="3105" spans="1:65" s="14" customFormat="1" ht="11.25">
      <c r="B3105" s="216"/>
      <c r="C3105" s="217"/>
      <c r="D3105" s="207" t="s">
        <v>211</v>
      </c>
      <c r="E3105" s="218" t="s">
        <v>1</v>
      </c>
      <c r="F3105" s="219" t="s">
        <v>1626</v>
      </c>
      <c r="G3105" s="217"/>
      <c r="H3105" s="220">
        <v>133.9</v>
      </c>
      <c r="I3105" s="221"/>
      <c r="J3105" s="217"/>
      <c r="K3105" s="217"/>
      <c r="L3105" s="222"/>
      <c r="M3105" s="223"/>
      <c r="N3105" s="224"/>
      <c r="O3105" s="224"/>
      <c r="P3105" s="224"/>
      <c r="Q3105" s="224"/>
      <c r="R3105" s="224"/>
      <c r="S3105" s="224"/>
      <c r="T3105" s="225"/>
      <c r="AT3105" s="226" t="s">
        <v>211</v>
      </c>
      <c r="AU3105" s="226" t="s">
        <v>84</v>
      </c>
      <c r="AV3105" s="14" t="s">
        <v>84</v>
      </c>
      <c r="AW3105" s="14" t="s">
        <v>31</v>
      </c>
      <c r="AX3105" s="14" t="s">
        <v>75</v>
      </c>
      <c r="AY3105" s="226" t="s">
        <v>201</v>
      </c>
    </row>
    <row r="3106" spans="1:65" s="14" customFormat="1" ht="11.25">
      <c r="B3106" s="216"/>
      <c r="C3106" s="217"/>
      <c r="D3106" s="207" t="s">
        <v>211</v>
      </c>
      <c r="E3106" s="218" t="s">
        <v>1</v>
      </c>
      <c r="F3106" s="219" t="s">
        <v>2781</v>
      </c>
      <c r="G3106" s="217"/>
      <c r="H3106" s="220">
        <v>36.19</v>
      </c>
      <c r="I3106" s="221"/>
      <c r="J3106" s="217"/>
      <c r="K3106" s="217"/>
      <c r="L3106" s="222"/>
      <c r="M3106" s="223"/>
      <c r="N3106" s="224"/>
      <c r="O3106" s="224"/>
      <c r="P3106" s="224"/>
      <c r="Q3106" s="224"/>
      <c r="R3106" s="224"/>
      <c r="S3106" s="224"/>
      <c r="T3106" s="225"/>
      <c r="AT3106" s="226" t="s">
        <v>211</v>
      </c>
      <c r="AU3106" s="226" t="s">
        <v>84</v>
      </c>
      <c r="AV3106" s="14" t="s">
        <v>84</v>
      </c>
      <c r="AW3106" s="14" t="s">
        <v>31</v>
      </c>
      <c r="AX3106" s="14" t="s">
        <v>75</v>
      </c>
      <c r="AY3106" s="226" t="s">
        <v>201</v>
      </c>
    </row>
    <row r="3107" spans="1:65" s="14" customFormat="1" ht="11.25">
      <c r="B3107" s="216"/>
      <c r="C3107" s="217"/>
      <c r="D3107" s="207" t="s">
        <v>211</v>
      </c>
      <c r="E3107" s="217"/>
      <c r="F3107" s="219" t="s">
        <v>2782</v>
      </c>
      <c r="G3107" s="217"/>
      <c r="H3107" s="220">
        <v>178.595</v>
      </c>
      <c r="I3107" s="221"/>
      <c r="J3107" s="217"/>
      <c r="K3107" s="217"/>
      <c r="L3107" s="222"/>
      <c r="M3107" s="223"/>
      <c r="N3107" s="224"/>
      <c r="O3107" s="224"/>
      <c r="P3107" s="224"/>
      <c r="Q3107" s="224"/>
      <c r="R3107" s="224"/>
      <c r="S3107" s="224"/>
      <c r="T3107" s="225"/>
      <c r="AT3107" s="226" t="s">
        <v>211</v>
      </c>
      <c r="AU3107" s="226" t="s">
        <v>84</v>
      </c>
      <c r="AV3107" s="14" t="s">
        <v>84</v>
      </c>
      <c r="AW3107" s="14" t="s">
        <v>4</v>
      </c>
      <c r="AX3107" s="14" t="s">
        <v>82</v>
      </c>
      <c r="AY3107" s="226" t="s">
        <v>201</v>
      </c>
    </row>
    <row r="3108" spans="1:65" s="2" customFormat="1" ht="24">
      <c r="A3108" s="34"/>
      <c r="B3108" s="35"/>
      <c r="C3108" s="192" t="s">
        <v>2783</v>
      </c>
      <c r="D3108" s="192" t="s">
        <v>204</v>
      </c>
      <c r="E3108" s="193" t="s">
        <v>2784</v>
      </c>
      <c r="F3108" s="194" t="s">
        <v>2785</v>
      </c>
      <c r="G3108" s="195" t="s">
        <v>230</v>
      </c>
      <c r="H3108" s="196">
        <v>109.72499999999999</v>
      </c>
      <c r="I3108" s="197"/>
      <c r="J3108" s="198">
        <f>ROUND(I3108*H3108,2)</f>
        <v>0</v>
      </c>
      <c r="K3108" s="194" t="s">
        <v>208</v>
      </c>
      <c r="L3108" s="39"/>
      <c r="M3108" s="199" t="s">
        <v>1</v>
      </c>
      <c r="N3108" s="200" t="s">
        <v>40</v>
      </c>
      <c r="O3108" s="71"/>
      <c r="P3108" s="201">
        <f>O3108*H3108</f>
        <v>0</v>
      </c>
      <c r="Q3108" s="201">
        <v>2.9999999999999997E-4</v>
      </c>
      <c r="R3108" s="201">
        <f>Q3108*H3108</f>
        <v>3.2917499999999995E-2</v>
      </c>
      <c r="S3108" s="201">
        <v>0</v>
      </c>
      <c r="T3108" s="202">
        <f>S3108*H3108</f>
        <v>0</v>
      </c>
      <c r="U3108" s="34"/>
      <c r="V3108" s="34"/>
      <c r="W3108" s="34"/>
      <c r="X3108" s="34"/>
      <c r="Y3108" s="34"/>
      <c r="Z3108" s="34"/>
      <c r="AA3108" s="34"/>
      <c r="AB3108" s="34"/>
      <c r="AC3108" s="34"/>
      <c r="AD3108" s="34"/>
      <c r="AE3108" s="34"/>
      <c r="AR3108" s="203" t="s">
        <v>354</v>
      </c>
      <c r="AT3108" s="203" t="s">
        <v>204</v>
      </c>
      <c r="AU3108" s="203" t="s">
        <v>84</v>
      </c>
      <c r="AY3108" s="17" t="s">
        <v>201</v>
      </c>
      <c r="BE3108" s="204">
        <f>IF(N3108="základní",J3108,0)</f>
        <v>0</v>
      </c>
      <c r="BF3108" s="204">
        <f>IF(N3108="snížená",J3108,0)</f>
        <v>0</v>
      </c>
      <c r="BG3108" s="204">
        <f>IF(N3108="zákl. přenesená",J3108,0)</f>
        <v>0</v>
      </c>
      <c r="BH3108" s="204">
        <f>IF(N3108="sníž. přenesená",J3108,0)</f>
        <v>0</v>
      </c>
      <c r="BI3108" s="204">
        <f>IF(N3108="nulová",J3108,0)</f>
        <v>0</v>
      </c>
      <c r="BJ3108" s="17" t="s">
        <v>82</v>
      </c>
      <c r="BK3108" s="204">
        <f>ROUND(I3108*H3108,2)</f>
        <v>0</v>
      </c>
      <c r="BL3108" s="17" t="s">
        <v>354</v>
      </c>
      <c r="BM3108" s="203" t="s">
        <v>2786</v>
      </c>
    </row>
    <row r="3109" spans="1:65" s="2" customFormat="1" ht="24">
      <c r="A3109" s="34"/>
      <c r="B3109" s="35"/>
      <c r="C3109" s="231" t="s">
        <v>2787</v>
      </c>
      <c r="D3109" s="231" t="s">
        <v>355</v>
      </c>
      <c r="E3109" s="232" t="s">
        <v>2742</v>
      </c>
      <c r="F3109" s="233" t="s">
        <v>2743</v>
      </c>
      <c r="G3109" s="234" t="s">
        <v>230</v>
      </c>
      <c r="H3109" s="235">
        <v>104.05500000000001</v>
      </c>
      <c r="I3109" s="236"/>
      <c r="J3109" s="237">
        <f>ROUND(I3109*H3109,2)</f>
        <v>0</v>
      </c>
      <c r="K3109" s="233" t="s">
        <v>1</v>
      </c>
      <c r="L3109" s="238"/>
      <c r="M3109" s="239" t="s">
        <v>1</v>
      </c>
      <c r="N3109" s="240" t="s">
        <v>40</v>
      </c>
      <c r="O3109" s="71"/>
      <c r="P3109" s="201">
        <f>O3109*H3109</f>
        <v>0</v>
      </c>
      <c r="Q3109" s="201">
        <v>8.0000000000000002E-3</v>
      </c>
      <c r="R3109" s="201">
        <f>Q3109*H3109</f>
        <v>0.83244000000000007</v>
      </c>
      <c r="S3109" s="201">
        <v>0</v>
      </c>
      <c r="T3109" s="202">
        <f>S3109*H3109</f>
        <v>0</v>
      </c>
      <c r="U3109" s="34"/>
      <c r="V3109" s="34"/>
      <c r="W3109" s="34"/>
      <c r="X3109" s="34"/>
      <c r="Y3109" s="34"/>
      <c r="Z3109" s="34"/>
      <c r="AA3109" s="34"/>
      <c r="AB3109" s="34"/>
      <c r="AC3109" s="34"/>
      <c r="AD3109" s="34"/>
      <c r="AE3109" s="34"/>
      <c r="AR3109" s="203" t="s">
        <v>452</v>
      </c>
      <c r="AT3109" s="203" t="s">
        <v>355</v>
      </c>
      <c r="AU3109" s="203" t="s">
        <v>84</v>
      </c>
      <c r="AY3109" s="17" t="s">
        <v>201</v>
      </c>
      <c r="BE3109" s="204">
        <f>IF(N3109="základní",J3109,0)</f>
        <v>0</v>
      </c>
      <c r="BF3109" s="204">
        <f>IF(N3109="snížená",J3109,0)</f>
        <v>0</v>
      </c>
      <c r="BG3109" s="204">
        <f>IF(N3109="zákl. přenesená",J3109,0)</f>
        <v>0</v>
      </c>
      <c r="BH3109" s="204">
        <f>IF(N3109="sníž. přenesená",J3109,0)</f>
        <v>0</v>
      </c>
      <c r="BI3109" s="204">
        <f>IF(N3109="nulová",J3109,0)</f>
        <v>0</v>
      </c>
      <c r="BJ3109" s="17" t="s">
        <v>82</v>
      </c>
      <c r="BK3109" s="204">
        <f>ROUND(I3109*H3109,2)</f>
        <v>0</v>
      </c>
      <c r="BL3109" s="17" t="s">
        <v>354</v>
      </c>
      <c r="BM3109" s="203" t="s">
        <v>2788</v>
      </c>
    </row>
    <row r="3110" spans="1:65" s="13" customFormat="1" ht="11.25">
      <c r="B3110" s="205"/>
      <c r="C3110" s="206"/>
      <c r="D3110" s="207" t="s">
        <v>211</v>
      </c>
      <c r="E3110" s="208" t="s">
        <v>1</v>
      </c>
      <c r="F3110" s="209" t="s">
        <v>337</v>
      </c>
      <c r="G3110" s="206"/>
      <c r="H3110" s="208" t="s">
        <v>1</v>
      </c>
      <c r="I3110" s="210"/>
      <c r="J3110" s="206"/>
      <c r="K3110" s="206"/>
      <c r="L3110" s="211"/>
      <c r="M3110" s="212"/>
      <c r="N3110" s="213"/>
      <c r="O3110" s="213"/>
      <c r="P3110" s="213"/>
      <c r="Q3110" s="213"/>
      <c r="R3110" s="213"/>
      <c r="S3110" s="213"/>
      <c r="T3110" s="214"/>
      <c r="AT3110" s="215" t="s">
        <v>211</v>
      </c>
      <c r="AU3110" s="215" t="s">
        <v>84</v>
      </c>
      <c r="AV3110" s="13" t="s">
        <v>82</v>
      </c>
      <c r="AW3110" s="13" t="s">
        <v>31</v>
      </c>
      <c r="AX3110" s="13" t="s">
        <v>75</v>
      </c>
      <c r="AY3110" s="215" t="s">
        <v>201</v>
      </c>
    </row>
    <row r="3111" spans="1:65" s="13" customFormat="1" ht="11.25">
      <c r="B3111" s="205"/>
      <c r="C3111" s="206"/>
      <c r="D3111" s="207" t="s">
        <v>211</v>
      </c>
      <c r="E3111" s="208" t="s">
        <v>1</v>
      </c>
      <c r="F3111" s="209" t="s">
        <v>213</v>
      </c>
      <c r="G3111" s="206"/>
      <c r="H3111" s="208" t="s">
        <v>1</v>
      </c>
      <c r="I3111" s="210"/>
      <c r="J3111" s="206"/>
      <c r="K3111" s="206"/>
      <c r="L3111" s="211"/>
      <c r="M3111" s="212"/>
      <c r="N3111" s="213"/>
      <c r="O3111" s="213"/>
      <c r="P3111" s="213"/>
      <c r="Q3111" s="213"/>
      <c r="R3111" s="213"/>
      <c r="S3111" s="213"/>
      <c r="T3111" s="214"/>
      <c r="AT3111" s="215" t="s">
        <v>211</v>
      </c>
      <c r="AU3111" s="215" t="s">
        <v>84</v>
      </c>
      <c r="AV3111" s="13" t="s">
        <v>82</v>
      </c>
      <c r="AW3111" s="13" t="s">
        <v>31</v>
      </c>
      <c r="AX3111" s="13" t="s">
        <v>75</v>
      </c>
      <c r="AY3111" s="215" t="s">
        <v>201</v>
      </c>
    </row>
    <row r="3112" spans="1:65" s="13" customFormat="1" ht="11.25">
      <c r="B3112" s="205"/>
      <c r="C3112" s="206"/>
      <c r="D3112" s="207" t="s">
        <v>211</v>
      </c>
      <c r="E3112" s="208" t="s">
        <v>1</v>
      </c>
      <c r="F3112" s="209" t="s">
        <v>2789</v>
      </c>
      <c r="G3112" s="206"/>
      <c r="H3112" s="208" t="s">
        <v>1</v>
      </c>
      <c r="I3112" s="210"/>
      <c r="J3112" s="206"/>
      <c r="K3112" s="206"/>
      <c r="L3112" s="211"/>
      <c r="M3112" s="212"/>
      <c r="N3112" s="213"/>
      <c r="O3112" s="213"/>
      <c r="P3112" s="213"/>
      <c r="Q3112" s="213"/>
      <c r="R3112" s="213"/>
      <c r="S3112" s="213"/>
      <c r="T3112" s="214"/>
      <c r="AT3112" s="215" t="s">
        <v>211</v>
      </c>
      <c r="AU3112" s="215" t="s">
        <v>84</v>
      </c>
      <c r="AV3112" s="13" t="s">
        <v>82</v>
      </c>
      <c r="AW3112" s="13" t="s">
        <v>31</v>
      </c>
      <c r="AX3112" s="13" t="s">
        <v>75</v>
      </c>
      <c r="AY3112" s="215" t="s">
        <v>201</v>
      </c>
    </row>
    <row r="3113" spans="1:65" s="13" customFormat="1" ht="11.25">
      <c r="B3113" s="205"/>
      <c r="C3113" s="206"/>
      <c r="D3113" s="207" t="s">
        <v>211</v>
      </c>
      <c r="E3113" s="208" t="s">
        <v>1</v>
      </c>
      <c r="F3113" s="209" t="s">
        <v>270</v>
      </c>
      <c r="G3113" s="206"/>
      <c r="H3113" s="208" t="s">
        <v>1</v>
      </c>
      <c r="I3113" s="210"/>
      <c r="J3113" s="206"/>
      <c r="K3113" s="206"/>
      <c r="L3113" s="211"/>
      <c r="M3113" s="212"/>
      <c r="N3113" s="213"/>
      <c r="O3113" s="213"/>
      <c r="P3113" s="213"/>
      <c r="Q3113" s="213"/>
      <c r="R3113" s="213"/>
      <c r="S3113" s="213"/>
      <c r="T3113" s="214"/>
      <c r="AT3113" s="215" t="s">
        <v>211</v>
      </c>
      <c r="AU3113" s="215" t="s">
        <v>84</v>
      </c>
      <c r="AV3113" s="13" t="s">
        <v>82</v>
      </c>
      <c r="AW3113" s="13" t="s">
        <v>31</v>
      </c>
      <c r="AX3113" s="13" t="s">
        <v>75</v>
      </c>
      <c r="AY3113" s="215" t="s">
        <v>201</v>
      </c>
    </row>
    <row r="3114" spans="1:65" s="14" customFormat="1" ht="11.25">
      <c r="B3114" s="216"/>
      <c r="C3114" s="217"/>
      <c r="D3114" s="207" t="s">
        <v>211</v>
      </c>
      <c r="E3114" s="218" t="s">
        <v>1</v>
      </c>
      <c r="F3114" s="219" t="s">
        <v>1599</v>
      </c>
      <c r="G3114" s="217"/>
      <c r="H3114" s="220">
        <v>99.1</v>
      </c>
      <c r="I3114" s="221"/>
      <c r="J3114" s="217"/>
      <c r="K3114" s="217"/>
      <c r="L3114" s="222"/>
      <c r="M3114" s="223"/>
      <c r="N3114" s="224"/>
      <c r="O3114" s="224"/>
      <c r="P3114" s="224"/>
      <c r="Q3114" s="224"/>
      <c r="R3114" s="224"/>
      <c r="S3114" s="224"/>
      <c r="T3114" s="225"/>
      <c r="AT3114" s="226" t="s">
        <v>211</v>
      </c>
      <c r="AU3114" s="226" t="s">
        <v>84</v>
      </c>
      <c r="AV3114" s="14" t="s">
        <v>84</v>
      </c>
      <c r="AW3114" s="14" t="s">
        <v>31</v>
      </c>
      <c r="AX3114" s="14" t="s">
        <v>75</v>
      </c>
      <c r="AY3114" s="226" t="s">
        <v>201</v>
      </c>
    </row>
    <row r="3115" spans="1:65" s="14" customFormat="1" ht="11.25">
      <c r="B3115" s="216"/>
      <c r="C3115" s="217"/>
      <c r="D3115" s="207" t="s">
        <v>211</v>
      </c>
      <c r="E3115" s="217"/>
      <c r="F3115" s="219" t="s">
        <v>2790</v>
      </c>
      <c r="G3115" s="217"/>
      <c r="H3115" s="220">
        <v>104.05500000000001</v>
      </c>
      <c r="I3115" s="221"/>
      <c r="J3115" s="217"/>
      <c r="K3115" s="217"/>
      <c r="L3115" s="222"/>
      <c r="M3115" s="223"/>
      <c r="N3115" s="224"/>
      <c r="O3115" s="224"/>
      <c r="P3115" s="224"/>
      <c r="Q3115" s="224"/>
      <c r="R3115" s="224"/>
      <c r="S3115" s="224"/>
      <c r="T3115" s="225"/>
      <c r="AT3115" s="226" t="s">
        <v>211</v>
      </c>
      <c r="AU3115" s="226" t="s">
        <v>84</v>
      </c>
      <c r="AV3115" s="14" t="s">
        <v>84</v>
      </c>
      <c r="AW3115" s="14" t="s">
        <v>4</v>
      </c>
      <c r="AX3115" s="14" t="s">
        <v>82</v>
      </c>
      <c r="AY3115" s="226" t="s">
        <v>201</v>
      </c>
    </row>
    <row r="3116" spans="1:65" s="2" customFormat="1" ht="24">
      <c r="A3116" s="34"/>
      <c r="B3116" s="35"/>
      <c r="C3116" s="231" t="s">
        <v>2791</v>
      </c>
      <c r="D3116" s="231" t="s">
        <v>355</v>
      </c>
      <c r="E3116" s="232" t="s">
        <v>2792</v>
      </c>
      <c r="F3116" s="233" t="s">
        <v>2793</v>
      </c>
      <c r="G3116" s="234" t="s">
        <v>230</v>
      </c>
      <c r="H3116" s="235">
        <v>10.625</v>
      </c>
      <c r="I3116" s="236"/>
      <c r="J3116" s="237">
        <f>ROUND(I3116*H3116,2)</f>
        <v>0</v>
      </c>
      <c r="K3116" s="233" t="s">
        <v>208</v>
      </c>
      <c r="L3116" s="238"/>
      <c r="M3116" s="239" t="s">
        <v>1</v>
      </c>
      <c r="N3116" s="240" t="s">
        <v>40</v>
      </c>
      <c r="O3116" s="71"/>
      <c r="P3116" s="201">
        <f>O3116*H3116</f>
        <v>0</v>
      </c>
      <c r="Q3116" s="201">
        <v>4.1999999999999997E-3</v>
      </c>
      <c r="R3116" s="201">
        <f>Q3116*H3116</f>
        <v>4.4624999999999998E-2</v>
      </c>
      <c r="S3116" s="201">
        <v>0</v>
      </c>
      <c r="T3116" s="202">
        <f>S3116*H3116</f>
        <v>0</v>
      </c>
      <c r="U3116" s="34"/>
      <c r="V3116" s="34"/>
      <c r="W3116" s="34"/>
      <c r="X3116" s="34"/>
      <c r="Y3116" s="34"/>
      <c r="Z3116" s="34"/>
      <c r="AA3116" s="34"/>
      <c r="AB3116" s="34"/>
      <c r="AC3116" s="34"/>
      <c r="AD3116" s="34"/>
      <c r="AE3116" s="34"/>
      <c r="AR3116" s="203" t="s">
        <v>452</v>
      </c>
      <c r="AT3116" s="203" t="s">
        <v>355</v>
      </c>
      <c r="AU3116" s="203" t="s">
        <v>84</v>
      </c>
      <c r="AY3116" s="17" t="s">
        <v>201</v>
      </c>
      <c r="BE3116" s="204">
        <f>IF(N3116="základní",J3116,0)</f>
        <v>0</v>
      </c>
      <c r="BF3116" s="204">
        <f>IF(N3116="snížená",J3116,0)</f>
        <v>0</v>
      </c>
      <c r="BG3116" s="204">
        <f>IF(N3116="zákl. přenesená",J3116,0)</f>
        <v>0</v>
      </c>
      <c r="BH3116" s="204">
        <f>IF(N3116="sníž. přenesená",J3116,0)</f>
        <v>0</v>
      </c>
      <c r="BI3116" s="204">
        <f>IF(N3116="nulová",J3116,0)</f>
        <v>0</v>
      </c>
      <c r="BJ3116" s="17" t="s">
        <v>82</v>
      </c>
      <c r="BK3116" s="204">
        <f>ROUND(I3116*H3116,2)</f>
        <v>0</v>
      </c>
      <c r="BL3116" s="17" t="s">
        <v>354</v>
      </c>
      <c r="BM3116" s="203" t="s">
        <v>2794</v>
      </c>
    </row>
    <row r="3117" spans="1:65" s="13" customFormat="1" ht="22.5">
      <c r="B3117" s="205"/>
      <c r="C3117" s="206"/>
      <c r="D3117" s="207" t="s">
        <v>211</v>
      </c>
      <c r="E3117" s="208" t="s">
        <v>1</v>
      </c>
      <c r="F3117" s="209" t="s">
        <v>2795</v>
      </c>
      <c r="G3117" s="206"/>
      <c r="H3117" s="208" t="s">
        <v>1</v>
      </c>
      <c r="I3117" s="210"/>
      <c r="J3117" s="206"/>
      <c r="K3117" s="206"/>
      <c r="L3117" s="211"/>
      <c r="M3117" s="212"/>
      <c r="N3117" s="213"/>
      <c r="O3117" s="213"/>
      <c r="P3117" s="213"/>
      <c r="Q3117" s="213"/>
      <c r="R3117" s="213"/>
      <c r="S3117" s="213"/>
      <c r="T3117" s="214"/>
      <c r="AT3117" s="215" t="s">
        <v>211</v>
      </c>
      <c r="AU3117" s="215" t="s">
        <v>84</v>
      </c>
      <c r="AV3117" s="13" t="s">
        <v>82</v>
      </c>
      <c r="AW3117" s="13" t="s">
        <v>31</v>
      </c>
      <c r="AX3117" s="13" t="s">
        <v>75</v>
      </c>
      <c r="AY3117" s="215" t="s">
        <v>201</v>
      </c>
    </row>
    <row r="3118" spans="1:65" s="13" customFormat="1" ht="11.25">
      <c r="B3118" s="205"/>
      <c r="C3118" s="206"/>
      <c r="D3118" s="207" t="s">
        <v>211</v>
      </c>
      <c r="E3118" s="208" t="s">
        <v>1</v>
      </c>
      <c r="F3118" s="209" t="s">
        <v>213</v>
      </c>
      <c r="G3118" s="206"/>
      <c r="H3118" s="208" t="s">
        <v>1</v>
      </c>
      <c r="I3118" s="210"/>
      <c r="J3118" s="206"/>
      <c r="K3118" s="206"/>
      <c r="L3118" s="211"/>
      <c r="M3118" s="212"/>
      <c r="N3118" s="213"/>
      <c r="O3118" s="213"/>
      <c r="P3118" s="213"/>
      <c r="Q3118" s="213"/>
      <c r="R3118" s="213"/>
      <c r="S3118" s="213"/>
      <c r="T3118" s="214"/>
      <c r="AT3118" s="215" t="s">
        <v>211</v>
      </c>
      <c r="AU3118" s="215" t="s">
        <v>84</v>
      </c>
      <c r="AV3118" s="13" t="s">
        <v>82</v>
      </c>
      <c r="AW3118" s="13" t="s">
        <v>31</v>
      </c>
      <c r="AX3118" s="13" t="s">
        <v>75</v>
      </c>
      <c r="AY3118" s="215" t="s">
        <v>201</v>
      </c>
    </row>
    <row r="3119" spans="1:65" s="13" customFormat="1" ht="11.25">
      <c r="B3119" s="205"/>
      <c r="C3119" s="206"/>
      <c r="D3119" s="207" t="s">
        <v>211</v>
      </c>
      <c r="E3119" s="208" t="s">
        <v>1</v>
      </c>
      <c r="F3119" s="209" t="s">
        <v>2796</v>
      </c>
      <c r="G3119" s="206"/>
      <c r="H3119" s="208" t="s">
        <v>1</v>
      </c>
      <c r="I3119" s="210"/>
      <c r="J3119" s="206"/>
      <c r="K3119" s="206"/>
      <c r="L3119" s="211"/>
      <c r="M3119" s="212"/>
      <c r="N3119" s="213"/>
      <c r="O3119" s="213"/>
      <c r="P3119" s="213"/>
      <c r="Q3119" s="213"/>
      <c r="R3119" s="213"/>
      <c r="S3119" s="213"/>
      <c r="T3119" s="214"/>
      <c r="AT3119" s="215" t="s">
        <v>211</v>
      </c>
      <c r="AU3119" s="215" t="s">
        <v>84</v>
      </c>
      <c r="AV3119" s="13" t="s">
        <v>82</v>
      </c>
      <c r="AW3119" s="13" t="s">
        <v>31</v>
      </c>
      <c r="AX3119" s="13" t="s">
        <v>75</v>
      </c>
      <c r="AY3119" s="215" t="s">
        <v>201</v>
      </c>
    </row>
    <row r="3120" spans="1:65" s="13" customFormat="1" ht="11.25">
      <c r="B3120" s="205"/>
      <c r="C3120" s="206"/>
      <c r="D3120" s="207" t="s">
        <v>211</v>
      </c>
      <c r="E3120" s="208" t="s">
        <v>1</v>
      </c>
      <c r="F3120" s="209" t="s">
        <v>2797</v>
      </c>
      <c r="G3120" s="206"/>
      <c r="H3120" s="208" t="s">
        <v>1</v>
      </c>
      <c r="I3120" s="210"/>
      <c r="J3120" s="206"/>
      <c r="K3120" s="206"/>
      <c r="L3120" s="211"/>
      <c r="M3120" s="212"/>
      <c r="N3120" s="213"/>
      <c r="O3120" s="213"/>
      <c r="P3120" s="213"/>
      <c r="Q3120" s="213"/>
      <c r="R3120" s="213"/>
      <c r="S3120" s="213"/>
      <c r="T3120" s="214"/>
      <c r="AT3120" s="215" t="s">
        <v>211</v>
      </c>
      <c r="AU3120" s="215" t="s">
        <v>84</v>
      </c>
      <c r="AV3120" s="13" t="s">
        <v>82</v>
      </c>
      <c r="AW3120" s="13" t="s">
        <v>31</v>
      </c>
      <c r="AX3120" s="13" t="s">
        <v>75</v>
      </c>
      <c r="AY3120" s="215" t="s">
        <v>201</v>
      </c>
    </row>
    <row r="3121" spans="1:65" s="13" customFormat="1" ht="11.25">
      <c r="B3121" s="205"/>
      <c r="C3121" s="206"/>
      <c r="D3121" s="207" t="s">
        <v>211</v>
      </c>
      <c r="E3121" s="208" t="s">
        <v>1</v>
      </c>
      <c r="F3121" s="209" t="s">
        <v>338</v>
      </c>
      <c r="G3121" s="206"/>
      <c r="H3121" s="208" t="s">
        <v>1</v>
      </c>
      <c r="I3121" s="210"/>
      <c r="J3121" s="206"/>
      <c r="K3121" s="206"/>
      <c r="L3121" s="211"/>
      <c r="M3121" s="212"/>
      <c r="N3121" s="213"/>
      <c r="O3121" s="213"/>
      <c r="P3121" s="213"/>
      <c r="Q3121" s="213"/>
      <c r="R3121" s="213"/>
      <c r="S3121" s="213"/>
      <c r="T3121" s="214"/>
      <c r="AT3121" s="215" t="s">
        <v>211</v>
      </c>
      <c r="AU3121" s="215" t="s">
        <v>84</v>
      </c>
      <c r="AV3121" s="13" t="s">
        <v>82</v>
      </c>
      <c r="AW3121" s="13" t="s">
        <v>31</v>
      </c>
      <c r="AX3121" s="13" t="s">
        <v>75</v>
      </c>
      <c r="AY3121" s="215" t="s">
        <v>201</v>
      </c>
    </row>
    <row r="3122" spans="1:65" s="14" customFormat="1" ht="11.25">
      <c r="B3122" s="216"/>
      <c r="C3122" s="217"/>
      <c r="D3122" s="207" t="s">
        <v>211</v>
      </c>
      <c r="E3122" s="218" t="s">
        <v>1</v>
      </c>
      <c r="F3122" s="219" t="s">
        <v>2798</v>
      </c>
      <c r="G3122" s="217"/>
      <c r="H3122" s="220">
        <v>10.625</v>
      </c>
      <c r="I3122" s="221"/>
      <c r="J3122" s="217"/>
      <c r="K3122" s="217"/>
      <c r="L3122" s="222"/>
      <c r="M3122" s="223"/>
      <c r="N3122" s="224"/>
      <c r="O3122" s="224"/>
      <c r="P3122" s="224"/>
      <c r="Q3122" s="224"/>
      <c r="R3122" s="224"/>
      <c r="S3122" s="224"/>
      <c r="T3122" s="225"/>
      <c r="AT3122" s="226" t="s">
        <v>211</v>
      </c>
      <c r="AU3122" s="226" t="s">
        <v>84</v>
      </c>
      <c r="AV3122" s="14" t="s">
        <v>84</v>
      </c>
      <c r="AW3122" s="14" t="s">
        <v>31</v>
      </c>
      <c r="AX3122" s="14" t="s">
        <v>75</v>
      </c>
      <c r="AY3122" s="226" t="s">
        <v>201</v>
      </c>
    </row>
    <row r="3123" spans="1:65" s="2" customFormat="1" ht="24">
      <c r="A3123" s="34"/>
      <c r="B3123" s="35"/>
      <c r="C3123" s="192" t="s">
        <v>2799</v>
      </c>
      <c r="D3123" s="192" t="s">
        <v>204</v>
      </c>
      <c r="E3123" s="193" t="s">
        <v>2800</v>
      </c>
      <c r="F3123" s="194" t="s">
        <v>2801</v>
      </c>
      <c r="G3123" s="195" t="s">
        <v>230</v>
      </c>
      <c r="H3123" s="196">
        <v>1447.684</v>
      </c>
      <c r="I3123" s="197"/>
      <c r="J3123" s="198">
        <f>ROUND(I3123*H3123,2)</f>
        <v>0</v>
      </c>
      <c r="K3123" s="194" t="s">
        <v>208</v>
      </c>
      <c r="L3123" s="39"/>
      <c r="M3123" s="199" t="s">
        <v>1</v>
      </c>
      <c r="N3123" s="200" t="s">
        <v>40</v>
      </c>
      <c r="O3123" s="71"/>
      <c r="P3123" s="201">
        <f>O3123*H3123</f>
        <v>0</v>
      </c>
      <c r="Q3123" s="201">
        <v>0</v>
      </c>
      <c r="R3123" s="201">
        <f>Q3123*H3123</f>
        <v>0</v>
      </c>
      <c r="S3123" s="201">
        <v>0</v>
      </c>
      <c r="T3123" s="202">
        <f>S3123*H3123</f>
        <v>0</v>
      </c>
      <c r="U3123" s="34"/>
      <c r="V3123" s="34"/>
      <c r="W3123" s="34"/>
      <c r="X3123" s="34"/>
      <c r="Y3123" s="34"/>
      <c r="Z3123" s="34"/>
      <c r="AA3123" s="34"/>
      <c r="AB3123" s="34"/>
      <c r="AC3123" s="34"/>
      <c r="AD3123" s="34"/>
      <c r="AE3123" s="34"/>
      <c r="AR3123" s="203" t="s">
        <v>354</v>
      </c>
      <c r="AT3123" s="203" t="s">
        <v>204</v>
      </c>
      <c r="AU3123" s="203" t="s">
        <v>84</v>
      </c>
      <c r="AY3123" s="17" t="s">
        <v>201</v>
      </c>
      <c r="BE3123" s="204">
        <f>IF(N3123="základní",J3123,0)</f>
        <v>0</v>
      </c>
      <c r="BF3123" s="204">
        <f>IF(N3123="snížená",J3123,0)</f>
        <v>0</v>
      </c>
      <c r="BG3123" s="204">
        <f>IF(N3123="zákl. přenesená",J3123,0)</f>
        <v>0</v>
      </c>
      <c r="BH3123" s="204">
        <f>IF(N3123="sníž. přenesená",J3123,0)</f>
        <v>0</v>
      </c>
      <c r="BI3123" s="204">
        <f>IF(N3123="nulová",J3123,0)</f>
        <v>0</v>
      </c>
      <c r="BJ3123" s="17" t="s">
        <v>82</v>
      </c>
      <c r="BK3123" s="204">
        <f>ROUND(I3123*H3123,2)</f>
        <v>0</v>
      </c>
      <c r="BL3123" s="17" t="s">
        <v>354</v>
      </c>
      <c r="BM3123" s="203" t="s">
        <v>2802</v>
      </c>
    </row>
    <row r="3124" spans="1:65" s="2" customFormat="1" ht="39">
      <c r="A3124" s="34"/>
      <c r="B3124" s="35"/>
      <c r="C3124" s="36"/>
      <c r="D3124" s="207" t="s">
        <v>232</v>
      </c>
      <c r="E3124" s="36"/>
      <c r="F3124" s="227" t="s">
        <v>2803</v>
      </c>
      <c r="G3124" s="36"/>
      <c r="H3124" s="36"/>
      <c r="I3124" s="228"/>
      <c r="J3124" s="36"/>
      <c r="K3124" s="36"/>
      <c r="L3124" s="39"/>
      <c r="M3124" s="229"/>
      <c r="N3124" s="230"/>
      <c r="O3124" s="71"/>
      <c r="P3124" s="71"/>
      <c r="Q3124" s="71"/>
      <c r="R3124" s="71"/>
      <c r="S3124" s="71"/>
      <c r="T3124" s="72"/>
      <c r="U3124" s="34"/>
      <c r="V3124" s="34"/>
      <c r="W3124" s="34"/>
      <c r="X3124" s="34"/>
      <c r="Y3124" s="34"/>
      <c r="Z3124" s="34"/>
      <c r="AA3124" s="34"/>
      <c r="AB3124" s="34"/>
      <c r="AC3124" s="34"/>
      <c r="AD3124" s="34"/>
      <c r="AE3124" s="34"/>
      <c r="AT3124" s="17" t="s">
        <v>232</v>
      </c>
      <c r="AU3124" s="17" t="s">
        <v>84</v>
      </c>
    </row>
    <row r="3125" spans="1:65" s="2" customFormat="1" ht="24">
      <c r="A3125" s="34"/>
      <c r="B3125" s="35"/>
      <c r="C3125" s="231" t="s">
        <v>2804</v>
      </c>
      <c r="D3125" s="231" t="s">
        <v>355</v>
      </c>
      <c r="E3125" s="232" t="s">
        <v>2805</v>
      </c>
      <c r="F3125" s="233" t="s">
        <v>2806</v>
      </c>
      <c r="G3125" s="234" t="s">
        <v>230</v>
      </c>
      <c r="H3125" s="235">
        <v>1330.48</v>
      </c>
      <c r="I3125" s="236"/>
      <c r="J3125" s="237">
        <f>ROUND(I3125*H3125,2)</f>
        <v>0</v>
      </c>
      <c r="K3125" s="233" t="s">
        <v>208</v>
      </c>
      <c r="L3125" s="238"/>
      <c r="M3125" s="239" t="s">
        <v>1</v>
      </c>
      <c r="N3125" s="240" t="s">
        <v>40</v>
      </c>
      <c r="O3125" s="71"/>
      <c r="P3125" s="201">
        <f>O3125*H3125</f>
        <v>0</v>
      </c>
      <c r="Q3125" s="201">
        <v>1.6E-2</v>
      </c>
      <c r="R3125" s="201">
        <f>Q3125*H3125</f>
        <v>21.287680000000002</v>
      </c>
      <c r="S3125" s="201">
        <v>0</v>
      </c>
      <c r="T3125" s="202">
        <f>S3125*H3125</f>
        <v>0</v>
      </c>
      <c r="U3125" s="34"/>
      <c r="V3125" s="34"/>
      <c r="W3125" s="34"/>
      <c r="X3125" s="34"/>
      <c r="Y3125" s="34"/>
      <c r="Z3125" s="34"/>
      <c r="AA3125" s="34"/>
      <c r="AB3125" s="34"/>
      <c r="AC3125" s="34"/>
      <c r="AD3125" s="34"/>
      <c r="AE3125" s="34"/>
      <c r="AR3125" s="203" t="s">
        <v>452</v>
      </c>
      <c r="AT3125" s="203" t="s">
        <v>355</v>
      </c>
      <c r="AU3125" s="203" t="s">
        <v>84</v>
      </c>
      <c r="AY3125" s="17" t="s">
        <v>201</v>
      </c>
      <c r="BE3125" s="204">
        <f>IF(N3125="základní",J3125,0)</f>
        <v>0</v>
      </c>
      <c r="BF3125" s="204">
        <f>IF(N3125="snížená",J3125,0)</f>
        <v>0</v>
      </c>
      <c r="BG3125" s="204">
        <f>IF(N3125="zákl. přenesená",J3125,0)</f>
        <v>0</v>
      </c>
      <c r="BH3125" s="204">
        <f>IF(N3125="sníž. přenesená",J3125,0)</f>
        <v>0</v>
      </c>
      <c r="BI3125" s="204">
        <f>IF(N3125="nulová",J3125,0)</f>
        <v>0</v>
      </c>
      <c r="BJ3125" s="17" t="s">
        <v>82</v>
      </c>
      <c r="BK3125" s="204">
        <f>ROUND(I3125*H3125,2)</f>
        <v>0</v>
      </c>
      <c r="BL3125" s="17" t="s">
        <v>354</v>
      </c>
      <c r="BM3125" s="203" t="s">
        <v>2807</v>
      </c>
    </row>
    <row r="3126" spans="1:65" s="13" customFormat="1" ht="22.5">
      <c r="B3126" s="205"/>
      <c r="C3126" s="206"/>
      <c r="D3126" s="207" t="s">
        <v>211</v>
      </c>
      <c r="E3126" s="208" t="s">
        <v>1</v>
      </c>
      <c r="F3126" s="209" t="s">
        <v>1193</v>
      </c>
      <c r="G3126" s="206"/>
      <c r="H3126" s="208" t="s">
        <v>1</v>
      </c>
      <c r="I3126" s="210"/>
      <c r="J3126" s="206"/>
      <c r="K3126" s="206"/>
      <c r="L3126" s="211"/>
      <c r="M3126" s="212"/>
      <c r="N3126" s="213"/>
      <c r="O3126" s="213"/>
      <c r="P3126" s="213"/>
      <c r="Q3126" s="213"/>
      <c r="R3126" s="213"/>
      <c r="S3126" s="213"/>
      <c r="T3126" s="214"/>
      <c r="AT3126" s="215" t="s">
        <v>211</v>
      </c>
      <c r="AU3126" s="215" t="s">
        <v>84</v>
      </c>
      <c r="AV3126" s="13" t="s">
        <v>82</v>
      </c>
      <c r="AW3126" s="13" t="s">
        <v>31</v>
      </c>
      <c r="AX3126" s="13" t="s">
        <v>75</v>
      </c>
      <c r="AY3126" s="215" t="s">
        <v>201</v>
      </c>
    </row>
    <row r="3127" spans="1:65" s="13" customFormat="1" ht="11.25">
      <c r="B3127" s="205"/>
      <c r="C3127" s="206"/>
      <c r="D3127" s="207" t="s">
        <v>211</v>
      </c>
      <c r="E3127" s="208" t="s">
        <v>1</v>
      </c>
      <c r="F3127" s="209" t="s">
        <v>1194</v>
      </c>
      <c r="G3127" s="206"/>
      <c r="H3127" s="208" t="s">
        <v>1</v>
      </c>
      <c r="I3127" s="210"/>
      <c r="J3127" s="206"/>
      <c r="K3127" s="206"/>
      <c r="L3127" s="211"/>
      <c r="M3127" s="212"/>
      <c r="N3127" s="213"/>
      <c r="O3127" s="213"/>
      <c r="P3127" s="213"/>
      <c r="Q3127" s="213"/>
      <c r="R3127" s="213"/>
      <c r="S3127" s="213"/>
      <c r="T3127" s="214"/>
      <c r="AT3127" s="215" t="s">
        <v>211</v>
      </c>
      <c r="AU3127" s="215" t="s">
        <v>84</v>
      </c>
      <c r="AV3127" s="13" t="s">
        <v>82</v>
      </c>
      <c r="AW3127" s="13" t="s">
        <v>31</v>
      </c>
      <c r="AX3127" s="13" t="s">
        <v>75</v>
      </c>
      <c r="AY3127" s="215" t="s">
        <v>201</v>
      </c>
    </row>
    <row r="3128" spans="1:65" s="13" customFormat="1" ht="11.25">
      <c r="B3128" s="205"/>
      <c r="C3128" s="206"/>
      <c r="D3128" s="207" t="s">
        <v>211</v>
      </c>
      <c r="E3128" s="208" t="s">
        <v>1</v>
      </c>
      <c r="F3128" s="209" t="s">
        <v>213</v>
      </c>
      <c r="G3128" s="206"/>
      <c r="H3128" s="208" t="s">
        <v>1</v>
      </c>
      <c r="I3128" s="210"/>
      <c r="J3128" s="206"/>
      <c r="K3128" s="206"/>
      <c r="L3128" s="211"/>
      <c r="M3128" s="212"/>
      <c r="N3128" s="213"/>
      <c r="O3128" s="213"/>
      <c r="P3128" s="213"/>
      <c r="Q3128" s="213"/>
      <c r="R3128" s="213"/>
      <c r="S3128" s="213"/>
      <c r="T3128" s="214"/>
      <c r="AT3128" s="215" t="s">
        <v>211</v>
      </c>
      <c r="AU3128" s="215" t="s">
        <v>84</v>
      </c>
      <c r="AV3128" s="13" t="s">
        <v>82</v>
      </c>
      <c r="AW3128" s="13" t="s">
        <v>31</v>
      </c>
      <c r="AX3128" s="13" t="s">
        <v>75</v>
      </c>
      <c r="AY3128" s="215" t="s">
        <v>201</v>
      </c>
    </row>
    <row r="3129" spans="1:65" s="13" customFormat="1" ht="11.25">
      <c r="B3129" s="205"/>
      <c r="C3129" s="206"/>
      <c r="D3129" s="207" t="s">
        <v>211</v>
      </c>
      <c r="E3129" s="208" t="s">
        <v>1</v>
      </c>
      <c r="F3129" s="209" t="s">
        <v>1244</v>
      </c>
      <c r="G3129" s="206"/>
      <c r="H3129" s="208" t="s">
        <v>1</v>
      </c>
      <c r="I3129" s="210"/>
      <c r="J3129" s="206"/>
      <c r="K3129" s="206"/>
      <c r="L3129" s="211"/>
      <c r="M3129" s="212"/>
      <c r="N3129" s="213"/>
      <c r="O3129" s="213"/>
      <c r="P3129" s="213"/>
      <c r="Q3129" s="213"/>
      <c r="R3129" s="213"/>
      <c r="S3129" s="213"/>
      <c r="T3129" s="214"/>
      <c r="AT3129" s="215" t="s">
        <v>211</v>
      </c>
      <c r="AU3129" s="215" t="s">
        <v>84</v>
      </c>
      <c r="AV3129" s="13" t="s">
        <v>82</v>
      </c>
      <c r="AW3129" s="13" t="s">
        <v>31</v>
      </c>
      <c r="AX3129" s="13" t="s">
        <v>75</v>
      </c>
      <c r="AY3129" s="215" t="s">
        <v>201</v>
      </c>
    </row>
    <row r="3130" spans="1:65" s="13" customFormat="1" ht="11.25">
      <c r="B3130" s="205"/>
      <c r="C3130" s="206"/>
      <c r="D3130" s="207" t="s">
        <v>211</v>
      </c>
      <c r="E3130" s="208" t="s">
        <v>1</v>
      </c>
      <c r="F3130" s="209" t="s">
        <v>252</v>
      </c>
      <c r="G3130" s="206"/>
      <c r="H3130" s="208" t="s">
        <v>1</v>
      </c>
      <c r="I3130" s="210"/>
      <c r="J3130" s="206"/>
      <c r="K3130" s="206"/>
      <c r="L3130" s="211"/>
      <c r="M3130" s="212"/>
      <c r="N3130" s="213"/>
      <c r="O3130" s="213"/>
      <c r="P3130" s="213"/>
      <c r="Q3130" s="213"/>
      <c r="R3130" s="213"/>
      <c r="S3130" s="213"/>
      <c r="T3130" s="214"/>
      <c r="AT3130" s="215" t="s">
        <v>211</v>
      </c>
      <c r="AU3130" s="215" t="s">
        <v>84</v>
      </c>
      <c r="AV3130" s="13" t="s">
        <v>82</v>
      </c>
      <c r="AW3130" s="13" t="s">
        <v>31</v>
      </c>
      <c r="AX3130" s="13" t="s">
        <v>75</v>
      </c>
      <c r="AY3130" s="215" t="s">
        <v>201</v>
      </c>
    </row>
    <row r="3131" spans="1:65" s="14" customFormat="1" ht="11.25">
      <c r="B3131" s="216"/>
      <c r="C3131" s="217"/>
      <c r="D3131" s="207" t="s">
        <v>211</v>
      </c>
      <c r="E3131" s="218" t="s">
        <v>1</v>
      </c>
      <c r="F3131" s="219" t="s">
        <v>1221</v>
      </c>
      <c r="G3131" s="217"/>
      <c r="H3131" s="220">
        <v>31.85</v>
      </c>
      <c r="I3131" s="221"/>
      <c r="J3131" s="217"/>
      <c r="K3131" s="217"/>
      <c r="L3131" s="222"/>
      <c r="M3131" s="223"/>
      <c r="N3131" s="224"/>
      <c r="O3131" s="224"/>
      <c r="P3131" s="224"/>
      <c r="Q3131" s="224"/>
      <c r="R3131" s="224"/>
      <c r="S3131" s="224"/>
      <c r="T3131" s="225"/>
      <c r="AT3131" s="226" t="s">
        <v>211</v>
      </c>
      <c r="AU3131" s="226" t="s">
        <v>84</v>
      </c>
      <c r="AV3131" s="14" t="s">
        <v>84</v>
      </c>
      <c r="AW3131" s="14" t="s">
        <v>31</v>
      </c>
      <c r="AX3131" s="14" t="s">
        <v>75</v>
      </c>
      <c r="AY3131" s="226" t="s">
        <v>201</v>
      </c>
    </row>
    <row r="3132" spans="1:65" s="14" customFormat="1" ht="11.25">
      <c r="B3132" s="216"/>
      <c r="C3132" s="217"/>
      <c r="D3132" s="207" t="s">
        <v>211</v>
      </c>
      <c r="E3132" s="218" t="s">
        <v>1</v>
      </c>
      <c r="F3132" s="219" t="s">
        <v>1219</v>
      </c>
      <c r="G3132" s="217"/>
      <c r="H3132" s="220">
        <v>19.55</v>
      </c>
      <c r="I3132" s="221"/>
      <c r="J3132" s="217"/>
      <c r="K3132" s="217"/>
      <c r="L3132" s="222"/>
      <c r="M3132" s="223"/>
      <c r="N3132" s="224"/>
      <c r="O3132" s="224"/>
      <c r="P3132" s="224"/>
      <c r="Q3132" s="224"/>
      <c r="R3132" s="224"/>
      <c r="S3132" s="224"/>
      <c r="T3132" s="225"/>
      <c r="AT3132" s="226" t="s">
        <v>211</v>
      </c>
      <c r="AU3132" s="226" t="s">
        <v>84</v>
      </c>
      <c r="AV3132" s="14" t="s">
        <v>84</v>
      </c>
      <c r="AW3132" s="14" t="s">
        <v>31</v>
      </c>
      <c r="AX3132" s="14" t="s">
        <v>75</v>
      </c>
      <c r="AY3132" s="226" t="s">
        <v>201</v>
      </c>
    </row>
    <row r="3133" spans="1:65" s="14" customFormat="1" ht="11.25">
      <c r="B3133" s="216"/>
      <c r="C3133" s="217"/>
      <c r="D3133" s="207" t="s">
        <v>211</v>
      </c>
      <c r="E3133" s="218" t="s">
        <v>1</v>
      </c>
      <c r="F3133" s="219" t="s">
        <v>1220</v>
      </c>
      <c r="G3133" s="217"/>
      <c r="H3133" s="220">
        <v>10.68</v>
      </c>
      <c r="I3133" s="221"/>
      <c r="J3133" s="217"/>
      <c r="K3133" s="217"/>
      <c r="L3133" s="222"/>
      <c r="M3133" s="223"/>
      <c r="N3133" s="224"/>
      <c r="O3133" s="224"/>
      <c r="P3133" s="224"/>
      <c r="Q3133" s="224"/>
      <c r="R3133" s="224"/>
      <c r="S3133" s="224"/>
      <c r="T3133" s="225"/>
      <c r="AT3133" s="226" t="s">
        <v>211</v>
      </c>
      <c r="AU3133" s="226" t="s">
        <v>84</v>
      </c>
      <c r="AV3133" s="14" t="s">
        <v>84</v>
      </c>
      <c r="AW3133" s="14" t="s">
        <v>31</v>
      </c>
      <c r="AX3133" s="14" t="s">
        <v>75</v>
      </c>
      <c r="AY3133" s="226" t="s">
        <v>201</v>
      </c>
    </row>
    <row r="3134" spans="1:65" s="13" customFormat="1" ht="11.25">
      <c r="B3134" s="205"/>
      <c r="C3134" s="206"/>
      <c r="D3134" s="207" t="s">
        <v>211</v>
      </c>
      <c r="E3134" s="208" t="s">
        <v>1</v>
      </c>
      <c r="F3134" s="209" t="s">
        <v>270</v>
      </c>
      <c r="G3134" s="206"/>
      <c r="H3134" s="208" t="s">
        <v>1</v>
      </c>
      <c r="I3134" s="210"/>
      <c r="J3134" s="206"/>
      <c r="K3134" s="206"/>
      <c r="L3134" s="211"/>
      <c r="M3134" s="212"/>
      <c r="N3134" s="213"/>
      <c r="O3134" s="213"/>
      <c r="P3134" s="213"/>
      <c r="Q3134" s="213"/>
      <c r="R3134" s="213"/>
      <c r="S3134" s="213"/>
      <c r="T3134" s="214"/>
      <c r="AT3134" s="215" t="s">
        <v>211</v>
      </c>
      <c r="AU3134" s="215" t="s">
        <v>84</v>
      </c>
      <c r="AV3134" s="13" t="s">
        <v>82</v>
      </c>
      <c r="AW3134" s="13" t="s">
        <v>31</v>
      </c>
      <c r="AX3134" s="13" t="s">
        <v>75</v>
      </c>
      <c r="AY3134" s="215" t="s">
        <v>201</v>
      </c>
    </row>
    <row r="3135" spans="1:65" s="14" customFormat="1" ht="11.25">
      <c r="B3135" s="216"/>
      <c r="C3135" s="217"/>
      <c r="D3135" s="207" t="s">
        <v>211</v>
      </c>
      <c r="E3135" s="218" t="s">
        <v>1</v>
      </c>
      <c r="F3135" s="219" t="s">
        <v>1221</v>
      </c>
      <c r="G3135" s="217"/>
      <c r="H3135" s="220">
        <v>31.85</v>
      </c>
      <c r="I3135" s="221"/>
      <c r="J3135" s="217"/>
      <c r="K3135" s="217"/>
      <c r="L3135" s="222"/>
      <c r="M3135" s="223"/>
      <c r="N3135" s="224"/>
      <c r="O3135" s="224"/>
      <c r="P3135" s="224"/>
      <c r="Q3135" s="224"/>
      <c r="R3135" s="224"/>
      <c r="S3135" s="224"/>
      <c r="T3135" s="225"/>
      <c r="AT3135" s="226" t="s">
        <v>211</v>
      </c>
      <c r="AU3135" s="226" t="s">
        <v>84</v>
      </c>
      <c r="AV3135" s="14" t="s">
        <v>84</v>
      </c>
      <c r="AW3135" s="14" t="s">
        <v>31</v>
      </c>
      <c r="AX3135" s="14" t="s">
        <v>75</v>
      </c>
      <c r="AY3135" s="226" t="s">
        <v>201</v>
      </c>
    </row>
    <row r="3136" spans="1:65" s="14" customFormat="1" ht="11.25">
      <c r="B3136" s="216"/>
      <c r="C3136" s="217"/>
      <c r="D3136" s="207" t="s">
        <v>211</v>
      </c>
      <c r="E3136" s="218" t="s">
        <v>1</v>
      </c>
      <c r="F3136" s="219" t="s">
        <v>1222</v>
      </c>
      <c r="G3136" s="217"/>
      <c r="H3136" s="220">
        <v>19.285</v>
      </c>
      <c r="I3136" s="221"/>
      <c r="J3136" s="217"/>
      <c r="K3136" s="217"/>
      <c r="L3136" s="222"/>
      <c r="M3136" s="223"/>
      <c r="N3136" s="224"/>
      <c r="O3136" s="224"/>
      <c r="P3136" s="224"/>
      <c r="Q3136" s="224"/>
      <c r="R3136" s="224"/>
      <c r="S3136" s="224"/>
      <c r="T3136" s="225"/>
      <c r="AT3136" s="226" t="s">
        <v>211</v>
      </c>
      <c r="AU3136" s="226" t="s">
        <v>84</v>
      </c>
      <c r="AV3136" s="14" t="s">
        <v>84</v>
      </c>
      <c r="AW3136" s="14" t="s">
        <v>31</v>
      </c>
      <c r="AX3136" s="14" t="s">
        <v>75</v>
      </c>
      <c r="AY3136" s="226" t="s">
        <v>201</v>
      </c>
    </row>
    <row r="3137" spans="2:51" s="14" customFormat="1" ht="11.25">
      <c r="B3137" s="216"/>
      <c r="C3137" s="217"/>
      <c r="D3137" s="207" t="s">
        <v>211</v>
      </c>
      <c r="E3137" s="218" t="s">
        <v>1</v>
      </c>
      <c r="F3137" s="219" t="s">
        <v>1223</v>
      </c>
      <c r="G3137" s="217"/>
      <c r="H3137" s="220">
        <v>10.013</v>
      </c>
      <c r="I3137" s="221"/>
      <c r="J3137" s="217"/>
      <c r="K3137" s="217"/>
      <c r="L3137" s="222"/>
      <c r="M3137" s="223"/>
      <c r="N3137" s="224"/>
      <c r="O3137" s="224"/>
      <c r="P3137" s="224"/>
      <c r="Q3137" s="224"/>
      <c r="R3137" s="224"/>
      <c r="S3137" s="224"/>
      <c r="T3137" s="225"/>
      <c r="AT3137" s="226" t="s">
        <v>211</v>
      </c>
      <c r="AU3137" s="226" t="s">
        <v>84</v>
      </c>
      <c r="AV3137" s="14" t="s">
        <v>84</v>
      </c>
      <c r="AW3137" s="14" t="s">
        <v>31</v>
      </c>
      <c r="AX3137" s="14" t="s">
        <v>75</v>
      </c>
      <c r="AY3137" s="226" t="s">
        <v>201</v>
      </c>
    </row>
    <row r="3138" spans="2:51" s="13" customFormat="1" ht="11.25">
      <c r="B3138" s="205"/>
      <c r="C3138" s="206"/>
      <c r="D3138" s="207" t="s">
        <v>211</v>
      </c>
      <c r="E3138" s="208" t="s">
        <v>1</v>
      </c>
      <c r="F3138" s="209" t="s">
        <v>1250</v>
      </c>
      <c r="G3138" s="206"/>
      <c r="H3138" s="208" t="s">
        <v>1</v>
      </c>
      <c r="I3138" s="210"/>
      <c r="J3138" s="206"/>
      <c r="K3138" s="206"/>
      <c r="L3138" s="211"/>
      <c r="M3138" s="212"/>
      <c r="N3138" s="213"/>
      <c r="O3138" s="213"/>
      <c r="P3138" s="213"/>
      <c r="Q3138" s="213"/>
      <c r="R3138" s="213"/>
      <c r="S3138" s="213"/>
      <c r="T3138" s="214"/>
      <c r="AT3138" s="215" t="s">
        <v>211</v>
      </c>
      <c r="AU3138" s="215" t="s">
        <v>84</v>
      </c>
      <c r="AV3138" s="13" t="s">
        <v>82</v>
      </c>
      <c r="AW3138" s="13" t="s">
        <v>31</v>
      </c>
      <c r="AX3138" s="13" t="s">
        <v>75</v>
      </c>
      <c r="AY3138" s="215" t="s">
        <v>201</v>
      </c>
    </row>
    <row r="3139" spans="2:51" s="13" customFormat="1" ht="11.25">
      <c r="B3139" s="205"/>
      <c r="C3139" s="206"/>
      <c r="D3139" s="207" t="s">
        <v>211</v>
      </c>
      <c r="E3139" s="208" t="s">
        <v>1</v>
      </c>
      <c r="F3139" s="209" t="s">
        <v>1251</v>
      </c>
      <c r="G3139" s="206"/>
      <c r="H3139" s="208" t="s">
        <v>1</v>
      </c>
      <c r="I3139" s="210"/>
      <c r="J3139" s="206"/>
      <c r="K3139" s="206"/>
      <c r="L3139" s="211"/>
      <c r="M3139" s="212"/>
      <c r="N3139" s="213"/>
      <c r="O3139" s="213"/>
      <c r="P3139" s="213"/>
      <c r="Q3139" s="213"/>
      <c r="R3139" s="213"/>
      <c r="S3139" s="213"/>
      <c r="T3139" s="214"/>
      <c r="AT3139" s="215" t="s">
        <v>211</v>
      </c>
      <c r="AU3139" s="215" t="s">
        <v>84</v>
      </c>
      <c r="AV3139" s="13" t="s">
        <v>82</v>
      </c>
      <c r="AW3139" s="13" t="s">
        <v>31</v>
      </c>
      <c r="AX3139" s="13" t="s">
        <v>75</v>
      </c>
      <c r="AY3139" s="215" t="s">
        <v>201</v>
      </c>
    </row>
    <row r="3140" spans="2:51" s="13" customFormat="1" ht="11.25">
      <c r="B3140" s="205"/>
      <c r="C3140" s="206"/>
      <c r="D3140" s="207" t="s">
        <v>211</v>
      </c>
      <c r="E3140" s="208" t="s">
        <v>1</v>
      </c>
      <c r="F3140" s="209" t="s">
        <v>252</v>
      </c>
      <c r="G3140" s="206"/>
      <c r="H3140" s="208" t="s">
        <v>1</v>
      </c>
      <c r="I3140" s="210"/>
      <c r="J3140" s="206"/>
      <c r="K3140" s="206"/>
      <c r="L3140" s="211"/>
      <c r="M3140" s="212"/>
      <c r="N3140" s="213"/>
      <c r="O3140" s="213"/>
      <c r="P3140" s="213"/>
      <c r="Q3140" s="213"/>
      <c r="R3140" s="213"/>
      <c r="S3140" s="213"/>
      <c r="T3140" s="214"/>
      <c r="AT3140" s="215" t="s">
        <v>211</v>
      </c>
      <c r="AU3140" s="215" t="s">
        <v>84</v>
      </c>
      <c r="AV3140" s="13" t="s">
        <v>82</v>
      </c>
      <c r="AW3140" s="13" t="s">
        <v>31</v>
      </c>
      <c r="AX3140" s="13" t="s">
        <v>75</v>
      </c>
      <c r="AY3140" s="215" t="s">
        <v>201</v>
      </c>
    </row>
    <row r="3141" spans="2:51" s="14" customFormat="1" ht="11.25">
      <c r="B3141" s="216"/>
      <c r="C3141" s="217"/>
      <c r="D3141" s="207" t="s">
        <v>211</v>
      </c>
      <c r="E3141" s="218" t="s">
        <v>1</v>
      </c>
      <c r="F3141" s="219" t="s">
        <v>1218</v>
      </c>
      <c r="G3141" s="217"/>
      <c r="H3141" s="220">
        <v>9.75</v>
      </c>
      <c r="I3141" s="221"/>
      <c r="J3141" s="217"/>
      <c r="K3141" s="217"/>
      <c r="L3141" s="222"/>
      <c r="M3141" s="223"/>
      <c r="N3141" s="224"/>
      <c r="O3141" s="224"/>
      <c r="P3141" s="224"/>
      <c r="Q3141" s="224"/>
      <c r="R3141" s="224"/>
      <c r="S3141" s="224"/>
      <c r="T3141" s="225"/>
      <c r="AT3141" s="226" t="s">
        <v>211</v>
      </c>
      <c r="AU3141" s="226" t="s">
        <v>84</v>
      </c>
      <c r="AV3141" s="14" t="s">
        <v>84</v>
      </c>
      <c r="AW3141" s="14" t="s">
        <v>31</v>
      </c>
      <c r="AX3141" s="14" t="s">
        <v>75</v>
      </c>
      <c r="AY3141" s="226" t="s">
        <v>201</v>
      </c>
    </row>
    <row r="3142" spans="2:51" s="14" customFormat="1" ht="11.25">
      <c r="B3142" s="216"/>
      <c r="C3142" s="217"/>
      <c r="D3142" s="207" t="s">
        <v>211</v>
      </c>
      <c r="E3142" s="218" t="s">
        <v>1</v>
      </c>
      <c r="F3142" s="219" t="s">
        <v>2808</v>
      </c>
      <c r="G3142" s="217"/>
      <c r="H3142" s="220">
        <v>33.518000000000001</v>
      </c>
      <c r="I3142" s="221"/>
      <c r="J3142" s="217"/>
      <c r="K3142" s="217"/>
      <c r="L3142" s="222"/>
      <c r="M3142" s="223"/>
      <c r="N3142" s="224"/>
      <c r="O3142" s="224"/>
      <c r="P3142" s="224"/>
      <c r="Q3142" s="224"/>
      <c r="R3142" s="224"/>
      <c r="S3142" s="224"/>
      <c r="T3142" s="225"/>
      <c r="AT3142" s="226" t="s">
        <v>211</v>
      </c>
      <c r="AU3142" s="226" t="s">
        <v>84</v>
      </c>
      <c r="AV3142" s="14" t="s">
        <v>84</v>
      </c>
      <c r="AW3142" s="14" t="s">
        <v>31</v>
      </c>
      <c r="AX3142" s="14" t="s">
        <v>75</v>
      </c>
      <c r="AY3142" s="226" t="s">
        <v>201</v>
      </c>
    </row>
    <row r="3143" spans="2:51" s="14" customFormat="1" ht="11.25">
      <c r="B3143" s="216"/>
      <c r="C3143" s="217"/>
      <c r="D3143" s="207" t="s">
        <v>211</v>
      </c>
      <c r="E3143" s="218" t="s">
        <v>1</v>
      </c>
      <c r="F3143" s="219" t="s">
        <v>2809</v>
      </c>
      <c r="G3143" s="217"/>
      <c r="H3143" s="220">
        <v>7.18</v>
      </c>
      <c r="I3143" s="221"/>
      <c r="J3143" s="217"/>
      <c r="K3143" s="217"/>
      <c r="L3143" s="222"/>
      <c r="M3143" s="223"/>
      <c r="N3143" s="224"/>
      <c r="O3143" s="224"/>
      <c r="P3143" s="224"/>
      <c r="Q3143" s="224"/>
      <c r="R3143" s="224"/>
      <c r="S3143" s="224"/>
      <c r="T3143" s="225"/>
      <c r="AT3143" s="226" t="s">
        <v>211</v>
      </c>
      <c r="AU3143" s="226" t="s">
        <v>84</v>
      </c>
      <c r="AV3143" s="14" t="s">
        <v>84</v>
      </c>
      <c r="AW3143" s="14" t="s">
        <v>31</v>
      </c>
      <c r="AX3143" s="14" t="s">
        <v>75</v>
      </c>
      <c r="AY3143" s="226" t="s">
        <v>201</v>
      </c>
    </row>
    <row r="3144" spans="2:51" s="14" customFormat="1" ht="22.5">
      <c r="B3144" s="216"/>
      <c r="C3144" s="217"/>
      <c r="D3144" s="207" t="s">
        <v>211</v>
      </c>
      <c r="E3144" s="218" t="s">
        <v>1</v>
      </c>
      <c r="F3144" s="219" t="s">
        <v>2810</v>
      </c>
      <c r="G3144" s="217"/>
      <c r="H3144" s="220">
        <v>149.90299999999999</v>
      </c>
      <c r="I3144" s="221"/>
      <c r="J3144" s="217"/>
      <c r="K3144" s="217"/>
      <c r="L3144" s="222"/>
      <c r="M3144" s="223"/>
      <c r="N3144" s="224"/>
      <c r="O3144" s="224"/>
      <c r="P3144" s="224"/>
      <c r="Q3144" s="224"/>
      <c r="R3144" s="224"/>
      <c r="S3144" s="224"/>
      <c r="T3144" s="225"/>
      <c r="AT3144" s="226" t="s">
        <v>211</v>
      </c>
      <c r="AU3144" s="226" t="s">
        <v>84</v>
      </c>
      <c r="AV3144" s="14" t="s">
        <v>84</v>
      </c>
      <c r="AW3144" s="14" t="s">
        <v>31</v>
      </c>
      <c r="AX3144" s="14" t="s">
        <v>75</v>
      </c>
      <c r="AY3144" s="226" t="s">
        <v>201</v>
      </c>
    </row>
    <row r="3145" spans="2:51" s="14" customFormat="1" ht="11.25">
      <c r="B3145" s="216"/>
      <c r="C3145" s="217"/>
      <c r="D3145" s="207" t="s">
        <v>211</v>
      </c>
      <c r="E3145" s="218" t="s">
        <v>1</v>
      </c>
      <c r="F3145" s="219" t="s">
        <v>2811</v>
      </c>
      <c r="G3145" s="217"/>
      <c r="H3145" s="220">
        <v>3.6</v>
      </c>
      <c r="I3145" s="221"/>
      <c r="J3145" s="217"/>
      <c r="K3145" s="217"/>
      <c r="L3145" s="222"/>
      <c r="M3145" s="223"/>
      <c r="N3145" s="224"/>
      <c r="O3145" s="224"/>
      <c r="P3145" s="224"/>
      <c r="Q3145" s="224"/>
      <c r="R3145" s="224"/>
      <c r="S3145" s="224"/>
      <c r="T3145" s="225"/>
      <c r="AT3145" s="226" t="s">
        <v>211</v>
      </c>
      <c r="AU3145" s="226" t="s">
        <v>84</v>
      </c>
      <c r="AV3145" s="14" t="s">
        <v>84</v>
      </c>
      <c r="AW3145" s="14" t="s">
        <v>31</v>
      </c>
      <c r="AX3145" s="14" t="s">
        <v>75</v>
      </c>
      <c r="AY3145" s="226" t="s">
        <v>201</v>
      </c>
    </row>
    <row r="3146" spans="2:51" s="14" customFormat="1" ht="11.25">
      <c r="B3146" s="216"/>
      <c r="C3146" s="217"/>
      <c r="D3146" s="207" t="s">
        <v>211</v>
      </c>
      <c r="E3146" s="218" t="s">
        <v>1</v>
      </c>
      <c r="F3146" s="219" t="s">
        <v>2812</v>
      </c>
      <c r="G3146" s="217"/>
      <c r="H3146" s="220">
        <v>25.38</v>
      </c>
      <c r="I3146" s="221"/>
      <c r="J3146" s="217"/>
      <c r="K3146" s="217"/>
      <c r="L3146" s="222"/>
      <c r="M3146" s="223"/>
      <c r="N3146" s="224"/>
      <c r="O3146" s="224"/>
      <c r="P3146" s="224"/>
      <c r="Q3146" s="224"/>
      <c r="R3146" s="224"/>
      <c r="S3146" s="224"/>
      <c r="T3146" s="225"/>
      <c r="AT3146" s="226" t="s">
        <v>211</v>
      </c>
      <c r="AU3146" s="226" t="s">
        <v>84</v>
      </c>
      <c r="AV3146" s="14" t="s">
        <v>84</v>
      </c>
      <c r="AW3146" s="14" t="s">
        <v>31</v>
      </c>
      <c r="AX3146" s="14" t="s">
        <v>75</v>
      </c>
      <c r="AY3146" s="226" t="s">
        <v>201</v>
      </c>
    </row>
    <row r="3147" spans="2:51" s="14" customFormat="1" ht="11.25">
      <c r="B3147" s="216"/>
      <c r="C3147" s="217"/>
      <c r="D3147" s="207" t="s">
        <v>211</v>
      </c>
      <c r="E3147" s="218" t="s">
        <v>1</v>
      </c>
      <c r="F3147" s="219" t="s">
        <v>2813</v>
      </c>
      <c r="G3147" s="217"/>
      <c r="H3147" s="220">
        <v>1.58</v>
      </c>
      <c r="I3147" s="221"/>
      <c r="J3147" s="217"/>
      <c r="K3147" s="217"/>
      <c r="L3147" s="222"/>
      <c r="M3147" s="223"/>
      <c r="N3147" s="224"/>
      <c r="O3147" s="224"/>
      <c r="P3147" s="224"/>
      <c r="Q3147" s="224"/>
      <c r="R3147" s="224"/>
      <c r="S3147" s="224"/>
      <c r="T3147" s="225"/>
      <c r="AT3147" s="226" t="s">
        <v>211</v>
      </c>
      <c r="AU3147" s="226" t="s">
        <v>84</v>
      </c>
      <c r="AV3147" s="14" t="s">
        <v>84</v>
      </c>
      <c r="AW3147" s="14" t="s">
        <v>31</v>
      </c>
      <c r="AX3147" s="14" t="s">
        <v>75</v>
      </c>
      <c r="AY3147" s="226" t="s">
        <v>201</v>
      </c>
    </row>
    <row r="3148" spans="2:51" s="14" customFormat="1" ht="11.25">
      <c r="B3148" s="216"/>
      <c r="C3148" s="217"/>
      <c r="D3148" s="207" t="s">
        <v>211</v>
      </c>
      <c r="E3148" s="218" t="s">
        <v>1</v>
      </c>
      <c r="F3148" s="219" t="s">
        <v>2814</v>
      </c>
      <c r="G3148" s="217"/>
      <c r="H3148" s="220">
        <v>1.4</v>
      </c>
      <c r="I3148" s="221"/>
      <c r="J3148" s="217"/>
      <c r="K3148" s="217"/>
      <c r="L3148" s="222"/>
      <c r="M3148" s="223"/>
      <c r="N3148" s="224"/>
      <c r="O3148" s="224"/>
      <c r="P3148" s="224"/>
      <c r="Q3148" s="224"/>
      <c r="R3148" s="224"/>
      <c r="S3148" s="224"/>
      <c r="T3148" s="225"/>
      <c r="AT3148" s="226" t="s">
        <v>211</v>
      </c>
      <c r="AU3148" s="226" t="s">
        <v>84</v>
      </c>
      <c r="AV3148" s="14" t="s">
        <v>84</v>
      </c>
      <c r="AW3148" s="14" t="s">
        <v>31</v>
      </c>
      <c r="AX3148" s="14" t="s">
        <v>75</v>
      </c>
      <c r="AY3148" s="226" t="s">
        <v>201</v>
      </c>
    </row>
    <row r="3149" spans="2:51" s="14" customFormat="1" ht="11.25">
      <c r="B3149" s="216"/>
      <c r="C3149" s="217"/>
      <c r="D3149" s="207" t="s">
        <v>211</v>
      </c>
      <c r="E3149" s="218" t="s">
        <v>1</v>
      </c>
      <c r="F3149" s="219" t="s">
        <v>2815</v>
      </c>
      <c r="G3149" s="217"/>
      <c r="H3149" s="220">
        <v>4.2350000000000003</v>
      </c>
      <c r="I3149" s="221"/>
      <c r="J3149" s="217"/>
      <c r="K3149" s="217"/>
      <c r="L3149" s="222"/>
      <c r="M3149" s="223"/>
      <c r="N3149" s="224"/>
      <c r="O3149" s="224"/>
      <c r="P3149" s="224"/>
      <c r="Q3149" s="224"/>
      <c r="R3149" s="224"/>
      <c r="S3149" s="224"/>
      <c r="T3149" s="225"/>
      <c r="AT3149" s="226" t="s">
        <v>211</v>
      </c>
      <c r="AU3149" s="226" t="s">
        <v>84</v>
      </c>
      <c r="AV3149" s="14" t="s">
        <v>84</v>
      </c>
      <c r="AW3149" s="14" t="s">
        <v>31</v>
      </c>
      <c r="AX3149" s="14" t="s">
        <v>75</v>
      </c>
      <c r="AY3149" s="226" t="s">
        <v>201</v>
      </c>
    </row>
    <row r="3150" spans="2:51" s="14" customFormat="1" ht="11.25">
      <c r="B3150" s="216"/>
      <c r="C3150" s="217"/>
      <c r="D3150" s="207" t="s">
        <v>211</v>
      </c>
      <c r="E3150" s="218" t="s">
        <v>1</v>
      </c>
      <c r="F3150" s="219" t="s">
        <v>2816</v>
      </c>
      <c r="G3150" s="217"/>
      <c r="H3150" s="220">
        <v>8.8000000000000007</v>
      </c>
      <c r="I3150" s="221"/>
      <c r="J3150" s="217"/>
      <c r="K3150" s="217"/>
      <c r="L3150" s="222"/>
      <c r="M3150" s="223"/>
      <c r="N3150" s="224"/>
      <c r="O3150" s="224"/>
      <c r="P3150" s="224"/>
      <c r="Q3150" s="224"/>
      <c r="R3150" s="224"/>
      <c r="S3150" s="224"/>
      <c r="T3150" s="225"/>
      <c r="AT3150" s="226" t="s">
        <v>211</v>
      </c>
      <c r="AU3150" s="226" t="s">
        <v>84</v>
      </c>
      <c r="AV3150" s="14" t="s">
        <v>84</v>
      </c>
      <c r="AW3150" s="14" t="s">
        <v>31</v>
      </c>
      <c r="AX3150" s="14" t="s">
        <v>75</v>
      </c>
      <c r="AY3150" s="226" t="s">
        <v>201</v>
      </c>
    </row>
    <row r="3151" spans="2:51" s="14" customFormat="1" ht="11.25">
      <c r="B3151" s="216"/>
      <c r="C3151" s="217"/>
      <c r="D3151" s="207" t="s">
        <v>211</v>
      </c>
      <c r="E3151" s="218" t="s">
        <v>1</v>
      </c>
      <c r="F3151" s="219" t="s">
        <v>2817</v>
      </c>
      <c r="G3151" s="217"/>
      <c r="H3151" s="220">
        <v>21.94</v>
      </c>
      <c r="I3151" s="221"/>
      <c r="J3151" s="217"/>
      <c r="K3151" s="217"/>
      <c r="L3151" s="222"/>
      <c r="M3151" s="223"/>
      <c r="N3151" s="224"/>
      <c r="O3151" s="224"/>
      <c r="P3151" s="224"/>
      <c r="Q3151" s="224"/>
      <c r="R3151" s="224"/>
      <c r="S3151" s="224"/>
      <c r="T3151" s="225"/>
      <c r="AT3151" s="226" t="s">
        <v>211</v>
      </c>
      <c r="AU3151" s="226" t="s">
        <v>84</v>
      </c>
      <c r="AV3151" s="14" t="s">
        <v>84</v>
      </c>
      <c r="AW3151" s="14" t="s">
        <v>31</v>
      </c>
      <c r="AX3151" s="14" t="s">
        <v>75</v>
      </c>
      <c r="AY3151" s="226" t="s">
        <v>201</v>
      </c>
    </row>
    <row r="3152" spans="2:51" s="14" customFormat="1" ht="11.25">
      <c r="B3152" s="216"/>
      <c r="C3152" s="217"/>
      <c r="D3152" s="207" t="s">
        <v>211</v>
      </c>
      <c r="E3152" s="218" t="s">
        <v>1</v>
      </c>
      <c r="F3152" s="219" t="s">
        <v>2818</v>
      </c>
      <c r="G3152" s="217"/>
      <c r="H3152" s="220">
        <v>22.04</v>
      </c>
      <c r="I3152" s="221"/>
      <c r="J3152" s="217"/>
      <c r="K3152" s="217"/>
      <c r="L3152" s="222"/>
      <c r="M3152" s="223"/>
      <c r="N3152" s="224"/>
      <c r="O3152" s="224"/>
      <c r="P3152" s="224"/>
      <c r="Q3152" s="224"/>
      <c r="R3152" s="224"/>
      <c r="S3152" s="224"/>
      <c r="T3152" s="225"/>
      <c r="AT3152" s="226" t="s">
        <v>211</v>
      </c>
      <c r="AU3152" s="226" t="s">
        <v>84</v>
      </c>
      <c r="AV3152" s="14" t="s">
        <v>84</v>
      </c>
      <c r="AW3152" s="14" t="s">
        <v>31</v>
      </c>
      <c r="AX3152" s="14" t="s">
        <v>75</v>
      </c>
      <c r="AY3152" s="226" t="s">
        <v>201</v>
      </c>
    </row>
    <row r="3153" spans="2:51" s="14" customFormat="1" ht="11.25">
      <c r="B3153" s="216"/>
      <c r="C3153" s="217"/>
      <c r="D3153" s="207" t="s">
        <v>211</v>
      </c>
      <c r="E3153" s="218" t="s">
        <v>1</v>
      </c>
      <c r="F3153" s="219" t="s">
        <v>2819</v>
      </c>
      <c r="G3153" s="217"/>
      <c r="H3153" s="220">
        <v>22.44</v>
      </c>
      <c r="I3153" s="221"/>
      <c r="J3153" s="217"/>
      <c r="K3153" s="217"/>
      <c r="L3153" s="222"/>
      <c r="M3153" s="223"/>
      <c r="N3153" s="224"/>
      <c r="O3153" s="224"/>
      <c r="P3153" s="224"/>
      <c r="Q3153" s="224"/>
      <c r="R3153" s="224"/>
      <c r="S3153" s="224"/>
      <c r="T3153" s="225"/>
      <c r="AT3153" s="226" t="s">
        <v>211</v>
      </c>
      <c r="AU3153" s="226" t="s">
        <v>84</v>
      </c>
      <c r="AV3153" s="14" t="s">
        <v>84</v>
      </c>
      <c r="AW3153" s="14" t="s">
        <v>31</v>
      </c>
      <c r="AX3153" s="14" t="s">
        <v>75</v>
      </c>
      <c r="AY3153" s="226" t="s">
        <v>201</v>
      </c>
    </row>
    <row r="3154" spans="2:51" s="14" customFormat="1" ht="11.25">
      <c r="B3154" s="216"/>
      <c r="C3154" s="217"/>
      <c r="D3154" s="207" t="s">
        <v>211</v>
      </c>
      <c r="E3154" s="218" t="s">
        <v>1</v>
      </c>
      <c r="F3154" s="219" t="s">
        <v>2820</v>
      </c>
      <c r="G3154" s="217"/>
      <c r="H3154" s="220">
        <v>20.94</v>
      </c>
      <c r="I3154" s="221"/>
      <c r="J3154" s="217"/>
      <c r="K3154" s="217"/>
      <c r="L3154" s="222"/>
      <c r="M3154" s="223"/>
      <c r="N3154" s="224"/>
      <c r="O3154" s="224"/>
      <c r="P3154" s="224"/>
      <c r="Q3154" s="224"/>
      <c r="R3154" s="224"/>
      <c r="S3154" s="224"/>
      <c r="T3154" s="225"/>
      <c r="AT3154" s="226" t="s">
        <v>211</v>
      </c>
      <c r="AU3154" s="226" t="s">
        <v>84</v>
      </c>
      <c r="AV3154" s="14" t="s">
        <v>84</v>
      </c>
      <c r="AW3154" s="14" t="s">
        <v>31</v>
      </c>
      <c r="AX3154" s="14" t="s">
        <v>75</v>
      </c>
      <c r="AY3154" s="226" t="s">
        <v>201</v>
      </c>
    </row>
    <row r="3155" spans="2:51" s="14" customFormat="1" ht="11.25">
      <c r="B3155" s="216"/>
      <c r="C3155" s="217"/>
      <c r="D3155" s="207" t="s">
        <v>211</v>
      </c>
      <c r="E3155" s="218" t="s">
        <v>1</v>
      </c>
      <c r="F3155" s="219" t="s">
        <v>2821</v>
      </c>
      <c r="G3155" s="217"/>
      <c r="H3155" s="220">
        <v>22.74</v>
      </c>
      <c r="I3155" s="221"/>
      <c r="J3155" s="217"/>
      <c r="K3155" s="217"/>
      <c r="L3155" s="222"/>
      <c r="M3155" s="223"/>
      <c r="N3155" s="224"/>
      <c r="O3155" s="224"/>
      <c r="P3155" s="224"/>
      <c r="Q3155" s="224"/>
      <c r="R3155" s="224"/>
      <c r="S3155" s="224"/>
      <c r="T3155" s="225"/>
      <c r="AT3155" s="226" t="s">
        <v>211</v>
      </c>
      <c r="AU3155" s="226" t="s">
        <v>84</v>
      </c>
      <c r="AV3155" s="14" t="s">
        <v>84</v>
      </c>
      <c r="AW3155" s="14" t="s">
        <v>31</v>
      </c>
      <c r="AX3155" s="14" t="s">
        <v>75</v>
      </c>
      <c r="AY3155" s="226" t="s">
        <v>201</v>
      </c>
    </row>
    <row r="3156" spans="2:51" s="14" customFormat="1" ht="11.25">
      <c r="B3156" s="216"/>
      <c r="C3156" s="217"/>
      <c r="D3156" s="207" t="s">
        <v>211</v>
      </c>
      <c r="E3156" s="218" t="s">
        <v>1</v>
      </c>
      <c r="F3156" s="219" t="s">
        <v>2822</v>
      </c>
      <c r="G3156" s="217"/>
      <c r="H3156" s="220">
        <v>20.34</v>
      </c>
      <c r="I3156" s="221"/>
      <c r="J3156" s="217"/>
      <c r="K3156" s="217"/>
      <c r="L3156" s="222"/>
      <c r="M3156" s="223"/>
      <c r="N3156" s="224"/>
      <c r="O3156" s="224"/>
      <c r="P3156" s="224"/>
      <c r="Q3156" s="224"/>
      <c r="R3156" s="224"/>
      <c r="S3156" s="224"/>
      <c r="T3156" s="225"/>
      <c r="AT3156" s="226" t="s">
        <v>211</v>
      </c>
      <c r="AU3156" s="226" t="s">
        <v>84</v>
      </c>
      <c r="AV3156" s="14" t="s">
        <v>84</v>
      </c>
      <c r="AW3156" s="14" t="s">
        <v>31</v>
      </c>
      <c r="AX3156" s="14" t="s">
        <v>75</v>
      </c>
      <c r="AY3156" s="226" t="s">
        <v>201</v>
      </c>
    </row>
    <row r="3157" spans="2:51" s="14" customFormat="1" ht="11.25">
      <c r="B3157" s="216"/>
      <c r="C3157" s="217"/>
      <c r="D3157" s="207" t="s">
        <v>211</v>
      </c>
      <c r="E3157" s="218" t="s">
        <v>1</v>
      </c>
      <c r="F3157" s="219" t="s">
        <v>2823</v>
      </c>
      <c r="G3157" s="217"/>
      <c r="H3157" s="220">
        <v>23.74</v>
      </c>
      <c r="I3157" s="221"/>
      <c r="J3157" s="217"/>
      <c r="K3157" s="217"/>
      <c r="L3157" s="222"/>
      <c r="M3157" s="223"/>
      <c r="N3157" s="224"/>
      <c r="O3157" s="224"/>
      <c r="P3157" s="224"/>
      <c r="Q3157" s="224"/>
      <c r="R3157" s="224"/>
      <c r="S3157" s="224"/>
      <c r="T3157" s="225"/>
      <c r="AT3157" s="226" t="s">
        <v>211</v>
      </c>
      <c r="AU3157" s="226" t="s">
        <v>84</v>
      </c>
      <c r="AV3157" s="14" t="s">
        <v>84</v>
      </c>
      <c r="AW3157" s="14" t="s">
        <v>31</v>
      </c>
      <c r="AX3157" s="14" t="s">
        <v>75</v>
      </c>
      <c r="AY3157" s="226" t="s">
        <v>201</v>
      </c>
    </row>
    <row r="3158" spans="2:51" s="14" customFormat="1" ht="11.25">
      <c r="B3158" s="216"/>
      <c r="C3158" s="217"/>
      <c r="D3158" s="207" t="s">
        <v>211</v>
      </c>
      <c r="E3158" s="218" t="s">
        <v>1</v>
      </c>
      <c r="F3158" s="219" t="s">
        <v>2824</v>
      </c>
      <c r="G3158" s="217"/>
      <c r="H3158" s="220">
        <v>22.04</v>
      </c>
      <c r="I3158" s="221"/>
      <c r="J3158" s="217"/>
      <c r="K3158" s="217"/>
      <c r="L3158" s="222"/>
      <c r="M3158" s="223"/>
      <c r="N3158" s="224"/>
      <c r="O3158" s="224"/>
      <c r="P3158" s="224"/>
      <c r="Q3158" s="224"/>
      <c r="R3158" s="224"/>
      <c r="S3158" s="224"/>
      <c r="T3158" s="225"/>
      <c r="AT3158" s="226" t="s">
        <v>211</v>
      </c>
      <c r="AU3158" s="226" t="s">
        <v>84</v>
      </c>
      <c r="AV3158" s="14" t="s">
        <v>84</v>
      </c>
      <c r="AW3158" s="14" t="s">
        <v>31</v>
      </c>
      <c r="AX3158" s="14" t="s">
        <v>75</v>
      </c>
      <c r="AY3158" s="226" t="s">
        <v>201</v>
      </c>
    </row>
    <row r="3159" spans="2:51" s="14" customFormat="1" ht="11.25">
      <c r="B3159" s="216"/>
      <c r="C3159" s="217"/>
      <c r="D3159" s="207" t="s">
        <v>211</v>
      </c>
      <c r="E3159" s="218" t="s">
        <v>1</v>
      </c>
      <c r="F3159" s="219" t="s">
        <v>2825</v>
      </c>
      <c r="G3159" s="217"/>
      <c r="H3159" s="220">
        <v>5.7</v>
      </c>
      <c r="I3159" s="221"/>
      <c r="J3159" s="217"/>
      <c r="K3159" s="217"/>
      <c r="L3159" s="222"/>
      <c r="M3159" s="223"/>
      <c r="N3159" s="224"/>
      <c r="O3159" s="224"/>
      <c r="P3159" s="224"/>
      <c r="Q3159" s="224"/>
      <c r="R3159" s="224"/>
      <c r="S3159" s="224"/>
      <c r="T3159" s="225"/>
      <c r="AT3159" s="226" t="s">
        <v>211</v>
      </c>
      <c r="AU3159" s="226" t="s">
        <v>84</v>
      </c>
      <c r="AV3159" s="14" t="s">
        <v>84</v>
      </c>
      <c r="AW3159" s="14" t="s">
        <v>31</v>
      </c>
      <c r="AX3159" s="14" t="s">
        <v>75</v>
      </c>
      <c r="AY3159" s="226" t="s">
        <v>201</v>
      </c>
    </row>
    <row r="3160" spans="2:51" s="14" customFormat="1" ht="11.25">
      <c r="B3160" s="216"/>
      <c r="C3160" s="217"/>
      <c r="D3160" s="207" t="s">
        <v>211</v>
      </c>
      <c r="E3160" s="218" t="s">
        <v>1</v>
      </c>
      <c r="F3160" s="219" t="s">
        <v>2826</v>
      </c>
      <c r="G3160" s="217"/>
      <c r="H3160" s="220">
        <v>11.785</v>
      </c>
      <c r="I3160" s="221"/>
      <c r="J3160" s="217"/>
      <c r="K3160" s="217"/>
      <c r="L3160" s="222"/>
      <c r="M3160" s="223"/>
      <c r="N3160" s="224"/>
      <c r="O3160" s="224"/>
      <c r="P3160" s="224"/>
      <c r="Q3160" s="224"/>
      <c r="R3160" s="224"/>
      <c r="S3160" s="224"/>
      <c r="T3160" s="225"/>
      <c r="AT3160" s="226" t="s">
        <v>211</v>
      </c>
      <c r="AU3160" s="226" t="s">
        <v>84</v>
      </c>
      <c r="AV3160" s="14" t="s">
        <v>84</v>
      </c>
      <c r="AW3160" s="14" t="s">
        <v>31</v>
      </c>
      <c r="AX3160" s="14" t="s">
        <v>75</v>
      </c>
      <c r="AY3160" s="226" t="s">
        <v>201</v>
      </c>
    </row>
    <row r="3161" spans="2:51" s="14" customFormat="1" ht="11.25">
      <c r="B3161" s="216"/>
      <c r="C3161" s="217"/>
      <c r="D3161" s="207" t="s">
        <v>211</v>
      </c>
      <c r="E3161" s="218" t="s">
        <v>1</v>
      </c>
      <c r="F3161" s="219" t="s">
        <v>2827</v>
      </c>
      <c r="G3161" s="217"/>
      <c r="H3161" s="220">
        <v>13.72</v>
      </c>
      <c r="I3161" s="221"/>
      <c r="J3161" s="217"/>
      <c r="K3161" s="217"/>
      <c r="L3161" s="222"/>
      <c r="M3161" s="223"/>
      <c r="N3161" s="224"/>
      <c r="O3161" s="224"/>
      <c r="P3161" s="224"/>
      <c r="Q3161" s="224"/>
      <c r="R3161" s="224"/>
      <c r="S3161" s="224"/>
      <c r="T3161" s="225"/>
      <c r="AT3161" s="226" t="s">
        <v>211</v>
      </c>
      <c r="AU3161" s="226" t="s">
        <v>84</v>
      </c>
      <c r="AV3161" s="14" t="s">
        <v>84</v>
      </c>
      <c r="AW3161" s="14" t="s">
        <v>31</v>
      </c>
      <c r="AX3161" s="14" t="s">
        <v>75</v>
      </c>
      <c r="AY3161" s="226" t="s">
        <v>201</v>
      </c>
    </row>
    <row r="3162" spans="2:51" s="14" customFormat="1" ht="11.25">
      <c r="B3162" s="216"/>
      <c r="C3162" s="217"/>
      <c r="D3162" s="207" t="s">
        <v>211</v>
      </c>
      <c r="E3162" s="218" t="s">
        <v>1</v>
      </c>
      <c r="F3162" s="219" t="s">
        <v>2828</v>
      </c>
      <c r="G3162" s="217"/>
      <c r="H3162" s="220">
        <v>8.16</v>
      </c>
      <c r="I3162" s="221"/>
      <c r="J3162" s="217"/>
      <c r="K3162" s="217"/>
      <c r="L3162" s="222"/>
      <c r="M3162" s="223"/>
      <c r="N3162" s="224"/>
      <c r="O3162" s="224"/>
      <c r="P3162" s="224"/>
      <c r="Q3162" s="224"/>
      <c r="R3162" s="224"/>
      <c r="S3162" s="224"/>
      <c r="T3162" s="225"/>
      <c r="AT3162" s="226" t="s">
        <v>211</v>
      </c>
      <c r="AU3162" s="226" t="s">
        <v>84</v>
      </c>
      <c r="AV3162" s="14" t="s">
        <v>84</v>
      </c>
      <c r="AW3162" s="14" t="s">
        <v>31</v>
      </c>
      <c r="AX3162" s="14" t="s">
        <v>75</v>
      </c>
      <c r="AY3162" s="226" t="s">
        <v>201</v>
      </c>
    </row>
    <row r="3163" spans="2:51" s="14" customFormat="1" ht="11.25">
      <c r="B3163" s="216"/>
      <c r="C3163" s="217"/>
      <c r="D3163" s="207" t="s">
        <v>211</v>
      </c>
      <c r="E3163" s="218" t="s">
        <v>1</v>
      </c>
      <c r="F3163" s="219" t="s">
        <v>2829</v>
      </c>
      <c r="G3163" s="217"/>
      <c r="H3163" s="220">
        <v>7.01</v>
      </c>
      <c r="I3163" s="221"/>
      <c r="J3163" s="217"/>
      <c r="K3163" s="217"/>
      <c r="L3163" s="222"/>
      <c r="M3163" s="223"/>
      <c r="N3163" s="224"/>
      <c r="O3163" s="224"/>
      <c r="P3163" s="224"/>
      <c r="Q3163" s="224"/>
      <c r="R3163" s="224"/>
      <c r="S3163" s="224"/>
      <c r="T3163" s="225"/>
      <c r="AT3163" s="226" t="s">
        <v>211</v>
      </c>
      <c r="AU3163" s="226" t="s">
        <v>84</v>
      </c>
      <c r="AV3163" s="14" t="s">
        <v>84</v>
      </c>
      <c r="AW3163" s="14" t="s">
        <v>31</v>
      </c>
      <c r="AX3163" s="14" t="s">
        <v>75</v>
      </c>
      <c r="AY3163" s="226" t="s">
        <v>201</v>
      </c>
    </row>
    <row r="3164" spans="2:51" s="14" customFormat="1" ht="11.25">
      <c r="B3164" s="216"/>
      <c r="C3164" s="217"/>
      <c r="D3164" s="207" t="s">
        <v>211</v>
      </c>
      <c r="E3164" s="218" t="s">
        <v>1</v>
      </c>
      <c r="F3164" s="219" t="s">
        <v>2830</v>
      </c>
      <c r="G3164" s="217"/>
      <c r="H3164" s="220">
        <v>2.5350000000000001</v>
      </c>
      <c r="I3164" s="221"/>
      <c r="J3164" s="217"/>
      <c r="K3164" s="217"/>
      <c r="L3164" s="222"/>
      <c r="M3164" s="223"/>
      <c r="N3164" s="224"/>
      <c r="O3164" s="224"/>
      <c r="P3164" s="224"/>
      <c r="Q3164" s="224"/>
      <c r="R3164" s="224"/>
      <c r="S3164" s="224"/>
      <c r="T3164" s="225"/>
      <c r="AT3164" s="226" t="s">
        <v>211</v>
      </c>
      <c r="AU3164" s="226" t="s">
        <v>84</v>
      </c>
      <c r="AV3164" s="14" t="s">
        <v>84</v>
      </c>
      <c r="AW3164" s="14" t="s">
        <v>31</v>
      </c>
      <c r="AX3164" s="14" t="s">
        <v>75</v>
      </c>
      <c r="AY3164" s="226" t="s">
        <v>201</v>
      </c>
    </row>
    <row r="3165" spans="2:51" s="14" customFormat="1" ht="11.25">
      <c r="B3165" s="216"/>
      <c r="C3165" s="217"/>
      <c r="D3165" s="207" t="s">
        <v>211</v>
      </c>
      <c r="E3165" s="218" t="s">
        <v>1</v>
      </c>
      <c r="F3165" s="219" t="s">
        <v>2831</v>
      </c>
      <c r="G3165" s="217"/>
      <c r="H3165" s="220">
        <v>18.100000000000001</v>
      </c>
      <c r="I3165" s="221"/>
      <c r="J3165" s="217"/>
      <c r="K3165" s="217"/>
      <c r="L3165" s="222"/>
      <c r="M3165" s="223"/>
      <c r="N3165" s="224"/>
      <c r="O3165" s="224"/>
      <c r="P3165" s="224"/>
      <c r="Q3165" s="224"/>
      <c r="R3165" s="224"/>
      <c r="S3165" s="224"/>
      <c r="T3165" s="225"/>
      <c r="AT3165" s="226" t="s">
        <v>211</v>
      </c>
      <c r="AU3165" s="226" t="s">
        <v>84</v>
      </c>
      <c r="AV3165" s="14" t="s">
        <v>84</v>
      </c>
      <c r="AW3165" s="14" t="s">
        <v>31</v>
      </c>
      <c r="AX3165" s="14" t="s">
        <v>75</v>
      </c>
      <c r="AY3165" s="226" t="s">
        <v>201</v>
      </c>
    </row>
    <row r="3166" spans="2:51" s="14" customFormat="1" ht="11.25">
      <c r="B3166" s="216"/>
      <c r="C3166" s="217"/>
      <c r="D3166" s="207" t="s">
        <v>211</v>
      </c>
      <c r="E3166" s="218" t="s">
        <v>1</v>
      </c>
      <c r="F3166" s="219" t="s">
        <v>2832</v>
      </c>
      <c r="G3166" s="217"/>
      <c r="H3166" s="220">
        <v>10.143000000000001</v>
      </c>
      <c r="I3166" s="221"/>
      <c r="J3166" s="217"/>
      <c r="K3166" s="217"/>
      <c r="L3166" s="222"/>
      <c r="M3166" s="223"/>
      <c r="N3166" s="224"/>
      <c r="O3166" s="224"/>
      <c r="P3166" s="224"/>
      <c r="Q3166" s="224"/>
      <c r="R3166" s="224"/>
      <c r="S3166" s="224"/>
      <c r="T3166" s="225"/>
      <c r="AT3166" s="226" t="s">
        <v>211</v>
      </c>
      <c r="AU3166" s="226" t="s">
        <v>84</v>
      </c>
      <c r="AV3166" s="14" t="s">
        <v>84</v>
      </c>
      <c r="AW3166" s="14" t="s">
        <v>31</v>
      </c>
      <c r="AX3166" s="14" t="s">
        <v>75</v>
      </c>
      <c r="AY3166" s="226" t="s">
        <v>201</v>
      </c>
    </row>
    <row r="3167" spans="2:51" s="14" customFormat="1" ht="11.25">
      <c r="B3167" s="216"/>
      <c r="C3167" s="217"/>
      <c r="D3167" s="207" t="s">
        <v>211</v>
      </c>
      <c r="E3167" s="218" t="s">
        <v>1</v>
      </c>
      <c r="F3167" s="219" t="s">
        <v>2833</v>
      </c>
      <c r="G3167" s="217"/>
      <c r="H3167" s="220">
        <v>1.22</v>
      </c>
      <c r="I3167" s="221"/>
      <c r="J3167" s="217"/>
      <c r="K3167" s="217"/>
      <c r="L3167" s="222"/>
      <c r="M3167" s="223"/>
      <c r="N3167" s="224"/>
      <c r="O3167" s="224"/>
      <c r="P3167" s="224"/>
      <c r="Q3167" s="224"/>
      <c r="R3167" s="224"/>
      <c r="S3167" s="224"/>
      <c r="T3167" s="225"/>
      <c r="AT3167" s="226" t="s">
        <v>211</v>
      </c>
      <c r="AU3167" s="226" t="s">
        <v>84</v>
      </c>
      <c r="AV3167" s="14" t="s">
        <v>84</v>
      </c>
      <c r="AW3167" s="14" t="s">
        <v>31</v>
      </c>
      <c r="AX3167" s="14" t="s">
        <v>75</v>
      </c>
      <c r="AY3167" s="226" t="s">
        <v>201</v>
      </c>
    </row>
    <row r="3168" spans="2:51" s="14" customFormat="1" ht="11.25">
      <c r="B3168" s="216"/>
      <c r="C3168" s="217"/>
      <c r="D3168" s="207" t="s">
        <v>211</v>
      </c>
      <c r="E3168" s="218" t="s">
        <v>1</v>
      </c>
      <c r="F3168" s="219" t="s">
        <v>2834</v>
      </c>
      <c r="G3168" s="217"/>
      <c r="H3168" s="220">
        <v>6.1</v>
      </c>
      <c r="I3168" s="221"/>
      <c r="J3168" s="217"/>
      <c r="K3168" s="217"/>
      <c r="L3168" s="222"/>
      <c r="M3168" s="223"/>
      <c r="N3168" s="224"/>
      <c r="O3168" s="224"/>
      <c r="P3168" s="224"/>
      <c r="Q3168" s="224"/>
      <c r="R3168" s="224"/>
      <c r="S3168" s="224"/>
      <c r="T3168" s="225"/>
      <c r="AT3168" s="226" t="s">
        <v>211</v>
      </c>
      <c r="AU3168" s="226" t="s">
        <v>84</v>
      </c>
      <c r="AV3168" s="14" t="s">
        <v>84</v>
      </c>
      <c r="AW3168" s="14" t="s">
        <v>31</v>
      </c>
      <c r="AX3168" s="14" t="s">
        <v>75</v>
      </c>
      <c r="AY3168" s="226" t="s">
        <v>201</v>
      </c>
    </row>
    <row r="3169" spans="2:51" s="14" customFormat="1" ht="11.25">
      <c r="B3169" s="216"/>
      <c r="C3169" s="217"/>
      <c r="D3169" s="207" t="s">
        <v>211</v>
      </c>
      <c r="E3169" s="218" t="s">
        <v>1</v>
      </c>
      <c r="F3169" s="219" t="s">
        <v>2835</v>
      </c>
      <c r="G3169" s="217"/>
      <c r="H3169" s="220">
        <v>25.64</v>
      </c>
      <c r="I3169" s="221"/>
      <c r="J3169" s="217"/>
      <c r="K3169" s="217"/>
      <c r="L3169" s="222"/>
      <c r="M3169" s="223"/>
      <c r="N3169" s="224"/>
      <c r="O3169" s="224"/>
      <c r="P3169" s="224"/>
      <c r="Q3169" s="224"/>
      <c r="R3169" s="224"/>
      <c r="S3169" s="224"/>
      <c r="T3169" s="225"/>
      <c r="AT3169" s="226" t="s">
        <v>211</v>
      </c>
      <c r="AU3169" s="226" t="s">
        <v>84</v>
      </c>
      <c r="AV3169" s="14" t="s">
        <v>84</v>
      </c>
      <c r="AW3169" s="14" t="s">
        <v>31</v>
      </c>
      <c r="AX3169" s="14" t="s">
        <v>75</v>
      </c>
      <c r="AY3169" s="226" t="s">
        <v>201</v>
      </c>
    </row>
    <row r="3170" spans="2:51" s="13" customFormat="1" ht="11.25">
      <c r="B3170" s="205"/>
      <c r="C3170" s="206"/>
      <c r="D3170" s="207" t="s">
        <v>211</v>
      </c>
      <c r="E3170" s="208" t="s">
        <v>1</v>
      </c>
      <c r="F3170" s="209" t="s">
        <v>270</v>
      </c>
      <c r="G3170" s="206"/>
      <c r="H3170" s="208" t="s">
        <v>1</v>
      </c>
      <c r="I3170" s="210"/>
      <c r="J3170" s="206"/>
      <c r="K3170" s="206"/>
      <c r="L3170" s="211"/>
      <c r="M3170" s="212"/>
      <c r="N3170" s="213"/>
      <c r="O3170" s="213"/>
      <c r="P3170" s="213"/>
      <c r="Q3170" s="213"/>
      <c r="R3170" s="213"/>
      <c r="S3170" s="213"/>
      <c r="T3170" s="214"/>
      <c r="AT3170" s="215" t="s">
        <v>211</v>
      </c>
      <c r="AU3170" s="215" t="s">
        <v>84</v>
      </c>
      <c r="AV3170" s="13" t="s">
        <v>82</v>
      </c>
      <c r="AW3170" s="13" t="s">
        <v>31</v>
      </c>
      <c r="AX3170" s="13" t="s">
        <v>75</v>
      </c>
      <c r="AY3170" s="215" t="s">
        <v>201</v>
      </c>
    </row>
    <row r="3171" spans="2:51" s="14" customFormat="1" ht="11.25">
      <c r="B3171" s="216"/>
      <c r="C3171" s="217"/>
      <c r="D3171" s="207" t="s">
        <v>211</v>
      </c>
      <c r="E3171" s="218" t="s">
        <v>1</v>
      </c>
      <c r="F3171" s="219" t="s">
        <v>1224</v>
      </c>
      <c r="G3171" s="217"/>
      <c r="H3171" s="220">
        <v>19.87</v>
      </c>
      <c r="I3171" s="221"/>
      <c r="J3171" s="217"/>
      <c r="K3171" s="217"/>
      <c r="L3171" s="222"/>
      <c r="M3171" s="223"/>
      <c r="N3171" s="224"/>
      <c r="O3171" s="224"/>
      <c r="P3171" s="224"/>
      <c r="Q3171" s="224"/>
      <c r="R3171" s="224"/>
      <c r="S3171" s="224"/>
      <c r="T3171" s="225"/>
      <c r="AT3171" s="226" t="s">
        <v>211</v>
      </c>
      <c r="AU3171" s="226" t="s">
        <v>84</v>
      </c>
      <c r="AV3171" s="14" t="s">
        <v>84</v>
      </c>
      <c r="AW3171" s="14" t="s">
        <v>31</v>
      </c>
      <c r="AX3171" s="14" t="s">
        <v>75</v>
      </c>
      <c r="AY3171" s="226" t="s">
        <v>201</v>
      </c>
    </row>
    <row r="3172" spans="2:51" s="14" customFormat="1" ht="11.25">
      <c r="B3172" s="216"/>
      <c r="C3172" s="217"/>
      <c r="D3172" s="207" t="s">
        <v>211</v>
      </c>
      <c r="E3172" s="218" t="s">
        <v>1</v>
      </c>
      <c r="F3172" s="219" t="s">
        <v>1225</v>
      </c>
      <c r="G3172" s="217"/>
      <c r="H3172" s="220">
        <v>8.6</v>
      </c>
      <c r="I3172" s="221"/>
      <c r="J3172" s="217"/>
      <c r="K3172" s="217"/>
      <c r="L3172" s="222"/>
      <c r="M3172" s="223"/>
      <c r="N3172" s="224"/>
      <c r="O3172" s="224"/>
      <c r="P3172" s="224"/>
      <c r="Q3172" s="224"/>
      <c r="R3172" s="224"/>
      <c r="S3172" s="224"/>
      <c r="T3172" s="225"/>
      <c r="AT3172" s="226" t="s">
        <v>211</v>
      </c>
      <c r="AU3172" s="226" t="s">
        <v>84</v>
      </c>
      <c r="AV3172" s="14" t="s">
        <v>84</v>
      </c>
      <c r="AW3172" s="14" t="s">
        <v>31</v>
      </c>
      <c r="AX3172" s="14" t="s">
        <v>75</v>
      </c>
      <c r="AY3172" s="226" t="s">
        <v>201</v>
      </c>
    </row>
    <row r="3173" spans="2:51" s="14" customFormat="1" ht="11.25">
      <c r="B3173" s="216"/>
      <c r="C3173" s="217"/>
      <c r="D3173" s="207" t="s">
        <v>211</v>
      </c>
      <c r="E3173" s="218" t="s">
        <v>1</v>
      </c>
      <c r="F3173" s="219" t="s">
        <v>2836</v>
      </c>
      <c r="G3173" s="217"/>
      <c r="H3173" s="220">
        <v>12.3</v>
      </c>
      <c r="I3173" s="221"/>
      <c r="J3173" s="217"/>
      <c r="K3173" s="217"/>
      <c r="L3173" s="222"/>
      <c r="M3173" s="223"/>
      <c r="N3173" s="224"/>
      <c r="O3173" s="224"/>
      <c r="P3173" s="224"/>
      <c r="Q3173" s="224"/>
      <c r="R3173" s="224"/>
      <c r="S3173" s="224"/>
      <c r="T3173" s="225"/>
      <c r="AT3173" s="226" t="s">
        <v>211</v>
      </c>
      <c r="AU3173" s="226" t="s">
        <v>84</v>
      </c>
      <c r="AV3173" s="14" t="s">
        <v>84</v>
      </c>
      <c r="AW3173" s="14" t="s">
        <v>31</v>
      </c>
      <c r="AX3173" s="14" t="s">
        <v>75</v>
      </c>
      <c r="AY3173" s="226" t="s">
        <v>201</v>
      </c>
    </row>
    <row r="3174" spans="2:51" s="14" customFormat="1" ht="11.25">
      <c r="B3174" s="216"/>
      <c r="C3174" s="217"/>
      <c r="D3174" s="207" t="s">
        <v>211</v>
      </c>
      <c r="E3174" s="218" t="s">
        <v>1</v>
      </c>
      <c r="F3174" s="219" t="s">
        <v>1226</v>
      </c>
      <c r="G3174" s="217"/>
      <c r="H3174" s="220">
        <v>9.06</v>
      </c>
      <c r="I3174" s="221"/>
      <c r="J3174" s="217"/>
      <c r="K3174" s="217"/>
      <c r="L3174" s="222"/>
      <c r="M3174" s="223"/>
      <c r="N3174" s="224"/>
      <c r="O3174" s="224"/>
      <c r="P3174" s="224"/>
      <c r="Q3174" s="224"/>
      <c r="R3174" s="224"/>
      <c r="S3174" s="224"/>
      <c r="T3174" s="225"/>
      <c r="AT3174" s="226" t="s">
        <v>211</v>
      </c>
      <c r="AU3174" s="226" t="s">
        <v>84</v>
      </c>
      <c r="AV3174" s="14" t="s">
        <v>84</v>
      </c>
      <c r="AW3174" s="14" t="s">
        <v>31</v>
      </c>
      <c r="AX3174" s="14" t="s">
        <v>75</v>
      </c>
      <c r="AY3174" s="226" t="s">
        <v>201</v>
      </c>
    </row>
    <row r="3175" spans="2:51" s="14" customFormat="1" ht="11.25">
      <c r="B3175" s="216"/>
      <c r="C3175" s="217"/>
      <c r="D3175" s="207" t="s">
        <v>211</v>
      </c>
      <c r="E3175" s="218" t="s">
        <v>1</v>
      </c>
      <c r="F3175" s="219" t="s">
        <v>1227</v>
      </c>
      <c r="G3175" s="217"/>
      <c r="H3175" s="220">
        <v>21.88</v>
      </c>
      <c r="I3175" s="221"/>
      <c r="J3175" s="217"/>
      <c r="K3175" s="217"/>
      <c r="L3175" s="222"/>
      <c r="M3175" s="223"/>
      <c r="N3175" s="224"/>
      <c r="O3175" s="224"/>
      <c r="P3175" s="224"/>
      <c r="Q3175" s="224"/>
      <c r="R3175" s="224"/>
      <c r="S3175" s="224"/>
      <c r="T3175" s="225"/>
      <c r="AT3175" s="226" t="s">
        <v>211</v>
      </c>
      <c r="AU3175" s="226" t="s">
        <v>84</v>
      </c>
      <c r="AV3175" s="14" t="s">
        <v>84</v>
      </c>
      <c r="AW3175" s="14" t="s">
        <v>31</v>
      </c>
      <c r="AX3175" s="14" t="s">
        <v>75</v>
      </c>
      <c r="AY3175" s="226" t="s">
        <v>201</v>
      </c>
    </row>
    <row r="3176" spans="2:51" s="14" customFormat="1" ht="11.25">
      <c r="B3176" s="216"/>
      <c r="C3176" s="217"/>
      <c r="D3176" s="207" t="s">
        <v>211</v>
      </c>
      <c r="E3176" s="218" t="s">
        <v>1</v>
      </c>
      <c r="F3176" s="219" t="s">
        <v>2837</v>
      </c>
      <c r="G3176" s="217"/>
      <c r="H3176" s="220">
        <v>10.95</v>
      </c>
      <c r="I3176" s="221"/>
      <c r="J3176" s="217"/>
      <c r="K3176" s="217"/>
      <c r="L3176" s="222"/>
      <c r="M3176" s="223"/>
      <c r="N3176" s="224"/>
      <c r="O3176" s="224"/>
      <c r="P3176" s="224"/>
      <c r="Q3176" s="224"/>
      <c r="R3176" s="224"/>
      <c r="S3176" s="224"/>
      <c r="T3176" s="225"/>
      <c r="AT3176" s="226" t="s">
        <v>211</v>
      </c>
      <c r="AU3176" s="226" t="s">
        <v>84</v>
      </c>
      <c r="AV3176" s="14" t="s">
        <v>84</v>
      </c>
      <c r="AW3176" s="14" t="s">
        <v>31</v>
      </c>
      <c r="AX3176" s="14" t="s">
        <v>75</v>
      </c>
      <c r="AY3176" s="226" t="s">
        <v>201</v>
      </c>
    </row>
    <row r="3177" spans="2:51" s="14" customFormat="1" ht="33.75">
      <c r="B3177" s="216"/>
      <c r="C3177" s="217"/>
      <c r="D3177" s="207" t="s">
        <v>211</v>
      </c>
      <c r="E3177" s="218" t="s">
        <v>1</v>
      </c>
      <c r="F3177" s="219" t="s">
        <v>2838</v>
      </c>
      <c r="G3177" s="217"/>
      <c r="H3177" s="220">
        <v>122.428</v>
      </c>
      <c r="I3177" s="221"/>
      <c r="J3177" s="217"/>
      <c r="K3177" s="217"/>
      <c r="L3177" s="222"/>
      <c r="M3177" s="223"/>
      <c r="N3177" s="224"/>
      <c r="O3177" s="224"/>
      <c r="P3177" s="224"/>
      <c r="Q3177" s="224"/>
      <c r="R3177" s="224"/>
      <c r="S3177" s="224"/>
      <c r="T3177" s="225"/>
      <c r="AT3177" s="226" t="s">
        <v>211</v>
      </c>
      <c r="AU3177" s="226" t="s">
        <v>84</v>
      </c>
      <c r="AV3177" s="14" t="s">
        <v>84</v>
      </c>
      <c r="AW3177" s="14" t="s">
        <v>31</v>
      </c>
      <c r="AX3177" s="14" t="s">
        <v>75</v>
      </c>
      <c r="AY3177" s="226" t="s">
        <v>201</v>
      </c>
    </row>
    <row r="3178" spans="2:51" s="14" customFormat="1" ht="11.25">
      <c r="B3178" s="216"/>
      <c r="C3178" s="217"/>
      <c r="D3178" s="207" t="s">
        <v>211</v>
      </c>
      <c r="E3178" s="218" t="s">
        <v>1</v>
      </c>
      <c r="F3178" s="219" t="s">
        <v>2839</v>
      </c>
      <c r="G3178" s="217"/>
      <c r="H3178" s="220">
        <v>25.96</v>
      </c>
      <c r="I3178" s="221"/>
      <c r="J3178" s="217"/>
      <c r="K3178" s="217"/>
      <c r="L3178" s="222"/>
      <c r="M3178" s="223"/>
      <c r="N3178" s="224"/>
      <c r="O3178" s="224"/>
      <c r="P3178" s="224"/>
      <c r="Q3178" s="224"/>
      <c r="R3178" s="224"/>
      <c r="S3178" s="224"/>
      <c r="T3178" s="225"/>
      <c r="AT3178" s="226" t="s">
        <v>211</v>
      </c>
      <c r="AU3178" s="226" t="s">
        <v>84</v>
      </c>
      <c r="AV3178" s="14" t="s">
        <v>84</v>
      </c>
      <c r="AW3178" s="14" t="s">
        <v>31</v>
      </c>
      <c r="AX3178" s="14" t="s">
        <v>75</v>
      </c>
      <c r="AY3178" s="226" t="s">
        <v>201</v>
      </c>
    </row>
    <row r="3179" spans="2:51" s="14" customFormat="1" ht="11.25">
      <c r="B3179" s="216"/>
      <c r="C3179" s="217"/>
      <c r="D3179" s="207" t="s">
        <v>211</v>
      </c>
      <c r="E3179" s="218" t="s">
        <v>1</v>
      </c>
      <c r="F3179" s="219" t="s">
        <v>2840</v>
      </c>
      <c r="G3179" s="217"/>
      <c r="H3179" s="220">
        <v>12</v>
      </c>
      <c r="I3179" s="221"/>
      <c r="J3179" s="217"/>
      <c r="K3179" s="217"/>
      <c r="L3179" s="222"/>
      <c r="M3179" s="223"/>
      <c r="N3179" s="224"/>
      <c r="O3179" s="224"/>
      <c r="P3179" s="224"/>
      <c r="Q3179" s="224"/>
      <c r="R3179" s="224"/>
      <c r="S3179" s="224"/>
      <c r="T3179" s="225"/>
      <c r="AT3179" s="226" t="s">
        <v>211</v>
      </c>
      <c r="AU3179" s="226" t="s">
        <v>84</v>
      </c>
      <c r="AV3179" s="14" t="s">
        <v>84</v>
      </c>
      <c r="AW3179" s="14" t="s">
        <v>31</v>
      </c>
      <c r="AX3179" s="14" t="s">
        <v>75</v>
      </c>
      <c r="AY3179" s="226" t="s">
        <v>201</v>
      </c>
    </row>
    <row r="3180" spans="2:51" s="14" customFormat="1" ht="11.25">
      <c r="B3180" s="216"/>
      <c r="C3180" s="217"/>
      <c r="D3180" s="207" t="s">
        <v>211</v>
      </c>
      <c r="E3180" s="218" t="s">
        <v>1</v>
      </c>
      <c r="F3180" s="219" t="s">
        <v>2841</v>
      </c>
      <c r="G3180" s="217"/>
      <c r="H3180" s="220">
        <v>5.2249999999999996</v>
      </c>
      <c r="I3180" s="221"/>
      <c r="J3180" s="217"/>
      <c r="K3180" s="217"/>
      <c r="L3180" s="222"/>
      <c r="M3180" s="223"/>
      <c r="N3180" s="224"/>
      <c r="O3180" s="224"/>
      <c r="P3180" s="224"/>
      <c r="Q3180" s="224"/>
      <c r="R3180" s="224"/>
      <c r="S3180" s="224"/>
      <c r="T3180" s="225"/>
      <c r="AT3180" s="226" t="s">
        <v>211</v>
      </c>
      <c r="AU3180" s="226" t="s">
        <v>84</v>
      </c>
      <c r="AV3180" s="14" t="s">
        <v>84</v>
      </c>
      <c r="AW3180" s="14" t="s">
        <v>31</v>
      </c>
      <c r="AX3180" s="14" t="s">
        <v>75</v>
      </c>
      <c r="AY3180" s="226" t="s">
        <v>201</v>
      </c>
    </row>
    <row r="3181" spans="2:51" s="14" customFormat="1" ht="11.25">
      <c r="B3181" s="216"/>
      <c r="C3181" s="217"/>
      <c r="D3181" s="207" t="s">
        <v>211</v>
      </c>
      <c r="E3181" s="218" t="s">
        <v>1</v>
      </c>
      <c r="F3181" s="219" t="s">
        <v>2842</v>
      </c>
      <c r="G3181" s="217"/>
      <c r="H3181" s="220">
        <v>1.28</v>
      </c>
      <c r="I3181" s="221"/>
      <c r="J3181" s="217"/>
      <c r="K3181" s="217"/>
      <c r="L3181" s="222"/>
      <c r="M3181" s="223"/>
      <c r="N3181" s="224"/>
      <c r="O3181" s="224"/>
      <c r="P3181" s="224"/>
      <c r="Q3181" s="224"/>
      <c r="R3181" s="224"/>
      <c r="S3181" s="224"/>
      <c r="T3181" s="225"/>
      <c r="AT3181" s="226" t="s">
        <v>211</v>
      </c>
      <c r="AU3181" s="226" t="s">
        <v>84</v>
      </c>
      <c r="AV3181" s="14" t="s">
        <v>84</v>
      </c>
      <c r="AW3181" s="14" t="s">
        <v>31</v>
      </c>
      <c r="AX3181" s="14" t="s">
        <v>75</v>
      </c>
      <c r="AY3181" s="226" t="s">
        <v>201</v>
      </c>
    </row>
    <row r="3182" spans="2:51" s="14" customFormat="1" ht="11.25">
      <c r="B3182" s="216"/>
      <c r="C3182" s="217"/>
      <c r="D3182" s="207" t="s">
        <v>211</v>
      </c>
      <c r="E3182" s="218" t="s">
        <v>1</v>
      </c>
      <c r="F3182" s="219" t="s">
        <v>2843</v>
      </c>
      <c r="G3182" s="217"/>
      <c r="H3182" s="220">
        <v>1.28</v>
      </c>
      <c r="I3182" s="221"/>
      <c r="J3182" s="217"/>
      <c r="K3182" s="217"/>
      <c r="L3182" s="222"/>
      <c r="M3182" s="223"/>
      <c r="N3182" s="224"/>
      <c r="O3182" s="224"/>
      <c r="P3182" s="224"/>
      <c r="Q3182" s="224"/>
      <c r="R3182" s="224"/>
      <c r="S3182" s="224"/>
      <c r="T3182" s="225"/>
      <c r="AT3182" s="226" t="s">
        <v>211</v>
      </c>
      <c r="AU3182" s="226" t="s">
        <v>84</v>
      </c>
      <c r="AV3182" s="14" t="s">
        <v>84</v>
      </c>
      <c r="AW3182" s="14" t="s">
        <v>31</v>
      </c>
      <c r="AX3182" s="14" t="s">
        <v>75</v>
      </c>
      <c r="AY3182" s="226" t="s">
        <v>201</v>
      </c>
    </row>
    <row r="3183" spans="2:51" s="14" customFormat="1" ht="11.25">
      <c r="B3183" s="216"/>
      <c r="C3183" s="217"/>
      <c r="D3183" s="207" t="s">
        <v>211</v>
      </c>
      <c r="E3183" s="218" t="s">
        <v>1</v>
      </c>
      <c r="F3183" s="219" t="s">
        <v>2844</v>
      </c>
      <c r="G3183" s="217"/>
      <c r="H3183" s="220">
        <v>6.7350000000000003</v>
      </c>
      <c r="I3183" s="221"/>
      <c r="J3183" s="217"/>
      <c r="K3183" s="217"/>
      <c r="L3183" s="222"/>
      <c r="M3183" s="223"/>
      <c r="N3183" s="224"/>
      <c r="O3183" s="224"/>
      <c r="P3183" s="224"/>
      <c r="Q3183" s="224"/>
      <c r="R3183" s="224"/>
      <c r="S3183" s="224"/>
      <c r="T3183" s="225"/>
      <c r="AT3183" s="226" t="s">
        <v>211</v>
      </c>
      <c r="AU3183" s="226" t="s">
        <v>84</v>
      </c>
      <c r="AV3183" s="14" t="s">
        <v>84</v>
      </c>
      <c r="AW3183" s="14" t="s">
        <v>31</v>
      </c>
      <c r="AX3183" s="14" t="s">
        <v>75</v>
      </c>
      <c r="AY3183" s="226" t="s">
        <v>201</v>
      </c>
    </row>
    <row r="3184" spans="2:51" s="14" customFormat="1" ht="11.25">
      <c r="B3184" s="216"/>
      <c r="C3184" s="217"/>
      <c r="D3184" s="207" t="s">
        <v>211</v>
      </c>
      <c r="E3184" s="218" t="s">
        <v>1</v>
      </c>
      <c r="F3184" s="219" t="s">
        <v>2845</v>
      </c>
      <c r="G3184" s="217"/>
      <c r="H3184" s="220">
        <v>6.52</v>
      </c>
      <c r="I3184" s="221"/>
      <c r="J3184" s="217"/>
      <c r="K3184" s="217"/>
      <c r="L3184" s="222"/>
      <c r="M3184" s="223"/>
      <c r="N3184" s="224"/>
      <c r="O3184" s="224"/>
      <c r="P3184" s="224"/>
      <c r="Q3184" s="224"/>
      <c r="R3184" s="224"/>
      <c r="S3184" s="224"/>
      <c r="T3184" s="225"/>
      <c r="AT3184" s="226" t="s">
        <v>211</v>
      </c>
      <c r="AU3184" s="226" t="s">
        <v>84</v>
      </c>
      <c r="AV3184" s="14" t="s">
        <v>84</v>
      </c>
      <c r="AW3184" s="14" t="s">
        <v>31</v>
      </c>
      <c r="AX3184" s="14" t="s">
        <v>75</v>
      </c>
      <c r="AY3184" s="226" t="s">
        <v>201</v>
      </c>
    </row>
    <row r="3185" spans="2:51" s="14" customFormat="1" ht="11.25">
      <c r="B3185" s="216"/>
      <c r="C3185" s="217"/>
      <c r="D3185" s="207" t="s">
        <v>211</v>
      </c>
      <c r="E3185" s="218" t="s">
        <v>1</v>
      </c>
      <c r="F3185" s="219" t="s">
        <v>2846</v>
      </c>
      <c r="G3185" s="217"/>
      <c r="H3185" s="220">
        <v>6.15</v>
      </c>
      <c r="I3185" s="221"/>
      <c r="J3185" s="217"/>
      <c r="K3185" s="217"/>
      <c r="L3185" s="222"/>
      <c r="M3185" s="223"/>
      <c r="N3185" s="224"/>
      <c r="O3185" s="224"/>
      <c r="P3185" s="224"/>
      <c r="Q3185" s="224"/>
      <c r="R3185" s="224"/>
      <c r="S3185" s="224"/>
      <c r="T3185" s="225"/>
      <c r="AT3185" s="226" t="s">
        <v>211</v>
      </c>
      <c r="AU3185" s="226" t="s">
        <v>84</v>
      </c>
      <c r="AV3185" s="14" t="s">
        <v>84</v>
      </c>
      <c r="AW3185" s="14" t="s">
        <v>31</v>
      </c>
      <c r="AX3185" s="14" t="s">
        <v>75</v>
      </c>
      <c r="AY3185" s="226" t="s">
        <v>201</v>
      </c>
    </row>
    <row r="3186" spans="2:51" s="14" customFormat="1" ht="11.25">
      <c r="B3186" s="216"/>
      <c r="C3186" s="217"/>
      <c r="D3186" s="207" t="s">
        <v>211</v>
      </c>
      <c r="E3186" s="218" t="s">
        <v>1</v>
      </c>
      <c r="F3186" s="219" t="s">
        <v>2847</v>
      </c>
      <c r="G3186" s="217"/>
      <c r="H3186" s="220">
        <v>8.02</v>
      </c>
      <c r="I3186" s="221"/>
      <c r="J3186" s="217"/>
      <c r="K3186" s="217"/>
      <c r="L3186" s="222"/>
      <c r="M3186" s="223"/>
      <c r="N3186" s="224"/>
      <c r="O3186" s="224"/>
      <c r="P3186" s="224"/>
      <c r="Q3186" s="224"/>
      <c r="R3186" s="224"/>
      <c r="S3186" s="224"/>
      <c r="T3186" s="225"/>
      <c r="AT3186" s="226" t="s">
        <v>211</v>
      </c>
      <c r="AU3186" s="226" t="s">
        <v>84</v>
      </c>
      <c r="AV3186" s="14" t="s">
        <v>84</v>
      </c>
      <c r="AW3186" s="14" t="s">
        <v>31</v>
      </c>
      <c r="AX3186" s="14" t="s">
        <v>75</v>
      </c>
      <c r="AY3186" s="226" t="s">
        <v>201</v>
      </c>
    </row>
    <row r="3187" spans="2:51" s="14" customFormat="1" ht="11.25">
      <c r="B3187" s="216"/>
      <c r="C3187" s="217"/>
      <c r="D3187" s="207" t="s">
        <v>211</v>
      </c>
      <c r="E3187" s="218" t="s">
        <v>1</v>
      </c>
      <c r="F3187" s="219" t="s">
        <v>2848</v>
      </c>
      <c r="G3187" s="217"/>
      <c r="H3187" s="220">
        <v>10.965</v>
      </c>
      <c r="I3187" s="221"/>
      <c r="J3187" s="217"/>
      <c r="K3187" s="217"/>
      <c r="L3187" s="222"/>
      <c r="M3187" s="223"/>
      <c r="N3187" s="224"/>
      <c r="O3187" s="224"/>
      <c r="P3187" s="224"/>
      <c r="Q3187" s="224"/>
      <c r="R3187" s="224"/>
      <c r="S3187" s="224"/>
      <c r="T3187" s="225"/>
      <c r="AT3187" s="226" t="s">
        <v>211</v>
      </c>
      <c r="AU3187" s="226" t="s">
        <v>84</v>
      </c>
      <c r="AV3187" s="14" t="s">
        <v>84</v>
      </c>
      <c r="AW3187" s="14" t="s">
        <v>31</v>
      </c>
      <c r="AX3187" s="14" t="s">
        <v>75</v>
      </c>
      <c r="AY3187" s="226" t="s">
        <v>201</v>
      </c>
    </row>
    <row r="3188" spans="2:51" s="14" customFormat="1" ht="11.25">
      <c r="B3188" s="216"/>
      <c r="C3188" s="217"/>
      <c r="D3188" s="207" t="s">
        <v>211</v>
      </c>
      <c r="E3188" s="218" t="s">
        <v>1</v>
      </c>
      <c r="F3188" s="219" t="s">
        <v>2849</v>
      </c>
      <c r="G3188" s="217"/>
      <c r="H3188" s="220">
        <v>4.1500000000000004</v>
      </c>
      <c r="I3188" s="221"/>
      <c r="J3188" s="217"/>
      <c r="K3188" s="217"/>
      <c r="L3188" s="222"/>
      <c r="M3188" s="223"/>
      <c r="N3188" s="224"/>
      <c r="O3188" s="224"/>
      <c r="P3188" s="224"/>
      <c r="Q3188" s="224"/>
      <c r="R3188" s="224"/>
      <c r="S3188" s="224"/>
      <c r="T3188" s="225"/>
      <c r="AT3188" s="226" t="s">
        <v>211</v>
      </c>
      <c r="AU3188" s="226" t="s">
        <v>84</v>
      </c>
      <c r="AV3188" s="14" t="s">
        <v>84</v>
      </c>
      <c r="AW3188" s="14" t="s">
        <v>31</v>
      </c>
      <c r="AX3188" s="14" t="s">
        <v>75</v>
      </c>
      <c r="AY3188" s="226" t="s">
        <v>201</v>
      </c>
    </row>
    <row r="3189" spans="2:51" s="14" customFormat="1" ht="11.25">
      <c r="B3189" s="216"/>
      <c r="C3189" s="217"/>
      <c r="D3189" s="207" t="s">
        <v>211</v>
      </c>
      <c r="E3189" s="218" t="s">
        <v>1</v>
      </c>
      <c r="F3189" s="219" t="s">
        <v>2850</v>
      </c>
      <c r="G3189" s="217"/>
      <c r="H3189" s="220">
        <v>8.5</v>
      </c>
      <c r="I3189" s="221"/>
      <c r="J3189" s="217"/>
      <c r="K3189" s="217"/>
      <c r="L3189" s="222"/>
      <c r="M3189" s="223"/>
      <c r="N3189" s="224"/>
      <c r="O3189" s="224"/>
      <c r="P3189" s="224"/>
      <c r="Q3189" s="224"/>
      <c r="R3189" s="224"/>
      <c r="S3189" s="224"/>
      <c r="T3189" s="225"/>
      <c r="AT3189" s="226" t="s">
        <v>211</v>
      </c>
      <c r="AU3189" s="226" t="s">
        <v>84</v>
      </c>
      <c r="AV3189" s="14" t="s">
        <v>84</v>
      </c>
      <c r="AW3189" s="14" t="s">
        <v>31</v>
      </c>
      <c r="AX3189" s="14" t="s">
        <v>75</v>
      </c>
      <c r="AY3189" s="226" t="s">
        <v>201</v>
      </c>
    </row>
    <row r="3190" spans="2:51" s="14" customFormat="1" ht="11.25">
      <c r="B3190" s="216"/>
      <c r="C3190" s="217"/>
      <c r="D3190" s="207" t="s">
        <v>211</v>
      </c>
      <c r="E3190" s="218" t="s">
        <v>1</v>
      </c>
      <c r="F3190" s="219" t="s">
        <v>2851</v>
      </c>
      <c r="G3190" s="217"/>
      <c r="H3190" s="220">
        <v>14.74</v>
      </c>
      <c r="I3190" s="221"/>
      <c r="J3190" s="217"/>
      <c r="K3190" s="217"/>
      <c r="L3190" s="222"/>
      <c r="M3190" s="223"/>
      <c r="N3190" s="224"/>
      <c r="O3190" s="224"/>
      <c r="P3190" s="224"/>
      <c r="Q3190" s="224"/>
      <c r="R3190" s="224"/>
      <c r="S3190" s="224"/>
      <c r="T3190" s="225"/>
      <c r="AT3190" s="226" t="s">
        <v>211</v>
      </c>
      <c r="AU3190" s="226" t="s">
        <v>84</v>
      </c>
      <c r="AV3190" s="14" t="s">
        <v>84</v>
      </c>
      <c r="AW3190" s="14" t="s">
        <v>31</v>
      </c>
      <c r="AX3190" s="14" t="s">
        <v>75</v>
      </c>
      <c r="AY3190" s="226" t="s">
        <v>201</v>
      </c>
    </row>
    <row r="3191" spans="2:51" s="14" customFormat="1" ht="11.25">
      <c r="B3191" s="216"/>
      <c r="C3191" s="217"/>
      <c r="D3191" s="207" t="s">
        <v>211</v>
      </c>
      <c r="E3191" s="218" t="s">
        <v>1</v>
      </c>
      <c r="F3191" s="219" t="s">
        <v>2852</v>
      </c>
      <c r="G3191" s="217"/>
      <c r="H3191" s="220">
        <v>10.5</v>
      </c>
      <c r="I3191" s="221"/>
      <c r="J3191" s="217"/>
      <c r="K3191" s="217"/>
      <c r="L3191" s="222"/>
      <c r="M3191" s="223"/>
      <c r="N3191" s="224"/>
      <c r="O3191" s="224"/>
      <c r="P3191" s="224"/>
      <c r="Q3191" s="224"/>
      <c r="R3191" s="224"/>
      <c r="S3191" s="224"/>
      <c r="T3191" s="225"/>
      <c r="AT3191" s="226" t="s">
        <v>211</v>
      </c>
      <c r="AU3191" s="226" t="s">
        <v>84</v>
      </c>
      <c r="AV3191" s="14" t="s">
        <v>84</v>
      </c>
      <c r="AW3191" s="14" t="s">
        <v>31</v>
      </c>
      <c r="AX3191" s="14" t="s">
        <v>75</v>
      </c>
      <c r="AY3191" s="226" t="s">
        <v>201</v>
      </c>
    </row>
    <row r="3192" spans="2:51" s="14" customFormat="1" ht="11.25">
      <c r="B3192" s="216"/>
      <c r="C3192" s="217"/>
      <c r="D3192" s="207" t="s">
        <v>211</v>
      </c>
      <c r="E3192" s="218" t="s">
        <v>1</v>
      </c>
      <c r="F3192" s="219" t="s">
        <v>2853</v>
      </c>
      <c r="G3192" s="217"/>
      <c r="H3192" s="220">
        <v>17.353999999999999</v>
      </c>
      <c r="I3192" s="221"/>
      <c r="J3192" s="217"/>
      <c r="K3192" s="217"/>
      <c r="L3192" s="222"/>
      <c r="M3192" s="223"/>
      <c r="N3192" s="224"/>
      <c r="O3192" s="224"/>
      <c r="P3192" s="224"/>
      <c r="Q3192" s="224"/>
      <c r="R3192" s="224"/>
      <c r="S3192" s="224"/>
      <c r="T3192" s="225"/>
      <c r="AT3192" s="226" t="s">
        <v>211</v>
      </c>
      <c r="AU3192" s="226" t="s">
        <v>84</v>
      </c>
      <c r="AV3192" s="14" t="s">
        <v>84</v>
      </c>
      <c r="AW3192" s="14" t="s">
        <v>31</v>
      </c>
      <c r="AX3192" s="14" t="s">
        <v>75</v>
      </c>
      <c r="AY3192" s="226" t="s">
        <v>201</v>
      </c>
    </row>
    <row r="3193" spans="2:51" s="14" customFormat="1" ht="11.25">
      <c r="B3193" s="216"/>
      <c r="C3193" s="217"/>
      <c r="D3193" s="207" t="s">
        <v>211</v>
      </c>
      <c r="E3193" s="218" t="s">
        <v>1</v>
      </c>
      <c r="F3193" s="219" t="s">
        <v>2854</v>
      </c>
      <c r="G3193" s="217"/>
      <c r="H3193" s="220">
        <v>7.1</v>
      </c>
      <c r="I3193" s="221"/>
      <c r="J3193" s="217"/>
      <c r="K3193" s="217"/>
      <c r="L3193" s="222"/>
      <c r="M3193" s="223"/>
      <c r="N3193" s="224"/>
      <c r="O3193" s="224"/>
      <c r="P3193" s="224"/>
      <c r="Q3193" s="224"/>
      <c r="R3193" s="224"/>
      <c r="S3193" s="224"/>
      <c r="T3193" s="225"/>
      <c r="AT3193" s="226" t="s">
        <v>211</v>
      </c>
      <c r="AU3193" s="226" t="s">
        <v>84</v>
      </c>
      <c r="AV3193" s="14" t="s">
        <v>84</v>
      </c>
      <c r="AW3193" s="14" t="s">
        <v>31</v>
      </c>
      <c r="AX3193" s="14" t="s">
        <v>75</v>
      </c>
      <c r="AY3193" s="226" t="s">
        <v>201</v>
      </c>
    </row>
    <row r="3194" spans="2:51" s="14" customFormat="1" ht="11.25">
      <c r="B3194" s="216"/>
      <c r="C3194" s="217"/>
      <c r="D3194" s="207" t="s">
        <v>211</v>
      </c>
      <c r="E3194" s="218" t="s">
        <v>1</v>
      </c>
      <c r="F3194" s="219" t="s">
        <v>2855</v>
      </c>
      <c r="G3194" s="217"/>
      <c r="H3194" s="220">
        <v>15.74</v>
      </c>
      <c r="I3194" s="221"/>
      <c r="J3194" s="217"/>
      <c r="K3194" s="217"/>
      <c r="L3194" s="222"/>
      <c r="M3194" s="223"/>
      <c r="N3194" s="224"/>
      <c r="O3194" s="224"/>
      <c r="P3194" s="224"/>
      <c r="Q3194" s="224"/>
      <c r="R3194" s="224"/>
      <c r="S3194" s="224"/>
      <c r="T3194" s="225"/>
      <c r="AT3194" s="226" t="s">
        <v>211</v>
      </c>
      <c r="AU3194" s="226" t="s">
        <v>84</v>
      </c>
      <c r="AV3194" s="14" t="s">
        <v>84</v>
      </c>
      <c r="AW3194" s="14" t="s">
        <v>31</v>
      </c>
      <c r="AX3194" s="14" t="s">
        <v>75</v>
      </c>
      <c r="AY3194" s="226" t="s">
        <v>201</v>
      </c>
    </row>
    <row r="3195" spans="2:51" s="13" customFormat="1" ht="11.25">
      <c r="B3195" s="205"/>
      <c r="C3195" s="206"/>
      <c r="D3195" s="207" t="s">
        <v>211</v>
      </c>
      <c r="E3195" s="208" t="s">
        <v>1</v>
      </c>
      <c r="F3195" s="209" t="s">
        <v>213</v>
      </c>
      <c r="G3195" s="206"/>
      <c r="H3195" s="208" t="s">
        <v>1</v>
      </c>
      <c r="I3195" s="210"/>
      <c r="J3195" s="206"/>
      <c r="K3195" s="206"/>
      <c r="L3195" s="211"/>
      <c r="M3195" s="212"/>
      <c r="N3195" s="213"/>
      <c r="O3195" s="213"/>
      <c r="P3195" s="213"/>
      <c r="Q3195" s="213"/>
      <c r="R3195" s="213"/>
      <c r="S3195" s="213"/>
      <c r="T3195" s="214"/>
      <c r="AT3195" s="215" t="s">
        <v>211</v>
      </c>
      <c r="AU3195" s="215" t="s">
        <v>84</v>
      </c>
      <c r="AV3195" s="13" t="s">
        <v>82</v>
      </c>
      <c r="AW3195" s="13" t="s">
        <v>31</v>
      </c>
      <c r="AX3195" s="13" t="s">
        <v>75</v>
      </c>
      <c r="AY3195" s="215" t="s">
        <v>201</v>
      </c>
    </row>
    <row r="3196" spans="2:51" s="13" customFormat="1" ht="11.25">
      <c r="B3196" s="205"/>
      <c r="C3196" s="206"/>
      <c r="D3196" s="207" t="s">
        <v>211</v>
      </c>
      <c r="E3196" s="208" t="s">
        <v>1</v>
      </c>
      <c r="F3196" s="209" t="s">
        <v>2856</v>
      </c>
      <c r="G3196" s="206"/>
      <c r="H3196" s="208" t="s">
        <v>1</v>
      </c>
      <c r="I3196" s="210"/>
      <c r="J3196" s="206"/>
      <c r="K3196" s="206"/>
      <c r="L3196" s="211"/>
      <c r="M3196" s="212"/>
      <c r="N3196" s="213"/>
      <c r="O3196" s="213"/>
      <c r="P3196" s="213"/>
      <c r="Q3196" s="213"/>
      <c r="R3196" s="213"/>
      <c r="S3196" s="213"/>
      <c r="T3196" s="214"/>
      <c r="AT3196" s="215" t="s">
        <v>211</v>
      </c>
      <c r="AU3196" s="215" t="s">
        <v>84</v>
      </c>
      <c r="AV3196" s="13" t="s">
        <v>82</v>
      </c>
      <c r="AW3196" s="13" t="s">
        <v>31</v>
      </c>
      <c r="AX3196" s="13" t="s">
        <v>75</v>
      </c>
      <c r="AY3196" s="215" t="s">
        <v>201</v>
      </c>
    </row>
    <row r="3197" spans="2:51" s="13" customFormat="1" ht="11.25">
      <c r="B3197" s="205"/>
      <c r="C3197" s="206"/>
      <c r="D3197" s="207" t="s">
        <v>211</v>
      </c>
      <c r="E3197" s="208" t="s">
        <v>1</v>
      </c>
      <c r="F3197" s="209" t="s">
        <v>252</v>
      </c>
      <c r="G3197" s="206"/>
      <c r="H3197" s="208" t="s">
        <v>1</v>
      </c>
      <c r="I3197" s="210"/>
      <c r="J3197" s="206"/>
      <c r="K3197" s="206"/>
      <c r="L3197" s="211"/>
      <c r="M3197" s="212"/>
      <c r="N3197" s="213"/>
      <c r="O3197" s="213"/>
      <c r="P3197" s="213"/>
      <c r="Q3197" s="213"/>
      <c r="R3197" s="213"/>
      <c r="S3197" s="213"/>
      <c r="T3197" s="214"/>
      <c r="AT3197" s="215" t="s">
        <v>211</v>
      </c>
      <c r="AU3197" s="215" t="s">
        <v>84</v>
      </c>
      <c r="AV3197" s="13" t="s">
        <v>82</v>
      </c>
      <c r="AW3197" s="13" t="s">
        <v>31</v>
      </c>
      <c r="AX3197" s="13" t="s">
        <v>75</v>
      </c>
      <c r="AY3197" s="215" t="s">
        <v>201</v>
      </c>
    </row>
    <row r="3198" spans="2:51" s="14" customFormat="1" ht="11.25">
      <c r="B3198" s="216"/>
      <c r="C3198" s="217"/>
      <c r="D3198" s="207" t="s">
        <v>211</v>
      </c>
      <c r="E3198" s="218" t="s">
        <v>1</v>
      </c>
      <c r="F3198" s="219" t="s">
        <v>2857</v>
      </c>
      <c r="G3198" s="217"/>
      <c r="H3198" s="220">
        <v>10.88</v>
      </c>
      <c r="I3198" s="221"/>
      <c r="J3198" s="217"/>
      <c r="K3198" s="217"/>
      <c r="L3198" s="222"/>
      <c r="M3198" s="223"/>
      <c r="N3198" s="224"/>
      <c r="O3198" s="224"/>
      <c r="P3198" s="224"/>
      <c r="Q3198" s="224"/>
      <c r="R3198" s="224"/>
      <c r="S3198" s="224"/>
      <c r="T3198" s="225"/>
      <c r="AT3198" s="226" t="s">
        <v>211</v>
      </c>
      <c r="AU3198" s="226" t="s">
        <v>84</v>
      </c>
      <c r="AV3198" s="14" t="s">
        <v>84</v>
      </c>
      <c r="AW3198" s="14" t="s">
        <v>31</v>
      </c>
      <c r="AX3198" s="14" t="s">
        <v>75</v>
      </c>
      <c r="AY3198" s="226" t="s">
        <v>201</v>
      </c>
    </row>
    <row r="3199" spans="2:51" s="14" customFormat="1" ht="11.25">
      <c r="B3199" s="216"/>
      <c r="C3199" s="217"/>
      <c r="D3199" s="207" t="s">
        <v>211</v>
      </c>
      <c r="E3199" s="218" t="s">
        <v>1</v>
      </c>
      <c r="F3199" s="219" t="s">
        <v>2858</v>
      </c>
      <c r="G3199" s="217"/>
      <c r="H3199" s="220">
        <v>23.24</v>
      </c>
      <c r="I3199" s="221"/>
      <c r="J3199" s="217"/>
      <c r="K3199" s="217"/>
      <c r="L3199" s="222"/>
      <c r="M3199" s="223"/>
      <c r="N3199" s="224"/>
      <c r="O3199" s="224"/>
      <c r="P3199" s="224"/>
      <c r="Q3199" s="224"/>
      <c r="R3199" s="224"/>
      <c r="S3199" s="224"/>
      <c r="T3199" s="225"/>
      <c r="AT3199" s="226" t="s">
        <v>211</v>
      </c>
      <c r="AU3199" s="226" t="s">
        <v>84</v>
      </c>
      <c r="AV3199" s="14" t="s">
        <v>84</v>
      </c>
      <c r="AW3199" s="14" t="s">
        <v>31</v>
      </c>
      <c r="AX3199" s="14" t="s">
        <v>75</v>
      </c>
      <c r="AY3199" s="226" t="s">
        <v>201</v>
      </c>
    </row>
    <row r="3200" spans="2:51" s="14" customFormat="1" ht="11.25">
      <c r="B3200" s="216"/>
      <c r="C3200" s="217"/>
      <c r="D3200" s="207" t="s">
        <v>211</v>
      </c>
      <c r="E3200" s="218" t="s">
        <v>1</v>
      </c>
      <c r="F3200" s="219" t="s">
        <v>2859</v>
      </c>
      <c r="G3200" s="217"/>
      <c r="H3200" s="220">
        <v>22.44</v>
      </c>
      <c r="I3200" s="221"/>
      <c r="J3200" s="217"/>
      <c r="K3200" s="217"/>
      <c r="L3200" s="222"/>
      <c r="M3200" s="223"/>
      <c r="N3200" s="224"/>
      <c r="O3200" s="224"/>
      <c r="P3200" s="224"/>
      <c r="Q3200" s="224"/>
      <c r="R3200" s="224"/>
      <c r="S3200" s="224"/>
      <c r="T3200" s="225"/>
      <c r="AT3200" s="226" t="s">
        <v>211</v>
      </c>
      <c r="AU3200" s="226" t="s">
        <v>84</v>
      </c>
      <c r="AV3200" s="14" t="s">
        <v>84</v>
      </c>
      <c r="AW3200" s="14" t="s">
        <v>31</v>
      </c>
      <c r="AX3200" s="14" t="s">
        <v>75</v>
      </c>
      <c r="AY3200" s="226" t="s">
        <v>201</v>
      </c>
    </row>
    <row r="3201" spans="2:51" s="14" customFormat="1" ht="11.25">
      <c r="B3201" s="216"/>
      <c r="C3201" s="217"/>
      <c r="D3201" s="207" t="s">
        <v>211</v>
      </c>
      <c r="E3201" s="218" t="s">
        <v>1</v>
      </c>
      <c r="F3201" s="219" t="s">
        <v>2860</v>
      </c>
      <c r="G3201" s="217"/>
      <c r="H3201" s="220">
        <v>11.52</v>
      </c>
      <c r="I3201" s="221"/>
      <c r="J3201" s="217"/>
      <c r="K3201" s="217"/>
      <c r="L3201" s="222"/>
      <c r="M3201" s="223"/>
      <c r="N3201" s="224"/>
      <c r="O3201" s="224"/>
      <c r="P3201" s="224"/>
      <c r="Q3201" s="224"/>
      <c r="R3201" s="224"/>
      <c r="S3201" s="224"/>
      <c r="T3201" s="225"/>
      <c r="AT3201" s="226" t="s">
        <v>211</v>
      </c>
      <c r="AU3201" s="226" t="s">
        <v>84</v>
      </c>
      <c r="AV3201" s="14" t="s">
        <v>84</v>
      </c>
      <c r="AW3201" s="14" t="s">
        <v>31</v>
      </c>
      <c r="AX3201" s="14" t="s">
        <v>75</v>
      </c>
      <c r="AY3201" s="226" t="s">
        <v>201</v>
      </c>
    </row>
    <row r="3202" spans="2:51" s="14" customFormat="1" ht="11.25">
      <c r="B3202" s="216"/>
      <c r="C3202" s="217"/>
      <c r="D3202" s="207" t="s">
        <v>211</v>
      </c>
      <c r="E3202" s="218" t="s">
        <v>1</v>
      </c>
      <c r="F3202" s="219" t="s">
        <v>2861</v>
      </c>
      <c r="G3202" s="217"/>
      <c r="H3202" s="220">
        <v>23.01</v>
      </c>
      <c r="I3202" s="221"/>
      <c r="J3202" s="217"/>
      <c r="K3202" s="217"/>
      <c r="L3202" s="222"/>
      <c r="M3202" s="223"/>
      <c r="N3202" s="224"/>
      <c r="O3202" s="224"/>
      <c r="P3202" s="224"/>
      <c r="Q3202" s="224"/>
      <c r="R3202" s="224"/>
      <c r="S3202" s="224"/>
      <c r="T3202" s="225"/>
      <c r="AT3202" s="226" t="s">
        <v>211</v>
      </c>
      <c r="AU3202" s="226" t="s">
        <v>84</v>
      </c>
      <c r="AV3202" s="14" t="s">
        <v>84</v>
      </c>
      <c r="AW3202" s="14" t="s">
        <v>31</v>
      </c>
      <c r="AX3202" s="14" t="s">
        <v>75</v>
      </c>
      <c r="AY3202" s="226" t="s">
        <v>201</v>
      </c>
    </row>
    <row r="3203" spans="2:51" s="13" customFormat="1" ht="11.25">
      <c r="B3203" s="205"/>
      <c r="C3203" s="206"/>
      <c r="D3203" s="207" t="s">
        <v>211</v>
      </c>
      <c r="E3203" s="208" t="s">
        <v>1</v>
      </c>
      <c r="F3203" s="209" t="s">
        <v>270</v>
      </c>
      <c r="G3203" s="206"/>
      <c r="H3203" s="208" t="s">
        <v>1</v>
      </c>
      <c r="I3203" s="210"/>
      <c r="J3203" s="206"/>
      <c r="K3203" s="206"/>
      <c r="L3203" s="211"/>
      <c r="M3203" s="212"/>
      <c r="N3203" s="213"/>
      <c r="O3203" s="213"/>
      <c r="P3203" s="213"/>
      <c r="Q3203" s="213"/>
      <c r="R3203" s="213"/>
      <c r="S3203" s="213"/>
      <c r="T3203" s="214"/>
      <c r="AT3203" s="215" t="s">
        <v>211</v>
      </c>
      <c r="AU3203" s="215" t="s">
        <v>84</v>
      </c>
      <c r="AV3203" s="13" t="s">
        <v>82</v>
      </c>
      <c r="AW3203" s="13" t="s">
        <v>31</v>
      </c>
      <c r="AX3203" s="13" t="s">
        <v>75</v>
      </c>
      <c r="AY3203" s="215" t="s">
        <v>201</v>
      </c>
    </row>
    <row r="3204" spans="2:51" s="14" customFormat="1" ht="11.25">
      <c r="B3204" s="216"/>
      <c r="C3204" s="217"/>
      <c r="D3204" s="207" t="s">
        <v>211</v>
      </c>
      <c r="E3204" s="218" t="s">
        <v>1</v>
      </c>
      <c r="F3204" s="219" t="s">
        <v>2862</v>
      </c>
      <c r="G3204" s="217"/>
      <c r="H3204" s="220">
        <v>27.65</v>
      </c>
      <c r="I3204" s="221"/>
      <c r="J3204" s="217"/>
      <c r="K3204" s="217"/>
      <c r="L3204" s="222"/>
      <c r="M3204" s="223"/>
      <c r="N3204" s="224"/>
      <c r="O3204" s="224"/>
      <c r="P3204" s="224"/>
      <c r="Q3204" s="224"/>
      <c r="R3204" s="224"/>
      <c r="S3204" s="224"/>
      <c r="T3204" s="225"/>
      <c r="AT3204" s="226" t="s">
        <v>211</v>
      </c>
      <c r="AU3204" s="226" t="s">
        <v>84</v>
      </c>
      <c r="AV3204" s="14" t="s">
        <v>84</v>
      </c>
      <c r="AW3204" s="14" t="s">
        <v>31</v>
      </c>
      <c r="AX3204" s="14" t="s">
        <v>75</v>
      </c>
      <c r="AY3204" s="226" t="s">
        <v>201</v>
      </c>
    </row>
    <row r="3205" spans="2:51" s="14" customFormat="1" ht="11.25">
      <c r="B3205" s="216"/>
      <c r="C3205" s="217"/>
      <c r="D3205" s="207" t="s">
        <v>211</v>
      </c>
      <c r="E3205" s="218" t="s">
        <v>1</v>
      </c>
      <c r="F3205" s="219" t="s">
        <v>2863</v>
      </c>
      <c r="G3205" s="217"/>
      <c r="H3205" s="220">
        <v>13.015000000000001</v>
      </c>
      <c r="I3205" s="221"/>
      <c r="J3205" s="217"/>
      <c r="K3205" s="217"/>
      <c r="L3205" s="222"/>
      <c r="M3205" s="223"/>
      <c r="N3205" s="224"/>
      <c r="O3205" s="224"/>
      <c r="P3205" s="224"/>
      <c r="Q3205" s="224"/>
      <c r="R3205" s="224"/>
      <c r="S3205" s="224"/>
      <c r="T3205" s="225"/>
      <c r="AT3205" s="226" t="s">
        <v>211</v>
      </c>
      <c r="AU3205" s="226" t="s">
        <v>84</v>
      </c>
      <c r="AV3205" s="14" t="s">
        <v>84</v>
      </c>
      <c r="AW3205" s="14" t="s">
        <v>31</v>
      </c>
      <c r="AX3205" s="14" t="s">
        <v>75</v>
      </c>
      <c r="AY3205" s="226" t="s">
        <v>201</v>
      </c>
    </row>
    <row r="3206" spans="2:51" s="14" customFormat="1" ht="11.25">
      <c r="B3206" s="216"/>
      <c r="C3206" s="217"/>
      <c r="D3206" s="207" t="s">
        <v>211</v>
      </c>
      <c r="E3206" s="218" t="s">
        <v>1</v>
      </c>
      <c r="F3206" s="219" t="s">
        <v>2864</v>
      </c>
      <c r="G3206" s="217"/>
      <c r="H3206" s="220">
        <v>10.76</v>
      </c>
      <c r="I3206" s="221"/>
      <c r="J3206" s="217"/>
      <c r="K3206" s="217"/>
      <c r="L3206" s="222"/>
      <c r="M3206" s="223"/>
      <c r="N3206" s="224"/>
      <c r="O3206" s="224"/>
      <c r="P3206" s="224"/>
      <c r="Q3206" s="224"/>
      <c r="R3206" s="224"/>
      <c r="S3206" s="224"/>
      <c r="T3206" s="225"/>
      <c r="AT3206" s="226" t="s">
        <v>211</v>
      </c>
      <c r="AU3206" s="226" t="s">
        <v>84</v>
      </c>
      <c r="AV3206" s="14" t="s">
        <v>84</v>
      </c>
      <c r="AW3206" s="14" t="s">
        <v>31</v>
      </c>
      <c r="AX3206" s="14" t="s">
        <v>75</v>
      </c>
      <c r="AY3206" s="226" t="s">
        <v>201</v>
      </c>
    </row>
    <row r="3207" spans="2:51" s="14" customFormat="1" ht="11.25">
      <c r="B3207" s="216"/>
      <c r="C3207" s="217"/>
      <c r="D3207" s="207" t="s">
        <v>211</v>
      </c>
      <c r="E3207" s="218" t="s">
        <v>1</v>
      </c>
      <c r="F3207" s="219" t="s">
        <v>2865</v>
      </c>
      <c r="G3207" s="217"/>
      <c r="H3207" s="220">
        <v>33.69</v>
      </c>
      <c r="I3207" s="221"/>
      <c r="J3207" s="217"/>
      <c r="K3207" s="217"/>
      <c r="L3207" s="222"/>
      <c r="M3207" s="223"/>
      <c r="N3207" s="224"/>
      <c r="O3207" s="224"/>
      <c r="P3207" s="224"/>
      <c r="Q3207" s="224"/>
      <c r="R3207" s="224"/>
      <c r="S3207" s="224"/>
      <c r="T3207" s="225"/>
      <c r="AT3207" s="226" t="s">
        <v>211</v>
      </c>
      <c r="AU3207" s="226" t="s">
        <v>84</v>
      </c>
      <c r="AV3207" s="14" t="s">
        <v>84</v>
      </c>
      <c r="AW3207" s="14" t="s">
        <v>31</v>
      </c>
      <c r="AX3207" s="14" t="s">
        <v>75</v>
      </c>
      <c r="AY3207" s="226" t="s">
        <v>201</v>
      </c>
    </row>
    <row r="3208" spans="2:51" s="14" customFormat="1" ht="11.25">
      <c r="B3208" s="216"/>
      <c r="C3208" s="217"/>
      <c r="D3208" s="207" t="s">
        <v>211</v>
      </c>
      <c r="E3208" s="218" t="s">
        <v>1</v>
      </c>
      <c r="F3208" s="219" t="s">
        <v>2866</v>
      </c>
      <c r="G3208" s="217"/>
      <c r="H3208" s="220">
        <v>25.98</v>
      </c>
      <c r="I3208" s="221"/>
      <c r="J3208" s="217"/>
      <c r="K3208" s="217"/>
      <c r="L3208" s="222"/>
      <c r="M3208" s="223"/>
      <c r="N3208" s="224"/>
      <c r="O3208" s="224"/>
      <c r="P3208" s="224"/>
      <c r="Q3208" s="224"/>
      <c r="R3208" s="224"/>
      <c r="S3208" s="224"/>
      <c r="T3208" s="225"/>
      <c r="AT3208" s="226" t="s">
        <v>211</v>
      </c>
      <c r="AU3208" s="226" t="s">
        <v>84</v>
      </c>
      <c r="AV3208" s="14" t="s">
        <v>84</v>
      </c>
      <c r="AW3208" s="14" t="s">
        <v>31</v>
      </c>
      <c r="AX3208" s="14" t="s">
        <v>75</v>
      </c>
      <c r="AY3208" s="226" t="s">
        <v>201</v>
      </c>
    </row>
    <row r="3209" spans="2:51" s="14" customFormat="1" ht="11.25">
      <c r="B3209" s="216"/>
      <c r="C3209" s="217"/>
      <c r="D3209" s="207" t="s">
        <v>211</v>
      </c>
      <c r="E3209" s="218" t="s">
        <v>1</v>
      </c>
      <c r="F3209" s="219" t="s">
        <v>2867</v>
      </c>
      <c r="G3209" s="217"/>
      <c r="H3209" s="220">
        <v>30.5</v>
      </c>
      <c r="I3209" s="221"/>
      <c r="J3209" s="217"/>
      <c r="K3209" s="217"/>
      <c r="L3209" s="222"/>
      <c r="M3209" s="223"/>
      <c r="N3209" s="224"/>
      <c r="O3209" s="224"/>
      <c r="P3209" s="224"/>
      <c r="Q3209" s="224"/>
      <c r="R3209" s="224"/>
      <c r="S3209" s="224"/>
      <c r="T3209" s="225"/>
      <c r="AT3209" s="226" t="s">
        <v>211</v>
      </c>
      <c r="AU3209" s="226" t="s">
        <v>84</v>
      </c>
      <c r="AV3209" s="14" t="s">
        <v>84</v>
      </c>
      <c r="AW3209" s="14" t="s">
        <v>31</v>
      </c>
      <c r="AX3209" s="14" t="s">
        <v>75</v>
      </c>
      <c r="AY3209" s="226" t="s">
        <v>201</v>
      </c>
    </row>
    <row r="3210" spans="2:51" s="13" customFormat="1" ht="11.25">
      <c r="B3210" s="205"/>
      <c r="C3210" s="206"/>
      <c r="D3210" s="207" t="s">
        <v>211</v>
      </c>
      <c r="E3210" s="208" t="s">
        <v>1</v>
      </c>
      <c r="F3210" s="209" t="s">
        <v>213</v>
      </c>
      <c r="G3210" s="206"/>
      <c r="H3210" s="208" t="s">
        <v>1</v>
      </c>
      <c r="I3210" s="210"/>
      <c r="J3210" s="206"/>
      <c r="K3210" s="206"/>
      <c r="L3210" s="211"/>
      <c r="M3210" s="212"/>
      <c r="N3210" s="213"/>
      <c r="O3210" s="213"/>
      <c r="P3210" s="213"/>
      <c r="Q3210" s="213"/>
      <c r="R3210" s="213"/>
      <c r="S3210" s="213"/>
      <c r="T3210" s="214"/>
      <c r="AT3210" s="215" t="s">
        <v>211</v>
      </c>
      <c r="AU3210" s="215" t="s">
        <v>84</v>
      </c>
      <c r="AV3210" s="13" t="s">
        <v>82</v>
      </c>
      <c r="AW3210" s="13" t="s">
        <v>31</v>
      </c>
      <c r="AX3210" s="13" t="s">
        <v>75</v>
      </c>
      <c r="AY3210" s="215" t="s">
        <v>201</v>
      </c>
    </row>
    <row r="3211" spans="2:51" s="13" customFormat="1" ht="11.25">
      <c r="B3211" s="205"/>
      <c r="C3211" s="206"/>
      <c r="D3211" s="207" t="s">
        <v>211</v>
      </c>
      <c r="E3211" s="208" t="s">
        <v>1</v>
      </c>
      <c r="F3211" s="209" t="s">
        <v>1321</v>
      </c>
      <c r="G3211" s="206"/>
      <c r="H3211" s="208" t="s">
        <v>1</v>
      </c>
      <c r="I3211" s="210"/>
      <c r="J3211" s="206"/>
      <c r="K3211" s="206"/>
      <c r="L3211" s="211"/>
      <c r="M3211" s="212"/>
      <c r="N3211" s="213"/>
      <c r="O3211" s="213"/>
      <c r="P3211" s="213"/>
      <c r="Q3211" s="213"/>
      <c r="R3211" s="213"/>
      <c r="S3211" s="213"/>
      <c r="T3211" s="214"/>
      <c r="AT3211" s="215" t="s">
        <v>211</v>
      </c>
      <c r="AU3211" s="215" t="s">
        <v>84</v>
      </c>
      <c r="AV3211" s="13" t="s">
        <v>82</v>
      </c>
      <c r="AW3211" s="13" t="s">
        <v>31</v>
      </c>
      <c r="AX3211" s="13" t="s">
        <v>75</v>
      </c>
      <c r="AY3211" s="215" t="s">
        <v>201</v>
      </c>
    </row>
    <row r="3212" spans="2:51" s="13" customFormat="1" ht="11.25">
      <c r="B3212" s="205"/>
      <c r="C3212" s="206"/>
      <c r="D3212" s="207" t="s">
        <v>211</v>
      </c>
      <c r="E3212" s="208" t="s">
        <v>1</v>
      </c>
      <c r="F3212" s="209" t="s">
        <v>270</v>
      </c>
      <c r="G3212" s="206"/>
      <c r="H3212" s="208" t="s">
        <v>1</v>
      </c>
      <c r="I3212" s="210"/>
      <c r="J3212" s="206"/>
      <c r="K3212" s="206"/>
      <c r="L3212" s="211"/>
      <c r="M3212" s="212"/>
      <c r="N3212" s="213"/>
      <c r="O3212" s="213"/>
      <c r="P3212" s="213"/>
      <c r="Q3212" s="213"/>
      <c r="R3212" s="213"/>
      <c r="S3212" s="213"/>
      <c r="T3212" s="214"/>
      <c r="AT3212" s="215" t="s">
        <v>211</v>
      </c>
      <c r="AU3212" s="215" t="s">
        <v>84</v>
      </c>
      <c r="AV3212" s="13" t="s">
        <v>82</v>
      </c>
      <c r="AW3212" s="13" t="s">
        <v>31</v>
      </c>
      <c r="AX3212" s="13" t="s">
        <v>75</v>
      </c>
      <c r="AY3212" s="215" t="s">
        <v>201</v>
      </c>
    </row>
    <row r="3213" spans="2:51" s="14" customFormat="1" ht="11.25">
      <c r="B3213" s="216"/>
      <c r="C3213" s="217"/>
      <c r="D3213" s="207" t="s">
        <v>211</v>
      </c>
      <c r="E3213" s="218" t="s">
        <v>1</v>
      </c>
      <c r="F3213" s="219" t="s">
        <v>2868</v>
      </c>
      <c r="G3213" s="217"/>
      <c r="H3213" s="220">
        <v>6.2249999999999996</v>
      </c>
      <c r="I3213" s="221"/>
      <c r="J3213" s="217"/>
      <c r="K3213" s="217"/>
      <c r="L3213" s="222"/>
      <c r="M3213" s="223"/>
      <c r="N3213" s="224"/>
      <c r="O3213" s="224"/>
      <c r="P3213" s="224"/>
      <c r="Q3213" s="224"/>
      <c r="R3213" s="224"/>
      <c r="S3213" s="224"/>
      <c r="T3213" s="225"/>
      <c r="AT3213" s="226" t="s">
        <v>211</v>
      </c>
      <c r="AU3213" s="226" t="s">
        <v>84</v>
      </c>
      <c r="AV3213" s="14" t="s">
        <v>84</v>
      </c>
      <c r="AW3213" s="14" t="s">
        <v>31</v>
      </c>
      <c r="AX3213" s="14" t="s">
        <v>75</v>
      </c>
      <c r="AY3213" s="226" t="s">
        <v>201</v>
      </c>
    </row>
    <row r="3214" spans="2:51" s="14" customFormat="1" ht="11.25">
      <c r="B3214" s="216"/>
      <c r="C3214" s="217"/>
      <c r="D3214" s="207" t="s">
        <v>211</v>
      </c>
      <c r="E3214" s="218" t="s">
        <v>1</v>
      </c>
      <c r="F3214" s="219" t="s">
        <v>2869</v>
      </c>
      <c r="G3214" s="217"/>
      <c r="H3214" s="220">
        <v>3</v>
      </c>
      <c r="I3214" s="221"/>
      <c r="J3214" s="217"/>
      <c r="K3214" s="217"/>
      <c r="L3214" s="222"/>
      <c r="M3214" s="223"/>
      <c r="N3214" s="224"/>
      <c r="O3214" s="224"/>
      <c r="P3214" s="224"/>
      <c r="Q3214" s="224"/>
      <c r="R3214" s="224"/>
      <c r="S3214" s="224"/>
      <c r="T3214" s="225"/>
      <c r="AT3214" s="226" t="s">
        <v>211</v>
      </c>
      <c r="AU3214" s="226" t="s">
        <v>84</v>
      </c>
      <c r="AV3214" s="14" t="s">
        <v>84</v>
      </c>
      <c r="AW3214" s="14" t="s">
        <v>31</v>
      </c>
      <c r="AX3214" s="14" t="s">
        <v>75</v>
      </c>
      <c r="AY3214" s="226" t="s">
        <v>201</v>
      </c>
    </row>
    <row r="3215" spans="2:51" s="14" customFormat="1" ht="11.25">
      <c r="B3215" s="216"/>
      <c r="C3215" s="217"/>
      <c r="D3215" s="207" t="s">
        <v>211</v>
      </c>
      <c r="E3215" s="218" t="s">
        <v>1</v>
      </c>
      <c r="F3215" s="219" t="s">
        <v>2870</v>
      </c>
      <c r="G3215" s="217"/>
      <c r="H3215" s="220">
        <v>3</v>
      </c>
      <c r="I3215" s="221"/>
      <c r="J3215" s="217"/>
      <c r="K3215" s="217"/>
      <c r="L3215" s="222"/>
      <c r="M3215" s="223"/>
      <c r="N3215" s="224"/>
      <c r="O3215" s="224"/>
      <c r="P3215" s="224"/>
      <c r="Q3215" s="224"/>
      <c r="R3215" s="224"/>
      <c r="S3215" s="224"/>
      <c r="T3215" s="225"/>
      <c r="AT3215" s="226" t="s">
        <v>211</v>
      </c>
      <c r="AU3215" s="226" t="s">
        <v>84</v>
      </c>
      <c r="AV3215" s="14" t="s">
        <v>84</v>
      </c>
      <c r="AW3215" s="14" t="s">
        <v>31</v>
      </c>
      <c r="AX3215" s="14" t="s">
        <v>75</v>
      </c>
      <c r="AY3215" s="226" t="s">
        <v>201</v>
      </c>
    </row>
    <row r="3216" spans="2:51" s="14" customFormat="1" ht="11.25">
      <c r="B3216" s="216"/>
      <c r="C3216" s="217"/>
      <c r="D3216" s="207" t="s">
        <v>211</v>
      </c>
      <c r="E3216" s="217"/>
      <c r="F3216" s="219" t="s">
        <v>2871</v>
      </c>
      <c r="G3216" s="217"/>
      <c r="H3216" s="220">
        <v>1330.48</v>
      </c>
      <c r="I3216" s="221"/>
      <c r="J3216" s="217"/>
      <c r="K3216" s="217"/>
      <c r="L3216" s="222"/>
      <c r="M3216" s="223"/>
      <c r="N3216" s="224"/>
      <c r="O3216" s="224"/>
      <c r="P3216" s="224"/>
      <c r="Q3216" s="224"/>
      <c r="R3216" s="224"/>
      <c r="S3216" s="224"/>
      <c r="T3216" s="225"/>
      <c r="AT3216" s="226" t="s">
        <v>211</v>
      </c>
      <c r="AU3216" s="226" t="s">
        <v>84</v>
      </c>
      <c r="AV3216" s="14" t="s">
        <v>84</v>
      </c>
      <c r="AW3216" s="14" t="s">
        <v>4</v>
      </c>
      <c r="AX3216" s="14" t="s">
        <v>82</v>
      </c>
      <c r="AY3216" s="226" t="s">
        <v>201</v>
      </c>
    </row>
    <row r="3217" spans="1:65" s="2" customFormat="1" ht="24">
      <c r="A3217" s="34"/>
      <c r="B3217" s="35"/>
      <c r="C3217" s="231" t="s">
        <v>2872</v>
      </c>
      <c r="D3217" s="231" t="s">
        <v>355</v>
      </c>
      <c r="E3217" s="232" t="s">
        <v>2873</v>
      </c>
      <c r="F3217" s="233" t="s">
        <v>2874</v>
      </c>
      <c r="G3217" s="234" t="s">
        <v>230</v>
      </c>
      <c r="H3217" s="235">
        <v>122.283</v>
      </c>
      <c r="I3217" s="236"/>
      <c r="J3217" s="237">
        <f>ROUND(I3217*H3217,2)</f>
        <v>0</v>
      </c>
      <c r="K3217" s="233" t="s">
        <v>208</v>
      </c>
      <c r="L3217" s="238"/>
      <c r="M3217" s="239" t="s">
        <v>1</v>
      </c>
      <c r="N3217" s="240" t="s">
        <v>40</v>
      </c>
      <c r="O3217" s="71"/>
      <c r="P3217" s="201">
        <f>O3217*H3217</f>
        <v>0</v>
      </c>
      <c r="Q3217" s="201">
        <v>1.4E-2</v>
      </c>
      <c r="R3217" s="201">
        <f>Q3217*H3217</f>
        <v>1.711962</v>
      </c>
      <c r="S3217" s="201">
        <v>0</v>
      </c>
      <c r="T3217" s="202">
        <f>S3217*H3217</f>
        <v>0</v>
      </c>
      <c r="U3217" s="34"/>
      <c r="V3217" s="34"/>
      <c r="W3217" s="34"/>
      <c r="X3217" s="34"/>
      <c r="Y3217" s="34"/>
      <c r="Z3217" s="34"/>
      <c r="AA3217" s="34"/>
      <c r="AB3217" s="34"/>
      <c r="AC3217" s="34"/>
      <c r="AD3217" s="34"/>
      <c r="AE3217" s="34"/>
      <c r="AR3217" s="203" t="s">
        <v>452</v>
      </c>
      <c r="AT3217" s="203" t="s">
        <v>355</v>
      </c>
      <c r="AU3217" s="203" t="s">
        <v>84</v>
      </c>
      <c r="AY3217" s="17" t="s">
        <v>201</v>
      </c>
      <c r="BE3217" s="204">
        <f>IF(N3217="základní",J3217,0)</f>
        <v>0</v>
      </c>
      <c r="BF3217" s="204">
        <f>IF(N3217="snížená",J3217,0)</f>
        <v>0</v>
      </c>
      <c r="BG3217" s="204">
        <f>IF(N3217="zákl. přenesená",J3217,0)</f>
        <v>0</v>
      </c>
      <c r="BH3217" s="204">
        <f>IF(N3217="sníž. přenesená",J3217,0)</f>
        <v>0</v>
      </c>
      <c r="BI3217" s="204">
        <f>IF(N3217="nulová",J3217,0)</f>
        <v>0</v>
      </c>
      <c r="BJ3217" s="17" t="s">
        <v>82</v>
      </c>
      <c r="BK3217" s="204">
        <f>ROUND(I3217*H3217,2)</f>
        <v>0</v>
      </c>
      <c r="BL3217" s="17" t="s">
        <v>354</v>
      </c>
      <c r="BM3217" s="203" t="s">
        <v>2875</v>
      </c>
    </row>
    <row r="3218" spans="1:65" s="13" customFormat="1" ht="22.5">
      <c r="B3218" s="205"/>
      <c r="C3218" s="206"/>
      <c r="D3218" s="207" t="s">
        <v>211</v>
      </c>
      <c r="E3218" s="208" t="s">
        <v>1</v>
      </c>
      <c r="F3218" s="209" t="s">
        <v>1193</v>
      </c>
      <c r="G3218" s="206"/>
      <c r="H3218" s="208" t="s">
        <v>1</v>
      </c>
      <c r="I3218" s="210"/>
      <c r="J3218" s="206"/>
      <c r="K3218" s="206"/>
      <c r="L3218" s="211"/>
      <c r="M3218" s="212"/>
      <c r="N3218" s="213"/>
      <c r="O3218" s="213"/>
      <c r="P3218" s="213"/>
      <c r="Q3218" s="213"/>
      <c r="R3218" s="213"/>
      <c r="S3218" s="213"/>
      <c r="T3218" s="214"/>
      <c r="AT3218" s="215" t="s">
        <v>211</v>
      </c>
      <c r="AU3218" s="215" t="s">
        <v>84</v>
      </c>
      <c r="AV3218" s="13" t="s">
        <v>82</v>
      </c>
      <c r="AW3218" s="13" t="s">
        <v>31</v>
      </c>
      <c r="AX3218" s="13" t="s">
        <v>75</v>
      </c>
      <c r="AY3218" s="215" t="s">
        <v>201</v>
      </c>
    </row>
    <row r="3219" spans="1:65" s="13" customFormat="1" ht="11.25">
      <c r="B3219" s="205"/>
      <c r="C3219" s="206"/>
      <c r="D3219" s="207" t="s">
        <v>211</v>
      </c>
      <c r="E3219" s="208" t="s">
        <v>1</v>
      </c>
      <c r="F3219" s="209" t="s">
        <v>1194</v>
      </c>
      <c r="G3219" s="206"/>
      <c r="H3219" s="208" t="s">
        <v>1</v>
      </c>
      <c r="I3219" s="210"/>
      <c r="J3219" s="206"/>
      <c r="K3219" s="206"/>
      <c r="L3219" s="211"/>
      <c r="M3219" s="212"/>
      <c r="N3219" s="213"/>
      <c r="O3219" s="213"/>
      <c r="P3219" s="213"/>
      <c r="Q3219" s="213"/>
      <c r="R3219" s="213"/>
      <c r="S3219" s="213"/>
      <c r="T3219" s="214"/>
      <c r="AT3219" s="215" t="s">
        <v>211</v>
      </c>
      <c r="AU3219" s="215" t="s">
        <v>84</v>
      </c>
      <c r="AV3219" s="13" t="s">
        <v>82</v>
      </c>
      <c r="AW3219" s="13" t="s">
        <v>31</v>
      </c>
      <c r="AX3219" s="13" t="s">
        <v>75</v>
      </c>
      <c r="AY3219" s="215" t="s">
        <v>201</v>
      </c>
    </row>
    <row r="3220" spans="1:65" s="13" customFormat="1" ht="11.25">
      <c r="B3220" s="205"/>
      <c r="C3220" s="206"/>
      <c r="D3220" s="207" t="s">
        <v>211</v>
      </c>
      <c r="E3220" s="208" t="s">
        <v>1</v>
      </c>
      <c r="F3220" s="209" t="s">
        <v>213</v>
      </c>
      <c r="G3220" s="206"/>
      <c r="H3220" s="208" t="s">
        <v>1</v>
      </c>
      <c r="I3220" s="210"/>
      <c r="J3220" s="206"/>
      <c r="K3220" s="206"/>
      <c r="L3220" s="211"/>
      <c r="M3220" s="212"/>
      <c r="N3220" s="213"/>
      <c r="O3220" s="213"/>
      <c r="P3220" s="213"/>
      <c r="Q3220" s="213"/>
      <c r="R3220" s="213"/>
      <c r="S3220" s="213"/>
      <c r="T3220" s="214"/>
      <c r="AT3220" s="215" t="s">
        <v>211</v>
      </c>
      <c r="AU3220" s="215" t="s">
        <v>84</v>
      </c>
      <c r="AV3220" s="13" t="s">
        <v>82</v>
      </c>
      <c r="AW3220" s="13" t="s">
        <v>31</v>
      </c>
      <c r="AX3220" s="13" t="s">
        <v>75</v>
      </c>
      <c r="AY3220" s="215" t="s">
        <v>201</v>
      </c>
    </row>
    <row r="3221" spans="1:65" s="13" customFormat="1" ht="11.25">
      <c r="B3221" s="205"/>
      <c r="C3221" s="206"/>
      <c r="D3221" s="207" t="s">
        <v>211</v>
      </c>
      <c r="E3221" s="208" t="s">
        <v>1</v>
      </c>
      <c r="F3221" s="209" t="s">
        <v>1329</v>
      </c>
      <c r="G3221" s="206"/>
      <c r="H3221" s="208" t="s">
        <v>1</v>
      </c>
      <c r="I3221" s="210"/>
      <c r="J3221" s="206"/>
      <c r="K3221" s="206"/>
      <c r="L3221" s="211"/>
      <c r="M3221" s="212"/>
      <c r="N3221" s="213"/>
      <c r="O3221" s="213"/>
      <c r="P3221" s="213"/>
      <c r="Q3221" s="213"/>
      <c r="R3221" s="213"/>
      <c r="S3221" s="213"/>
      <c r="T3221" s="214"/>
      <c r="AT3221" s="215" t="s">
        <v>211</v>
      </c>
      <c r="AU3221" s="215" t="s">
        <v>84</v>
      </c>
      <c r="AV3221" s="13" t="s">
        <v>82</v>
      </c>
      <c r="AW3221" s="13" t="s">
        <v>31</v>
      </c>
      <c r="AX3221" s="13" t="s">
        <v>75</v>
      </c>
      <c r="AY3221" s="215" t="s">
        <v>201</v>
      </c>
    </row>
    <row r="3222" spans="1:65" s="14" customFormat="1" ht="11.25">
      <c r="B3222" s="216"/>
      <c r="C3222" s="217"/>
      <c r="D3222" s="207" t="s">
        <v>211</v>
      </c>
      <c r="E3222" s="218" t="s">
        <v>1</v>
      </c>
      <c r="F3222" s="219" t="s">
        <v>2542</v>
      </c>
      <c r="G3222" s="217"/>
      <c r="H3222" s="220">
        <v>3.68</v>
      </c>
      <c r="I3222" s="221"/>
      <c r="J3222" s="217"/>
      <c r="K3222" s="217"/>
      <c r="L3222" s="222"/>
      <c r="M3222" s="223"/>
      <c r="N3222" s="224"/>
      <c r="O3222" s="224"/>
      <c r="P3222" s="224"/>
      <c r="Q3222" s="224"/>
      <c r="R3222" s="224"/>
      <c r="S3222" s="224"/>
      <c r="T3222" s="225"/>
      <c r="AT3222" s="226" t="s">
        <v>211</v>
      </c>
      <c r="AU3222" s="226" t="s">
        <v>84</v>
      </c>
      <c r="AV3222" s="14" t="s">
        <v>84</v>
      </c>
      <c r="AW3222" s="14" t="s">
        <v>31</v>
      </c>
      <c r="AX3222" s="14" t="s">
        <v>75</v>
      </c>
      <c r="AY3222" s="226" t="s">
        <v>201</v>
      </c>
    </row>
    <row r="3223" spans="1:65" s="14" customFormat="1" ht="11.25">
      <c r="B3223" s="216"/>
      <c r="C3223" s="217"/>
      <c r="D3223" s="207" t="s">
        <v>211</v>
      </c>
      <c r="E3223" s="218" t="s">
        <v>1</v>
      </c>
      <c r="F3223" s="219" t="s">
        <v>2543</v>
      </c>
      <c r="G3223" s="217"/>
      <c r="H3223" s="220">
        <v>6.4</v>
      </c>
      <c r="I3223" s="221"/>
      <c r="J3223" s="217"/>
      <c r="K3223" s="217"/>
      <c r="L3223" s="222"/>
      <c r="M3223" s="223"/>
      <c r="N3223" s="224"/>
      <c r="O3223" s="224"/>
      <c r="P3223" s="224"/>
      <c r="Q3223" s="224"/>
      <c r="R3223" s="224"/>
      <c r="S3223" s="224"/>
      <c r="T3223" s="225"/>
      <c r="AT3223" s="226" t="s">
        <v>211</v>
      </c>
      <c r="AU3223" s="226" t="s">
        <v>84</v>
      </c>
      <c r="AV3223" s="14" t="s">
        <v>84</v>
      </c>
      <c r="AW3223" s="14" t="s">
        <v>31</v>
      </c>
      <c r="AX3223" s="14" t="s">
        <v>75</v>
      </c>
      <c r="AY3223" s="226" t="s">
        <v>201</v>
      </c>
    </row>
    <row r="3224" spans="1:65" s="14" customFormat="1" ht="11.25">
      <c r="B3224" s="216"/>
      <c r="C3224" s="217"/>
      <c r="D3224" s="207" t="s">
        <v>211</v>
      </c>
      <c r="E3224" s="218" t="s">
        <v>1</v>
      </c>
      <c r="F3224" s="219" t="s">
        <v>2544</v>
      </c>
      <c r="G3224" s="217"/>
      <c r="H3224" s="220">
        <v>4.25</v>
      </c>
      <c r="I3224" s="221"/>
      <c r="J3224" s="217"/>
      <c r="K3224" s="217"/>
      <c r="L3224" s="222"/>
      <c r="M3224" s="223"/>
      <c r="N3224" s="224"/>
      <c r="O3224" s="224"/>
      <c r="P3224" s="224"/>
      <c r="Q3224" s="224"/>
      <c r="R3224" s="224"/>
      <c r="S3224" s="224"/>
      <c r="T3224" s="225"/>
      <c r="AT3224" s="226" t="s">
        <v>211</v>
      </c>
      <c r="AU3224" s="226" t="s">
        <v>84</v>
      </c>
      <c r="AV3224" s="14" t="s">
        <v>84</v>
      </c>
      <c r="AW3224" s="14" t="s">
        <v>31</v>
      </c>
      <c r="AX3224" s="14" t="s">
        <v>75</v>
      </c>
      <c r="AY3224" s="226" t="s">
        <v>201</v>
      </c>
    </row>
    <row r="3225" spans="1:65" s="14" customFormat="1" ht="11.25">
      <c r="B3225" s="216"/>
      <c r="C3225" s="217"/>
      <c r="D3225" s="207" t="s">
        <v>211</v>
      </c>
      <c r="E3225" s="218" t="s">
        <v>1</v>
      </c>
      <c r="F3225" s="219" t="s">
        <v>2545</v>
      </c>
      <c r="G3225" s="217"/>
      <c r="H3225" s="220">
        <v>4.3499999999999996</v>
      </c>
      <c r="I3225" s="221"/>
      <c r="J3225" s="217"/>
      <c r="K3225" s="217"/>
      <c r="L3225" s="222"/>
      <c r="M3225" s="223"/>
      <c r="N3225" s="224"/>
      <c r="O3225" s="224"/>
      <c r="P3225" s="224"/>
      <c r="Q3225" s="224"/>
      <c r="R3225" s="224"/>
      <c r="S3225" s="224"/>
      <c r="T3225" s="225"/>
      <c r="AT3225" s="226" t="s">
        <v>211</v>
      </c>
      <c r="AU3225" s="226" t="s">
        <v>84</v>
      </c>
      <c r="AV3225" s="14" t="s">
        <v>84</v>
      </c>
      <c r="AW3225" s="14" t="s">
        <v>31</v>
      </c>
      <c r="AX3225" s="14" t="s">
        <v>75</v>
      </c>
      <c r="AY3225" s="226" t="s">
        <v>201</v>
      </c>
    </row>
    <row r="3226" spans="1:65" s="14" customFormat="1" ht="11.25">
      <c r="B3226" s="216"/>
      <c r="C3226" s="217"/>
      <c r="D3226" s="207" t="s">
        <v>211</v>
      </c>
      <c r="E3226" s="218" t="s">
        <v>1</v>
      </c>
      <c r="F3226" s="219" t="s">
        <v>2546</v>
      </c>
      <c r="G3226" s="217"/>
      <c r="H3226" s="220">
        <v>4.3499999999999996</v>
      </c>
      <c r="I3226" s="221"/>
      <c r="J3226" s="217"/>
      <c r="K3226" s="217"/>
      <c r="L3226" s="222"/>
      <c r="M3226" s="223"/>
      <c r="N3226" s="224"/>
      <c r="O3226" s="224"/>
      <c r="P3226" s="224"/>
      <c r="Q3226" s="224"/>
      <c r="R3226" s="224"/>
      <c r="S3226" s="224"/>
      <c r="T3226" s="225"/>
      <c r="AT3226" s="226" t="s">
        <v>211</v>
      </c>
      <c r="AU3226" s="226" t="s">
        <v>84</v>
      </c>
      <c r="AV3226" s="14" t="s">
        <v>84</v>
      </c>
      <c r="AW3226" s="14" t="s">
        <v>31</v>
      </c>
      <c r="AX3226" s="14" t="s">
        <v>75</v>
      </c>
      <c r="AY3226" s="226" t="s">
        <v>201</v>
      </c>
    </row>
    <row r="3227" spans="1:65" s="14" customFormat="1" ht="11.25">
      <c r="B3227" s="216"/>
      <c r="C3227" s="217"/>
      <c r="D3227" s="207" t="s">
        <v>211</v>
      </c>
      <c r="E3227" s="218" t="s">
        <v>1</v>
      </c>
      <c r="F3227" s="219" t="s">
        <v>2547</v>
      </c>
      <c r="G3227" s="217"/>
      <c r="H3227" s="220">
        <v>4.25</v>
      </c>
      <c r="I3227" s="221"/>
      <c r="J3227" s="217"/>
      <c r="K3227" s="217"/>
      <c r="L3227" s="222"/>
      <c r="M3227" s="223"/>
      <c r="N3227" s="224"/>
      <c r="O3227" s="224"/>
      <c r="P3227" s="224"/>
      <c r="Q3227" s="224"/>
      <c r="R3227" s="224"/>
      <c r="S3227" s="224"/>
      <c r="T3227" s="225"/>
      <c r="AT3227" s="226" t="s">
        <v>211</v>
      </c>
      <c r="AU3227" s="226" t="s">
        <v>84</v>
      </c>
      <c r="AV3227" s="14" t="s">
        <v>84</v>
      </c>
      <c r="AW3227" s="14" t="s">
        <v>31</v>
      </c>
      <c r="AX3227" s="14" t="s">
        <v>75</v>
      </c>
      <c r="AY3227" s="226" t="s">
        <v>201</v>
      </c>
    </row>
    <row r="3228" spans="1:65" s="14" customFormat="1" ht="11.25">
      <c r="B3228" s="216"/>
      <c r="C3228" s="217"/>
      <c r="D3228" s="207" t="s">
        <v>211</v>
      </c>
      <c r="E3228" s="218" t="s">
        <v>1</v>
      </c>
      <c r="F3228" s="219" t="s">
        <v>2548</v>
      </c>
      <c r="G3228" s="217"/>
      <c r="H3228" s="220">
        <v>4.3499999999999996</v>
      </c>
      <c r="I3228" s="221"/>
      <c r="J3228" s="217"/>
      <c r="K3228" s="217"/>
      <c r="L3228" s="222"/>
      <c r="M3228" s="223"/>
      <c r="N3228" s="224"/>
      <c r="O3228" s="224"/>
      <c r="P3228" s="224"/>
      <c r="Q3228" s="224"/>
      <c r="R3228" s="224"/>
      <c r="S3228" s="224"/>
      <c r="T3228" s="225"/>
      <c r="AT3228" s="226" t="s">
        <v>211</v>
      </c>
      <c r="AU3228" s="226" t="s">
        <v>84</v>
      </c>
      <c r="AV3228" s="14" t="s">
        <v>84</v>
      </c>
      <c r="AW3228" s="14" t="s">
        <v>31</v>
      </c>
      <c r="AX3228" s="14" t="s">
        <v>75</v>
      </c>
      <c r="AY3228" s="226" t="s">
        <v>201</v>
      </c>
    </row>
    <row r="3229" spans="1:65" s="14" customFormat="1" ht="11.25">
      <c r="B3229" s="216"/>
      <c r="C3229" s="217"/>
      <c r="D3229" s="207" t="s">
        <v>211</v>
      </c>
      <c r="E3229" s="218" t="s">
        <v>1</v>
      </c>
      <c r="F3229" s="219" t="s">
        <v>2549</v>
      </c>
      <c r="G3229" s="217"/>
      <c r="H3229" s="220">
        <v>4.05</v>
      </c>
      <c r="I3229" s="221"/>
      <c r="J3229" s="217"/>
      <c r="K3229" s="217"/>
      <c r="L3229" s="222"/>
      <c r="M3229" s="223"/>
      <c r="N3229" s="224"/>
      <c r="O3229" s="224"/>
      <c r="P3229" s="224"/>
      <c r="Q3229" s="224"/>
      <c r="R3229" s="224"/>
      <c r="S3229" s="224"/>
      <c r="T3229" s="225"/>
      <c r="AT3229" s="226" t="s">
        <v>211</v>
      </c>
      <c r="AU3229" s="226" t="s">
        <v>84</v>
      </c>
      <c r="AV3229" s="14" t="s">
        <v>84</v>
      </c>
      <c r="AW3229" s="14" t="s">
        <v>31</v>
      </c>
      <c r="AX3229" s="14" t="s">
        <v>75</v>
      </c>
      <c r="AY3229" s="226" t="s">
        <v>201</v>
      </c>
    </row>
    <row r="3230" spans="1:65" s="14" customFormat="1" ht="11.25">
      <c r="B3230" s="216"/>
      <c r="C3230" s="217"/>
      <c r="D3230" s="207" t="s">
        <v>211</v>
      </c>
      <c r="E3230" s="218" t="s">
        <v>1</v>
      </c>
      <c r="F3230" s="219" t="s">
        <v>2550</v>
      </c>
      <c r="G3230" s="217"/>
      <c r="H3230" s="220">
        <v>4.1500000000000004</v>
      </c>
      <c r="I3230" s="221"/>
      <c r="J3230" s="217"/>
      <c r="K3230" s="217"/>
      <c r="L3230" s="222"/>
      <c r="M3230" s="223"/>
      <c r="N3230" s="224"/>
      <c r="O3230" s="224"/>
      <c r="P3230" s="224"/>
      <c r="Q3230" s="224"/>
      <c r="R3230" s="224"/>
      <c r="S3230" s="224"/>
      <c r="T3230" s="225"/>
      <c r="AT3230" s="226" t="s">
        <v>211</v>
      </c>
      <c r="AU3230" s="226" t="s">
        <v>84</v>
      </c>
      <c r="AV3230" s="14" t="s">
        <v>84</v>
      </c>
      <c r="AW3230" s="14" t="s">
        <v>31</v>
      </c>
      <c r="AX3230" s="14" t="s">
        <v>75</v>
      </c>
      <c r="AY3230" s="226" t="s">
        <v>201</v>
      </c>
    </row>
    <row r="3231" spans="1:65" s="14" customFormat="1" ht="11.25">
      <c r="B3231" s="216"/>
      <c r="C3231" s="217"/>
      <c r="D3231" s="207" t="s">
        <v>211</v>
      </c>
      <c r="E3231" s="218" t="s">
        <v>1</v>
      </c>
      <c r="F3231" s="219" t="s">
        <v>2551</v>
      </c>
      <c r="G3231" s="217"/>
      <c r="H3231" s="220">
        <v>4.45</v>
      </c>
      <c r="I3231" s="221"/>
      <c r="J3231" s="217"/>
      <c r="K3231" s="217"/>
      <c r="L3231" s="222"/>
      <c r="M3231" s="223"/>
      <c r="N3231" s="224"/>
      <c r="O3231" s="224"/>
      <c r="P3231" s="224"/>
      <c r="Q3231" s="224"/>
      <c r="R3231" s="224"/>
      <c r="S3231" s="224"/>
      <c r="T3231" s="225"/>
      <c r="AT3231" s="226" t="s">
        <v>211</v>
      </c>
      <c r="AU3231" s="226" t="s">
        <v>84</v>
      </c>
      <c r="AV3231" s="14" t="s">
        <v>84</v>
      </c>
      <c r="AW3231" s="14" t="s">
        <v>31</v>
      </c>
      <c r="AX3231" s="14" t="s">
        <v>75</v>
      </c>
      <c r="AY3231" s="226" t="s">
        <v>201</v>
      </c>
    </row>
    <row r="3232" spans="1:65" s="14" customFormat="1" ht="11.25">
      <c r="B3232" s="216"/>
      <c r="C3232" s="217"/>
      <c r="D3232" s="207" t="s">
        <v>211</v>
      </c>
      <c r="E3232" s="218" t="s">
        <v>1</v>
      </c>
      <c r="F3232" s="219" t="s">
        <v>2552</v>
      </c>
      <c r="G3232" s="217"/>
      <c r="H3232" s="220">
        <v>4.55</v>
      </c>
      <c r="I3232" s="221"/>
      <c r="J3232" s="217"/>
      <c r="K3232" s="217"/>
      <c r="L3232" s="222"/>
      <c r="M3232" s="223"/>
      <c r="N3232" s="224"/>
      <c r="O3232" s="224"/>
      <c r="P3232" s="224"/>
      <c r="Q3232" s="224"/>
      <c r="R3232" s="224"/>
      <c r="S3232" s="224"/>
      <c r="T3232" s="225"/>
      <c r="AT3232" s="226" t="s">
        <v>211</v>
      </c>
      <c r="AU3232" s="226" t="s">
        <v>84</v>
      </c>
      <c r="AV3232" s="14" t="s">
        <v>84</v>
      </c>
      <c r="AW3232" s="14" t="s">
        <v>31</v>
      </c>
      <c r="AX3232" s="14" t="s">
        <v>75</v>
      </c>
      <c r="AY3232" s="226" t="s">
        <v>201</v>
      </c>
    </row>
    <row r="3233" spans="1:65" s="14" customFormat="1" ht="11.25">
      <c r="B3233" s="216"/>
      <c r="C3233" s="217"/>
      <c r="D3233" s="207" t="s">
        <v>211</v>
      </c>
      <c r="E3233" s="218" t="s">
        <v>1</v>
      </c>
      <c r="F3233" s="219" t="s">
        <v>2553</v>
      </c>
      <c r="G3233" s="217"/>
      <c r="H3233" s="220">
        <v>3.92</v>
      </c>
      <c r="I3233" s="221"/>
      <c r="J3233" s="217"/>
      <c r="K3233" s="217"/>
      <c r="L3233" s="222"/>
      <c r="M3233" s="223"/>
      <c r="N3233" s="224"/>
      <c r="O3233" s="224"/>
      <c r="P3233" s="224"/>
      <c r="Q3233" s="224"/>
      <c r="R3233" s="224"/>
      <c r="S3233" s="224"/>
      <c r="T3233" s="225"/>
      <c r="AT3233" s="226" t="s">
        <v>211</v>
      </c>
      <c r="AU3233" s="226" t="s">
        <v>84</v>
      </c>
      <c r="AV3233" s="14" t="s">
        <v>84</v>
      </c>
      <c r="AW3233" s="14" t="s">
        <v>31</v>
      </c>
      <c r="AX3233" s="14" t="s">
        <v>75</v>
      </c>
      <c r="AY3233" s="226" t="s">
        <v>201</v>
      </c>
    </row>
    <row r="3234" spans="1:65" s="14" customFormat="1" ht="11.25">
      <c r="B3234" s="216"/>
      <c r="C3234" s="217"/>
      <c r="D3234" s="207" t="s">
        <v>211</v>
      </c>
      <c r="E3234" s="218" t="s">
        <v>1</v>
      </c>
      <c r="F3234" s="219" t="s">
        <v>2554</v>
      </c>
      <c r="G3234" s="217"/>
      <c r="H3234" s="220">
        <v>29.35</v>
      </c>
      <c r="I3234" s="221"/>
      <c r="J3234" s="217"/>
      <c r="K3234" s="217"/>
      <c r="L3234" s="222"/>
      <c r="M3234" s="223"/>
      <c r="N3234" s="224"/>
      <c r="O3234" s="224"/>
      <c r="P3234" s="224"/>
      <c r="Q3234" s="224"/>
      <c r="R3234" s="224"/>
      <c r="S3234" s="224"/>
      <c r="T3234" s="225"/>
      <c r="AT3234" s="226" t="s">
        <v>211</v>
      </c>
      <c r="AU3234" s="226" t="s">
        <v>84</v>
      </c>
      <c r="AV3234" s="14" t="s">
        <v>84</v>
      </c>
      <c r="AW3234" s="14" t="s">
        <v>31</v>
      </c>
      <c r="AX3234" s="14" t="s">
        <v>75</v>
      </c>
      <c r="AY3234" s="226" t="s">
        <v>201</v>
      </c>
    </row>
    <row r="3235" spans="1:65" s="13" customFormat="1" ht="11.25">
      <c r="B3235" s="205"/>
      <c r="C3235" s="206"/>
      <c r="D3235" s="207" t="s">
        <v>211</v>
      </c>
      <c r="E3235" s="208" t="s">
        <v>1</v>
      </c>
      <c r="F3235" s="209" t="s">
        <v>270</v>
      </c>
      <c r="G3235" s="206"/>
      <c r="H3235" s="208" t="s">
        <v>1</v>
      </c>
      <c r="I3235" s="210"/>
      <c r="J3235" s="206"/>
      <c r="K3235" s="206"/>
      <c r="L3235" s="211"/>
      <c r="M3235" s="212"/>
      <c r="N3235" s="213"/>
      <c r="O3235" s="213"/>
      <c r="P3235" s="213"/>
      <c r="Q3235" s="213"/>
      <c r="R3235" s="213"/>
      <c r="S3235" s="213"/>
      <c r="T3235" s="214"/>
      <c r="AT3235" s="215" t="s">
        <v>211</v>
      </c>
      <c r="AU3235" s="215" t="s">
        <v>84</v>
      </c>
      <c r="AV3235" s="13" t="s">
        <v>82</v>
      </c>
      <c r="AW3235" s="13" t="s">
        <v>31</v>
      </c>
      <c r="AX3235" s="13" t="s">
        <v>75</v>
      </c>
      <c r="AY3235" s="215" t="s">
        <v>201</v>
      </c>
    </row>
    <row r="3236" spans="1:65" s="14" customFormat="1" ht="11.25">
      <c r="B3236" s="216"/>
      <c r="C3236" s="217"/>
      <c r="D3236" s="207" t="s">
        <v>211</v>
      </c>
      <c r="E3236" s="218" t="s">
        <v>1</v>
      </c>
      <c r="F3236" s="219" t="s">
        <v>2555</v>
      </c>
      <c r="G3236" s="217"/>
      <c r="H3236" s="220">
        <v>5.95</v>
      </c>
      <c r="I3236" s="221"/>
      <c r="J3236" s="217"/>
      <c r="K3236" s="217"/>
      <c r="L3236" s="222"/>
      <c r="M3236" s="223"/>
      <c r="N3236" s="224"/>
      <c r="O3236" s="224"/>
      <c r="P3236" s="224"/>
      <c r="Q3236" s="224"/>
      <c r="R3236" s="224"/>
      <c r="S3236" s="224"/>
      <c r="T3236" s="225"/>
      <c r="AT3236" s="226" t="s">
        <v>211</v>
      </c>
      <c r="AU3236" s="226" t="s">
        <v>84</v>
      </c>
      <c r="AV3236" s="14" t="s">
        <v>84</v>
      </c>
      <c r="AW3236" s="14" t="s">
        <v>31</v>
      </c>
      <c r="AX3236" s="14" t="s">
        <v>75</v>
      </c>
      <c r="AY3236" s="226" t="s">
        <v>201</v>
      </c>
    </row>
    <row r="3237" spans="1:65" s="14" customFormat="1" ht="11.25">
      <c r="B3237" s="216"/>
      <c r="C3237" s="217"/>
      <c r="D3237" s="207" t="s">
        <v>211</v>
      </c>
      <c r="E3237" s="218" t="s">
        <v>1</v>
      </c>
      <c r="F3237" s="219" t="s">
        <v>2556</v>
      </c>
      <c r="G3237" s="217"/>
      <c r="H3237" s="220">
        <v>6.75</v>
      </c>
      <c r="I3237" s="221"/>
      <c r="J3237" s="217"/>
      <c r="K3237" s="217"/>
      <c r="L3237" s="222"/>
      <c r="M3237" s="223"/>
      <c r="N3237" s="224"/>
      <c r="O3237" s="224"/>
      <c r="P3237" s="224"/>
      <c r="Q3237" s="224"/>
      <c r="R3237" s="224"/>
      <c r="S3237" s="224"/>
      <c r="T3237" s="225"/>
      <c r="AT3237" s="226" t="s">
        <v>211</v>
      </c>
      <c r="AU3237" s="226" t="s">
        <v>84</v>
      </c>
      <c r="AV3237" s="14" t="s">
        <v>84</v>
      </c>
      <c r="AW3237" s="14" t="s">
        <v>31</v>
      </c>
      <c r="AX3237" s="14" t="s">
        <v>75</v>
      </c>
      <c r="AY3237" s="226" t="s">
        <v>201</v>
      </c>
    </row>
    <row r="3238" spans="1:65" s="14" customFormat="1" ht="11.25">
      <c r="B3238" s="216"/>
      <c r="C3238" s="217"/>
      <c r="D3238" s="207" t="s">
        <v>211</v>
      </c>
      <c r="E3238" s="218" t="s">
        <v>1</v>
      </c>
      <c r="F3238" s="219" t="s">
        <v>2557</v>
      </c>
      <c r="G3238" s="217"/>
      <c r="H3238" s="220">
        <v>6.35</v>
      </c>
      <c r="I3238" s="221"/>
      <c r="J3238" s="217"/>
      <c r="K3238" s="217"/>
      <c r="L3238" s="222"/>
      <c r="M3238" s="223"/>
      <c r="N3238" s="224"/>
      <c r="O3238" s="224"/>
      <c r="P3238" s="224"/>
      <c r="Q3238" s="224"/>
      <c r="R3238" s="224"/>
      <c r="S3238" s="224"/>
      <c r="T3238" s="225"/>
      <c r="AT3238" s="226" t="s">
        <v>211</v>
      </c>
      <c r="AU3238" s="226" t="s">
        <v>84</v>
      </c>
      <c r="AV3238" s="14" t="s">
        <v>84</v>
      </c>
      <c r="AW3238" s="14" t="s">
        <v>31</v>
      </c>
      <c r="AX3238" s="14" t="s">
        <v>75</v>
      </c>
      <c r="AY3238" s="226" t="s">
        <v>201</v>
      </c>
    </row>
    <row r="3239" spans="1:65" s="14" customFormat="1" ht="11.25">
      <c r="B3239" s="216"/>
      <c r="C3239" s="217"/>
      <c r="D3239" s="207" t="s">
        <v>211</v>
      </c>
      <c r="E3239" s="218" t="s">
        <v>1</v>
      </c>
      <c r="F3239" s="219" t="s">
        <v>2558</v>
      </c>
      <c r="G3239" s="217"/>
      <c r="H3239" s="220">
        <v>4.72</v>
      </c>
      <c r="I3239" s="221"/>
      <c r="J3239" s="217"/>
      <c r="K3239" s="217"/>
      <c r="L3239" s="222"/>
      <c r="M3239" s="223"/>
      <c r="N3239" s="224"/>
      <c r="O3239" s="224"/>
      <c r="P3239" s="224"/>
      <c r="Q3239" s="224"/>
      <c r="R3239" s="224"/>
      <c r="S3239" s="224"/>
      <c r="T3239" s="225"/>
      <c r="AT3239" s="226" t="s">
        <v>211</v>
      </c>
      <c r="AU3239" s="226" t="s">
        <v>84</v>
      </c>
      <c r="AV3239" s="14" t="s">
        <v>84</v>
      </c>
      <c r="AW3239" s="14" t="s">
        <v>31</v>
      </c>
      <c r="AX3239" s="14" t="s">
        <v>75</v>
      </c>
      <c r="AY3239" s="226" t="s">
        <v>201</v>
      </c>
    </row>
    <row r="3240" spans="1:65" s="14" customFormat="1" ht="11.25">
      <c r="B3240" s="216"/>
      <c r="C3240" s="217"/>
      <c r="D3240" s="207" t="s">
        <v>211</v>
      </c>
      <c r="E3240" s="218" t="s">
        <v>1</v>
      </c>
      <c r="F3240" s="219" t="s">
        <v>2559</v>
      </c>
      <c r="G3240" s="217"/>
      <c r="H3240" s="220">
        <v>1.82</v>
      </c>
      <c r="I3240" s="221"/>
      <c r="J3240" s="217"/>
      <c r="K3240" s="217"/>
      <c r="L3240" s="222"/>
      <c r="M3240" s="223"/>
      <c r="N3240" s="224"/>
      <c r="O3240" s="224"/>
      <c r="P3240" s="224"/>
      <c r="Q3240" s="224"/>
      <c r="R3240" s="224"/>
      <c r="S3240" s="224"/>
      <c r="T3240" s="225"/>
      <c r="AT3240" s="226" t="s">
        <v>211</v>
      </c>
      <c r="AU3240" s="226" t="s">
        <v>84</v>
      </c>
      <c r="AV3240" s="14" t="s">
        <v>84</v>
      </c>
      <c r="AW3240" s="14" t="s">
        <v>31</v>
      </c>
      <c r="AX3240" s="14" t="s">
        <v>75</v>
      </c>
      <c r="AY3240" s="226" t="s">
        <v>201</v>
      </c>
    </row>
    <row r="3241" spans="1:65" s="14" customFormat="1" ht="11.25">
      <c r="B3241" s="216"/>
      <c r="C3241" s="217"/>
      <c r="D3241" s="207" t="s">
        <v>211</v>
      </c>
      <c r="E3241" s="218" t="s">
        <v>1</v>
      </c>
      <c r="F3241" s="219" t="s">
        <v>2560</v>
      </c>
      <c r="G3241" s="217"/>
      <c r="H3241" s="220">
        <v>3.72</v>
      </c>
      <c r="I3241" s="221"/>
      <c r="J3241" s="217"/>
      <c r="K3241" s="217"/>
      <c r="L3241" s="222"/>
      <c r="M3241" s="223"/>
      <c r="N3241" s="224"/>
      <c r="O3241" s="224"/>
      <c r="P3241" s="224"/>
      <c r="Q3241" s="224"/>
      <c r="R3241" s="224"/>
      <c r="S3241" s="224"/>
      <c r="T3241" s="225"/>
      <c r="AT3241" s="226" t="s">
        <v>211</v>
      </c>
      <c r="AU3241" s="226" t="s">
        <v>84</v>
      </c>
      <c r="AV3241" s="14" t="s">
        <v>84</v>
      </c>
      <c r="AW3241" s="14" t="s">
        <v>31</v>
      </c>
      <c r="AX3241" s="14" t="s">
        <v>75</v>
      </c>
      <c r="AY3241" s="226" t="s">
        <v>201</v>
      </c>
    </row>
    <row r="3242" spans="1:65" s="14" customFormat="1" ht="11.25">
      <c r="B3242" s="216"/>
      <c r="C3242" s="217"/>
      <c r="D3242" s="207" t="s">
        <v>211</v>
      </c>
      <c r="E3242" s="218" t="s">
        <v>1</v>
      </c>
      <c r="F3242" s="219" t="s">
        <v>2561</v>
      </c>
      <c r="G3242" s="217"/>
      <c r="H3242" s="220">
        <v>5.05</v>
      </c>
      <c r="I3242" s="221"/>
      <c r="J3242" s="217"/>
      <c r="K3242" s="217"/>
      <c r="L3242" s="222"/>
      <c r="M3242" s="223"/>
      <c r="N3242" s="224"/>
      <c r="O3242" s="224"/>
      <c r="P3242" s="224"/>
      <c r="Q3242" s="224"/>
      <c r="R3242" s="224"/>
      <c r="S3242" s="224"/>
      <c r="T3242" s="225"/>
      <c r="AT3242" s="226" t="s">
        <v>211</v>
      </c>
      <c r="AU3242" s="226" t="s">
        <v>84</v>
      </c>
      <c r="AV3242" s="14" t="s">
        <v>84</v>
      </c>
      <c r="AW3242" s="14" t="s">
        <v>31</v>
      </c>
      <c r="AX3242" s="14" t="s">
        <v>75</v>
      </c>
      <c r="AY3242" s="226" t="s">
        <v>201</v>
      </c>
    </row>
    <row r="3243" spans="1:65" s="14" customFormat="1" ht="11.25">
      <c r="B3243" s="216"/>
      <c r="C3243" s="217"/>
      <c r="D3243" s="207" t="s">
        <v>211</v>
      </c>
      <c r="E3243" s="217"/>
      <c r="F3243" s="219" t="s">
        <v>2876</v>
      </c>
      <c r="G3243" s="217"/>
      <c r="H3243" s="220">
        <v>122.283</v>
      </c>
      <c r="I3243" s="221"/>
      <c r="J3243" s="217"/>
      <c r="K3243" s="217"/>
      <c r="L3243" s="222"/>
      <c r="M3243" s="223"/>
      <c r="N3243" s="224"/>
      <c r="O3243" s="224"/>
      <c r="P3243" s="224"/>
      <c r="Q3243" s="224"/>
      <c r="R3243" s="224"/>
      <c r="S3243" s="224"/>
      <c r="T3243" s="225"/>
      <c r="AT3243" s="226" t="s">
        <v>211</v>
      </c>
      <c r="AU3243" s="226" t="s">
        <v>84</v>
      </c>
      <c r="AV3243" s="14" t="s">
        <v>84</v>
      </c>
      <c r="AW3243" s="14" t="s">
        <v>4</v>
      </c>
      <c r="AX3243" s="14" t="s">
        <v>82</v>
      </c>
      <c r="AY3243" s="226" t="s">
        <v>201</v>
      </c>
    </row>
    <row r="3244" spans="1:65" s="2" customFormat="1" ht="24">
      <c r="A3244" s="34"/>
      <c r="B3244" s="35"/>
      <c r="C3244" s="231" t="s">
        <v>2877</v>
      </c>
      <c r="D3244" s="231" t="s">
        <v>355</v>
      </c>
      <c r="E3244" s="232" t="s">
        <v>2878</v>
      </c>
      <c r="F3244" s="233" t="s">
        <v>2879</v>
      </c>
      <c r="G3244" s="234" t="s">
        <v>230</v>
      </c>
      <c r="H3244" s="235">
        <v>67.305000000000007</v>
      </c>
      <c r="I3244" s="236"/>
      <c r="J3244" s="237">
        <f>ROUND(I3244*H3244,2)</f>
        <v>0</v>
      </c>
      <c r="K3244" s="233" t="s">
        <v>1</v>
      </c>
      <c r="L3244" s="238"/>
      <c r="M3244" s="239" t="s">
        <v>1</v>
      </c>
      <c r="N3244" s="240" t="s">
        <v>40</v>
      </c>
      <c r="O3244" s="71"/>
      <c r="P3244" s="201">
        <f>O3244*H3244</f>
        <v>0</v>
      </c>
      <c r="Q3244" s="201">
        <v>1.1999999999999999E-3</v>
      </c>
      <c r="R3244" s="201">
        <f>Q3244*H3244</f>
        <v>8.0766000000000004E-2</v>
      </c>
      <c r="S3244" s="201">
        <v>0</v>
      </c>
      <c r="T3244" s="202">
        <f>S3244*H3244</f>
        <v>0</v>
      </c>
      <c r="U3244" s="34"/>
      <c r="V3244" s="34"/>
      <c r="W3244" s="34"/>
      <c r="X3244" s="34"/>
      <c r="Y3244" s="34"/>
      <c r="Z3244" s="34"/>
      <c r="AA3244" s="34"/>
      <c r="AB3244" s="34"/>
      <c r="AC3244" s="34"/>
      <c r="AD3244" s="34"/>
      <c r="AE3244" s="34"/>
      <c r="AR3244" s="203" t="s">
        <v>452</v>
      </c>
      <c r="AT3244" s="203" t="s">
        <v>355</v>
      </c>
      <c r="AU3244" s="203" t="s">
        <v>84</v>
      </c>
      <c r="AY3244" s="17" t="s">
        <v>201</v>
      </c>
      <c r="BE3244" s="204">
        <f>IF(N3244="základní",J3244,0)</f>
        <v>0</v>
      </c>
      <c r="BF3244" s="204">
        <f>IF(N3244="snížená",J3244,0)</f>
        <v>0</v>
      </c>
      <c r="BG3244" s="204">
        <f>IF(N3244="zákl. přenesená",J3244,0)</f>
        <v>0</v>
      </c>
      <c r="BH3244" s="204">
        <f>IF(N3244="sníž. přenesená",J3244,0)</f>
        <v>0</v>
      </c>
      <c r="BI3244" s="204">
        <f>IF(N3244="nulová",J3244,0)</f>
        <v>0</v>
      </c>
      <c r="BJ3244" s="17" t="s">
        <v>82</v>
      </c>
      <c r="BK3244" s="204">
        <f>ROUND(I3244*H3244,2)</f>
        <v>0</v>
      </c>
      <c r="BL3244" s="17" t="s">
        <v>354</v>
      </c>
      <c r="BM3244" s="203" t="s">
        <v>2880</v>
      </c>
    </row>
    <row r="3245" spans="1:65" s="13" customFormat="1" ht="22.5">
      <c r="B3245" s="205"/>
      <c r="C3245" s="206"/>
      <c r="D3245" s="207" t="s">
        <v>211</v>
      </c>
      <c r="E3245" s="208" t="s">
        <v>1</v>
      </c>
      <c r="F3245" s="209" t="s">
        <v>1193</v>
      </c>
      <c r="G3245" s="206"/>
      <c r="H3245" s="208" t="s">
        <v>1</v>
      </c>
      <c r="I3245" s="210"/>
      <c r="J3245" s="206"/>
      <c r="K3245" s="206"/>
      <c r="L3245" s="211"/>
      <c r="M3245" s="212"/>
      <c r="N3245" s="213"/>
      <c r="O3245" s="213"/>
      <c r="P3245" s="213"/>
      <c r="Q3245" s="213"/>
      <c r="R3245" s="213"/>
      <c r="S3245" s="213"/>
      <c r="T3245" s="214"/>
      <c r="AT3245" s="215" t="s">
        <v>211</v>
      </c>
      <c r="AU3245" s="215" t="s">
        <v>84</v>
      </c>
      <c r="AV3245" s="13" t="s">
        <v>82</v>
      </c>
      <c r="AW3245" s="13" t="s">
        <v>31</v>
      </c>
      <c r="AX3245" s="13" t="s">
        <v>75</v>
      </c>
      <c r="AY3245" s="215" t="s">
        <v>201</v>
      </c>
    </row>
    <row r="3246" spans="1:65" s="13" customFormat="1" ht="11.25">
      <c r="B3246" s="205"/>
      <c r="C3246" s="206"/>
      <c r="D3246" s="207" t="s">
        <v>211</v>
      </c>
      <c r="E3246" s="208" t="s">
        <v>1</v>
      </c>
      <c r="F3246" s="209" t="s">
        <v>1194</v>
      </c>
      <c r="G3246" s="206"/>
      <c r="H3246" s="208" t="s">
        <v>1</v>
      </c>
      <c r="I3246" s="210"/>
      <c r="J3246" s="206"/>
      <c r="K3246" s="206"/>
      <c r="L3246" s="211"/>
      <c r="M3246" s="212"/>
      <c r="N3246" s="213"/>
      <c r="O3246" s="213"/>
      <c r="P3246" s="213"/>
      <c r="Q3246" s="213"/>
      <c r="R3246" s="213"/>
      <c r="S3246" s="213"/>
      <c r="T3246" s="214"/>
      <c r="AT3246" s="215" t="s">
        <v>211</v>
      </c>
      <c r="AU3246" s="215" t="s">
        <v>84</v>
      </c>
      <c r="AV3246" s="13" t="s">
        <v>82</v>
      </c>
      <c r="AW3246" s="13" t="s">
        <v>31</v>
      </c>
      <c r="AX3246" s="13" t="s">
        <v>75</v>
      </c>
      <c r="AY3246" s="215" t="s">
        <v>201</v>
      </c>
    </row>
    <row r="3247" spans="1:65" s="13" customFormat="1" ht="11.25">
      <c r="B3247" s="205"/>
      <c r="C3247" s="206"/>
      <c r="D3247" s="207" t="s">
        <v>211</v>
      </c>
      <c r="E3247" s="208" t="s">
        <v>1</v>
      </c>
      <c r="F3247" s="209" t="s">
        <v>213</v>
      </c>
      <c r="G3247" s="206"/>
      <c r="H3247" s="208" t="s">
        <v>1</v>
      </c>
      <c r="I3247" s="210"/>
      <c r="J3247" s="206"/>
      <c r="K3247" s="206"/>
      <c r="L3247" s="211"/>
      <c r="M3247" s="212"/>
      <c r="N3247" s="213"/>
      <c r="O3247" s="213"/>
      <c r="P3247" s="213"/>
      <c r="Q3247" s="213"/>
      <c r="R3247" s="213"/>
      <c r="S3247" s="213"/>
      <c r="T3247" s="214"/>
      <c r="AT3247" s="215" t="s">
        <v>211</v>
      </c>
      <c r="AU3247" s="215" t="s">
        <v>84</v>
      </c>
      <c r="AV3247" s="13" t="s">
        <v>82</v>
      </c>
      <c r="AW3247" s="13" t="s">
        <v>31</v>
      </c>
      <c r="AX3247" s="13" t="s">
        <v>75</v>
      </c>
      <c r="AY3247" s="215" t="s">
        <v>201</v>
      </c>
    </row>
    <row r="3248" spans="1:65" s="13" customFormat="1" ht="11.25">
      <c r="B3248" s="205"/>
      <c r="C3248" s="206"/>
      <c r="D3248" s="207" t="s">
        <v>211</v>
      </c>
      <c r="E3248" s="208" t="s">
        <v>1</v>
      </c>
      <c r="F3248" s="209" t="s">
        <v>2881</v>
      </c>
      <c r="G3248" s="206"/>
      <c r="H3248" s="208" t="s">
        <v>1</v>
      </c>
      <c r="I3248" s="210"/>
      <c r="J3248" s="206"/>
      <c r="K3248" s="206"/>
      <c r="L3248" s="211"/>
      <c r="M3248" s="212"/>
      <c r="N3248" s="213"/>
      <c r="O3248" s="213"/>
      <c r="P3248" s="213"/>
      <c r="Q3248" s="213"/>
      <c r="R3248" s="213"/>
      <c r="S3248" s="213"/>
      <c r="T3248" s="214"/>
      <c r="AT3248" s="215" t="s">
        <v>211</v>
      </c>
      <c r="AU3248" s="215" t="s">
        <v>84</v>
      </c>
      <c r="AV3248" s="13" t="s">
        <v>82</v>
      </c>
      <c r="AW3248" s="13" t="s">
        <v>31</v>
      </c>
      <c r="AX3248" s="13" t="s">
        <v>75</v>
      </c>
      <c r="AY3248" s="215" t="s">
        <v>201</v>
      </c>
    </row>
    <row r="3249" spans="1:65" s="13" customFormat="1" ht="11.25">
      <c r="B3249" s="205"/>
      <c r="C3249" s="206"/>
      <c r="D3249" s="207" t="s">
        <v>211</v>
      </c>
      <c r="E3249" s="208" t="s">
        <v>1</v>
      </c>
      <c r="F3249" s="209" t="s">
        <v>270</v>
      </c>
      <c r="G3249" s="206"/>
      <c r="H3249" s="208" t="s">
        <v>1</v>
      </c>
      <c r="I3249" s="210"/>
      <c r="J3249" s="206"/>
      <c r="K3249" s="206"/>
      <c r="L3249" s="211"/>
      <c r="M3249" s="212"/>
      <c r="N3249" s="213"/>
      <c r="O3249" s="213"/>
      <c r="P3249" s="213"/>
      <c r="Q3249" s="213"/>
      <c r="R3249" s="213"/>
      <c r="S3249" s="213"/>
      <c r="T3249" s="214"/>
      <c r="AT3249" s="215" t="s">
        <v>211</v>
      </c>
      <c r="AU3249" s="215" t="s">
        <v>84</v>
      </c>
      <c r="AV3249" s="13" t="s">
        <v>82</v>
      </c>
      <c r="AW3249" s="13" t="s">
        <v>31</v>
      </c>
      <c r="AX3249" s="13" t="s">
        <v>75</v>
      </c>
      <c r="AY3249" s="215" t="s">
        <v>201</v>
      </c>
    </row>
    <row r="3250" spans="1:65" s="14" customFormat="1" ht="11.25">
      <c r="B3250" s="216"/>
      <c r="C3250" s="217"/>
      <c r="D3250" s="207" t="s">
        <v>211</v>
      </c>
      <c r="E3250" s="218" t="s">
        <v>1</v>
      </c>
      <c r="F3250" s="219" t="s">
        <v>2882</v>
      </c>
      <c r="G3250" s="217"/>
      <c r="H3250" s="220">
        <v>33.85</v>
      </c>
      <c r="I3250" s="221"/>
      <c r="J3250" s="217"/>
      <c r="K3250" s="217"/>
      <c r="L3250" s="222"/>
      <c r="M3250" s="223"/>
      <c r="N3250" s="224"/>
      <c r="O3250" s="224"/>
      <c r="P3250" s="224"/>
      <c r="Q3250" s="224"/>
      <c r="R3250" s="224"/>
      <c r="S3250" s="224"/>
      <c r="T3250" s="225"/>
      <c r="AT3250" s="226" t="s">
        <v>211</v>
      </c>
      <c r="AU3250" s="226" t="s">
        <v>84</v>
      </c>
      <c r="AV3250" s="14" t="s">
        <v>84</v>
      </c>
      <c r="AW3250" s="14" t="s">
        <v>31</v>
      </c>
      <c r="AX3250" s="14" t="s">
        <v>75</v>
      </c>
      <c r="AY3250" s="226" t="s">
        <v>201</v>
      </c>
    </row>
    <row r="3251" spans="1:65" s="14" customFormat="1" ht="11.25">
      <c r="B3251" s="216"/>
      <c r="C3251" s="217"/>
      <c r="D3251" s="207" t="s">
        <v>211</v>
      </c>
      <c r="E3251" s="218" t="s">
        <v>1</v>
      </c>
      <c r="F3251" s="219" t="s">
        <v>2883</v>
      </c>
      <c r="G3251" s="217"/>
      <c r="H3251" s="220">
        <v>30.25</v>
      </c>
      <c r="I3251" s="221"/>
      <c r="J3251" s="217"/>
      <c r="K3251" s="217"/>
      <c r="L3251" s="222"/>
      <c r="M3251" s="223"/>
      <c r="N3251" s="224"/>
      <c r="O3251" s="224"/>
      <c r="P3251" s="224"/>
      <c r="Q3251" s="224"/>
      <c r="R3251" s="224"/>
      <c r="S3251" s="224"/>
      <c r="T3251" s="225"/>
      <c r="AT3251" s="226" t="s">
        <v>211</v>
      </c>
      <c r="AU3251" s="226" t="s">
        <v>84</v>
      </c>
      <c r="AV3251" s="14" t="s">
        <v>84</v>
      </c>
      <c r="AW3251" s="14" t="s">
        <v>31</v>
      </c>
      <c r="AX3251" s="14" t="s">
        <v>75</v>
      </c>
      <c r="AY3251" s="226" t="s">
        <v>201</v>
      </c>
    </row>
    <row r="3252" spans="1:65" s="14" customFormat="1" ht="11.25">
      <c r="B3252" s="216"/>
      <c r="C3252" s="217"/>
      <c r="D3252" s="207" t="s">
        <v>211</v>
      </c>
      <c r="E3252" s="217"/>
      <c r="F3252" s="219" t="s">
        <v>2884</v>
      </c>
      <c r="G3252" s="217"/>
      <c r="H3252" s="220">
        <v>67.305000000000007</v>
      </c>
      <c r="I3252" s="221"/>
      <c r="J3252" s="217"/>
      <c r="K3252" s="217"/>
      <c r="L3252" s="222"/>
      <c r="M3252" s="223"/>
      <c r="N3252" s="224"/>
      <c r="O3252" s="224"/>
      <c r="P3252" s="224"/>
      <c r="Q3252" s="224"/>
      <c r="R3252" s="224"/>
      <c r="S3252" s="224"/>
      <c r="T3252" s="225"/>
      <c r="AT3252" s="226" t="s">
        <v>211</v>
      </c>
      <c r="AU3252" s="226" t="s">
        <v>84</v>
      </c>
      <c r="AV3252" s="14" t="s">
        <v>84</v>
      </c>
      <c r="AW3252" s="14" t="s">
        <v>4</v>
      </c>
      <c r="AX3252" s="14" t="s">
        <v>82</v>
      </c>
      <c r="AY3252" s="226" t="s">
        <v>201</v>
      </c>
    </row>
    <row r="3253" spans="1:65" s="2" customFormat="1" ht="24">
      <c r="A3253" s="34"/>
      <c r="B3253" s="35"/>
      <c r="C3253" s="192" t="s">
        <v>2885</v>
      </c>
      <c r="D3253" s="192" t="s">
        <v>204</v>
      </c>
      <c r="E3253" s="193" t="s">
        <v>2886</v>
      </c>
      <c r="F3253" s="194" t="s">
        <v>2887</v>
      </c>
      <c r="G3253" s="195" t="s">
        <v>320</v>
      </c>
      <c r="H3253" s="196">
        <v>1571.85</v>
      </c>
      <c r="I3253" s="197"/>
      <c r="J3253" s="198">
        <f>ROUND(I3253*H3253,2)</f>
        <v>0</v>
      </c>
      <c r="K3253" s="194" t="s">
        <v>208</v>
      </c>
      <c r="L3253" s="39"/>
      <c r="M3253" s="199" t="s">
        <v>1</v>
      </c>
      <c r="N3253" s="200" t="s">
        <v>40</v>
      </c>
      <c r="O3253" s="71"/>
      <c r="P3253" s="201">
        <f>O3253*H3253</f>
        <v>0</v>
      </c>
      <c r="Q3253" s="201">
        <v>0</v>
      </c>
      <c r="R3253" s="201">
        <f>Q3253*H3253</f>
        <v>0</v>
      </c>
      <c r="S3253" s="201">
        <v>0</v>
      </c>
      <c r="T3253" s="202">
        <f>S3253*H3253</f>
        <v>0</v>
      </c>
      <c r="U3253" s="34"/>
      <c r="V3253" s="34"/>
      <c r="W3253" s="34"/>
      <c r="X3253" s="34"/>
      <c r="Y3253" s="34"/>
      <c r="Z3253" s="34"/>
      <c r="AA3253" s="34"/>
      <c r="AB3253" s="34"/>
      <c r="AC3253" s="34"/>
      <c r="AD3253" s="34"/>
      <c r="AE3253" s="34"/>
      <c r="AR3253" s="203" t="s">
        <v>354</v>
      </c>
      <c r="AT3253" s="203" t="s">
        <v>204</v>
      </c>
      <c r="AU3253" s="203" t="s">
        <v>84</v>
      </c>
      <c r="AY3253" s="17" t="s">
        <v>201</v>
      </c>
      <c r="BE3253" s="204">
        <f>IF(N3253="základní",J3253,0)</f>
        <v>0</v>
      </c>
      <c r="BF3253" s="204">
        <f>IF(N3253="snížená",J3253,0)</f>
        <v>0</v>
      </c>
      <c r="BG3253" s="204">
        <f>IF(N3253="zákl. přenesená",J3253,0)</f>
        <v>0</v>
      </c>
      <c r="BH3253" s="204">
        <f>IF(N3253="sníž. přenesená",J3253,0)</f>
        <v>0</v>
      </c>
      <c r="BI3253" s="204">
        <f>IF(N3253="nulová",J3253,0)</f>
        <v>0</v>
      </c>
      <c r="BJ3253" s="17" t="s">
        <v>82</v>
      </c>
      <c r="BK3253" s="204">
        <f>ROUND(I3253*H3253,2)</f>
        <v>0</v>
      </c>
      <c r="BL3253" s="17" t="s">
        <v>354</v>
      </c>
      <c r="BM3253" s="203" t="s">
        <v>2888</v>
      </c>
    </row>
    <row r="3254" spans="1:65" s="2" customFormat="1" ht="39">
      <c r="A3254" s="34"/>
      <c r="B3254" s="35"/>
      <c r="C3254" s="36"/>
      <c r="D3254" s="207" t="s">
        <v>232</v>
      </c>
      <c r="E3254" s="36"/>
      <c r="F3254" s="227" t="s">
        <v>2803</v>
      </c>
      <c r="G3254" s="36"/>
      <c r="H3254" s="36"/>
      <c r="I3254" s="228"/>
      <c r="J3254" s="36"/>
      <c r="K3254" s="36"/>
      <c r="L3254" s="39"/>
      <c r="M3254" s="229"/>
      <c r="N3254" s="230"/>
      <c r="O3254" s="71"/>
      <c r="P3254" s="71"/>
      <c r="Q3254" s="71"/>
      <c r="R3254" s="71"/>
      <c r="S3254" s="71"/>
      <c r="T3254" s="72"/>
      <c r="U3254" s="34"/>
      <c r="V3254" s="34"/>
      <c r="W3254" s="34"/>
      <c r="X3254" s="34"/>
      <c r="Y3254" s="34"/>
      <c r="Z3254" s="34"/>
      <c r="AA3254" s="34"/>
      <c r="AB3254" s="34"/>
      <c r="AC3254" s="34"/>
      <c r="AD3254" s="34"/>
      <c r="AE3254" s="34"/>
      <c r="AT3254" s="17" t="s">
        <v>232</v>
      </c>
      <c r="AU3254" s="17" t="s">
        <v>84</v>
      </c>
    </row>
    <row r="3255" spans="1:65" s="2" customFormat="1" ht="24">
      <c r="A3255" s="34"/>
      <c r="B3255" s="35"/>
      <c r="C3255" s="231" t="s">
        <v>2889</v>
      </c>
      <c r="D3255" s="231" t="s">
        <v>355</v>
      </c>
      <c r="E3255" s="232" t="s">
        <v>2890</v>
      </c>
      <c r="F3255" s="233" t="s">
        <v>2891</v>
      </c>
      <c r="G3255" s="234" t="s">
        <v>320</v>
      </c>
      <c r="H3255" s="235">
        <v>1459.3430000000001</v>
      </c>
      <c r="I3255" s="236"/>
      <c r="J3255" s="237">
        <f>ROUND(I3255*H3255,2)</f>
        <v>0</v>
      </c>
      <c r="K3255" s="233" t="s">
        <v>1</v>
      </c>
      <c r="L3255" s="238"/>
      <c r="M3255" s="239" t="s">
        <v>1</v>
      </c>
      <c r="N3255" s="240" t="s">
        <v>40</v>
      </c>
      <c r="O3255" s="71"/>
      <c r="P3255" s="201">
        <f>O3255*H3255</f>
        <v>0</v>
      </c>
      <c r="Q3255" s="201">
        <v>4.0000000000000003E-5</v>
      </c>
      <c r="R3255" s="201">
        <f>Q3255*H3255</f>
        <v>5.8373720000000011E-2</v>
      </c>
      <c r="S3255" s="201">
        <v>0</v>
      </c>
      <c r="T3255" s="202">
        <f>S3255*H3255</f>
        <v>0</v>
      </c>
      <c r="U3255" s="34"/>
      <c r="V3255" s="34"/>
      <c r="W3255" s="34"/>
      <c r="X3255" s="34"/>
      <c r="Y3255" s="34"/>
      <c r="Z3255" s="34"/>
      <c r="AA3255" s="34"/>
      <c r="AB3255" s="34"/>
      <c r="AC3255" s="34"/>
      <c r="AD3255" s="34"/>
      <c r="AE3255" s="34"/>
      <c r="AR3255" s="203" t="s">
        <v>452</v>
      </c>
      <c r="AT3255" s="203" t="s">
        <v>355</v>
      </c>
      <c r="AU3255" s="203" t="s">
        <v>84</v>
      </c>
      <c r="AY3255" s="17" t="s">
        <v>201</v>
      </c>
      <c r="BE3255" s="204">
        <f>IF(N3255="základní",J3255,0)</f>
        <v>0</v>
      </c>
      <c r="BF3255" s="204">
        <f>IF(N3255="snížená",J3255,0)</f>
        <v>0</v>
      </c>
      <c r="BG3255" s="204">
        <f>IF(N3255="zákl. přenesená",J3255,0)</f>
        <v>0</v>
      </c>
      <c r="BH3255" s="204">
        <f>IF(N3255="sníž. přenesená",J3255,0)</f>
        <v>0</v>
      </c>
      <c r="BI3255" s="204">
        <f>IF(N3255="nulová",J3255,0)</f>
        <v>0</v>
      </c>
      <c r="BJ3255" s="17" t="s">
        <v>82</v>
      </c>
      <c r="BK3255" s="204">
        <f>ROUND(I3255*H3255,2)</f>
        <v>0</v>
      </c>
      <c r="BL3255" s="17" t="s">
        <v>354</v>
      </c>
      <c r="BM3255" s="203" t="s">
        <v>2892</v>
      </c>
    </row>
    <row r="3256" spans="1:65" s="13" customFormat="1" ht="22.5">
      <c r="B3256" s="205"/>
      <c r="C3256" s="206"/>
      <c r="D3256" s="207" t="s">
        <v>211</v>
      </c>
      <c r="E3256" s="208" t="s">
        <v>1</v>
      </c>
      <c r="F3256" s="209" t="s">
        <v>1193</v>
      </c>
      <c r="G3256" s="206"/>
      <c r="H3256" s="208" t="s">
        <v>1</v>
      </c>
      <c r="I3256" s="210"/>
      <c r="J3256" s="206"/>
      <c r="K3256" s="206"/>
      <c r="L3256" s="211"/>
      <c r="M3256" s="212"/>
      <c r="N3256" s="213"/>
      <c r="O3256" s="213"/>
      <c r="P3256" s="213"/>
      <c r="Q3256" s="213"/>
      <c r="R3256" s="213"/>
      <c r="S3256" s="213"/>
      <c r="T3256" s="214"/>
      <c r="AT3256" s="215" t="s">
        <v>211</v>
      </c>
      <c r="AU3256" s="215" t="s">
        <v>84</v>
      </c>
      <c r="AV3256" s="13" t="s">
        <v>82</v>
      </c>
      <c r="AW3256" s="13" t="s">
        <v>31</v>
      </c>
      <c r="AX3256" s="13" t="s">
        <v>75</v>
      </c>
      <c r="AY3256" s="215" t="s">
        <v>201</v>
      </c>
    </row>
    <row r="3257" spans="1:65" s="13" customFormat="1" ht="11.25">
      <c r="B3257" s="205"/>
      <c r="C3257" s="206"/>
      <c r="D3257" s="207" t="s">
        <v>211</v>
      </c>
      <c r="E3257" s="208" t="s">
        <v>1</v>
      </c>
      <c r="F3257" s="209" t="s">
        <v>1194</v>
      </c>
      <c r="G3257" s="206"/>
      <c r="H3257" s="208" t="s">
        <v>1</v>
      </c>
      <c r="I3257" s="210"/>
      <c r="J3257" s="206"/>
      <c r="K3257" s="206"/>
      <c r="L3257" s="211"/>
      <c r="M3257" s="212"/>
      <c r="N3257" s="213"/>
      <c r="O3257" s="213"/>
      <c r="P3257" s="213"/>
      <c r="Q3257" s="213"/>
      <c r="R3257" s="213"/>
      <c r="S3257" s="213"/>
      <c r="T3257" s="214"/>
      <c r="AT3257" s="215" t="s">
        <v>211</v>
      </c>
      <c r="AU3257" s="215" t="s">
        <v>84</v>
      </c>
      <c r="AV3257" s="13" t="s">
        <v>82</v>
      </c>
      <c r="AW3257" s="13" t="s">
        <v>31</v>
      </c>
      <c r="AX3257" s="13" t="s">
        <v>75</v>
      </c>
      <c r="AY3257" s="215" t="s">
        <v>201</v>
      </c>
    </row>
    <row r="3258" spans="1:65" s="13" customFormat="1" ht="11.25">
      <c r="B3258" s="205"/>
      <c r="C3258" s="206"/>
      <c r="D3258" s="207" t="s">
        <v>211</v>
      </c>
      <c r="E3258" s="208" t="s">
        <v>1</v>
      </c>
      <c r="F3258" s="209" t="s">
        <v>213</v>
      </c>
      <c r="G3258" s="206"/>
      <c r="H3258" s="208" t="s">
        <v>1</v>
      </c>
      <c r="I3258" s="210"/>
      <c r="J3258" s="206"/>
      <c r="K3258" s="206"/>
      <c r="L3258" s="211"/>
      <c r="M3258" s="212"/>
      <c r="N3258" s="213"/>
      <c r="O3258" s="213"/>
      <c r="P3258" s="213"/>
      <c r="Q3258" s="213"/>
      <c r="R3258" s="213"/>
      <c r="S3258" s="213"/>
      <c r="T3258" s="214"/>
      <c r="AT3258" s="215" t="s">
        <v>211</v>
      </c>
      <c r="AU3258" s="215" t="s">
        <v>84</v>
      </c>
      <c r="AV3258" s="13" t="s">
        <v>82</v>
      </c>
      <c r="AW3258" s="13" t="s">
        <v>31</v>
      </c>
      <c r="AX3258" s="13" t="s">
        <v>75</v>
      </c>
      <c r="AY3258" s="215" t="s">
        <v>201</v>
      </c>
    </row>
    <row r="3259" spans="1:65" s="13" customFormat="1" ht="11.25">
      <c r="B3259" s="205"/>
      <c r="C3259" s="206"/>
      <c r="D3259" s="207" t="s">
        <v>211</v>
      </c>
      <c r="E3259" s="208" t="s">
        <v>1</v>
      </c>
      <c r="F3259" s="209" t="s">
        <v>252</v>
      </c>
      <c r="G3259" s="206"/>
      <c r="H3259" s="208" t="s">
        <v>1</v>
      </c>
      <c r="I3259" s="210"/>
      <c r="J3259" s="206"/>
      <c r="K3259" s="206"/>
      <c r="L3259" s="211"/>
      <c r="M3259" s="212"/>
      <c r="N3259" s="213"/>
      <c r="O3259" s="213"/>
      <c r="P3259" s="213"/>
      <c r="Q3259" s="213"/>
      <c r="R3259" s="213"/>
      <c r="S3259" s="213"/>
      <c r="T3259" s="214"/>
      <c r="AT3259" s="215" t="s">
        <v>211</v>
      </c>
      <c r="AU3259" s="215" t="s">
        <v>84</v>
      </c>
      <c r="AV3259" s="13" t="s">
        <v>82</v>
      </c>
      <c r="AW3259" s="13" t="s">
        <v>31</v>
      </c>
      <c r="AX3259" s="13" t="s">
        <v>75</v>
      </c>
      <c r="AY3259" s="215" t="s">
        <v>201</v>
      </c>
    </row>
    <row r="3260" spans="1:65" s="14" customFormat="1" ht="11.25">
      <c r="B3260" s="216"/>
      <c r="C3260" s="217"/>
      <c r="D3260" s="207" t="s">
        <v>211</v>
      </c>
      <c r="E3260" s="218" t="s">
        <v>1</v>
      </c>
      <c r="F3260" s="219" t="s">
        <v>2893</v>
      </c>
      <c r="G3260" s="217"/>
      <c r="H3260" s="220">
        <v>11.8</v>
      </c>
      <c r="I3260" s="221"/>
      <c r="J3260" s="217"/>
      <c r="K3260" s="217"/>
      <c r="L3260" s="222"/>
      <c r="M3260" s="223"/>
      <c r="N3260" s="224"/>
      <c r="O3260" s="224"/>
      <c r="P3260" s="224"/>
      <c r="Q3260" s="224"/>
      <c r="R3260" s="224"/>
      <c r="S3260" s="224"/>
      <c r="T3260" s="225"/>
      <c r="AT3260" s="226" t="s">
        <v>211</v>
      </c>
      <c r="AU3260" s="226" t="s">
        <v>84</v>
      </c>
      <c r="AV3260" s="14" t="s">
        <v>84</v>
      </c>
      <c r="AW3260" s="14" t="s">
        <v>31</v>
      </c>
      <c r="AX3260" s="14" t="s">
        <v>75</v>
      </c>
      <c r="AY3260" s="226" t="s">
        <v>201</v>
      </c>
    </row>
    <row r="3261" spans="1:65" s="14" customFormat="1" ht="11.25">
      <c r="B3261" s="216"/>
      <c r="C3261" s="217"/>
      <c r="D3261" s="207" t="s">
        <v>211</v>
      </c>
      <c r="E3261" s="218" t="s">
        <v>1</v>
      </c>
      <c r="F3261" s="219" t="s">
        <v>2894</v>
      </c>
      <c r="G3261" s="217"/>
      <c r="H3261" s="220">
        <v>17.7</v>
      </c>
      <c r="I3261" s="221"/>
      <c r="J3261" s="217"/>
      <c r="K3261" s="217"/>
      <c r="L3261" s="222"/>
      <c r="M3261" s="223"/>
      <c r="N3261" s="224"/>
      <c r="O3261" s="224"/>
      <c r="P3261" s="224"/>
      <c r="Q3261" s="224"/>
      <c r="R3261" s="224"/>
      <c r="S3261" s="224"/>
      <c r="T3261" s="225"/>
      <c r="AT3261" s="226" t="s">
        <v>211</v>
      </c>
      <c r="AU3261" s="226" t="s">
        <v>84</v>
      </c>
      <c r="AV3261" s="14" t="s">
        <v>84</v>
      </c>
      <c r="AW3261" s="14" t="s">
        <v>31</v>
      </c>
      <c r="AX3261" s="14" t="s">
        <v>75</v>
      </c>
      <c r="AY3261" s="226" t="s">
        <v>201</v>
      </c>
    </row>
    <row r="3262" spans="1:65" s="14" customFormat="1" ht="11.25">
      <c r="B3262" s="216"/>
      <c r="C3262" s="217"/>
      <c r="D3262" s="207" t="s">
        <v>211</v>
      </c>
      <c r="E3262" s="218" t="s">
        <v>1</v>
      </c>
      <c r="F3262" s="219" t="s">
        <v>2895</v>
      </c>
      <c r="G3262" s="217"/>
      <c r="H3262" s="220">
        <v>13.9</v>
      </c>
      <c r="I3262" s="221"/>
      <c r="J3262" s="217"/>
      <c r="K3262" s="217"/>
      <c r="L3262" s="222"/>
      <c r="M3262" s="223"/>
      <c r="N3262" s="224"/>
      <c r="O3262" s="224"/>
      <c r="P3262" s="224"/>
      <c r="Q3262" s="224"/>
      <c r="R3262" s="224"/>
      <c r="S3262" s="224"/>
      <c r="T3262" s="225"/>
      <c r="AT3262" s="226" t="s">
        <v>211</v>
      </c>
      <c r="AU3262" s="226" t="s">
        <v>84</v>
      </c>
      <c r="AV3262" s="14" t="s">
        <v>84</v>
      </c>
      <c r="AW3262" s="14" t="s">
        <v>31</v>
      </c>
      <c r="AX3262" s="14" t="s">
        <v>75</v>
      </c>
      <c r="AY3262" s="226" t="s">
        <v>201</v>
      </c>
    </row>
    <row r="3263" spans="1:65" s="14" customFormat="1" ht="11.25">
      <c r="B3263" s="216"/>
      <c r="C3263" s="217"/>
      <c r="D3263" s="207" t="s">
        <v>211</v>
      </c>
      <c r="E3263" s="218" t="s">
        <v>1</v>
      </c>
      <c r="F3263" s="219" t="s">
        <v>2896</v>
      </c>
      <c r="G3263" s="217"/>
      <c r="H3263" s="220">
        <v>12.3</v>
      </c>
      <c r="I3263" s="221"/>
      <c r="J3263" s="217"/>
      <c r="K3263" s="217"/>
      <c r="L3263" s="222"/>
      <c r="M3263" s="223"/>
      <c r="N3263" s="224"/>
      <c r="O3263" s="224"/>
      <c r="P3263" s="224"/>
      <c r="Q3263" s="224"/>
      <c r="R3263" s="224"/>
      <c r="S3263" s="224"/>
      <c r="T3263" s="225"/>
      <c r="AT3263" s="226" t="s">
        <v>211</v>
      </c>
      <c r="AU3263" s="226" t="s">
        <v>84</v>
      </c>
      <c r="AV3263" s="14" t="s">
        <v>84</v>
      </c>
      <c r="AW3263" s="14" t="s">
        <v>31</v>
      </c>
      <c r="AX3263" s="14" t="s">
        <v>75</v>
      </c>
      <c r="AY3263" s="226" t="s">
        <v>201</v>
      </c>
    </row>
    <row r="3264" spans="1:65" s="14" customFormat="1" ht="11.25">
      <c r="B3264" s="216"/>
      <c r="C3264" s="217"/>
      <c r="D3264" s="207" t="s">
        <v>211</v>
      </c>
      <c r="E3264" s="218" t="s">
        <v>1</v>
      </c>
      <c r="F3264" s="219" t="s">
        <v>2897</v>
      </c>
      <c r="G3264" s="217"/>
      <c r="H3264" s="220">
        <v>16.100000000000001</v>
      </c>
      <c r="I3264" s="221"/>
      <c r="J3264" s="217"/>
      <c r="K3264" s="217"/>
      <c r="L3264" s="222"/>
      <c r="M3264" s="223"/>
      <c r="N3264" s="224"/>
      <c r="O3264" s="224"/>
      <c r="P3264" s="224"/>
      <c r="Q3264" s="224"/>
      <c r="R3264" s="224"/>
      <c r="S3264" s="224"/>
      <c r="T3264" s="225"/>
      <c r="AT3264" s="226" t="s">
        <v>211</v>
      </c>
      <c r="AU3264" s="226" t="s">
        <v>84</v>
      </c>
      <c r="AV3264" s="14" t="s">
        <v>84</v>
      </c>
      <c r="AW3264" s="14" t="s">
        <v>31</v>
      </c>
      <c r="AX3264" s="14" t="s">
        <v>75</v>
      </c>
      <c r="AY3264" s="226" t="s">
        <v>201</v>
      </c>
    </row>
    <row r="3265" spans="2:51" s="14" customFormat="1" ht="11.25">
      <c r="B3265" s="216"/>
      <c r="C3265" s="217"/>
      <c r="D3265" s="207" t="s">
        <v>211</v>
      </c>
      <c r="E3265" s="218" t="s">
        <v>1</v>
      </c>
      <c r="F3265" s="219" t="s">
        <v>2898</v>
      </c>
      <c r="G3265" s="217"/>
      <c r="H3265" s="220">
        <v>10.6</v>
      </c>
      <c r="I3265" s="221"/>
      <c r="J3265" s="217"/>
      <c r="K3265" s="217"/>
      <c r="L3265" s="222"/>
      <c r="M3265" s="223"/>
      <c r="N3265" s="224"/>
      <c r="O3265" s="224"/>
      <c r="P3265" s="224"/>
      <c r="Q3265" s="224"/>
      <c r="R3265" s="224"/>
      <c r="S3265" s="224"/>
      <c r="T3265" s="225"/>
      <c r="AT3265" s="226" t="s">
        <v>211</v>
      </c>
      <c r="AU3265" s="226" t="s">
        <v>84</v>
      </c>
      <c r="AV3265" s="14" t="s">
        <v>84</v>
      </c>
      <c r="AW3265" s="14" t="s">
        <v>31</v>
      </c>
      <c r="AX3265" s="14" t="s">
        <v>75</v>
      </c>
      <c r="AY3265" s="226" t="s">
        <v>201</v>
      </c>
    </row>
    <row r="3266" spans="2:51" s="14" customFormat="1" ht="11.25">
      <c r="B3266" s="216"/>
      <c r="C3266" s="217"/>
      <c r="D3266" s="207" t="s">
        <v>211</v>
      </c>
      <c r="E3266" s="218" t="s">
        <v>1</v>
      </c>
      <c r="F3266" s="219" t="s">
        <v>2899</v>
      </c>
      <c r="G3266" s="217"/>
      <c r="H3266" s="220">
        <v>13.1</v>
      </c>
      <c r="I3266" s="221"/>
      <c r="J3266" s="217"/>
      <c r="K3266" s="217"/>
      <c r="L3266" s="222"/>
      <c r="M3266" s="223"/>
      <c r="N3266" s="224"/>
      <c r="O3266" s="224"/>
      <c r="P3266" s="224"/>
      <c r="Q3266" s="224"/>
      <c r="R3266" s="224"/>
      <c r="S3266" s="224"/>
      <c r="T3266" s="225"/>
      <c r="AT3266" s="226" t="s">
        <v>211</v>
      </c>
      <c r="AU3266" s="226" t="s">
        <v>84</v>
      </c>
      <c r="AV3266" s="14" t="s">
        <v>84</v>
      </c>
      <c r="AW3266" s="14" t="s">
        <v>31</v>
      </c>
      <c r="AX3266" s="14" t="s">
        <v>75</v>
      </c>
      <c r="AY3266" s="226" t="s">
        <v>201</v>
      </c>
    </row>
    <row r="3267" spans="2:51" s="14" customFormat="1" ht="11.25">
      <c r="B3267" s="216"/>
      <c r="C3267" s="217"/>
      <c r="D3267" s="207" t="s">
        <v>211</v>
      </c>
      <c r="E3267" s="218" t="s">
        <v>1</v>
      </c>
      <c r="F3267" s="219" t="s">
        <v>2900</v>
      </c>
      <c r="G3267" s="217"/>
      <c r="H3267" s="220">
        <v>11.4</v>
      </c>
      <c r="I3267" s="221"/>
      <c r="J3267" s="217"/>
      <c r="K3267" s="217"/>
      <c r="L3267" s="222"/>
      <c r="M3267" s="223"/>
      <c r="N3267" s="224"/>
      <c r="O3267" s="224"/>
      <c r="P3267" s="224"/>
      <c r="Q3267" s="224"/>
      <c r="R3267" s="224"/>
      <c r="S3267" s="224"/>
      <c r="T3267" s="225"/>
      <c r="AT3267" s="226" t="s">
        <v>211</v>
      </c>
      <c r="AU3267" s="226" t="s">
        <v>84</v>
      </c>
      <c r="AV3267" s="14" t="s">
        <v>84</v>
      </c>
      <c r="AW3267" s="14" t="s">
        <v>31</v>
      </c>
      <c r="AX3267" s="14" t="s">
        <v>75</v>
      </c>
      <c r="AY3267" s="226" t="s">
        <v>201</v>
      </c>
    </row>
    <row r="3268" spans="2:51" s="14" customFormat="1" ht="11.25">
      <c r="B3268" s="216"/>
      <c r="C3268" s="217"/>
      <c r="D3268" s="207" t="s">
        <v>211</v>
      </c>
      <c r="E3268" s="218" t="s">
        <v>1</v>
      </c>
      <c r="F3268" s="219" t="s">
        <v>2901</v>
      </c>
      <c r="G3268" s="217"/>
      <c r="H3268" s="220">
        <v>74.400000000000006</v>
      </c>
      <c r="I3268" s="221"/>
      <c r="J3268" s="217"/>
      <c r="K3268" s="217"/>
      <c r="L3268" s="222"/>
      <c r="M3268" s="223"/>
      <c r="N3268" s="224"/>
      <c r="O3268" s="224"/>
      <c r="P3268" s="224"/>
      <c r="Q3268" s="224"/>
      <c r="R3268" s="224"/>
      <c r="S3268" s="224"/>
      <c r="T3268" s="225"/>
      <c r="AT3268" s="226" t="s">
        <v>211</v>
      </c>
      <c r="AU3268" s="226" t="s">
        <v>84</v>
      </c>
      <c r="AV3268" s="14" t="s">
        <v>84</v>
      </c>
      <c r="AW3268" s="14" t="s">
        <v>31</v>
      </c>
      <c r="AX3268" s="14" t="s">
        <v>75</v>
      </c>
      <c r="AY3268" s="226" t="s">
        <v>201</v>
      </c>
    </row>
    <row r="3269" spans="2:51" s="14" customFormat="1" ht="11.25">
      <c r="B3269" s="216"/>
      <c r="C3269" s="217"/>
      <c r="D3269" s="207" t="s">
        <v>211</v>
      </c>
      <c r="E3269" s="218" t="s">
        <v>1</v>
      </c>
      <c r="F3269" s="219" t="s">
        <v>2902</v>
      </c>
      <c r="G3269" s="217"/>
      <c r="H3269" s="220">
        <v>12.3</v>
      </c>
      <c r="I3269" s="221"/>
      <c r="J3269" s="217"/>
      <c r="K3269" s="217"/>
      <c r="L3269" s="222"/>
      <c r="M3269" s="223"/>
      <c r="N3269" s="224"/>
      <c r="O3269" s="224"/>
      <c r="P3269" s="224"/>
      <c r="Q3269" s="224"/>
      <c r="R3269" s="224"/>
      <c r="S3269" s="224"/>
      <c r="T3269" s="225"/>
      <c r="AT3269" s="226" t="s">
        <v>211</v>
      </c>
      <c r="AU3269" s="226" t="s">
        <v>84</v>
      </c>
      <c r="AV3269" s="14" t="s">
        <v>84</v>
      </c>
      <c r="AW3269" s="14" t="s">
        <v>31</v>
      </c>
      <c r="AX3269" s="14" t="s">
        <v>75</v>
      </c>
      <c r="AY3269" s="226" t="s">
        <v>201</v>
      </c>
    </row>
    <row r="3270" spans="2:51" s="14" customFormat="1" ht="11.25">
      <c r="B3270" s="216"/>
      <c r="C3270" s="217"/>
      <c r="D3270" s="207" t="s">
        <v>211</v>
      </c>
      <c r="E3270" s="218" t="s">
        <v>1</v>
      </c>
      <c r="F3270" s="219" t="s">
        <v>2903</v>
      </c>
      <c r="G3270" s="217"/>
      <c r="H3270" s="220">
        <v>22.2</v>
      </c>
      <c r="I3270" s="221"/>
      <c r="J3270" s="217"/>
      <c r="K3270" s="217"/>
      <c r="L3270" s="222"/>
      <c r="M3270" s="223"/>
      <c r="N3270" s="224"/>
      <c r="O3270" s="224"/>
      <c r="P3270" s="224"/>
      <c r="Q3270" s="224"/>
      <c r="R3270" s="224"/>
      <c r="S3270" s="224"/>
      <c r="T3270" s="225"/>
      <c r="AT3270" s="226" t="s">
        <v>211</v>
      </c>
      <c r="AU3270" s="226" t="s">
        <v>84</v>
      </c>
      <c r="AV3270" s="14" t="s">
        <v>84</v>
      </c>
      <c r="AW3270" s="14" t="s">
        <v>31</v>
      </c>
      <c r="AX3270" s="14" t="s">
        <v>75</v>
      </c>
      <c r="AY3270" s="226" t="s">
        <v>201</v>
      </c>
    </row>
    <row r="3271" spans="2:51" s="14" customFormat="1" ht="11.25">
      <c r="B3271" s="216"/>
      <c r="C3271" s="217"/>
      <c r="D3271" s="207" t="s">
        <v>211</v>
      </c>
      <c r="E3271" s="218" t="s">
        <v>1</v>
      </c>
      <c r="F3271" s="219" t="s">
        <v>2904</v>
      </c>
      <c r="G3271" s="217"/>
      <c r="H3271" s="220">
        <v>10.3</v>
      </c>
      <c r="I3271" s="221"/>
      <c r="J3271" s="217"/>
      <c r="K3271" s="217"/>
      <c r="L3271" s="222"/>
      <c r="M3271" s="223"/>
      <c r="N3271" s="224"/>
      <c r="O3271" s="224"/>
      <c r="P3271" s="224"/>
      <c r="Q3271" s="224"/>
      <c r="R3271" s="224"/>
      <c r="S3271" s="224"/>
      <c r="T3271" s="225"/>
      <c r="AT3271" s="226" t="s">
        <v>211</v>
      </c>
      <c r="AU3271" s="226" t="s">
        <v>84</v>
      </c>
      <c r="AV3271" s="14" t="s">
        <v>84</v>
      </c>
      <c r="AW3271" s="14" t="s">
        <v>31</v>
      </c>
      <c r="AX3271" s="14" t="s">
        <v>75</v>
      </c>
      <c r="AY3271" s="226" t="s">
        <v>201</v>
      </c>
    </row>
    <row r="3272" spans="2:51" s="14" customFormat="1" ht="11.25">
      <c r="B3272" s="216"/>
      <c r="C3272" s="217"/>
      <c r="D3272" s="207" t="s">
        <v>211</v>
      </c>
      <c r="E3272" s="218" t="s">
        <v>1</v>
      </c>
      <c r="F3272" s="219" t="s">
        <v>2905</v>
      </c>
      <c r="G3272" s="217"/>
      <c r="H3272" s="220">
        <v>8.4</v>
      </c>
      <c r="I3272" s="221"/>
      <c r="J3272" s="217"/>
      <c r="K3272" s="217"/>
      <c r="L3272" s="222"/>
      <c r="M3272" s="223"/>
      <c r="N3272" s="224"/>
      <c r="O3272" s="224"/>
      <c r="P3272" s="224"/>
      <c r="Q3272" s="224"/>
      <c r="R3272" s="224"/>
      <c r="S3272" s="224"/>
      <c r="T3272" s="225"/>
      <c r="AT3272" s="226" t="s">
        <v>211</v>
      </c>
      <c r="AU3272" s="226" t="s">
        <v>84</v>
      </c>
      <c r="AV3272" s="14" t="s">
        <v>84</v>
      </c>
      <c r="AW3272" s="14" t="s">
        <v>31</v>
      </c>
      <c r="AX3272" s="14" t="s">
        <v>75</v>
      </c>
      <c r="AY3272" s="226" t="s">
        <v>201</v>
      </c>
    </row>
    <row r="3273" spans="2:51" s="14" customFormat="1" ht="11.25">
      <c r="B3273" s="216"/>
      <c r="C3273" s="217"/>
      <c r="D3273" s="207" t="s">
        <v>211</v>
      </c>
      <c r="E3273" s="218" t="s">
        <v>1</v>
      </c>
      <c r="F3273" s="219" t="s">
        <v>2906</v>
      </c>
      <c r="G3273" s="217"/>
      <c r="H3273" s="220">
        <v>12.4</v>
      </c>
      <c r="I3273" s="221"/>
      <c r="J3273" s="217"/>
      <c r="K3273" s="217"/>
      <c r="L3273" s="222"/>
      <c r="M3273" s="223"/>
      <c r="N3273" s="224"/>
      <c r="O3273" s="224"/>
      <c r="P3273" s="224"/>
      <c r="Q3273" s="224"/>
      <c r="R3273" s="224"/>
      <c r="S3273" s="224"/>
      <c r="T3273" s="225"/>
      <c r="AT3273" s="226" t="s">
        <v>211</v>
      </c>
      <c r="AU3273" s="226" t="s">
        <v>84</v>
      </c>
      <c r="AV3273" s="14" t="s">
        <v>84</v>
      </c>
      <c r="AW3273" s="14" t="s">
        <v>31</v>
      </c>
      <c r="AX3273" s="14" t="s">
        <v>75</v>
      </c>
      <c r="AY3273" s="226" t="s">
        <v>201</v>
      </c>
    </row>
    <row r="3274" spans="2:51" s="14" customFormat="1" ht="11.25">
      <c r="B3274" s="216"/>
      <c r="C3274" s="217"/>
      <c r="D3274" s="207" t="s">
        <v>211</v>
      </c>
      <c r="E3274" s="218" t="s">
        <v>1</v>
      </c>
      <c r="F3274" s="219" t="s">
        <v>2907</v>
      </c>
      <c r="G3274" s="217"/>
      <c r="H3274" s="220">
        <v>31.7</v>
      </c>
      <c r="I3274" s="221"/>
      <c r="J3274" s="217"/>
      <c r="K3274" s="217"/>
      <c r="L3274" s="222"/>
      <c r="M3274" s="223"/>
      <c r="N3274" s="224"/>
      <c r="O3274" s="224"/>
      <c r="P3274" s="224"/>
      <c r="Q3274" s="224"/>
      <c r="R3274" s="224"/>
      <c r="S3274" s="224"/>
      <c r="T3274" s="225"/>
      <c r="AT3274" s="226" t="s">
        <v>211</v>
      </c>
      <c r="AU3274" s="226" t="s">
        <v>84</v>
      </c>
      <c r="AV3274" s="14" t="s">
        <v>84</v>
      </c>
      <c r="AW3274" s="14" t="s">
        <v>31</v>
      </c>
      <c r="AX3274" s="14" t="s">
        <v>75</v>
      </c>
      <c r="AY3274" s="226" t="s">
        <v>201</v>
      </c>
    </row>
    <row r="3275" spans="2:51" s="14" customFormat="1" ht="11.25">
      <c r="B3275" s="216"/>
      <c r="C3275" s="217"/>
      <c r="D3275" s="207" t="s">
        <v>211</v>
      </c>
      <c r="E3275" s="218" t="s">
        <v>1</v>
      </c>
      <c r="F3275" s="219" t="s">
        <v>2908</v>
      </c>
      <c r="G3275" s="217"/>
      <c r="H3275" s="220">
        <v>28.55</v>
      </c>
      <c r="I3275" s="221"/>
      <c r="J3275" s="217"/>
      <c r="K3275" s="217"/>
      <c r="L3275" s="222"/>
      <c r="M3275" s="223"/>
      <c r="N3275" s="224"/>
      <c r="O3275" s="224"/>
      <c r="P3275" s="224"/>
      <c r="Q3275" s="224"/>
      <c r="R3275" s="224"/>
      <c r="S3275" s="224"/>
      <c r="T3275" s="225"/>
      <c r="AT3275" s="226" t="s">
        <v>211</v>
      </c>
      <c r="AU3275" s="226" t="s">
        <v>84</v>
      </c>
      <c r="AV3275" s="14" t="s">
        <v>84</v>
      </c>
      <c r="AW3275" s="14" t="s">
        <v>31</v>
      </c>
      <c r="AX3275" s="14" t="s">
        <v>75</v>
      </c>
      <c r="AY3275" s="226" t="s">
        <v>201</v>
      </c>
    </row>
    <row r="3276" spans="2:51" s="14" customFormat="1" ht="11.25">
      <c r="B3276" s="216"/>
      <c r="C3276" s="217"/>
      <c r="D3276" s="207" t="s">
        <v>211</v>
      </c>
      <c r="E3276" s="218" t="s">
        <v>1</v>
      </c>
      <c r="F3276" s="219" t="s">
        <v>2909</v>
      </c>
      <c r="G3276" s="217"/>
      <c r="H3276" s="220">
        <v>29.45</v>
      </c>
      <c r="I3276" s="221"/>
      <c r="J3276" s="217"/>
      <c r="K3276" s="217"/>
      <c r="L3276" s="222"/>
      <c r="M3276" s="223"/>
      <c r="N3276" s="224"/>
      <c r="O3276" s="224"/>
      <c r="P3276" s="224"/>
      <c r="Q3276" s="224"/>
      <c r="R3276" s="224"/>
      <c r="S3276" s="224"/>
      <c r="T3276" s="225"/>
      <c r="AT3276" s="226" t="s">
        <v>211</v>
      </c>
      <c r="AU3276" s="226" t="s">
        <v>84</v>
      </c>
      <c r="AV3276" s="14" t="s">
        <v>84</v>
      </c>
      <c r="AW3276" s="14" t="s">
        <v>31</v>
      </c>
      <c r="AX3276" s="14" t="s">
        <v>75</v>
      </c>
      <c r="AY3276" s="226" t="s">
        <v>201</v>
      </c>
    </row>
    <row r="3277" spans="2:51" s="14" customFormat="1" ht="11.25">
      <c r="B3277" s="216"/>
      <c r="C3277" s="217"/>
      <c r="D3277" s="207" t="s">
        <v>211</v>
      </c>
      <c r="E3277" s="218" t="s">
        <v>1</v>
      </c>
      <c r="F3277" s="219" t="s">
        <v>2910</v>
      </c>
      <c r="G3277" s="217"/>
      <c r="H3277" s="220">
        <v>29.9</v>
      </c>
      <c r="I3277" s="221"/>
      <c r="J3277" s="217"/>
      <c r="K3277" s="217"/>
      <c r="L3277" s="222"/>
      <c r="M3277" s="223"/>
      <c r="N3277" s="224"/>
      <c r="O3277" s="224"/>
      <c r="P3277" s="224"/>
      <c r="Q3277" s="224"/>
      <c r="R3277" s="224"/>
      <c r="S3277" s="224"/>
      <c r="T3277" s="225"/>
      <c r="AT3277" s="226" t="s">
        <v>211</v>
      </c>
      <c r="AU3277" s="226" t="s">
        <v>84</v>
      </c>
      <c r="AV3277" s="14" t="s">
        <v>84</v>
      </c>
      <c r="AW3277" s="14" t="s">
        <v>31</v>
      </c>
      <c r="AX3277" s="14" t="s">
        <v>75</v>
      </c>
      <c r="AY3277" s="226" t="s">
        <v>201</v>
      </c>
    </row>
    <row r="3278" spans="2:51" s="14" customFormat="1" ht="11.25">
      <c r="B3278" s="216"/>
      <c r="C3278" s="217"/>
      <c r="D3278" s="207" t="s">
        <v>211</v>
      </c>
      <c r="E3278" s="218" t="s">
        <v>1</v>
      </c>
      <c r="F3278" s="219" t="s">
        <v>2911</v>
      </c>
      <c r="G3278" s="217"/>
      <c r="H3278" s="220">
        <v>30.25</v>
      </c>
      <c r="I3278" s="221"/>
      <c r="J3278" s="217"/>
      <c r="K3278" s="217"/>
      <c r="L3278" s="222"/>
      <c r="M3278" s="223"/>
      <c r="N3278" s="224"/>
      <c r="O3278" s="224"/>
      <c r="P3278" s="224"/>
      <c r="Q3278" s="224"/>
      <c r="R3278" s="224"/>
      <c r="S3278" s="224"/>
      <c r="T3278" s="225"/>
      <c r="AT3278" s="226" t="s">
        <v>211</v>
      </c>
      <c r="AU3278" s="226" t="s">
        <v>84</v>
      </c>
      <c r="AV3278" s="14" t="s">
        <v>84</v>
      </c>
      <c r="AW3278" s="14" t="s">
        <v>31</v>
      </c>
      <c r="AX3278" s="14" t="s">
        <v>75</v>
      </c>
      <c r="AY3278" s="226" t="s">
        <v>201</v>
      </c>
    </row>
    <row r="3279" spans="2:51" s="14" customFormat="1" ht="11.25">
      <c r="B3279" s="216"/>
      <c r="C3279" s="217"/>
      <c r="D3279" s="207" t="s">
        <v>211</v>
      </c>
      <c r="E3279" s="218" t="s">
        <v>1</v>
      </c>
      <c r="F3279" s="219" t="s">
        <v>2912</v>
      </c>
      <c r="G3279" s="217"/>
      <c r="H3279" s="220">
        <v>30.55</v>
      </c>
      <c r="I3279" s="221"/>
      <c r="J3279" s="217"/>
      <c r="K3279" s="217"/>
      <c r="L3279" s="222"/>
      <c r="M3279" s="223"/>
      <c r="N3279" s="224"/>
      <c r="O3279" s="224"/>
      <c r="P3279" s="224"/>
      <c r="Q3279" s="224"/>
      <c r="R3279" s="224"/>
      <c r="S3279" s="224"/>
      <c r="T3279" s="225"/>
      <c r="AT3279" s="226" t="s">
        <v>211</v>
      </c>
      <c r="AU3279" s="226" t="s">
        <v>84</v>
      </c>
      <c r="AV3279" s="14" t="s">
        <v>84</v>
      </c>
      <c r="AW3279" s="14" t="s">
        <v>31</v>
      </c>
      <c r="AX3279" s="14" t="s">
        <v>75</v>
      </c>
      <c r="AY3279" s="226" t="s">
        <v>201</v>
      </c>
    </row>
    <row r="3280" spans="2:51" s="14" customFormat="1" ht="11.25">
      <c r="B3280" s="216"/>
      <c r="C3280" s="217"/>
      <c r="D3280" s="207" t="s">
        <v>211</v>
      </c>
      <c r="E3280" s="218" t="s">
        <v>1</v>
      </c>
      <c r="F3280" s="219" t="s">
        <v>2913</v>
      </c>
      <c r="G3280" s="217"/>
      <c r="H3280" s="220">
        <v>29.4</v>
      </c>
      <c r="I3280" s="221"/>
      <c r="J3280" s="217"/>
      <c r="K3280" s="217"/>
      <c r="L3280" s="222"/>
      <c r="M3280" s="223"/>
      <c r="N3280" s="224"/>
      <c r="O3280" s="224"/>
      <c r="P3280" s="224"/>
      <c r="Q3280" s="224"/>
      <c r="R3280" s="224"/>
      <c r="S3280" s="224"/>
      <c r="T3280" s="225"/>
      <c r="AT3280" s="226" t="s">
        <v>211</v>
      </c>
      <c r="AU3280" s="226" t="s">
        <v>84</v>
      </c>
      <c r="AV3280" s="14" t="s">
        <v>84</v>
      </c>
      <c r="AW3280" s="14" t="s">
        <v>31</v>
      </c>
      <c r="AX3280" s="14" t="s">
        <v>75</v>
      </c>
      <c r="AY3280" s="226" t="s">
        <v>201</v>
      </c>
    </row>
    <row r="3281" spans="2:51" s="14" customFormat="1" ht="11.25">
      <c r="B3281" s="216"/>
      <c r="C3281" s="217"/>
      <c r="D3281" s="207" t="s">
        <v>211</v>
      </c>
      <c r="E3281" s="218" t="s">
        <v>1</v>
      </c>
      <c r="F3281" s="219" t="s">
        <v>2914</v>
      </c>
      <c r="G3281" s="217"/>
      <c r="H3281" s="220">
        <v>30.65</v>
      </c>
      <c r="I3281" s="221"/>
      <c r="J3281" s="217"/>
      <c r="K3281" s="217"/>
      <c r="L3281" s="222"/>
      <c r="M3281" s="223"/>
      <c r="N3281" s="224"/>
      <c r="O3281" s="224"/>
      <c r="P3281" s="224"/>
      <c r="Q3281" s="224"/>
      <c r="R3281" s="224"/>
      <c r="S3281" s="224"/>
      <c r="T3281" s="225"/>
      <c r="AT3281" s="226" t="s">
        <v>211</v>
      </c>
      <c r="AU3281" s="226" t="s">
        <v>84</v>
      </c>
      <c r="AV3281" s="14" t="s">
        <v>84</v>
      </c>
      <c r="AW3281" s="14" t="s">
        <v>31</v>
      </c>
      <c r="AX3281" s="14" t="s">
        <v>75</v>
      </c>
      <c r="AY3281" s="226" t="s">
        <v>201</v>
      </c>
    </row>
    <row r="3282" spans="2:51" s="14" customFormat="1" ht="11.25">
      <c r="B3282" s="216"/>
      <c r="C3282" s="217"/>
      <c r="D3282" s="207" t="s">
        <v>211</v>
      </c>
      <c r="E3282" s="218" t="s">
        <v>1</v>
      </c>
      <c r="F3282" s="219" t="s">
        <v>2915</v>
      </c>
      <c r="G3282" s="217"/>
      <c r="H3282" s="220">
        <v>30.6</v>
      </c>
      <c r="I3282" s="221"/>
      <c r="J3282" s="217"/>
      <c r="K3282" s="217"/>
      <c r="L3282" s="222"/>
      <c r="M3282" s="223"/>
      <c r="N3282" s="224"/>
      <c r="O3282" s="224"/>
      <c r="P3282" s="224"/>
      <c r="Q3282" s="224"/>
      <c r="R3282" s="224"/>
      <c r="S3282" s="224"/>
      <c r="T3282" s="225"/>
      <c r="AT3282" s="226" t="s">
        <v>211</v>
      </c>
      <c r="AU3282" s="226" t="s">
        <v>84</v>
      </c>
      <c r="AV3282" s="14" t="s">
        <v>84</v>
      </c>
      <c r="AW3282" s="14" t="s">
        <v>31</v>
      </c>
      <c r="AX3282" s="14" t="s">
        <v>75</v>
      </c>
      <c r="AY3282" s="226" t="s">
        <v>201</v>
      </c>
    </row>
    <row r="3283" spans="2:51" s="14" customFormat="1" ht="11.25">
      <c r="B3283" s="216"/>
      <c r="C3283" s="217"/>
      <c r="D3283" s="207" t="s">
        <v>211</v>
      </c>
      <c r="E3283" s="218" t="s">
        <v>1</v>
      </c>
      <c r="F3283" s="219" t="s">
        <v>2916</v>
      </c>
      <c r="G3283" s="217"/>
      <c r="H3283" s="220">
        <v>29.95</v>
      </c>
      <c r="I3283" s="221"/>
      <c r="J3283" s="217"/>
      <c r="K3283" s="217"/>
      <c r="L3283" s="222"/>
      <c r="M3283" s="223"/>
      <c r="N3283" s="224"/>
      <c r="O3283" s="224"/>
      <c r="P3283" s="224"/>
      <c r="Q3283" s="224"/>
      <c r="R3283" s="224"/>
      <c r="S3283" s="224"/>
      <c r="T3283" s="225"/>
      <c r="AT3283" s="226" t="s">
        <v>211</v>
      </c>
      <c r="AU3283" s="226" t="s">
        <v>84</v>
      </c>
      <c r="AV3283" s="14" t="s">
        <v>84</v>
      </c>
      <c r="AW3283" s="14" t="s">
        <v>31</v>
      </c>
      <c r="AX3283" s="14" t="s">
        <v>75</v>
      </c>
      <c r="AY3283" s="226" t="s">
        <v>201</v>
      </c>
    </row>
    <row r="3284" spans="2:51" s="14" customFormat="1" ht="11.25">
      <c r="B3284" s="216"/>
      <c r="C3284" s="217"/>
      <c r="D3284" s="207" t="s">
        <v>211</v>
      </c>
      <c r="E3284" s="218" t="s">
        <v>1</v>
      </c>
      <c r="F3284" s="219" t="s">
        <v>2917</v>
      </c>
      <c r="G3284" s="217"/>
      <c r="H3284" s="220">
        <v>42.8</v>
      </c>
      <c r="I3284" s="221"/>
      <c r="J3284" s="217"/>
      <c r="K3284" s="217"/>
      <c r="L3284" s="222"/>
      <c r="M3284" s="223"/>
      <c r="N3284" s="224"/>
      <c r="O3284" s="224"/>
      <c r="P3284" s="224"/>
      <c r="Q3284" s="224"/>
      <c r="R3284" s="224"/>
      <c r="S3284" s="224"/>
      <c r="T3284" s="225"/>
      <c r="AT3284" s="226" t="s">
        <v>211</v>
      </c>
      <c r="AU3284" s="226" t="s">
        <v>84</v>
      </c>
      <c r="AV3284" s="14" t="s">
        <v>84</v>
      </c>
      <c r="AW3284" s="14" t="s">
        <v>31</v>
      </c>
      <c r="AX3284" s="14" t="s">
        <v>75</v>
      </c>
      <c r="AY3284" s="226" t="s">
        <v>201</v>
      </c>
    </row>
    <row r="3285" spans="2:51" s="14" customFormat="1" ht="11.25">
      <c r="B3285" s="216"/>
      <c r="C3285" s="217"/>
      <c r="D3285" s="207" t="s">
        <v>211</v>
      </c>
      <c r="E3285" s="218" t="s">
        <v>1</v>
      </c>
      <c r="F3285" s="219" t="s">
        <v>2918</v>
      </c>
      <c r="G3285" s="217"/>
      <c r="H3285" s="220">
        <v>10.8</v>
      </c>
      <c r="I3285" s="221"/>
      <c r="J3285" s="217"/>
      <c r="K3285" s="217"/>
      <c r="L3285" s="222"/>
      <c r="M3285" s="223"/>
      <c r="N3285" s="224"/>
      <c r="O3285" s="224"/>
      <c r="P3285" s="224"/>
      <c r="Q3285" s="224"/>
      <c r="R3285" s="224"/>
      <c r="S3285" s="224"/>
      <c r="T3285" s="225"/>
      <c r="AT3285" s="226" t="s">
        <v>211</v>
      </c>
      <c r="AU3285" s="226" t="s">
        <v>84</v>
      </c>
      <c r="AV3285" s="14" t="s">
        <v>84</v>
      </c>
      <c r="AW3285" s="14" t="s">
        <v>31</v>
      </c>
      <c r="AX3285" s="14" t="s">
        <v>75</v>
      </c>
      <c r="AY3285" s="226" t="s">
        <v>201</v>
      </c>
    </row>
    <row r="3286" spans="2:51" s="14" customFormat="1" ht="11.25">
      <c r="B3286" s="216"/>
      <c r="C3286" s="217"/>
      <c r="D3286" s="207" t="s">
        <v>211</v>
      </c>
      <c r="E3286" s="218" t="s">
        <v>1</v>
      </c>
      <c r="F3286" s="219" t="s">
        <v>2919</v>
      </c>
      <c r="G3286" s="217"/>
      <c r="H3286" s="220">
        <v>7.1</v>
      </c>
      <c r="I3286" s="221"/>
      <c r="J3286" s="217"/>
      <c r="K3286" s="217"/>
      <c r="L3286" s="222"/>
      <c r="M3286" s="223"/>
      <c r="N3286" s="224"/>
      <c r="O3286" s="224"/>
      <c r="P3286" s="224"/>
      <c r="Q3286" s="224"/>
      <c r="R3286" s="224"/>
      <c r="S3286" s="224"/>
      <c r="T3286" s="225"/>
      <c r="AT3286" s="226" t="s">
        <v>211</v>
      </c>
      <c r="AU3286" s="226" t="s">
        <v>84</v>
      </c>
      <c r="AV3286" s="14" t="s">
        <v>84</v>
      </c>
      <c r="AW3286" s="14" t="s">
        <v>31</v>
      </c>
      <c r="AX3286" s="14" t="s">
        <v>75</v>
      </c>
      <c r="AY3286" s="226" t="s">
        <v>201</v>
      </c>
    </row>
    <row r="3287" spans="2:51" s="14" customFormat="1" ht="11.25">
      <c r="B3287" s="216"/>
      <c r="C3287" s="217"/>
      <c r="D3287" s="207" t="s">
        <v>211</v>
      </c>
      <c r="E3287" s="218" t="s">
        <v>1</v>
      </c>
      <c r="F3287" s="219" t="s">
        <v>2920</v>
      </c>
      <c r="G3287" s="217"/>
      <c r="H3287" s="220">
        <v>6.2</v>
      </c>
      <c r="I3287" s="221"/>
      <c r="J3287" s="217"/>
      <c r="K3287" s="217"/>
      <c r="L3287" s="222"/>
      <c r="M3287" s="223"/>
      <c r="N3287" s="224"/>
      <c r="O3287" s="224"/>
      <c r="P3287" s="224"/>
      <c r="Q3287" s="224"/>
      <c r="R3287" s="224"/>
      <c r="S3287" s="224"/>
      <c r="T3287" s="225"/>
      <c r="AT3287" s="226" t="s">
        <v>211</v>
      </c>
      <c r="AU3287" s="226" t="s">
        <v>84</v>
      </c>
      <c r="AV3287" s="14" t="s">
        <v>84</v>
      </c>
      <c r="AW3287" s="14" t="s">
        <v>31</v>
      </c>
      <c r="AX3287" s="14" t="s">
        <v>75</v>
      </c>
      <c r="AY3287" s="226" t="s">
        <v>201</v>
      </c>
    </row>
    <row r="3288" spans="2:51" s="14" customFormat="1" ht="11.25">
      <c r="B3288" s="216"/>
      <c r="C3288" s="217"/>
      <c r="D3288" s="207" t="s">
        <v>211</v>
      </c>
      <c r="E3288" s="218" t="s">
        <v>1</v>
      </c>
      <c r="F3288" s="219" t="s">
        <v>2921</v>
      </c>
      <c r="G3288" s="217"/>
      <c r="H3288" s="220">
        <v>25</v>
      </c>
      <c r="I3288" s="221"/>
      <c r="J3288" s="217"/>
      <c r="K3288" s="217"/>
      <c r="L3288" s="222"/>
      <c r="M3288" s="223"/>
      <c r="N3288" s="224"/>
      <c r="O3288" s="224"/>
      <c r="P3288" s="224"/>
      <c r="Q3288" s="224"/>
      <c r="R3288" s="224"/>
      <c r="S3288" s="224"/>
      <c r="T3288" s="225"/>
      <c r="AT3288" s="226" t="s">
        <v>211</v>
      </c>
      <c r="AU3288" s="226" t="s">
        <v>84</v>
      </c>
      <c r="AV3288" s="14" t="s">
        <v>84</v>
      </c>
      <c r="AW3288" s="14" t="s">
        <v>31</v>
      </c>
      <c r="AX3288" s="14" t="s">
        <v>75</v>
      </c>
      <c r="AY3288" s="226" t="s">
        <v>201</v>
      </c>
    </row>
    <row r="3289" spans="2:51" s="14" customFormat="1" ht="11.25">
      <c r="B3289" s="216"/>
      <c r="C3289" s="217"/>
      <c r="D3289" s="207" t="s">
        <v>211</v>
      </c>
      <c r="E3289" s="218" t="s">
        <v>1</v>
      </c>
      <c r="F3289" s="219" t="s">
        <v>2922</v>
      </c>
      <c r="G3289" s="217"/>
      <c r="H3289" s="220">
        <v>13.2</v>
      </c>
      <c r="I3289" s="221"/>
      <c r="J3289" s="217"/>
      <c r="K3289" s="217"/>
      <c r="L3289" s="222"/>
      <c r="M3289" s="223"/>
      <c r="N3289" s="224"/>
      <c r="O3289" s="224"/>
      <c r="P3289" s="224"/>
      <c r="Q3289" s="224"/>
      <c r="R3289" s="224"/>
      <c r="S3289" s="224"/>
      <c r="T3289" s="225"/>
      <c r="AT3289" s="226" t="s">
        <v>211</v>
      </c>
      <c r="AU3289" s="226" t="s">
        <v>84</v>
      </c>
      <c r="AV3289" s="14" t="s">
        <v>84</v>
      </c>
      <c r="AW3289" s="14" t="s">
        <v>31</v>
      </c>
      <c r="AX3289" s="14" t="s">
        <v>75</v>
      </c>
      <c r="AY3289" s="226" t="s">
        <v>201</v>
      </c>
    </row>
    <row r="3290" spans="2:51" s="14" customFormat="1" ht="11.25">
      <c r="B3290" s="216"/>
      <c r="C3290" s="217"/>
      <c r="D3290" s="207" t="s">
        <v>211</v>
      </c>
      <c r="E3290" s="218" t="s">
        <v>1</v>
      </c>
      <c r="F3290" s="219" t="s">
        <v>2923</v>
      </c>
      <c r="G3290" s="217"/>
      <c r="H3290" s="220">
        <v>13.2</v>
      </c>
      <c r="I3290" s="221"/>
      <c r="J3290" s="217"/>
      <c r="K3290" s="217"/>
      <c r="L3290" s="222"/>
      <c r="M3290" s="223"/>
      <c r="N3290" s="224"/>
      <c r="O3290" s="224"/>
      <c r="P3290" s="224"/>
      <c r="Q3290" s="224"/>
      <c r="R3290" s="224"/>
      <c r="S3290" s="224"/>
      <c r="T3290" s="225"/>
      <c r="AT3290" s="226" t="s">
        <v>211</v>
      </c>
      <c r="AU3290" s="226" t="s">
        <v>84</v>
      </c>
      <c r="AV3290" s="14" t="s">
        <v>84</v>
      </c>
      <c r="AW3290" s="14" t="s">
        <v>31</v>
      </c>
      <c r="AX3290" s="14" t="s">
        <v>75</v>
      </c>
      <c r="AY3290" s="226" t="s">
        <v>201</v>
      </c>
    </row>
    <row r="3291" spans="2:51" s="14" customFormat="1" ht="11.25">
      <c r="B3291" s="216"/>
      <c r="C3291" s="217"/>
      <c r="D3291" s="207" t="s">
        <v>211</v>
      </c>
      <c r="E3291" s="218" t="s">
        <v>1</v>
      </c>
      <c r="F3291" s="219" t="s">
        <v>2924</v>
      </c>
      <c r="G3291" s="217"/>
      <c r="H3291" s="220">
        <v>10</v>
      </c>
      <c r="I3291" s="221"/>
      <c r="J3291" s="217"/>
      <c r="K3291" s="217"/>
      <c r="L3291" s="222"/>
      <c r="M3291" s="223"/>
      <c r="N3291" s="224"/>
      <c r="O3291" s="224"/>
      <c r="P3291" s="224"/>
      <c r="Q3291" s="224"/>
      <c r="R3291" s="224"/>
      <c r="S3291" s="224"/>
      <c r="T3291" s="225"/>
      <c r="AT3291" s="226" t="s">
        <v>211</v>
      </c>
      <c r="AU3291" s="226" t="s">
        <v>84</v>
      </c>
      <c r="AV3291" s="14" t="s">
        <v>84</v>
      </c>
      <c r="AW3291" s="14" t="s">
        <v>31</v>
      </c>
      <c r="AX3291" s="14" t="s">
        <v>75</v>
      </c>
      <c r="AY3291" s="226" t="s">
        <v>201</v>
      </c>
    </row>
    <row r="3292" spans="2:51" s="14" customFormat="1" ht="11.25">
      <c r="B3292" s="216"/>
      <c r="C3292" s="217"/>
      <c r="D3292" s="207" t="s">
        <v>211</v>
      </c>
      <c r="E3292" s="218" t="s">
        <v>1</v>
      </c>
      <c r="F3292" s="219" t="s">
        <v>2925</v>
      </c>
      <c r="G3292" s="217"/>
      <c r="H3292" s="220">
        <v>28.4</v>
      </c>
      <c r="I3292" s="221"/>
      <c r="J3292" s="217"/>
      <c r="K3292" s="217"/>
      <c r="L3292" s="222"/>
      <c r="M3292" s="223"/>
      <c r="N3292" s="224"/>
      <c r="O3292" s="224"/>
      <c r="P3292" s="224"/>
      <c r="Q3292" s="224"/>
      <c r="R3292" s="224"/>
      <c r="S3292" s="224"/>
      <c r="T3292" s="225"/>
      <c r="AT3292" s="226" t="s">
        <v>211</v>
      </c>
      <c r="AU3292" s="226" t="s">
        <v>84</v>
      </c>
      <c r="AV3292" s="14" t="s">
        <v>84</v>
      </c>
      <c r="AW3292" s="14" t="s">
        <v>31</v>
      </c>
      <c r="AX3292" s="14" t="s">
        <v>75</v>
      </c>
      <c r="AY3292" s="226" t="s">
        <v>201</v>
      </c>
    </row>
    <row r="3293" spans="2:51" s="14" customFormat="1" ht="11.25">
      <c r="B3293" s="216"/>
      <c r="C3293" s="217"/>
      <c r="D3293" s="207" t="s">
        <v>211</v>
      </c>
      <c r="E3293" s="218" t="s">
        <v>1</v>
      </c>
      <c r="F3293" s="219" t="s">
        <v>2926</v>
      </c>
      <c r="G3293" s="217"/>
      <c r="H3293" s="220">
        <v>24.8</v>
      </c>
      <c r="I3293" s="221"/>
      <c r="J3293" s="217"/>
      <c r="K3293" s="217"/>
      <c r="L3293" s="222"/>
      <c r="M3293" s="223"/>
      <c r="N3293" s="224"/>
      <c r="O3293" s="224"/>
      <c r="P3293" s="224"/>
      <c r="Q3293" s="224"/>
      <c r="R3293" s="224"/>
      <c r="S3293" s="224"/>
      <c r="T3293" s="225"/>
      <c r="AT3293" s="226" t="s">
        <v>211</v>
      </c>
      <c r="AU3293" s="226" t="s">
        <v>84</v>
      </c>
      <c r="AV3293" s="14" t="s">
        <v>84</v>
      </c>
      <c r="AW3293" s="14" t="s">
        <v>31</v>
      </c>
      <c r="AX3293" s="14" t="s">
        <v>75</v>
      </c>
      <c r="AY3293" s="226" t="s">
        <v>201</v>
      </c>
    </row>
    <row r="3294" spans="2:51" s="13" customFormat="1" ht="11.25">
      <c r="B3294" s="205"/>
      <c r="C3294" s="206"/>
      <c r="D3294" s="207" t="s">
        <v>211</v>
      </c>
      <c r="E3294" s="208" t="s">
        <v>1</v>
      </c>
      <c r="F3294" s="209" t="s">
        <v>270</v>
      </c>
      <c r="G3294" s="206"/>
      <c r="H3294" s="208" t="s">
        <v>1</v>
      </c>
      <c r="I3294" s="210"/>
      <c r="J3294" s="206"/>
      <c r="K3294" s="206"/>
      <c r="L3294" s="211"/>
      <c r="M3294" s="212"/>
      <c r="N3294" s="213"/>
      <c r="O3294" s="213"/>
      <c r="P3294" s="213"/>
      <c r="Q3294" s="213"/>
      <c r="R3294" s="213"/>
      <c r="S3294" s="213"/>
      <c r="T3294" s="214"/>
      <c r="AT3294" s="215" t="s">
        <v>211</v>
      </c>
      <c r="AU3294" s="215" t="s">
        <v>84</v>
      </c>
      <c r="AV3294" s="13" t="s">
        <v>82</v>
      </c>
      <c r="AW3294" s="13" t="s">
        <v>31</v>
      </c>
      <c r="AX3294" s="13" t="s">
        <v>75</v>
      </c>
      <c r="AY3294" s="215" t="s">
        <v>201</v>
      </c>
    </row>
    <row r="3295" spans="2:51" s="14" customFormat="1" ht="11.25">
      <c r="B3295" s="216"/>
      <c r="C3295" s="217"/>
      <c r="D3295" s="207" t="s">
        <v>211</v>
      </c>
      <c r="E3295" s="218" t="s">
        <v>1</v>
      </c>
      <c r="F3295" s="219" t="s">
        <v>2927</v>
      </c>
      <c r="G3295" s="217"/>
      <c r="H3295" s="220">
        <v>26.1</v>
      </c>
      <c r="I3295" s="221"/>
      <c r="J3295" s="217"/>
      <c r="K3295" s="217"/>
      <c r="L3295" s="222"/>
      <c r="M3295" s="223"/>
      <c r="N3295" s="224"/>
      <c r="O3295" s="224"/>
      <c r="P3295" s="224"/>
      <c r="Q3295" s="224"/>
      <c r="R3295" s="224"/>
      <c r="S3295" s="224"/>
      <c r="T3295" s="225"/>
      <c r="AT3295" s="226" t="s">
        <v>211</v>
      </c>
      <c r="AU3295" s="226" t="s">
        <v>84</v>
      </c>
      <c r="AV3295" s="14" t="s">
        <v>84</v>
      </c>
      <c r="AW3295" s="14" t="s">
        <v>31</v>
      </c>
      <c r="AX3295" s="14" t="s">
        <v>75</v>
      </c>
      <c r="AY3295" s="226" t="s">
        <v>201</v>
      </c>
    </row>
    <row r="3296" spans="2:51" s="14" customFormat="1" ht="11.25">
      <c r="B3296" s="216"/>
      <c r="C3296" s="217"/>
      <c r="D3296" s="207" t="s">
        <v>211</v>
      </c>
      <c r="E3296" s="218" t="s">
        <v>1</v>
      </c>
      <c r="F3296" s="219" t="s">
        <v>2928</v>
      </c>
      <c r="G3296" s="217"/>
      <c r="H3296" s="220">
        <v>16.3</v>
      </c>
      <c r="I3296" s="221"/>
      <c r="J3296" s="217"/>
      <c r="K3296" s="217"/>
      <c r="L3296" s="222"/>
      <c r="M3296" s="223"/>
      <c r="N3296" s="224"/>
      <c r="O3296" s="224"/>
      <c r="P3296" s="224"/>
      <c r="Q3296" s="224"/>
      <c r="R3296" s="224"/>
      <c r="S3296" s="224"/>
      <c r="T3296" s="225"/>
      <c r="AT3296" s="226" t="s">
        <v>211</v>
      </c>
      <c r="AU3296" s="226" t="s">
        <v>84</v>
      </c>
      <c r="AV3296" s="14" t="s">
        <v>84</v>
      </c>
      <c r="AW3296" s="14" t="s">
        <v>31</v>
      </c>
      <c r="AX3296" s="14" t="s">
        <v>75</v>
      </c>
      <c r="AY3296" s="226" t="s">
        <v>201</v>
      </c>
    </row>
    <row r="3297" spans="2:51" s="14" customFormat="1" ht="11.25">
      <c r="B3297" s="216"/>
      <c r="C3297" s="217"/>
      <c r="D3297" s="207" t="s">
        <v>211</v>
      </c>
      <c r="E3297" s="218" t="s">
        <v>1</v>
      </c>
      <c r="F3297" s="219" t="s">
        <v>2929</v>
      </c>
      <c r="G3297" s="217"/>
      <c r="H3297" s="220">
        <v>25.2</v>
      </c>
      <c r="I3297" s="221"/>
      <c r="J3297" s="217"/>
      <c r="K3297" s="217"/>
      <c r="L3297" s="222"/>
      <c r="M3297" s="223"/>
      <c r="N3297" s="224"/>
      <c r="O3297" s="224"/>
      <c r="P3297" s="224"/>
      <c r="Q3297" s="224"/>
      <c r="R3297" s="224"/>
      <c r="S3297" s="224"/>
      <c r="T3297" s="225"/>
      <c r="AT3297" s="226" t="s">
        <v>211</v>
      </c>
      <c r="AU3297" s="226" t="s">
        <v>84</v>
      </c>
      <c r="AV3297" s="14" t="s">
        <v>84</v>
      </c>
      <c r="AW3297" s="14" t="s">
        <v>31</v>
      </c>
      <c r="AX3297" s="14" t="s">
        <v>75</v>
      </c>
      <c r="AY3297" s="226" t="s">
        <v>201</v>
      </c>
    </row>
    <row r="3298" spans="2:51" s="14" customFormat="1" ht="11.25">
      <c r="B3298" s="216"/>
      <c r="C3298" s="217"/>
      <c r="D3298" s="207" t="s">
        <v>211</v>
      </c>
      <c r="E3298" s="218" t="s">
        <v>1</v>
      </c>
      <c r="F3298" s="219" t="s">
        <v>2930</v>
      </c>
      <c r="G3298" s="217"/>
      <c r="H3298" s="220">
        <v>12.3</v>
      </c>
      <c r="I3298" s="221"/>
      <c r="J3298" s="217"/>
      <c r="K3298" s="217"/>
      <c r="L3298" s="222"/>
      <c r="M3298" s="223"/>
      <c r="N3298" s="224"/>
      <c r="O3298" s="224"/>
      <c r="P3298" s="224"/>
      <c r="Q3298" s="224"/>
      <c r="R3298" s="224"/>
      <c r="S3298" s="224"/>
      <c r="T3298" s="225"/>
      <c r="AT3298" s="226" t="s">
        <v>211</v>
      </c>
      <c r="AU3298" s="226" t="s">
        <v>84</v>
      </c>
      <c r="AV3298" s="14" t="s">
        <v>84</v>
      </c>
      <c r="AW3298" s="14" t="s">
        <v>31</v>
      </c>
      <c r="AX3298" s="14" t="s">
        <v>75</v>
      </c>
      <c r="AY3298" s="226" t="s">
        <v>201</v>
      </c>
    </row>
    <row r="3299" spans="2:51" s="14" customFormat="1" ht="11.25">
      <c r="B3299" s="216"/>
      <c r="C3299" s="217"/>
      <c r="D3299" s="207" t="s">
        <v>211</v>
      </c>
      <c r="E3299" s="218" t="s">
        <v>1</v>
      </c>
      <c r="F3299" s="219" t="s">
        <v>2931</v>
      </c>
      <c r="G3299" s="217"/>
      <c r="H3299" s="220">
        <v>14.8</v>
      </c>
      <c r="I3299" s="221"/>
      <c r="J3299" s="217"/>
      <c r="K3299" s="217"/>
      <c r="L3299" s="222"/>
      <c r="M3299" s="223"/>
      <c r="N3299" s="224"/>
      <c r="O3299" s="224"/>
      <c r="P3299" s="224"/>
      <c r="Q3299" s="224"/>
      <c r="R3299" s="224"/>
      <c r="S3299" s="224"/>
      <c r="T3299" s="225"/>
      <c r="AT3299" s="226" t="s">
        <v>211</v>
      </c>
      <c r="AU3299" s="226" t="s">
        <v>84</v>
      </c>
      <c r="AV3299" s="14" t="s">
        <v>84</v>
      </c>
      <c r="AW3299" s="14" t="s">
        <v>31</v>
      </c>
      <c r="AX3299" s="14" t="s">
        <v>75</v>
      </c>
      <c r="AY3299" s="226" t="s">
        <v>201</v>
      </c>
    </row>
    <row r="3300" spans="2:51" s="14" customFormat="1" ht="11.25">
      <c r="B3300" s="216"/>
      <c r="C3300" s="217"/>
      <c r="D3300" s="207" t="s">
        <v>211</v>
      </c>
      <c r="E3300" s="218" t="s">
        <v>1</v>
      </c>
      <c r="F3300" s="219" t="s">
        <v>2932</v>
      </c>
      <c r="G3300" s="217"/>
      <c r="H3300" s="220">
        <v>13.4</v>
      </c>
      <c r="I3300" s="221"/>
      <c r="J3300" s="217"/>
      <c r="K3300" s="217"/>
      <c r="L3300" s="222"/>
      <c r="M3300" s="223"/>
      <c r="N3300" s="224"/>
      <c r="O3300" s="224"/>
      <c r="P3300" s="224"/>
      <c r="Q3300" s="224"/>
      <c r="R3300" s="224"/>
      <c r="S3300" s="224"/>
      <c r="T3300" s="225"/>
      <c r="AT3300" s="226" t="s">
        <v>211</v>
      </c>
      <c r="AU3300" s="226" t="s">
        <v>84</v>
      </c>
      <c r="AV3300" s="14" t="s">
        <v>84</v>
      </c>
      <c r="AW3300" s="14" t="s">
        <v>31</v>
      </c>
      <c r="AX3300" s="14" t="s">
        <v>75</v>
      </c>
      <c r="AY3300" s="226" t="s">
        <v>201</v>
      </c>
    </row>
    <row r="3301" spans="2:51" s="14" customFormat="1" ht="11.25">
      <c r="B3301" s="216"/>
      <c r="C3301" s="217"/>
      <c r="D3301" s="207" t="s">
        <v>211</v>
      </c>
      <c r="E3301" s="218" t="s">
        <v>1</v>
      </c>
      <c r="F3301" s="219" t="s">
        <v>2933</v>
      </c>
      <c r="G3301" s="217"/>
      <c r="H3301" s="220">
        <v>12.1</v>
      </c>
      <c r="I3301" s="221"/>
      <c r="J3301" s="217"/>
      <c r="K3301" s="217"/>
      <c r="L3301" s="222"/>
      <c r="M3301" s="223"/>
      <c r="N3301" s="224"/>
      <c r="O3301" s="224"/>
      <c r="P3301" s="224"/>
      <c r="Q3301" s="224"/>
      <c r="R3301" s="224"/>
      <c r="S3301" s="224"/>
      <c r="T3301" s="225"/>
      <c r="AT3301" s="226" t="s">
        <v>211</v>
      </c>
      <c r="AU3301" s="226" t="s">
        <v>84</v>
      </c>
      <c r="AV3301" s="14" t="s">
        <v>84</v>
      </c>
      <c r="AW3301" s="14" t="s">
        <v>31</v>
      </c>
      <c r="AX3301" s="14" t="s">
        <v>75</v>
      </c>
      <c r="AY3301" s="226" t="s">
        <v>201</v>
      </c>
    </row>
    <row r="3302" spans="2:51" s="14" customFormat="1" ht="11.25">
      <c r="B3302" s="216"/>
      <c r="C3302" s="217"/>
      <c r="D3302" s="207" t="s">
        <v>211</v>
      </c>
      <c r="E3302" s="218" t="s">
        <v>1</v>
      </c>
      <c r="F3302" s="219" t="s">
        <v>2934</v>
      </c>
      <c r="G3302" s="217"/>
      <c r="H3302" s="220">
        <v>19.600000000000001</v>
      </c>
      <c r="I3302" s="221"/>
      <c r="J3302" s="217"/>
      <c r="K3302" s="217"/>
      <c r="L3302" s="222"/>
      <c r="M3302" s="223"/>
      <c r="N3302" s="224"/>
      <c r="O3302" s="224"/>
      <c r="P3302" s="224"/>
      <c r="Q3302" s="224"/>
      <c r="R3302" s="224"/>
      <c r="S3302" s="224"/>
      <c r="T3302" s="225"/>
      <c r="AT3302" s="226" t="s">
        <v>211</v>
      </c>
      <c r="AU3302" s="226" t="s">
        <v>84</v>
      </c>
      <c r="AV3302" s="14" t="s">
        <v>84</v>
      </c>
      <c r="AW3302" s="14" t="s">
        <v>31</v>
      </c>
      <c r="AX3302" s="14" t="s">
        <v>75</v>
      </c>
      <c r="AY3302" s="226" t="s">
        <v>201</v>
      </c>
    </row>
    <row r="3303" spans="2:51" s="14" customFormat="1" ht="11.25">
      <c r="B3303" s="216"/>
      <c r="C3303" s="217"/>
      <c r="D3303" s="207" t="s">
        <v>211</v>
      </c>
      <c r="E3303" s="218" t="s">
        <v>1</v>
      </c>
      <c r="F3303" s="219" t="s">
        <v>2935</v>
      </c>
      <c r="G3303" s="217"/>
      <c r="H3303" s="220">
        <v>7.65</v>
      </c>
      <c r="I3303" s="221"/>
      <c r="J3303" s="217"/>
      <c r="K3303" s="217"/>
      <c r="L3303" s="222"/>
      <c r="M3303" s="223"/>
      <c r="N3303" s="224"/>
      <c r="O3303" s="224"/>
      <c r="P3303" s="224"/>
      <c r="Q3303" s="224"/>
      <c r="R3303" s="224"/>
      <c r="S3303" s="224"/>
      <c r="T3303" s="225"/>
      <c r="AT3303" s="226" t="s">
        <v>211</v>
      </c>
      <c r="AU3303" s="226" t="s">
        <v>84</v>
      </c>
      <c r="AV3303" s="14" t="s">
        <v>84</v>
      </c>
      <c r="AW3303" s="14" t="s">
        <v>31</v>
      </c>
      <c r="AX3303" s="14" t="s">
        <v>75</v>
      </c>
      <c r="AY3303" s="226" t="s">
        <v>201</v>
      </c>
    </row>
    <row r="3304" spans="2:51" s="14" customFormat="1" ht="11.25">
      <c r="B3304" s="216"/>
      <c r="C3304" s="217"/>
      <c r="D3304" s="207" t="s">
        <v>211</v>
      </c>
      <c r="E3304" s="218" t="s">
        <v>1</v>
      </c>
      <c r="F3304" s="219" t="s">
        <v>2936</v>
      </c>
      <c r="G3304" s="217"/>
      <c r="H3304" s="220">
        <v>88.85</v>
      </c>
      <c r="I3304" s="221"/>
      <c r="J3304" s="217"/>
      <c r="K3304" s="217"/>
      <c r="L3304" s="222"/>
      <c r="M3304" s="223"/>
      <c r="N3304" s="224"/>
      <c r="O3304" s="224"/>
      <c r="P3304" s="224"/>
      <c r="Q3304" s="224"/>
      <c r="R3304" s="224"/>
      <c r="S3304" s="224"/>
      <c r="T3304" s="225"/>
      <c r="AT3304" s="226" t="s">
        <v>211</v>
      </c>
      <c r="AU3304" s="226" t="s">
        <v>84</v>
      </c>
      <c r="AV3304" s="14" t="s">
        <v>84</v>
      </c>
      <c r="AW3304" s="14" t="s">
        <v>31</v>
      </c>
      <c r="AX3304" s="14" t="s">
        <v>75</v>
      </c>
      <c r="AY3304" s="226" t="s">
        <v>201</v>
      </c>
    </row>
    <row r="3305" spans="2:51" s="14" customFormat="1" ht="11.25">
      <c r="B3305" s="216"/>
      <c r="C3305" s="217"/>
      <c r="D3305" s="207" t="s">
        <v>211</v>
      </c>
      <c r="E3305" s="218" t="s">
        <v>1</v>
      </c>
      <c r="F3305" s="219" t="s">
        <v>2937</v>
      </c>
      <c r="G3305" s="217"/>
      <c r="H3305" s="220">
        <v>36.5</v>
      </c>
      <c r="I3305" s="221"/>
      <c r="J3305" s="217"/>
      <c r="K3305" s="217"/>
      <c r="L3305" s="222"/>
      <c r="M3305" s="223"/>
      <c r="N3305" s="224"/>
      <c r="O3305" s="224"/>
      <c r="P3305" s="224"/>
      <c r="Q3305" s="224"/>
      <c r="R3305" s="224"/>
      <c r="S3305" s="224"/>
      <c r="T3305" s="225"/>
      <c r="AT3305" s="226" t="s">
        <v>211</v>
      </c>
      <c r="AU3305" s="226" t="s">
        <v>84</v>
      </c>
      <c r="AV3305" s="14" t="s">
        <v>84</v>
      </c>
      <c r="AW3305" s="14" t="s">
        <v>31</v>
      </c>
      <c r="AX3305" s="14" t="s">
        <v>75</v>
      </c>
      <c r="AY3305" s="226" t="s">
        <v>201</v>
      </c>
    </row>
    <row r="3306" spans="2:51" s="14" customFormat="1" ht="11.25">
      <c r="B3306" s="216"/>
      <c r="C3306" s="217"/>
      <c r="D3306" s="207" t="s">
        <v>211</v>
      </c>
      <c r="E3306" s="218" t="s">
        <v>1</v>
      </c>
      <c r="F3306" s="219" t="s">
        <v>2938</v>
      </c>
      <c r="G3306" s="217"/>
      <c r="H3306" s="220">
        <v>18.8</v>
      </c>
      <c r="I3306" s="221"/>
      <c r="J3306" s="217"/>
      <c r="K3306" s="217"/>
      <c r="L3306" s="222"/>
      <c r="M3306" s="223"/>
      <c r="N3306" s="224"/>
      <c r="O3306" s="224"/>
      <c r="P3306" s="224"/>
      <c r="Q3306" s="224"/>
      <c r="R3306" s="224"/>
      <c r="S3306" s="224"/>
      <c r="T3306" s="225"/>
      <c r="AT3306" s="226" t="s">
        <v>211</v>
      </c>
      <c r="AU3306" s="226" t="s">
        <v>84</v>
      </c>
      <c r="AV3306" s="14" t="s">
        <v>84</v>
      </c>
      <c r="AW3306" s="14" t="s">
        <v>31</v>
      </c>
      <c r="AX3306" s="14" t="s">
        <v>75</v>
      </c>
      <c r="AY3306" s="226" t="s">
        <v>201</v>
      </c>
    </row>
    <row r="3307" spans="2:51" s="14" customFormat="1" ht="11.25">
      <c r="B3307" s="216"/>
      <c r="C3307" s="217"/>
      <c r="D3307" s="207" t="s">
        <v>211</v>
      </c>
      <c r="E3307" s="218" t="s">
        <v>1</v>
      </c>
      <c r="F3307" s="219" t="s">
        <v>2939</v>
      </c>
      <c r="G3307" s="217"/>
      <c r="H3307" s="220">
        <v>14.1</v>
      </c>
      <c r="I3307" s="221"/>
      <c r="J3307" s="217"/>
      <c r="K3307" s="217"/>
      <c r="L3307" s="222"/>
      <c r="M3307" s="223"/>
      <c r="N3307" s="224"/>
      <c r="O3307" s="224"/>
      <c r="P3307" s="224"/>
      <c r="Q3307" s="224"/>
      <c r="R3307" s="224"/>
      <c r="S3307" s="224"/>
      <c r="T3307" s="225"/>
      <c r="AT3307" s="226" t="s">
        <v>211</v>
      </c>
      <c r="AU3307" s="226" t="s">
        <v>84</v>
      </c>
      <c r="AV3307" s="14" t="s">
        <v>84</v>
      </c>
      <c r="AW3307" s="14" t="s">
        <v>31</v>
      </c>
      <c r="AX3307" s="14" t="s">
        <v>75</v>
      </c>
      <c r="AY3307" s="226" t="s">
        <v>201</v>
      </c>
    </row>
    <row r="3308" spans="2:51" s="14" customFormat="1" ht="11.25">
      <c r="B3308" s="216"/>
      <c r="C3308" s="217"/>
      <c r="D3308" s="207" t="s">
        <v>211</v>
      </c>
      <c r="E3308" s="218" t="s">
        <v>1</v>
      </c>
      <c r="F3308" s="219" t="s">
        <v>2940</v>
      </c>
      <c r="G3308" s="217"/>
      <c r="H3308" s="220">
        <v>10</v>
      </c>
      <c r="I3308" s="221"/>
      <c r="J3308" s="217"/>
      <c r="K3308" s="217"/>
      <c r="L3308" s="222"/>
      <c r="M3308" s="223"/>
      <c r="N3308" s="224"/>
      <c r="O3308" s="224"/>
      <c r="P3308" s="224"/>
      <c r="Q3308" s="224"/>
      <c r="R3308" s="224"/>
      <c r="S3308" s="224"/>
      <c r="T3308" s="225"/>
      <c r="AT3308" s="226" t="s">
        <v>211</v>
      </c>
      <c r="AU3308" s="226" t="s">
        <v>84</v>
      </c>
      <c r="AV3308" s="14" t="s">
        <v>84</v>
      </c>
      <c r="AW3308" s="14" t="s">
        <v>31</v>
      </c>
      <c r="AX3308" s="14" t="s">
        <v>75</v>
      </c>
      <c r="AY3308" s="226" t="s">
        <v>201</v>
      </c>
    </row>
    <row r="3309" spans="2:51" s="14" customFormat="1" ht="11.25">
      <c r="B3309" s="216"/>
      <c r="C3309" s="217"/>
      <c r="D3309" s="207" t="s">
        <v>211</v>
      </c>
      <c r="E3309" s="218" t="s">
        <v>1</v>
      </c>
      <c r="F3309" s="219" t="s">
        <v>2941</v>
      </c>
      <c r="G3309" s="217"/>
      <c r="H3309" s="220">
        <v>35.9</v>
      </c>
      <c r="I3309" s="221"/>
      <c r="J3309" s="217"/>
      <c r="K3309" s="217"/>
      <c r="L3309" s="222"/>
      <c r="M3309" s="223"/>
      <c r="N3309" s="224"/>
      <c r="O3309" s="224"/>
      <c r="P3309" s="224"/>
      <c r="Q3309" s="224"/>
      <c r="R3309" s="224"/>
      <c r="S3309" s="224"/>
      <c r="T3309" s="225"/>
      <c r="AT3309" s="226" t="s">
        <v>211</v>
      </c>
      <c r="AU3309" s="226" t="s">
        <v>84</v>
      </c>
      <c r="AV3309" s="14" t="s">
        <v>84</v>
      </c>
      <c r="AW3309" s="14" t="s">
        <v>31</v>
      </c>
      <c r="AX3309" s="14" t="s">
        <v>75</v>
      </c>
      <c r="AY3309" s="226" t="s">
        <v>201</v>
      </c>
    </row>
    <row r="3310" spans="2:51" s="14" customFormat="1" ht="11.25">
      <c r="B3310" s="216"/>
      <c r="C3310" s="217"/>
      <c r="D3310" s="207" t="s">
        <v>211</v>
      </c>
      <c r="E3310" s="218" t="s">
        <v>1</v>
      </c>
      <c r="F3310" s="219" t="s">
        <v>2942</v>
      </c>
      <c r="G3310" s="217"/>
      <c r="H3310" s="220">
        <v>8.3000000000000007</v>
      </c>
      <c r="I3310" s="221"/>
      <c r="J3310" s="217"/>
      <c r="K3310" s="217"/>
      <c r="L3310" s="222"/>
      <c r="M3310" s="223"/>
      <c r="N3310" s="224"/>
      <c r="O3310" s="224"/>
      <c r="P3310" s="224"/>
      <c r="Q3310" s="224"/>
      <c r="R3310" s="224"/>
      <c r="S3310" s="224"/>
      <c r="T3310" s="225"/>
      <c r="AT3310" s="226" t="s">
        <v>211</v>
      </c>
      <c r="AU3310" s="226" t="s">
        <v>84</v>
      </c>
      <c r="AV3310" s="14" t="s">
        <v>84</v>
      </c>
      <c r="AW3310" s="14" t="s">
        <v>31</v>
      </c>
      <c r="AX3310" s="14" t="s">
        <v>75</v>
      </c>
      <c r="AY3310" s="226" t="s">
        <v>201</v>
      </c>
    </row>
    <row r="3311" spans="2:51" s="14" customFormat="1" ht="22.5">
      <c r="B3311" s="216"/>
      <c r="C3311" s="217"/>
      <c r="D3311" s="207" t="s">
        <v>211</v>
      </c>
      <c r="E3311" s="218" t="s">
        <v>1</v>
      </c>
      <c r="F3311" s="219" t="s">
        <v>2943</v>
      </c>
      <c r="G3311" s="217"/>
      <c r="H3311" s="220">
        <v>23.9</v>
      </c>
      <c r="I3311" s="221"/>
      <c r="J3311" s="217"/>
      <c r="K3311" s="217"/>
      <c r="L3311" s="222"/>
      <c r="M3311" s="223"/>
      <c r="N3311" s="224"/>
      <c r="O3311" s="224"/>
      <c r="P3311" s="224"/>
      <c r="Q3311" s="224"/>
      <c r="R3311" s="224"/>
      <c r="S3311" s="224"/>
      <c r="T3311" s="225"/>
      <c r="AT3311" s="226" t="s">
        <v>211</v>
      </c>
      <c r="AU3311" s="226" t="s">
        <v>84</v>
      </c>
      <c r="AV3311" s="14" t="s">
        <v>84</v>
      </c>
      <c r="AW3311" s="14" t="s">
        <v>31</v>
      </c>
      <c r="AX3311" s="14" t="s">
        <v>75</v>
      </c>
      <c r="AY3311" s="226" t="s">
        <v>201</v>
      </c>
    </row>
    <row r="3312" spans="2:51" s="14" customFormat="1" ht="11.25">
      <c r="B3312" s="216"/>
      <c r="C3312" s="217"/>
      <c r="D3312" s="207" t="s">
        <v>211</v>
      </c>
      <c r="E3312" s="218" t="s">
        <v>1</v>
      </c>
      <c r="F3312" s="219" t="s">
        <v>2944</v>
      </c>
      <c r="G3312" s="217"/>
      <c r="H3312" s="220">
        <v>11.3</v>
      </c>
      <c r="I3312" s="221"/>
      <c r="J3312" s="217"/>
      <c r="K3312" s="217"/>
      <c r="L3312" s="222"/>
      <c r="M3312" s="223"/>
      <c r="N3312" s="224"/>
      <c r="O3312" s="224"/>
      <c r="P3312" s="224"/>
      <c r="Q3312" s="224"/>
      <c r="R3312" s="224"/>
      <c r="S3312" s="224"/>
      <c r="T3312" s="225"/>
      <c r="AT3312" s="226" t="s">
        <v>211</v>
      </c>
      <c r="AU3312" s="226" t="s">
        <v>84</v>
      </c>
      <c r="AV3312" s="14" t="s">
        <v>84</v>
      </c>
      <c r="AW3312" s="14" t="s">
        <v>31</v>
      </c>
      <c r="AX3312" s="14" t="s">
        <v>75</v>
      </c>
      <c r="AY3312" s="226" t="s">
        <v>201</v>
      </c>
    </row>
    <row r="3313" spans="2:51" s="14" customFormat="1" ht="11.25">
      <c r="B3313" s="216"/>
      <c r="C3313" s="217"/>
      <c r="D3313" s="207" t="s">
        <v>211</v>
      </c>
      <c r="E3313" s="218" t="s">
        <v>1</v>
      </c>
      <c r="F3313" s="219" t="s">
        <v>2945</v>
      </c>
      <c r="G3313" s="217"/>
      <c r="H3313" s="220">
        <v>13.3</v>
      </c>
      <c r="I3313" s="221"/>
      <c r="J3313" s="217"/>
      <c r="K3313" s="217"/>
      <c r="L3313" s="222"/>
      <c r="M3313" s="223"/>
      <c r="N3313" s="224"/>
      <c r="O3313" s="224"/>
      <c r="P3313" s="224"/>
      <c r="Q3313" s="224"/>
      <c r="R3313" s="224"/>
      <c r="S3313" s="224"/>
      <c r="T3313" s="225"/>
      <c r="AT3313" s="226" t="s">
        <v>211</v>
      </c>
      <c r="AU3313" s="226" t="s">
        <v>84</v>
      </c>
      <c r="AV3313" s="14" t="s">
        <v>84</v>
      </c>
      <c r="AW3313" s="14" t="s">
        <v>31</v>
      </c>
      <c r="AX3313" s="14" t="s">
        <v>75</v>
      </c>
      <c r="AY3313" s="226" t="s">
        <v>201</v>
      </c>
    </row>
    <row r="3314" spans="2:51" s="14" customFormat="1" ht="11.25">
      <c r="B3314" s="216"/>
      <c r="C3314" s="217"/>
      <c r="D3314" s="207" t="s">
        <v>211</v>
      </c>
      <c r="E3314" s="218" t="s">
        <v>1</v>
      </c>
      <c r="F3314" s="219" t="s">
        <v>2946</v>
      </c>
      <c r="G3314" s="217"/>
      <c r="H3314" s="220">
        <v>13</v>
      </c>
      <c r="I3314" s="221"/>
      <c r="J3314" s="217"/>
      <c r="K3314" s="217"/>
      <c r="L3314" s="222"/>
      <c r="M3314" s="223"/>
      <c r="N3314" s="224"/>
      <c r="O3314" s="224"/>
      <c r="P3314" s="224"/>
      <c r="Q3314" s="224"/>
      <c r="R3314" s="224"/>
      <c r="S3314" s="224"/>
      <c r="T3314" s="225"/>
      <c r="AT3314" s="226" t="s">
        <v>211</v>
      </c>
      <c r="AU3314" s="226" t="s">
        <v>84</v>
      </c>
      <c r="AV3314" s="14" t="s">
        <v>84</v>
      </c>
      <c r="AW3314" s="14" t="s">
        <v>31</v>
      </c>
      <c r="AX3314" s="14" t="s">
        <v>75</v>
      </c>
      <c r="AY3314" s="226" t="s">
        <v>201</v>
      </c>
    </row>
    <row r="3315" spans="2:51" s="14" customFormat="1" ht="11.25">
      <c r="B3315" s="216"/>
      <c r="C3315" s="217"/>
      <c r="D3315" s="207" t="s">
        <v>211</v>
      </c>
      <c r="E3315" s="218" t="s">
        <v>1</v>
      </c>
      <c r="F3315" s="219" t="s">
        <v>2947</v>
      </c>
      <c r="G3315" s="217"/>
      <c r="H3315" s="220">
        <v>23</v>
      </c>
      <c r="I3315" s="221"/>
      <c r="J3315" s="217"/>
      <c r="K3315" s="217"/>
      <c r="L3315" s="222"/>
      <c r="M3315" s="223"/>
      <c r="N3315" s="224"/>
      <c r="O3315" s="224"/>
      <c r="P3315" s="224"/>
      <c r="Q3315" s="224"/>
      <c r="R3315" s="224"/>
      <c r="S3315" s="224"/>
      <c r="T3315" s="225"/>
      <c r="AT3315" s="226" t="s">
        <v>211</v>
      </c>
      <c r="AU3315" s="226" t="s">
        <v>84</v>
      </c>
      <c r="AV3315" s="14" t="s">
        <v>84</v>
      </c>
      <c r="AW3315" s="14" t="s">
        <v>31</v>
      </c>
      <c r="AX3315" s="14" t="s">
        <v>75</v>
      </c>
      <c r="AY3315" s="226" t="s">
        <v>201</v>
      </c>
    </row>
    <row r="3316" spans="2:51" s="14" customFormat="1" ht="11.25">
      <c r="B3316" s="216"/>
      <c r="C3316" s="217"/>
      <c r="D3316" s="207" t="s">
        <v>211</v>
      </c>
      <c r="E3316" s="218" t="s">
        <v>1</v>
      </c>
      <c r="F3316" s="219" t="s">
        <v>2948</v>
      </c>
      <c r="G3316" s="217"/>
      <c r="H3316" s="220">
        <v>10.4</v>
      </c>
      <c r="I3316" s="221"/>
      <c r="J3316" s="217"/>
      <c r="K3316" s="217"/>
      <c r="L3316" s="222"/>
      <c r="M3316" s="223"/>
      <c r="N3316" s="224"/>
      <c r="O3316" s="224"/>
      <c r="P3316" s="224"/>
      <c r="Q3316" s="224"/>
      <c r="R3316" s="224"/>
      <c r="S3316" s="224"/>
      <c r="T3316" s="225"/>
      <c r="AT3316" s="226" t="s">
        <v>211</v>
      </c>
      <c r="AU3316" s="226" t="s">
        <v>84</v>
      </c>
      <c r="AV3316" s="14" t="s">
        <v>84</v>
      </c>
      <c r="AW3316" s="14" t="s">
        <v>31</v>
      </c>
      <c r="AX3316" s="14" t="s">
        <v>75</v>
      </c>
      <c r="AY3316" s="226" t="s">
        <v>201</v>
      </c>
    </row>
    <row r="3317" spans="2:51" s="14" customFormat="1" ht="11.25">
      <c r="B3317" s="216"/>
      <c r="C3317" s="217"/>
      <c r="D3317" s="207" t="s">
        <v>211</v>
      </c>
      <c r="E3317" s="218" t="s">
        <v>1</v>
      </c>
      <c r="F3317" s="219" t="s">
        <v>2949</v>
      </c>
      <c r="G3317" s="217"/>
      <c r="H3317" s="220">
        <v>10.3</v>
      </c>
      <c r="I3317" s="221"/>
      <c r="J3317" s="217"/>
      <c r="K3317" s="217"/>
      <c r="L3317" s="222"/>
      <c r="M3317" s="223"/>
      <c r="N3317" s="224"/>
      <c r="O3317" s="224"/>
      <c r="P3317" s="224"/>
      <c r="Q3317" s="224"/>
      <c r="R3317" s="224"/>
      <c r="S3317" s="224"/>
      <c r="T3317" s="225"/>
      <c r="AT3317" s="226" t="s">
        <v>211</v>
      </c>
      <c r="AU3317" s="226" t="s">
        <v>84</v>
      </c>
      <c r="AV3317" s="14" t="s">
        <v>84</v>
      </c>
      <c r="AW3317" s="14" t="s">
        <v>31</v>
      </c>
      <c r="AX3317" s="14" t="s">
        <v>75</v>
      </c>
      <c r="AY3317" s="226" t="s">
        <v>201</v>
      </c>
    </row>
    <row r="3318" spans="2:51" s="14" customFormat="1" ht="11.25">
      <c r="B3318" s="216"/>
      <c r="C3318" s="217"/>
      <c r="D3318" s="207" t="s">
        <v>211</v>
      </c>
      <c r="E3318" s="218" t="s">
        <v>1</v>
      </c>
      <c r="F3318" s="219" t="s">
        <v>2950</v>
      </c>
      <c r="G3318" s="217"/>
      <c r="H3318" s="220">
        <v>19.7</v>
      </c>
      <c r="I3318" s="221"/>
      <c r="J3318" s="217"/>
      <c r="K3318" s="217"/>
      <c r="L3318" s="222"/>
      <c r="M3318" s="223"/>
      <c r="N3318" s="224"/>
      <c r="O3318" s="224"/>
      <c r="P3318" s="224"/>
      <c r="Q3318" s="224"/>
      <c r="R3318" s="224"/>
      <c r="S3318" s="224"/>
      <c r="T3318" s="225"/>
      <c r="AT3318" s="226" t="s">
        <v>211</v>
      </c>
      <c r="AU3318" s="226" t="s">
        <v>84</v>
      </c>
      <c r="AV3318" s="14" t="s">
        <v>84</v>
      </c>
      <c r="AW3318" s="14" t="s">
        <v>31</v>
      </c>
      <c r="AX3318" s="14" t="s">
        <v>75</v>
      </c>
      <c r="AY3318" s="226" t="s">
        <v>201</v>
      </c>
    </row>
    <row r="3319" spans="2:51" s="14" customFormat="1" ht="11.25">
      <c r="B3319" s="216"/>
      <c r="C3319" s="217"/>
      <c r="D3319" s="207" t="s">
        <v>211</v>
      </c>
      <c r="E3319" s="218" t="s">
        <v>1</v>
      </c>
      <c r="F3319" s="219" t="s">
        <v>2951</v>
      </c>
      <c r="G3319" s="217"/>
      <c r="H3319" s="220">
        <v>20.2</v>
      </c>
      <c r="I3319" s="221"/>
      <c r="J3319" s="217"/>
      <c r="K3319" s="217"/>
      <c r="L3319" s="222"/>
      <c r="M3319" s="223"/>
      <c r="N3319" s="224"/>
      <c r="O3319" s="224"/>
      <c r="P3319" s="224"/>
      <c r="Q3319" s="224"/>
      <c r="R3319" s="224"/>
      <c r="S3319" s="224"/>
      <c r="T3319" s="225"/>
      <c r="AT3319" s="226" t="s">
        <v>211</v>
      </c>
      <c r="AU3319" s="226" t="s">
        <v>84</v>
      </c>
      <c r="AV3319" s="14" t="s">
        <v>84</v>
      </c>
      <c r="AW3319" s="14" t="s">
        <v>31</v>
      </c>
      <c r="AX3319" s="14" t="s">
        <v>75</v>
      </c>
      <c r="AY3319" s="226" t="s">
        <v>201</v>
      </c>
    </row>
    <row r="3320" spans="2:51" s="14" customFormat="1" ht="11.25">
      <c r="B3320" s="216"/>
      <c r="C3320" s="217"/>
      <c r="D3320" s="207" t="s">
        <v>211</v>
      </c>
      <c r="E3320" s="218" t="s">
        <v>1</v>
      </c>
      <c r="F3320" s="219" t="s">
        <v>2952</v>
      </c>
      <c r="G3320" s="217"/>
      <c r="H3320" s="220">
        <v>35.200000000000003</v>
      </c>
      <c r="I3320" s="221"/>
      <c r="J3320" s="217"/>
      <c r="K3320" s="217"/>
      <c r="L3320" s="222"/>
      <c r="M3320" s="223"/>
      <c r="N3320" s="224"/>
      <c r="O3320" s="224"/>
      <c r="P3320" s="224"/>
      <c r="Q3320" s="224"/>
      <c r="R3320" s="224"/>
      <c r="S3320" s="224"/>
      <c r="T3320" s="225"/>
      <c r="AT3320" s="226" t="s">
        <v>211</v>
      </c>
      <c r="AU3320" s="226" t="s">
        <v>84</v>
      </c>
      <c r="AV3320" s="14" t="s">
        <v>84</v>
      </c>
      <c r="AW3320" s="14" t="s">
        <v>31</v>
      </c>
      <c r="AX3320" s="14" t="s">
        <v>75</v>
      </c>
      <c r="AY3320" s="226" t="s">
        <v>201</v>
      </c>
    </row>
    <row r="3321" spans="2:51" s="14" customFormat="1" ht="11.25">
      <c r="B3321" s="216"/>
      <c r="C3321" s="217"/>
      <c r="D3321" s="207" t="s">
        <v>211</v>
      </c>
      <c r="E3321" s="218" t="s">
        <v>1</v>
      </c>
      <c r="F3321" s="219" t="s">
        <v>2953</v>
      </c>
      <c r="G3321" s="217"/>
      <c r="H3321" s="220">
        <v>11</v>
      </c>
      <c r="I3321" s="221"/>
      <c r="J3321" s="217"/>
      <c r="K3321" s="217"/>
      <c r="L3321" s="222"/>
      <c r="M3321" s="223"/>
      <c r="N3321" s="224"/>
      <c r="O3321" s="224"/>
      <c r="P3321" s="224"/>
      <c r="Q3321" s="224"/>
      <c r="R3321" s="224"/>
      <c r="S3321" s="224"/>
      <c r="T3321" s="225"/>
      <c r="AT3321" s="226" t="s">
        <v>211</v>
      </c>
      <c r="AU3321" s="226" t="s">
        <v>84</v>
      </c>
      <c r="AV3321" s="14" t="s">
        <v>84</v>
      </c>
      <c r="AW3321" s="14" t="s">
        <v>31</v>
      </c>
      <c r="AX3321" s="14" t="s">
        <v>75</v>
      </c>
      <c r="AY3321" s="226" t="s">
        <v>201</v>
      </c>
    </row>
    <row r="3322" spans="2:51" s="14" customFormat="1" ht="11.25">
      <c r="B3322" s="216"/>
      <c r="C3322" s="217"/>
      <c r="D3322" s="207" t="s">
        <v>211</v>
      </c>
      <c r="E3322" s="218" t="s">
        <v>1</v>
      </c>
      <c r="F3322" s="219" t="s">
        <v>2954</v>
      </c>
      <c r="G3322" s="217"/>
      <c r="H3322" s="220">
        <v>15.9</v>
      </c>
      <c r="I3322" s="221"/>
      <c r="J3322" s="217"/>
      <c r="K3322" s="217"/>
      <c r="L3322" s="222"/>
      <c r="M3322" s="223"/>
      <c r="N3322" s="224"/>
      <c r="O3322" s="224"/>
      <c r="P3322" s="224"/>
      <c r="Q3322" s="224"/>
      <c r="R3322" s="224"/>
      <c r="S3322" s="224"/>
      <c r="T3322" s="225"/>
      <c r="AT3322" s="226" t="s">
        <v>211</v>
      </c>
      <c r="AU3322" s="226" t="s">
        <v>84</v>
      </c>
      <c r="AV3322" s="14" t="s">
        <v>84</v>
      </c>
      <c r="AW3322" s="14" t="s">
        <v>31</v>
      </c>
      <c r="AX3322" s="14" t="s">
        <v>75</v>
      </c>
      <c r="AY3322" s="226" t="s">
        <v>201</v>
      </c>
    </row>
    <row r="3323" spans="2:51" s="14" customFormat="1" ht="11.25">
      <c r="B3323" s="216"/>
      <c r="C3323" s="217"/>
      <c r="D3323" s="207" t="s">
        <v>211</v>
      </c>
      <c r="E3323" s="218" t="s">
        <v>1</v>
      </c>
      <c r="F3323" s="219" t="s">
        <v>2955</v>
      </c>
      <c r="G3323" s="217"/>
      <c r="H3323" s="220">
        <v>18.8</v>
      </c>
      <c r="I3323" s="221"/>
      <c r="J3323" s="217"/>
      <c r="K3323" s="217"/>
      <c r="L3323" s="222"/>
      <c r="M3323" s="223"/>
      <c r="N3323" s="224"/>
      <c r="O3323" s="224"/>
      <c r="P3323" s="224"/>
      <c r="Q3323" s="224"/>
      <c r="R3323" s="224"/>
      <c r="S3323" s="224"/>
      <c r="T3323" s="225"/>
      <c r="AT3323" s="226" t="s">
        <v>211</v>
      </c>
      <c r="AU3323" s="226" t="s">
        <v>84</v>
      </c>
      <c r="AV3323" s="14" t="s">
        <v>84</v>
      </c>
      <c r="AW3323" s="14" t="s">
        <v>31</v>
      </c>
      <c r="AX3323" s="14" t="s">
        <v>75</v>
      </c>
      <c r="AY3323" s="226" t="s">
        <v>201</v>
      </c>
    </row>
    <row r="3324" spans="2:51" s="14" customFormat="1" ht="11.25">
      <c r="B3324" s="216"/>
      <c r="C3324" s="217"/>
      <c r="D3324" s="207" t="s">
        <v>211</v>
      </c>
      <c r="E3324" s="218" t="s">
        <v>1</v>
      </c>
      <c r="F3324" s="219" t="s">
        <v>2956</v>
      </c>
      <c r="G3324" s="217"/>
      <c r="H3324" s="220">
        <v>11.6</v>
      </c>
      <c r="I3324" s="221"/>
      <c r="J3324" s="217"/>
      <c r="K3324" s="217"/>
      <c r="L3324" s="222"/>
      <c r="M3324" s="223"/>
      <c r="N3324" s="224"/>
      <c r="O3324" s="224"/>
      <c r="P3324" s="224"/>
      <c r="Q3324" s="224"/>
      <c r="R3324" s="224"/>
      <c r="S3324" s="224"/>
      <c r="T3324" s="225"/>
      <c r="AT3324" s="226" t="s">
        <v>211</v>
      </c>
      <c r="AU3324" s="226" t="s">
        <v>84</v>
      </c>
      <c r="AV3324" s="14" t="s">
        <v>84</v>
      </c>
      <c r="AW3324" s="14" t="s">
        <v>31</v>
      </c>
      <c r="AX3324" s="14" t="s">
        <v>75</v>
      </c>
      <c r="AY3324" s="226" t="s">
        <v>201</v>
      </c>
    </row>
    <row r="3325" spans="2:51" s="14" customFormat="1" ht="11.25">
      <c r="B3325" s="216"/>
      <c r="C3325" s="217"/>
      <c r="D3325" s="207" t="s">
        <v>211</v>
      </c>
      <c r="E3325" s="218" t="s">
        <v>1</v>
      </c>
      <c r="F3325" s="219" t="s">
        <v>2957</v>
      </c>
      <c r="G3325" s="217"/>
      <c r="H3325" s="220">
        <v>31.3</v>
      </c>
      <c r="I3325" s="221"/>
      <c r="J3325" s="217"/>
      <c r="K3325" s="217"/>
      <c r="L3325" s="222"/>
      <c r="M3325" s="223"/>
      <c r="N3325" s="224"/>
      <c r="O3325" s="224"/>
      <c r="P3325" s="224"/>
      <c r="Q3325" s="224"/>
      <c r="R3325" s="224"/>
      <c r="S3325" s="224"/>
      <c r="T3325" s="225"/>
      <c r="AT3325" s="226" t="s">
        <v>211</v>
      </c>
      <c r="AU3325" s="226" t="s">
        <v>84</v>
      </c>
      <c r="AV3325" s="14" t="s">
        <v>84</v>
      </c>
      <c r="AW3325" s="14" t="s">
        <v>31</v>
      </c>
      <c r="AX3325" s="14" t="s">
        <v>75</v>
      </c>
      <c r="AY3325" s="226" t="s">
        <v>201</v>
      </c>
    </row>
    <row r="3326" spans="2:51" s="14" customFormat="1" ht="11.25">
      <c r="B3326" s="216"/>
      <c r="C3326" s="217"/>
      <c r="D3326" s="207" t="s">
        <v>211</v>
      </c>
      <c r="E3326" s="218" t="s">
        <v>1</v>
      </c>
      <c r="F3326" s="219" t="s">
        <v>2958</v>
      </c>
      <c r="G3326" s="217"/>
      <c r="H3326" s="220">
        <v>18.05</v>
      </c>
      <c r="I3326" s="221"/>
      <c r="J3326" s="217"/>
      <c r="K3326" s="217"/>
      <c r="L3326" s="222"/>
      <c r="M3326" s="223"/>
      <c r="N3326" s="224"/>
      <c r="O3326" s="224"/>
      <c r="P3326" s="224"/>
      <c r="Q3326" s="224"/>
      <c r="R3326" s="224"/>
      <c r="S3326" s="224"/>
      <c r="T3326" s="225"/>
      <c r="AT3326" s="226" t="s">
        <v>211</v>
      </c>
      <c r="AU3326" s="226" t="s">
        <v>84</v>
      </c>
      <c r="AV3326" s="14" t="s">
        <v>84</v>
      </c>
      <c r="AW3326" s="14" t="s">
        <v>31</v>
      </c>
      <c r="AX3326" s="14" t="s">
        <v>75</v>
      </c>
      <c r="AY3326" s="226" t="s">
        <v>201</v>
      </c>
    </row>
    <row r="3327" spans="2:51" s="14" customFormat="1" ht="11.25">
      <c r="B3327" s="216"/>
      <c r="C3327" s="217"/>
      <c r="D3327" s="207" t="s">
        <v>211</v>
      </c>
      <c r="E3327" s="218" t="s">
        <v>1</v>
      </c>
      <c r="F3327" s="219" t="s">
        <v>2959</v>
      </c>
      <c r="G3327" s="217"/>
      <c r="H3327" s="220">
        <v>13.6</v>
      </c>
      <c r="I3327" s="221"/>
      <c r="J3327" s="217"/>
      <c r="K3327" s="217"/>
      <c r="L3327" s="222"/>
      <c r="M3327" s="223"/>
      <c r="N3327" s="224"/>
      <c r="O3327" s="224"/>
      <c r="P3327" s="224"/>
      <c r="Q3327" s="224"/>
      <c r="R3327" s="224"/>
      <c r="S3327" s="224"/>
      <c r="T3327" s="225"/>
      <c r="AT3327" s="226" t="s">
        <v>211</v>
      </c>
      <c r="AU3327" s="226" t="s">
        <v>84</v>
      </c>
      <c r="AV3327" s="14" t="s">
        <v>84</v>
      </c>
      <c r="AW3327" s="14" t="s">
        <v>31</v>
      </c>
      <c r="AX3327" s="14" t="s">
        <v>75</v>
      </c>
      <c r="AY3327" s="226" t="s">
        <v>201</v>
      </c>
    </row>
    <row r="3328" spans="2:51" s="14" customFormat="1" ht="11.25">
      <c r="B3328" s="216"/>
      <c r="C3328" s="217"/>
      <c r="D3328" s="207" t="s">
        <v>211</v>
      </c>
      <c r="E3328" s="217"/>
      <c r="F3328" s="219" t="s">
        <v>2960</v>
      </c>
      <c r="G3328" s="217"/>
      <c r="H3328" s="220">
        <v>1459.3430000000001</v>
      </c>
      <c r="I3328" s="221"/>
      <c r="J3328" s="217"/>
      <c r="K3328" s="217"/>
      <c r="L3328" s="222"/>
      <c r="M3328" s="223"/>
      <c r="N3328" s="224"/>
      <c r="O3328" s="224"/>
      <c r="P3328" s="224"/>
      <c r="Q3328" s="224"/>
      <c r="R3328" s="224"/>
      <c r="S3328" s="224"/>
      <c r="T3328" s="225"/>
      <c r="AT3328" s="226" t="s">
        <v>211</v>
      </c>
      <c r="AU3328" s="226" t="s">
        <v>84</v>
      </c>
      <c r="AV3328" s="14" t="s">
        <v>84</v>
      </c>
      <c r="AW3328" s="14" t="s">
        <v>4</v>
      </c>
      <c r="AX3328" s="14" t="s">
        <v>82</v>
      </c>
      <c r="AY3328" s="226" t="s">
        <v>201</v>
      </c>
    </row>
    <row r="3329" spans="1:65" s="2" customFormat="1" ht="24">
      <c r="A3329" s="34"/>
      <c r="B3329" s="35"/>
      <c r="C3329" s="231" t="s">
        <v>2961</v>
      </c>
      <c r="D3329" s="231" t="s">
        <v>355</v>
      </c>
      <c r="E3329" s="232" t="s">
        <v>2962</v>
      </c>
      <c r="F3329" s="233" t="s">
        <v>2963</v>
      </c>
      <c r="G3329" s="234" t="s">
        <v>320</v>
      </c>
      <c r="H3329" s="235">
        <v>191.1</v>
      </c>
      <c r="I3329" s="236"/>
      <c r="J3329" s="237">
        <f>ROUND(I3329*H3329,2)</f>
        <v>0</v>
      </c>
      <c r="K3329" s="233" t="s">
        <v>1</v>
      </c>
      <c r="L3329" s="238"/>
      <c r="M3329" s="239" t="s">
        <v>1</v>
      </c>
      <c r="N3329" s="240" t="s">
        <v>40</v>
      </c>
      <c r="O3329" s="71"/>
      <c r="P3329" s="201">
        <f>O3329*H3329</f>
        <v>0</v>
      </c>
      <c r="Q3329" s="201">
        <v>1E-4</v>
      </c>
      <c r="R3329" s="201">
        <f>Q3329*H3329</f>
        <v>1.9110000000000002E-2</v>
      </c>
      <c r="S3329" s="201">
        <v>0</v>
      </c>
      <c r="T3329" s="202">
        <f>S3329*H3329</f>
        <v>0</v>
      </c>
      <c r="U3329" s="34"/>
      <c r="V3329" s="34"/>
      <c r="W3329" s="34"/>
      <c r="X3329" s="34"/>
      <c r="Y3329" s="34"/>
      <c r="Z3329" s="34"/>
      <c r="AA3329" s="34"/>
      <c r="AB3329" s="34"/>
      <c r="AC3329" s="34"/>
      <c r="AD3329" s="34"/>
      <c r="AE3329" s="34"/>
      <c r="AR3329" s="203" t="s">
        <v>452</v>
      </c>
      <c r="AT3329" s="203" t="s">
        <v>355</v>
      </c>
      <c r="AU3329" s="203" t="s">
        <v>84</v>
      </c>
      <c r="AY3329" s="17" t="s">
        <v>201</v>
      </c>
      <c r="BE3329" s="204">
        <f>IF(N3329="základní",J3329,0)</f>
        <v>0</v>
      </c>
      <c r="BF3329" s="204">
        <f>IF(N3329="snížená",J3329,0)</f>
        <v>0</v>
      </c>
      <c r="BG3329" s="204">
        <f>IF(N3329="zákl. přenesená",J3329,0)</f>
        <v>0</v>
      </c>
      <c r="BH3329" s="204">
        <f>IF(N3329="sníž. přenesená",J3329,0)</f>
        <v>0</v>
      </c>
      <c r="BI3329" s="204">
        <f>IF(N3329="nulová",J3329,0)</f>
        <v>0</v>
      </c>
      <c r="BJ3329" s="17" t="s">
        <v>82</v>
      </c>
      <c r="BK3329" s="204">
        <f>ROUND(I3329*H3329,2)</f>
        <v>0</v>
      </c>
      <c r="BL3329" s="17" t="s">
        <v>354</v>
      </c>
      <c r="BM3329" s="203" t="s">
        <v>2964</v>
      </c>
    </row>
    <row r="3330" spans="1:65" s="13" customFormat="1" ht="22.5">
      <c r="B3330" s="205"/>
      <c r="C3330" s="206"/>
      <c r="D3330" s="207" t="s">
        <v>211</v>
      </c>
      <c r="E3330" s="208" t="s">
        <v>1</v>
      </c>
      <c r="F3330" s="209" t="s">
        <v>1193</v>
      </c>
      <c r="G3330" s="206"/>
      <c r="H3330" s="208" t="s">
        <v>1</v>
      </c>
      <c r="I3330" s="210"/>
      <c r="J3330" s="206"/>
      <c r="K3330" s="206"/>
      <c r="L3330" s="211"/>
      <c r="M3330" s="212"/>
      <c r="N3330" s="213"/>
      <c r="O3330" s="213"/>
      <c r="P3330" s="213"/>
      <c r="Q3330" s="213"/>
      <c r="R3330" s="213"/>
      <c r="S3330" s="213"/>
      <c r="T3330" s="214"/>
      <c r="AT3330" s="215" t="s">
        <v>211</v>
      </c>
      <c r="AU3330" s="215" t="s">
        <v>84</v>
      </c>
      <c r="AV3330" s="13" t="s">
        <v>82</v>
      </c>
      <c r="AW3330" s="13" t="s">
        <v>31</v>
      </c>
      <c r="AX3330" s="13" t="s">
        <v>75</v>
      </c>
      <c r="AY3330" s="215" t="s">
        <v>201</v>
      </c>
    </row>
    <row r="3331" spans="1:65" s="13" customFormat="1" ht="11.25">
      <c r="B3331" s="205"/>
      <c r="C3331" s="206"/>
      <c r="D3331" s="207" t="s">
        <v>211</v>
      </c>
      <c r="E3331" s="208" t="s">
        <v>1</v>
      </c>
      <c r="F3331" s="209" t="s">
        <v>1194</v>
      </c>
      <c r="G3331" s="206"/>
      <c r="H3331" s="208" t="s">
        <v>1</v>
      </c>
      <c r="I3331" s="210"/>
      <c r="J3331" s="206"/>
      <c r="K3331" s="206"/>
      <c r="L3331" s="211"/>
      <c r="M3331" s="212"/>
      <c r="N3331" s="213"/>
      <c r="O3331" s="213"/>
      <c r="P3331" s="213"/>
      <c r="Q3331" s="213"/>
      <c r="R3331" s="213"/>
      <c r="S3331" s="213"/>
      <c r="T3331" s="214"/>
      <c r="AT3331" s="215" t="s">
        <v>211</v>
      </c>
      <c r="AU3331" s="215" t="s">
        <v>84</v>
      </c>
      <c r="AV3331" s="13" t="s">
        <v>82</v>
      </c>
      <c r="AW3331" s="13" t="s">
        <v>31</v>
      </c>
      <c r="AX3331" s="13" t="s">
        <v>75</v>
      </c>
      <c r="AY3331" s="215" t="s">
        <v>201</v>
      </c>
    </row>
    <row r="3332" spans="1:65" s="13" customFormat="1" ht="11.25">
      <c r="B3332" s="205"/>
      <c r="C3332" s="206"/>
      <c r="D3332" s="207" t="s">
        <v>211</v>
      </c>
      <c r="E3332" s="208" t="s">
        <v>1</v>
      </c>
      <c r="F3332" s="209" t="s">
        <v>213</v>
      </c>
      <c r="G3332" s="206"/>
      <c r="H3332" s="208" t="s">
        <v>1</v>
      </c>
      <c r="I3332" s="210"/>
      <c r="J3332" s="206"/>
      <c r="K3332" s="206"/>
      <c r="L3332" s="211"/>
      <c r="M3332" s="212"/>
      <c r="N3332" s="213"/>
      <c r="O3332" s="213"/>
      <c r="P3332" s="213"/>
      <c r="Q3332" s="213"/>
      <c r="R3332" s="213"/>
      <c r="S3332" s="213"/>
      <c r="T3332" s="214"/>
      <c r="AT3332" s="215" t="s">
        <v>211</v>
      </c>
      <c r="AU3332" s="215" t="s">
        <v>84</v>
      </c>
      <c r="AV3332" s="13" t="s">
        <v>82</v>
      </c>
      <c r="AW3332" s="13" t="s">
        <v>31</v>
      </c>
      <c r="AX3332" s="13" t="s">
        <v>75</v>
      </c>
      <c r="AY3332" s="215" t="s">
        <v>201</v>
      </c>
    </row>
    <row r="3333" spans="1:65" s="13" customFormat="1" ht="11.25">
      <c r="B3333" s="205"/>
      <c r="C3333" s="206"/>
      <c r="D3333" s="207" t="s">
        <v>211</v>
      </c>
      <c r="E3333" s="208" t="s">
        <v>1</v>
      </c>
      <c r="F3333" s="209" t="s">
        <v>270</v>
      </c>
      <c r="G3333" s="206"/>
      <c r="H3333" s="208" t="s">
        <v>1</v>
      </c>
      <c r="I3333" s="210"/>
      <c r="J3333" s="206"/>
      <c r="K3333" s="206"/>
      <c r="L3333" s="211"/>
      <c r="M3333" s="212"/>
      <c r="N3333" s="213"/>
      <c r="O3333" s="213"/>
      <c r="P3333" s="213"/>
      <c r="Q3333" s="213"/>
      <c r="R3333" s="213"/>
      <c r="S3333" s="213"/>
      <c r="T3333" s="214"/>
      <c r="AT3333" s="215" t="s">
        <v>211</v>
      </c>
      <c r="AU3333" s="215" t="s">
        <v>84</v>
      </c>
      <c r="AV3333" s="13" t="s">
        <v>82</v>
      </c>
      <c r="AW3333" s="13" t="s">
        <v>31</v>
      </c>
      <c r="AX3333" s="13" t="s">
        <v>75</v>
      </c>
      <c r="AY3333" s="215" t="s">
        <v>201</v>
      </c>
    </row>
    <row r="3334" spans="1:65" s="14" customFormat="1" ht="11.25">
      <c r="B3334" s="216"/>
      <c r="C3334" s="217"/>
      <c r="D3334" s="207" t="s">
        <v>211</v>
      </c>
      <c r="E3334" s="218" t="s">
        <v>1</v>
      </c>
      <c r="F3334" s="219" t="s">
        <v>2965</v>
      </c>
      <c r="G3334" s="217"/>
      <c r="H3334" s="220">
        <v>31.4</v>
      </c>
      <c r="I3334" s="221"/>
      <c r="J3334" s="217"/>
      <c r="K3334" s="217"/>
      <c r="L3334" s="222"/>
      <c r="M3334" s="223"/>
      <c r="N3334" s="224"/>
      <c r="O3334" s="224"/>
      <c r="P3334" s="224"/>
      <c r="Q3334" s="224"/>
      <c r="R3334" s="224"/>
      <c r="S3334" s="224"/>
      <c r="T3334" s="225"/>
      <c r="AT3334" s="226" t="s">
        <v>211</v>
      </c>
      <c r="AU3334" s="226" t="s">
        <v>84</v>
      </c>
      <c r="AV3334" s="14" t="s">
        <v>84</v>
      </c>
      <c r="AW3334" s="14" t="s">
        <v>31</v>
      </c>
      <c r="AX3334" s="14" t="s">
        <v>75</v>
      </c>
      <c r="AY3334" s="226" t="s">
        <v>201</v>
      </c>
    </row>
    <row r="3335" spans="1:65" s="14" customFormat="1" ht="11.25">
      <c r="B3335" s="216"/>
      <c r="C3335" s="217"/>
      <c r="D3335" s="207" t="s">
        <v>211</v>
      </c>
      <c r="E3335" s="218" t="s">
        <v>1</v>
      </c>
      <c r="F3335" s="219" t="s">
        <v>2966</v>
      </c>
      <c r="G3335" s="217"/>
      <c r="H3335" s="220">
        <v>4.4000000000000004</v>
      </c>
      <c r="I3335" s="221"/>
      <c r="J3335" s="217"/>
      <c r="K3335" s="217"/>
      <c r="L3335" s="222"/>
      <c r="M3335" s="223"/>
      <c r="N3335" s="224"/>
      <c r="O3335" s="224"/>
      <c r="P3335" s="224"/>
      <c r="Q3335" s="224"/>
      <c r="R3335" s="224"/>
      <c r="S3335" s="224"/>
      <c r="T3335" s="225"/>
      <c r="AT3335" s="226" t="s">
        <v>211</v>
      </c>
      <c r="AU3335" s="226" t="s">
        <v>84</v>
      </c>
      <c r="AV3335" s="14" t="s">
        <v>84</v>
      </c>
      <c r="AW3335" s="14" t="s">
        <v>31</v>
      </c>
      <c r="AX3335" s="14" t="s">
        <v>75</v>
      </c>
      <c r="AY3335" s="226" t="s">
        <v>201</v>
      </c>
    </row>
    <row r="3336" spans="1:65" s="14" customFormat="1" ht="11.25">
      <c r="B3336" s="216"/>
      <c r="C3336" s="217"/>
      <c r="D3336" s="207" t="s">
        <v>211</v>
      </c>
      <c r="E3336" s="218" t="s">
        <v>1</v>
      </c>
      <c r="F3336" s="219" t="s">
        <v>2967</v>
      </c>
      <c r="G3336" s="217"/>
      <c r="H3336" s="220">
        <v>32</v>
      </c>
      <c r="I3336" s="221"/>
      <c r="J3336" s="217"/>
      <c r="K3336" s="217"/>
      <c r="L3336" s="222"/>
      <c r="M3336" s="223"/>
      <c r="N3336" s="224"/>
      <c r="O3336" s="224"/>
      <c r="P3336" s="224"/>
      <c r="Q3336" s="224"/>
      <c r="R3336" s="224"/>
      <c r="S3336" s="224"/>
      <c r="T3336" s="225"/>
      <c r="AT3336" s="226" t="s">
        <v>211</v>
      </c>
      <c r="AU3336" s="226" t="s">
        <v>84</v>
      </c>
      <c r="AV3336" s="14" t="s">
        <v>84</v>
      </c>
      <c r="AW3336" s="14" t="s">
        <v>31</v>
      </c>
      <c r="AX3336" s="14" t="s">
        <v>75</v>
      </c>
      <c r="AY3336" s="226" t="s">
        <v>201</v>
      </c>
    </row>
    <row r="3337" spans="1:65" s="14" customFormat="1" ht="11.25">
      <c r="B3337" s="216"/>
      <c r="C3337" s="217"/>
      <c r="D3337" s="207" t="s">
        <v>211</v>
      </c>
      <c r="E3337" s="218" t="s">
        <v>1</v>
      </c>
      <c r="F3337" s="219" t="s">
        <v>2968</v>
      </c>
      <c r="G3337" s="217"/>
      <c r="H3337" s="220">
        <v>68.8</v>
      </c>
      <c r="I3337" s="221"/>
      <c r="J3337" s="217"/>
      <c r="K3337" s="217"/>
      <c r="L3337" s="222"/>
      <c r="M3337" s="223"/>
      <c r="N3337" s="224"/>
      <c r="O3337" s="224"/>
      <c r="P3337" s="224"/>
      <c r="Q3337" s="224"/>
      <c r="R3337" s="224"/>
      <c r="S3337" s="224"/>
      <c r="T3337" s="225"/>
      <c r="AT3337" s="226" t="s">
        <v>211</v>
      </c>
      <c r="AU3337" s="226" t="s">
        <v>84</v>
      </c>
      <c r="AV3337" s="14" t="s">
        <v>84</v>
      </c>
      <c r="AW3337" s="14" t="s">
        <v>31</v>
      </c>
      <c r="AX3337" s="14" t="s">
        <v>75</v>
      </c>
      <c r="AY3337" s="226" t="s">
        <v>201</v>
      </c>
    </row>
    <row r="3338" spans="1:65" s="13" customFormat="1" ht="11.25">
      <c r="B3338" s="205"/>
      <c r="C3338" s="206"/>
      <c r="D3338" s="207" t="s">
        <v>211</v>
      </c>
      <c r="E3338" s="208" t="s">
        <v>1</v>
      </c>
      <c r="F3338" s="209" t="s">
        <v>2969</v>
      </c>
      <c r="G3338" s="206"/>
      <c r="H3338" s="208" t="s">
        <v>1</v>
      </c>
      <c r="I3338" s="210"/>
      <c r="J3338" s="206"/>
      <c r="K3338" s="206"/>
      <c r="L3338" s="211"/>
      <c r="M3338" s="212"/>
      <c r="N3338" s="213"/>
      <c r="O3338" s="213"/>
      <c r="P3338" s="213"/>
      <c r="Q3338" s="213"/>
      <c r="R3338" s="213"/>
      <c r="S3338" s="213"/>
      <c r="T3338" s="214"/>
      <c r="AT3338" s="215" t="s">
        <v>211</v>
      </c>
      <c r="AU3338" s="215" t="s">
        <v>84</v>
      </c>
      <c r="AV3338" s="13" t="s">
        <v>82</v>
      </c>
      <c r="AW3338" s="13" t="s">
        <v>31</v>
      </c>
      <c r="AX3338" s="13" t="s">
        <v>75</v>
      </c>
      <c r="AY3338" s="215" t="s">
        <v>201</v>
      </c>
    </row>
    <row r="3339" spans="1:65" s="13" customFormat="1" ht="11.25">
      <c r="B3339" s="205"/>
      <c r="C3339" s="206"/>
      <c r="D3339" s="207" t="s">
        <v>211</v>
      </c>
      <c r="E3339" s="208" t="s">
        <v>1</v>
      </c>
      <c r="F3339" s="209" t="s">
        <v>252</v>
      </c>
      <c r="G3339" s="206"/>
      <c r="H3339" s="208" t="s">
        <v>1</v>
      </c>
      <c r="I3339" s="210"/>
      <c r="J3339" s="206"/>
      <c r="K3339" s="206"/>
      <c r="L3339" s="211"/>
      <c r="M3339" s="212"/>
      <c r="N3339" s="213"/>
      <c r="O3339" s="213"/>
      <c r="P3339" s="213"/>
      <c r="Q3339" s="213"/>
      <c r="R3339" s="213"/>
      <c r="S3339" s="213"/>
      <c r="T3339" s="214"/>
      <c r="AT3339" s="215" t="s">
        <v>211</v>
      </c>
      <c r="AU3339" s="215" t="s">
        <v>84</v>
      </c>
      <c r="AV3339" s="13" t="s">
        <v>82</v>
      </c>
      <c r="AW3339" s="13" t="s">
        <v>31</v>
      </c>
      <c r="AX3339" s="13" t="s">
        <v>75</v>
      </c>
      <c r="AY3339" s="215" t="s">
        <v>201</v>
      </c>
    </row>
    <row r="3340" spans="1:65" s="14" customFormat="1" ht="22.5">
      <c r="B3340" s="216"/>
      <c r="C3340" s="217"/>
      <c r="D3340" s="207" t="s">
        <v>211</v>
      </c>
      <c r="E3340" s="218" t="s">
        <v>1</v>
      </c>
      <c r="F3340" s="219" t="s">
        <v>2970</v>
      </c>
      <c r="G3340" s="217"/>
      <c r="H3340" s="220">
        <v>29.4</v>
      </c>
      <c r="I3340" s="221"/>
      <c r="J3340" s="217"/>
      <c r="K3340" s="217"/>
      <c r="L3340" s="222"/>
      <c r="M3340" s="223"/>
      <c r="N3340" s="224"/>
      <c r="O3340" s="224"/>
      <c r="P3340" s="224"/>
      <c r="Q3340" s="224"/>
      <c r="R3340" s="224"/>
      <c r="S3340" s="224"/>
      <c r="T3340" s="225"/>
      <c r="AT3340" s="226" t="s">
        <v>211</v>
      </c>
      <c r="AU3340" s="226" t="s">
        <v>84</v>
      </c>
      <c r="AV3340" s="14" t="s">
        <v>84</v>
      </c>
      <c r="AW3340" s="14" t="s">
        <v>31</v>
      </c>
      <c r="AX3340" s="14" t="s">
        <v>75</v>
      </c>
      <c r="AY3340" s="226" t="s">
        <v>201</v>
      </c>
    </row>
    <row r="3341" spans="1:65" s="13" customFormat="1" ht="11.25">
      <c r="B3341" s="205"/>
      <c r="C3341" s="206"/>
      <c r="D3341" s="207" t="s">
        <v>211</v>
      </c>
      <c r="E3341" s="208" t="s">
        <v>1</v>
      </c>
      <c r="F3341" s="209" t="s">
        <v>270</v>
      </c>
      <c r="G3341" s="206"/>
      <c r="H3341" s="208" t="s">
        <v>1</v>
      </c>
      <c r="I3341" s="210"/>
      <c r="J3341" s="206"/>
      <c r="K3341" s="206"/>
      <c r="L3341" s="211"/>
      <c r="M3341" s="212"/>
      <c r="N3341" s="213"/>
      <c r="O3341" s="213"/>
      <c r="P3341" s="213"/>
      <c r="Q3341" s="213"/>
      <c r="R3341" s="213"/>
      <c r="S3341" s="213"/>
      <c r="T3341" s="214"/>
      <c r="AT3341" s="215" t="s">
        <v>211</v>
      </c>
      <c r="AU3341" s="215" t="s">
        <v>84</v>
      </c>
      <c r="AV3341" s="13" t="s">
        <v>82</v>
      </c>
      <c r="AW3341" s="13" t="s">
        <v>31</v>
      </c>
      <c r="AX3341" s="13" t="s">
        <v>75</v>
      </c>
      <c r="AY3341" s="215" t="s">
        <v>201</v>
      </c>
    </row>
    <row r="3342" spans="1:65" s="14" customFormat="1" ht="11.25">
      <c r="B3342" s="216"/>
      <c r="C3342" s="217"/>
      <c r="D3342" s="207" t="s">
        <v>211</v>
      </c>
      <c r="E3342" s="218" t="s">
        <v>1</v>
      </c>
      <c r="F3342" s="219" t="s">
        <v>2971</v>
      </c>
      <c r="G3342" s="217"/>
      <c r="H3342" s="220">
        <v>16</v>
      </c>
      <c r="I3342" s="221"/>
      <c r="J3342" s="217"/>
      <c r="K3342" s="217"/>
      <c r="L3342" s="222"/>
      <c r="M3342" s="223"/>
      <c r="N3342" s="224"/>
      <c r="O3342" s="224"/>
      <c r="P3342" s="224"/>
      <c r="Q3342" s="224"/>
      <c r="R3342" s="224"/>
      <c r="S3342" s="224"/>
      <c r="T3342" s="225"/>
      <c r="AT3342" s="226" t="s">
        <v>211</v>
      </c>
      <c r="AU3342" s="226" t="s">
        <v>84</v>
      </c>
      <c r="AV3342" s="14" t="s">
        <v>84</v>
      </c>
      <c r="AW3342" s="14" t="s">
        <v>31</v>
      </c>
      <c r="AX3342" s="14" t="s">
        <v>75</v>
      </c>
      <c r="AY3342" s="226" t="s">
        <v>201</v>
      </c>
    </row>
    <row r="3343" spans="1:65" s="14" customFormat="1" ht="11.25">
      <c r="B3343" s="216"/>
      <c r="C3343" s="217"/>
      <c r="D3343" s="207" t="s">
        <v>211</v>
      </c>
      <c r="E3343" s="217"/>
      <c r="F3343" s="219" t="s">
        <v>2972</v>
      </c>
      <c r="G3343" s="217"/>
      <c r="H3343" s="220">
        <v>191.1</v>
      </c>
      <c r="I3343" s="221"/>
      <c r="J3343" s="217"/>
      <c r="K3343" s="217"/>
      <c r="L3343" s="222"/>
      <c r="M3343" s="223"/>
      <c r="N3343" s="224"/>
      <c r="O3343" s="224"/>
      <c r="P3343" s="224"/>
      <c r="Q3343" s="224"/>
      <c r="R3343" s="224"/>
      <c r="S3343" s="224"/>
      <c r="T3343" s="225"/>
      <c r="AT3343" s="226" t="s">
        <v>211</v>
      </c>
      <c r="AU3343" s="226" t="s">
        <v>84</v>
      </c>
      <c r="AV3343" s="14" t="s">
        <v>84</v>
      </c>
      <c r="AW3343" s="14" t="s">
        <v>4</v>
      </c>
      <c r="AX3343" s="14" t="s">
        <v>82</v>
      </c>
      <c r="AY3343" s="226" t="s">
        <v>201</v>
      </c>
    </row>
    <row r="3344" spans="1:65" s="2" customFormat="1" ht="24">
      <c r="A3344" s="34"/>
      <c r="B3344" s="35"/>
      <c r="C3344" s="192" t="s">
        <v>2973</v>
      </c>
      <c r="D3344" s="192" t="s">
        <v>204</v>
      </c>
      <c r="E3344" s="193" t="s">
        <v>2974</v>
      </c>
      <c r="F3344" s="194" t="s">
        <v>2975</v>
      </c>
      <c r="G3344" s="195" t="s">
        <v>230</v>
      </c>
      <c r="H3344" s="196">
        <v>1895.2629999999999</v>
      </c>
      <c r="I3344" s="197"/>
      <c r="J3344" s="198">
        <f>ROUND(I3344*H3344,2)</f>
        <v>0</v>
      </c>
      <c r="K3344" s="194" t="s">
        <v>208</v>
      </c>
      <c r="L3344" s="39"/>
      <c r="M3344" s="199" t="s">
        <v>1</v>
      </c>
      <c r="N3344" s="200" t="s">
        <v>40</v>
      </c>
      <c r="O3344" s="71"/>
      <c r="P3344" s="201">
        <f>O3344*H3344</f>
        <v>0</v>
      </c>
      <c r="Q3344" s="201">
        <v>0</v>
      </c>
      <c r="R3344" s="201">
        <f>Q3344*H3344</f>
        <v>0</v>
      </c>
      <c r="S3344" s="201">
        <v>0</v>
      </c>
      <c r="T3344" s="202">
        <f>S3344*H3344</f>
        <v>0</v>
      </c>
      <c r="U3344" s="34"/>
      <c r="V3344" s="34"/>
      <c r="W3344" s="34"/>
      <c r="X3344" s="34"/>
      <c r="Y3344" s="34"/>
      <c r="Z3344" s="34"/>
      <c r="AA3344" s="34"/>
      <c r="AB3344" s="34"/>
      <c r="AC3344" s="34"/>
      <c r="AD3344" s="34"/>
      <c r="AE3344" s="34"/>
      <c r="AR3344" s="203" t="s">
        <v>354</v>
      </c>
      <c r="AT3344" s="203" t="s">
        <v>204</v>
      </c>
      <c r="AU3344" s="203" t="s">
        <v>84</v>
      </c>
      <c r="AY3344" s="17" t="s">
        <v>201</v>
      </c>
      <c r="BE3344" s="204">
        <f>IF(N3344="základní",J3344,0)</f>
        <v>0</v>
      </c>
      <c r="BF3344" s="204">
        <f>IF(N3344="snížená",J3344,0)</f>
        <v>0</v>
      </c>
      <c r="BG3344" s="204">
        <f>IF(N3344="zákl. přenesená",J3344,0)</f>
        <v>0</v>
      </c>
      <c r="BH3344" s="204">
        <f>IF(N3344="sníž. přenesená",J3344,0)</f>
        <v>0</v>
      </c>
      <c r="BI3344" s="204">
        <f>IF(N3344="nulová",J3344,0)</f>
        <v>0</v>
      </c>
      <c r="BJ3344" s="17" t="s">
        <v>82</v>
      </c>
      <c r="BK3344" s="204">
        <f>ROUND(I3344*H3344,2)</f>
        <v>0</v>
      </c>
      <c r="BL3344" s="17" t="s">
        <v>354</v>
      </c>
      <c r="BM3344" s="203" t="s">
        <v>2976</v>
      </c>
    </row>
    <row r="3345" spans="1:65" s="13" customFormat="1" ht="22.5">
      <c r="B3345" s="205"/>
      <c r="C3345" s="206"/>
      <c r="D3345" s="207" t="s">
        <v>211</v>
      </c>
      <c r="E3345" s="208" t="s">
        <v>1</v>
      </c>
      <c r="F3345" s="209" t="s">
        <v>1362</v>
      </c>
      <c r="G3345" s="206"/>
      <c r="H3345" s="208" t="s">
        <v>1</v>
      </c>
      <c r="I3345" s="210"/>
      <c r="J3345" s="206"/>
      <c r="K3345" s="206"/>
      <c r="L3345" s="211"/>
      <c r="M3345" s="212"/>
      <c r="N3345" s="213"/>
      <c r="O3345" s="213"/>
      <c r="P3345" s="213"/>
      <c r="Q3345" s="213"/>
      <c r="R3345" s="213"/>
      <c r="S3345" s="213"/>
      <c r="T3345" s="214"/>
      <c r="AT3345" s="215" t="s">
        <v>211</v>
      </c>
      <c r="AU3345" s="215" t="s">
        <v>84</v>
      </c>
      <c r="AV3345" s="13" t="s">
        <v>82</v>
      </c>
      <c r="AW3345" s="13" t="s">
        <v>31</v>
      </c>
      <c r="AX3345" s="13" t="s">
        <v>75</v>
      </c>
      <c r="AY3345" s="215" t="s">
        <v>201</v>
      </c>
    </row>
    <row r="3346" spans="1:65" s="13" customFormat="1" ht="11.25">
      <c r="B3346" s="205"/>
      <c r="C3346" s="206"/>
      <c r="D3346" s="207" t="s">
        <v>211</v>
      </c>
      <c r="E3346" s="208" t="s">
        <v>1</v>
      </c>
      <c r="F3346" s="209" t="s">
        <v>2977</v>
      </c>
      <c r="G3346" s="206"/>
      <c r="H3346" s="208" t="s">
        <v>1</v>
      </c>
      <c r="I3346" s="210"/>
      <c r="J3346" s="206"/>
      <c r="K3346" s="206"/>
      <c r="L3346" s="211"/>
      <c r="M3346" s="212"/>
      <c r="N3346" s="213"/>
      <c r="O3346" s="213"/>
      <c r="P3346" s="213"/>
      <c r="Q3346" s="213"/>
      <c r="R3346" s="213"/>
      <c r="S3346" s="213"/>
      <c r="T3346" s="214"/>
      <c r="AT3346" s="215" t="s">
        <v>211</v>
      </c>
      <c r="AU3346" s="215" t="s">
        <v>84</v>
      </c>
      <c r="AV3346" s="13" t="s">
        <v>82</v>
      </c>
      <c r="AW3346" s="13" t="s">
        <v>31</v>
      </c>
      <c r="AX3346" s="13" t="s">
        <v>75</v>
      </c>
      <c r="AY3346" s="215" t="s">
        <v>201</v>
      </c>
    </row>
    <row r="3347" spans="1:65" s="13" customFormat="1" ht="11.25">
      <c r="B3347" s="205"/>
      <c r="C3347" s="206"/>
      <c r="D3347" s="207" t="s">
        <v>211</v>
      </c>
      <c r="E3347" s="208" t="s">
        <v>1</v>
      </c>
      <c r="F3347" s="209" t="s">
        <v>213</v>
      </c>
      <c r="G3347" s="206"/>
      <c r="H3347" s="208" t="s">
        <v>1</v>
      </c>
      <c r="I3347" s="210"/>
      <c r="J3347" s="206"/>
      <c r="K3347" s="206"/>
      <c r="L3347" s="211"/>
      <c r="M3347" s="212"/>
      <c r="N3347" s="213"/>
      <c r="O3347" s="213"/>
      <c r="P3347" s="213"/>
      <c r="Q3347" s="213"/>
      <c r="R3347" s="213"/>
      <c r="S3347" s="213"/>
      <c r="T3347" s="214"/>
      <c r="AT3347" s="215" t="s">
        <v>211</v>
      </c>
      <c r="AU3347" s="215" t="s">
        <v>84</v>
      </c>
      <c r="AV3347" s="13" t="s">
        <v>82</v>
      </c>
      <c r="AW3347" s="13" t="s">
        <v>31</v>
      </c>
      <c r="AX3347" s="13" t="s">
        <v>75</v>
      </c>
      <c r="AY3347" s="215" t="s">
        <v>201</v>
      </c>
    </row>
    <row r="3348" spans="1:65" s="14" customFormat="1" ht="11.25">
      <c r="B3348" s="216"/>
      <c r="C3348" s="217"/>
      <c r="D3348" s="207" t="s">
        <v>211</v>
      </c>
      <c r="E3348" s="218" t="s">
        <v>1</v>
      </c>
      <c r="F3348" s="219" t="s">
        <v>2978</v>
      </c>
      <c r="G3348" s="217"/>
      <c r="H3348" s="220">
        <v>1447.684</v>
      </c>
      <c r="I3348" s="221"/>
      <c r="J3348" s="217"/>
      <c r="K3348" s="217"/>
      <c r="L3348" s="222"/>
      <c r="M3348" s="223"/>
      <c r="N3348" s="224"/>
      <c r="O3348" s="224"/>
      <c r="P3348" s="224"/>
      <c r="Q3348" s="224"/>
      <c r="R3348" s="224"/>
      <c r="S3348" s="224"/>
      <c r="T3348" s="225"/>
      <c r="AT3348" s="226" t="s">
        <v>211</v>
      </c>
      <c r="AU3348" s="226" t="s">
        <v>84</v>
      </c>
      <c r="AV3348" s="14" t="s">
        <v>84</v>
      </c>
      <c r="AW3348" s="14" t="s">
        <v>31</v>
      </c>
      <c r="AX3348" s="14" t="s">
        <v>75</v>
      </c>
      <c r="AY3348" s="226" t="s">
        <v>201</v>
      </c>
    </row>
    <row r="3349" spans="1:65" s="14" customFormat="1" ht="11.25">
      <c r="B3349" s="216"/>
      <c r="C3349" s="217"/>
      <c r="D3349" s="207" t="s">
        <v>211</v>
      </c>
      <c r="E3349" s="218" t="s">
        <v>1</v>
      </c>
      <c r="F3349" s="219" t="s">
        <v>2979</v>
      </c>
      <c r="G3349" s="217"/>
      <c r="H3349" s="220">
        <v>263.42500000000001</v>
      </c>
      <c r="I3349" s="221"/>
      <c r="J3349" s="217"/>
      <c r="K3349" s="217"/>
      <c r="L3349" s="222"/>
      <c r="M3349" s="223"/>
      <c r="N3349" s="224"/>
      <c r="O3349" s="224"/>
      <c r="P3349" s="224"/>
      <c r="Q3349" s="224"/>
      <c r="R3349" s="224"/>
      <c r="S3349" s="224"/>
      <c r="T3349" s="225"/>
      <c r="AT3349" s="226" t="s">
        <v>211</v>
      </c>
      <c r="AU3349" s="226" t="s">
        <v>84</v>
      </c>
      <c r="AV3349" s="14" t="s">
        <v>84</v>
      </c>
      <c r="AW3349" s="14" t="s">
        <v>31</v>
      </c>
      <c r="AX3349" s="14" t="s">
        <v>75</v>
      </c>
      <c r="AY3349" s="226" t="s">
        <v>201</v>
      </c>
    </row>
    <row r="3350" spans="1:65" s="14" customFormat="1" ht="11.25">
      <c r="B3350" s="216"/>
      <c r="C3350" s="217"/>
      <c r="D3350" s="207" t="s">
        <v>211</v>
      </c>
      <c r="E3350" s="218" t="s">
        <v>1</v>
      </c>
      <c r="F3350" s="219" t="s">
        <v>2980</v>
      </c>
      <c r="G3350" s="217"/>
      <c r="H3350" s="220">
        <v>145.934</v>
      </c>
      <c r="I3350" s="221"/>
      <c r="J3350" s="217"/>
      <c r="K3350" s="217"/>
      <c r="L3350" s="222"/>
      <c r="M3350" s="223"/>
      <c r="N3350" s="224"/>
      <c r="O3350" s="224"/>
      <c r="P3350" s="224"/>
      <c r="Q3350" s="224"/>
      <c r="R3350" s="224"/>
      <c r="S3350" s="224"/>
      <c r="T3350" s="225"/>
      <c r="AT3350" s="226" t="s">
        <v>211</v>
      </c>
      <c r="AU3350" s="226" t="s">
        <v>84</v>
      </c>
      <c r="AV3350" s="14" t="s">
        <v>84</v>
      </c>
      <c r="AW3350" s="14" t="s">
        <v>31</v>
      </c>
      <c r="AX3350" s="14" t="s">
        <v>75</v>
      </c>
      <c r="AY3350" s="226" t="s">
        <v>201</v>
      </c>
    </row>
    <row r="3351" spans="1:65" s="14" customFormat="1" ht="11.25">
      <c r="B3351" s="216"/>
      <c r="C3351" s="217"/>
      <c r="D3351" s="207" t="s">
        <v>211</v>
      </c>
      <c r="E3351" s="218" t="s">
        <v>1</v>
      </c>
      <c r="F3351" s="219" t="s">
        <v>2981</v>
      </c>
      <c r="G3351" s="217"/>
      <c r="H3351" s="220">
        <v>38.22</v>
      </c>
      <c r="I3351" s="221"/>
      <c r="J3351" s="217"/>
      <c r="K3351" s="217"/>
      <c r="L3351" s="222"/>
      <c r="M3351" s="223"/>
      <c r="N3351" s="224"/>
      <c r="O3351" s="224"/>
      <c r="P3351" s="224"/>
      <c r="Q3351" s="224"/>
      <c r="R3351" s="224"/>
      <c r="S3351" s="224"/>
      <c r="T3351" s="225"/>
      <c r="AT3351" s="226" t="s">
        <v>211</v>
      </c>
      <c r="AU3351" s="226" t="s">
        <v>84</v>
      </c>
      <c r="AV3351" s="14" t="s">
        <v>84</v>
      </c>
      <c r="AW3351" s="14" t="s">
        <v>31</v>
      </c>
      <c r="AX3351" s="14" t="s">
        <v>75</v>
      </c>
      <c r="AY3351" s="226" t="s">
        <v>201</v>
      </c>
    </row>
    <row r="3352" spans="1:65" s="2" customFormat="1" ht="16.5" customHeight="1">
      <c r="A3352" s="34"/>
      <c r="B3352" s="35"/>
      <c r="C3352" s="231" t="s">
        <v>2982</v>
      </c>
      <c r="D3352" s="231" t="s">
        <v>355</v>
      </c>
      <c r="E3352" s="232" t="s">
        <v>2983</v>
      </c>
      <c r="F3352" s="233" t="s">
        <v>2984</v>
      </c>
      <c r="G3352" s="234" t="s">
        <v>230</v>
      </c>
      <c r="H3352" s="235">
        <v>2084.7890000000002</v>
      </c>
      <c r="I3352" s="236"/>
      <c r="J3352" s="237">
        <f>ROUND(I3352*H3352,2)</f>
        <v>0</v>
      </c>
      <c r="K3352" s="233" t="s">
        <v>208</v>
      </c>
      <c r="L3352" s="238"/>
      <c r="M3352" s="239" t="s">
        <v>1</v>
      </c>
      <c r="N3352" s="240" t="s">
        <v>40</v>
      </c>
      <c r="O3352" s="71"/>
      <c r="P3352" s="201">
        <f>O3352*H3352</f>
        <v>0</v>
      </c>
      <c r="Q3352" s="201">
        <v>1.2E-4</v>
      </c>
      <c r="R3352" s="201">
        <f>Q3352*H3352</f>
        <v>0.25017468000000004</v>
      </c>
      <c r="S3352" s="201">
        <v>0</v>
      </c>
      <c r="T3352" s="202">
        <f>S3352*H3352</f>
        <v>0</v>
      </c>
      <c r="U3352" s="34"/>
      <c r="V3352" s="34"/>
      <c r="W3352" s="34"/>
      <c r="X3352" s="34"/>
      <c r="Y3352" s="34"/>
      <c r="Z3352" s="34"/>
      <c r="AA3352" s="34"/>
      <c r="AB3352" s="34"/>
      <c r="AC3352" s="34"/>
      <c r="AD3352" s="34"/>
      <c r="AE3352" s="34"/>
      <c r="AR3352" s="203" t="s">
        <v>452</v>
      </c>
      <c r="AT3352" s="203" t="s">
        <v>355</v>
      </c>
      <c r="AU3352" s="203" t="s">
        <v>84</v>
      </c>
      <c r="AY3352" s="17" t="s">
        <v>201</v>
      </c>
      <c r="BE3352" s="204">
        <f>IF(N3352="základní",J3352,0)</f>
        <v>0</v>
      </c>
      <c r="BF3352" s="204">
        <f>IF(N3352="snížená",J3352,0)</f>
        <v>0</v>
      </c>
      <c r="BG3352" s="204">
        <f>IF(N3352="zákl. přenesená",J3352,0)</f>
        <v>0</v>
      </c>
      <c r="BH3352" s="204">
        <f>IF(N3352="sníž. přenesená",J3352,0)</f>
        <v>0</v>
      </c>
      <c r="BI3352" s="204">
        <f>IF(N3352="nulová",J3352,0)</f>
        <v>0</v>
      </c>
      <c r="BJ3352" s="17" t="s">
        <v>82</v>
      </c>
      <c r="BK3352" s="204">
        <f>ROUND(I3352*H3352,2)</f>
        <v>0</v>
      </c>
      <c r="BL3352" s="17" t="s">
        <v>354</v>
      </c>
      <c r="BM3352" s="203" t="s">
        <v>2985</v>
      </c>
    </row>
    <row r="3353" spans="1:65" s="14" customFormat="1" ht="11.25">
      <c r="B3353" s="216"/>
      <c r="C3353" s="217"/>
      <c r="D3353" s="207" t="s">
        <v>211</v>
      </c>
      <c r="E3353" s="217"/>
      <c r="F3353" s="219" t="s">
        <v>2986</v>
      </c>
      <c r="G3353" s="217"/>
      <c r="H3353" s="220">
        <v>2084.7890000000002</v>
      </c>
      <c r="I3353" s="221"/>
      <c r="J3353" s="217"/>
      <c r="K3353" s="217"/>
      <c r="L3353" s="222"/>
      <c r="M3353" s="223"/>
      <c r="N3353" s="224"/>
      <c r="O3353" s="224"/>
      <c r="P3353" s="224"/>
      <c r="Q3353" s="224"/>
      <c r="R3353" s="224"/>
      <c r="S3353" s="224"/>
      <c r="T3353" s="225"/>
      <c r="AT3353" s="226" t="s">
        <v>211</v>
      </c>
      <c r="AU3353" s="226" t="s">
        <v>84</v>
      </c>
      <c r="AV3353" s="14" t="s">
        <v>84</v>
      </c>
      <c r="AW3353" s="14" t="s">
        <v>4</v>
      </c>
      <c r="AX3353" s="14" t="s">
        <v>82</v>
      </c>
      <c r="AY3353" s="226" t="s">
        <v>201</v>
      </c>
    </row>
    <row r="3354" spans="1:65" s="2" customFormat="1" ht="24">
      <c r="A3354" s="34"/>
      <c r="B3354" s="35"/>
      <c r="C3354" s="192" t="s">
        <v>2987</v>
      </c>
      <c r="D3354" s="192" t="s">
        <v>204</v>
      </c>
      <c r="E3354" s="193" t="s">
        <v>2988</v>
      </c>
      <c r="F3354" s="194" t="s">
        <v>2989</v>
      </c>
      <c r="G3354" s="195" t="s">
        <v>230</v>
      </c>
      <c r="H3354" s="196">
        <v>169.86</v>
      </c>
      <c r="I3354" s="197"/>
      <c r="J3354" s="198">
        <f>ROUND(I3354*H3354,2)</f>
        <v>0</v>
      </c>
      <c r="K3354" s="194" t="s">
        <v>208</v>
      </c>
      <c r="L3354" s="39"/>
      <c r="M3354" s="199" t="s">
        <v>1</v>
      </c>
      <c r="N3354" s="200" t="s">
        <v>40</v>
      </c>
      <c r="O3354" s="71"/>
      <c r="P3354" s="201">
        <f>O3354*H3354</f>
        <v>0</v>
      </c>
      <c r="Q3354" s="201">
        <v>6.0000000000000001E-3</v>
      </c>
      <c r="R3354" s="201">
        <f>Q3354*H3354</f>
        <v>1.0191600000000001</v>
      </c>
      <c r="S3354" s="201">
        <v>0</v>
      </c>
      <c r="T3354" s="202">
        <f>S3354*H3354</f>
        <v>0</v>
      </c>
      <c r="U3354" s="34"/>
      <c r="V3354" s="34"/>
      <c r="W3354" s="34"/>
      <c r="X3354" s="34"/>
      <c r="Y3354" s="34"/>
      <c r="Z3354" s="34"/>
      <c r="AA3354" s="34"/>
      <c r="AB3354" s="34"/>
      <c r="AC3354" s="34"/>
      <c r="AD3354" s="34"/>
      <c r="AE3354" s="34"/>
      <c r="AR3354" s="203" t="s">
        <v>354</v>
      </c>
      <c r="AT3354" s="203" t="s">
        <v>204</v>
      </c>
      <c r="AU3354" s="203" t="s">
        <v>84</v>
      </c>
      <c r="AY3354" s="17" t="s">
        <v>201</v>
      </c>
      <c r="BE3354" s="204">
        <f>IF(N3354="základní",J3354,0)</f>
        <v>0</v>
      </c>
      <c r="BF3354" s="204">
        <f>IF(N3354="snížená",J3354,0)</f>
        <v>0</v>
      </c>
      <c r="BG3354" s="204">
        <f>IF(N3354="zákl. přenesená",J3354,0)</f>
        <v>0</v>
      </c>
      <c r="BH3354" s="204">
        <f>IF(N3354="sníž. přenesená",J3354,0)</f>
        <v>0</v>
      </c>
      <c r="BI3354" s="204">
        <f>IF(N3354="nulová",J3354,0)</f>
        <v>0</v>
      </c>
      <c r="BJ3354" s="17" t="s">
        <v>82</v>
      </c>
      <c r="BK3354" s="204">
        <f>ROUND(I3354*H3354,2)</f>
        <v>0</v>
      </c>
      <c r="BL3354" s="17" t="s">
        <v>354</v>
      </c>
      <c r="BM3354" s="203" t="s">
        <v>2990</v>
      </c>
    </row>
    <row r="3355" spans="1:65" s="2" customFormat="1" ht="78">
      <c r="A3355" s="34"/>
      <c r="B3355" s="35"/>
      <c r="C3355" s="36"/>
      <c r="D3355" s="207" t="s">
        <v>232</v>
      </c>
      <c r="E3355" s="36"/>
      <c r="F3355" s="227" t="s">
        <v>2758</v>
      </c>
      <c r="G3355" s="36"/>
      <c r="H3355" s="36"/>
      <c r="I3355" s="228"/>
      <c r="J3355" s="36"/>
      <c r="K3355" s="36"/>
      <c r="L3355" s="39"/>
      <c r="M3355" s="229"/>
      <c r="N3355" s="230"/>
      <c r="O3355" s="71"/>
      <c r="P3355" s="71"/>
      <c r="Q3355" s="71"/>
      <c r="R3355" s="71"/>
      <c r="S3355" s="71"/>
      <c r="T3355" s="72"/>
      <c r="U3355" s="34"/>
      <c r="V3355" s="34"/>
      <c r="W3355" s="34"/>
      <c r="X3355" s="34"/>
      <c r="Y3355" s="34"/>
      <c r="Z3355" s="34"/>
      <c r="AA3355" s="34"/>
      <c r="AB3355" s="34"/>
      <c r="AC3355" s="34"/>
      <c r="AD3355" s="34"/>
      <c r="AE3355" s="34"/>
      <c r="AT3355" s="17" t="s">
        <v>232</v>
      </c>
      <c r="AU3355" s="17" t="s">
        <v>84</v>
      </c>
    </row>
    <row r="3356" spans="1:65" s="2" customFormat="1" ht="24">
      <c r="A3356" s="34"/>
      <c r="B3356" s="35"/>
      <c r="C3356" s="231" t="s">
        <v>2991</v>
      </c>
      <c r="D3356" s="231" t="s">
        <v>355</v>
      </c>
      <c r="E3356" s="232" t="s">
        <v>2992</v>
      </c>
      <c r="F3356" s="233" t="s">
        <v>2993</v>
      </c>
      <c r="G3356" s="234" t="s">
        <v>230</v>
      </c>
      <c r="H3356" s="235">
        <v>178.35300000000001</v>
      </c>
      <c r="I3356" s="236"/>
      <c r="J3356" s="237">
        <f>ROUND(I3356*H3356,2)</f>
        <v>0</v>
      </c>
      <c r="K3356" s="233" t="s">
        <v>208</v>
      </c>
      <c r="L3356" s="238"/>
      <c r="M3356" s="239" t="s">
        <v>1</v>
      </c>
      <c r="N3356" s="240" t="s">
        <v>40</v>
      </c>
      <c r="O3356" s="71"/>
      <c r="P3356" s="201">
        <f>O3356*H3356</f>
        <v>0</v>
      </c>
      <c r="Q3356" s="201">
        <v>2.5000000000000001E-3</v>
      </c>
      <c r="R3356" s="201">
        <f>Q3356*H3356</f>
        <v>0.44588250000000001</v>
      </c>
      <c r="S3356" s="201">
        <v>0</v>
      </c>
      <c r="T3356" s="202">
        <f>S3356*H3356</f>
        <v>0</v>
      </c>
      <c r="U3356" s="34"/>
      <c r="V3356" s="34"/>
      <c r="W3356" s="34"/>
      <c r="X3356" s="34"/>
      <c r="Y3356" s="34"/>
      <c r="Z3356" s="34"/>
      <c r="AA3356" s="34"/>
      <c r="AB3356" s="34"/>
      <c r="AC3356" s="34"/>
      <c r="AD3356" s="34"/>
      <c r="AE3356" s="34"/>
      <c r="AR3356" s="203" t="s">
        <v>452</v>
      </c>
      <c r="AT3356" s="203" t="s">
        <v>355</v>
      </c>
      <c r="AU3356" s="203" t="s">
        <v>84</v>
      </c>
      <c r="AY3356" s="17" t="s">
        <v>201</v>
      </c>
      <c r="BE3356" s="204">
        <f>IF(N3356="základní",J3356,0)</f>
        <v>0</v>
      </c>
      <c r="BF3356" s="204">
        <f>IF(N3356="snížená",J3356,0)</f>
        <v>0</v>
      </c>
      <c r="BG3356" s="204">
        <f>IF(N3356="zákl. přenesená",J3356,0)</f>
        <v>0</v>
      </c>
      <c r="BH3356" s="204">
        <f>IF(N3356="sníž. přenesená",J3356,0)</f>
        <v>0</v>
      </c>
      <c r="BI3356" s="204">
        <f>IF(N3356="nulová",J3356,0)</f>
        <v>0</v>
      </c>
      <c r="BJ3356" s="17" t="s">
        <v>82</v>
      </c>
      <c r="BK3356" s="204">
        <f>ROUND(I3356*H3356,2)</f>
        <v>0</v>
      </c>
      <c r="BL3356" s="17" t="s">
        <v>354</v>
      </c>
      <c r="BM3356" s="203" t="s">
        <v>2994</v>
      </c>
    </row>
    <row r="3357" spans="1:65" s="13" customFormat="1" ht="22.5">
      <c r="B3357" s="205"/>
      <c r="C3357" s="206"/>
      <c r="D3357" s="207" t="s">
        <v>211</v>
      </c>
      <c r="E3357" s="208" t="s">
        <v>1</v>
      </c>
      <c r="F3357" s="209" t="s">
        <v>249</v>
      </c>
      <c r="G3357" s="206"/>
      <c r="H3357" s="208" t="s">
        <v>1</v>
      </c>
      <c r="I3357" s="210"/>
      <c r="J3357" s="206"/>
      <c r="K3357" s="206"/>
      <c r="L3357" s="211"/>
      <c r="M3357" s="212"/>
      <c r="N3357" s="213"/>
      <c r="O3357" s="213"/>
      <c r="P3357" s="213"/>
      <c r="Q3357" s="213"/>
      <c r="R3357" s="213"/>
      <c r="S3357" s="213"/>
      <c r="T3357" s="214"/>
      <c r="AT3357" s="215" t="s">
        <v>211</v>
      </c>
      <c r="AU3357" s="215" t="s">
        <v>84</v>
      </c>
      <c r="AV3357" s="13" t="s">
        <v>82</v>
      </c>
      <c r="AW3357" s="13" t="s">
        <v>31</v>
      </c>
      <c r="AX3357" s="13" t="s">
        <v>75</v>
      </c>
      <c r="AY3357" s="215" t="s">
        <v>201</v>
      </c>
    </row>
    <row r="3358" spans="1:65" s="13" customFormat="1" ht="11.25">
      <c r="B3358" s="205"/>
      <c r="C3358" s="206"/>
      <c r="D3358" s="207" t="s">
        <v>211</v>
      </c>
      <c r="E3358" s="208" t="s">
        <v>1</v>
      </c>
      <c r="F3358" s="209" t="s">
        <v>1372</v>
      </c>
      <c r="G3358" s="206"/>
      <c r="H3358" s="208" t="s">
        <v>1</v>
      </c>
      <c r="I3358" s="210"/>
      <c r="J3358" s="206"/>
      <c r="K3358" s="206"/>
      <c r="L3358" s="211"/>
      <c r="M3358" s="212"/>
      <c r="N3358" s="213"/>
      <c r="O3358" s="213"/>
      <c r="P3358" s="213"/>
      <c r="Q3358" s="213"/>
      <c r="R3358" s="213"/>
      <c r="S3358" s="213"/>
      <c r="T3358" s="214"/>
      <c r="AT3358" s="215" t="s">
        <v>211</v>
      </c>
      <c r="AU3358" s="215" t="s">
        <v>84</v>
      </c>
      <c r="AV3358" s="13" t="s">
        <v>82</v>
      </c>
      <c r="AW3358" s="13" t="s">
        <v>31</v>
      </c>
      <c r="AX3358" s="13" t="s">
        <v>75</v>
      </c>
      <c r="AY3358" s="215" t="s">
        <v>201</v>
      </c>
    </row>
    <row r="3359" spans="1:65" s="13" customFormat="1" ht="11.25">
      <c r="B3359" s="205"/>
      <c r="C3359" s="206"/>
      <c r="D3359" s="207" t="s">
        <v>211</v>
      </c>
      <c r="E3359" s="208" t="s">
        <v>1</v>
      </c>
      <c r="F3359" s="209" t="s">
        <v>213</v>
      </c>
      <c r="G3359" s="206"/>
      <c r="H3359" s="208" t="s">
        <v>1</v>
      </c>
      <c r="I3359" s="210"/>
      <c r="J3359" s="206"/>
      <c r="K3359" s="206"/>
      <c r="L3359" s="211"/>
      <c r="M3359" s="212"/>
      <c r="N3359" s="213"/>
      <c r="O3359" s="213"/>
      <c r="P3359" s="213"/>
      <c r="Q3359" s="213"/>
      <c r="R3359" s="213"/>
      <c r="S3359" s="213"/>
      <c r="T3359" s="214"/>
      <c r="AT3359" s="215" t="s">
        <v>211</v>
      </c>
      <c r="AU3359" s="215" t="s">
        <v>84</v>
      </c>
      <c r="AV3359" s="13" t="s">
        <v>82</v>
      </c>
      <c r="AW3359" s="13" t="s">
        <v>31</v>
      </c>
      <c r="AX3359" s="13" t="s">
        <v>75</v>
      </c>
      <c r="AY3359" s="215" t="s">
        <v>201</v>
      </c>
    </row>
    <row r="3360" spans="1:65" s="13" customFormat="1" ht="11.25">
      <c r="B3360" s="205"/>
      <c r="C3360" s="206"/>
      <c r="D3360" s="207" t="s">
        <v>211</v>
      </c>
      <c r="E3360" s="208" t="s">
        <v>1</v>
      </c>
      <c r="F3360" s="209" t="s">
        <v>985</v>
      </c>
      <c r="G3360" s="206"/>
      <c r="H3360" s="208" t="s">
        <v>1</v>
      </c>
      <c r="I3360" s="210"/>
      <c r="J3360" s="206"/>
      <c r="K3360" s="206"/>
      <c r="L3360" s="211"/>
      <c r="M3360" s="212"/>
      <c r="N3360" s="213"/>
      <c r="O3360" s="213"/>
      <c r="P3360" s="213"/>
      <c r="Q3360" s="213"/>
      <c r="R3360" s="213"/>
      <c r="S3360" s="213"/>
      <c r="T3360" s="214"/>
      <c r="AT3360" s="215" t="s">
        <v>211</v>
      </c>
      <c r="AU3360" s="215" t="s">
        <v>84</v>
      </c>
      <c r="AV3360" s="13" t="s">
        <v>82</v>
      </c>
      <c r="AW3360" s="13" t="s">
        <v>31</v>
      </c>
      <c r="AX3360" s="13" t="s">
        <v>75</v>
      </c>
      <c r="AY3360" s="215" t="s">
        <v>201</v>
      </c>
    </row>
    <row r="3361" spans="1:65" s="13" customFormat="1" ht="11.25">
      <c r="B3361" s="205"/>
      <c r="C3361" s="206"/>
      <c r="D3361" s="207" t="s">
        <v>211</v>
      </c>
      <c r="E3361" s="208" t="s">
        <v>1</v>
      </c>
      <c r="F3361" s="209" t="s">
        <v>2629</v>
      </c>
      <c r="G3361" s="206"/>
      <c r="H3361" s="208" t="s">
        <v>1</v>
      </c>
      <c r="I3361" s="210"/>
      <c r="J3361" s="206"/>
      <c r="K3361" s="206"/>
      <c r="L3361" s="211"/>
      <c r="M3361" s="212"/>
      <c r="N3361" s="213"/>
      <c r="O3361" s="213"/>
      <c r="P3361" s="213"/>
      <c r="Q3361" s="213"/>
      <c r="R3361" s="213"/>
      <c r="S3361" s="213"/>
      <c r="T3361" s="214"/>
      <c r="AT3361" s="215" t="s">
        <v>211</v>
      </c>
      <c r="AU3361" s="215" t="s">
        <v>84</v>
      </c>
      <c r="AV3361" s="13" t="s">
        <v>82</v>
      </c>
      <c r="AW3361" s="13" t="s">
        <v>31</v>
      </c>
      <c r="AX3361" s="13" t="s">
        <v>75</v>
      </c>
      <c r="AY3361" s="215" t="s">
        <v>201</v>
      </c>
    </row>
    <row r="3362" spans="1:65" s="14" customFormat="1" ht="11.25">
      <c r="B3362" s="216"/>
      <c r="C3362" s="217"/>
      <c r="D3362" s="207" t="s">
        <v>211</v>
      </c>
      <c r="E3362" s="218" t="s">
        <v>1</v>
      </c>
      <c r="F3362" s="219" t="s">
        <v>2636</v>
      </c>
      <c r="G3362" s="217"/>
      <c r="H3362" s="220">
        <v>162.54</v>
      </c>
      <c r="I3362" s="221"/>
      <c r="J3362" s="217"/>
      <c r="K3362" s="217"/>
      <c r="L3362" s="222"/>
      <c r="M3362" s="223"/>
      <c r="N3362" s="224"/>
      <c r="O3362" s="224"/>
      <c r="P3362" s="224"/>
      <c r="Q3362" s="224"/>
      <c r="R3362" s="224"/>
      <c r="S3362" s="224"/>
      <c r="T3362" s="225"/>
      <c r="AT3362" s="226" t="s">
        <v>211</v>
      </c>
      <c r="AU3362" s="226" t="s">
        <v>84</v>
      </c>
      <c r="AV3362" s="14" t="s">
        <v>84</v>
      </c>
      <c r="AW3362" s="14" t="s">
        <v>31</v>
      </c>
      <c r="AX3362" s="14" t="s">
        <v>75</v>
      </c>
      <c r="AY3362" s="226" t="s">
        <v>201</v>
      </c>
    </row>
    <row r="3363" spans="1:65" s="13" customFormat="1" ht="11.25">
      <c r="B3363" s="205"/>
      <c r="C3363" s="206"/>
      <c r="D3363" s="207" t="s">
        <v>211</v>
      </c>
      <c r="E3363" s="208" t="s">
        <v>1</v>
      </c>
      <c r="F3363" s="209" t="s">
        <v>2627</v>
      </c>
      <c r="G3363" s="206"/>
      <c r="H3363" s="208" t="s">
        <v>1</v>
      </c>
      <c r="I3363" s="210"/>
      <c r="J3363" s="206"/>
      <c r="K3363" s="206"/>
      <c r="L3363" s="211"/>
      <c r="M3363" s="212"/>
      <c r="N3363" s="213"/>
      <c r="O3363" s="213"/>
      <c r="P3363" s="213"/>
      <c r="Q3363" s="213"/>
      <c r="R3363" s="213"/>
      <c r="S3363" s="213"/>
      <c r="T3363" s="214"/>
      <c r="AT3363" s="215" t="s">
        <v>211</v>
      </c>
      <c r="AU3363" s="215" t="s">
        <v>84</v>
      </c>
      <c r="AV3363" s="13" t="s">
        <v>82</v>
      </c>
      <c r="AW3363" s="13" t="s">
        <v>31</v>
      </c>
      <c r="AX3363" s="13" t="s">
        <v>75</v>
      </c>
      <c r="AY3363" s="215" t="s">
        <v>201</v>
      </c>
    </row>
    <row r="3364" spans="1:65" s="14" customFormat="1" ht="11.25">
      <c r="B3364" s="216"/>
      <c r="C3364" s="217"/>
      <c r="D3364" s="207" t="s">
        <v>211</v>
      </c>
      <c r="E3364" s="218" t="s">
        <v>1</v>
      </c>
      <c r="F3364" s="219" t="s">
        <v>2637</v>
      </c>
      <c r="G3364" s="217"/>
      <c r="H3364" s="220">
        <v>7.32</v>
      </c>
      <c r="I3364" s="221"/>
      <c r="J3364" s="217"/>
      <c r="K3364" s="217"/>
      <c r="L3364" s="222"/>
      <c r="M3364" s="223"/>
      <c r="N3364" s="224"/>
      <c r="O3364" s="224"/>
      <c r="P3364" s="224"/>
      <c r="Q3364" s="224"/>
      <c r="R3364" s="224"/>
      <c r="S3364" s="224"/>
      <c r="T3364" s="225"/>
      <c r="AT3364" s="226" t="s">
        <v>211</v>
      </c>
      <c r="AU3364" s="226" t="s">
        <v>84</v>
      </c>
      <c r="AV3364" s="14" t="s">
        <v>84</v>
      </c>
      <c r="AW3364" s="14" t="s">
        <v>31</v>
      </c>
      <c r="AX3364" s="14" t="s">
        <v>75</v>
      </c>
      <c r="AY3364" s="226" t="s">
        <v>201</v>
      </c>
    </row>
    <row r="3365" spans="1:65" s="14" customFormat="1" ht="11.25">
      <c r="B3365" s="216"/>
      <c r="C3365" s="217"/>
      <c r="D3365" s="207" t="s">
        <v>211</v>
      </c>
      <c r="E3365" s="217"/>
      <c r="F3365" s="219" t="s">
        <v>2995</v>
      </c>
      <c r="G3365" s="217"/>
      <c r="H3365" s="220">
        <v>178.35300000000001</v>
      </c>
      <c r="I3365" s="221"/>
      <c r="J3365" s="217"/>
      <c r="K3365" s="217"/>
      <c r="L3365" s="222"/>
      <c r="M3365" s="223"/>
      <c r="N3365" s="224"/>
      <c r="O3365" s="224"/>
      <c r="P3365" s="224"/>
      <c r="Q3365" s="224"/>
      <c r="R3365" s="224"/>
      <c r="S3365" s="224"/>
      <c r="T3365" s="225"/>
      <c r="AT3365" s="226" t="s">
        <v>211</v>
      </c>
      <c r="AU3365" s="226" t="s">
        <v>84</v>
      </c>
      <c r="AV3365" s="14" t="s">
        <v>84</v>
      </c>
      <c r="AW3365" s="14" t="s">
        <v>4</v>
      </c>
      <c r="AX3365" s="14" t="s">
        <v>82</v>
      </c>
      <c r="AY3365" s="226" t="s">
        <v>201</v>
      </c>
    </row>
    <row r="3366" spans="1:65" s="2" customFormat="1" ht="24">
      <c r="A3366" s="34"/>
      <c r="B3366" s="35"/>
      <c r="C3366" s="192" t="s">
        <v>2996</v>
      </c>
      <c r="D3366" s="192" t="s">
        <v>204</v>
      </c>
      <c r="E3366" s="193" t="s">
        <v>2997</v>
      </c>
      <c r="F3366" s="194" t="s">
        <v>2998</v>
      </c>
      <c r="G3366" s="195" t="s">
        <v>230</v>
      </c>
      <c r="H3366" s="196">
        <v>771.7</v>
      </c>
      <c r="I3366" s="197"/>
      <c r="J3366" s="198">
        <f>ROUND(I3366*H3366,2)</f>
        <v>0</v>
      </c>
      <c r="K3366" s="194" t="s">
        <v>208</v>
      </c>
      <c r="L3366" s="39"/>
      <c r="M3366" s="199" t="s">
        <v>1</v>
      </c>
      <c r="N3366" s="200" t="s">
        <v>40</v>
      </c>
      <c r="O3366" s="71"/>
      <c r="P3366" s="201">
        <f>O3366*H3366</f>
        <v>0</v>
      </c>
      <c r="Q3366" s="201">
        <v>2.0400000000000001E-3</v>
      </c>
      <c r="R3366" s="201">
        <f>Q3366*H3366</f>
        <v>1.5742680000000002</v>
      </c>
      <c r="S3366" s="201">
        <v>0</v>
      </c>
      <c r="T3366" s="202">
        <f>S3366*H3366</f>
        <v>0</v>
      </c>
      <c r="U3366" s="34"/>
      <c r="V3366" s="34"/>
      <c r="W3366" s="34"/>
      <c r="X3366" s="34"/>
      <c r="Y3366" s="34"/>
      <c r="Z3366" s="34"/>
      <c r="AA3366" s="34"/>
      <c r="AB3366" s="34"/>
      <c r="AC3366" s="34"/>
      <c r="AD3366" s="34"/>
      <c r="AE3366" s="34"/>
      <c r="AR3366" s="203" t="s">
        <v>354</v>
      </c>
      <c r="AT3366" s="203" t="s">
        <v>204</v>
      </c>
      <c r="AU3366" s="203" t="s">
        <v>84</v>
      </c>
      <c r="AY3366" s="17" t="s">
        <v>201</v>
      </c>
      <c r="BE3366" s="204">
        <f>IF(N3366="základní",J3366,0)</f>
        <v>0</v>
      </c>
      <c r="BF3366" s="204">
        <f>IF(N3366="snížená",J3366,0)</f>
        <v>0</v>
      </c>
      <c r="BG3366" s="204">
        <f>IF(N3366="zákl. přenesená",J3366,0)</f>
        <v>0</v>
      </c>
      <c r="BH3366" s="204">
        <f>IF(N3366="sníž. přenesená",J3366,0)</f>
        <v>0</v>
      </c>
      <c r="BI3366" s="204">
        <f>IF(N3366="nulová",J3366,0)</f>
        <v>0</v>
      </c>
      <c r="BJ3366" s="17" t="s">
        <v>82</v>
      </c>
      <c r="BK3366" s="204">
        <f>ROUND(I3366*H3366,2)</f>
        <v>0</v>
      </c>
      <c r="BL3366" s="17" t="s">
        <v>354</v>
      </c>
      <c r="BM3366" s="203" t="s">
        <v>2999</v>
      </c>
    </row>
    <row r="3367" spans="1:65" s="2" customFormat="1" ht="126.75">
      <c r="A3367" s="34"/>
      <c r="B3367" s="35"/>
      <c r="C3367" s="36"/>
      <c r="D3367" s="207" t="s">
        <v>232</v>
      </c>
      <c r="E3367" s="36"/>
      <c r="F3367" s="227" t="s">
        <v>3000</v>
      </c>
      <c r="G3367" s="36"/>
      <c r="H3367" s="36"/>
      <c r="I3367" s="228"/>
      <c r="J3367" s="36"/>
      <c r="K3367" s="36"/>
      <c r="L3367" s="39"/>
      <c r="M3367" s="229"/>
      <c r="N3367" s="230"/>
      <c r="O3367" s="71"/>
      <c r="P3367" s="71"/>
      <c r="Q3367" s="71"/>
      <c r="R3367" s="71"/>
      <c r="S3367" s="71"/>
      <c r="T3367" s="72"/>
      <c r="U3367" s="34"/>
      <c r="V3367" s="34"/>
      <c r="W3367" s="34"/>
      <c r="X3367" s="34"/>
      <c r="Y3367" s="34"/>
      <c r="Z3367" s="34"/>
      <c r="AA3367" s="34"/>
      <c r="AB3367" s="34"/>
      <c r="AC3367" s="34"/>
      <c r="AD3367" s="34"/>
      <c r="AE3367" s="34"/>
      <c r="AT3367" s="17" t="s">
        <v>232</v>
      </c>
      <c r="AU3367" s="17" t="s">
        <v>84</v>
      </c>
    </row>
    <row r="3368" spans="1:65" s="2" customFormat="1" ht="24">
      <c r="A3368" s="34"/>
      <c r="B3368" s="35"/>
      <c r="C3368" s="231" t="s">
        <v>3001</v>
      </c>
      <c r="D3368" s="231" t="s">
        <v>355</v>
      </c>
      <c r="E3368" s="232" t="s">
        <v>3002</v>
      </c>
      <c r="F3368" s="233" t="s">
        <v>3003</v>
      </c>
      <c r="G3368" s="234" t="s">
        <v>230</v>
      </c>
      <c r="H3368" s="235">
        <v>810.28499999999997</v>
      </c>
      <c r="I3368" s="236"/>
      <c r="J3368" s="237">
        <f>ROUND(I3368*H3368,2)</f>
        <v>0</v>
      </c>
      <c r="K3368" s="233" t="s">
        <v>208</v>
      </c>
      <c r="L3368" s="238"/>
      <c r="M3368" s="239" t="s">
        <v>1</v>
      </c>
      <c r="N3368" s="240" t="s">
        <v>40</v>
      </c>
      <c r="O3368" s="71"/>
      <c r="P3368" s="201">
        <f>O3368*H3368</f>
        <v>0</v>
      </c>
      <c r="Q3368" s="201">
        <v>4.1999999999999997E-3</v>
      </c>
      <c r="R3368" s="201">
        <f>Q3368*H3368</f>
        <v>3.4031969999999996</v>
      </c>
      <c r="S3368" s="201">
        <v>0</v>
      </c>
      <c r="T3368" s="202">
        <f>S3368*H3368</f>
        <v>0</v>
      </c>
      <c r="U3368" s="34"/>
      <c r="V3368" s="34"/>
      <c r="W3368" s="34"/>
      <c r="X3368" s="34"/>
      <c r="Y3368" s="34"/>
      <c r="Z3368" s="34"/>
      <c r="AA3368" s="34"/>
      <c r="AB3368" s="34"/>
      <c r="AC3368" s="34"/>
      <c r="AD3368" s="34"/>
      <c r="AE3368" s="34"/>
      <c r="AR3368" s="203" t="s">
        <v>452</v>
      </c>
      <c r="AT3368" s="203" t="s">
        <v>355</v>
      </c>
      <c r="AU3368" s="203" t="s">
        <v>84</v>
      </c>
      <c r="AY3368" s="17" t="s">
        <v>201</v>
      </c>
      <c r="BE3368" s="204">
        <f>IF(N3368="základní",J3368,0)</f>
        <v>0</v>
      </c>
      <c r="BF3368" s="204">
        <f>IF(N3368="snížená",J3368,0)</f>
        <v>0</v>
      </c>
      <c r="BG3368" s="204">
        <f>IF(N3368="zákl. přenesená",J3368,0)</f>
        <v>0</v>
      </c>
      <c r="BH3368" s="204">
        <f>IF(N3368="sníž. přenesená",J3368,0)</f>
        <v>0</v>
      </c>
      <c r="BI3368" s="204">
        <f>IF(N3368="nulová",J3368,0)</f>
        <v>0</v>
      </c>
      <c r="BJ3368" s="17" t="s">
        <v>82</v>
      </c>
      <c r="BK3368" s="204">
        <f>ROUND(I3368*H3368,2)</f>
        <v>0</v>
      </c>
      <c r="BL3368" s="17" t="s">
        <v>354</v>
      </c>
      <c r="BM3368" s="203" t="s">
        <v>3004</v>
      </c>
    </row>
    <row r="3369" spans="1:65" s="13" customFormat="1" ht="22.5">
      <c r="B3369" s="205"/>
      <c r="C3369" s="206"/>
      <c r="D3369" s="207" t="s">
        <v>211</v>
      </c>
      <c r="E3369" s="208" t="s">
        <v>1</v>
      </c>
      <c r="F3369" s="209" t="s">
        <v>249</v>
      </c>
      <c r="G3369" s="206"/>
      <c r="H3369" s="208" t="s">
        <v>1</v>
      </c>
      <c r="I3369" s="210"/>
      <c r="J3369" s="206"/>
      <c r="K3369" s="206"/>
      <c r="L3369" s="211"/>
      <c r="M3369" s="212"/>
      <c r="N3369" s="213"/>
      <c r="O3369" s="213"/>
      <c r="P3369" s="213"/>
      <c r="Q3369" s="213"/>
      <c r="R3369" s="213"/>
      <c r="S3369" s="213"/>
      <c r="T3369" s="214"/>
      <c r="AT3369" s="215" t="s">
        <v>211</v>
      </c>
      <c r="AU3369" s="215" t="s">
        <v>84</v>
      </c>
      <c r="AV3369" s="13" t="s">
        <v>82</v>
      </c>
      <c r="AW3369" s="13" t="s">
        <v>31</v>
      </c>
      <c r="AX3369" s="13" t="s">
        <v>75</v>
      </c>
      <c r="AY3369" s="215" t="s">
        <v>201</v>
      </c>
    </row>
    <row r="3370" spans="1:65" s="13" customFormat="1" ht="11.25">
      <c r="B3370" s="205"/>
      <c r="C3370" s="206"/>
      <c r="D3370" s="207" t="s">
        <v>211</v>
      </c>
      <c r="E3370" s="208" t="s">
        <v>1</v>
      </c>
      <c r="F3370" s="209" t="s">
        <v>1372</v>
      </c>
      <c r="G3370" s="206"/>
      <c r="H3370" s="208" t="s">
        <v>1</v>
      </c>
      <c r="I3370" s="210"/>
      <c r="J3370" s="206"/>
      <c r="K3370" s="206"/>
      <c r="L3370" s="211"/>
      <c r="M3370" s="212"/>
      <c r="N3370" s="213"/>
      <c r="O3370" s="213"/>
      <c r="P3370" s="213"/>
      <c r="Q3370" s="213"/>
      <c r="R3370" s="213"/>
      <c r="S3370" s="213"/>
      <c r="T3370" s="214"/>
      <c r="AT3370" s="215" t="s">
        <v>211</v>
      </c>
      <c r="AU3370" s="215" t="s">
        <v>84</v>
      </c>
      <c r="AV3370" s="13" t="s">
        <v>82</v>
      </c>
      <c r="AW3370" s="13" t="s">
        <v>31</v>
      </c>
      <c r="AX3370" s="13" t="s">
        <v>75</v>
      </c>
      <c r="AY3370" s="215" t="s">
        <v>201</v>
      </c>
    </row>
    <row r="3371" spans="1:65" s="13" customFormat="1" ht="11.25">
      <c r="B3371" s="205"/>
      <c r="C3371" s="206"/>
      <c r="D3371" s="207" t="s">
        <v>211</v>
      </c>
      <c r="E3371" s="208" t="s">
        <v>1</v>
      </c>
      <c r="F3371" s="209" t="s">
        <v>213</v>
      </c>
      <c r="G3371" s="206"/>
      <c r="H3371" s="208" t="s">
        <v>1</v>
      </c>
      <c r="I3371" s="210"/>
      <c r="J3371" s="206"/>
      <c r="K3371" s="206"/>
      <c r="L3371" s="211"/>
      <c r="M3371" s="212"/>
      <c r="N3371" s="213"/>
      <c r="O3371" s="213"/>
      <c r="P3371" s="213"/>
      <c r="Q3371" s="213"/>
      <c r="R3371" s="213"/>
      <c r="S3371" s="213"/>
      <c r="T3371" s="214"/>
      <c r="AT3371" s="215" t="s">
        <v>211</v>
      </c>
      <c r="AU3371" s="215" t="s">
        <v>84</v>
      </c>
      <c r="AV3371" s="13" t="s">
        <v>82</v>
      </c>
      <c r="AW3371" s="13" t="s">
        <v>31</v>
      </c>
      <c r="AX3371" s="13" t="s">
        <v>75</v>
      </c>
      <c r="AY3371" s="215" t="s">
        <v>201</v>
      </c>
    </row>
    <row r="3372" spans="1:65" s="13" customFormat="1" ht="11.25">
      <c r="B3372" s="205"/>
      <c r="C3372" s="206"/>
      <c r="D3372" s="207" t="s">
        <v>211</v>
      </c>
      <c r="E3372" s="208" t="s">
        <v>1</v>
      </c>
      <c r="F3372" s="209" t="s">
        <v>985</v>
      </c>
      <c r="G3372" s="206"/>
      <c r="H3372" s="208" t="s">
        <v>1</v>
      </c>
      <c r="I3372" s="210"/>
      <c r="J3372" s="206"/>
      <c r="K3372" s="206"/>
      <c r="L3372" s="211"/>
      <c r="M3372" s="212"/>
      <c r="N3372" s="213"/>
      <c r="O3372" s="213"/>
      <c r="P3372" s="213"/>
      <c r="Q3372" s="213"/>
      <c r="R3372" s="213"/>
      <c r="S3372" s="213"/>
      <c r="T3372" s="214"/>
      <c r="AT3372" s="215" t="s">
        <v>211</v>
      </c>
      <c r="AU3372" s="215" t="s">
        <v>84</v>
      </c>
      <c r="AV3372" s="13" t="s">
        <v>82</v>
      </c>
      <c r="AW3372" s="13" t="s">
        <v>31</v>
      </c>
      <c r="AX3372" s="13" t="s">
        <v>75</v>
      </c>
      <c r="AY3372" s="215" t="s">
        <v>201</v>
      </c>
    </row>
    <row r="3373" spans="1:65" s="13" customFormat="1" ht="11.25">
      <c r="B3373" s="205"/>
      <c r="C3373" s="206"/>
      <c r="D3373" s="207" t="s">
        <v>211</v>
      </c>
      <c r="E3373" s="208" t="s">
        <v>1</v>
      </c>
      <c r="F3373" s="209" t="s">
        <v>1113</v>
      </c>
      <c r="G3373" s="206"/>
      <c r="H3373" s="208" t="s">
        <v>1</v>
      </c>
      <c r="I3373" s="210"/>
      <c r="J3373" s="206"/>
      <c r="K3373" s="206"/>
      <c r="L3373" s="211"/>
      <c r="M3373" s="212"/>
      <c r="N3373" s="213"/>
      <c r="O3373" s="213"/>
      <c r="P3373" s="213"/>
      <c r="Q3373" s="213"/>
      <c r="R3373" s="213"/>
      <c r="S3373" s="213"/>
      <c r="T3373" s="214"/>
      <c r="AT3373" s="215" t="s">
        <v>211</v>
      </c>
      <c r="AU3373" s="215" t="s">
        <v>84</v>
      </c>
      <c r="AV3373" s="13" t="s">
        <v>82</v>
      </c>
      <c r="AW3373" s="13" t="s">
        <v>31</v>
      </c>
      <c r="AX3373" s="13" t="s">
        <v>75</v>
      </c>
      <c r="AY3373" s="215" t="s">
        <v>201</v>
      </c>
    </row>
    <row r="3374" spans="1:65" s="14" customFormat="1" ht="11.25">
      <c r="B3374" s="216"/>
      <c r="C3374" s="217"/>
      <c r="D3374" s="207" t="s">
        <v>211</v>
      </c>
      <c r="E3374" s="218" t="s">
        <v>1</v>
      </c>
      <c r="F3374" s="219" t="s">
        <v>2649</v>
      </c>
      <c r="G3374" s="217"/>
      <c r="H3374" s="220">
        <v>755.3</v>
      </c>
      <c r="I3374" s="221"/>
      <c r="J3374" s="217"/>
      <c r="K3374" s="217"/>
      <c r="L3374" s="222"/>
      <c r="M3374" s="223"/>
      <c r="N3374" s="224"/>
      <c r="O3374" s="224"/>
      <c r="P3374" s="224"/>
      <c r="Q3374" s="224"/>
      <c r="R3374" s="224"/>
      <c r="S3374" s="224"/>
      <c r="T3374" s="225"/>
      <c r="AT3374" s="226" t="s">
        <v>211</v>
      </c>
      <c r="AU3374" s="226" t="s">
        <v>84</v>
      </c>
      <c r="AV3374" s="14" t="s">
        <v>84</v>
      </c>
      <c r="AW3374" s="14" t="s">
        <v>31</v>
      </c>
      <c r="AX3374" s="14" t="s">
        <v>75</v>
      </c>
      <c r="AY3374" s="226" t="s">
        <v>201</v>
      </c>
    </row>
    <row r="3375" spans="1:65" s="13" customFormat="1" ht="11.25">
      <c r="B3375" s="205"/>
      <c r="C3375" s="206"/>
      <c r="D3375" s="207" t="s">
        <v>211</v>
      </c>
      <c r="E3375" s="208" t="s">
        <v>1</v>
      </c>
      <c r="F3375" s="209" t="s">
        <v>2627</v>
      </c>
      <c r="G3375" s="206"/>
      <c r="H3375" s="208" t="s">
        <v>1</v>
      </c>
      <c r="I3375" s="210"/>
      <c r="J3375" s="206"/>
      <c r="K3375" s="206"/>
      <c r="L3375" s="211"/>
      <c r="M3375" s="212"/>
      <c r="N3375" s="213"/>
      <c r="O3375" s="213"/>
      <c r="P3375" s="213"/>
      <c r="Q3375" s="213"/>
      <c r="R3375" s="213"/>
      <c r="S3375" s="213"/>
      <c r="T3375" s="214"/>
      <c r="AT3375" s="215" t="s">
        <v>211</v>
      </c>
      <c r="AU3375" s="215" t="s">
        <v>84</v>
      </c>
      <c r="AV3375" s="13" t="s">
        <v>82</v>
      </c>
      <c r="AW3375" s="13" t="s">
        <v>31</v>
      </c>
      <c r="AX3375" s="13" t="s">
        <v>75</v>
      </c>
      <c r="AY3375" s="215" t="s">
        <v>201</v>
      </c>
    </row>
    <row r="3376" spans="1:65" s="14" customFormat="1" ht="11.25">
      <c r="B3376" s="216"/>
      <c r="C3376" s="217"/>
      <c r="D3376" s="207" t="s">
        <v>211</v>
      </c>
      <c r="E3376" s="218" t="s">
        <v>1</v>
      </c>
      <c r="F3376" s="219" t="s">
        <v>3005</v>
      </c>
      <c r="G3376" s="217"/>
      <c r="H3376" s="220">
        <v>16.399999999999999</v>
      </c>
      <c r="I3376" s="221"/>
      <c r="J3376" s="217"/>
      <c r="K3376" s="217"/>
      <c r="L3376" s="222"/>
      <c r="M3376" s="223"/>
      <c r="N3376" s="224"/>
      <c r="O3376" s="224"/>
      <c r="P3376" s="224"/>
      <c r="Q3376" s="224"/>
      <c r="R3376" s="224"/>
      <c r="S3376" s="224"/>
      <c r="T3376" s="225"/>
      <c r="AT3376" s="226" t="s">
        <v>211</v>
      </c>
      <c r="AU3376" s="226" t="s">
        <v>84</v>
      </c>
      <c r="AV3376" s="14" t="s">
        <v>84</v>
      </c>
      <c r="AW3376" s="14" t="s">
        <v>31</v>
      </c>
      <c r="AX3376" s="14" t="s">
        <v>75</v>
      </c>
      <c r="AY3376" s="226" t="s">
        <v>201</v>
      </c>
    </row>
    <row r="3377" spans="1:65" s="14" customFormat="1" ht="11.25">
      <c r="B3377" s="216"/>
      <c r="C3377" s="217"/>
      <c r="D3377" s="207" t="s">
        <v>211</v>
      </c>
      <c r="E3377" s="217"/>
      <c r="F3377" s="219" t="s">
        <v>3006</v>
      </c>
      <c r="G3377" s="217"/>
      <c r="H3377" s="220">
        <v>810.28499999999997</v>
      </c>
      <c r="I3377" s="221"/>
      <c r="J3377" s="217"/>
      <c r="K3377" s="217"/>
      <c r="L3377" s="222"/>
      <c r="M3377" s="223"/>
      <c r="N3377" s="224"/>
      <c r="O3377" s="224"/>
      <c r="P3377" s="224"/>
      <c r="Q3377" s="224"/>
      <c r="R3377" s="224"/>
      <c r="S3377" s="224"/>
      <c r="T3377" s="225"/>
      <c r="AT3377" s="226" t="s">
        <v>211</v>
      </c>
      <c r="AU3377" s="226" t="s">
        <v>84</v>
      </c>
      <c r="AV3377" s="14" t="s">
        <v>84</v>
      </c>
      <c r="AW3377" s="14" t="s">
        <v>4</v>
      </c>
      <c r="AX3377" s="14" t="s">
        <v>82</v>
      </c>
      <c r="AY3377" s="226" t="s">
        <v>201</v>
      </c>
    </row>
    <row r="3378" spans="1:65" s="2" customFormat="1" ht="33" customHeight="1">
      <c r="A3378" s="34"/>
      <c r="B3378" s="35"/>
      <c r="C3378" s="192" t="s">
        <v>3007</v>
      </c>
      <c r="D3378" s="192" t="s">
        <v>204</v>
      </c>
      <c r="E3378" s="193" t="s">
        <v>3008</v>
      </c>
      <c r="F3378" s="194" t="s">
        <v>3009</v>
      </c>
      <c r="G3378" s="195" t="s">
        <v>230</v>
      </c>
      <c r="H3378" s="196">
        <v>801.04899999999998</v>
      </c>
      <c r="I3378" s="197"/>
      <c r="J3378" s="198">
        <f>ROUND(I3378*H3378,2)</f>
        <v>0</v>
      </c>
      <c r="K3378" s="194" t="s">
        <v>208</v>
      </c>
      <c r="L3378" s="39"/>
      <c r="M3378" s="199" t="s">
        <v>1</v>
      </c>
      <c r="N3378" s="200" t="s">
        <v>40</v>
      </c>
      <c r="O3378" s="71"/>
      <c r="P3378" s="201">
        <f>O3378*H3378</f>
        <v>0</v>
      </c>
      <c r="Q3378" s="201">
        <v>1.16E-3</v>
      </c>
      <c r="R3378" s="201">
        <f>Q3378*H3378</f>
        <v>0.92921683999999993</v>
      </c>
      <c r="S3378" s="201">
        <v>0</v>
      </c>
      <c r="T3378" s="202">
        <f>S3378*H3378</f>
        <v>0</v>
      </c>
      <c r="U3378" s="34"/>
      <c r="V3378" s="34"/>
      <c r="W3378" s="34"/>
      <c r="X3378" s="34"/>
      <c r="Y3378" s="34"/>
      <c r="Z3378" s="34"/>
      <c r="AA3378" s="34"/>
      <c r="AB3378" s="34"/>
      <c r="AC3378" s="34"/>
      <c r="AD3378" s="34"/>
      <c r="AE3378" s="34"/>
      <c r="AR3378" s="203" t="s">
        <v>354</v>
      </c>
      <c r="AT3378" s="203" t="s">
        <v>204</v>
      </c>
      <c r="AU3378" s="203" t="s">
        <v>84</v>
      </c>
      <c r="AY3378" s="17" t="s">
        <v>201</v>
      </c>
      <c r="BE3378" s="204">
        <f>IF(N3378="základní",J3378,0)</f>
        <v>0</v>
      </c>
      <c r="BF3378" s="204">
        <f>IF(N3378="snížená",J3378,0)</f>
        <v>0</v>
      </c>
      <c r="BG3378" s="204">
        <f>IF(N3378="zákl. přenesená",J3378,0)</f>
        <v>0</v>
      </c>
      <c r="BH3378" s="204">
        <f>IF(N3378="sníž. přenesená",J3378,0)</f>
        <v>0</v>
      </c>
      <c r="BI3378" s="204">
        <f>IF(N3378="nulová",J3378,0)</f>
        <v>0</v>
      </c>
      <c r="BJ3378" s="17" t="s">
        <v>82</v>
      </c>
      <c r="BK3378" s="204">
        <f>ROUND(I3378*H3378,2)</f>
        <v>0</v>
      </c>
      <c r="BL3378" s="17" t="s">
        <v>354</v>
      </c>
      <c r="BM3378" s="203" t="s">
        <v>3010</v>
      </c>
    </row>
    <row r="3379" spans="1:65" s="2" customFormat="1" ht="126.75">
      <c r="A3379" s="34"/>
      <c r="B3379" s="35"/>
      <c r="C3379" s="36"/>
      <c r="D3379" s="207" t="s">
        <v>232</v>
      </c>
      <c r="E3379" s="36"/>
      <c r="F3379" s="227" t="s">
        <v>3000</v>
      </c>
      <c r="G3379" s="36"/>
      <c r="H3379" s="36"/>
      <c r="I3379" s="228"/>
      <c r="J3379" s="36"/>
      <c r="K3379" s="36"/>
      <c r="L3379" s="39"/>
      <c r="M3379" s="229"/>
      <c r="N3379" s="230"/>
      <c r="O3379" s="71"/>
      <c r="P3379" s="71"/>
      <c r="Q3379" s="71"/>
      <c r="R3379" s="71"/>
      <c r="S3379" s="71"/>
      <c r="T3379" s="72"/>
      <c r="U3379" s="34"/>
      <c r="V3379" s="34"/>
      <c r="W3379" s="34"/>
      <c r="X3379" s="34"/>
      <c r="Y3379" s="34"/>
      <c r="Z3379" s="34"/>
      <c r="AA3379" s="34"/>
      <c r="AB3379" s="34"/>
      <c r="AC3379" s="34"/>
      <c r="AD3379" s="34"/>
      <c r="AE3379" s="34"/>
      <c r="AT3379" s="17" t="s">
        <v>232</v>
      </c>
      <c r="AU3379" s="17" t="s">
        <v>84</v>
      </c>
    </row>
    <row r="3380" spans="1:65" s="2" customFormat="1" ht="24">
      <c r="A3380" s="34"/>
      <c r="B3380" s="35"/>
      <c r="C3380" s="231" t="s">
        <v>3011</v>
      </c>
      <c r="D3380" s="231" t="s">
        <v>355</v>
      </c>
      <c r="E3380" s="232" t="s">
        <v>3012</v>
      </c>
      <c r="F3380" s="233" t="s">
        <v>3013</v>
      </c>
      <c r="G3380" s="234" t="s">
        <v>230</v>
      </c>
      <c r="H3380" s="235">
        <v>48.036000000000001</v>
      </c>
      <c r="I3380" s="236"/>
      <c r="J3380" s="237">
        <f>ROUND(I3380*H3380,2)</f>
        <v>0</v>
      </c>
      <c r="K3380" s="233" t="s">
        <v>208</v>
      </c>
      <c r="L3380" s="238"/>
      <c r="M3380" s="239" t="s">
        <v>1</v>
      </c>
      <c r="N3380" s="240" t="s">
        <v>40</v>
      </c>
      <c r="O3380" s="71"/>
      <c r="P3380" s="201">
        <f>O3380*H3380</f>
        <v>0</v>
      </c>
      <c r="Q3380" s="201">
        <v>2.0999999999999999E-3</v>
      </c>
      <c r="R3380" s="201">
        <f>Q3380*H3380</f>
        <v>0.1008756</v>
      </c>
      <c r="S3380" s="201">
        <v>0</v>
      </c>
      <c r="T3380" s="202">
        <f>S3380*H3380</f>
        <v>0</v>
      </c>
      <c r="U3380" s="34"/>
      <c r="V3380" s="34"/>
      <c r="W3380" s="34"/>
      <c r="X3380" s="34"/>
      <c r="Y3380" s="34"/>
      <c r="Z3380" s="34"/>
      <c r="AA3380" s="34"/>
      <c r="AB3380" s="34"/>
      <c r="AC3380" s="34"/>
      <c r="AD3380" s="34"/>
      <c r="AE3380" s="34"/>
      <c r="AR3380" s="203" t="s">
        <v>452</v>
      </c>
      <c r="AT3380" s="203" t="s">
        <v>355</v>
      </c>
      <c r="AU3380" s="203" t="s">
        <v>84</v>
      </c>
      <c r="AY3380" s="17" t="s">
        <v>201</v>
      </c>
      <c r="BE3380" s="204">
        <f>IF(N3380="základní",J3380,0)</f>
        <v>0</v>
      </c>
      <c r="BF3380" s="204">
        <f>IF(N3380="snížená",J3380,0)</f>
        <v>0</v>
      </c>
      <c r="BG3380" s="204">
        <f>IF(N3380="zákl. přenesená",J3380,0)</f>
        <v>0</v>
      </c>
      <c r="BH3380" s="204">
        <f>IF(N3380="sníž. přenesená",J3380,0)</f>
        <v>0</v>
      </c>
      <c r="BI3380" s="204">
        <f>IF(N3380="nulová",J3380,0)</f>
        <v>0</v>
      </c>
      <c r="BJ3380" s="17" t="s">
        <v>82</v>
      </c>
      <c r="BK3380" s="204">
        <f>ROUND(I3380*H3380,2)</f>
        <v>0</v>
      </c>
      <c r="BL3380" s="17" t="s">
        <v>354</v>
      </c>
      <c r="BM3380" s="203" t="s">
        <v>3014</v>
      </c>
    </row>
    <row r="3381" spans="1:65" s="13" customFormat="1" ht="22.5">
      <c r="B3381" s="205"/>
      <c r="C3381" s="206"/>
      <c r="D3381" s="207" t="s">
        <v>211</v>
      </c>
      <c r="E3381" s="208" t="s">
        <v>1</v>
      </c>
      <c r="F3381" s="209" t="s">
        <v>249</v>
      </c>
      <c r="G3381" s="206"/>
      <c r="H3381" s="208" t="s">
        <v>1</v>
      </c>
      <c r="I3381" s="210"/>
      <c r="J3381" s="206"/>
      <c r="K3381" s="206"/>
      <c r="L3381" s="211"/>
      <c r="M3381" s="212"/>
      <c r="N3381" s="213"/>
      <c r="O3381" s="213"/>
      <c r="P3381" s="213"/>
      <c r="Q3381" s="213"/>
      <c r="R3381" s="213"/>
      <c r="S3381" s="213"/>
      <c r="T3381" s="214"/>
      <c r="AT3381" s="215" t="s">
        <v>211</v>
      </c>
      <c r="AU3381" s="215" t="s">
        <v>84</v>
      </c>
      <c r="AV3381" s="13" t="s">
        <v>82</v>
      </c>
      <c r="AW3381" s="13" t="s">
        <v>31</v>
      </c>
      <c r="AX3381" s="13" t="s">
        <v>75</v>
      </c>
      <c r="AY3381" s="215" t="s">
        <v>201</v>
      </c>
    </row>
    <row r="3382" spans="1:65" s="13" customFormat="1" ht="11.25">
      <c r="B3382" s="205"/>
      <c r="C3382" s="206"/>
      <c r="D3382" s="207" t="s">
        <v>211</v>
      </c>
      <c r="E3382" s="208" t="s">
        <v>1</v>
      </c>
      <c r="F3382" s="209" t="s">
        <v>1372</v>
      </c>
      <c r="G3382" s="206"/>
      <c r="H3382" s="208" t="s">
        <v>1</v>
      </c>
      <c r="I3382" s="210"/>
      <c r="J3382" s="206"/>
      <c r="K3382" s="206"/>
      <c r="L3382" s="211"/>
      <c r="M3382" s="212"/>
      <c r="N3382" s="213"/>
      <c r="O3382" s="213"/>
      <c r="P3382" s="213"/>
      <c r="Q3382" s="213"/>
      <c r="R3382" s="213"/>
      <c r="S3382" s="213"/>
      <c r="T3382" s="214"/>
      <c r="AT3382" s="215" t="s">
        <v>211</v>
      </c>
      <c r="AU3382" s="215" t="s">
        <v>84</v>
      </c>
      <c r="AV3382" s="13" t="s">
        <v>82</v>
      </c>
      <c r="AW3382" s="13" t="s">
        <v>31</v>
      </c>
      <c r="AX3382" s="13" t="s">
        <v>75</v>
      </c>
      <c r="AY3382" s="215" t="s">
        <v>201</v>
      </c>
    </row>
    <row r="3383" spans="1:65" s="13" customFormat="1" ht="11.25">
      <c r="B3383" s="205"/>
      <c r="C3383" s="206"/>
      <c r="D3383" s="207" t="s">
        <v>211</v>
      </c>
      <c r="E3383" s="208" t="s">
        <v>1</v>
      </c>
      <c r="F3383" s="209" t="s">
        <v>213</v>
      </c>
      <c r="G3383" s="206"/>
      <c r="H3383" s="208" t="s">
        <v>1</v>
      </c>
      <c r="I3383" s="210"/>
      <c r="J3383" s="206"/>
      <c r="K3383" s="206"/>
      <c r="L3383" s="211"/>
      <c r="M3383" s="212"/>
      <c r="N3383" s="213"/>
      <c r="O3383" s="213"/>
      <c r="P3383" s="213"/>
      <c r="Q3383" s="213"/>
      <c r="R3383" s="213"/>
      <c r="S3383" s="213"/>
      <c r="T3383" s="214"/>
      <c r="AT3383" s="215" t="s">
        <v>211</v>
      </c>
      <c r="AU3383" s="215" t="s">
        <v>84</v>
      </c>
      <c r="AV3383" s="13" t="s">
        <v>82</v>
      </c>
      <c r="AW3383" s="13" t="s">
        <v>31</v>
      </c>
      <c r="AX3383" s="13" t="s">
        <v>75</v>
      </c>
      <c r="AY3383" s="215" t="s">
        <v>201</v>
      </c>
    </row>
    <row r="3384" spans="1:65" s="13" customFormat="1" ht="11.25">
      <c r="B3384" s="205"/>
      <c r="C3384" s="206"/>
      <c r="D3384" s="207" t="s">
        <v>211</v>
      </c>
      <c r="E3384" s="208" t="s">
        <v>1</v>
      </c>
      <c r="F3384" s="209" t="s">
        <v>985</v>
      </c>
      <c r="G3384" s="206"/>
      <c r="H3384" s="208" t="s">
        <v>1</v>
      </c>
      <c r="I3384" s="210"/>
      <c r="J3384" s="206"/>
      <c r="K3384" s="206"/>
      <c r="L3384" s="211"/>
      <c r="M3384" s="212"/>
      <c r="N3384" s="213"/>
      <c r="O3384" s="213"/>
      <c r="P3384" s="213"/>
      <c r="Q3384" s="213"/>
      <c r="R3384" s="213"/>
      <c r="S3384" s="213"/>
      <c r="T3384" s="214"/>
      <c r="AT3384" s="215" t="s">
        <v>211</v>
      </c>
      <c r="AU3384" s="215" t="s">
        <v>84</v>
      </c>
      <c r="AV3384" s="13" t="s">
        <v>82</v>
      </c>
      <c r="AW3384" s="13" t="s">
        <v>31</v>
      </c>
      <c r="AX3384" s="13" t="s">
        <v>75</v>
      </c>
      <c r="AY3384" s="215" t="s">
        <v>201</v>
      </c>
    </row>
    <row r="3385" spans="1:65" s="13" customFormat="1" ht="11.25">
      <c r="B3385" s="205"/>
      <c r="C3385" s="206"/>
      <c r="D3385" s="207" t="s">
        <v>211</v>
      </c>
      <c r="E3385" s="208" t="s">
        <v>1</v>
      </c>
      <c r="F3385" s="209" t="s">
        <v>2629</v>
      </c>
      <c r="G3385" s="206"/>
      <c r="H3385" s="208" t="s">
        <v>1</v>
      </c>
      <c r="I3385" s="210"/>
      <c r="J3385" s="206"/>
      <c r="K3385" s="206"/>
      <c r="L3385" s="211"/>
      <c r="M3385" s="212"/>
      <c r="N3385" s="213"/>
      <c r="O3385" s="213"/>
      <c r="P3385" s="213"/>
      <c r="Q3385" s="213"/>
      <c r="R3385" s="213"/>
      <c r="S3385" s="213"/>
      <c r="T3385" s="214"/>
      <c r="AT3385" s="215" t="s">
        <v>211</v>
      </c>
      <c r="AU3385" s="215" t="s">
        <v>84</v>
      </c>
      <c r="AV3385" s="13" t="s">
        <v>82</v>
      </c>
      <c r="AW3385" s="13" t="s">
        <v>31</v>
      </c>
      <c r="AX3385" s="13" t="s">
        <v>75</v>
      </c>
      <c r="AY3385" s="215" t="s">
        <v>201</v>
      </c>
    </row>
    <row r="3386" spans="1:65" s="14" customFormat="1" ht="33.75">
      <c r="B3386" s="216"/>
      <c r="C3386" s="217"/>
      <c r="D3386" s="207" t="s">
        <v>211</v>
      </c>
      <c r="E3386" s="218" t="s">
        <v>1</v>
      </c>
      <c r="F3386" s="219" t="s">
        <v>2650</v>
      </c>
      <c r="G3386" s="217"/>
      <c r="H3386" s="220">
        <v>45.749000000000002</v>
      </c>
      <c r="I3386" s="221"/>
      <c r="J3386" s="217"/>
      <c r="K3386" s="217"/>
      <c r="L3386" s="222"/>
      <c r="M3386" s="223"/>
      <c r="N3386" s="224"/>
      <c r="O3386" s="224"/>
      <c r="P3386" s="224"/>
      <c r="Q3386" s="224"/>
      <c r="R3386" s="224"/>
      <c r="S3386" s="224"/>
      <c r="T3386" s="225"/>
      <c r="AT3386" s="226" t="s">
        <v>211</v>
      </c>
      <c r="AU3386" s="226" t="s">
        <v>84</v>
      </c>
      <c r="AV3386" s="14" t="s">
        <v>84</v>
      </c>
      <c r="AW3386" s="14" t="s">
        <v>31</v>
      </c>
      <c r="AX3386" s="14" t="s">
        <v>75</v>
      </c>
      <c r="AY3386" s="226" t="s">
        <v>201</v>
      </c>
    </row>
    <row r="3387" spans="1:65" s="14" customFormat="1" ht="11.25">
      <c r="B3387" s="216"/>
      <c r="C3387" s="217"/>
      <c r="D3387" s="207" t="s">
        <v>211</v>
      </c>
      <c r="E3387" s="217"/>
      <c r="F3387" s="219" t="s">
        <v>3015</v>
      </c>
      <c r="G3387" s="217"/>
      <c r="H3387" s="220">
        <v>48.036000000000001</v>
      </c>
      <c r="I3387" s="221"/>
      <c r="J3387" s="217"/>
      <c r="K3387" s="217"/>
      <c r="L3387" s="222"/>
      <c r="M3387" s="223"/>
      <c r="N3387" s="224"/>
      <c r="O3387" s="224"/>
      <c r="P3387" s="224"/>
      <c r="Q3387" s="224"/>
      <c r="R3387" s="224"/>
      <c r="S3387" s="224"/>
      <c r="T3387" s="225"/>
      <c r="AT3387" s="226" t="s">
        <v>211</v>
      </c>
      <c r="AU3387" s="226" t="s">
        <v>84</v>
      </c>
      <c r="AV3387" s="14" t="s">
        <v>84</v>
      </c>
      <c r="AW3387" s="14" t="s">
        <v>4</v>
      </c>
      <c r="AX3387" s="14" t="s">
        <v>82</v>
      </c>
      <c r="AY3387" s="226" t="s">
        <v>201</v>
      </c>
    </row>
    <row r="3388" spans="1:65" s="2" customFormat="1" ht="24">
      <c r="A3388" s="34"/>
      <c r="B3388" s="35"/>
      <c r="C3388" s="231" t="s">
        <v>3016</v>
      </c>
      <c r="D3388" s="231" t="s">
        <v>355</v>
      </c>
      <c r="E3388" s="232" t="s">
        <v>3017</v>
      </c>
      <c r="F3388" s="233" t="s">
        <v>3018</v>
      </c>
      <c r="G3388" s="234" t="s">
        <v>230</v>
      </c>
      <c r="H3388" s="235">
        <v>755.3</v>
      </c>
      <c r="I3388" s="236"/>
      <c r="J3388" s="237">
        <f>ROUND(I3388*H3388,2)</f>
        <v>0</v>
      </c>
      <c r="K3388" s="233" t="s">
        <v>208</v>
      </c>
      <c r="L3388" s="238"/>
      <c r="M3388" s="239" t="s">
        <v>1</v>
      </c>
      <c r="N3388" s="240" t="s">
        <v>40</v>
      </c>
      <c r="O3388" s="71"/>
      <c r="P3388" s="201">
        <f>O3388*H3388</f>
        <v>0</v>
      </c>
      <c r="Q3388" s="201">
        <v>3.5000000000000001E-3</v>
      </c>
      <c r="R3388" s="201">
        <f>Q3388*H3388</f>
        <v>2.6435499999999998</v>
      </c>
      <c r="S3388" s="201">
        <v>0</v>
      </c>
      <c r="T3388" s="202">
        <f>S3388*H3388</f>
        <v>0</v>
      </c>
      <c r="U3388" s="34"/>
      <c r="V3388" s="34"/>
      <c r="W3388" s="34"/>
      <c r="X3388" s="34"/>
      <c r="Y3388" s="34"/>
      <c r="Z3388" s="34"/>
      <c r="AA3388" s="34"/>
      <c r="AB3388" s="34"/>
      <c r="AC3388" s="34"/>
      <c r="AD3388" s="34"/>
      <c r="AE3388" s="34"/>
      <c r="AR3388" s="203" t="s">
        <v>452</v>
      </c>
      <c r="AT3388" s="203" t="s">
        <v>355</v>
      </c>
      <c r="AU3388" s="203" t="s">
        <v>84</v>
      </c>
      <c r="AY3388" s="17" t="s">
        <v>201</v>
      </c>
      <c r="BE3388" s="204">
        <f>IF(N3388="základní",J3388,0)</f>
        <v>0</v>
      </c>
      <c r="BF3388" s="204">
        <f>IF(N3388="snížená",J3388,0)</f>
        <v>0</v>
      </c>
      <c r="BG3388" s="204">
        <f>IF(N3388="zákl. přenesená",J3388,0)</f>
        <v>0</v>
      </c>
      <c r="BH3388" s="204">
        <f>IF(N3388="sníž. přenesená",J3388,0)</f>
        <v>0</v>
      </c>
      <c r="BI3388" s="204">
        <f>IF(N3388="nulová",J3388,0)</f>
        <v>0</v>
      </c>
      <c r="BJ3388" s="17" t="s">
        <v>82</v>
      </c>
      <c r="BK3388" s="204">
        <f>ROUND(I3388*H3388,2)</f>
        <v>0</v>
      </c>
      <c r="BL3388" s="17" t="s">
        <v>354</v>
      </c>
      <c r="BM3388" s="203" t="s">
        <v>3019</v>
      </c>
    </row>
    <row r="3389" spans="1:65" s="13" customFormat="1" ht="22.5">
      <c r="B3389" s="205"/>
      <c r="C3389" s="206"/>
      <c r="D3389" s="207" t="s">
        <v>211</v>
      </c>
      <c r="E3389" s="208" t="s">
        <v>1</v>
      </c>
      <c r="F3389" s="209" t="s">
        <v>249</v>
      </c>
      <c r="G3389" s="206"/>
      <c r="H3389" s="208" t="s">
        <v>1</v>
      </c>
      <c r="I3389" s="210"/>
      <c r="J3389" s="206"/>
      <c r="K3389" s="206"/>
      <c r="L3389" s="211"/>
      <c r="M3389" s="212"/>
      <c r="N3389" s="213"/>
      <c r="O3389" s="213"/>
      <c r="P3389" s="213"/>
      <c r="Q3389" s="213"/>
      <c r="R3389" s="213"/>
      <c r="S3389" s="213"/>
      <c r="T3389" s="214"/>
      <c r="AT3389" s="215" t="s">
        <v>211</v>
      </c>
      <c r="AU3389" s="215" t="s">
        <v>84</v>
      </c>
      <c r="AV3389" s="13" t="s">
        <v>82</v>
      </c>
      <c r="AW3389" s="13" t="s">
        <v>31</v>
      </c>
      <c r="AX3389" s="13" t="s">
        <v>75</v>
      </c>
      <c r="AY3389" s="215" t="s">
        <v>201</v>
      </c>
    </row>
    <row r="3390" spans="1:65" s="13" customFormat="1" ht="11.25">
      <c r="B3390" s="205"/>
      <c r="C3390" s="206"/>
      <c r="D3390" s="207" t="s">
        <v>211</v>
      </c>
      <c r="E3390" s="208" t="s">
        <v>1</v>
      </c>
      <c r="F3390" s="209" t="s">
        <v>1372</v>
      </c>
      <c r="G3390" s="206"/>
      <c r="H3390" s="208" t="s">
        <v>1</v>
      </c>
      <c r="I3390" s="210"/>
      <c r="J3390" s="206"/>
      <c r="K3390" s="206"/>
      <c r="L3390" s="211"/>
      <c r="M3390" s="212"/>
      <c r="N3390" s="213"/>
      <c r="O3390" s="213"/>
      <c r="P3390" s="213"/>
      <c r="Q3390" s="213"/>
      <c r="R3390" s="213"/>
      <c r="S3390" s="213"/>
      <c r="T3390" s="214"/>
      <c r="AT3390" s="215" t="s">
        <v>211</v>
      </c>
      <c r="AU3390" s="215" t="s">
        <v>84</v>
      </c>
      <c r="AV3390" s="13" t="s">
        <v>82</v>
      </c>
      <c r="AW3390" s="13" t="s">
        <v>31</v>
      </c>
      <c r="AX3390" s="13" t="s">
        <v>75</v>
      </c>
      <c r="AY3390" s="215" t="s">
        <v>201</v>
      </c>
    </row>
    <row r="3391" spans="1:65" s="13" customFormat="1" ht="11.25">
      <c r="B3391" s="205"/>
      <c r="C3391" s="206"/>
      <c r="D3391" s="207" t="s">
        <v>211</v>
      </c>
      <c r="E3391" s="208" t="s">
        <v>1</v>
      </c>
      <c r="F3391" s="209" t="s">
        <v>213</v>
      </c>
      <c r="G3391" s="206"/>
      <c r="H3391" s="208" t="s">
        <v>1</v>
      </c>
      <c r="I3391" s="210"/>
      <c r="J3391" s="206"/>
      <c r="K3391" s="206"/>
      <c r="L3391" s="211"/>
      <c r="M3391" s="212"/>
      <c r="N3391" s="213"/>
      <c r="O3391" s="213"/>
      <c r="P3391" s="213"/>
      <c r="Q3391" s="213"/>
      <c r="R3391" s="213"/>
      <c r="S3391" s="213"/>
      <c r="T3391" s="214"/>
      <c r="AT3391" s="215" t="s">
        <v>211</v>
      </c>
      <c r="AU3391" s="215" t="s">
        <v>84</v>
      </c>
      <c r="AV3391" s="13" t="s">
        <v>82</v>
      </c>
      <c r="AW3391" s="13" t="s">
        <v>31</v>
      </c>
      <c r="AX3391" s="13" t="s">
        <v>75</v>
      </c>
      <c r="AY3391" s="215" t="s">
        <v>201</v>
      </c>
    </row>
    <row r="3392" spans="1:65" s="13" customFormat="1" ht="11.25">
      <c r="B3392" s="205"/>
      <c r="C3392" s="206"/>
      <c r="D3392" s="207" t="s">
        <v>211</v>
      </c>
      <c r="E3392" s="208" t="s">
        <v>1</v>
      </c>
      <c r="F3392" s="209" t="s">
        <v>985</v>
      </c>
      <c r="G3392" s="206"/>
      <c r="H3392" s="208" t="s">
        <v>1</v>
      </c>
      <c r="I3392" s="210"/>
      <c r="J3392" s="206"/>
      <c r="K3392" s="206"/>
      <c r="L3392" s="211"/>
      <c r="M3392" s="212"/>
      <c r="N3392" s="213"/>
      <c r="O3392" s="213"/>
      <c r="P3392" s="213"/>
      <c r="Q3392" s="213"/>
      <c r="R3392" s="213"/>
      <c r="S3392" s="213"/>
      <c r="T3392" s="214"/>
      <c r="AT3392" s="215" t="s">
        <v>211</v>
      </c>
      <c r="AU3392" s="215" t="s">
        <v>84</v>
      </c>
      <c r="AV3392" s="13" t="s">
        <v>82</v>
      </c>
      <c r="AW3392" s="13" t="s">
        <v>31</v>
      </c>
      <c r="AX3392" s="13" t="s">
        <v>75</v>
      </c>
      <c r="AY3392" s="215" t="s">
        <v>201</v>
      </c>
    </row>
    <row r="3393" spans="1:65" s="13" customFormat="1" ht="11.25">
      <c r="B3393" s="205"/>
      <c r="C3393" s="206"/>
      <c r="D3393" s="207" t="s">
        <v>211</v>
      </c>
      <c r="E3393" s="208" t="s">
        <v>1</v>
      </c>
      <c r="F3393" s="209" t="s">
        <v>1113</v>
      </c>
      <c r="G3393" s="206"/>
      <c r="H3393" s="208" t="s">
        <v>1</v>
      </c>
      <c r="I3393" s="210"/>
      <c r="J3393" s="206"/>
      <c r="K3393" s="206"/>
      <c r="L3393" s="211"/>
      <c r="M3393" s="212"/>
      <c r="N3393" s="213"/>
      <c r="O3393" s="213"/>
      <c r="P3393" s="213"/>
      <c r="Q3393" s="213"/>
      <c r="R3393" s="213"/>
      <c r="S3393" s="213"/>
      <c r="T3393" s="214"/>
      <c r="AT3393" s="215" t="s">
        <v>211</v>
      </c>
      <c r="AU3393" s="215" t="s">
        <v>84</v>
      </c>
      <c r="AV3393" s="13" t="s">
        <v>82</v>
      </c>
      <c r="AW3393" s="13" t="s">
        <v>31</v>
      </c>
      <c r="AX3393" s="13" t="s">
        <v>75</v>
      </c>
      <c r="AY3393" s="215" t="s">
        <v>201</v>
      </c>
    </row>
    <row r="3394" spans="1:65" s="14" customFormat="1" ht="11.25">
      <c r="B3394" s="216"/>
      <c r="C3394" s="217"/>
      <c r="D3394" s="207" t="s">
        <v>211</v>
      </c>
      <c r="E3394" s="218" t="s">
        <v>1</v>
      </c>
      <c r="F3394" s="219" t="s">
        <v>2649</v>
      </c>
      <c r="G3394" s="217"/>
      <c r="H3394" s="220">
        <v>755.3</v>
      </c>
      <c r="I3394" s="221"/>
      <c r="J3394" s="217"/>
      <c r="K3394" s="217"/>
      <c r="L3394" s="222"/>
      <c r="M3394" s="223"/>
      <c r="N3394" s="224"/>
      <c r="O3394" s="224"/>
      <c r="P3394" s="224"/>
      <c r="Q3394" s="224"/>
      <c r="R3394" s="224"/>
      <c r="S3394" s="224"/>
      <c r="T3394" s="225"/>
      <c r="AT3394" s="226" t="s">
        <v>211</v>
      </c>
      <c r="AU3394" s="226" t="s">
        <v>84</v>
      </c>
      <c r="AV3394" s="14" t="s">
        <v>84</v>
      </c>
      <c r="AW3394" s="14" t="s">
        <v>31</v>
      </c>
      <c r="AX3394" s="14" t="s">
        <v>75</v>
      </c>
      <c r="AY3394" s="226" t="s">
        <v>201</v>
      </c>
    </row>
    <row r="3395" spans="1:65" s="2" customFormat="1" ht="24">
      <c r="A3395" s="34"/>
      <c r="B3395" s="35"/>
      <c r="C3395" s="192" t="s">
        <v>3020</v>
      </c>
      <c r="D3395" s="192" t="s">
        <v>204</v>
      </c>
      <c r="E3395" s="193" t="s">
        <v>3021</v>
      </c>
      <c r="F3395" s="194" t="s">
        <v>3022</v>
      </c>
      <c r="G3395" s="195" t="s">
        <v>320</v>
      </c>
      <c r="H3395" s="196">
        <v>154.19999999999999</v>
      </c>
      <c r="I3395" s="197"/>
      <c r="J3395" s="198">
        <f>ROUND(I3395*H3395,2)</f>
        <v>0</v>
      </c>
      <c r="K3395" s="194" t="s">
        <v>208</v>
      </c>
      <c r="L3395" s="39"/>
      <c r="M3395" s="199" t="s">
        <v>1</v>
      </c>
      <c r="N3395" s="200" t="s">
        <v>40</v>
      </c>
      <c r="O3395" s="71"/>
      <c r="P3395" s="201">
        <f>O3395*H3395</f>
        <v>0</v>
      </c>
      <c r="Q3395" s="201">
        <v>0</v>
      </c>
      <c r="R3395" s="201">
        <f>Q3395*H3395</f>
        <v>0</v>
      </c>
      <c r="S3395" s="201">
        <v>0</v>
      </c>
      <c r="T3395" s="202">
        <f>S3395*H3395</f>
        <v>0</v>
      </c>
      <c r="U3395" s="34"/>
      <c r="V3395" s="34"/>
      <c r="W3395" s="34"/>
      <c r="X3395" s="34"/>
      <c r="Y3395" s="34"/>
      <c r="Z3395" s="34"/>
      <c r="AA3395" s="34"/>
      <c r="AB3395" s="34"/>
      <c r="AC3395" s="34"/>
      <c r="AD3395" s="34"/>
      <c r="AE3395" s="34"/>
      <c r="AR3395" s="203" t="s">
        <v>354</v>
      </c>
      <c r="AT3395" s="203" t="s">
        <v>204</v>
      </c>
      <c r="AU3395" s="203" t="s">
        <v>84</v>
      </c>
      <c r="AY3395" s="17" t="s">
        <v>201</v>
      </c>
      <c r="BE3395" s="204">
        <f>IF(N3395="základní",J3395,0)</f>
        <v>0</v>
      </c>
      <c r="BF3395" s="204">
        <f>IF(N3395="snížená",J3395,0)</f>
        <v>0</v>
      </c>
      <c r="BG3395" s="204">
        <f>IF(N3395="zákl. přenesená",J3395,0)</f>
        <v>0</v>
      </c>
      <c r="BH3395" s="204">
        <f>IF(N3395="sníž. přenesená",J3395,0)</f>
        <v>0</v>
      </c>
      <c r="BI3395" s="204">
        <f>IF(N3395="nulová",J3395,0)</f>
        <v>0</v>
      </c>
      <c r="BJ3395" s="17" t="s">
        <v>82</v>
      </c>
      <c r="BK3395" s="204">
        <f>ROUND(I3395*H3395,2)</f>
        <v>0</v>
      </c>
      <c r="BL3395" s="17" t="s">
        <v>354</v>
      </c>
      <c r="BM3395" s="203" t="s">
        <v>3023</v>
      </c>
    </row>
    <row r="3396" spans="1:65" s="2" customFormat="1" ht="126.75">
      <c r="A3396" s="34"/>
      <c r="B3396" s="35"/>
      <c r="C3396" s="36"/>
      <c r="D3396" s="207" t="s">
        <v>232</v>
      </c>
      <c r="E3396" s="36"/>
      <c r="F3396" s="227" t="s">
        <v>3000</v>
      </c>
      <c r="G3396" s="36"/>
      <c r="H3396" s="36"/>
      <c r="I3396" s="228"/>
      <c r="J3396" s="36"/>
      <c r="K3396" s="36"/>
      <c r="L3396" s="39"/>
      <c r="M3396" s="229"/>
      <c r="N3396" s="230"/>
      <c r="O3396" s="71"/>
      <c r="P3396" s="71"/>
      <c r="Q3396" s="71"/>
      <c r="R3396" s="71"/>
      <c r="S3396" s="71"/>
      <c r="T3396" s="72"/>
      <c r="U3396" s="34"/>
      <c r="V3396" s="34"/>
      <c r="W3396" s="34"/>
      <c r="X3396" s="34"/>
      <c r="Y3396" s="34"/>
      <c r="Z3396" s="34"/>
      <c r="AA3396" s="34"/>
      <c r="AB3396" s="34"/>
      <c r="AC3396" s="34"/>
      <c r="AD3396" s="34"/>
      <c r="AE3396" s="34"/>
      <c r="AT3396" s="17" t="s">
        <v>232</v>
      </c>
      <c r="AU3396" s="17" t="s">
        <v>84</v>
      </c>
    </row>
    <row r="3397" spans="1:65" s="2" customFormat="1" ht="24">
      <c r="A3397" s="34"/>
      <c r="B3397" s="35"/>
      <c r="C3397" s="231" t="s">
        <v>3024</v>
      </c>
      <c r="D3397" s="231" t="s">
        <v>355</v>
      </c>
      <c r="E3397" s="232" t="s">
        <v>3025</v>
      </c>
      <c r="F3397" s="233" t="s">
        <v>3026</v>
      </c>
      <c r="G3397" s="234" t="s">
        <v>320</v>
      </c>
      <c r="H3397" s="235">
        <v>161.91</v>
      </c>
      <c r="I3397" s="236"/>
      <c r="J3397" s="237">
        <f>ROUND(I3397*H3397,2)</f>
        <v>0</v>
      </c>
      <c r="K3397" s="233" t="s">
        <v>208</v>
      </c>
      <c r="L3397" s="238"/>
      <c r="M3397" s="239" t="s">
        <v>1</v>
      </c>
      <c r="N3397" s="240" t="s">
        <v>40</v>
      </c>
      <c r="O3397" s="71"/>
      <c r="P3397" s="201">
        <f>O3397*H3397</f>
        <v>0</v>
      </c>
      <c r="Q3397" s="201">
        <v>1.5E-3</v>
      </c>
      <c r="R3397" s="201">
        <f>Q3397*H3397</f>
        <v>0.242865</v>
      </c>
      <c r="S3397" s="201">
        <v>0</v>
      </c>
      <c r="T3397" s="202">
        <f>S3397*H3397</f>
        <v>0</v>
      </c>
      <c r="U3397" s="34"/>
      <c r="V3397" s="34"/>
      <c r="W3397" s="34"/>
      <c r="X3397" s="34"/>
      <c r="Y3397" s="34"/>
      <c r="Z3397" s="34"/>
      <c r="AA3397" s="34"/>
      <c r="AB3397" s="34"/>
      <c r="AC3397" s="34"/>
      <c r="AD3397" s="34"/>
      <c r="AE3397" s="34"/>
      <c r="AR3397" s="203" t="s">
        <v>452</v>
      </c>
      <c r="AT3397" s="203" t="s">
        <v>355</v>
      </c>
      <c r="AU3397" s="203" t="s">
        <v>84</v>
      </c>
      <c r="AY3397" s="17" t="s">
        <v>201</v>
      </c>
      <c r="BE3397" s="204">
        <f>IF(N3397="základní",J3397,0)</f>
        <v>0</v>
      </c>
      <c r="BF3397" s="204">
        <f>IF(N3397="snížená",J3397,0)</f>
        <v>0</v>
      </c>
      <c r="BG3397" s="204">
        <f>IF(N3397="zákl. přenesená",J3397,0)</f>
        <v>0</v>
      </c>
      <c r="BH3397" s="204">
        <f>IF(N3397="sníž. přenesená",J3397,0)</f>
        <v>0</v>
      </c>
      <c r="BI3397" s="204">
        <f>IF(N3397="nulová",J3397,0)</f>
        <v>0</v>
      </c>
      <c r="BJ3397" s="17" t="s">
        <v>82</v>
      </c>
      <c r="BK3397" s="204">
        <f>ROUND(I3397*H3397,2)</f>
        <v>0</v>
      </c>
      <c r="BL3397" s="17" t="s">
        <v>354</v>
      </c>
      <c r="BM3397" s="203" t="s">
        <v>3027</v>
      </c>
    </row>
    <row r="3398" spans="1:65" s="13" customFormat="1" ht="22.5">
      <c r="B3398" s="205"/>
      <c r="C3398" s="206"/>
      <c r="D3398" s="207" t="s">
        <v>211</v>
      </c>
      <c r="E3398" s="208" t="s">
        <v>1</v>
      </c>
      <c r="F3398" s="209" t="s">
        <v>249</v>
      </c>
      <c r="G3398" s="206"/>
      <c r="H3398" s="208" t="s">
        <v>1</v>
      </c>
      <c r="I3398" s="210"/>
      <c r="J3398" s="206"/>
      <c r="K3398" s="206"/>
      <c r="L3398" s="211"/>
      <c r="M3398" s="212"/>
      <c r="N3398" s="213"/>
      <c r="O3398" s="213"/>
      <c r="P3398" s="213"/>
      <c r="Q3398" s="213"/>
      <c r="R3398" s="213"/>
      <c r="S3398" s="213"/>
      <c r="T3398" s="214"/>
      <c r="AT3398" s="215" t="s">
        <v>211</v>
      </c>
      <c r="AU3398" s="215" t="s">
        <v>84</v>
      </c>
      <c r="AV3398" s="13" t="s">
        <v>82</v>
      </c>
      <c r="AW3398" s="13" t="s">
        <v>31</v>
      </c>
      <c r="AX3398" s="13" t="s">
        <v>75</v>
      </c>
      <c r="AY3398" s="215" t="s">
        <v>201</v>
      </c>
    </row>
    <row r="3399" spans="1:65" s="13" customFormat="1" ht="11.25">
      <c r="B3399" s="205"/>
      <c r="C3399" s="206"/>
      <c r="D3399" s="207" t="s">
        <v>211</v>
      </c>
      <c r="E3399" s="208" t="s">
        <v>1</v>
      </c>
      <c r="F3399" s="209" t="s">
        <v>1372</v>
      </c>
      <c r="G3399" s="206"/>
      <c r="H3399" s="208" t="s">
        <v>1</v>
      </c>
      <c r="I3399" s="210"/>
      <c r="J3399" s="206"/>
      <c r="K3399" s="206"/>
      <c r="L3399" s="211"/>
      <c r="M3399" s="212"/>
      <c r="N3399" s="213"/>
      <c r="O3399" s="213"/>
      <c r="P3399" s="213"/>
      <c r="Q3399" s="213"/>
      <c r="R3399" s="213"/>
      <c r="S3399" s="213"/>
      <c r="T3399" s="214"/>
      <c r="AT3399" s="215" t="s">
        <v>211</v>
      </c>
      <c r="AU3399" s="215" t="s">
        <v>84</v>
      </c>
      <c r="AV3399" s="13" t="s">
        <v>82</v>
      </c>
      <c r="AW3399" s="13" t="s">
        <v>31</v>
      </c>
      <c r="AX3399" s="13" t="s">
        <v>75</v>
      </c>
      <c r="AY3399" s="215" t="s">
        <v>201</v>
      </c>
    </row>
    <row r="3400" spans="1:65" s="13" customFormat="1" ht="11.25">
      <c r="B3400" s="205"/>
      <c r="C3400" s="206"/>
      <c r="D3400" s="207" t="s">
        <v>211</v>
      </c>
      <c r="E3400" s="208" t="s">
        <v>1</v>
      </c>
      <c r="F3400" s="209" t="s">
        <v>213</v>
      </c>
      <c r="G3400" s="206"/>
      <c r="H3400" s="208" t="s">
        <v>1</v>
      </c>
      <c r="I3400" s="210"/>
      <c r="J3400" s="206"/>
      <c r="K3400" s="206"/>
      <c r="L3400" s="211"/>
      <c r="M3400" s="212"/>
      <c r="N3400" s="213"/>
      <c r="O3400" s="213"/>
      <c r="P3400" s="213"/>
      <c r="Q3400" s="213"/>
      <c r="R3400" s="213"/>
      <c r="S3400" s="213"/>
      <c r="T3400" s="214"/>
      <c r="AT3400" s="215" t="s">
        <v>211</v>
      </c>
      <c r="AU3400" s="215" t="s">
        <v>84</v>
      </c>
      <c r="AV3400" s="13" t="s">
        <v>82</v>
      </c>
      <c r="AW3400" s="13" t="s">
        <v>31</v>
      </c>
      <c r="AX3400" s="13" t="s">
        <v>75</v>
      </c>
      <c r="AY3400" s="215" t="s">
        <v>201</v>
      </c>
    </row>
    <row r="3401" spans="1:65" s="13" customFormat="1" ht="11.25">
      <c r="B3401" s="205"/>
      <c r="C3401" s="206"/>
      <c r="D3401" s="207" t="s">
        <v>211</v>
      </c>
      <c r="E3401" s="208" t="s">
        <v>1</v>
      </c>
      <c r="F3401" s="209" t="s">
        <v>985</v>
      </c>
      <c r="G3401" s="206"/>
      <c r="H3401" s="208" t="s">
        <v>1</v>
      </c>
      <c r="I3401" s="210"/>
      <c r="J3401" s="206"/>
      <c r="K3401" s="206"/>
      <c r="L3401" s="211"/>
      <c r="M3401" s="212"/>
      <c r="N3401" s="213"/>
      <c r="O3401" s="213"/>
      <c r="P3401" s="213"/>
      <c r="Q3401" s="213"/>
      <c r="R3401" s="213"/>
      <c r="S3401" s="213"/>
      <c r="T3401" s="214"/>
      <c r="AT3401" s="215" t="s">
        <v>211</v>
      </c>
      <c r="AU3401" s="215" t="s">
        <v>84</v>
      </c>
      <c r="AV3401" s="13" t="s">
        <v>82</v>
      </c>
      <c r="AW3401" s="13" t="s">
        <v>31</v>
      </c>
      <c r="AX3401" s="13" t="s">
        <v>75</v>
      </c>
      <c r="AY3401" s="215" t="s">
        <v>201</v>
      </c>
    </row>
    <row r="3402" spans="1:65" s="13" customFormat="1" ht="11.25">
      <c r="B3402" s="205"/>
      <c r="C3402" s="206"/>
      <c r="D3402" s="207" t="s">
        <v>211</v>
      </c>
      <c r="E3402" s="208" t="s">
        <v>1</v>
      </c>
      <c r="F3402" s="209" t="s">
        <v>2629</v>
      </c>
      <c r="G3402" s="206"/>
      <c r="H3402" s="208" t="s">
        <v>1</v>
      </c>
      <c r="I3402" s="210"/>
      <c r="J3402" s="206"/>
      <c r="K3402" s="206"/>
      <c r="L3402" s="211"/>
      <c r="M3402" s="212"/>
      <c r="N3402" s="213"/>
      <c r="O3402" s="213"/>
      <c r="P3402" s="213"/>
      <c r="Q3402" s="213"/>
      <c r="R3402" s="213"/>
      <c r="S3402" s="213"/>
      <c r="T3402" s="214"/>
      <c r="AT3402" s="215" t="s">
        <v>211</v>
      </c>
      <c r="AU3402" s="215" t="s">
        <v>84</v>
      </c>
      <c r="AV3402" s="13" t="s">
        <v>82</v>
      </c>
      <c r="AW3402" s="13" t="s">
        <v>31</v>
      </c>
      <c r="AX3402" s="13" t="s">
        <v>75</v>
      </c>
      <c r="AY3402" s="215" t="s">
        <v>201</v>
      </c>
    </row>
    <row r="3403" spans="1:65" s="14" customFormat="1" ht="11.25">
      <c r="B3403" s="216"/>
      <c r="C3403" s="217"/>
      <c r="D3403" s="207" t="s">
        <v>211</v>
      </c>
      <c r="E3403" s="218" t="s">
        <v>1</v>
      </c>
      <c r="F3403" s="219" t="s">
        <v>3028</v>
      </c>
      <c r="G3403" s="217"/>
      <c r="H3403" s="220">
        <v>154.19999999999999</v>
      </c>
      <c r="I3403" s="221"/>
      <c r="J3403" s="217"/>
      <c r="K3403" s="217"/>
      <c r="L3403" s="222"/>
      <c r="M3403" s="223"/>
      <c r="N3403" s="224"/>
      <c r="O3403" s="224"/>
      <c r="P3403" s="224"/>
      <c r="Q3403" s="224"/>
      <c r="R3403" s="224"/>
      <c r="S3403" s="224"/>
      <c r="T3403" s="225"/>
      <c r="AT3403" s="226" t="s">
        <v>211</v>
      </c>
      <c r="AU3403" s="226" t="s">
        <v>84</v>
      </c>
      <c r="AV3403" s="14" t="s">
        <v>84</v>
      </c>
      <c r="AW3403" s="14" t="s">
        <v>31</v>
      </c>
      <c r="AX3403" s="14" t="s">
        <v>75</v>
      </c>
      <c r="AY3403" s="226" t="s">
        <v>201</v>
      </c>
    </row>
    <row r="3404" spans="1:65" s="14" customFormat="1" ht="11.25">
      <c r="B3404" s="216"/>
      <c r="C3404" s="217"/>
      <c r="D3404" s="207" t="s">
        <v>211</v>
      </c>
      <c r="E3404" s="217"/>
      <c r="F3404" s="219" t="s">
        <v>3029</v>
      </c>
      <c r="G3404" s="217"/>
      <c r="H3404" s="220">
        <v>161.91</v>
      </c>
      <c r="I3404" s="221"/>
      <c r="J3404" s="217"/>
      <c r="K3404" s="217"/>
      <c r="L3404" s="222"/>
      <c r="M3404" s="223"/>
      <c r="N3404" s="224"/>
      <c r="O3404" s="224"/>
      <c r="P3404" s="224"/>
      <c r="Q3404" s="224"/>
      <c r="R3404" s="224"/>
      <c r="S3404" s="224"/>
      <c r="T3404" s="225"/>
      <c r="AT3404" s="226" t="s">
        <v>211</v>
      </c>
      <c r="AU3404" s="226" t="s">
        <v>84</v>
      </c>
      <c r="AV3404" s="14" t="s">
        <v>84</v>
      </c>
      <c r="AW3404" s="14" t="s">
        <v>4</v>
      </c>
      <c r="AX3404" s="14" t="s">
        <v>82</v>
      </c>
      <c r="AY3404" s="226" t="s">
        <v>201</v>
      </c>
    </row>
    <row r="3405" spans="1:65" s="2" customFormat="1" ht="24">
      <c r="A3405" s="34"/>
      <c r="B3405" s="35"/>
      <c r="C3405" s="192" t="s">
        <v>3030</v>
      </c>
      <c r="D3405" s="192" t="s">
        <v>204</v>
      </c>
      <c r="E3405" s="193" t="s">
        <v>3031</v>
      </c>
      <c r="F3405" s="194" t="s">
        <v>3032</v>
      </c>
      <c r="G3405" s="195" t="s">
        <v>230</v>
      </c>
      <c r="H3405" s="196">
        <v>771.7</v>
      </c>
      <c r="I3405" s="197"/>
      <c r="J3405" s="198">
        <f>ROUND(I3405*H3405,2)</f>
        <v>0</v>
      </c>
      <c r="K3405" s="194" t="s">
        <v>208</v>
      </c>
      <c r="L3405" s="39"/>
      <c r="M3405" s="199" t="s">
        <v>1</v>
      </c>
      <c r="N3405" s="200" t="s">
        <v>40</v>
      </c>
      <c r="O3405" s="71"/>
      <c r="P3405" s="201">
        <f>O3405*H3405</f>
        <v>0</v>
      </c>
      <c r="Q3405" s="201">
        <v>1.16E-3</v>
      </c>
      <c r="R3405" s="201">
        <f>Q3405*H3405</f>
        <v>0.89517200000000008</v>
      </c>
      <c r="S3405" s="201">
        <v>0</v>
      </c>
      <c r="T3405" s="202">
        <f>S3405*H3405</f>
        <v>0</v>
      </c>
      <c r="U3405" s="34"/>
      <c r="V3405" s="34"/>
      <c r="W3405" s="34"/>
      <c r="X3405" s="34"/>
      <c r="Y3405" s="34"/>
      <c r="Z3405" s="34"/>
      <c r="AA3405" s="34"/>
      <c r="AB3405" s="34"/>
      <c r="AC3405" s="34"/>
      <c r="AD3405" s="34"/>
      <c r="AE3405" s="34"/>
      <c r="AR3405" s="203" t="s">
        <v>354</v>
      </c>
      <c r="AT3405" s="203" t="s">
        <v>204</v>
      </c>
      <c r="AU3405" s="203" t="s">
        <v>84</v>
      </c>
      <c r="AY3405" s="17" t="s">
        <v>201</v>
      </c>
      <c r="BE3405" s="204">
        <f>IF(N3405="základní",J3405,0)</f>
        <v>0</v>
      </c>
      <c r="BF3405" s="204">
        <f>IF(N3405="snížená",J3405,0)</f>
        <v>0</v>
      </c>
      <c r="BG3405" s="204">
        <f>IF(N3405="zákl. přenesená",J3405,0)</f>
        <v>0</v>
      </c>
      <c r="BH3405" s="204">
        <f>IF(N3405="sníž. přenesená",J3405,0)</f>
        <v>0</v>
      </c>
      <c r="BI3405" s="204">
        <f>IF(N3405="nulová",J3405,0)</f>
        <v>0</v>
      </c>
      <c r="BJ3405" s="17" t="s">
        <v>82</v>
      </c>
      <c r="BK3405" s="204">
        <f>ROUND(I3405*H3405,2)</f>
        <v>0</v>
      </c>
      <c r="BL3405" s="17" t="s">
        <v>354</v>
      </c>
      <c r="BM3405" s="203" t="s">
        <v>3033</v>
      </c>
    </row>
    <row r="3406" spans="1:65" s="2" customFormat="1" ht="126.75">
      <c r="A3406" s="34"/>
      <c r="B3406" s="35"/>
      <c r="C3406" s="36"/>
      <c r="D3406" s="207" t="s">
        <v>232</v>
      </c>
      <c r="E3406" s="36"/>
      <c r="F3406" s="227" t="s">
        <v>3000</v>
      </c>
      <c r="G3406" s="36"/>
      <c r="H3406" s="36"/>
      <c r="I3406" s="228"/>
      <c r="J3406" s="36"/>
      <c r="K3406" s="36"/>
      <c r="L3406" s="39"/>
      <c r="M3406" s="229"/>
      <c r="N3406" s="230"/>
      <c r="O3406" s="71"/>
      <c r="P3406" s="71"/>
      <c r="Q3406" s="71"/>
      <c r="R3406" s="71"/>
      <c r="S3406" s="71"/>
      <c r="T3406" s="72"/>
      <c r="U3406" s="34"/>
      <c r="V3406" s="34"/>
      <c r="W3406" s="34"/>
      <c r="X3406" s="34"/>
      <c r="Y3406" s="34"/>
      <c r="Z3406" s="34"/>
      <c r="AA3406" s="34"/>
      <c r="AB3406" s="34"/>
      <c r="AC3406" s="34"/>
      <c r="AD3406" s="34"/>
      <c r="AE3406" s="34"/>
      <c r="AT3406" s="17" t="s">
        <v>232</v>
      </c>
      <c r="AU3406" s="17" t="s">
        <v>84</v>
      </c>
    </row>
    <row r="3407" spans="1:65" s="13" customFormat="1" ht="22.5">
      <c r="B3407" s="205"/>
      <c r="C3407" s="206"/>
      <c r="D3407" s="207" t="s">
        <v>211</v>
      </c>
      <c r="E3407" s="208" t="s">
        <v>1</v>
      </c>
      <c r="F3407" s="209" t="s">
        <v>249</v>
      </c>
      <c r="G3407" s="206"/>
      <c r="H3407" s="208" t="s">
        <v>1</v>
      </c>
      <c r="I3407" s="210"/>
      <c r="J3407" s="206"/>
      <c r="K3407" s="206"/>
      <c r="L3407" s="211"/>
      <c r="M3407" s="212"/>
      <c r="N3407" s="213"/>
      <c r="O3407" s="213"/>
      <c r="P3407" s="213"/>
      <c r="Q3407" s="213"/>
      <c r="R3407" s="213"/>
      <c r="S3407" s="213"/>
      <c r="T3407" s="214"/>
      <c r="AT3407" s="215" t="s">
        <v>211</v>
      </c>
      <c r="AU3407" s="215" t="s">
        <v>84</v>
      </c>
      <c r="AV3407" s="13" t="s">
        <v>82</v>
      </c>
      <c r="AW3407" s="13" t="s">
        <v>31</v>
      </c>
      <c r="AX3407" s="13" t="s">
        <v>75</v>
      </c>
      <c r="AY3407" s="215" t="s">
        <v>201</v>
      </c>
    </row>
    <row r="3408" spans="1:65" s="13" customFormat="1" ht="11.25">
      <c r="B3408" s="205"/>
      <c r="C3408" s="206"/>
      <c r="D3408" s="207" t="s">
        <v>211</v>
      </c>
      <c r="E3408" s="208" t="s">
        <v>1</v>
      </c>
      <c r="F3408" s="209" t="s">
        <v>1372</v>
      </c>
      <c r="G3408" s="206"/>
      <c r="H3408" s="208" t="s">
        <v>1</v>
      </c>
      <c r="I3408" s="210"/>
      <c r="J3408" s="206"/>
      <c r="K3408" s="206"/>
      <c r="L3408" s="211"/>
      <c r="M3408" s="212"/>
      <c r="N3408" s="213"/>
      <c r="O3408" s="213"/>
      <c r="P3408" s="213"/>
      <c r="Q3408" s="213"/>
      <c r="R3408" s="213"/>
      <c r="S3408" s="213"/>
      <c r="T3408" s="214"/>
      <c r="AT3408" s="215" t="s">
        <v>211</v>
      </c>
      <c r="AU3408" s="215" t="s">
        <v>84</v>
      </c>
      <c r="AV3408" s="13" t="s">
        <v>82</v>
      </c>
      <c r="AW3408" s="13" t="s">
        <v>31</v>
      </c>
      <c r="AX3408" s="13" t="s">
        <v>75</v>
      </c>
      <c r="AY3408" s="215" t="s">
        <v>201</v>
      </c>
    </row>
    <row r="3409" spans="1:65" s="13" customFormat="1" ht="11.25">
      <c r="B3409" s="205"/>
      <c r="C3409" s="206"/>
      <c r="D3409" s="207" t="s">
        <v>211</v>
      </c>
      <c r="E3409" s="208" t="s">
        <v>1</v>
      </c>
      <c r="F3409" s="209" t="s">
        <v>213</v>
      </c>
      <c r="G3409" s="206"/>
      <c r="H3409" s="208" t="s">
        <v>1</v>
      </c>
      <c r="I3409" s="210"/>
      <c r="J3409" s="206"/>
      <c r="K3409" s="206"/>
      <c r="L3409" s="211"/>
      <c r="M3409" s="212"/>
      <c r="N3409" s="213"/>
      <c r="O3409" s="213"/>
      <c r="P3409" s="213"/>
      <c r="Q3409" s="213"/>
      <c r="R3409" s="213"/>
      <c r="S3409" s="213"/>
      <c r="T3409" s="214"/>
      <c r="AT3409" s="215" t="s">
        <v>211</v>
      </c>
      <c r="AU3409" s="215" t="s">
        <v>84</v>
      </c>
      <c r="AV3409" s="13" t="s">
        <v>82</v>
      </c>
      <c r="AW3409" s="13" t="s">
        <v>31</v>
      </c>
      <c r="AX3409" s="13" t="s">
        <v>75</v>
      </c>
      <c r="AY3409" s="215" t="s">
        <v>201</v>
      </c>
    </row>
    <row r="3410" spans="1:65" s="13" customFormat="1" ht="11.25">
      <c r="B3410" s="205"/>
      <c r="C3410" s="206"/>
      <c r="D3410" s="207" t="s">
        <v>211</v>
      </c>
      <c r="E3410" s="208" t="s">
        <v>1</v>
      </c>
      <c r="F3410" s="209" t="s">
        <v>985</v>
      </c>
      <c r="G3410" s="206"/>
      <c r="H3410" s="208" t="s">
        <v>1</v>
      </c>
      <c r="I3410" s="210"/>
      <c r="J3410" s="206"/>
      <c r="K3410" s="206"/>
      <c r="L3410" s="211"/>
      <c r="M3410" s="212"/>
      <c r="N3410" s="213"/>
      <c r="O3410" s="213"/>
      <c r="P3410" s="213"/>
      <c r="Q3410" s="213"/>
      <c r="R3410" s="213"/>
      <c r="S3410" s="213"/>
      <c r="T3410" s="214"/>
      <c r="AT3410" s="215" t="s">
        <v>211</v>
      </c>
      <c r="AU3410" s="215" t="s">
        <v>84</v>
      </c>
      <c r="AV3410" s="13" t="s">
        <v>82</v>
      </c>
      <c r="AW3410" s="13" t="s">
        <v>31</v>
      </c>
      <c r="AX3410" s="13" t="s">
        <v>75</v>
      </c>
      <c r="AY3410" s="215" t="s">
        <v>201</v>
      </c>
    </row>
    <row r="3411" spans="1:65" s="13" customFormat="1" ht="11.25">
      <c r="B3411" s="205"/>
      <c r="C3411" s="206"/>
      <c r="D3411" s="207" t="s">
        <v>211</v>
      </c>
      <c r="E3411" s="208" t="s">
        <v>1</v>
      </c>
      <c r="F3411" s="209" t="s">
        <v>1113</v>
      </c>
      <c r="G3411" s="206"/>
      <c r="H3411" s="208" t="s">
        <v>1</v>
      </c>
      <c r="I3411" s="210"/>
      <c r="J3411" s="206"/>
      <c r="K3411" s="206"/>
      <c r="L3411" s="211"/>
      <c r="M3411" s="212"/>
      <c r="N3411" s="213"/>
      <c r="O3411" s="213"/>
      <c r="P3411" s="213"/>
      <c r="Q3411" s="213"/>
      <c r="R3411" s="213"/>
      <c r="S3411" s="213"/>
      <c r="T3411" s="214"/>
      <c r="AT3411" s="215" t="s">
        <v>211</v>
      </c>
      <c r="AU3411" s="215" t="s">
        <v>84</v>
      </c>
      <c r="AV3411" s="13" t="s">
        <v>82</v>
      </c>
      <c r="AW3411" s="13" t="s">
        <v>31</v>
      </c>
      <c r="AX3411" s="13" t="s">
        <v>75</v>
      </c>
      <c r="AY3411" s="215" t="s">
        <v>201</v>
      </c>
    </row>
    <row r="3412" spans="1:65" s="14" customFormat="1" ht="11.25">
      <c r="B3412" s="216"/>
      <c r="C3412" s="217"/>
      <c r="D3412" s="207" t="s">
        <v>211</v>
      </c>
      <c r="E3412" s="218" t="s">
        <v>1</v>
      </c>
      <c r="F3412" s="219" t="s">
        <v>2649</v>
      </c>
      <c r="G3412" s="217"/>
      <c r="H3412" s="220">
        <v>755.3</v>
      </c>
      <c r="I3412" s="221"/>
      <c r="J3412" s="217"/>
      <c r="K3412" s="217"/>
      <c r="L3412" s="222"/>
      <c r="M3412" s="223"/>
      <c r="N3412" s="224"/>
      <c r="O3412" s="224"/>
      <c r="P3412" s="224"/>
      <c r="Q3412" s="224"/>
      <c r="R3412" s="224"/>
      <c r="S3412" s="224"/>
      <c r="T3412" s="225"/>
      <c r="AT3412" s="226" t="s">
        <v>211</v>
      </c>
      <c r="AU3412" s="226" t="s">
        <v>84</v>
      </c>
      <c r="AV3412" s="14" t="s">
        <v>84</v>
      </c>
      <c r="AW3412" s="14" t="s">
        <v>31</v>
      </c>
      <c r="AX3412" s="14" t="s">
        <v>75</v>
      </c>
      <c r="AY3412" s="226" t="s">
        <v>201</v>
      </c>
    </row>
    <row r="3413" spans="1:65" s="13" customFormat="1" ht="11.25">
      <c r="B3413" s="205"/>
      <c r="C3413" s="206"/>
      <c r="D3413" s="207" t="s">
        <v>211</v>
      </c>
      <c r="E3413" s="208" t="s">
        <v>1</v>
      </c>
      <c r="F3413" s="209" t="s">
        <v>2627</v>
      </c>
      <c r="G3413" s="206"/>
      <c r="H3413" s="208" t="s">
        <v>1</v>
      </c>
      <c r="I3413" s="210"/>
      <c r="J3413" s="206"/>
      <c r="K3413" s="206"/>
      <c r="L3413" s="211"/>
      <c r="M3413" s="212"/>
      <c r="N3413" s="213"/>
      <c r="O3413" s="213"/>
      <c r="P3413" s="213"/>
      <c r="Q3413" s="213"/>
      <c r="R3413" s="213"/>
      <c r="S3413" s="213"/>
      <c r="T3413" s="214"/>
      <c r="AT3413" s="215" t="s">
        <v>211</v>
      </c>
      <c r="AU3413" s="215" t="s">
        <v>84</v>
      </c>
      <c r="AV3413" s="13" t="s">
        <v>82</v>
      </c>
      <c r="AW3413" s="13" t="s">
        <v>31</v>
      </c>
      <c r="AX3413" s="13" t="s">
        <v>75</v>
      </c>
      <c r="AY3413" s="215" t="s">
        <v>201</v>
      </c>
    </row>
    <row r="3414" spans="1:65" s="14" customFormat="1" ht="11.25">
      <c r="B3414" s="216"/>
      <c r="C3414" s="217"/>
      <c r="D3414" s="207" t="s">
        <v>211</v>
      </c>
      <c r="E3414" s="218" t="s">
        <v>1</v>
      </c>
      <c r="F3414" s="219" t="s">
        <v>3005</v>
      </c>
      <c r="G3414" s="217"/>
      <c r="H3414" s="220">
        <v>16.399999999999999</v>
      </c>
      <c r="I3414" s="221"/>
      <c r="J3414" s="217"/>
      <c r="K3414" s="217"/>
      <c r="L3414" s="222"/>
      <c r="M3414" s="223"/>
      <c r="N3414" s="224"/>
      <c r="O3414" s="224"/>
      <c r="P3414" s="224"/>
      <c r="Q3414" s="224"/>
      <c r="R3414" s="224"/>
      <c r="S3414" s="224"/>
      <c r="T3414" s="225"/>
      <c r="AT3414" s="226" t="s">
        <v>211</v>
      </c>
      <c r="AU3414" s="226" t="s">
        <v>84</v>
      </c>
      <c r="AV3414" s="14" t="s">
        <v>84</v>
      </c>
      <c r="AW3414" s="14" t="s">
        <v>31</v>
      </c>
      <c r="AX3414" s="14" t="s">
        <v>75</v>
      </c>
      <c r="AY3414" s="226" t="s">
        <v>201</v>
      </c>
    </row>
    <row r="3415" spans="1:65" s="2" customFormat="1" ht="21.75" customHeight="1">
      <c r="A3415" s="34"/>
      <c r="B3415" s="35"/>
      <c r="C3415" s="231" t="s">
        <v>3034</v>
      </c>
      <c r="D3415" s="231" t="s">
        <v>355</v>
      </c>
      <c r="E3415" s="232" t="s">
        <v>3035</v>
      </c>
      <c r="F3415" s="233" t="s">
        <v>3036</v>
      </c>
      <c r="G3415" s="234" t="s">
        <v>246</v>
      </c>
      <c r="H3415" s="235">
        <v>288.08600000000001</v>
      </c>
      <c r="I3415" s="236"/>
      <c r="J3415" s="237">
        <f>ROUND(I3415*H3415,2)</f>
        <v>0</v>
      </c>
      <c r="K3415" s="233" t="s">
        <v>208</v>
      </c>
      <c r="L3415" s="238"/>
      <c r="M3415" s="239" t="s">
        <v>1</v>
      </c>
      <c r="N3415" s="240" t="s">
        <v>40</v>
      </c>
      <c r="O3415" s="71"/>
      <c r="P3415" s="201">
        <f>O3415*H3415</f>
        <v>0</v>
      </c>
      <c r="Q3415" s="201">
        <v>0.03</v>
      </c>
      <c r="R3415" s="201">
        <f>Q3415*H3415</f>
        <v>8.6425800000000006</v>
      </c>
      <c r="S3415" s="201">
        <v>0</v>
      </c>
      <c r="T3415" s="202">
        <f>S3415*H3415</f>
        <v>0</v>
      </c>
      <c r="U3415" s="34"/>
      <c r="V3415" s="34"/>
      <c r="W3415" s="34"/>
      <c r="X3415" s="34"/>
      <c r="Y3415" s="34"/>
      <c r="Z3415" s="34"/>
      <c r="AA3415" s="34"/>
      <c r="AB3415" s="34"/>
      <c r="AC3415" s="34"/>
      <c r="AD3415" s="34"/>
      <c r="AE3415" s="34"/>
      <c r="AR3415" s="203" t="s">
        <v>452</v>
      </c>
      <c r="AT3415" s="203" t="s">
        <v>355</v>
      </c>
      <c r="AU3415" s="203" t="s">
        <v>84</v>
      </c>
      <c r="AY3415" s="17" t="s">
        <v>201</v>
      </c>
      <c r="BE3415" s="204">
        <f>IF(N3415="základní",J3415,0)</f>
        <v>0</v>
      </c>
      <c r="BF3415" s="204">
        <f>IF(N3415="snížená",J3415,0)</f>
        <v>0</v>
      </c>
      <c r="BG3415" s="204">
        <f>IF(N3415="zákl. přenesená",J3415,0)</f>
        <v>0</v>
      </c>
      <c r="BH3415" s="204">
        <f>IF(N3415="sníž. přenesená",J3415,0)</f>
        <v>0</v>
      </c>
      <c r="BI3415" s="204">
        <f>IF(N3415="nulová",J3415,0)</f>
        <v>0</v>
      </c>
      <c r="BJ3415" s="17" t="s">
        <v>82</v>
      </c>
      <c r="BK3415" s="204">
        <f>ROUND(I3415*H3415,2)</f>
        <v>0</v>
      </c>
      <c r="BL3415" s="17" t="s">
        <v>354</v>
      </c>
      <c r="BM3415" s="203" t="s">
        <v>3037</v>
      </c>
    </row>
    <row r="3416" spans="1:65" s="13" customFormat="1" ht="22.5">
      <c r="B3416" s="205"/>
      <c r="C3416" s="206"/>
      <c r="D3416" s="207" t="s">
        <v>211</v>
      </c>
      <c r="E3416" s="208" t="s">
        <v>1</v>
      </c>
      <c r="F3416" s="209" t="s">
        <v>249</v>
      </c>
      <c r="G3416" s="206"/>
      <c r="H3416" s="208" t="s">
        <v>1</v>
      </c>
      <c r="I3416" s="210"/>
      <c r="J3416" s="206"/>
      <c r="K3416" s="206"/>
      <c r="L3416" s="211"/>
      <c r="M3416" s="212"/>
      <c r="N3416" s="213"/>
      <c r="O3416" s="213"/>
      <c r="P3416" s="213"/>
      <c r="Q3416" s="213"/>
      <c r="R3416" s="213"/>
      <c r="S3416" s="213"/>
      <c r="T3416" s="214"/>
      <c r="AT3416" s="215" t="s">
        <v>211</v>
      </c>
      <c r="AU3416" s="215" t="s">
        <v>84</v>
      </c>
      <c r="AV3416" s="13" t="s">
        <v>82</v>
      </c>
      <c r="AW3416" s="13" t="s">
        <v>31</v>
      </c>
      <c r="AX3416" s="13" t="s">
        <v>75</v>
      </c>
      <c r="AY3416" s="215" t="s">
        <v>201</v>
      </c>
    </row>
    <row r="3417" spans="1:65" s="13" customFormat="1" ht="11.25">
      <c r="B3417" s="205"/>
      <c r="C3417" s="206"/>
      <c r="D3417" s="207" t="s">
        <v>211</v>
      </c>
      <c r="E3417" s="208" t="s">
        <v>1</v>
      </c>
      <c r="F3417" s="209" t="s">
        <v>1372</v>
      </c>
      <c r="G3417" s="206"/>
      <c r="H3417" s="208" t="s">
        <v>1</v>
      </c>
      <c r="I3417" s="210"/>
      <c r="J3417" s="206"/>
      <c r="K3417" s="206"/>
      <c r="L3417" s="211"/>
      <c r="M3417" s="212"/>
      <c r="N3417" s="213"/>
      <c r="O3417" s="213"/>
      <c r="P3417" s="213"/>
      <c r="Q3417" s="213"/>
      <c r="R3417" s="213"/>
      <c r="S3417" s="213"/>
      <c r="T3417" s="214"/>
      <c r="AT3417" s="215" t="s">
        <v>211</v>
      </c>
      <c r="AU3417" s="215" t="s">
        <v>84</v>
      </c>
      <c r="AV3417" s="13" t="s">
        <v>82</v>
      </c>
      <c r="AW3417" s="13" t="s">
        <v>31</v>
      </c>
      <c r="AX3417" s="13" t="s">
        <v>75</v>
      </c>
      <c r="AY3417" s="215" t="s">
        <v>201</v>
      </c>
    </row>
    <row r="3418" spans="1:65" s="13" customFormat="1" ht="11.25">
      <c r="B3418" s="205"/>
      <c r="C3418" s="206"/>
      <c r="D3418" s="207" t="s">
        <v>211</v>
      </c>
      <c r="E3418" s="208" t="s">
        <v>1</v>
      </c>
      <c r="F3418" s="209" t="s">
        <v>213</v>
      </c>
      <c r="G3418" s="206"/>
      <c r="H3418" s="208" t="s">
        <v>1</v>
      </c>
      <c r="I3418" s="210"/>
      <c r="J3418" s="206"/>
      <c r="K3418" s="206"/>
      <c r="L3418" s="211"/>
      <c r="M3418" s="212"/>
      <c r="N3418" s="213"/>
      <c r="O3418" s="213"/>
      <c r="P3418" s="213"/>
      <c r="Q3418" s="213"/>
      <c r="R3418" s="213"/>
      <c r="S3418" s="213"/>
      <c r="T3418" s="214"/>
      <c r="AT3418" s="215" t="s">
        <v>211</v>
      </c>
      <c r="AU3418" s="215" t="s">
        <v>84</v>
      </c>
      <c r="AV3418" s="13" t="s">
        <v>82</v>
      </c>
      <c r="AW3418" s="13" t="s">
        <v>31</v>
      </c>
      <c r="AX3418" s="13" t="s">
        <v>75</v>
      </c>
      <c r="AY3418" s="215" t="s">
        <v>201</v>
      </c>
    </row>
    <row r="3419" spans="1:65" s="13" customFormat="1" ht="11.25">
      <c r="B3419" s="205"/>
      <c r="C3419" s="206"/>
      <c r="D3419" s="207" t="s">
        <v>211</v>
      </c>
      <c r="E3419" s="208" t="s">
        <v>1</v>
      </c>
      <c r="F3419" s="209" t="s">
        <v>985</v>
      </c>
      <c r="G3419" s="206"/>
      <c r="H3419" s="208" t="s">
        <v>1</v>
      </c>
      <c r="I3419" s="210"/>
      <c r="J3419" s="206"/>
      <c r="K3419" s="206"/>
      <c r="L3419" s="211"/>
      <c r="M3419" s="212"/>
      <c r="N3419" s="213"/>
      <c r="O3419" s="213"/>
      <c r="P3419" s="213"/>
      <c r="Q3419" s="213"/>
      <c r="R3419" s="213"/>
      <c r="S3419" s="213"/>
      <c r="T3419" s="214"/>
      <c r="AT3419" s="215" t="s">
        <v>211</v>
      </c>
      <c r="AU3419" s="215" t="s">
        <v>84</v>
      </c>
      <c r="AV3419" s="13" t="s">
        <v>82</v>
      </c>
      <c r="AW3419" s="13" t="s">
        <v>31</v>
      </c>
      <c r="AX3419" s="13" t="s">
        <v>75</v>
      </c>
      <c r="AY3419" s="215" t="s">
        <v>201</v>
      </c>
    </row>
    <row r="3420" spans="1:65" s="13" customFormat="1" ht="11.25">
      <c r="B3420" s="205"/>
      <c r="C3420" s="206"/>
      <c r="D3420" s="207" t="s">
        <v>211</v>
      </c>
      <c r="E3420" s="208" t="s">
        <v>1</v>
      </c>
      <c r="F3420" s="209" t="s">
        <v>1113</v>
      </c>
      <c r="G3420" s="206"/>
      <c r="H3420" s="208" t="s">
        <v>1</v>
      </c>
      <c r="I3420" s="210"/>
      <c r="J3420" s="206"/>
      <c r="K3420" s="206"/>
      <c r="L3420" s="211"/>
      <c r="M3420" s="212"/>
      <c r="N3420" s="213"/>
      <c r="O3420" s="213"/>
      <c r="P3420" s="213"/>
      <c r="Q3420" s="213"/>
      <c r="R3420" s="213"/>
      <c r="S3420" s="213"/>
      <c r="T3420" s="214"/>
      <c r="AT3420" s="215" t="s">
        <v>211</v>
      </c>
      <c r="AU3420" s="215" t="s">
        <v>84</v>
      </c>
      <c r="AV3420" s="13" t="s">
        <v>82</v>
      </c>
      <c r="AW3420" s="13" t="s">
        <v>31</v>
      </c>
      <c r="AX3420" s="13" t="s">
        <v>75</v>
      </c>
      <c r="AY3420" s="215" t="s">
        <v>201</v>
      </c>
    </row>
    <row r="3421" spans="1:65" s="14" customFormat="1" ht="11.25">
      <c r="B3421" s="216"/>
      <c r="C3421" s="217"/>
      <c r="D3421" s="207" t="s">
        <v>211</v>
      </c>
      <c r="E3421" s="218" t="s">
        <v>1</v>
      </c>
      <c r="F3421" s="219" t="s">
        <v>3038</v>
      </c>
      <c r="G3421" s="217"/>
      <c r="H3421" s="220">
        <v>271.90800000000002</v>
      </c>
      <c r="I3421" s="221"/>
      <c r="J3421" s="217"/>
      <c r="K3421" s="217"/>
      <c r="L3421" s="222"/>
      <c r="M3421" s="223"/>
      <c r="N3421" s="224"/>
      <c r="O3421" s="224"/>
      <c r="P3421" s="224"/>
      <c r="Q3421" s="224"/>
      <c r="R3421" s="224"/>
      <c r="S3421" s="224"/>
      <c r="T3421" s="225"/>
      <c r="AT3421" s="226" t="s">
        <v>211</v>
      </c>
      <c r="AU3421" s="226" t="s">
        <v>84</v>
      </c>
      <c r="AV3421" s="14" t="s">
        <v>84</v>
      </c>
      <c r="AW3421" s="14" t="s">
        <v>31</v>
      </c>
      <c r="AX3421" s="14" t="s">
        <v>75</v>
      </c>
      <c r="AY3421" s="226" t="s">
        <v>201</v>
      </c>
    </row>
    <row r="3422" spans="1:65" s="13" customFormat="1" ht="11.25">
      <c r="B3422" s="205"/>
      <c r="C3422" s="206"/>
      <c r="D3422" s="207" t="s">
        <v>211</v>
      </c>
      <c r="E3422" s="208" t="s">
        <v>1</v>
      </c>
      <c r="F3422" s="209" t="s">
        <v>2627</v>
      </c>
      <c r="G3422" s="206"/>
      <c r="H3422" s="208" t="s">
        <v>1</v>
      </c>
      <c r="I3422" s="210"/>
      <c r="J3422" s="206"/>
      <c r="K3422" s="206"/>
      <c r="L3422" s="211"/>
      <c r="M3422" s="212"/>
      <c r="N3422" s="213"/>
      <c r="O3422" s="213"/>
      <c r="P3422" s="213"/>
      <c r="Q3422" s="213"/>
      <c r="R3422" s="213"/>
      <c r="S3422" s="213"/>
      <c r="T3422" s="214"/>
      <c r="AT3422" s="215" t="s">
        <v>211</v>
      </c>
      <c r="AU3422" s="215" t="s">
        <v>84</v>
      </c>
      <c r="AV3422" s="13" t="s">
        <v>82</v>
      </c>
      <c r="AW3422" s="13" t="s">
        <v>31</v>
      </c>
      <c r="AX3422" s="13" t="s">
        <v>75</v>
      </c>
      <c r="AY3422" s="215" t="s">
        <v>201</v>
      </c>
    </row>
    <row r="3423" spans="1:65" s="14" customFormat="1" ht="11.25">
      <c r="B3423" s="216"/>
      <c r="C3423" s="217"/>
      <c r="D3423" s="207" t="s">
        <v>211</v>
      </c>
      <c r="E3423" s="218" t="s">
        <v>1</v>
      </c>
      <c r="F3423" s="219" t="s">
        <v>3039</v>
      </c>
      <c r="G3423" s="217"/>
      <c r="H3423" s="220">
        <v>2.46</v>
      </c>
      <c r="I3423" s="221"/>
      <c r="J3423" s="217"/>
      <c r="K3423" s="217"/>
      <c r="L3423" s="222"/>
      <c r="M3423" s="223"/>
      <c r="N3423" s="224"/>
      <c r="O3423" s="224"/>
      <c r="P3423" s="224"/>
      <c r="Q3423" s="224"/>
      <c r="R3423" s="224"/>
      <c r="S3423" s="224"/>
      <c r="T3423" s="225"/>
      <c r="AT3423" s="226" t="s">
        <v>211</v>
      </c>
      <c r="AU3423" s="226" t="s">
        <v>84</v>
      </c>
      <c r="AV3423" s="14" t="s">
        <v>84</v>
      </c>
      <c r="AW3423" s="14" t="s">
        <v>31</v>
      </c>
      <c r="AX3423" s="14" t="s">
        <v>75</v>
      </c>
      <c r="AY3423" s="226" t="s">
        <v>201</v>
      </c>
    </row>
    <row r="3424" spans="1:65" s="14" customFormat="1" ht="11.25">
      <c r="B3424" s="216"/>
      <c r="C3424" s="217"/>
      <c r="D3424" s="207" t="s">
        <v>211</v>
      </c>
      <c r="E3424" s="217"/>
      <c r="F3424" s="219" t="s">
        <v>3040</v>
      </c>
      <c r="G3424" s="217"/>
      <c r="H3424" s="220">
        <v>288.08600000000001</v>
      </c>
      <c r="I3424" s="221"/>
      <c r="J3424" s="217"/>
      <c r="K3424" s="217"/>
      <c r="L3424" s="222"/>
      <c r="M3424" s="223"/>
      <c r="N3424" s="224"/>
      <c r="O3424" s="224"/>
      <c r="P3424" s="224"/>
      <c r="Q3424" s="224"/>
      <c r="R3424" s="224"/>
      <c r="S3424" s="224"/>
      <c r="T3424" s="225"/>
      <c r="AT3424" s="226" t="s">
        <v>211</v>
      </c>
      <c r="AU3424" s="226" t="s">
        <v>84</v>
      </c>
      <c r="AV3424" s="14" t="s">
        <v>84</v>
      </c>
      <c r="AW3424" s="14" t="s">
        <v>4</v>
      </c>
      <c r="AX3424" s="14" t="s">
        <v>82</v>
      </c>
      <c r="AY3424" s="226" t="s">
        <v>201</v>
      </c>
    </row>
    <row r="3425" spans="1:65" s="2" customFormat="1" ht="24">
      <c r="A3425" s="34"/>
      <c r="B3425" s="35"/>
      <c r="C3425" s="192" t="s">
        <v>3041</v>
      </c>
      <c r="D3425" s="192" t="s">
        <v>204</v>
      </c>
      <c r="E3425" s="193" t="s">
        <v>3042</v>
      </c>
      <c r="F3425" s="194" t="s">
        <v>3043</v>
      </c>
      <c r="G3425" s="195" t="s">
        <v>239</v>
      </c>
      <c r="H3425" s="196">
        <v>47.597999999999999</v>
      </c>
      <c r="I3425" s="197"/>
      <c r="J3425" s="198">
        <f>ROUND(I3425*H3425,2)</f>
        <v>0</v>
      </c>
      <c r="K3425" s="194" t="s">
        <v>208</v>
      </c>
      <c r="L3425" s="39"/>
      <c r="M3425" s="199" t="s">
        <v>1</v>
      </c>
      <c r="N3425" s="200" t="s">
        <v>40</v>
      </c>
      <c r="O3425" s="71"/>
      <c r="P3425" s="201">
        <f>O3425*H3425</f>
        <v>0</v>
      </c>
      <c r="Q3425" s="201">
        <v>0</v>
      </c>
      <c r="R3425" s="201">
        <f>Q3425*H3425</f>
        <v>0</v>
      </c>
      <c r="S3425" s="201">
        <v>0</v>
      </c>
      <c r="T3425" s="202">
        <f>S3425*H3425</f>
        <v>0</v>
      </c>
      <c r="U3425" s="34"/>
      <c r="V3425" s="34"/>
      <c r="W3425" s="34"/>
      <c r="X3425" s="34"/>
      <c r="Y3425" s="34"/>
      <c r="Z3425" s="34"/>
      <c r="AA3425" s="34"/>
      <c r="AB3425" s="34"/>
      <c r="AC3425" s="34"/>
      <c r="AD3425" s="34"/>
      <c r="AE3425" s="34"/>
      <c r="AR3425" s="203" t="s">
        <v>354</v>
      </c>
      <c r="AT3425" s="203" t="s">
        <v>204</v>
      </c>
      <c r="AU3425" s="203" t="s">
        <v>84</v>
      </c>
      <c r="AY3425" s="17" t="s">
        <v>201</v>
      </c>
      <c r="BE3425" s="204">
        <f>IF(N3425="základní",J3425,0)</f>
        <v>0</v>
      </c>
      <c r="BF3425" s="204">
        <f>IF(N3425="snížená",J3425,0)</f>
        <v>0</v>
      </c>
      <c r="BG3425" s="204">
        <f>IF(N3425="zákl. přenesená",J3425,0)</f>
        <v>0</v>
      </c>
      <c r="BH3425" s="204">
        <f>IF(N3425="sníž. přenesená",J3425,0)</f>
        <v>0</v>
      </c>
      <c r="BI3425" s="204">
        <f>IF(N3425="nulová",J3425,0)</f>
        <v>0</v>
      </c>
      <c r="BJ3425" s="17" t="s">
        <v>82</v>
      </c>
      <c r="BK3425" s="204">
        <f>ROUND(I3425*H3425,2)</f>
        <v>0</v>
      </c>
      <c r="BL3425" s="17" t="s">
        <v>354</v>
      </c>
      <c r="BM3425" s="203" t="s">
        <v>3044</v>
      </c>
    </row>
    <row r="3426" spans="1:65" s="2" customFormat="1" ht="107.25">
      <c r="A3426" s="34"/>
      <c r="B3426" s="35"/>
      <c r="C3426" s="36"/>
      <c r="D3426" s="207" t="s">
        <v>232</v>
      </c>
      <c r="E3426" s="36"/>
      <c r="F3426" s="227" t="s">
        <v>3045</v>
      </c>
      <c r="G3426" s="36"/>
      <c r="H3426" s="36"/>
      <c r="I3426" s="228"/>
      <c r="J3426" s="36"/>
      <c r="K3426" s="36"/>
      <c r="L3426" s="39"/>
      <c r="M3426" s="229"/>
      <c r="N3426" s="230"/>
      <c r="O3426" s="71"/>
      <c r="P3426" s="71"/>
      <c r="Q3426" s="71"/>
      <c r="R3426" s="71"/>
      <c r="S3426" s="71"/>
      <c r="T3426" s="72"/>
      <c r="U3426" s="34"/>
      <c r="V3426" s="34"/>
      <c r="W3426" s="34"/>
      <c r="X3426" s="34"/>
      <c r="Y3426" s="34"/>
      <c r="Z3426" s="34"/>
      <c r="AA3426" s="34"/>
      <c r="AB3426" s="34"/>
      <c r="AC3426" s="34"/>
      <c r="AD3426" s="34"/>
      <c r="AE3426" s="34"/>
      <c r="AT3426" s="17" t="s">
        <v>232</v>
      </c>
      <c r="AU3426" s="17" t="s">
        <v>84</v>
      </c>
    </row>
    <row r="3427" spans="1:65" s="12" customFormat="1" ht="22.9" customHeight="1">
      <c r="B3427" s="176"/>
      <c r="C3427" s="177"/>
      <c r="D3427" s="178" t="s">
        <v>74</v>
      </c>
      <c r="E3427" s="190" t="s">
        <v>3046</v>
      </c>
      <c r="F3427" s="190" t="s">
        <v>3047</v>
      </c>
      <c r="G3427" s="177"/>
      <c r="H3427" s="177"/>
      <c r="I3427" s="180"/>
      <c r="J3427" s="191">
        <f>BK3427</f>
        <v>0</v>
      </c>
      <c r="K3427" s="177"/>
      <c r="L3427" s="182"/>
      <c r="M3427" s="183"/>
      <c r="N3427" s="184"/>
      <c r="O3427" s="184"/>
      <c r="P3427" s="185">
        <f>SUM(P3428:P3468)</f>
        <v>0</v>
      </c>
      <c r="Q3427" s="184"/>
      <c r="R3427" s="185">
        <f>SUM(R3428:R3468)</f>
        <v>2.3491253699999999</v>
      </c>
      <c r="S3427" s="184"/>
      <c r="T3427" s="186">
        <f>SUM(T3428:T3468)</f>
        <v>0</v>
      </c>
      <c r="AR3427" s="187" t="s">
        <v>84</v>
      </c>
      <c r="AT3427" s="188" t="s">
        <v>74</v>
      </c>
      <c r="AU3427" s="188" t="s">
        <v>82</v>
      </c>
      <c r="AY3427" s="187" t="s">
        <v>201</v>
      </c>
      <c r="BK3427" s="189">
        <f>SUM(BK3428:BK3468)</f>
        <v>0</v>
      </c>
    </row>
    <row r="3428" spans="1:65" s="2" customFormat="1" ht="24">
      <c r="A3428" s="34"/>
      <c r="B3428" s="35"/>
      <c r="C3428" s="192" t="s">
        <v>3048</v>
      </c>
      <c r="D3428" s="192" t="s">
        <v>204</v>
      </c>
      <c r="E3428" s="193" t="s">
        <v>3049</v>
      </c>
      <c r="F3428" s="194" t="s">
        <v>3050</v>
      </c>
      <c r="G3428" s="195" t="s">
        <v>230</v>
      </c>
      <c r="H3428" s="196">
        <v>326.79000000000002</v>
      </c>
      <c r="I3428" s="197"/>
      <c r="J3428" s="198">
        <f>ROUND(I3428*H3428,2)</f>
        <v>0</v>
      </c>
      <c r="K3428" s="194" t="s">
        <v>208</v>
      </c>
      <c r="L3428" s="39"/>
      <c r="M3428" s="199" t="s">
        <v>1</v>
      </c>
      <c r="N3428" s="200" t="s">
        <v>40</v>
      </c>
      <c r="O3428" s="71"/>
      <c r="P3428" s="201">
        <f>O3428*H3428</f>
        <v>0</v>
      </c>
      <c r="Q3428" s="201">
        <v>1.1800000000000001E-3</v>
      </c>
      <c r="R3428" s="201">
        <f>Q3428*H3428</f>
        <v>0.38561220000000002</v>
      </c>
      <c r="S3428" s="201">
        <v>0</v>
      </c>
      <c r="T3428" s="202">
        <f>S3428*H3428</f>
        <v>0</v>
      </c>
      <c r="U3428" s="34"/>
      <c r="V3428" s="34"/>
      <c r="W3428" s="34"/>
      <c r="X3428" s="34"/>
      <c r="Y3428" s="34"/>
      <c r="Z3428" s="34"/>
      <c r="AA3428" s="34"/>
      <c r="AB3428" s="34"/>
      <c r="AC3428" s="34"/>
      <c r="AD3428" s="34"/>
      <c r="AE3428" s="34"/>
      <c r="AR3428" s="203" t="s">
        <v>354</v>
      </c>
      <c r="AT3428" s="203" t="s">
        <v>204</v>
      </c>
      <c r="AU3428" s="203" t="s">
        <v>84</v>
      </c>
      <c r="AY3428" s="17" t="s">
        <v>201</v>
      </c>
      <c r="BE3428" s="204">
        <f>IF(N3428="základní",J3428,0)</f>
        <v>0</v>
      </c>
      <c r="BF3428" s="204">
        <f>IF(N3428="snížená",J3428,0)</f>
        <v>0</v>
      </c>
      <c r="BG3428" s="204">
        <f>IF(N3428="zákl. přenesená",J3428,0)</f>
        <v>0</v>
      </c>
      <c r="BH3428" s="204">
        <f>IF(N3428="sníž. přenesená",J3428,0)</f>
        <v>0</v>
      </c>
      <c r="BI3428" s="204">
        <f>IF(N3428="nulová",J3428,0)</f>
        <v>0</v>
      </c>
      <c r="BJ3428" s="17" t="s">
        <v>82</v>
      </c>
      <c r="BK3428" s="204">
        <f>ROUND(I3428*H3428,2)</f>
        <v>0</v>
      </c>
      <c r="BL3428" s="17" t="s">
        <v>354</v>
      </c>
      <c r="BM3428" s="203" t="s">
        <v>3051</v>
      </c>
    </row>
    <row r="3429" spans="1:65" s="2" customFormat="1" ht="107.25">
      <c r="A3429" s="34"/>
      <c r="B3429" s="35"/>
      <c r="C3429" s="36"/>
      <c r="D3429" s="207" t="s">
        <v>232</v>
      </c>
      <c r="E3429" s="36"/>
      <c r="F3429" s="227" t="s">
        <v>3052</v>
      </c>
      <c r="G3429" s="36"/>
      <c r="H3429" s="36"/>
      <c r="I3429" s="228"/>
      <c r="J3429" s="36"/>
      <c r="K3429" s="36"/>
      <c r="L3429" s="39"/>
      <c r="M3429" s="229"/>
      <c r="N3429" s="230"/>
      <c r="O3429" s="71"/>
      <c r="P3429" s="71"/>
      <c r="Q3429" s="71"/>
      <c r="R3429" s="71"/>
      <c r="S3429" s="71"/>
      <c r="T3429" s="72"/>
      <c r="U3429" s="34"/>
      <c r="V3429" s="34"/>
      <c r="W3429" s="34"/>
      <c r="X3429" s="34"/>
      <c r="Y3429" s="34"/>
      <c r="Z3429" s="34"/>
      <c r="AA3429" s="34"/>
      <c r="AB3429" s="34"/>
      <c r="AC3429" s="34"/>
      <c r="AD3429" s="34"/>
      <c r="AE3429" s="34"/>
      <c r="AT3429" s="17" t="s">
        <v>232</v>
      </c>
      <c r="AU3429" s="17" t="s">
        <v>84</v>
      </c>
    </row>
    <row r="3430" spans="1:65" s="13" customFormat="1" ht="22.5">
      <c r="B3430" s="205"/>
      <c r="C3430" s="206"/>
      <c r="D3430" s="207" t="s">
        <v>211</v>
      </c>
      <c r="E3430" s="208" t="s">
        <v>1</v>
      </c>
      <c r="F3430" s="209" t="s">
        <v>2596</v>
      </c>
      <c r="G3430" s="206"/>
      <c r="H3430" s="208" t="s">
        <v>1</v>
      </c>
      <c r="I3430" s="210"/>
      <c r="J3430" s="206"/>
      <c r="K3430" s="206"/>
      <c r="L3430" s="211"/>
      <c r="M3430" s="212"/>
      <c r="N3430" s="213"/>
      <c r="O3430" s="213"/>
      <c r="P3430" s="213"/>
      <c r="Q3430" s="213"/>
      <c r="R3430" s="213"/>
      <c r="S3430" s="213"/>
      <c r="T3430" s="214"/>
      <c r="AT3430" s="215" t="s">
        <v>211</v>
      </c>
      <c r="AU3430" s="215" t="s">
        <v>84</v>
      </c>
      <c r="AV3430" s="13" t="s">
        <v>82</v>
      </c>
      <c r="AW3430" s="13" t="s">
        <v>31</v>
      </c>
      <c r="AX3430" s="13" t="s">
        <v>75</v>
      </c>
      <c r="AY3430" s="215" t="s">
        <v>201</v>
      </c>
    </row>
    <row r="3431" spans="1:65" s="13" customFormat="1" ht="11.25">
      <c r="B3431" s="205"/>
      <c r="C3431" s="206"/>
      <c r="D3431" s="207" t="s">
        <v>211</v>
      </c>
      <c r="E3431" s="208" t="s">
        <v>1</v>
      </c>
      <c r="F3431" s="209" t="s">
        <v>2597</v>
      </c>
      <c r="G3431" s="206"/>
      <c r="H3431" s="208" t="s">
        <v>1</v>
      </c>
      <c r="I3431" s="210"/>
      <c r="J3431" s="206"/>
      <c r="K3431" s="206"/>
      <c r="L3431" s="211"/>
      <c r="M3431" s="212"/>
      <c r="N3431" s="213"/>
      <c r="O3431" s="213"/>
      <c r="P3431" s="213"/>
      <c r="Q3431" s="213"/>
      <c r="R3431" s="213"/>
      <c r="S3431" s="213"/>
      <c r="T3431" s="214"/>
      <c r="AT3431" s="215" t="s">
        <v>211</v>
      </c>
      <c r="AU3431" s="215" t="s">
        <v>84</v>
      </c>
      <c r="AV3431" s="13" t="s">
        <v>82</v>
      </c>
      <c r="AW3431" s="13" t="s">
        <v>31</v>
      </c>
      <c r="AX3431" s="13" t="s">
        <v>75</v>
      </c>
      <c r="AY3431" s="215" t="s">
        <v>201</v>
      </c>
    </row>
    <row r="3432" spans="1:65" s="13" customFormat="1" ht="11.25">
      <c r="B3432" s="205"/>
      <c r="C3432" s="206"/>
      <c r="D3432" s="207" t="s">
        <v>211</v>
      </c>
      <c r="E3432" s="208" t="s">
        <v>1</v>
      </c>
      <c r="F3432" s="209" t="s">
        <v>213</v>
      </c>
      <c r="G3432" s="206"/>
      <c r="H3432" s="208" t="s">
        <v>1</v>
      </c>
      <c r="I3432" s="210"/>
      <c r="J3432" s="206"/>
      <c r="K3432" s="206"/>
      <c r="L3432" s="211"/>
      <c r="M3432" s="212"/>
      <c r="N3432" s="213"/>
      <c r="O3432" s="213"/>
      <c r="P3432" s="213"/>
      <c r="Q3432" s="213"/>
      <c r="R3432" s="213"/>
      <c r="S3432" s="213"/>
      <c r="T3432" s="214"/>
      <c r="AT3432" s="215" t="s">
        <v>211</v>
      </c>
      <c r="AU3432" s="215" t="s">
        <v>84</v>
      </c>
      <c r="AV3432" s="13" t="s">
        <v>82</v>
      </c>
      <c r="AW3432" s="13" t="s">
        <v>31</v>
      </c>
      <c r="AX3432" s="13" t="s">
        <v>75</v>
      </c>
      <c r="AY3432" s="215" t="s">
        <v>201</v>
      </c>
    </row>
    <row r="3433" spans="1:65" s="13" customFormat="1" ht="11.25">
      <c r="B3433" s="205"/>
      <c r="C3433" s="206"/>
      <c r="D3433" s="207" t="s">
        <v>211</v>
      </c>
      <c r="E3433" s="208" t="s">
        <v>1</v>
      </c>
      <c r="F3433" s="209" t="s">
        <v>3053</v>
      </c>
      <c r="G3433" s="206"/>
      <c r="H3433" s="208" t="s">
        <v>1</v>
      </c>
      <c r="I3433" s="210"/>
      <c r="J3433" s="206"/>
      <c r="K3433" s="206"/>
      <c r="L3433" s="211"/>
      <c r="M3433" s="212"/>
      <c r="N3433" s="213"/>
      <c r="O3433" s="213"/>
      <c r="P3433" s="213"/>
      <c r="Q3433" s="213"/>
      <c r="R3433" s="213"/>
      <c r="S3433" s="213"/>
      <c r="T3433" s="214"/>
      <c r="AT3433" s="215" t="s">
        <v>211</v>
      </c>
      <c r="AU3433" s="215" t="s">
        <v>84</v>
      </c>
      <c r="AV3433" s="13" t="s">
        <v>82</v>
      </c>
      <c r="AW3433" s="13" t="s">
        <v>31</v>
      </c>
      <c r="AX3433" s="13" t="s">
        <v>75</v>
      </c>
      <c r="AY3433" s="215" t="s">
        <v>201</v>
      </c>
    </row>
    <row r="3434" spans="1:65" s="13" customFormat="1" ht="11.25">
      <c r="B3434" s="205"/>
      <c r="C3434" s="206"/>
      <c r="D3434" s="207" t="s">
        <v>211</v>
      </c>
      <c r="E3434" s="208" t="s">
        <v>1</v>
      </c>
      <c r="F3434" s="209" t="s">
        <v>270</v>
      </c>
      <c r="G3434" s="206"/>
      <c r="H3434" s="208" t="s">
        <v>1</v>
      </c>
      <c r="I3434" s="210"/>
      <c r="J3434" s="206"/>
      <c r="K3434" s="206"/>
      <c r="L3434" s="211"/>
      <c r="M3434" s="212"/>
      <c r="N3434" s="213"/>
      <c r="O3434" s="213"/>
      <c r="P3434" s="213"/>
      <c r="Q3434" s="213"/>
      <c r="R3434" s="213"/>
      <c r="S3434" s="213"/>
      <c r="T3434" s="214"/>
      <c r="AT3434" s="215" t="s">
        <v>211</v>
      </c>
      <c r="AU3434" s="215" t="s">
        <v>84</v>
      </c>
      <c r="AV3434" s="13" t="s">
        <v>82</v>
      </c>
      <c r="AW3434" s="13" t="s">
        <v>31</v>
      </c>
      <c r="AX3434" s="13" t="s">
        <v>75</v>
      </c>
      <c r="AY3434" s="215" t="s">
        <v>201</v>
      </c>
    </row>
    <row r="3435" spans="1:65" s="14" customFormat="1" ht="11.25">
      <c r="B3435" s="216"/>
      <c r="C3435" s="217"/>
      <c r="D3435" s="207" t="s">
        <v>211</v>
      </c>
      <c r="E3435" s="218" t="s">
        <v>1</v>
      </c>
      <c r="F3435" s="219" t="s">
        <v>3054</v>
      </c>
      <c r="G3435" s="217"/>
      <c r="H3435" s="220">
        <v>31.2</v>
      </c>
      <c r="I3435" s="221"/>
      <c r="J3435" s="217"/>
      <c r="K3435" s="217"/>
      <c r="L3435" s="222"/>
      <c r="M3435" s="223"/>
      <c r="N3435" s="224"/>
      <c r="O3435" s="224"/>
      <c r="P3435" s="224"/>
      <c r="Q3435" s="224"/>
      <c r="R3435" s="224"/>
      <c r="S3435" s="224"/>
      <c r="T3435" s="225"/>
      <c r="AT3435" s="226" t="s">
        <v>211</v>
      </c>
      <c r="AU3435" s="226" t="s">
        <v>84</v>
      </c>
      <c r="AV3435" s="14" t="s">
        <v>84</v>
      </c>
      <c r="AW3435" s="14" t="s">
        <v>31</v>
      </c>
      <c r="AX3435" s="14" t="s">
        <v>75</v>
      </c>
      <c r="AY3435" s="226" t="s">
        <v>201</v>
      </c>
    </row>
    <row r="3436" spans="1:65" s="14" customFormat="1" ht="11.25">
      <c r="B3436" s="216"/>
      <c r="C3436" s="217"/>
      <c r="D3436" s="207" t="s">
        <v>211</v>
      </c>
      <c r="E3436" s="218" t="s">
        <v>1</v>
      </c>
      <c r="F3436" s="219" t="s">
        <v>3055</v>
      </c>
      <c r="G3436" s="217"/>
      <c r="H3436" s="220">
        <v>48</v>
      </c>
      <c r="I3436" s="221"/>
      <c r="J3436" s="217"/>
      <c r="K3436" s="217"/>
      <c r="L3436" s="222"/>
      <c r="M3436" s="223"/>
      <c r="N3436" s="224"/>
      <c r="O3436" s="224"/>
      <c r="P3436" s="224"/>
      <c r="Q3436" s="224"/>
      <c r="R3436" s="224"/>
      <c r="S3436" s="224"/>
      <c r="T3436" s="225"/>
      <c r="AT3436" s="226" t="s">
        <v>211</v>
      </c>
      <c r="AU3436" s="226" t="s">
        <v>84</v>
      </c>
      <c r="AV3436" s="14" t="s">
        <v>84</v>
      </c>
      <c r="AW3436" s="14" t="s">
        <v>31</v>
      </c>
      <c r="AX3436" s="14" t="s">
        <v>75</v>
      </c>
      <c r="AY3436" s="226" t="s">
        <v>201</v>
      </c>
    </row>
    <row r="3437" spans="1:65" s="14" customFormat="1" ht="11.25">
      <c r="B3437" s="216"/>
      <c r="C3437" s="217"/>
      <c r="D3437" s="207" t="s">
        <v>211</v>
      </c>
      <c r="E3437" s="218" t="s">
        <v>1</v>
      </c>
      <c r="F3437" s="219" t="s">
        <v>3056</v>
      </c>
      <c r="G3437" s="217"/>
      <c r="H3437" s="220">
        <v>247.59</v>
      </c>
      <c r="I3437" s="221"/>
      <c r="J3437" s="217"/>
      <c r="K3437" s="217"/>
      <c r="L3437" s="222"/>
      <c r="M3437" s="223"/>
      <c r="N3437" s="224"/>
      <c r="O3437" s="224"/>
      <c r="P3437" s="224"/>
      <c r="Q3437" s="224"/>
      <c r="R3437" s="224"/>
      <c r="S3437" s="224"/>
      <c r="T3437" s="225"/>
      <c r="AT3437" s="226" t="s">
        <v>211</v>
      </c>
      <c r="AU3437" s="226" t="s">
        <v>84</v>
      </c>
      <c r="AV3437" s="14" t="s">
        <v>84</v>
      </c>
      <c r="AW3437" s="14" t="s">
        <v>31</v>
      </c>
      <c r="AX3437" s="14" t="s">
        <v>75</v>
      </c>
      <c r="AY3437" s="226" t="s">
        <v>201</v>
      </c>
    </row>
    <row r="3438" spans="1:65" s="2" customFormat="1" ht="24">
      <c r="A3438" s="34"/>
      <c r="B3438" s="35"/>
      <c r="C3438" s="192" t="s">
        <v>3057</v>
      </c>
      <c r="D3438" s="192" t="s">
        <v>204</v>
      </c>
      <c r="E3438" s="193" t="s">
        <v>3058</v>
      </c>
      <c r="F3438" s="194" t="s">
        <v>3059</v>
      </c>
      <c r="G3438" s="195" t="s">
        <v>230</v>
      </c>
      <c r="H3438" s="196">
        <v>229.67699999999999</v>
      </c>
      <c r="I3438" s="197"/>
      <c r="J3438" s="198">
        <f>ROUND(I3438*H3438,2)</f>
        <v>0</v>
      </c>
      <c r="K3438" s="194" t="s">
        <v>208</v>
      </c>
      <c r="L3438" s="39"/>
      <c r="M3438" s="199" t="s">
        <v>1</v>
      </c>
      <c r="N3438" s="200" t="s">
        <v>40</v>
      </c>
      <c r="O3438" s="71"/>
      <c r="P3438" s="201">
        <f>O3438*H3438</f>
        <v>0</v>
      </c>
      <c r="Q3438" s="201">
        <v>8.0999999999999996E-4</v>
      </c>
      <c r="R3438" s="201">
        <f>Q3438*H3438</f>
        <v>0.18603836999999998</v>
      </c>
      <c r="S3438" s="201">
        <v>0</v>
      </c>
      <c r="T3438" s="202">
        <f>S3438*H3438</f>
        <v>0</v>
      </c>
      <c r="U3438" s="34"/>
      <c r="V3438" s="34"/>
      <c r="W3438" s="34"/>
      <c r="X3438" s="34"/>
      <c r="Y3438" s="34"/>
      <c r="Z3438" s="34"/>
      <c r="AA3438" s="34"/>
      <c r="AB3438" s="34"/>
      <c r="AC3438" s="34"/>
      <c r="AD3438" s="34"/>
      <c r="AE3438" s="34"/>
      <c r="AR3438" s="203" t="s">
        <v>354</v>
      </c>
      <c r="AT3438" s="203" t="s">
        <v>204</v>
      </c>
      <c r="AU3438" s="203" t="s">
        <v>84</v>
      </c>
      <c r="AY3438" s="17" t="s">
        <v>201</v>
      </c>
      <c r="BE3438" s="204">
        <f>IF(N3438="základní",J3438,0)</f>
        <v>0</v>
      </c>
      <c r="BF3438" s="204">
        <f>IF(N3438="snížená",J3438,0)</f>
        <v>0</v>
      </c>
      <c r="BG3438" s="204">
        <f>IF(N3438="zákl. přenesená",J3438,0)</f>
        <v>0</v>
      </c>
      <c r="BH3438" s="204">
        <f>IF(N3438="sníž. přenesená",J3438,0)</f>
        <v>0</v>
      </c>
      <c r="BI3438" s="204">
        <f>IF(N3438="nulová",J3438,0)</f>
        <v>0</v>
      </c>
      <c r="BJ3438" s="17" t="s">
        <v>82</v>
      </c>
      <c r="BK3438" s="204">
        <f>ROUND(I3438*H3438,2)</f>
        <v>0</v>
      </c>
      <c r="BL3438" s="17" t="s">
        <v>354</v>
      </c>
      <c r="BM3438" s="203" t="s">
        <v>3060</v>
      </c>
    </row>
    <row r="3439" spans="1:65" s="2" customFormat="1" ht="107.25">
      <c r="A3439" s="34"/>
      <c r="B3439" s="35"/>
      <c r="C3439" s="36"/>
      <c r="D3439" s="207" t="s">
        <v>232</v>
      </c>
      <c r="E3439" s="36"/>
      <c r="F3439" s="227" t="s">
        <v>3052</v>
      </c>
      <c r="G3439" s="36"/>
      <c r="H3439" s="36"/>
      <c r="I3439" s="228"/>
      <c r="J3439" s="36"/>
      <c r="K3439" s="36"/>
      <c r="L3439" s="39"/>
      <c r="M3439" s="229"/>
      <c r="N3439" s="230"/>
      <c r="O3439" s="71"/>
      <c r="P3439" s="71"/>
      <c r="Q3439" s="71"/>
      <c r="R3439" s="71"/>
      <c r="S3439" s="71"/>
      <c r="T3439" s="72"/>
      <c r="U3439" s="34"/>
      <c r="V3439" s="34"/>
      <c r="W3439" s="34"/>
      <c r="X3439" s="34"/>
      <c r="Y3439" s="34"/>
      <c r="Z3439" s="34"/>
      <c r="AA3439" s="34"/>
      <c r="AB3439" s="34"/>
      <c r="AC3439" s="34"/>
      <c r="AD3439" s="34"/>
      <c r="AE3439" s="34"/>
      <c r="AT3439" s="17" t="s">
        <v>232</v>
      </c>
      <c r="AU3439" s="17" t="s">
        <v>84</v>
      </c>
    </row>
    <row r="3440" spans="1:65" s="13" customFormat="1" ht="22.5">
      <c r="B3440" s="205"/>
      <c r="C3440" s="206"/>
      <c r="D3440" s="207" t="s">
        <v>211</v>
      </c>
      <c r="E3440" s="208" t="s">
        <v>1</v>
      </c>
      <c r="F3440" s="209" t="s">
        <v>2596</v>
      </c>
      <c r="G3440" s="206"/>
      <c r="H3440" s="208" t="s">
        <v>1</v>
      </c>
      <c r="I3440" s="210"/>
      <c r="J3440" s="206"/>
      <c r="K3440" s="206"/>
      <c r="L3440" s="211"/>
      <c r="M3440" s="212"/>
      <c r="N3440" s="213"/>
      <c r="O3440" s="213"/>
      <c r="P3440" s="213"/>
      <c r="Q3440" s="213"/>
      <c r="R3440" s="213"/>
      <c r="S3440" s="213"/>
      <c r="T3440" s="214"/>
      <c r="AT3440" s="215" t="s">
        <v>211</v>
      </c>
      <c r="AU3440" s="215" t="s">
        <v>84</v>
      </c>
      <c r="AV3440" s="13" t="s">
        <v>82</v>
      </c>
      <c r="AW3440" s="13" t="s">
        <v>31</v>
      </c>
      <c r="AX3440" s="13" t="s">
        <v>75</v>
      </c>
      <c r="AY3440" s="215" t="s">
        <v>201</v>
      </c>
    </row>
    <row r="3441" spans="1:65" s="13" customFormat="1" ht="11.25">
      <c r="B3441" s="205"/>
      <c r="C3441" s="206"/>
      <c r="D3441" s="207" t="s">
        <v>211</v>
      </c>
      <c r="E3441" s="208" t="s">
        <v>1</v>
      </c>
      <c r="F3441" s="209" t="s">
        <v>3061</v>
      </c>
      <c r="G3441" s="206"/>
      <c r="H3441" s="208" t="s">
        <v>1</v>
      </c>
      <c r="I3441" s="210"/>
      <c r="J3441" s="206"/>
      <c r="K3441" s="206"/>
      <c r="L3441" s="211"/>
      <c r="M3441" s="212"/>
      <c r="N3441" s="213"/>
      <c r="O3441" s="213"/>
      <c r="P3441" s="213"/>
      <c r="Q3441" s="213"/>
      <c r="R3441" s="213"/>
      <c r="S3441" s="213"/>
      <c r="T3441" s="214"/>
      <c r="AT3441" s="215" t="s">
        <v>211</v>
      </c>
      <c r="AU3441" s="215" t="s">
        <v>84</v>
      </c>
      <c r="AV3441" s="13" t="s">
        <v>82</v>
      </c>
      <c r="AW3441" s="13" t="s">
        <v>31</v>
      </c>
      <c r="AX3441" s="13" t="s">
        <v>75</v>
      </c>
      <c r="AY3441" s="215" t="s">
        <v>201</v>
      </c>
    </row>
    <row r="3442" spans="1:65" s="13" customFormat="1" ht="11.25">
      <c r="B3442" s="205"/>
      <c r="C3442" s="206"/>
      <c r="D3442" s="207" t="s">
        <v>211</v>
      </c>
      <c r="E3442" s="208" t="s">
        <v>1</v>
      </c>
      <c r="F3442" s="209" t="s">
        <v>213</v>
      </c>
      <c r="G3442" s="206"/>
      <c r="H3442" s="208" t="s">
        <v>1</v>
      </c>
      <c r="I3442" s="210"/>
      <c r="J3442" s="206"/>
      <c r="K3442" s="206"/>
      <c r="L3442" s="211"/>
      <c r="M3442" s="212"/>
      <c r="N3442" s="213"/>
      <c r="O3442" s="213"/>
      <c r="P3442" s="213"/>
      <c r="Q3442" s="213"/>
      <c r="R3442" s="213"/>
      <c r="S3442" s="213"/>
      <c r="T3442" s="214"/>
      <c r="AT3442" s="215" t="s">
        <v>211</v>
      </c>
      <c r="AU3442" s="215" t="s">
        <v>84</v>
      </c>
      <c r="AV3442" s="13" t="s">
        <v>82</v>
      </c>
      <c r="AW3442" s="13" t="s">
        <v>31</v>
      </c>
      <c r="AX3442" s="13" t="s">
        <v>75</v>
      </c>
      <c r="AY3442" s="215" t="s">
        <v>201</v>
      </c>
    </row>
    <row r="3443" spans="1:65" s="13" customFormat="1" ht="11.25">
      <c r="B3443" s="205"/>
      <c r="C3443" s="206"/>
      <c r="D3443" s="207" t="s">
        <v>211</v>
      </c>
      <c r="E3443" s="208" t="s">
        <v>1</v>
      </c>
      <c r="F3443" s="209" t="s">
        <v>3062</v>
      </c>
      <c r="G3443" s="206"/>
      <c r="H3443" s="208" t="s">
        <v>1</v>
      </c>
      <c r="I3443" s="210"/>
      <c r="J3443" s="206"/>
      <c r="K3443" s="206"/>
      <c r="L3443" s="211"/>
      <c r="M3443" s="212"/>
      <c r="N3443" s="213"/>
      <c r="O3443" s="213"/>
      <c r="P3443" s="213"/>
      <c r="Q3443" s="213"/>
      <c r="R3443" s="213"/>
      <c r="S3443" s="213"/>
      <c r="T3443" s="214"/>
      <c r="AT3443" s="215" t="s">
        <v>211</v>
      </c>
      <c r="AU3443" s="215" t="s">
        <v>84</v>
      </c>
      <c r="AV3443" s="13" t="s">
        <v>82</v>
      </c>
      <c r="AW3443" s="13" t="s">
        <v>31</v>
      </c>
      <c r="AX3443" s="13" t="s">
        <v>75</v>
      </c>
      <c r="AY3443" s="215" t="s">
        <v>201</v>
      </c>
    </row>
    <row r="3444" spans="1:65" s="13" customFormat="1" ht="11.25">
      <c r="B3444" s="205"/>
      <c r="C3444" s="206"/>
      <c r="D3444" s="207" t="s">
        <v>211</v>
      </c>
      <c r="E3444" s="208" t="s">
        <v>1</v>
      </c>
      <c r="F3444" s="209" t="s">
        <v>213</v>
      </c>
      <c r="G3444" s="206"/>
      <c r="H3444" s="208" t="s">
        <v>1</v>
      </c>
      <c r="I3444" s="210"/>
      <c r="J3444" s="206"/>
      <c r="K3444" s="206"/>
      <c r="L3444" s="211"/>
      <c r="M3444" s="212"/>
      <c r="N3444" s="213"/>
      <c r="O3444" s="213"/>
      <c r="P3444" s="213"/>
      <c r="Q3444" s="213"/>
      <c r="R3444" s="213"/>
      <c r="S3444" s="213"/>
      <c r="T3444" s="214"/>
      <c r="AT3444" s="215" t="s">
        <v>211</v>
      </c>
      <c r="AU3444" s="215" t="s">
        <v>84</v>
      </c>
      <c r="AV3444" s="13" t="s">
        <v>82</v>
      </c>
      <c r="AW3444" s="13" t="s">
        <v>31</v>
      </c>
      <c r="AX3444" s="13" t="s">
        <v>75</v>
      </c>
      <c r="AY3444" s="215" t="s">
        <v>201</v>
      </c>
    </row>
    <row r="3445" spans="1:65" s="13" customFormat="1" ht="11.25">
      <c r="B3445" s="205"/>
      <c r="C3445" s="206"/>
      <c r="D3445" s="207" t="s">
        <v>211</v>
      </c>
      <c r="E3445" s="208" t="s">
        <v>1</v>
      </c>
      <c r="F3445" s="209" t="s">
        <v>3053</v>
      </c>
      <c r="G3445" s="206"/>
      <c r="H3445" s="208" t="s">
        <v>1</v>
      </c>
      <c r="I3445" s="210"/>
      <c r="J3445" s="206"/>
      <c r="K3445" s="206"/>
      <c r="L3445" s="211"/>
      <c r="M3445" s="212"/>
      <c r="N3445" s="213"/>
      <c r="O3445" s="213"/>
      <c r="P3445" s="213"/>
      <c r="Q3445" s="213"/>
      <c r="R3445" s="213"/>
      <c r="S3445" s="213"/>
      <c r="T3445" s="214"/>
      <c r="AT3445" s="215" t="s">
        <v>211</v>
      </c>
      <c r="AU3445" s="215" t="s">
        <v>84</v>
      </c>
      <c r="AV3445" s="13" t="s">
        <v>82</v>
      </c>
      <c r="AW3445" s="13" t="s">
        <v>31</v>
      </c>
      <c r="AX3445" s="13" t="s">
        <v>75</v>
      </c>
      <c r="AY3445" s="215" t="s">
        <v>201</v>
      </c>
    </row>
    <row r="3446" spans="1:65" s="13" customFormat="1" ht="11.25">
      <c r="B3446" s="205"/>
      <c r="C3446" s="206"/>
      <c r="D3446" s="207" t="s">
        <v>211</v>
      </c>
      <c r="E3446" s="208" t="s">
        <v>1</v>
      </c>
      <c r="F3446" s="209" t="s">
        <v>270</v>
      </c>
      <c r="G3446" s="206"/>
      <c r="H3446" s="208" t="s">
        <v>1</v>
      </c>
      <c r="I3446" s="210"/>
      <c r="J3446" s="206"/>
      <c r="K3446" s="206"/>
      <c r="L3446" s="211"/>
      <c r="M3446" s="212"/>
      <c r="N3446" s="213"/>
      <c r="O3446" s="213"/>
      <c r="P3446" s="213"/>
      <c r="Q3446" s="213"/>
      <c r="R3446" s="213"/>
      <c r="S3446" s="213"/>
      <c r="T3446" s="214"/>
      <c r="AT3446" s="215" t="s">
        <v>211</v>
      </c>
      <c r="AU3446" s="215" t="s">
        <v>84</v>
      </c>
      <c r="AV3446" s="13" t="s">
        <v>82</v>
      </c>
      <c r="AW3446" s="13" t="s">
        <v>31</v>
      </c>
      <c r="AX3446" s="13" t="s">
        <v>75</v>
      </c>
      <c r="AY3446" s="215" t="s">
        <v>201</v>
      </c>
    </row>
    <row r="3447" spans="1:65" s="14" customFormat="1" ht="22.5">
      <c r="B3447" s="216"/>
      <c r="C3447" s="217"/>
      <c r="D3447" s="207" t="s">
        <v>211</v>
      </c>
      <c r="E3447" s="218" t="s">
        <v>1</v>
      </c>
      <c r="F3447" s="219" t="s">
        <v>3063</v>
      </c>
      <c r="G3447" s="217"/>
      <c r="H3447" s="220">
        <v>100.99</v>
      </c>
      <c r="I3447" s="221"/>
      <c r="J3447" s="217"/>
      <c r="K3447" s="217"/>
      <c r="L3447" s="222"/>
      <c r="M3447" s="223"/>
      <c r="N3447" s="224"/>
      <c r="O3447" s="224"/>
      <c r="P3447" s="224"/>
      <c r="Q3447" s="224"/>
      <c r="R3447" s="224"/>
      <c r="S3447" s="224"/>
      <c r="T3447" s="225"/>
      <c r="AT3447" s="226" t="s">
        <v>211</v>
      </c>
      <c r="AU3447" s="226" t="s">
        <v>84</v>
      </c>
      <c r="AV3447" s="14" t="s">
        <v>84</v>
      </c>
      <c r="AW3447" s="14" t="s">
        <v>31</v>
      </c>
      <c r="AX3447" s="14" t="s">
        <v>75</v>
      </c>
      <c r="AY3447" s="226" t="s">
        <v>201</v>
      </c>
    </row>
    <row r="3448" spans="1:65" s="14" customFormat="1" ht="11.25">
      <c r="B3448" s="216"/>
      <c r="C3448" s="217"/>
      <c r="D3448" s="207" t="s">
        <v>211</v>
      </c>
      <c r="E3448" s="218" t="s">
        <v>1</v>
      </c>
      <c r="F3448" s="219" t="s">
        <v>3064</v>
      </c>
      <c r="G3448" s="217"/>
      <c r="H3448" s="220">
        <v>26.96</v>
      </c>
      <c r="I3448" s="221"/>
      <c r="J3448" s="217"/>
      <c r="K3448" s="217"/>
      <c r="L3448" s="222"/>
      <c r="M3448" s="223"/>
      <c r="N3448" s="224"/>
      <c r="O3448" s="224"/>
      <c r="P3448" s="224"/>
      <c r="Q3448" s="224"/>
      <c r="R3448" s="224"/>
      <c r="S3448" s="224"/>
      <c r="T3448" s="225"/>
      <c r="AT3448" s="226" t="s">
        <v>211</v>
      </c>
      <c r="AU3448" s="226" t="s">
        <v>84</v>
      </c>
      <c r="AV3448" s="14" t="s">
        <v>84</v>
      </c>
      <c r="AW3448" s="14" t="s">
        <v>31</v>
      </c>
      <c r="AX3448" s="14" t="s">
        <v>75</v>
      </c>
      <c r="AY3448" s="226" t="s">
        <v>201</v>
      </c>
    </row>
    <row r="3449" spans="1:65" s="13" customFormat="1" ht="11.25">
      <c r="B3449" s="205"/>
      <c r="C3449" s="206"/>
      <c r="D3449" s="207" t="s">
        <v>211</v>
      </c>
      <c r="E3449" s="208" t="s">
        <v>1</v>
      </c>
      <c r="F3449" s="209" t="s">
        <v>3065</v>
      </c>
      <c r="G3449" s="206"/>
      <c r="H3449" s="208" t="s">
        <v>1</v>
      </c>
      <c r="I3449" s="210"/>
      <c r="J3449" s="206"/>
      <c r="K3449" s="206"/>
      <c r="L3449" s="211"/>
      <c r="M3449" s="212"/>
      <c r="N3449" s="213"/>
      <c r="O3449" s="213"/>
      <c r="P3449" s="213"/>
      <c r="Q3449" s="213"/>
      <c r="R3449" s="213"/>
      <c r="S3449" s="213"/>
      <c r="T3449" s="214"/>
      <c r="AT3449" s="215" t="s">
        <v>211</v>
      </c>
      <c r="AU3449" s="215" t="s">
        <v>84</v>
      </c>
      <c r="AV3449" s="13" t="s">
        <v>82</v>
      </c>
      <c r="AW3449" s="13" t="s">
        <v>31</v>
      </c>
      <c r="AX3449" s="13" t="s">
        <v>75</v>
      </c>
      <c r="AY3449" s="215" t="s">
        <v>201</v>
      </c>
    </row>
    <row r="3450" spans="1:65" s="14" customFormat="1" ht="11.25">
      <c r="B3450" s="216"/>
      <c r="C3450" s="217"/>
      <c r="D3450" s="207" t="s">
        <v>211</v>
      </c>
      <c r="E3450" s="218" t="s">
        <v>1</v>
      </c>
      <c r="F3450" s="219" t="s">
        <v>3066</v>
      </c>
      <c r="G3450" s="217"/>
      <c r="H3450" s="220">
        <v>43.726999999999997</v>
      </c>
      <c r="I3450" s="221"/>
      <c r="J3450" s="217"/>
      <c r="K3450" s="217"/>
      <c r="L3450" s="222"/>
      <c r="M3450" s="223"/>
      <c r="N3450" s="224"/>
      <c r="O3450" s="224"/>
      <c r="P3450" s="224"/>
      <c r="Q3450" s="224"/>
      <c r="R3450" s="224"/>
      <c r="S3450" s="224"/>
      <c r="T3450" s="225"/>
      <c r="AT3450" s="226" t="s">
        <v>211</v>
      </c>
      <c r="AU3450" s="226" t="s">
        <v>84</v>
      </c>
      <c r="AV3450" s="14" t="s">
        <v>84</v>
      </c>
      <c r="AW3450" s="14" t="s">
        <v>31</v>
      </c>
      <c r="AX3450" s="14" t="s">
        <v>75</v>
      </c>
      <c r="AY3450" s="226" t="s">
        <v>201</v>
      </c>
    </row>
    <row r="3451" spans="1:65" s="14" customFormat="1" ht="11.25">
      <c r="B3451" s="216"/>
      <c r="C3451" s="217"/>
      <c r="D3451" s="207" t="s">
        <v>211</v>
      </c>
      <c r="E3451" s="218" t="s">
        <v>1</v>
      </c>
      <c r="F3451" s="219" t="s">
        <v>3067</v>
      </c>
      <c r="G3451" s="217"/>
      <c r="H3451" s="220">
        <v>18</v>
      </c>
      <c r="I3451" s="221"/>
      <c r="J3451" s="217"/>
      <c r="K3451" s="217"/>
      <c r="L3451" s="222"/>
      <c r="M3451" s="223"/>
      <c r="N3451" s="224"/>
      <c r="O3451" s="224"/>
      <c r="P3451" s="224"/>
      <c r="Q3451" s="224"/>
      <c r="R3451" s="224"/>
      <c r="S3451" s="224"/>
      <c r="T3451" s="225"/>
      <c r="AT3451" s="226" t="s">
        <v>211</v>
      </c>
      <c r="AU3451" s="226" t="s">
        <v>84</v>
      </c>
      <c r="AV3451" s="14" t="s">
        <v>84</v>
      </c>
      <c r="AW3451" s="14" t="s">
        <v>31</v>
      </c>
      <c r="AX3451" s="14" t="s">
        <v>75</v>
      </c>
      <c r="AY3451" s="226" t="s">
        <v>201</v>
      </c>
    </row>
    <row r="3452" spans="1:65" s="14" customFormat="1" ht="11.25">
      <c r="B3452" s="216"/>
      <c r="C3452" s="217"/>
      <c r="D3452" s="207" t="s">
        <v>211</v>
      </c>
      <c r="E3452" s="218" t="s">
        <v>1</v>
      </c>
      <c r="F3452" s="219" t="s">
        <v>3068</v>
      </c>
      <c r="G3452" s="217"/>
      <c r="H3452" s="220">
        <v>40</v>
      </c>
      <c r="I3452" s="221"/>
      <c r="J3452" s="217"/>
      <c r="K3452" s="217"/>
      <c r="L3452" s="222"/>
      <c r="M3452" s="223"/>
      <c r="N3452" s="224"/>
      <c r="O3452" s="224"/>
      <c r="P3452" s="224"/>
      <c r="Q3452" s="224"/>
      <c r="R3452" s="224"/>
      <c r="S3452" s="224"/>
      <c r="T3452" s="225"/>
      <c r="AT3452" s="226" t="s">
        <v>211</v>
      </c>
      <c r="AU3452" s="226" t="s">
        <v>84</v>
      </c>
      <c r="AV3452" s="14" t="s">
        <v>84</v>
      </c>
      <c r="AW3452" s="14" t="s">
        <v>31</v>
      </c>
      <c r="AX3452" s="14" t="s">
        <v>75</v>
      </c>
      <c r="AY3452" s="226" t="s">
        <v>201</v>
      </c>
    </row>
    <row r="3453" spans="1:65" s="2" customFormat="1" ht="24">
      <c r="A3453" s="34"/>
      <c r="B3453" s="35"/>
      <c r="C3453" s="231" t="s">
        <v>3069</v>
      </c>
      <c r="D3453" s="231" t="s">
        <v>355</v>
      </c>
      <c r="E3453" s="232" t="s">
        <v>3070</v>
      </c>
      <c r="F3453" s="233" t="s">
        <v>3071</v>
      </c>
      <c r="G3453" s="234" t="s">
        <v>230</v>
      </c>
      <c r="H3453" s="235">
        <v>584.29</v>
      </c>
      <c r="I3453" s="236"/>
      <c r="J3453" s="237">
        <f>ROUND(I3453*H3453,2)</f>
        <v>0</v>
      </c>
      <c r="K3453" s="233" t="s">
        <v>208</v>
      </c>
      <c r="L3453" s="238"/>
      <c r="M3453" s="239" t="s">
        <v>1</v>
      </c>
      <c r="N3453" s="240" t="s">
        <v>40</v>
      </c>
      <c r="O3453" s="71"/>
      <c r="P3453" s="201">
        <f>O3453*H3453</f>
        <v>0</v>
      </c>
      <c r="Q3453" s="201">
        <v>1.48E-3</v>
      </c>
      <c r="R3453" s="201">
        <f>Q3453*H3453</f>
        <v>0.86474919999999988</v>
      </c>
      <c r="S3453" s="201">
        <v>0</v>
      </c>
      <c r="T3453" s="202">
        <f>S3453*H3453</f>
        <v>0</v>
      </c>
      <c r="U3453" s="34"/>
      <c r="V3453" s="34"/>
      <c r="W3453" s="34"/>
      <c r="X3453" s="34"/>
      <c r="Y3453" s="34"/>
      <c r="Z3453" s="34"/>
      <c r="AA3453" s="34"/>
      <c r="AB3453" s="34"/>
      <c r="AC3453" s="34"/>
      <c r="AD3453" s="34"/>
      <c r="AE3453" s="34"/>
      <c r="AR3453" s="203" t="s">
        <v>452</v>
      </c>
      <c r="AT3453" s="203" t="s">
        <v>355</v>
      </c>
      <c r="AU3453" s="203" t="s">
        <v>84</v>
      </c>
      <c r="AY3453" s="17" t="s">
        <v>201</v>
      </c>
      <c r="BE3453" s="204">
        <f>IF(N3453="základní",J3453,0)</f>
        <v>0</v>
      </c>
      <c r="BF3453" s="204">
        <f>IF(N3453="snížená",J3453,0)</f>
        <v>0</v>
      </c>
      <c r="BG3453" s="204">
        <f>IF(N3453="zákl. přenesená",J3453,0)</f>
        <v>0</v>
      </c>
      <c r="BH3453" s="204">
        <f>IF(N3453="sníž. přenesená",J3453,0)</f>
        <v>0</v>
      </c>
      <c r="BI3453" s="204">
        <f>IF(N3453="nulová",J3453,0)</f>
        <v>0</v>
      </c>
      <c r="BJ3453" s="17" t="s">
        <v>82</v>
      </c>
      <c r="BK3453" s="204">
        <f>ROUND(I3453*H3453,2)</f>
        <v>0</v>
      </c>
      <c r="BL3453" s="17" t="s">
        <v>354</v>
      </c>
      <c r="BM3453" s="203" t="s">
        <v>3072</v>
      </c>
    </row>
    <row r="3454" spans="1:65" s="14" customFormat="1" ht="11.25">
      <c r="B3454" s="216"/>
      <c r="C3454" s="217"/>
      <c r="D3454" s="207" t="s">
        <v>211</v>
      </c>
      <c r="E3454" s="217"/>
      <c r="F3454" s="219" t="s">
        <v>3073</v>
      </c>
      <c r="G3454" s="217"/>
      <c r="H3454" s="220">
        <v>584.29</v>
      </c>
      <c r="I3454" s="221"/>
      <c r="J3454" s="217"/>
      <c r="K3454" s="217"/>
      <c r="L3454" s="222"/>
      <c r="M3454" s="223"/>
      <c r="N3454" s="224"/>
      <c r="O3454" s="224"/>
      <c r="P3454" s="224"/>
      <c r="Q3454" s="224"/>
      <c r="R3454" s="224"/>
      <c r="S3454" s="224"/>
      <c r="T3454" s="225"/>
      <c r="AT3454" s="226" t="s">
        <v>211</v>
      </c>
      <c r="AU3454" s="226" t="s">
        <v>84</v>
      </c>
      <c r="AV3454" s="14" t="s">
        <v>84</v>
      </c>
      <c r="AW3454" s="14" t="s">
        <v>4</v>
      </c>
      <c r="AX3454" s="14" t="s">
        <v>82</v>
      </c>
      <c r="AY3454" s="226" t="s">
        <v>201</v>
      </c>
    </row>
    <row r="3455" spans="1:65" s="2" customFormat="1" ht="24">
      <c r="A3455" s="34"/>
      <c r="B3455" s="35"/>
      <c r="C3455" s="192" t="s">
        <v>3074</v>
      </c>
      <c r="D3455" s="192" t="s">
        <v>204</v>
      </c>
      <c r="E3455" s="193" t="s">
        <v>3075</v>
      </c>
      <c r="F3455" s="194" t="s">
        <v>3076</v>
      </c>
      <c r="G3455" s="195" t="s">
        <v>230</v>
      </c>
      <c r="H3455" s="196">
        <v>250.405</v>
      </c>
      <c r="I3455" s="197"/>
      <c r="J3455" s="198">
        <f>ROUND(I3455*H3455,2)</f>
        <v>0</v>
      </c>
      <c r="K3455" s="194" t="s">
        <v>208</v>
      </c>
      <c r="L3455" s="39"/>
      <c r="M3455" s="199" t="s">
        <v>1</v>
      </c>
      <c r="N3455" s="200" t="s">
        <v>40</v>
      </c>
      <c r="O3455" s="71"/>
      <c r="P3455" s="201">
        <f>O3455*H3455</f>
        <v>0</v>
      </c>
      <c r="Q3455" s="201">
        <v>1.0200000000000001E-3</v>
      </c>
      <c r="R3455" s="201">
        <f>Q3455*H3455</f>
        <v>0.2554131</v>
      </c>
      <c r="S3455" s="201">
        <v>0</v>
      </c>
      <c r="T3455" s="202">
        <f>S3455*H3455</f>
        <v>0</v>
      </c>
      <c r="U3455" s="34"/>
      <c r="V3455" s="34"/>
      <c r="W3455" s="34"/>
      <c r="X3455" s="34"/>
      <c r="Y3455" s="34"/>
      <c r="Z3455" s="34"/>
      <c r="AA3455" s="34"/>
      <c r="AB3455" s="34"/>
      <c r="AC3455" s="34"/>
      <c r="AD3455" s="34"/>
      <c r="AE3455" s="34"/>
      <c r="AR3455" s="203" t="s">
        <v>354</v>
      </c>
      <c r="AT3455" s="203" t="s">
        <v>204</v>
      </c>
      <c r="AU3455" s="203" t="s">
        <v>84</v>
      </c>
      <c r="AY3455" s="17" t="s">
        <v>201</v>
      </c>
      <c r="BE3455" s="204">
        <f>IF(N3455="základní",J3455,0)</f>
        <v>0</v>
      </c>
      <c r="BF3455" s="204">
        <f>IF(N3455="snížená",J3455,0)</f>
        <v>0</v>
      </c>
      <c r="BG3455" s="204">
        <f>IF(N3455="zákl. přenesená",J3455,0)</f>
        <v>0</v>
      </c>
      <c r="BH3455" s="204">
        <f>IF(N3455="sníž. přenesená",J3455,0)</f>
        <v>0</v>
      </c>
      <c r="BI3455" s="204">
        <f>IF(N3455="nulová",J3455,0)</f>
        <v>0</v>
      </c>
      <c r="BJ3455" s="17" t="s">
        <v>82</v>
      </c>
      <c r="BK3455" s="204">
        <f>ROUND(I3455*H3455,2)</f>
        <v>0</v>
      </c>
      <c r="BL3455" s="17" t="s">
        <v>354</v>
      </c>
      <c r="BM3455" s="203" t="s">
        <v>3077</v>
      </c>
    </row>
    <row r="3456" spans="1:65" s="2" customFormat="1" ht="29.25">
      <c r="A3456" s="34"/>
      <c r="B3456" s="35"/>
      <c r="C3456" s="36"/>
      <c r="D3456" s="207" t="s">
        <v>232</v>
      </c>
      <c r="E3456" s="36"/>
      <c r="F3456" s="227" t="s">
        <v>3078</v>
      </c>
      <c r="G3456" s="36"/>
      <c r="H3456" s="36"/>
      <c r="I3456" s="228"/>
      <c r="J3456" s="36"/>
      <c r="K3456" s="36"/>
      <c r="L3456" s="39"/>
      <c r="M3456" s="229"/>
      <c r="N3456" s="230"/>
      <c r="O3456" s="71"/>
      <c r="P3456" s="71"/>
      <c r="Q3456" s="71"/>
      <c r="R3456" s="71"/>
      <c r="S3456" s="71"/>
      <c r="T3456" s="72"/>
      <c r="U3456" s="34"/>
      <c r="V3456" s="34"/>
      <c r="W3456" s="34"/>
      <c r="X3456" s="34"/>
      <c r="Y3456" s="34"/>
      <c r="Z3456" s="34"/>
      <c r="AA3456" s="34"/>
      <c r="AB3456" s="34"/>
      <c r="AC3456" s="34"/>
      <c r="AD3456" s="34"/>
      <c r="AE3456" s="34"/>
      <c r="AT3456" s="17" t="s">
        <v>232</v>
      </c>
      <c r="AU3456" s="17" t="s">
        <v>84</v>
      </c>
    </row>
    <row r="3457" spans="1:65" s="13" customFormat="1" ht="22.5">
      <c r="B3457" s="205"/>
      <c r="C3457" s="206"/>
      <c r="D3457" s="207" t="s">
        <v>211</v>
      </c>
      <c r="E3457" s="208" t="s">
        <v>1</v>
      </c>
      <c r="F3457" s="209" t="s">
        <v>1122</v>
      </c>
      <c r="G3457" s="206"/>
      <c r="H3457" s="208" t="s">
        <v>1</v>
      </c>
      <c r="I3457" s="210"/>
      <c r="J3457" s="206"/>
      <c r="K3457" s="206"/>
      <c r="L3457" s="211"/>
      <c r="M3457" s="212"/>
      <c r="N3457" s="213"/>
      <c r="O3457" s="213"/>
      <c r="P3457" s="213"/>
      <c r="Q3457" s="213"/>
      <c r="R3457" s="213"/>
      <c r="S3457" s="213"/>
      <c r="T3457" s="214"/>
      <c r="AT3457" s="215" t="s">
        <v>211</v>
      </c>
      <c r="AU3457" s="215" t="s">
        <v>84</v>
      </c>
      <c r="AV3457" s="13" t="s">
        <v>82</v>
      </c>
      <c r="AW3457" s="13" t="s">
        <v>31</v>
      </c>
      <c r="AX3457" s="13" t="s">
        <v>75</v>
      </c>
      <c r="AY3457" s="215" t="s">
        <v>201</v>
      </c>
    </row>
    <row r="3458" spans="1:65" s="13" customFormat="1" ht="11.25">
      <c r="B3458" s="205"/>
      <c r="C3458" s="206"/>
      <c r="D3458" s="207" t="s">
        <v>211</v>
      </c>
      <c r="E3458" s="208" t="s">
        <v>1</v>
      </c>
      <c r="F3458" s="209" t="s">
        <v>1123</v>
      </c>
      <c r="G3458" s="206"/>
      <c r="H3458" s="208" t="s">
        <v>1</v>
      </c>
      <c r="I3458" s="210"/>
      <c r="J3458" s="206"/>
      <c r="K3458" s="206"/>
      <c r="L3458" s="211"/>
      <c r="M3458" s="212"/>
      <c r="N3458" s="213"/>
      <c r="O3458" s="213"/>
      <c r="P3458" s="213"/>
      <c r="Q3458" s="213"/>
      <c r="R3458" s="213"/>
      <c r="S3458" s="213"/>
      <c r="T3458" s="214"/>
      <c r="AT3458" s="215" t="s">
        <v>211</v>
      </c>
      <c r="AU3458" s="215" t="s">
        <v>84</v>
      </c>
      <c r="AV3458" s="13" t="s">
        <v>82</v>
      </c>
      <c r="AW3458" s="13" t="s">
        <v>31</v>
      </c>
      <c r="AX3458" s="13" t="s">
        <v>75</v>
      </c>
      <c r="AY3458" s="215" t="s">
        <v>201</v>
      </c>
    </row>
    <row r="3459" spans="1:65" s="13" customFormat="1" ht="11.25">
      <c r="B3459" s="205"/>
      <c r="C3459" s="206"/>
      <c r="D3459" s="207" t="s">
        <v>211</v>
      </c>
      <c r="E3459" s="208" t="s">
        <v>1</v>
      </c>
      <c r="F3459" s="209" t="s">
        <v>213</v>
      </c>
      <c r="G3459" s="206"/>
      <c r="H3459" s="208" t="s">
        <v>1</v>
      </c>
      <c r="I3459" s="210"/>
      <c r="J3459" s="206"/>
      <c r="K3459" s="206"/>
      <c r="L3459" s="211"/>
      <c r="M3459" s="212"/>
      <c r="N3459" s="213"/>
      <c r="O3459" s="213"/>
      <c r="P3459" s="213"/>
      <c r="Q3459" s="213"/>
      <c r="R3459" s="213"/>
      <c r="S3459" s="213"/>
      <c r="T3459" s="214"/>
      <c r="AT3459" s="215" t="s">
        <v>211</v>
      </c>
      <c r="AU3459" s="215" t="s">
        <v>84</v>
      </c>
      <c r="AV3459" s="13" t="s">
        <v>82</v>
      </c>
      <c r="AW3459" s="13" t="s">
        <v>31</v>
      </c>
      <c r="AX3459" s="13" t="s">
        <v>75</v>
      </c>
      <c r="AY3459" s="215" t="s">
        <v>201</v>
      </c>
    </row>
    <row r="3460" spans="1:65" s="13" customFormat="1" ht="11.25">
      <c r="B3460" s="205"/>
      <c r="C3460" s="206"/>
      <c r="D3460" s="207" t="s">
        <v>211</v>
      </c>
      <c r="E3460" s="208" t="s">
        <v>1</v>
      </c>
      <c r="F3460" s="209" t="s">
        <v>1124</v>
      </c>
      <c r="G3460" s="206"/>
      <c r="H3460" s="208" t="s">
        <v>1</v>
      </c>
      <c r="I3460" s="210"/>
      <c r="J3460" s="206"/>
      <c r="K3460" s="206"/>
      <c r="L3460" s="211"/>
      <c r="M3460" s="212"/>
      <c r="N3460" s="213"/>
      <c r="O3460" s="213"/>
      <c r="P3460" s="213"/>
      <c r="Q3460" s="213"/>
      <c r="R3460" s="213"/>
      <c r="S3460" s="213"/>
      <c r="T3460" s="214"/>
      <c r="AT3460" s="215" t="s">
        <v>211</v>
      </c>
      <c r="AU3460" s="215" t="s">
        <v>84</v>
      </c>
      <c r="AV3460" s="13" t="s">
        <v>82</v>
      </c>
      <c r="AW3460" s="13" t="s">
        <v>31</v>
      </c>
      <c r="AX3460" s="13" t="s">
        <v>75</v>
      </c>
      <c r="AY3460" s="215" t="s">
        <v>201</v>
      </c>
    </row>
    <row r="3461" spans="1:65" s="13" customFormat="1" ht="11.25">
      <c r="B3461" s="205"/>
      <c r="C3461" s="206"/>
      <c r="D3461" s="207" t="s">
        <v>211</v>
      </c>
      <c r="E3461" s="208" t="s">
        <v>1</v>
      </c>
      <c r="F3461" s="209" t="s">
        <v>270</v>
      </c>
      <c r="G3461" s="206"/>
      <c r="H3461" s="208" t="s">
        <v>1</v>
      </c>
      <c r="I3461" s="210"/>
      <c r="J3461" s="206"/>
      <c r="K3461" s="206"/>
      <c r="L3461" s="211"/>
      <c r="M3461" s="212"/>
      <c r="N3461" s="213"/>
      <c r="O3461" s="213"/>
      <c r="P3461" s="213"/>
      <c r="Q3461" s="213"/>
      <c r="R3461" s="213"/>
      <c r="S3461" s="213"/>
      <c r="T3461" s="214"/>
      <c r="AT3461" s="215" t="s">
        <v>211</v>
      </c>
      <c r="AU3461" s="215" t="s">
        <v>84</v>
      </c>
      <c r="AV3461" s="13" t="s">
        <v>82</v>
      </c>
      <c r="AW3461" s="13" t="s">
        <v>31</v>
      </c>
      <c r="AX3461" s="13" t="s">
        <v>75</v>
      </c>
      <c r="AY3461" s="215" t="s">
        <v>201</v>
      </c>
    </row>
    <row r="3462" spans="1:65" s="14" customFormat="1" ht="11.25">
      <c r="B3462" s="216"/>
      <c r="C3462" s="217"/>
      <c r="D3462" s="207" t="s">
        <v>211</v>
      </c>
      <c r="E3462" s="218" t="s">
        <v>1</v>
      </c>
      <c r="F3462" s="219" t="s">
        <v>2598</v>
      </c>
      <c r="G3462" s="217"/>
      <c r="H3462" s="220">
        <v>31.725000000000001</v>
      </c>
      <c r="I3462" s="221"/>
      <c r="J3462" s="217"/>
      <c r="K3462" s="217"/>
      <c r="L3462" s="222"/>
      <c r="M3462" s="223"/>
      <c r="N3462" s="224"/>
      <c r="O3462" s="224"/>
      <c r="P3462" s="224"/>
      <c r="Q3462" s="224"/>
      <c r="R3462" s="224"/>
      <c r="S3462" s="224"/>
      <c r="T3462" s="225"/>
      <c r="AT3462" s="226" t="s">
        <v>211</v>
      </c>
      <c r="AU3462" s="226" t="s">
        <v>84</v>
      </c>
      <c r="AV3462" s="14" t="s">
        <v>84</v>
      </c>
      <c r="AW3462" s="14" t="s">
        <v>31</v>
      </c>
      <c r="AX3462" s="14" t="s">
        <v>75</v>
      </c>
      <c r="AY3462" s="226" t="s">
        <v>201</v>
      </c>
    </row>
    <row r="3463" spans="1:65" s="14" customFormat="1" ht="11.25">
      <c r="B3463" s="216"/>
      <c r="C3463" s="217"/>
      <c r="D3463" s="207" t="s">
        <v>211</v>
      </c>
      <c r="E3463" s="218" t="s">
        <v>1</v>
      </c>
      <c r="F3463" s="219" t="s">
        <v>2599</v>
      </c>
      <c r="G3463" s="217"/>
      <c r="H3463" s="220">
        <v>48.28</v>
      </c>
      <c r="I3463" s="221"/>
      <c r="J3463" s="217"/>
      <c r="K3463" s="217"/>
      <c r="L3463" s="222"/>
      <c r="M3463" s="223"/>
      <c r="N3463" s="224"/>
      <c r="O3463" s="224"/>
      <c r="P3463" s="224"/>
      <c r="Q3463" s="224"/>
      <c r="R3463" s="224"/>
      <c r="S3463" s="224"/>
      <c r="T3463" s="225"/>
      <c r="AT3463" s="226" t="s">
        <v>211</v>
      </c>
      <c r="AU3463" s="226" t="s">
        <v>84</v>
      </c>
      <c r="AV3463" s="14" t="s">
        <v>84</v>
      </c>
      <c r="AW3463" s="14" t="s">
        <v>31</v>
      </c>
      <c r="AX3463" s="14" t="s">
        <v>75</v>
      </c>
      <c r="AY3463" s="226" t="s">
        <v>201</v>
      </c>
    </row>
    <row r="3464" spans="1:65" s="14" customFormat="1" ht="11.25">
      <c r="B3464" s="216"/>
      <c r="C3464" s="217"/>
      <c r="D3464" s="207" t="s">
        <v>211</v>
      </c>
      <c r="E3464" s="218" t="s">
        <v>1</v>
      </c>
      <c r="F3464" s="219" t="s">
        <v>2600</v>
      </c>
      <c r="G3464" s="217"/>
      <c r="H3464" s="220">
        <v>170.4</v>
      </c>
      <c r="I3464" s="221"/>
      <c r="J3464" s="217"/>
      <c r="K3464" s="217"/>
      <c r="L3464" s="222"/>
      <c r="M3464" s="223"/>
      <c r="N3464" s="224"/>
      <c r="O3464" s="224"/>
      <c r="P3464" s="224"/>
      <c r="Q3464" s="224"/>
      <c r="R3464" s="224"/>
      <c r="S3464" s="224"/>
      <c r="T3464" s="225"/>
      <c r="AT3464" s="226" t="s">
        <v>211</v>
      </c>
      <c r="AU3464" s="226" t="s">
        <v>84</v>
      </c>
      <c r="AV3464" s="14" t="s">
        <v>84</v>
      </c>
      <c r="AW3464" s="14" t="s">
        <v>31</v>
      </c>
      <c r="AX3464" s="14" t="s">
        <v>75</v>
      </c>
      <c r="AY3464" s="226" t="s">
        <v>201</v>
      </c>
    </row>
    <row r="3465" spans="1:65" s="2" customFormat="1" ht="16.5" customHeight="1">
      <c r="A3465" s="34"/>
      <c r="B3465" s="35"/>
      <c r="C3465" s="231" t="s">
        <v>3079</v>
      </c>
      <c r="D3465" s="231" t="s">
        <v>355</v>
      </c>
      <c r="E3465" s="232" t="s">
        <v>3080</v>
      </c>
      <c r="F3465" s="233" t="s">
        <v>3081</v>
      </c>
      <c r="G3465" s="234" t="s">
        <v>230</v>
      </c>
      <c r="H3465" s="235">
        <v>262.92500000000001</v>
      </c>
      <c r="I3465" s="236"/>
      <c r="J3465" s="237">
        <f>ROUND(I3465*H3465,2)</f>
        <v>0</v>
      </c>
      <c r="K3465" s="233" t="s">
        <v>1</v>
      </c>
      <c r="L3465" s="238"/>
      <c r="M3465" s="239" t="s">
        <v>1</v>
      </c>
      <c r="N3465" s="240" t="s">
        <v>40</v>
      </c>
      <c r="O3465" s="71"/>
      <c r="P3465" s="201">
        <f>O3465*H3465</f>
        <v>0</v>
      </c>
      <c r="Q3465" s="201">
        <v>2.5000000000000001E-3</v>
      </c>
      <c r="R3465" s="201">
        <f>Q3465*H3465</f>
        <v>0.65731250000000008</v>
      </c>
      <c r="S3465" s="201">
        <v>0</v>
      </c>
      <c r="T3465" s="202">
        <f>S3465*H3465</f>
        <v>0</v>
      </c>
      <c r="U3465" s="34"/>
      <c r="V3465" s="34"/>
      <c r="W3465" s="34"/>
      <c r="X3465" s="34"/>
      <c r="Y3465" s="34"/>
      <c r="Z3465" s="34"/>
      <c r="AA3465" s="34"/>
      <c r="AB3465" s="34"/>
      <c r="AC3465" s="34"/>
      <c r="AD3465" s="34"/>
      <c r="AE3465" s="34"/>
      <c r="AR3465" s="203" t="s">
        <v>452</v>
      </c>
      <c r="AT3465" s="203" t="s">
        <v>355</v>
      </c>
      <c r="AU3465" s="203" t="s">
        <v>84</v>
      </c>
      <c r="AY3465" s="17" t="s">
        <v>201</v>
      </c>
      <c r="BE3465" s="204">
        <f>IF(N3465="základní",J3465,0)</f>
        <v>0</v>
      </c>
      <c r="BF3465" s="204">
        <f>IF(N3465="snížená",J3465,0)</f>
        <v>0</v>
      </c>
      <c r="BG3465" s="204">
        <f>IF(N3465="zákl. přenesená",J3465,0)</f>
        <v>0</v>
      </c>
      <c r="BH3465" s="204">
        <f>IF(N3465="sníž. přenesená",J3465,0)</f>
        <v>0</v>
      </c>
      <c r="BI3465" s="204">
        <f>IF(N3465="nulová",J3465,0)</f>
        <v>0</v>
      </c>
      <c r="BJ3465" s="17" t="s">
        <v>82</v>
      </c>
      <c r="BK3465" s="204">
        <f>ROUND(I3465*H3465,2)</f>
        <v>0</v>
      </c>
      <c r="BL3465" s="17" t="s">
        <v>354</v>
      </c>
      <c r="BM3465" s="203" t="s">
        <v>3082</v>
      </c>
    </row>
    <row r="3466" spans="1:65" s="14" customFormat="1" ht="11.25">
      <c r="B3466" s="216"/>
      <c r="C3466" s="217"/>
      <c r="D3466" s="207" t="s">
        <v>211</v>
      </c>
      <c r="E3466" s="217"/>
      <c r="F3466" s="219" t="s">
        <v>3083</v>
      </c>
      <c r="G3466" s="217"/>
      <c r="H3466" s="220">
        <v>262.92500000000001</v>
      </c>
      <c r="I3466" s="221"/>
      <c r="J3466" s="217"/>
      <c r="K3466" s="217"/>
      <c r="L3466" s="222"/>
      <c r="M3466" s="223"/>
      <c r="N3466" s="224"/>
      <c r="O3466" s="224"/>
      <c r="P3466" s="224"/>
      <c r="Q3466" s="224"/>
      <c r="R3466" s="224"/>
      <c r="S3466" s="224"/>
      <c r="T3466" s="225"/>
      <c r="AT3466" s="226" t="s">
        <v>211</v>
      </c>
      <c r="AU3466" s="226" t="s">
        <v>84</v>
      </c>
      <c r="AV3466" s="14" t="s">
        <v>84</v>
      </c>
      <c r="AW3466" s="14" t="s">
        <v>4</v>
      </c>
      <c r="AX3466" s="14" t="s">
        <v>82</v>
      </c>
      <c r="AY3466" s="226" t="s">
        <v>201</v>
      </c>
    </row>
    <row r="3467" spans="1:65" s="2" customFormat="1" ht="24">
      <c r="A3467" s="34"/>
      <c r="B3467" s="35"/>
      <c r="C3467" s="192" t="s">
        <v>3084</v>
      </c>
      <c r="D3467" s="192" t="s">
        <v>204</v>
      </c>
      <c r="E3467" s="193" t="s">
        <v>3085</v>
      </c>
      <c r="F3467" s="194" t="s">
        <v>3086</v>
      </c>
      <c r="G3467" s="195" t="s">
        <v>239</v>
      </c>
      <c r="H3467" s="196">
        <v>2.3490000000000002</v>
      </c>
      <c r="I3467" s="197"/>
      <c r="J3467" s="198">
        <f>ROUND(I3467*H3467,2)</f>
        <v>0</v>
      </c>
      <c r="K3467" s="194" t="s">
        <v>208</v>
      </c>
      <c r="L3467" s="39"/>
      <c r="M3467" s="199" t="s">
        <v>1</v>
      </c>
      <c r="N3467" s="200" t="s">
        <v>40</v>
      </c>
      <c r="O3467" s="71"/>
      <c r="P3467" s="201">
        <f>O3467*H3467</f>
        <v>0</v>
      </c>
      <c r="Q3467" s="201">
        <v>0</v>
      </c>
      <c r="R3467" s="201">
        <f>Q3467*H3467</f>
        <v>0</v>
      </c>
      <c r="S3467" s="201">
        <v>0</v>
      </c>
      <c r="T3467" s="202">
        <f>S3467*H3467</f>
        <v>0</v>
      </c>
      <c r="U3467" s="34"/>
      <c r="V3467" s="34"/>
      <c r="W3467" s="34"/>
      <c r="X3467" s="34"/>
      <c r="Y3467" s="34"/>
      <c r="Z3467" s="34"/>
      <c r="AA3467" s="34"/>
      <c r="AB3467" s="34"/>
      <c r="AC3467" s="34"/>
      <c r="AD3467" s="34"/>
      <c r="AE3467" s="34"/>
      <c r="AR3467" s="203" t="s">
        <v>354</v>
      </c>
      <c r="AT3467" s="203" t="s">
        <v>204</v>
      </c>
      <c r="AU3467" s="203" t="s">
        <v>84</v>
      </c>
      <c r="AY3467" s="17" t="s">
        <v>201</v>
      </c>
      <c r="BE3467" s="204">
        <f>IF(N3467="základní",J3467,0)</f>
        <v>0</v>
      </c>
      <c r="BF3467" s="204">
        <f>IF(N3467="snížená",J3467,0)</f>
        <v>0</v>
      </c>
      <c r="BG3467" s="204">
        <f>IF(N3467="zákl. přenesená",J3467,0)</f>
        <v>0</v>
      </c>
      <c r="BH3467" s="204">
        <f>IF(N3467="sníž. přenesená",J3467,0)</f>
        <v>0</v>
      </c>
      <c r="BI3467" s="204">
        <f>IF(N3467="nulová",J3467,0)</f>
        <v>0</v>
      </c>
      <c r="BJ3467" s="17" t="s">
        <v>82</v>
      </c>
      <c r="BK3467" s="204">
        <f>ROUND(I3467*H3467,2)</f>
        <v>0</v>
      </c>
      <c r="BL3467" s="17" t="s">
        <v>354</v>
      </c>
      <c r="BM3467" s="203" t="s">
        <v>3087</v>
      </c>
    </row>
    <row r="3468" spans="1:65" s="2" customFormat="1" ht="107.25">
      <c r="A3468" s="34"/>
      <c r="B3468" s="35"/>
      <c r="C3468" s="36"/>
      <c r="D3468" s="207" t="s">
        <v>232</v>
      </c>
      <c r="E3468" s="36"/>
      <c r="F3468" s="227" t="s">
        <v>3088</v>
      </c>
      <c r="G3468" s="36"/>
      <c r="H3468" s="36"/>
      <c r="I3468" s="228"/>
      <c r="J3468" s="36"/>
      <c r="K3468" s="36"/>
      <c r="L3468" s="39"/>
      <c r="M3468" s="229"/>
      <c r="N3468" s="230"/>
      <c r="O3468" s="71"/>
      <c r="P3468" s="71"/>
      <c r="Q3468" s="71"/>
      <c r="R3468" s="71"/>
      <c r="S3468" s="71"/>
      <c r="T3468" s="72"/>
      <c r="U3468" s="34"/>
      <c r="V3468" s="34"/>
      <c r="W3468" s="34"/>
      <c r="X3468" s="34"/>
      <c r="Y3468" s="34"/>
      <c r="Z3468" s="34"/>
      <c r="AA3468" s="34"/>
      <c r="AB3468" s="34"/>
      <c r="AC3468" s="34"/>
      <c r="AD3468" s="34"/>
      <c r="AE3468" s="34"/>
      <c r="AT3468" s="17" t="s">
        <v>232</v>
      </c>
      <c r="AU3468" s="17" t="s">
        <v>84</v>
      </c>
    </row>
    <row r="3469" spans="1:65" s="12" customFormat="1" ht="22.9" customHeight="1">
      <c r="B3469" s="176"/>
      <c r="C3469" s="177"/>
      <c r="D3469" s="178" t="s">
        <v>74</v>
      </c>
      <c r="E3469" s="190" t="s">
        <v>3089</v>
      </c>
      <c r="F3469" s="190" t="s">
        <v>3090</v>
      </c>
      <c r="G3469" s="177"/>
      <c r="H3469" s="177"/>
      <c r="I3469" s="180"/>
      <c r="J3469" s="191">
        <f>BK3469</f>
        <v>0</v>
      </c>
      <c r="K3469" s="177"/>
      <c r="L3469" s="182"/>
      <c r="M3469" s="183"/>
      <c r="N3469" s="184"/>
      <c r="O3469" s="184"/>
      <c r="P3469" s="185">
        <f>SUM(P3470:P3481)</f>
        <v>0</v>
      </c>
      <c r="Q3469" s="184"/>
      <c r="R3469" s="185">
        <f>SUM(R3470:R3481)</f>
        <v>3.0024000000000001E-3</v>
      </c>
      <c r="S3469" s="184"/>
      <c r="T3469" s="186">
        <f>SUM(T3470:T3481)</f>
        <v>5.1408000000000009E-2</v>
      </c>
      <c r="AR3469" s="187" t="s">
        <v>84</v>
      </c>
      <c r="AT3469" s="188" t="s">
        <v>74</v>
      </c>
      <c r="AU3469" s="188" t="s">
        <v>82</v>
      </c>
      <c r="AY3469" s="187" t="s">
        <v>201</v>
      </c>
      <c r="BK3469" s="189">
        <f>SUM(BK3470:BK3481)</f>
        <v>0</v>
      </c>
    </row>
    <row r="3470" spans="1:65" s="2" customFormat="1" ht="16.5" customHeight="1">
      <c r="A3470" s="34"/>
      <c r="B3470" s="35"/>
      <c r="C3470" s="192" t="s">
        <v>3091</v>
      </c>
      <c r="D3470" s="192" t="s">
        <v>204</v>
      </c>
      <c r="E3470" s="193" t="s">
        <v>3092</v>
      </c>
      <c r="F3470" s="194" t="s">
        <v>3093</v>
      </c>
      <c r="G3470" s="195" t="s">
        <v>230</v>
      </c>
      <c r="H3470" s="196">
        <v>2.16</v>
      </c>
      <c r="I3470" s="197"/>
      <c r="J3470" s="198">
        <f>ROUND(I3470*H3470,2)</f>
        <v>0</v>
      </c>
      <c r="K3470" s="194" t="s">
        <v>208</v>
      </c>
      <c r="L3470" s="39"/>
      <c r="M3470" s="199" t="s">
        <v>1</v>
      </c>
      <c r="N3470" s="200" t="s">
        <v>40</v>
      </c>
      <c r="O3470" s="71"/>
      <c r="P3470" s="201">
        <f>O3470*H3470</f>
        <v>0</v>
      </c>
      <c r="Q3470" s="201">
        <v>0</v>
      </c>
      <c r="R3470" s="201">
        <f>Q3470*H3470</f>
        <v>0</v>
      </c>
      <c r="S3470" s="201">
        <v>2.3800000000000002E-2</v>
      </c>
      <c r="T3470" s="202">
        <f>S3470*H3470</f>
        <v>5.1408000000000009E-2</v>
      </c>
      <c r="U3470" s="34"/>
      <c r="V3470" s="34"/>
      <c r="W3470" s="34"/>
      <c r="X3470" s="34"/>
      <c r="Y3470" s="34"/>
      <c r="Z3470" s="34"/>
      <c r="AA3470" s="34"/>
      <c r="AB3470" s="34"/>
      <c r="AC3470" s="34"/>
      <c r="AD3470" s="34"/>
      <c r="AE3470" s="34"/>
      <c r="AR3470" s="203" t="s">
        <v>354</v>
      </c>
      <c r="AT3470" s="203" t="s">
        <v>204</v>
      </c>
      <c r="AU3470" s="203" t="s">
        <v>84</v>
      </c>
      <c r="AY3470" s="17" t="s">
        <v>201</v>
      </c>
      <c r="BE3470" s="204">
        <f>IF(N3470="základní",J3470,0)</f>
        <v>0</v>
      </c>
      <c r="BF3470" s="204">
        <f>IF(N3470="snížená",J3470,0)</f>
        <v>0</v>
      </c>
      <c r="BG3470" s="204">
        <f>IF(N3470="zákl. přenesená",J3470,0)</f>
        <v>0</v>
      </c>
      <c r="BH3470" s="204">
        <f>IF(N3470="sníž. přenesená",J3470,0)</f>
        <v>0</v>
      </c>
      <c r="BI3470" s="204">
        <f>IF(N3470="nulová",J3470,0)</f>
        <v>0</v>
      </c>
      <c r="BJ3470" s="17" t="s">
        <v>82</v>
      </c>
      <c r="BK3470" s="204">
        <f>ROUND(I3470*H3470,2)</f>
        <v>0</v>
      </c>
      <c r="BL3470" s="17" t="s">
        <v>354</v>
      </c>
      <c r="BM3470" s="203" t="s">
        <v>3094</v>
      </c>
    </row>
    <row r="3471" spans="1:65" s="13" customFormat="1" ht="22.5">
      <c r="B3471" s="205"/>
      <c r="C3471" s="206"/>
      <c r="D3471" s="207" t="s">
        <v>211</v>
      </c>
      <c r="E3471" s="208" t="s">
        <v>1</v>
      </c>
      <c r="F3471" s="209" t="s">
        <v>3095</v>
      </c>
      <c r="G3471" s="206"/>
      <c r="H3471" s="208" t="s">
        <v>1</v>
      </c>
      <c r="I3471" s="210"/>
      <c r="J3471" s="206"/>
      <c r="K3471" s="206"/>
      <c r="L3471" s="211"/>
      <c r="M3471" s="212"/>
      <c r="N3471" s="213"/>
      <c r="O3471" s="213"/>
      <c r="P3471" s="213"/>
      <c r="Q3471" s="213"/>
      <c r="R3471" s="213"/>
      <c r="S3471" s="213"/>
      <c r="T3471" s="214"/>
      <c r="AT3471" s="215" t="s">
        <v>211</v>
      </c>
      <c r="AU3471" s="215" t="s">
        <v>84</v>
      </c>
      <c r="AV3471" s="13" t="s">
        <v>82</v>
      </c>
      <c r="AW3471" s="13" t="s">
        <v>31</v>
      </c>
      <c r="AX3471" s="13" t="s">
        <v>75</v>
      </c>
      <c r="AY3471" s="215" t="s">
        <v>201</v>
      </c>
    </row>
    <row r="3472" spans="1:65" s="13" customFormat="1" ht="11.25">
      <c r="B3472" s="205"/>
      <c r="C3472" s="206"/>
      <c r="D3472" s="207" t="s">
        <v>211</v>
      </c>
      <c r="E3472" s="208" t="s">
        <v>1</v>
      </c>
      <c r="F3472" s="209" t="s">
        <v>213</v>
      </c>
      <c r="G3472" s="206"/>
      <c r="H3472" s="208" t="s">
        <v>1</v>
      </c>
      <c r="I3472" s="210"/>
      <c r="J3472" s="206"/>
      <c r="K3472" s="206"/>
      <c r="L3472" s="211"/>
      <c r="M3472" s="212"/>
      <c r="N3472" s="213"/>
      <c r="O3472" s="213"/>
      <c r="P3472" s="213"/>
      <c r="Q3472" s="213"/>
      <c r="R3472" s="213"/>
      <c r="S3472" s="213"/>
      <c r="T3472" s="214"/>
      <c r="AT3472" s="215" t="s">
        <v>211</v>
      </c>
      <c r="AU3472" s="215" t="s">
        <v>84</v>
      </c>
      <c r="AV3472" s="13" t="s">
        <v>82</v>
      </c>
      <c r="AW3472" s="13" t="s">
        <v>31</v>
      </c>
      <c r="AX3472" s="13" t="s">
        <v>75</v>
      </c>
      <c r="AY3472" s="215" t="s">
        <v>201</v>
      </c>
    </row>
    <row r="3473" spans="1:65" s="13" customFormat="1" ht="11.25">
      <c r="B3473" s="205"/>
      <c r="C3473" s="206"/>
      <c r="D3473" s="207" t="s">
        <v>211</v>
      </c>
      <c r="E3473" s="208" t="s">
        <v>1</v>
      </c>
      <c r="F3473" s="209" t="s">
        <v>338</v>
      </c>
      <c r="G3473" s="206"/>
      <c r="H3473" s="208" t="s">
        <v>1</v>
      </c>
      <c r="I3473" s="210"/>
      <c r="J3473" s="206"/>
      <c r="K3473" s="206"/>
      <c r="L3473" s="211"/>
      <c r="M3473" s="212"/>
      <c r="N3473" s="213"/>
      <c r="O3473" s="213"/>
      <c r="P3473" s="213"/>
      <c r="Q3473" s="213"/>
      <c r="R3473" s="213"/>
      <c r="S3473" s="213"/>
      <c r="T3473" s="214"/>
      <c r="AT3473" s="215" t="s">
        <v>211</v>
      </c>
      <c r="AU3473" s="215" t="s">
        <v>84</v>
      </c>
      <c r="AV3473" s="13" t="s">
        <v>82</v>
      </c>
      <c r="AW3473" s="13" t="s">
        <v>31</v>
      </c>
      <c r="AX3473" s="13" t="s">
        <v>75</v>
      </c>
      <c r="AY3473" s="215" t="s">
        <v>201</v>
      </c>
    </row>
    <row r="3474" spans="1:65" s="14" customFormat="1" ht="11.25">
      <c r="B3474" s="216"/>
      <c r="C3474" s="217"/>
      <c r="D3474" s="207" t="s">
        <v>211</v>
      </c>
      <c r="E3474" s="218" t="s">
        <v>1</v>
      </c>
      <c r="F3474" s="219" t="s">
        <v>3096</v>
      </c>
      <c r="G3474" s="217"/>
      <c r="H3474" s="220">
        <v>2.16</v>
      </c>
      <c r="I3474" s="221"/>
      <c r="J3474" s="217"/>
      <c r="K3474" s="217"/>
      <c r="L3474" s="222"/>
      <c r="M3474" s="223"/>
      <c r="N3474" s="224"/>
      <c r="O3474" s="224"/>
      <c r="P3474" s="224"/>
      <c r="Q3474" s="224"/>
      <c r="R3474" s="224"/>
      <c r="S3474" s="224"/>
      <c r="T3474" s="225"/>
      <c r="AT3474" s="226" t="s">
        <v>211</v>
      </c>
      <c r="AU3474" s="226" t="s">
        <v>84</v>
      </c>
      <c r="AV3474" s="14" t="s">
        <v>84</v>
      </c>
      <c r="AW3474" s="14" t="s">
        <v>31</v>
      </c>
      <c r="AX3474" s="14" t="s">
        <v>75</v>
      </c>
      <c r="AY3474" s="226" t="s">
        <v>201</v>
      </c>
    </row>
    <row r="3475" spans="1:65" s="2" customFormat="1" ht="16.5" customHeight="1">
      <c r="A3475" s="34"/>
      <c r="B3475" s="35"/>
      <c r="C3475" s="192" t="s">
        <v>3097</v>
      </c>
      <c r="D3475" s="192" t="s">
        <v>204</v>
      </c>
      <c r="E3475" s="193" t="s">
        <v>3098</v>
      </c>
      <c r="F3475" s="194" t="s">
        <v>3099</v>
      </c>
      <c r="G3475" s="195" t="s">
        <v>230</v>
      </c>
      <c r="H3475" s="196">
        <v>2.16</v>
      </c>
      <c r="I3475" s="197"/>
      <c r="J3475" s="198">
        <f>ROUND(I3475*H3475,2)</f>
        <v>0</v>
      </c>
      <c r="K3475" s="194" t="s">
        <v>208</v>
      </c>
      <c r="L3475" s="39"/>
      <c r="M3475" s="199" t="s">
        <v>1</v>
      </c>
      <c r="N3475" s="200" t="s">
        <v>40</v>
      </c>
      <c r="O3475" s="71"/>
      <c r="P3475" s="201">
        <f>O3475*H3475</f>
        <v>0</v>
      </c>
      <c r="Q3475" s="201">
        <v>1.39E-3</v>
      </c>
      <c r="R3475" s="201">
        <f>Q3475*H3475</f>
        <v>3.0024000000000001E-3</v>
      </c>
      <c r="S3475" s="201">
        <v>0</v>
      </c>
      <c r="T3475" s="202">
        <f>S3475*H3475</f>
        <v>0</v>
      </c>
      <c r="U3475" s="34"/>
      <c r="V3475" s="34"/>
      <c r="W3475" s="34"/>
      <c r="X3475" s="34"/>
      <c r="Y3475" s="34"/>
      <c r="Z3475" s="34"/>
      <c r="AA3475" s="34"/>
      <c r="AB3475" s="34"/>
      <c r="AC3475" s="34"/>
      <c r="AD3475" s="34"/>
      <c r="AE3475" s="34"/>
      <c r="AR3475" s="203" t="s">
        <v>354</v>
      </c>
      <c r="AT3475" s="203" t="s">
        <v>204</v>
      </c>
      <c r="AU3475" s="203" t="s">
        <v>84</v>
      </c>
      <c r="AY3475" s="17" t="s">
        <v>201</v>
      </c>
      <c r="BE3475" s="204">
        <f>IF(N3475="základní",J3475,0)</f>
        <v>0</v>
      </c>
      <c r="BF3475" s="204">
        <f>IF(N3475="snížená",J3475,0)</f>
        <v>0</v>
      </c>
      <c r="BG3475" s="204">
        <f>IF(N3475="zákl. přenesená",J3475,0)</f>
        <v>0</v>
      </c>
      <c r="BH3475" s="204">
        <f>IF(N3475="sníž. přenesená",J3475,0)</f>
        <v>0</v>
      </c>
      <c r="BI3475" s="204">
        <f>IF(N3475="nulová",J3475,0)</f>
        <v>0</v>
      </c>
      <c r="BJ3475" s="17" t="s">
        <v>82</v>
      </c>
      <c r="BK3475" s="204">
        <f>ROUND(I3475*H3475,2)</f>
        <v>0</v>
      </c>
      <c r="BL3475" s="17" t="s">
        <v>354</v>
      </c>
      <c r="BM3475" s="203" t="s">
        <v>3100</v>
      </c>
    </row>
    <row r="3476" spans="1:65" s="13" customFormat="1" ht="22.5">
      <c r="B3476" s="205"/>
      <c r="C3476" s="206"/>
      <c r="D3476" s="207" t="s">
        <v>211</v>
      </c>
      <c r="E3476" s="208" t="s">
        <v>1</v>
      </c>
      <c r="F3476" s="209" t="s">
        <v>249</v>
      </c>
      <c r="G3476" s="206"/>
      <c r="H3476" s="208" t="s">
        <v>1</v>
      </c>
      <c r="I3476" s="210"/>
      <c r="J3476" s="206"/>
      <c r="K3476" s="206"/>
      <c r="L3476" s="211"/>
      <c r="M3476" s="212"/>
      <c r="N3476" s="213"/>
      <c r="O3476" s="213"/>
      <c r="P3476" s="213"/>
      <c r="Q3476" s="213"/>
      <c r="R3476" s="213"/>
      <c r="S3476" s="213"/>
      <c r="T3476" s="214"/>
      <c r="AT3476" s="215" t="s">
        <v>211</v>
      </c>
      <c r="AU3476" s="215" t="s">
        <v>84</v>
      </c>
      <c r="AV3476" s="13" t="s">
        <v>82</v>
      </c>
      <c r="AW3476" s="13" t="s">
        <v>31</v>
      </c>
      <c r="AX3476" s="13" t="s">
        <v>75</v>
      </c>
      <c r="AY3476" s="215" t="s">
        <v>201</v>
      </c>
    </row>
    <row r="3477" spans="1:65" s="13" customFormat="1" ht="11.25">
      <c r="B3477" s="205"/>
      <c r="C3477" s="206"/>
      <c r="D3477" s="207" t="s">
        <v>211</v>
      </c>
      <c r="E3477" s="208" t="s">
        <v>1</v>
      </c>
      <c r="F3477" s="209" t="s">
        <v>213</v>
      </c>
      <c r="G3477" s="206"/>
      <c r="H3477" s="208" t="s">
        <v>1</v>
      </c>
      <c r="I3477" s="210"/>
      <c r="J3477" s="206"/>
      <c r="K3477" s="206"/>
      <c r="L3477" s="211"/>
      <c r="M3477" s="212"/>
      <c r="N3477" s="213"/>
      <c r="O3477" s="213"/>
      <c r="P3477" s="213"/>
      <c r="Q3477" s="213"/>
      <c r="R3477" s="213"/>
      <c r="S3477" s="213"/>
      <c r="T3477" s="214"/>
      <c r="AT3477" s="215" t="s">
        <v>211</v>
      </c>
      <c r="AU3477" s="215" t="s">
        <v>84</v>
      </c>
      <c r="AV3477" s="13" t="s">
        <v>82</v>
      </c>
      <c r="AW3477" s="13" t="s">
        <v>31</v>
      </c>
      <c r="AX3477" s="13" t="s">
        <v>75</v>
      </c>
      <c r="AY3477" s="215" t="s">
        <v>201</v>
      </c>
    </row>
    <row r="3478" spans="1:65" s="13" customFormat="1" ht="11.25">
      <c r="B3478" s="205"/>
      <c r="C3478" s="206"/>
      <c r="D3478" s="207" t="s">
        <v>211</v>
      </c>
      <c r="E3478" s="208" t="s">
        <v>1</v>
      </c>
      <c r="F3478" s="209" t="s">
        <v>3101</v>
      </c>
      <c r="G3478" s="206"/>
      <c r="H3478" s="208" t="s">
        <v>1</v>
      </c>
      <c r="I3478" s="210"/>
      <c r="J3478" s="206"/>
      <c r="K3478" s="206"/>
      <c r="L3478" s="211"/>
      <c r="M3478" s="212"/>
      <c r="N3478" s="213"/>
      <c r="O3478" s="213"/>
      <c r="P3478" s="213"/>
      <c r="Q3478" s="213"/>
      <c r="R3478" s="213"/>
      <c r="S3478" s="213"/>
      <c r="T3478" s="214"/>
      <c r="AT3478" s="215" t="s">
        <v>211</v>
      </c>
      <c r="AU3478" s="215" t="s">
        <v>84</v>
      </c>
      <c r="AV3478" s="13" t="s">
        <v>82</v>
      </c>
      <c r="AW3478" s="13" t="s">
        <v>31</v>
      </c>
      <c r="AX3478" s="13" t="s">
        <v>75</v>
      </c>
      <c r="AY3478" s="215" t="s">
        <v>201</v>
      </c>
    </row>
    <row r="3479" spans="1:65" s="14" customFormat="1" ht="11.25">
      <c r="B3479" s="216"/>
      <c r="C3479" s="217"/>
      <c r="D3479" s="207" t="s">
        <v>211</v>
      </c>
      <c r="E3479" s="218" t="s">
        <v>1</v>
      </c>
      <c r="F3479" s="219" t="s">
        <v>3102</v>
      </c>
      <c r="G3479" s="217"/>
      <c r="H3479" s="220">
        <v>2.16</v>
      </c>
      <c r="I3479" s="221"/>
      <c r="J3479" s="217"/>
      <c r="K3479" s="217"/>
      <c r="L3479" s="222"/>
      <c r="M3479" s="223"/>
      <c r="N3479" s="224"/>
      <c r="O3479" s="224"/>
      <c r="P3479" s="224"/>
      <c r="Q3479" s="224"/>
      <c r="R3479" s="224"/>
      <c r="S3479" s="224"/>
      <c r="T3479" s="225"/>
      <c r="AT3479" s="226" t="s">
        <v>211</v>
      </c>
      <c r="AU3479" s="226" t="s">
        <v>84</v>
      </c>
      <c r="AV3479" s="14" t="s">
        <v>84</v>
      </c>
      <c r="AW3479" s="14" t="s">
        <v>31</v>
      </c>
      <c r="AX3479" s="14" t="s">
        <v>75</v>
      </c>
      <c r="AY3479" s="226" t="s">
        <v>201</v>
      </c>
    </row>
    <row r="3480" spans="1:65" s="2" customFormat="1" ht="24">
      <c r="A3480" s="34"/>
      <c r="B3480" s="35"/>
      <c r="C3480" s="192" t="s">
        <v>3103</v>
      </c>
      <c r="D3480" s="192" t="s">
        <v>204</v>
      </c>
      <c r="E3480" s="193" t="s">
        <v>3104</v>
      </c>
      <c r="F3480" s="194" t="s">
        <v>3105</v>
      </c>
      <c r="G3480" s="195" t="s">
        <v>3106</v>
      </c>
      <c r="H3480" s="241"/>
      <c r="I3480" s="197"/>
      <c r="J3480" s="198">
        <f>ROUND(I3480*H3480,2)</f>
        <v>0</v>
      </c>
      <c r="K3480" s="194" t="s">
        <v>208</v>
      </c>
      <c r="L3480" s="39"/>
      <c r="M3480" s="199" t="s">
        <v>1</v>
      </c>
      <c r="N3480" s="200" t="s">
        <v>40</v>
      </c>
      <c r="O3480" s="71"/>
      <c r="P3480" s="201">
        <f>O3480*H3480</f>
        <v>0</v>
      </c>
      <c r="Q3480" s="201">
        <v>0</v>
      </c>
      <c r="R3480" s="201">
        <f>Q3480*H3480</f>
        <v>0</v>
      </c>
      <c r="S3480" s="201">
        <v>0</v>
      </c>
      <c r="T3480" s="202">
        <f>S3480*H3480</f>
        <v>0</v>
      </c>
      <c r="U3480" s="34"/>
      <c r="V3480" s="34"/>
      <c r="W3480" s="34"/>
      <c r="X3480" s="34"/>
      <c r="Y3480" s="34"/>
      <c r="Z3480" s="34"/>
      <c r="AA3480" s="34"/>
      <c r="AB3480" s="34"/>
      <c r="AC3480" s="34"/>
      <c r="AD3480" s="34"/>
      <c r="AE3480" s="34"/>
      <c r="AR3480" s="203" t="s">
        <v>354</v>
      </c>
      <c r="AT3480" s="203" t="s">
        <v>204</v>
      </c>
      <c r="AU3480" s="203" t="s">
        <v>84</v>
      </c>
      <c r="AY3480" s="17" t="s">
        <v>201</v>
      </c>
      <c r="BE3480" s="204">
        <f>IF(N3480="základní",J3480,0)</f>
        <v>0</v>
      </c>
      <c r="BF3480" s="204">
        <f>IF(N3480="snížená",J3480,0)</f>
        <v>0</v>
      </c>
      <c r="BG3480" s="204">
        <f>IF(N3480="zákl. přenesená",J3480,0)</f>
        <v>0</v>
      </c>
      <c r="BH3480" s="204">
        <f>IF(N3480="sníž. přenesená",J3480,0)</f>
        <v>0</v>
      </c>
      <c r="BI3480" s="204">
        <f>IF(N3480="nulová",J3480,0)</f>
        <v>0</v>
      </c>
      <c r="BJ3480" s="17" t="s">
        <v>82</v>
      </c>
      <c r="BK3480" s="204">
        <f>ROUND(I3480*H3480,2)</f>
        <v>0</v>
      </c>
      <c r="BL3480" s="17" t="s">
        <v>354</v>
      </c>
      <c r="BM3480" s="203" t="s">
        <v>3107</v>
      </c>
    </row>
    <row r="3481" spans="1:65" s="2" customFormat="1" ht="107.25">
      <c r="A3481" s="34"/>
      <c r="B3481" s="35"/>
      <c r="C3481" s="36"/>
      <c r="D3481" s="207" t="s">
        <v>232</v>
      </c>
      <c r="E3481" s="36"/>
      <c r="F3481" s="227" t="s">
        <v>3108</v>
      </c>
      <c r="G3481" s="36"/>
      <c r="H3481" s="36"/>
      <c r="I3481" s="228"/>
      <c r="J3481" s="36"/>
      <c r="K3481" s="36"/>
      <c r="L3481" s="39"/>
      <c r="M3481" s="229"/>
      <c r="N3481" s="230"/>
      <c r="O3481" s="71"/>
      <c r="P3481" s="71"/>
      <c r="Q3481" s="71"/>
      <c r="R3481" s="71"/>
      <c r="S3481" s="71"/>
      <c r="T3481" s="72"/>
      <c r="U3481" s="34"/>
      <c r="V3481" s="34"/>
      <c r="W3481" s="34"/>
      <c r="X3481" s="34"/>
      <c r="Y3481" s="34"/>
      <c r="Z3481" s="34"/>
      <c r="AA3481" s="34"/>
      <c r="AB3481" s="34"/>
      <c r="AC3481" s="34"/>
      <c r="AD3481" s="34"/>
      <c r="AE3481" s="34"/>
      <c r="AT3481" s="17" t="s">
        <v>232</v>
      </c>
      <c r="AU3481" s="17" t="s">
        <v>84</v>
      </c>
    </row>
    <row r="3482" spans="1:65" s="12" customFormat="1" ht="22.9" customHeight="1">
      <c r="B3482" s="176"/>
      <c r="C3482" s="177"/>
      <c r="D3482" s="178" t="s">
        <v>74</v>
      </c>
      <c r="E3482" s="190" t="s">
        <v>3109</v>
      </c>
      <c r="F3482" s="190" t="s">
        <v>3110</v>
      </c>
      <c r="G3482" s="177"/>
      <c r="H3482" s="177"/>
      <c r="I3482" s="180"/>
      <c r="J3482" s="191">
        <f>BK3482</f>
        <v>0</v>
      </c>
      <c r="K3482" s="177"/>
      <c r="L3482" s="182"/>
      <c r="M3482" s="183"/>
      <c r="N3482" s="184"/>
      <c r="O3482" s="184"/>
      <c r="P3482" s="185">
        <f>SUM(P3483:P3620)</f>
        <v>0</v>
      </c>
      <c r="Q3482" s="184"/>
      <c r="R3482" s="185">
        <f>SUM(R3483:R3620)</f>
        <v>10.444882929999999</v>
      </c>
      <c r="S3482" s="184"/>
      <c r="T3482" s="186">
        <f>SUM(T3483:T3620)</f>
        <v>0</v>
      </c>
      <c r="AR3482" s="187" t="s">
        <v>84</v>
      </c>
      <c r="AT3482" s="188" t="s">
        <v>74</v>
      </c>
      <c r="AU3482" s="188" t="s">
        <v>82</v>
      </c>
      <c r="AY3482" s="187" t="s">
        <v>201</v>
      </c>
      <c r="BK3482" s="189">
        <f>SUM(BK3483:BK3620)</f>
        <v>0</v>
      </c>
    </row>
    <row r="3483" spans="1:65" s="2" customFormat="1" ht="24">
      <c r="A3483" s="34"/>
      <c r="B3483" s="35"/>
      <c r="C3483" s="192" t="s">
        <v>3111</v>
      </c>
      <c r="D3483" s="192" t="s">
        <v>204</v>
      </c>
      <c r="E3483" s="193" t="s">
        <v>3112</v>
      </c>
      <c r="F3483" s="194" t="s">
        <v>3113</v>
      </c>
      <c r="G3483" s="195" t="s">
        <v>246</v>
      </c>
      <c r="H3483" s="196">
        <v>12.641</v>
      </c>
      <c r="I3483" s="197"/>
      <c r="J3483" s="198">
        <f>ROUND(I3483*H3483,2)</f>
        <v>0</v>
      </c>
      <c r="K3483" s="194" t="s">
        <v>208</v>
      </c>
      <c r="L3483" s="39"/>
      <c r="M3483" s="199" t="s">
        <v>1</v>
      </c>
      <c r="N3483" s="200" t="s">
        <v>40</v>
      </c>
      <c r="O3483" s="71"/>
      <c r="P3483" s="201">
        <f>O3483*H3483</f>
        <v>0</v>
      </c>
      <c r="Q3483" s="201">
        <v>1.2199999999999999E-3</v>
      </c>
      <c r="R3483" s="201">
        <f>Q3483*H3483</f>
        <v>1.542202E-2</v>
      </c>
      <c r="S3483" s="201">
        <v>0</v>
      </c>
      <c r="T3483" s="202">
        <f>S3483*H3483</f>
        <v>0</v>
      </c>
      <c r="U3483" s="34"/>
      <c r="V3483" s="34"/>
      <c r="W3483" s="34"/>
      <c r="X3483" s="34"/>
      <c r="Y3483" s="34"/>
      <c r="Z3483" s="34"/>
      <c r="AA3483" s="34"/>
      <c r="AB3483" s="34"/>
      <c r="AC3483" s="34"/>
      <c r="AD3483" s="34"/>
      <c r="AE3483" s="34"/>
      <c r="AR3483" s="203" t="s">
        <v>354</v>
      </c>
      <c r="AT3483" s="203" t="s">
        <v>204</v>
      </c>
      <c r="AU3483" s="203" t="s">
        <v>84</v>
      </c>
      <c r="AY3483" s="17" t="s">
        <v>201</v>
      </c>
      <c r="BE3483" s="204">
        <f>IF(N3483="základní",J3483,0)</f>
        <v>0</v>
      </c>
      <c r="BF3483" s="204">
        <f>IF(N3483="snížená",J3483,0)</f>
        <v>0</v>
      </c>
      <c r="BG3483" s="204">
        <f>IF(N3483="zákl. přenesená",J3483,0)</f>
        <v>0</v>
      </c>
      <c r="BH3483" s="204">
        <f>IF(N3483="sníž. přenesená",J3483,0)</f>
        <v>0</v>
      </c>
      <c r="BI3483" s="204">
        <f>IF(N3483="nulová",J3483,0)</f>
        <v>0</v>
      </c>
      <c r="BJ3483" s="17" t="s">
        <v>82</v>
      </c>
      <c r="BK3483" s="204">
        <f>ROUND(I3483*H3483,2)</f>
        <v>0</v>
      </c>
      <c r="BL3483" s="17" t="s">
        <v>354</v>
      </c>
      <c r="BM3483" s="203" t="s">
        <v>3114</v>
      </c>
    </row>
    <row r="3484" spans="1:65" s="2" customFormat="1" ht="234">
      <c r="A3484" s="34"/>
      <c r="B3484" s="35"/>
      <c r="C3484" s="36"/>
      <c r="D3484" s="207" t="s">
        <v>232</v>
      </c>
      <c r="E3484" s="36"/>
      <c r="F3484" s="227" t="s">
        <v>3115</v>
      </c>
      <c r="G3484" s="36"/>
      <c r="H3484" s="36"/>
      <c r="I3484" s="228"/>
      <c r="J3484" s="36"/>
      <c r="K3484" s="36"/>
      <c r="L3484" s="39"/>
      <c r="M3484" s="229"/>
      <c r="N3484" s="230"/>
      <c r="O3484" s="71"/>
      <c r="P3484" s="71"/>
      <c r="Q3484" s="71"/>
      <c r="R3484" s="71"/>
      <c r="S3484" s="71"/>
      <c r="T3484" s="72"/>
      <c r="U3484" s="34"/>
      <c r="V3484" s="34"/>
      <c r="W3484" s="34"/>
      <c r="X3484" s="34"/>
      <c r="Y3484" s="34"/>
      <c r="Z3484" s="34"/>
      <c r="AA3484" s="34"/>
      <c r="AB3484" s="34"/>
      <c r="AC3484" s="34"/>
      <c r="AD3484" s="34"/>
      <c r="AE3484" s="34"/>
      <c r="AT3484" s="17" t="s">
        <v>232</v>
      </c>
      <c r="AU3484" s="17" t="s">
        <v>84</v>
      </c>
    </row>
    <row r="3485" spans="1:65" s="13" customFormat="1" ht="11.25">
      <c r="B3485" s="205"/>
      <c r="C3485" s="206"/>
      <c r="D3485" s="207" t="s">
        <v>211</v>
      </c>
      <c r="E3485" s="208" t="s">
        <v>1</v>
      </c>
      <c r="F3485" s="209" t="s">
        <v>337</v>
      </c>
      <c r="G3485" s="206"/>
      <c r="H3485" s="208" t="s">
        <v>1</v>
      </c>
      <c r="I3485" s="210"/>
      <c r="J3485" s="206"/>
      <c r="K3485" s="206"/>
      <c r="L3485" s="211"/>
      <c r="M3485" s="212"/>
      <c r="N3485" s="213"/>
      <c r="O3485" s="213"/>
      <c r="P3485" s="213"/>
      <c r="Q3485" s="213"/>
      <c r="R3485" s="213"/>
      <c r="S3485" s="213"/>
      <c r="T3485" s="214"/>
      <c r="AT3485" s="215" t="s">
        <v>211</v>
      </c>
      <c r="AU3485" s="215" t="s">
        <v>84</v>
      </c>
      <c r="AV3485" s="13" t="s">
        <v>82</v>
      </c>
      <c r="AW3485" s="13" t="s">
        <v>31</v>
      </c>
      <c r="AX3485" s="13" t="s">
        <v>75</v>
      </c>
      <c r="AY3485" s="215" t="s">
        <v>201</v>
      </c>
    </row>
    <row r="3486" spans="1:65" s="13" customFormat="1" ht="11.25">
      <c r="B3486" s="205"/>
      <c r="C3486" s="206"/>
      <c r="D3486" s="207" t="s">
        <v>211</v>
      </c>
      <c r="E3486" s="208" t="s">
        <v>1</v>
      </c>
      <c r="F3486" s="209" t="s">
        <v>213</v>
      </c>
      <c r="G3486" s="206"/>
      <c r="H3486" s="208" t="s">
        <v>1</v>
      </c>
      <c r="I3486" s="210"/>
      <c r="J3486" s="206"/>
      <c r="K3486" s="206"/>
      <c r="L3486" s="211"/>
      <c r="M3486" s="212"/>
      <c r="N3486" s="213"/>
      <c r="O3486" s="213"/>
      <c r="P3486" s="213"/>
      <c r="Q3486" s="213"/>
      <c r="R3486" s="213"/>
      <c r="S3486" s="213"/>
      <c r="T3486" s="214"/>
      <c r="AT3486" s="215" t="s">
        <v>211</v>
      </c>
      <c r="AU3486" s="215" t="s">
        <v>84</v>
      </c>
      <c r="AV3486" s="13" t="s">
        <v>82</v>
      </c>
      <c r="AW3486" s="13" t="s">
        <v>31</v>
      </c>
      <c r="AX3486" s="13" t="s">
        <v>75</v>
      </c>
      <c r="AY3486" s="215" t="s">
        <v>201</v>
      </c>
    </row>
    <row r="3487" spans="1:65" s="13" customFormat="1" ht="11.25">
      <c r="B3487" s="205"/>
      <c r="C3487" s="206"/>
      <c r="D3487" s="207" t="s">
        <v>211</v>
      </c>
      <c r="E3487" s="208" t="s">
        <v>1</v>
      </c>
      <c r="F3487" s="209" t="s">
        <v>3116</v>
      </c>
      <c r="G3487" s="206"/>
      <c r="H3487" s="208" t="s">
        <v>1</v>
      </c>
      <c r="I3487" s="210"/>
      <c r="J3487" s="206"/>
      <c r="K3487" s="206"/>
      <c r="L3487" s="211"/>
      <c r="M3487" s="212"/>
      <c r="N3487" s="213"/>
      <c r="O3487" s="213"/>
      <c r="P3487" s="213"/>
      <c r="Q3487" s="213"/>
      <c r="R3487" s="213"/>
      <c r="S3487" s="213"/>
      <c r="T3487" s="214"/>
      <c r="AT3487" s="215" t="s">
        <v>211</v>
      </c>
      <c r="AU3487" s="215" t="s">
        <v>84</v>
      </c>
      <c r="AV3487" s="13" t="s">
        <v>82</v>
      </c>
      <c r="AW3487" s="13" t="s">
        <v>31</v>
      </c>
      <c r="AX3487" s="13" t="s">
        <v>75</v>
      </c>
      <c r="AY3487" s="215" t="s">
        <v>201</v>
      </c>
    </row>
    <row r="3488" spans="1:65" s="13" customFormat="1" ht="11.25">
      <c r="B3488" s="205"/>
      <c r="C3488" s="206"/>
      <c r="D3488" s="207" t="s">
        <v>211</v>
      </c>
      <c r="E3488" s="208" t="s">
        <v>1</v>
      </c>
      <c r="F3488" s="209" t="s">
        <v>270</v>
      </c>
      <c r="G3488" s="206"/>
      <c r="H3488" s="208" t="s">
        <v>1</v>
      </c>
      <c r="I3488" s="210"/>
      <c r="J3488" s="206"/>
      <c r="K3488" s="206"/>
      <c r="L3488" s="211"/>
      <c r="M3488" s="212"/>
      <c r="N3488" s="213"/>
      <c r="O3488" s="213"/>
      <c r="P3488" s="213"/>
      <c r="Q3488" s="213"/>
      <c r="R3488" s="213"/>
      <c r="S3488" s="213"/>
      <c r="T3488" s="214"/>
      <c r="AT3488" s="215" t="s">
        <v>211</v>
      </c>
      <c r="AU3488" s="215" t="s">
        <v>84</v>
      </c>
      <c r="AV3488" s="13" t="s">
        <v>82</v>
      </c>
      <c r="AW3488" s="13" t="s">
        <v>31</v>
      </c>
      <c r="AX3488" s="13" t="s">
        <v>75</v>
      </c>
      <c r="AY3488" s="215" t="s">
        <v>201</v>
      </c>
    </row>
    <row r="3489" spans="1:65" s="14" customFormat="1" ht="11.25">
      <c r="B3489" s="216"/>
      <c r="C3489" s="217"/>
      <c r="D3489" s="207" t="s">
        <v>211</v>
      </c>
      <c r="E3489" s="218" t="s">
        <v>1</v>
      </c>
      <c r="F3489" s="219" t="s">
        <v>3117</v>
      </c>
      <c r="G3489" s="217"/>
      <c r="H3489" s="220">
        <v>2.4780000000000002</v>
      </c>
      <c r="I3489" s="221"/>
      <c r="J3489" s="217"/>
      <c r="K3489" s="217"/>
      <c r="L3489" s="222"/>
      <c r="M3489" s="223"/>
      <c r="N3489" s="224"/>
      <c r="O3489" s="224"/>
      <c r="P3489" s="224"/>
      <c r="Q3489" s="224"/>
      <c r="R3489" s="224"/>
      <c r="S3489" s="224"/>
      <c r="T3489" s="225"/>
      <c r="AT3489" s="226" t="s">
        <v>211</v>
      </c>
      <c r="AU3489" s="226" t="s">
        <v>84</v>
      </c>
      <c r="AV3489" s="14" t="s">
        <v>84</v>
      </c>
      <c r="AW3489" s="14" t="s">
        <v>31</v>
      </c>
      <c r="AX3489" s="14" t="s">
        <v>75</v>
      </c>
      <c r="AY3489" s="226" t="s">
        <v>201</v>
      </c>
    </row>
    <row r="3490" spans="1:65" s="14" customFormat="1" ht="11.25">
      <c r="B3490" s="216"/>
      <c r="C3490" s="217"/>
      <c r="D3490" s="207" t="s">
        <v>211</v>
      </c>
      <c r="E3490" s="218" t="s">
        <v>1</v>
      </c>
      <c r="F3490" s="219" t="s">
        <v>3118</v>
      </c>
      <c r="G3490" s="217"/>
      <c r="H3490" s="220">
        <v>2.42</v>
      </c>
      <c r="I3490" s="221"/>
      <c r="J3490" s="217"/>
      <c r="K3490" s="217"/>
      <c r="L3490" s="222"/>
      <c r="M3490" s="223"/>
      <c r="N3490" s="224"/>
      <c r="O3490" s="224"/>
      <c r="P3490" s="224"/>
      <c r="Q3490" s="224"/>
      <c r="R3490" s="224"/>
      <c r="S3490" s="224"/>
      <c r="T3490" s="225"/>
      <c r="AT3490" s="226" t="s">
        <v>211</v>
      </c>
      <c r="AU3490" s="226" t="s">
        <v>84</v>
      </c>
      <c r="AV3490" s="14" t="s">
        <v>84</v>
      </c>
      <c r="AW3490" s="14" t="s">
        <v>31</v>
      </c>
      <c r="AX3490" s="14" t="s">
        <v>75</v>
      </c>
      <c r="AY3490" s="226" t="s">
        <v>201</v>
      </c>
    </row>
    <row r="3491" spans="1:65" s="14" customFormat="1" ht="11.25">
      <c r="B3491" s="216"/>
      <c r="C3491" s="217"/>
      <c r="D3491" s="207" t="s">
        <v>211</v>
      </c>
      <c r="E3491" s="218" t="s">
        <v>1</v>
      </c>
      <c r="F3491" s="219" t="s">
        <v>3119</v>
      </c>
      <c r="G3491" s="217"/>
      <c r="H3491" s="220">
        <v>0.439</v>
      </c>
      <c r="I3491" s="221"/>
      <c r="J3491" s="217"/>
      <c r="K3491" s="217"/>
      <c r="L3491" s="222"/>
      <c r="M3491" s="223"/>
      <c r="N3491" s="224"/>
      <c r="O3491" s="224"/>
      <c r="P3491" s="224"/>
      <c r="Q3491" s="224"/>
      <c r="R3491" s="224"/>
      <c r="S3491" s="224"/>
      <c r="T3491" s="225"/>
      <c r="AT3491" s="226" t="s">
        <v>211</v>
      </c>
      <c r="AU3491" s="226" t="s">
        <v>84</v>
      </c>
      <c r="AV3491" s="14" t="s">
        <v>84</v>
      </c>
      <c r="AW3491" s="14" t="s">
        <v>31</v>
      </c>
      <c r="AX3491" s="14" t="s">
        <v>75</v>
      </c>
      <c r="AY3491" s="226" t="s">
        <v>201</v>
      </c>
    </row>
    <row r="3492" spans="1:65" s="14" customFormat="1" ht="33.75">
      <c r="B3492" s="216"/>
      <c r="C3492" s="217"/>
      <c r="D3492" s="207" t="s">
        <v>211</v>
      </c>
      <c r="E3492" s="218" t="s">
        <v>1</v>
      </c>
      <c r="F3492" s="219" t="s">
        <v>3120</v>
      </c>
      <c r="G3492" s="217"/>
      <c r="H3492" s="220">
        <v>0.86399999999999999</v>
      </c>
      <c r="I3492" s="221"/>
      <c r="J3492" s="217"/>
      <c r="K3492" s="217"/>
      <c r="L3492" s="222"/>
      <c r="M3492" s="223"/>
      <c r="N3492" s="224"/>
      <c r="O3492" s="224"/>
      <c r="P3492" s="224"/>
      <c r="Q3492" s="224"/>
      <c r="R3492" s="224"/>
      <c r="S3492" s="224"/>
      <c r="T3492" s="225"/>
      <c r="AT3492" s="226" t="s">
        <v>211</v>
      </c>
      <c r="AU3492" s="226" t="s">
        <v>84</v>
      </c>
      <c r="AV3492" s="14" t="s">
        <v>84</v>
      </c>
      <c r="AW3492" s="14" t="s">
        <v>31</v>
      </c>
      <c r="AX3492" s="14" t="s">
        <v>75</v>
      </c>
      <c r="AY3492" s="226" t="s">
        <v>201</v>
      </c>
    </row>
    <row r="3493" spans="1:65" s="13" customFormat="1" ht="11.25">
      <c r="B3493" s="205"/>
      <c r="C3493" s="206"/>
      <c r="D3493" s="207" t="s">
        <v>211</v>
      </c>
      <c r="E3493" s="208" t="s">
        <v>1</v>
      </c>
      <c r="F3493" s="209" t="s">
        <v>213</v>
      </c>
      <c r="G3493" s="206"/>
      <c r="H3493" s="208" t="s">
        <v>1</v>
      </c>
      <c r="I3493" s="210"/>
      <c r="J3493" s="206"/>
      <c r="K3493" s="206"/>
      <c r="L3493" s="211"/>
      <c r="M3493" s="212"/>
      <c r="N3493" s="213"/>
      <c r="O3493" s="213"/>
      <c r="P3493" s="213"/>
      <c r="Q3493" s="213"/>
      <c r="R3493" s="213"/>
      <c r="S3493" s="213"/>
      <c r="T3493" s="214"/>
      <c r="AT3493" s="215" t="s">
        <v>211</v>
      </c>
      <c r="AU3493" s="215" t="s">
        <v>84</v>
      </c>
      <c r="AV3493" s="13" t="s">
        <v>82</v>
      </c>
      <c r="AW3493" s="13" t="s">
        <v>31</v>
      </c>
      <c r="AX3493" s="13" t="s">
        <v>75</v>
      </c>
      <c r="AY3493" s="215" t="s">
        <v>201</v>
      </c>
    </row>
    <row r="3494" spans="1:65" s="14" customFormat="1" ht="11.25">
      <c r="B3494" s="216"/>
      <c r="C3494" s="217"/>
      <c r="D3494" s="207" t="s">
        <v>211</v>
      </c>
      <c r="E3494" s="218" t="s">
        <v>1</v>
      </c>
      <c r="F3494" s="219" t="s">
        <v>3121</v>
      </c>
      <c r="G3494" s="217"/>
      <c r="H3494" s="220">
        <v>1.5920000000000001</v>
      </c>
      <c r="I3494" s="221"/>
      <c r="J3494" s="217"/>
      <c r="K3494" s="217"/>
      <c r="L3494" s="222"/>
      <c r="M3494" s="223"/>
      <c r="N3494" s="224"/>
      <c r="O3494" s="224"/>
      <c r="P3494" s="224"/>
      <c r="Q3494" s="224"/>
      <c r="R3494" s="224"/>
      <c r="S3494" s="224"/>
      <c r="T3494" s="225"/>
      <c r="AT3494" s="226" t="s">
        <v>211</v>
      </c>
      <c r="AU3494" s="226" t="s">
        <v>84</v>
      </c>
      <c r="AV3494" s="14" t="s">
        <v>84</v>
      </c>
      <c r="AW3494" s="14" t="s">
        <v>31</v>
      </c>
      <c r="AX3494" s="14" t="s">
        <v>75</v>
      </c>
      <c r="AY3494" s="226" t="s">
        <v>201</v>
      </c>
    </row>
    <row r="3495" spans="1:65" s="14" customFormat="1" ht="11.25">
      <c r="B3495" s="216"/>
      <c r="C3495" s="217"/>
      <c r="D3495" s="207" t="s">
        <v>211</v>
      </c>
      <c r="E3495" s="218" t="s">
        <v>1</v>
      </c>
      <c r="F3495" s="219" t="s">
        <v>3122</v>
      </c>
      <c r="G3495" s="217"/>
      <c r="H3495" s="220">
        <v>3.3090000000000002</v>
      </c>
      <c r="I3495" s="221"/>
      <c r="J3495" s="217"/>
      <c r="K3495" s="217"/>
      <c r="L3495" s="222"/>
      <c r="M3495" s="223"/>
      <c r="N3495" s="224"/>
      <c r="O3495" s="224"/>
      <c r="P3495" s="224"/>
      <c r="Q3495" s="224"/>
      <c r="R3495" s="224"/>
      <c r="S3495" s="224"/>
      <c r="T3495" s="225"/>
      <c r="AT3495" s="226" t="s">
        <v>211</v>
      </c>
      <c r="AU3495" s="226" t="s">
        <v>84</v>
      </c>
      <c r="AV3495" s="14" t="s">
        <v>84</v>
      </c>
      <c r="AW3495" s="14" t="s">
        <v>31</v>
      </c>
      <c r="AX3495" s="14" t="s">
        <v>75</v>
      </c>
      <c r="AY3495" s="226" t="s">
        <v>201</v>
      </c>
    </row>
    <row r="3496" spans="1:65" s="14" customFormat="1" ht="11.25">
      <c r="B3496" s="216"/>
      <c r="C3496" s="217"/>
      <c r="D3496" s="207" t="s">
        <v>211</v>
      </c>
      <c r="E3496" s="218" t="s">
        <v>1</v>
      </c>
      <c r="F3496" s="219" t="s">
        <v>3123</v>
      </c>
      <c r="G3496" s="217"/>
      <c r="H3496" s="220">
        <v>1.5389999999999999</v>
      </c>
      <c r="I3496" s="221"/>
      <c r="J3496" s="217"/>
      <c r="K3496" s="217"/>
      <c r="L3496" s="222"/>
      <c r="M3496" s="223"/>
      <c r="N3496" s="224"/>
      <c r="O3496" s="224"/>
      <c r="P3496" s="224"/>
      <c r="Q3496" s="224"/>
      <c r="R3496" s="224"/>
      <c r="S3496" s="224"/>
      <c r="T3496" s="225"/>
      <c r="AT3496" s="226" t="s">
        <v>211</v>
      </c>
      <c r="AU3496" s="226" t="s">
        <v>84</v>
      </c>
      <c r="AV3496" s="14" t="s">
        <v>84</v>
      </c>
      <c r="AW3496" s="14" t="s">
        <v>31</v>
      </c>
      <c r="AX3496" s="14" t="s">
        <v>75</v>
      </c>
      <c r="AY3496" s="226" t="s">
        <v>201</v>
      </c>
    </row>
    <row r="3497" spans="1:65" s="2" customFormat="1" ht="24">
      <c r="A3497" s="34"/>
      <c r="B3497" s="35"/>
      <c r="C3497" s="192" t="s">
        <v>3124</v>
      </c>
      <c r="D3497" s="192" t="s">
        <v>204</v>
      </c>
      <c r="E3497" s="193" t="s">
        <v>3125</v>
      </c>
      <c r="F3497" s="194" t="s">
        <v>3126</v>
      </c>
      <c r="G3497" s="195" t="s">
        <v>230</v>
      </c>
      <c r="H3497" s="196">
        <v>63.673999999999999</v>
      </c>
      <c r="I3497" s="197"/>
      <c r="J3497" s="198">
        <f>ROUND(I3497*H3497,2)</f>
        <v>0</v>
      </c>
      <c r="K3497" s="194" t="s">
        <v>208</v>
      </c>
      <c r="L3497" s="39"/>
      <c r="M3497" s="199" t="s">
        <v>1</v>
      </c>
      <c r="N3497" s="200" t="s">
        <v>40</v>
      </c>
      <c r="O3497" s="71"/>
      <c r="P3497" s="201">
        <f>O3497*H3497</f>
        <v>0</v>
      </c>
      <c r="Q3497" s="201">
        <v>1.61E-2</v>
      </c>
      <c r="R3497" s="201">
        <f>Q3497*H3497</f>
        <v>1.0251513999999999</v>
      </c>
      <c r="S3497" s="201">
        <v>0</v>
      </c>
      <c r="T3497" s="202">
        <f>S3497*H3497</f>
        <v>0</v>
      </c>
      <c r="U3497" s="34"/>
      <c r="V3497" s="34"/>
      <c r="W3497" s="34"/>
      <c r="X3497" s="34"/>
      <c r="Y3497" s="34"/>
      <c r="Z3497" s="34"/>
      <c r="AA3497" s="34"/>
      <c r="AB3497" s="34"/>
      <c r="AC3497" s="34"/>
      <c r="AD3497" s="34"/>
      <c r="AE3497" s="34"/>
      <c r="AR3497" s="203" t="s">
        <v>354</v>
      </c>
      <c r="AT3497" s="203" t="s">
        <v>204</v>
      </c>
      <c r="AU3497" s="203" t="s">
        <v>84</v>
      </c>
      <c r="AY3497" s="17" t="s">
        <v>201</v>
      </c>
      <c r="BE3497" s="204">
        <f>IF(N3497="základní",J3497,0)</f>
        <v>0</v>
      </c>
      <c r="BF3497" s="204">
        <f>IF(N3497="snížená",J3497,0)</f>
        <v>0</v>
      </c>
      <c r="BG3497" s="204">
        <f>IF(N3497="zákl. přenesená",J3497,0)</f>
        <v>0</v>
      </c>
      <c r="BH3497" s="204">
        <f>IF(N3497="sníž. přenesená",J3497,0)</f>
        <v>0</v>
      </c>
      <c r="BI3497" s="204">
        <f>IF(N3497="nulová",J3497,0)</f>
        <v>0</v>
      </c>
      <c r="BJ3497" s="17" t="s">
        <v>82</v>
      </c>
      <c r="BK3497" s="204">
        <f>ROUND(I3497*H3497,2)</f>
        <v>0</v>
      </c>
      <c r="BL3497" s="17" t="s">
        <v>354</v>
      </c>
      <c r="BM3497" s="203" t="s">
        <v>3127</v>
      </c>
    </row>
    <row r="3498" spans="1:65" s="2" customFormat="1" ht="48.75">
      <c r="A3498" s="34"/>
      <c r="B3498" s="35"/>
      <c r="C3498" s="36"/>
      <c r="D3498" s="207" t="s">
        <v>232</v>
      </c>
      <c r="E3498" s="36"/>
      <c r="F3498" s="227" t="s">
        <v>3128</v>
      </c>
      <c r="G3498" s="36"/>
      <c r="H3498" s="36"/>
      <c r="I3498" s="228"/>
      <c r="J3498" s="36"/>
      <c r="K3498" s="36"/>
      <c r="L3498" s="39"/>
      <c r="M3498" s="229"/>
      <c r="N3498" s="230"/>
      <c r="O3498" s="71"/>
      <c r="P3498" s="71"/>
      <c r="Q3498" s="71"/>
      <c r="R3498" s="71"/>
      <c r="S3498" s="71"/>
      <c r="T3498" s="72"/>
      <c r="U3498" s="34"/>
      <c r="V3498" s="34"/>
      <c r="W3498" s="34"/>
      <c r="X3498" s="34"/>
      <c r="Y3498" s="34"/>
      <c r="Z3498" s="34"/>
      <c r="AA3498" s="34"/>
      <c r="AB3498" s="34"/>
      <c r="AC3498" s="34"/>
      <c r="AD3498" s="34"/>
      <c r="AE3498" s="34"/>
      <c r="AT3498" s="17" t="s">
        <v>232</v>
      </c>
      <c r="AU3498" s="17" t="s">
        <v>84</v>
      </c>
    </row>
    <row r="3499" spans="1:65" s="13" customFormat="1" ht="22.5">
      <c r="B3499" s="205"/>
      <c r="C3499" s="206"/>
      <c r="D3499" s="207" t="s">
        <v>211</v>
      </c>
      <c r="E3499" s="208" t="s">
        <v>1</v>
      </c>
      <c r="F3499" s="209" t="s">
        <v>249</v>
      </c>
      <c r="G3499" s="206"/>
      <c r="H3499" s="208" t="s">
        <v>1</v>
      </c>
      <c r="I3499" s="210"/>
      <c r="J3499" s="206"/>
      <c r="K3499" s="206"/>
      <c r="L3499" s="211"/>
      <c r="M3499" s="212"/>
      <c r="N3499" s="213"/>
      <c r="O3499" s="213"/>
      <c r="P3499" s="213"/>
      <c r="Q3499" s="213"/>
      <c r="R3499" s="213"/>
      <c r="S3499" s="213"/>
      <c r="T3499" s="214"/>
      <c r="AT3499" s="215" t="s">
        <v>211</v>
      </c>
      <c r="AU3499" s="215" t="s">
        <v>84</v>
      </c>
      <c r="AV3499" s="13" t="s">
        <v>82</v>
      </c>
      <c r="AW3499" s="13" t="s">
        <v>31</v>
      </c>
      <c r="AX3499" s="13" t="s">
        <v>75</v>
      </c>
      <c r="AY3499" s="215" t="s">
        <v>201</v>
      </c>
    </row>
    <row r="3500" spans="1:65" s="13" customFormat="1" ht="11.25">
      <c r="B3500" s="205"/>
      <c r="C3500" s="206"/>
      <c r="D3500" s="207" t="s">
        <v>211</v>
      </c>
      <c r="E3500" s="208" t="s">
        <v>1</v>
      </c>
      <c r="F3500" s="209" t="s">
        <v>1372</v>
      </c>
      <c r="G3500" s="206"/>
      <c r="H3500" s="208" t="s">
        <v>1</v>
      </c>
      <c r="I3500" s="210"/>
      <c r="J3500" s="206"/>
      <c r="K3500" s="206"/>
      <c r="L3500" s="211"/>
      <c r="M3500" s="212"/>
      <c r="N3500" s="213"/>
      <c r="O3500" s="213"/>
      <c r="P3500" s="213"/>
      <c r="Q3500" s="213"/>
      <c r="R3500" s="213"/>
      <c r="S3500" s="213"/>
      <c r="T3500" s="214"/>
      <c r="AT3500" s="215" t="s">
        <v>211</v>
      </c>
      <c r="AU3500" s="215" t="s">
        <v>84</v>
      </c>
      <c r="AV3500" s="13" t="s">
        <v>82</v>
      </c>
      <c r="AW3500" s="13" t="s">
        <v>31</v>
      </c>
      <c r="AX3500" s="13" t="s">
        <v>75</v>
      </c>
      <c r="AY3500" s="215" t="s">
        <v>201</v>
      </c>
    </row>
    <row r="3501" spans="1:65" s="13" customFormat="1" ht="11.25">
      <c r="B3501" s="205"/>
      <c r="C3501" s="206"/>
      <c r="D3501" s="207" t="s">
        <v>211</v>
      </c>
      <c r="E3501" s="208" t="s">
        <v>1</v>
      </c>
      <c r="F3501" s="209" t="s">
        <v>213</v>
      </c>
      <c r="G3501" s="206"/>
      <c r="H3501" s="208" t="s">
        <v>1</v>
      </c>
      <c r="I3501" s="210"/>
      <c r="J3501" s="206"/>
      <c r="K3501" s="206"/>
      <c r="L3501" s="211"/>
      <c r="M3501" s="212"/>
      <c r="N3501" s="213"/>
      <c r="O3501" s="213"/>
      <c r="P3501" s="213"/>
      <c r="Q3501" s="213"/>
      <c r="R3501" s="213"/>
      <c r="S3501" s="213"/>
      <c r="T3501" s="214"/>
      <c r="AT3501" s="215" t="s">
        <v>211</v>
      </c>
      <c r="AU3501" s="215" t="s">
        <v>84</v>
      </c>
      <c r="AV3501" s="13" t="s">
        <v>82</v>
      </c>
      <c r="AW3501" s="13" t="s">
        <v>31</v>
      </c>
      <c r="AX3501" s="13" t="s">
        <v>75</v>
      </c>
      <c r="AY3501" s="215" t="s">
        <v>201</v>
      </c>
    </row>
    <row r="3502" spans="1:65" s="13" customFormat="1" ht="11.25">
      <c r="B3502" s="205"/>
      <c r="C3502" s="206"/>
      <c r="D3502" s="207" t="s">
        <v>211</v>
      </c>
      <c r="E3502" s="208" t="s">
        <v>1</v>
      </c>
      <c r="F3502" s="209" t="s">
        <v>985</v>
      </c>
      <c r="G3502" s="206"/>
      <c r="H3502" s="208" t="s">
        <v>1</v>
      </c>
      <c r="I3502" s="210"/>
      <c r="J3502" s="206"/>
      <c r="K3502" s="206"/>
      <c r="L3502" s="211"/>
      <c r="M3502" s="212"/>
      <c r="N3502" s="213"/>
      <c r="O3502" s="213"/>
      <c r="P3502" s="213"/>
      <c r="Q3502" s="213"/>
      <c r="R3502" s="213"/>
      <c r="S3502" s="213"/>
      <c r="T3502" s="214"/>
      <c r="AT3502" s="215" t="s">
        <v>211</v>
      </c>
      <c r="AU3502" s="215" t="s">
        <v>84</v>
      </c>
      <c r="AV3502" s="13" t="s">
        <v>82</v>
      </c>
      <c r="AW3502" s="13" t="s">
        <v>31</v>
      </c>
      <c r="AX3502" s="13" t="s">
        <v>75</v>
      </c>
      <c r="AY3502" s="215" t="s">
        <v>201</v>
      </c>
    </row>
    <row r="3503" spans="1:65" s="13" customFormat="1" ht="11.25">
      <c r="B3503" s="205"/>
      <c r="C3503" s="206"/>
      <c r="D3503" s="207" t="s">
        <v>211</v>
      </c>
      <c r="E3503" s="208" t="s">
        <v>1</v>
      </c>
      <c r="F3503" s="209" t="s">
        <v>2715</v>
      </c>
      <c r="G3503" s="206"/>
      <c r="H3503" s="208" t="s">
        <v>1</v>
      </c>
      <c r="I3503" s="210"/>
      <c r="J3503" s="206"/>
      <c r="K3503" s="206"/>
      <c r="L3503" s="211"/>
      <c r="M3503" s="212"/>
      <c r="N3503" s="213"/>
      <c r="O3503" s="213"/>
      <c r="P3503" s="213"/>
      <c r="Q3503" s="213"/>
      <c r="R3503" s="213"/>
      <c r="S3503" s="213"/>
      <c r="T3503" s="214"/>
      <c r="AT3503" s="215" t="s">
        <v>211</v>
      </c>
      <c r="AU3503" s="215" t="s">
        <v>84</v>
      </c>
      <c r="AV3503" s="13" t="s">
        <v>82</v>
      </c>
      <c r="AW3503" s="13" t="s">
        <v>31</v>
      </c>
      <c r="AX3503" s="13" t="s">
        <v>75</v>
      </c>
      <c r="AY3503" s="215" t="s">
        <v>201</v>
      </c>
    </row>
    <row r="3504" spans="1:65" s="14" customFormat="1" ht="11.25">
      <c r="B3504" s="216"/>
      <c r="C3504" s="217"/>
      <c r="D3504" s="207" t="s">
        <v>211</v>
      </c>
      <c r="E3504" s="218" t="s">
        <v>1</v>
      </c>
      <c r="F3504" s="219" t="s">
        <v>2716</v>
      </c>
      <c r="G3504" s="217"/>
      <c r="H3504" s="220">
        <v>13.992000000000001</v>
      </c>
      <c r="I3504" s="221"/>
      <c r="J3504" s="217"/>
      <c r="K3504" s="217"/>
      <c r="L3504" s="222"/>
      <c r="M3504" s="223"/>
      <c r="N3504" s="224"/>
      <c r="O3504" s="224"/>
      <c r="P3504" s="224"/>
      <c r="Q3504" s="224"/>
      <c r="R3504" s="224"/>
      <c r="S3504" s="224"/>
      <c r="T3504" s="225"/>
      <c r="AT3504" s="226" t="s">
        <v>211</v>
      </c>
      <c r="AU3504" s="226" t="s">
        <v>84</v>
      </c>
      <c r="AV3504" s="14" t="s">
        <v>84</v>
      </c>
      <c r="AW3504" s="14" t="s">
        <v>31</v>
      </c>
      <c r="AX3504" s="14" t="s">
        <v>75</v>
      </c>
      <c r="AY3504" s="226" t="s">
        <v>201</v>
      </c>
    </row>
    <row r="3505" spans="1:65" s="14" customFormat="1" ht="11.25">
      <c r="B3505" s="216"/>
      <c r="C3505" s="217"/>
      <c r="D3505" s="207" t="s">
        <v>211</v>
      </c>
      <c r="E3505" s="218" t="s">
        <v>1</v>
      </c>
      <c r="F3505" s="219" t="s">
        <v>2717</v>
      </c>
      <c r="G3505" s="217"/>
      <c r="H3505" s="220">
        <v>12.432</v>
      </c>
      <c r="I3505" s="221"/>
      <c r="J3505" s="217"/>
      <c r="K3505" s="217"/>
      <c r="L3505" s="222"/>
      <c r="M3505" s="223"/>
      <c r="N3505" s="224"/>
      <c r="O3505" s="224"/>
      <c r="P3505" s="224"/>
      <c r="Q3505" s="224"/>
      <c r="R3505" s="224"/>
      <c r="S3505" s="224"/>
      <c r="T3505" s="225"/>
      <c r="AT3505" s="226" t="s">
        <v>211</v>
      </c>
      <c r="AU3505" s="226" t="s">
        <v>84</v>
      </c>
      <c r="AV3505" s="14" t="s">
        <v>84</v>
      </c>
      <c r="AW3505" s="14" t="s">
        <v>31</v>
      </c>
      <c r="AX3505" s="14" t="s">
        <v>75</v>
      </c>
      <c r="AY3505" s="226" t="s">
        <v>201</v>
      </c>
    </row>
    <row r="3506" spans="1:65" s="13" customFormat="1" ht="11.25">
      <c r="B3506" s="205"/>
      <c r="C3506" s="206"/>
      <c r="D3506" s="207" t="s">
        <v>211</v>
      </c>
      <c r="E3506" s="208" t="s">
        <v>1</v>
      </c>
      <c r="F3506" s="209" t="s">
        <v>1585</v>
      </c>
      <c r="G3506" s="206"/>
      <c r="H3506" s="208" t="s">
        <v>1</v>
      </c>
      <c r="I3506" s="210"/>
      <c r="J3506" s="206"/>
      <c r="K3506" s="206"/>
      <c r="L3506" s="211"/>
      <c r="M3506" s="212"/>
      <c r="N3506" s="213"/>
      <c r="O3506" s="213"/>
      <c r="P3506" s="213"/>
      <c r="Q3506" s="213"/>
      <c r="R3506" s="213"/>
      <c r="S3506" s="213"/>
      <c r="T3506" s="214"/>
      <c r="AT3506" s="215" t="s">
        <v>211</v>
      </c>
      <c r="AU3506" s="215" t="s">
        <v>84</v>
      </c>
      <c r="AV3506" s="13" t="s">
        <v>82</v>
      </c>
      <c r="AW3506" s="13" t="s">
        <v>31</v>
      </c>
      <c r="AX3506" s="13" t="s">
        <v>75</v>
      </c>
      <c r="AY3506" s="215" t="s">
        <v>201</v>
      </c>
    </row>
    <row r="3507" spans="1:65" s="14" customFormat="1" ht="11.25">
      <c r="B3507" s="216"/>
      <c r="C3507" s="217"/>
      <c r="D3507" s="207" t="s">
        <v>211</v>
      </c>
      <c r="E3507" s="218" t="s">
        <v>1</v>
      </c>
      <c r="F3507" s="219" t="s">
        <v>1586</v>
      </c>
      <c r="G3507" s="217"/>
      <c r="H3507" s="220">
        <v>15.2</v>
      </c>
      <c r="I3507" s="221"/>
      <c r="J3507" s="217"/>
      <c r="K3507" s="217"/>
      <c r="L3507" s="222"/>
      <c r="M3507" s="223"/>
      <c r="N3507" s="224"/>
      <c r="O3507" s="224"/>
      <c r="P3507" s="224"/>
      <c r="Q3507" s="224"/>
      <c r="R3507" s="224"/>
      <c r="S3507" s="224"/>
      <c r="T3507" s="225"/>
      <c r="AT3507" s="226" t="s">
        <v>211</v>
      </c>
      <c r="AU3507" s="226" t="s">
        <v>84</v>
      </c>
      <c r="AV3507" s="14" t="s">
        <v>84</v>
      </c>
      <c r="AW3507" s="14" t="s">
        <v>31</v>
      </c>
      <c r="AX3507" s="14" t="s">
        <v>75</v>
      </c>
      <c r="AY3507" s="226" t="s">
        <v>201</v>
      </c>
    </row>
    <row r="3508" spans="1:65" s="13" customFormat="1" ht="11.25">
      <c r="B3508" s="205"/>
      <c r="C3508" s="206"/>
      <c r="D3508" s="207" t="s">
        <v>211</v>
      </c>
      <c r="E3508" s="208" t="s">
        <v>1</v>
      </c>
      <c r="F3508" s="209" t="s">
        <v>1587</v>
      </c>
      <c r="G3508" s="206"/>
      <c r="H3508" s="208" t="s">
        <v>1</v>
      </c>
      <c r="I3508" s="210"/>
      <c r="J3508" s="206"/>
      <c r="K3508" s="206"/>
      <c r="L3508" s="211"/>
      <c r="M3508" s="212"/>
      <c r="N3508" s="213"/>
      <c r="O3508" s="213"/>
      <c r="P3508" s="213"/>
      <c r="Q3508" s="213"/>
      <c r="R3508" s="213"/>
      <c r="S3508" s="213"/>
      <c r="T3508" s="214"/>
      <c r="AT3508" s="215" t="s">
        <v>211</v>
      </c>
      <c r="AU3508" s="215" t="s">
        <v>84</v>
      </c>
      <c r="AV3508" s="13" t="s">
        <v>82</v>
      </c>
      <c r="AW3508" s="13" t="s">
        <v>31</v>
      </c>
      <c r="AX3508" s="13" t="s">
        <v>75</v>
      </c>
      <c r="AY3508" s="215" t="s">
        <v>201</v>
      </c>
    </row>
    <row r="3509" spans="1:65" s="14" customFormat="1" ht="11.25">
      <c r="B3509" s="216"/>
      <c r="C3509" s="217"/>
      <c r="D3509" s="207" t="s">
        <v>211</v>
      </c>
      <c r="E3509" s="218" t="s">
        <v>1</v>
      </c>
      <c r="F3509" s="219" t="s">
        <v>1588</v>
      </c>
      <c r="G3509" s="217"/>
      <c r="H3509" s="220">
        <v>22.05</v>
      </c>
      <c r="I3509" s="221"/>
      <c r="J3509" s="217"/>
      <c r="K3509" s="217"/>
      <c r="L3509" s="222"/>
      <c r="M3509" s="223"/>
      <c r="N3509" s="224"/>
      <c r="O3509" s="224"/>
      <c r="P3509" s="224"/>
      <c r="Q3509" s="224"/>
      <c r="R3509" s="224"/>
      <c r="S3509" s="224"/>
      <c r="T3509" s="225"/>
      <c r="AT3509" s="226" t="s">
        <v>211</v>
      </c>
      <c r="AU3509" s="226" t="s">
        <v>84</v>
      </c>
      <c r="AV3509" s="14" t="s">
        <v>84</v>
      </c>
      <c r="AW3509" s="14" t="s">
        <v>31</v>
      </c>
      <c r="AX3509" s="14" t="s">
        <v>75</v>
      </c>
      <c r="AY3509" s="226" t="s">
        <v>201</v>
      </c>
    </row>
    <row r="3510" spans="1:65" s="2" customFormat="1" ht="36">
      <c r="A3510" s="34"/>
      <c r="B3510" s="35"/>
      <c r="C3510" s="192" t="s">
        <v>3129</v>
      </c>
      <c r="D3510" s="192" t="s">
        <v>204</v>
      </c>
      <c r="E3510" s="193" t="s">
        <v>3130</v>
      </c>
      <c r="F3510" s="194" t="s">
        <v>3131</v>
      </c>
      <c r="G3510" s="195" t="s">
        <v>207</v>
      </c>
      <c r="H3510" s="196">
        <v>205</v>
      </c>
      <c r="I3510" s="197"/>
      <c r="J3510" s="198">
        <f>ROUND(I3510*H3510,2)</f>
        <v>0</v>
      </c>
      <c r="K3510" s="194" t="s">
        <v>1</v>
      </c>
      <c r="L3510" s="39"/>
      <c r="M3510" s="199" t="s">
        <v>1</v>
      </c>
      <c r="N3510" s="200" t="s">
        <v>40</v>
      </c>
      <c r="O3510" s="71"/>
      <c r="P3510" s="201">
        <f>O3510*H3510</f>
        <v>0</v>
      </c>
      <c r="Q3510" s="201">
        <v>2E-3</v>
      </c>
      <c r="R3510" s="201">
        <f>Q3510*H3510</f>
        <v>0.41000000000000003</v>
      </c>
      <c r="S3510" s="201">
        <v>0</v>
      </c>
      <c r="T3510" s="202">
        <f>S3510*H3510</f>
        <v>0</v>
      </c>
      <c r="U3510" s="34"/>
      <c r="V3510" s="34"/>
      <c r="W3510" s="34"/>
      <c r="X3510" s="34"/>
      <c r="Y3510" s="34"/>
      <c r="Z3510" s="34"/>
      <c r="AA3510" s="34"/>
      <c r="AB3510" s="34"/>
      <c r="AC3510" s="34"/>
      <c r="AD3510" s="34"/>
      <c r="AE3510" s="34"/>
      <c r="AR3510" s="203" t="s">
        <v>354</v>
      </c>
      <c r="AT3510" s="203" t="s">
        <v>204</v>
      </c>
      <c r="AU3510" s="203" t="s">
        <v>84</v>
      </c>
      <c r="AY3510" s="17" t="s">
        <v>201</v>
      </c>
      <c r="BE3510" s="204">
        <f>IF(N3510="základní",J3510,0)</f>
        <v>0</v>
      </c>
      <c r="BF3510" s="204">
        <f>IF(N3510="snížená",J3510,0)</f>
        <v>0</v>
      </c>
      <c r="BG3510" s="204">
        <f>IF(N3510="zákl. přenesená",J3510,0)</f>
        <v>0</v>
      </c>
      <c r="BH3510" s="204">
        <f>IF(N3510="sníž. přenesená",J3510,0)</f>
        <v>0</v>
      </c>
      <c r="BI3510" s="204">
        <f>IF(N3510="nulová",J3510,0)</f>
        <v>0</v>
      </c>
      <c r="BJ3510" s="17" t="s">
        <v>82</v>
      </c>
      <c r="BK3510" s="204">
        <f>ROUND(I3510*H3510,2)</f>
        <v>0</v>
      </c>
      <c r="BL3510" s="17" t="s">
        <v>354</v>
      </c>
      <c r="BM3510" s="203" t="s">
        <v>3132</v>
      </c>
    </row>
    <row r="3511" spans="1:65" s="13" customFormat="1" ht="22.5">
      <c r="B3511" s="205"/>
      <c r="C3511" s="206"/>
      <c r="D3511" s="207" t="s">
        <v>211</v>
      </c>
      <c r="E3511" s="208" t="s">
        <v>1</v>
      </c>
      <c r="F3511" s="209" t="s">
        <v>249</v>
      </c>
      <c r="G3511" s="206"/>
      <c r="H3511" s="208" t="s">
        <v>1</v>
      </c>
      <c r="I3511" s="210"/>
      <c r="J3511" s="206"/>
      <c r="K3511" s="206"/>
      <c r="L3511" s="211"/>
      <c r="M3511" s="212"/>
      <c r="N3511" s="213"/>
      <c r="O3511" s="213"/>
      <c r="P3511" s="213"/>
      <c r="Q3511" s="213"/>
      <c r="R3511" s="213"/>
      <c r="S3511" s="213"/>
      <c r="T3511" s="214"/>
      <c r="AT3511" s="215" t="s">
        <v>211</v>
      </c>
      <c r="AU3511" s="215" t="s">
        <v>84</v>
      </c>
      <c r="AV3511" s="13" t="s">
        <v>82</v>
      </c>
      <c r="AW3511" s="13" t="s">
        <v>31</v>
      </c>
      <c r="AX3511" s="13" t="s">
        <v>75</v>
      </c>
      <c r="AY3511" s="215" t="s">
        <v>201</v>
      </c>
    </row>
    <row r="3512" spans="1:65" s="13" customFormat="1" ht="11.25">
      <c r="B3512" s="205"/>
      <c r="C3512" s="206"/>
      <c r="D3512" s="207" t="s">
        <v>211</v>
      </c>
      <c r="E3512" s="208" t="s">
        <v>1</v>
      </c>
      <c r="F3512" s="209" t="s">
        <v>1372</v>
      </c>
      <c r="G3512" s="206"/>
      <c r="H3512" s="208" t="s">
        <v>1</v>
      </c>
      <c r="I3512" s="210"/>
      <c r="J3512" s="206"/>
      <c r="K3512" s="206"/>
      <c r="L3512" s="211"/>
      <c r="M3512" s="212"/>
      <c r="N3512" s="213"/>
      <c r="O3512" s="213"/>
      <c r="P3512" s="213"/>
      <c r="Q3512" s="213"/>
      <c r="R3512" s="213"/>
      <c r="S3512" s="213"/>
      <c r="T3512" s="214"/>
      <c r="AT3512" s="215" t="s">
        <v>211</v>
      </c>
      <c r="AU3512" s="215" t="s">
        <v>84</v>
      </c>
      <c r="AV3512" s="13" t="s">
        <v>82</v>
      </c>
      <c r="AW3512" s="13" t="s">
        <v>31</v>
      </c>
      <c r="AX3512" s="13" t="s">
        <v>75</v>
      </c>
      <c r="AY3512" s="215" t="s">
        <v>201</v>
      </c>
    </row>
    <row r="3513" spans="1:65" s="13" customFormat="1" ht="11.25">
      <c r="B3513" s="205"/>
      <c r="C3513" s="206"/>
      <c r="D3513" s="207" t="s">
        <v>211</v>
      </c>
      <c r="E3513" s="208" t="s">
        <v>1</v>
      </c>
      <c r="F3513" s="209" t="s">
        <v>213</v>
      </c>
      <c r="G3513" s="206"/>
      <c r="H3513" s="208" t="s">
        <v>1</v>
      </c>
      <c r="I3513" s="210"/>
      <c r="J3513" s="206"/>
      <c r="K3513" s="206"/>
      <c r="L3513" s="211"/>
      <c r="M3513" s="212"/>
      <c r="N3513" s="213"/>
      <c r="O3513" s="213"/>
      <c r="P3513" s="213"/>
      <c r="Q3513" s="213"/>
      <c r="R3513" s="213"/>
      <c r="S3513" s="213"/>
      <c r="T3513" s="214"/>
      <c r="AT3513" s="215" t="s">
        <v>211</v>
      </c>
      <c r="AU3513" s="215" t="s">
        <v>84</v>
      </c>
      <c r="AV3513" s="13" t="s">
        <v>82</v>
      </c>
      <c r="AW3513" s="13" t="s">
        <v>31</v>
      </c>
      <c r="AX3513" s="13" t="s">
        <v>75</v>
      </c>
      <c r="AY3513" s="215" t="s">
        <v>201</v>
      </c>
    </row>
    <row r="3514" spans="1:65" s="13" customFormat="1" ht="11.25">
      <c r="B3514" s="205"/>
      <c r="C3514" s="206"/>
      <c r="D3514" s="207" t="s">
        <v>211</v>
      </c>
      <c r="E3514" s="208" t="s">
        <v>1</v>
      </c>
      <c r="F3514" s="209" t="s">
        <v>985</v>
      </c>
      <c r="G3514" s="206"/>
      <c r="H3514" s="208" t="s">
        <v>1</v>
      </c>
      <c r="I3514" s="210"/>
      <c r="J3514" s="206"/>
      <c r="K3514" s="206"/>
      <c r="L3514" s="211"/>
      <c r="M3514" s="212"/>
      <c r="N3514" s="213"/>
      <c r="O3514" s="213"/>
      <c r="P3514" s="213"/>
      <c r="Q3514" s="213"/>
      <c r="R3514" s="213"/>
      <c r="S3514" s="213"/>
      <c r="T3514" s="214"/>
      <c r="AT3514" s="215" t="s">
        <v>211</v>
      </c>
      <c r="AU3514" s="215" t="s">
        <v>84</v>
      </c>
      <c r="AV3514" s="13" t="s">
        <v>82</v>
      </c>
      <c r="AW3514" s="13" t="s">
        <v>31</v>
      </c>
      <c r="AX3514" s="13" t="s">
        <v>75</v>
      </c>
      <c r="AY3514" s="215" t="s">
        <v>201</v>
      </c>
    </row>
    <row r="3515" spans="1:65" s="13" customFormat="1" ht="11.25">
      <c r="B3515" s="205"/>
      <c r="C3515" s="206"/>
      <c r="D3515" s="207" t="s">
        <v>211</v>
      </c>
      <c r="E3515" s="208" t="s">
        <v>1</v>
      </c>
      <c r="F3515" s="209" t="s">
        <v>2629</v>
      </c>
      <c r="G3515" s="206"/>
      <c r="H3515" s="208" t="s">
        <v>1</v>
      </c>
      <c r="I3515" s="210"/>
      <c r="J3515" s="206"/>
      <c r="K3515" s="206"/>
      <c r="L3515" s="211"/>
      <c r="M3515" s="212"/>
      <c r="N3515" s="213"/>
      <c r="O3515" s="213"/>
      <c r="P3515" s="213"/>
      <c r="Q3515" s="213"/>
      <c r="R3515" s="213"/>
      <c r="S3515" s="213"/>
      <c r="T3515" s="214"/>
      <c r="AT3515" s="215" t="s">
        <v>211</v>
      </c>
      <c r="AU3515" s="215" t="s">
        <v>84</v>
      </c>
      <c r="AV3515" s="13" t="s">
        <v>82</v>
      </c>
      <c r="AW3515" s="13" t="s">
        <v>31</v>
      </c>
      <c r="AX3515" s="13" t="s">
        <v>75</v>
      </c>
      <c r="AY3515" s="215" t="s">
        <v>201</v>
      </c>
    </row>
    <row r="3516" spans="1:65" s="14" customFormat="1" ht="11.25">
      <c r="B3516" s="216"/>
      <c r="C3516" s="217"/>
      <c r="D3516" s="207" t="s">
        <v>211</v>
      </c>
      <c r="E3516" s="218" t="s">
        <v>1</v>
      </c>
      <c r="F3516" s="219" t="s">
        <v>3133</v>
      </c>
      <c r="G3516" s="217"/>
      <c r="H3516" s="220">
        <v>205</v>
      </c>
      <c r="I3516" s="221"/>
      <c r="J3516" s="217"/>
      <c r="K3516" s="217"/>
      <c r="L3516" s="222"/>
      <c r="M3516" s="223"/>
      <c r="N3516" s="224"/>
      <c r="O3516" s="224"/>
      <c r="P3516" s="224"/>
      <c r="Q3516" s="224"/>
      <c r="R3516" s="224"/>
      <c r="S3516" s="224"/>
      <c r="T3516" s="225"/>
      <c r="AT3516" s="226" t="s">
        <v>211</v>
      </c>
      <c r="AU3516" s="226" t="s">
        <v>84</v>
      </c>
      <c r="AV3516" s="14" t="s">
        <v>84</v>
      </c>
      <c r="AW3516" s="14" t="s">
        <v>31</v>
      </c>
      <c r="AX3516" s="14" t="s">
        <v>75</v>
      </c>
      <c r="AY3516" s="226" t="s">
        <v>201</v>
      </c>
    </row>
    <row r="3517" spans="1:65" s="2" customFormat="1" ht="24">
      <c r="A3517" s="34"/>
      <c r="B3517" s="35"/>
      <c r="C3517" s="192" t="s">
        <v>3134</v>
      </c>
      <c r="D3517" s="192" t="s">
        <v>204</v>
      </c>
      <c r="E3517" s="193" t="s">
        <v>3135</v>
      </c>
      <c r="F3517" s="194" t="s">
        <v>3136</v>
      </c>
      <c r="G3517" s="195" t="s">
        <v>230</v>
      </c>
      <c r="H3517" s="196">
        <v>45.749000000000002</v>
      </c>
      <c r="I3517" s="197"/>
      <c r="J3517" s="198">
        <f>ROUND(I3517*H3517,2)</f>
        <v>0</v>
      </c>
      <c r="K3517" s="194" t="s">
        <v>208</v>
      </c>
      <c r="L3517" s="39"/>
      <c r="M3517" s="199" t="s">
        <v>1</v>
      </c>
      <c r="N3517" s="200" t="s">
        <v>40</v>
      </c>
      <c r="O3517" s="71"/>
      <c r="P3517" s="201">
        <f>O3517*H3517</f>
        <v>0</v>
      </c>
      <c r="Q3517" s="201">
        <v>1.5789999999999998E-2</v>
      </c>
      <c r="R3517" s="201">
        <f>Q3517*H3517</f>
        <v>0.72237670999999992</v>
      </c>
      <c r="S3517" s="201">
        <v>0</v>
      </c>
      <c r="T3517" s="202">
        <f>S3517*H3517</f>
        <v>0</v>
      </c>
      <c r="U3517" s="34"/>
      <c r="V3517" s="34"/>
      <c r="W3517" s="34"/>
      <c r="X3517" s="34"/>
      <c r="Y3517" s="34"/>
      <c r="Z3517" s="34"/>
      <c r="AA3517" s="34"/>
      <c r="AB3517" s="34"/>
      <c r="AC3517" s="34"/>
      <c r="AD3517" s="34"/>
      <c r="AE3517" s="34"/>
      <c r="AR3517" s="203" t="s">
        <v>354</v>
      </c>
      <c r="AT3517" s="203" t="s">
        <v>204</v>
      </c>
      <c r="AU3517" s="203" t="s">
        <v>84</v>
      </c>
      <c r="AY3517" s="17" t="s">
        <v>201</v>
      </c>
      <c r="BE3517" s="204">
        <f>IF(N3517="základní",J3517,0)</f>
        <v>0</v>
      </c>
      <c r="BF3517" s="204">
        <f>IF(N3517="snížená",J3517,0)</f>
        <v>0</v>
      </c>
      <c r="BG3517" s="204">
        <f>IF(N3517="zákl. přenesená",J3517,0)</f>
        <v>0</v>
      </c>
      <c r="BH3517" s="204">
        <f>IF(N3517="sníž. přenesená",J3517,0)</f>
        <v>0</v>
      </c>
      <c r="BI3517" s="204">
        <f>IF(N3517="nulová",J3517,0)</f>
        <v>0</v>
      </c>
      <c r="BJ3517" s="17" t="s">
        <v>82</v>
      </c>
      <c r="BK3517" s="204">
        <f>ROUND(I3517*H3517,2)</f>
        <v>0</v>
      </c>
      <c r="BL3517" s="17" t="s">
        <v>354</v>
      </c>
      <c r="BM3517" s="203" t="s">
        <v>3137</v>
      </c>
    </row>
    <row r="3518" spans="1:65" s="2" customFormat="1" ht="29.25">
      <c r="A3518" s="34"/>
      <c r="B3518" s="35"/>
      <c r="C3518" s="36"/>
      <c r="D3518" s="207" t="s">
        <v>232</v>
      </c>
      <c r="E3518" s="36"/>
      <c r="F3518" s="227" t="s">
        <v>3138</v>
      </c>
      <c r="G3518" s="36"/>
      <c r="H3518" s="36"/>
      <c r="I3518" s="228"/>
      <c r="J3518" s="36"/>
      <c r="K3518" s="36"/>
      <c r="L3518" s="39"/>
      <c r="M3518" s="229"/>
      <c r="N3518" s="230"/>
      <c r="O3518" s="71"/>
      <c r="P3518" s="71"/>
      <c r="Q3518" s="71"/>
      <c r="R3518" s="71"/>
      <c r="S3518" s="71"/>
      <c r="T3518" s="72"/>
      <c r="U3518" s="34"/>
      <c r="V3518" s="34"/>
      <c r="W3518" s="34"/>
      <c r="X3518" s="34"/>
      <c r="Y3518" s="34"/>
      <c r="Z3518" s="34"/>
      <c r="AA3518" s="34"/>
      <c r="AB3518" s="34"/>
      <c r="AC3518" s="34"/>
      <c r="AD3518" s="34"/>
      <c r="AE3518" s="34"/>
      <c r="AT3518" s="17" t="s">
        <v>232</v>
      </c>
      <c r="AU3518" s="17" t="s">
        <v>84</v>
      </c>
    </row>
    <row r="3519" spans="1:65" s="13" customFormat="1" ht="22.5">
      <c r="B3519" s="205"/>
      <c r="C3519" s="206"/>
      <c r="D3519" s="207" t="s">
        <v>211</v>
      </c>
      <c r="E3519" s="208" t="s">
        <v>1</v>
      </c>
      <c r="F3519" s="209" t="s">
        <v>249</v>
      </c>
      <c r="G3519" s="206"/>
      <c r="H3519" s="208" t="s">
        <v>1</v>
      </c>
      <c r="I3519" s="210"/>
      <c r="J3519" s="206"/>
      <c r="K3519" s="206"/>
      <c r="L3519" s="211"/>
      <c r="M3519" s="212"/>
      <c r="N3519" s="213"/>
      <c r="O3519" s="213"/>
      <c r="P3519" s="213"/>
      <c r="Q3519" s="213"/>
      <c r="R3519" s="213"/>
      <c r="S3519" s="213"/>
      <c r="T3519" s="214"/>
      <c r="AT3519" s="215" t="s">
        <v>211</v>
      </c>
      <c r="AU3519" s="215" t="s">
        <v>84</v>
      </c>
      <c r="AV3519" s="13" t="s">
        <v>82</v>
      </c>
      <c r="AW3519" s="13" t="s">
        <v>31</v>
      </c>
      <c r="AX3519" s="13" t="s">
        <v>75</v>
      </c>
      <c r="AY3519" s="215" t="s">
        <v>201</v>
      </c>
    </row>
    <row r="3520" spans="1:65" s="13" customFormat="1" ht="11.25">
      <c r="B3520" s="205"/>
      <c r="C3520" s="206"/>
      <c r="D3520" s="207" t="s">
        <v>211</v>
      </c>
      <c r="E3520" s="208" t="s">
        <v>1</v>
      </c>
      <c r="F3520" s="209" t="s">
        <v>1372</v>
      </c>
      <c r="G3520" s="206"/>
      <c r="H3520" s="208" t="s">
        <v>1</v>
      </c>
      <c r="I3520" s="210"/>
      <c r="J3520" s="206"/>
      <c r="K3520" s="206"/>
      <c r="L3520" s="211"/>
      <c r="M3520" s="212"/>
      <c r="N3520" s="213"/>
      <c r="O3520" s="213"/>
      <c r="P3520" s="213"/>
      <c r="Q3520" s="213"/>
      <c r="R3520" s="213"/>
      <c r="S3520" s="213"/>
      <c r="T3520" s="214"/>
      <c r="AT3520" s="215" t="s">
        <v>211</v>
      </c>
      <c r="AU3520" s="215" t="s">
        <v>84</v>
      </c>
      <c r="AV3520" s="13" t="s">
        <v>82</v>
      </c>
      <c r="AW3520" s="13" t="s">
        <v>31</v>
      </c>
      <c r="AX3520" s="13" t="s">
        <v>75</v>
      </c>
      <c r="AY3520" s="215" t="s">
        <v>201</v>
      </c>
    </row>
    <row r="3521" spans="1:65" s="13" customFormat="1" ht="11.25">
      <c r="B3521" s="205"/>
      <c r="C3521" s="206"/>
      <c r="D3521" s="207" t="s">
        <v>211</v>
      </c>
      <c r="E3521" s="208" t="s">
        <v>1</v>
      </c>
      <c r="F3521" s="209" t="s">
        <v>213</v>
      </c>
      <c r="G3521" s="206"/>
      <c r="H3521" s="208" t="s">
        <v>1</v>
      </c>
      <c r="I3521" s="210"/>
      <c r="J3521" s="206"/>
      <c r="K3521" s="206"/>
      <c r="L3521" s="211"/>
      <c r="M3521" s="212"/>
      <c r="N3521" s="213"/>
      <c r="O3521" s="213"/>
      <c r="P3521" s="213"/>
      <c r="Q3521" s="213"/>
      <c r="R3521" s="213"/>
      <c r="S3521" s="213"/>
      <c r="T3521" s="214"/>
      <c r="AT3521" s="215" t="s">
        <v>211</v>
      </c>
      <c r="AU3521" s="215" t="s">
        <v>84</v>
      </c>
      <c r="AV3521" s="13" t="s">
        <v>82</v>
      </c>
      <c r="AW3521" s="13" t="s">
        <v>31</v>
      </c>
      <c r="AX3521" s="13" t="s">
        <v>75</v>
      </c>
      <c r="AY3521" s="215" t="s">
        <v>201</v>
      </c>
    </row>
    <row r="3522" spans="1:65" s="13" customFormat="1" ht="11.25">
      <c r="B3522" s="205"/>
      <c r="C3522" s="206"/>
      <c r="D3522" s="207" t="s">
        <v>211</v>
      </c>
      <c r="E3522" s="208" t="s">
        <v>1</v>
      </c>
      <c r="F3522" s="209" t="s">
        <v>985</v>
      </c>
      <c r="G3522" s="206"/>
      <c r="H3522" s="208" t="s">
        <v>1</v>
      </c>
      <c r="I3522" s="210"/>
      <c r="J3522" s="206"/>
      <c r="K3522" s="206"/>
      <c r="L3522" s="211"/>
      <c r="M3522" s="212"/>
      <c r="N3522" s="213"/>
      <c r="O3522" s="213"/>
      <c r="P3522" s="213"/>
      <c r="Q3522" s="213"/>
      <c r="R3522" s="213"/>
      <c r="S3522" s="213"/>
      <c r="T3522" s="214"/>
      <c r="AT3522" s="215" t="s">
        <v>211</v>
      </c>
      <c r="AU3522" s="215" t="s">
        <v>84</v>
      </c>
      <c r="AV3522" s="13" t="s">
        <v>82</v>
      </c>
      <c r="AW3522" s="13" t="s">
        <v>31</v>
      </c>
      <c r="AX3522" s="13" t="s">
        <v>75</v>
      </c>
      <c r="AY3522" s="215" t="s">
        <v>201</v>
      </c>
    </row>
    <row r="3523" spans="1:65" s="13" customFormat="1" ht="11.25">
      <c r="B3523" s="205"/>
      <c r="C3523" s="206"/>
      <c r="D3523" s="207" t="s">
        <v>211</v>
      </c>
      <c r="E3523" s="208" t="s">
        <v>1</v>
      </c>
      <c r="F3523" s="209" t="s">
        <v>2629</v>
      </c>
      <c r="G3523" s="206"/>
      <c r="H3523" s="208" t="s">
        <v>1</v>
      </c>
      <c r="I3523" s="210"/>
      <c r="J3523" s="206"/>
      <c r="K3523" s="206"/>
      <c r="L3523" s="211"/>
      <c r="M3523" s="212"/>
      <c r="N3523" s="213"/>
      <c r="O3523" s="213"/>
      <c r="P3523" s="213"/>
      <c r="Q3523" s="213"/>
      <c r="R3523" s="213"/>
      <c r="S3523" s="213"/>
      <c r="T3523" s="214"/>
      <c r="AT3523" s="215" t="s">
        <v>211</v>
      </c>
      <c r="AU3523" s="215" t="s">
        <v>84</v>
      </c>
      <c r="AV3523" s="13" t="s">
        <v>82</v>
      </c>
      <c r="AW3523" s="13" t="s">
        <v>31</v>
      </c>
      <c r="AX3523" s="13" t="s">
        <v>75</v>
      </c>
      <c r="AY3523" s="215" t="s">
        <v>201</v>
      </c>
    </row>
    <row r="3524" spans="1:65" s="14" customFormat="1" ht="33.75">
      <c r="B3524" s="216"/>
      <c r="C3524" s="217"/>
      <c r="D3524" s="207" t="s">
        <v>211</v>
      </c>
      <c r="E3524" s="218" t="s">
        <v>1</v>
      </c>
      <c r="F3524" s="219" t="s">
        <v>2650</v>
      </c>
      <c r="G3524" s="217"/>
      <c r="H3524" s="220">
        <v>45.749000000000002</v>
      </c>
      <c r="I3524" s="221"/>
      <c r="J3524" s="217"/>
      <c r="K3524" s="217"/>
      <c r="L3524" s="222"/>
      <c r="M3524" s="223"/>
      <c r="N3524" s="224"/>
      <c r="O3524" s="224"/>
      <c r="P3524" s="224"/>
      <c r="Q3524" s="224"/>
      <c r="R3524" s="224"/>
      <c r="S3524" s="224"/>
      <c r="T3524" s="225"/>
      <c r="AT3524" s="226" t="s">
        <v>211</v>
      </c>
      <c r="AU3524" s="226" t="s">
        <v>84</v>
      </c>
      <c r="AV3524" s="14" t="s">
        <v>84</v>
      </c>
      <c r="AW3524" s="14" t="s">
        <v>31</v>
      </c>
      <c r="AX3524" s="14" t="s">
        <v>75</v>
      </c>
      <c r="AY3524" s="226" t="s">
        <v>201</v>
      </c>
    </row>
    <row r="3525" spans="1:65" s="2" customFormat="1" ht="24">
      <c r="A3525" s="34"/>
      <c r="B3525" s="35"/>
      <c r="C3525" s="192" t="s">
        <v>3139</v>
      </c>
      <c r="D3525" s="192" t="s">
        <v>204</v>
      </c>
      <c r="E3525" s="193" t="s">
        <v>3140</v>
      </c>
      <c r="F3525" s="194" t="s">
        <v>3141</v>
      </c>
      <c r="G3525" s="195" t="s">
        <v>230</v>
      </c>
      <c r="H3525" s="196">
        <v>49.3</v>
      </c>
      <c r="I3525" s="197"/>
      <c r="J3525" s="198">
        <f>ROUND(I3525*H3525,2)</f>
        <v>0</v>
      </c>
      <c r="K3525" s="194" t="s">
        <v>208</v>
      </c>
      <c r="L3525" s="39"/>
      <c r="M3525" s="199" t="s">
        <v>1</v>
      </c>
      <c r="N3525" s="200" t="s">
        <v>40</v>
      </c>
      <c r="O3525" s="71"/>
      <c r="P3525" s="201">
        <f>O3525*H3525</f>
        <v>0</v>
      </c>
      <c r="Q3525" s="201">
        <v>1.5709999999999998E-2</v>
      </c>
      <c r="R3525" s="201">
        <f>Q3525*H3525</f>
        <v>0.77450299999999983</v>
      </c>
      <c r="S3525" s="201">
        <v>0</v>
      </c>
      <c r="T3525" s="202">
        <f>S3525*H3525</f>
        <v>0</v>
      </c>
      <c r="U3525" s="34"/>
      <c r="V3525" s="34"/>
      <c r="W3525" s="34"/>
      <c r="X3525" s="34"/>
      <c r="Y3525" s="34"/>
      <c r="Z3525" s="34"/>
      <c r="AA3525" s="34"/>
      <c r="AB3525" s="34"/>
      <c r="AC3525" s="34"/>
      <c r="AD3525" s="34"/>
      <c r="AE3525" s="34"/>
      <c r="AR3525" s="203" t="s">
        <v>354</v>
      </c>
      <c r="AT3525" s="203" t="s">
        <v>204</v>
      </c>
      <c r="AU3525" s="203" t="s">
        <v>84</v>
      </c>
      <c r="AY3525" s="17" t="s">
        <v>201</v>
      </c>
      <c r="BE3525" s="204">
        <f>IF(N3525="základní",J3525,0)</f>
        <v>0</v>
      </c>
      <c r="BF3525" s="204">
        <f>IF(N3525="snížená",J3525,0)</f>
        <v>0</v>
      </c>
      <c r="BG3525" s="204">
        <f>IF(N3525="zákl. přenesená",J3525,0)</f>
        <v>0</v>
      </c>
      <c r="BH3525" s="204">
        <f>IF(N3525="sníž. přenesená",J3525,0)</f>
        <v>0</v>
      </c>
      <c r="BI3525" s="204">
        <f>IF(N3525="nulová",J3525,0)</f>
        <v>0</v>
      </c>
      <c r="BJ3525" s="17" t="s">
        <v>82</v>
      </c>
      <c r="BK3525" s="204">
        <f>ROUND(I3525*H3525,2)</f>
        <v>0</v>
      </c>
      <c r="BL3525" s="17" t="s">
        <v>354</v>
      </c>
      <c r="BM3525" s="203" t="s">
        <v>3142</v>
      </c>
    </row>
    <row r="3526" spans="1:65" s="2" customFormat="1" ht="48.75">
      <c r="A3526" s="34"/>
      <c r="B3526" s="35"/>
      <c r="C3526" s="36"/>
      <c r="D3526" s="207" t="s">
        <v>232</v>
      </c>
      <c r="E3526" s="36"/>
      <c r="F3526" s="227" t="s">
        <v>3143</v>
      </c>
      <c r="G3526" s="36"/>
      <c r="H3526" s="36"/>
      <c r="I3526" s="228"/>
      <c r="J3526" s="36"/>
      <c r="K3526" s="36"/>
      <c r="L3526" s="39"/>
      <c r="M3526" s="229"/>
      <c r="N3526" s="230"/>
      <c r="O3526" s="71"/>
      <c r="P3526" s="71"/>
      <c r="Q3526" s="71"/>
      <c r="R3526" s="71"/>
      <c r="S3526" s="71"/>
      <c r="T3526" s="72"/>
      <c r="U3526" s="34"/>
      <c r="V3526" s="34"/>
      <c r="W3526" s="34"/>
      <c r="X3526" s="34"/>
      <c r="Y3526" s="34"/>
      <c r="Z3526" s="34"/>
      <c r="AA3526" s="34"/>
      <c r="AB3526" s="34"/>
      <c r="AC3526" s="34"/>
      <c r="AD3526" s="34"/>
      <c r="AE3526" s="34"/>
      <c r="AT3526" s="17" t="s">
        <v>232</v>
      </c>
      <c r="AU3526" s="17" t="s">
        <v>84</v>
      </c>
    </row>
    <row r="3527" spans="1:65" s="13" customFormat="1" ht="11.25">
      <c r="B3527" s="205"/>
      <c r="C3527" s="206"/>
      <c r="D3527" s="207" t="s">
        <v>211</v>
      </c>
      <c r="E3527" s="208" t="s">
        <v>1</v>
      </c>
      <c r="F3527" s="209" t="s">
        <v>337</v>
      </c>
      <c r="G3527" s="206"/>
      <c r="H3527" s="208" t="s">
        <v>1</v>
      </c>
      <c r="I3527" s="210"/>
      <c r="J3527" s="206"/>
      <c r="K3527" s="206"/>
      <c r="L3527" s="211"/>
      <c r="M3527" s="212"/>
      <c r="N3527" s="213"/>
      <c r="O3527" s="213"/>
      <c r="P3527" s="213"/>
      <c r="Q3527" s="213"/>
      <c r="R3527" s="213"/>
      <c r="S3527" s="213"/>
      <c r="T3527" s="214"/>
      <c r="AT3527" s="215" t="s">
        <v>211</v>
      </c>
      <c r="AU3527" s="215" t="s">
        <v>84</v>
      </c>
      <c r="AV3527" s="13" t="s">
        <v>82</v>
      </c>
      <c r="AW3527" s="13" t="s">
        <v>31</v>
      </c>
      <c r="AX3527" s="13" t="s">
        <v>75</v>
      </c>
      <c r="AY3527" s="215" t="s">
        <v>201</v>
      </c>
    </row>
    <row r="3528" spans="1:65" s="13" customFormat="1" ht="11.25">
      <c r="B3528" s="205"/>
      <c r="C3528" s="206"/>
      <c r="D3528" s="207" t="s">
        <v>211</v>
      </c>
      <c r="E3528" s="208" t="s">
        <v>1</v>
      </c>
      <c r="F3528" s="209" t="s">
        <v>213</v>
      </c>
      <c r="G3528" s="206"/>
      <c r="H3528" s="208" t="s">
        <v>1</v>
      </c>
      <c r="I3528" s="210"/>
      <c r="J3528" s="206"/>
      <c r="K3528" s="206"/>
      <c r="L3528" s="211"/>
      <c r="M3528" s="212"/>
      <c r="N3528" s="213"/>
      <c r="O3528" s="213"/>
      <c r="P3528" s="213"/>
      <c r="Q3528" s="213"/>
      <c r="R3528" s="213"/>
      <c r="S3528" s="213"/>
      <c r="T3528" s="214"/>
      <c r="AT3528" s="215" t="s">
        <v>211</v>
      </c>
      <c r="AU3528" s="215" t="s">
        <v>84</v>
      </c>
      <c r="AV3528" s="13" t="s">
        <v>82</v>
      </c>
      <c r="AW3528" s="13" t="s">
        <v>31</v>
      </c>
      <c r="AX3528" s="13" t="s">
        <v>75</v>
      </c>
      <c r="AY3528" s="215" t="s">
        <v>201</v>
      </c>
    </row>
    <row r="3529" spans="1:65" s="13" customFormat="1" ht="11.25">
      <c r="B3529" s="205"/>
      <c r="C3529" s="206"/>
      <c r="D3529" s="207" t="s">
        <v>211</v>
      </c>
      <c r="E3529" s="208" t="s">
        <v>1</v>
      </c>
      <c r="F3529" s="209" t="s">
        <v>2745</v>
      </c>
      <c r="G3529" s="206"/>
      <c r="H3529" s="208" t="s">
        <v>1</v>
      </c>
      <c r="I3529" s="210"/>
      <c r="J3529" s="206"/>
      <c r="K3529" s="206"/>
      <c r="L3529" s="211"/>
      <c r="M3529" s="212"/>
      <c r="N3529" s="213"/>
      <c r="O3529" s="213"/>
      <c r="P3529" s="213"/>
      <c r="Q3529" s="213"/>
      <c r="R3529" s="213"/>
      <c r="S3529" s="213"/>
      <c r="T3529" s="214"/>
      <c r="AT3529" s="215" t="s">
        <v>211</v>
      </c>
      <c r="AU3529" s="215" t="s">
        <v>84</v>
      </c>
      <c r="AV3529" s="13" t="s">
        <v>82</v>
      </c>
      <c r="AW3529" s="13" t="s">
        <v>31</v>
      </c>
      <c r="AX3529" s="13" t="s">
        <v>75</v>
      </c>
      <c r="AY3529" s="215" t="s">
        <v>201</v>
      </c>
    </row>
    <row r="3530" spans="1:65" s="13" customFormat="1" ht="11.25">
      <c r="B3530" s="205"/>
      <c r="C3530" s="206"/>
      <c r="D3530" s="207" t="s">
        <v>211</v>
      </c>
      <c r="E3530" s="208" t="s">
        <v>1</v>
      </c>
      <c r="F3530" s="209" t="s">
        <v>270</v>
      </c>
      <c r="G3530" s="206"/>
      <c r="H3530" s="208" t="s">
        <v>1</v>
      </c>
      <c r="I3530" s="210"/>
      <c r="J3530" s="206"/>
      <c r="K3530" s="206"/>
      <c r="L3530" s="211"/>
      <c r="M3530" s="212"/>
      <c r="N3530" s="213"/>
      <c r="O3530" s="213"/>
      <c r="P3530" s="213"/>
      <c r="Q3530" s="213"/>
      <c r="R3530" s="213"/>
      <c r="S3530" s="213"/>
      <c r="T3530" s="214"/>
      <c r="AT3530" s="215" t="s">
        <v>211</v>
      </c>
      <c r="AU3530" s="215" t="s">
        <v>84</v>
      </c>
      <c r="AV3530" s="13" t="s">
        <v>82</v>
      </c>
      <c r="AW3530" s="13" t="s">
        <v>31</v>
      </c>
      <c r="AX3530" s="13" t="s">
        <v>75</v>
      </c>
      <c r="AY3530" s="215" t="s">
        <v>201</v>
      </c>
    </row>
    <row r="3531" spans="1:65" s="14" customFormat="1" ht="11.25">
      <c r="B3531" s="216"/>
      <c r="C3531" s="217"/>
      <c r="D3531" s="207" t="s">
        <v>211</v>
      </c>
      <c r="E3531" s="218" t="s">
        <v>1</v>
      </c>
      <c r="F3531" s="219" t="s">
        <v>2746</v>
      </c>
      <c r="G3531" s="217"/>
      <c r="H3531" s="220">
        <v>49.3</v>
      </c>
      <c r="I3531" s="221"/>
      <c r="J3531" s="217"/>
      <c r="K3531" s="217"/>
      <c r="L3531" s="222"/>
      <c r="M3531" s="223"/>
      <c r="N3531" s="224"/>
      <c r="O3531" s="224"/>
      <c r="P3531" s="224"/>
      <c r="Q3531" s="224"/>
      <c r="R3531" s="224"/>
      <c r="S3531" s="224"/>
      <c r="T3531" s="225"/>
      <c r="AT3531" s="226" t="s">
        <v>211</v>
      </c>
      <c r="AU3531" s="226" t="s">
        <v>84</v>
      </c>
      <c r="AV3531" s="14" t="s">
        <v>84</v>
      </c>
      <c r="AW3531" s="14" t="s">
        <v>31</v>
      </c>
      <c r="AX3531" s="14" t="s">
        <v>75</v>
      </c>
      <c r="AY3531" s="226" t="s">
        <v>201</v>
      </c>
    </row>
    <row r="3532" spans="1:65" s="2" customFormat="1" ht="16.5" customHeight="1">
      <c r="A3532" s="34"/>
      <c r="B3532" s="35"/>
      <c r="C3532" s="192" t="s">
        <v>3144</v>
      </c>
      <c r="D3532" s="192" t="s">
        <v>204</v>
      </c>
      <c r="E3532" s="193" t="s">
        <v>3145</v>
      </c>
      <c r="F3532" s="194" t="s">
        <v>3146</v>
      </c>
      <c r="G3532" s="195" t="s">
        <v>230</v>
      </c>
      <c r="H3532" s="196">
        <v>41.4</v>
      </c>
      <c r="I3532" s="197"/>
      <c r="J3532" s="198">
        <f>ROUND(I3532*H3532,2)</f>
        <v>0</v>
      </c>
      <c r="K3532" s="194" t="s">
        <v>208</v>
      </c>
      <c r="L3532" s="39"/>
      <c r="M3532" s="199" t="s">
        <v>1</v>
      </c>
      <c r="N3532" s="200" t="s">
        <v>40</v>
      </c>
      <c r="O3532" s="71"/>
      <c r="P3532" s="201">
        <f>O3532*H3532</f>
        <v>0</v>
      </c>
      <c r="Q3532" s="201">
        <v>0</v>
      </c>
      <c r="R3532" s="201">
        <f>Q3532*H3532</f>
        <v>0</v>
      </c>
      <c r="S3532" s="201">
        <v>0</v>
      </c>
      <c r="T3532" s="202">
        <f>S3532*H3532</f>
        <v>0</v>
      </c>
      <c r="U3532" s="34"/>
      <c r="V3532" s="34"/>
      <c r="W3532" s="34"/>
      <c r="X3532" s="34"/>
      <c r="Y3532" s="34"/>
      <c r="Z3532" s="34"/>
      <c r="AA3532" s="34"/>
      <c r="AB3532" s="34"/>
      <c r="AC3532" s="34"/>
      <c r="AD3532" s="34"/>
      <c r="AE3532" s="34"/>
      <c r="AR3532" s="203" t="s">
        <v>354</v>
      </c>
      <c r="AT3532" s="203" t="s">
        <v>204</v>
      </c>
      <c r="AU3532" s="203" t="s">
        <v>84</v>
      </c>
      <c r="AY3532" s="17" t="s">
        <v>201</v>
      </c>
      <c r="BE3532" s="204">
        <f>IF(N3532="základní",J3532,0)</f>
        <v>0</v>
      </c>
      <c r="BF3532" s="204">
        <f>IF(N3532="snížená",J3532,0)</f>
        <v>0</v>
      </c>
      <c r="BG3532" s="204">
        <f>IF(N3532="zákl. přenesená",J3532,0)</f>
        <v>0</v>
      </c>
      <c r="BH3532" s="204">
        <f>IF(N3532="sníž. přenesená",J3532,0)</f>
        <v>0</v>
      </c>
      <c r="BI3532" s="204">
        <f>IF(N3532="nulová",J3532,0)</f>
        <v>0</v>
      </c>
      <c r="BJ3532" s="17" t="s">
        <v>82</v>
      </c>
      <c r="BK3532" s="204">
        <f>ROUND(I3532*H3532,2)</f>
        <v>0</v>
      </c>
      <c r="BL3532" s="17" t="s">
        <v>354</v>
      </c>
      <c r="BM3532" s="203" t="s">
        <v>3147</v>
      </c>
    </row>
    <row r="3533" spans="1:65" s="2" customFormat="1" ht="29.25">
      <c r="A3533" s="34"/>
      <c r="B3533" s="35"/>
      <c r="C3533" s="36"/>
      <c r="D3533" s="207" t="s">
        <v>232</v>
      </c>
      <c r="E3533" s="36"/>
      <c r="F3533" s="227" t="s">
        <v>3148</v>
      </c>
      <c r="G3533" s="36"/>
      <c r="H3533" s="36"/>
      <c r="I3533" s="228"/>
      <c r="J3533" s="36"/>
      <c r="K3533" s="36"/>
      <c r="L3533" s="39"/>
      <c r="M3533" s="229"/>
      <c r="N3533" s="230"/>
      <c r="O3533" s="71"/>
      <c r="P3533" s="71"/>
      <c r="Q3533" s="71"/>
      <c r="R3533" s="71"/>
      <c r="S3533" s="71"/>
      <c r="T3533" s="72"/>
      <c r="U3533" s="34"/>
      <c r="V3533" s="34"/>
      <c r="W3533" s="34"/>
      <c r="X3533" s="34"/>
      <c r="Y3533" s="34"/>
      <c r="Z3533" s="34"/>
      <c r="AA3533" s="34"/>
      <c r="AB3533" s="34"/>
      <c r="AC3533" s="34"/>
      <c r="AD3533" s="34"/>
      <c r="AE3533" s="34"/>
      <c r="AT3533" s="17" t="s">
        <v>232</v>
      </c>
      <c r="AU3533" s="17" t="s">
        <v>84</v>
      </c>
    </row>
    <row r="3534" spans="1:65" s="13" customFormat="1" ht="22.5">
      <c r="B3534" s="205"/>
      <c r="C3534" s="206"/>
      <c r="D3534" s="207" t="s">
        <v>211</v>
      </c>
      <c r="E3534" s="208" t="s">
        <v>1</v>
      </c>
      <c r="F3534" s="209" t="s">
        <v>249</v>
      </c>
      <c r="G3534" s="206"/>
      <c r="H3534" s="208" t="s">
        <v>1</v>
      </c>
      <c r="I3534" s="210"/>
      <c r="J3534" s="206"/>
      <c r="K3534" s="206"/>
      <c r="L3534" s="211"/>
      <c r="M3534" s="212"/>
      <c r="N3534" s="213"/>
      <c r="O3534" s="213"/>
      <c r="P3534" s="213"/>
      <c r="Q3534" s="213"/>
      <c r="R3534" s="213"/>
      <c r="S3534" s="213"/>
      <c r="T3534" s="214"/>
      <c r="AT3534" s="215" t="s">
        <v>211</v>
      </c>
      <c r="AU3534" s="215" t="s">
        <v>84</v>
      </c>
      <c r="AV3534" s="13" t="s">
        <v>82</v>
      </c>
      <c r="AW3534" s="13" t="s">
        <v>31</v>
      </c>
      <c r="AX3534" s="13" t="s">
        <v>75</v>
      </c>
      <c r="AY3534" s="215" t="s">
        <v>201</v>
      </c>
    </row>
    <row r="3535" spans="1:65" s="13" customFormat="1" ht="11.25">
      <c r="B3535" s="205"/>
      <c r="C3535" s="206"/>
      <c r="D3535" s="207" t="s">
        <v>211</v>
      </c>
      <c r="E3535" s="208" t="s">
        <v>1</v>
      </c>
      <c r="F3535" s="209" t="s">
        <v>213</v>
      </c>
      <c r="G3535" s="206"/>
      <c r="H3535" s="208" t="s">
        <v>1</v>
      </c>
      <c r="I3535" s="210"/>
      <c r="J3535" s="206"/>
      <c r="K3535" s="206"/>
      <c r="L3535" s="211"/>
      <c r="M3535" s="212"/>
      <c r="N3535" s="213"/>
      <c r="O3535" s="213"/>
      <c r="P3535" s="213"/>
      <c r="Q3535" s="213"/>
      <c r="R3535" s="213"/>
      <c r="S3535" s="213"/>
      <c r="T3535" s="214"/>
      <c r="AT3535" s="215" t="s">
        <v>211</v>
      </c>
      <c r="AU3535" s="215" t="s">
        <v>84</v>
      </c>
      <c r="AV3535" s="13" t="s">
        <v>82</v>
      </c>
      <c r="AW3535" s="13" t="s">
        <v>31</v>
      </c>
      <c r="AX3535" s="13" t="s">
        <v>75</v>
      </c>
      <c r="AY3535" s="215" t="s">
        <v>201</v>
      </c>
    </row>
    <row r="3536" spans="1:65" s="13" customFormat="1" ht="11.25">
      <c r="B3536" s="205"/>
      <c r="C3536" s="206"/>
      <c r="D3536" s="207" t="s">
        <v>211</v>
      </c>
      <c r="E3536" s="208" t="s">
        <v>1</v>
      </c>
      <c r="F3536" s="209" t="s">
        <v>1550</v>
      </c>
      <c r="G3536" s="206"/>
      <c r="H3536" s="208" t="s">
        <v>1</v>
      </c>
      <c r="I3536" s="210"/>
      <c r="J3536" s="206"/>
      <c r="K3536" s="206"/>
      <c r="L3536" s="211"/>
      <c r="M3536" s="212"/>
      <c r="N3536" s="213"/>
      <c r="O3536" s="213"/>
      <c r="P3536" s="213"/>
      <c r="Q3536" s="213"/>
      <c r="R3536" s="213"/>
      <c r="S3536" s="213"/>
      <c r="T3536" s="214"/>
      <c r="AT3536" s="215" t="s">
        <v>211</v>
      </c>
      <c r="AU3536" s="215" t="s">
        <v>84</v>
      </c>
      <c r="AV3536" s="13" t="s">
        <v>82</v>
      </c>
      <c r="AW3536" s="13" t="s">
        <v>31</v>
      </c>
      <c r="AX3536" s="13" t="s">
        <v>75</v>
      </c>
      <c r="AY3536" s="215" t="s">
        <v>201</v>
      </c>
    </row>
    <row r="3537" spans="1:65" s="13" customFormat="1" ht="11.25">
      <c r="B3537" s="205"/>
      <c r="C3537" s="206"/>
      <c r="D3537" s="207" t="s">
        <v>211</v>
      </c>
      <c r="E3537" s="208" t="s">
        <v>1</v>
      </c>
      <c r="F3537" s="209" t="s">
        <v>3149</v>
      </c>
      <c r="G3537" s="206"/>
      <c r="H3537" s="208" t="s">
        <v>1</v>
      </c>
      <c r="I3537" s="210"/>
      <c r="J3537" s="206"/>
      <c r="K3537" s="206"/>
      <c r="L3537" s="211"/>
      <c r="M3537" s="212"/>
      <c r="N3537" s="213"/>
      <c r="O3537" s="213"/>
      <c r="P3537" s="213"/>
      <c r="Q3537" s="213"/>
      <c r="R3537" s="213"/>
      <c r="S3537" s="213"/>
      <c r="T3537" s="214"/>
      <c r="AT3537" s="215" t="s">
        <v>211</v>
      </c>
      <c r="AU3537" s="215" t="s">
        <v>84</v>
      </c>
      <c r="AV3537" s="13" t="s">
        <v>82</v>
      </c>
      <c r="AW3537" s="13" t="s">
        <v>31</v>
      </c>
      <c r="AX3537" s="13" t="s">
        <v>75</v>
      </c>
      <c r="AY3537" s="215" t="s">
        <v>201</v>
      </c>
    </row>
    <row r="3538" spans="1:65" s="14" customFormat="1" ht="11.25">
      <c r="B3538" s="216"/>
      <c r="C3538" s="217"/>
      <c r="D3538" s="207" t="s">
        <v>211</v>
      </c>
      <c r="E3538" s="218" t="s">
        <v>1</v>
      </c>
      <c r="F3538" s="219" t="s">
        <v>3150</v>
      </c>
      <c r="G3538" s="217"/>
      <c r="H3538" s="220">
        <v>41.4</v>
      </c>
      <c r="I3538" s="221"/>
      <c r="J3538" s="217"/>
      <c r="K3538" s="217"/>
      <c r="L3538" s="222"/>
      <c r="M3538" s="223"/>
      <c r="N3538" s="224"/>
      <c r="O3538" s="224"/>
      <c r="P3538" s="224"/>
      <c r="Q3538" s="224"/>
      <c r="R3538" s="224"/>
      <c r="S3538" s="224"/>
      <c r="T3538" s="225"/>
      <c r="AT3538" s="226" t="s">
        <v>211</v>
      </c>
      <c r="AU3538" s="226" t="s">
        <v>84</v>
      </c>
      <c r="AV3538" s="14" t="s">
        <v>84</v>
      </c>
      <c r="AW3538" s="14" t="s">
        <v>31</v>
      </c>
      <c r="AX3538" s="14" t="s">
        <v>75</v>
      </c>
      <c r="AY3538" s="226" t="s">
        <v>201</v>
      </c>
    </row>
    <row r="3539" spans="1:65" s="2" customFormat="1" ht="21.75" customHeight="1">
      <c r="A3539" s="34"/>
      <c r="B3539" s="35"/>
      <c r="C3539" s="231" t="s">
        <v>3151</v>
      </c>
      <c r="D3539" s="231" t="s">
        <v>355</v>
      </c>
      <c r="E3539" s="232" t="s">
        <v>3152</v>
      </c>
      <c r="F3539" s="233" t="s">
        <v>3153</v>
      </c>
      <c r="G3539" s="234" t="s">
        <v>230</v>
      </c>
      <c r="H3539" s="235">
        <v>43.47</v>
      </c>
      <c r="I3539" s="236"/>
      <c r="J3539" s="237">
        <f>ROUND(I3539*H3539,2)</f>
        <v>0</v>
      </c>
      <c r="K3539" s="233" t="s">
        <v>208</v>
      </c>
      <c r="L3539" s="238"/>
      <c r="M3539" s="239" t="s">
        <v>1</v>
      </c>
      <c r="N3539" s="240" t="s">
        <v>40</v>
      </c>
      <c r="O3539" s="71"/>
      <c r="P3539" s="201">
        <f>O3539*H3539</f>
        <v>0</v>
      </c>
      <c r="Q3539" s="201">
        <v>1.49E-2</v>
      </c>
      <c r="R3539" s="201">
        <f>Q3539*H3539</f>
        <v>0.64770300000000003</v>
      </c>
      <c r="S3539" s="201">
        <v>0</v>
      </c>
      <c r="T3539" s="202">
        <f>S3539*H3539</f>
        <v>0</v>
      </c>
      <c r="U3539" s="34"/>
      <c r="V3539" s="34"/>
      <c r="W3539" s="34"/>
      <c r="X3539" s="34"/>
      <c r="Y3539" s="34"/>
      <c r="Z3539" s="34"/>
      <c r="AA3539" s="34"/>
      <c r="AB3539" s="34"/>
      <c r="AC3539" s="34"/>
      <c r="AD3539" s="34"/>
      <c r="AE3539" s="34"/>
      <c r="AR3539" s="203" t="s">
        <v>452</v>
      </c>
      <c r="AT3539" s="203" t="s">
        <v>355</v>
      </c>
      <c r="AU3539" s="203" t="s">
        <v>84</v>
      </c>
      <c r="AY3539" s="17" t="s">
        <v>201</v>
      </c>
      <c r="BE3539" s="204">
        <f>IF(N3539="základní",J3539,0)</f>
        <v>0</v>
      </c>
      <c r="BF3539" s="204">
        <f>IF(N3539="snížená",J3539,0)</f>
        <v>0</v>
      </c>
      <c r="BG3539" s="204">
        <f>IF(N3539="zákl. přenesená",J3539,0)</f>
        <v>0</v>
      </c>
      <c r="BH3539" s="204">
        <f>IF(N3539="sníž. přenesená",J3539,0)</f>
        <v>0</v>
      </c>
      <c r="BI3539" s="204">
        <f>IF(N3539="nulová",J3539,0)</f>
        <v>0</v>
      </c>
      <c r="BJ3539" s="17" t="s">
        <v>82</v>
      </c>
      <c r="BK3539" s="204">
        <f>ROUND(I3539*H3539,2)</f>
        <v>0</v>
      </c>
      <c r="BL3539" s="17" t="s">
        <v>354</v>
      </c>
      <c r="BM3539" s="203" t="s">
        <v>3154</v>
      </c>
    </row>
    <row r="3540" spans="1:65" s="14" customFormat="1" ht="11.25">
      <c r="B3540" s="216"/>
      <c r="C3540" s="217"/>
      <c r="D3540" s="207" t="s">
        <v>211</v>
      </c>
      <c r="E3540" s="217"/>
      <c r="F3540" s="219" t="s">
        <v>3155</v>
      </c>
      <c r="G3540" s="217"/>
      <c r="H3540" s="220">
        <v>43.47</v>
      </c>
      <c r="I3540" s="221"/>
      <c r="J3540" s="217"/>
      <c r="K3540" s="217"/>
      <c r="L3540" s="222"/>
      <c r="M3540" s="223"/>
      <c r="N3540" s="224"/>
      <c r="O3540" s="224"/>
      <c r="P3540" s="224"/>
      <c r="Q3540" s="224"/>
      <c r="R3540" s="224"/>
      <c r="S3540" s="224"/>
      <c r="T3540" s="225"/>
      <c r="AT3540" s="226" t="s">
        <v>211</v>
      </c>
      <c r="AU3540" s="226" t="s">
        <v>84</v>
      </c>
      <c r="AV3540" s="14" t="s">
        <v>84</v>
      </c>
      <c r="AW3540" s="14" t="s">
        <v>4</v>
      </c>
      <c r="AX3540" s="14" t="s">
        <v>82</v>
      </c>
      <c r="AY3540" s="226" t="s">
        <v>201</v>
      </c>
    </row>
    <row r="3541" spans="1:65" s="2" customFormat="1" ht="24">
      <c r="A3541" s="34"/>
      <c r="B3541" s="35"/>
      <c r="C3541" s="192" t="s">
        <v>3156</v>
      </c>
      <c r="D3541" s="192" t="s">
        <v>204</v>
      </c>
      <c r="E3541" s="193" t="s">
        <v>3157</v>
      </c>
      <c r="F3541" s="194" t="s">
        <v>3158</v>
      </c>
      <c r="G3541" s="195" t="s">
        <v>320</v>
      </c>
      <c r="H3541" s="196">
        <v>96.2</v>
      </c>
      <c r="I3541" s="197"/>
      <c r="J3541" s="198">
        <f>ROUND(I3541*H3541,2)</f>
        <v>0</v>
      </c>
      <c r="K3541" s="194" t="s">
        <v>208</v>
      </c>
      <c r="L3541" s="39"/>
      <c r="M3541" s="199" t="s">
        <v>1</v>
      </c>
      <c r="N3541" s="200" t="s">
        <v>40</v>
      </c>
      <c r="O3541" s="71"/>
      <c r="P3541" s="201">
        <f>O3541*H3541</f>
        <v>0</v>
      </c>
      <c r="Q3541" s="201">
        <v>0</v>
      </c>
      <c r="R3541" s="201">
        <f>Q3541*H3541</f>
        <v>0</v>
      </c>
      <c r="S3541" s="201">
        <v>0</v>
      </c>
      <c r="T3541" s="202">
        <f>S3541*H3541</f>
        <v>0</v>
      </c>
      <c r="U3541" s="34"/>
      <c r="V3541" s="34"/>
      <c r="W3541" s="34"/>
      <c r="X3541" s="34"/>
      <c r="Y3541" s="34"/>
      <c r="Z3541" s="34"/>
      <c r="AA3541" s="34"/>
      <c r="AB3541" s="34"/>
      <c r="AC3541" s="34"/>
      <c r="AD3541" s="34"/>
      <c r="AE3541" s="34"/>
      <c r="AR3541" s="203" t="s">
        <v>354</v>
      </c>
      <c r="AT3541" s="203" t="s">
        <v>204</v>
      </c>
      <c r="AU3541" s="203" t="s">
        <v>84</v>
      </c>
      <c r="AY3541" s="17" t="s">
        <v>201</v>
      </c>
      <c r="BE3541" s="204">
        <f>IF(N3541="základní",J3541,0)</f>
        <v>0</v>
      </c>
      <c r="BF3541" s="204">
        <f>IF(N3541="snížená",J3541,0)</f>
        <v>0</v>
      </c>
      <c r="BG3541" s="204">
        <f>IF(N3541="zákl. přenesená",J3541,0)</f>
        <v>0</v>
      </c>
      <c r="BH3541" s="204">
        <f>IF(N3541="sníž. přenesená",J3541,0)</f>
        <v>0</v>
      </c>
      <c r="BI3541" s="204">
        <f>IF(N3541="nulová",J3541,0)</f>
        <v>0</v>
      </c>
      <c r="BJ3541" s="17" t="s">
        <v>82</v>
      </c>
      <c r="BK3541" s="204">
        <f>ROUND(I3541*H3541,2)</f>
        <v>0</v>
      </c>
      <c r="BL3541" s="17" t="s">
        <v>354</v>
      </c>
      <c r="BM3541" s="203" t="s">
        <v>3159</v>
      </c>
    </row>
    <row r="3542" spans="1:65" s="13" customFormat="1" ht="11.25">
      <c r="B3542" s="205"/>
      <c r="C3542" s="206"/>
      <c r="D3542" s="207" t="s">
        <v>211</v>
      </c>
      <c r="E3542" s="208" t="s">
        <v>1</v>
      </c>
      <c r="F3542" s="209" t="s">
        <v>337</v>
      </c>
      <c r="G3542" s="206"/>
      <c r="H3542" s="208" t="s">
        <v>1</v>
      </c>
      <c r="I3542" s="210"/>
      <c r="J3542" s="206"/>
      <c r="K3542" s="206"/>
      <c r="L3542" s="211"/>
      <c r="M3542" s="212"/>
      <c r="N3542" s="213"/>
      <c r="O3542" s="213"/>
      <c r="P3542" s="213"/>
      <c r="Q3542" s="213"/>
      <c r="R3542" s="213"/>
      <c r="S3542" s="213"/>
      <c r="T3542" s="214"/>
      <c r="AT3542" s="215" t="s">
        <v>211</v>
      </c>
      <c r="AU3542" s="215" t="s">
        <v>84</v>
      </c>
      <c r="AV3542" s="13" t="s">
        <v>82</v>
      </c>
      <c r="AW3542" s="13" t="s">
        <v>31</v>
      </c>
      <c r="AX3542" s="13" t="s">
        <v>75</v>
      </c>
      <c r="AY3542" s="215" t="s">
        <v>201</v>
      </c>
    </row>
    <row r="3543" spans="1:65" s="13" customFormat="1" ht="11.25">
      <c r="B3543" s="205"/>
      <c r="C3543" s="206"/>
      <c r="D3543" s="207" t="s">
        <v>211</v>
      </c>
      <c r="E3543" s="208" t="s">
        <v>1</v>
      </c>
      <c r="F3543" s="209" t="s">
        <v>213</v>
      </c>
      <c r="G3543" s="206"/>
      <c r="H3543" s="208" t="s">
        <v>1</v>
      </c>
      <c r="I3543" s="210"/>
      <c r="J3543" s="206"/>
      <c r="K3543" s="206"/>
      <c r="L3543" s="211"/>
      <c r="M3543" s="212"/>
      <c r="N3543" s="213"/>
      <c r="O3543" s="213"/>
      <c r="P3543" s="213"/>
      <c r="Q3543" s="213"/>
      <c r="R3543" s="213"/>
      <c r="S3543" s="213"/>
      <c r="T3543" s="214"/>
      <c r="AT3543" s="215" t="s">
        <v>211</v>
      </c>
      <c r="AU3543" s="215" t="s">
        <v>84</v>
      </c>
      <c r="AV3543" s="13" t="s">
        <v>82</v>
      </c>
      <c r="AW3543" s="13" t="s">
        <v>31</v>
      </c>
      <c r="AX3543" s="13" t="s">
        <v>75</v>
      </c>
      <c r="AY3543" s="215" t="s">
        <v>201</v>
      </c>
    </row>
    <row r="3544" spans="1:65" s="13" customFormat="1" ht="11.25">
      <c r="B3544" s="205"/>
      <c r="C3544" s="206"/>
      <c r="D3544" s="207" t="s">
        <v>211</v>
      </c>
      <c r="E3544" s="208" t="s">
        <v>1</v>
      </c>
      <c r="F3544" s="209" t="s">
        <v>2745</v>
      </c>
      <c r="G3544" s="206"/>
      <c r="H3544" s="208" t="s">
        <v>1</v>
      </c>
      <c r="I3544" s="210"/>
      <c r="J3544" s="206"/>
      <c r="K3544" s="206"/>
      <c r="L3544" s="211"/>
      <c r="M3544" s="212"/>
      <c r="N3544" s="213"/>
      <c r="O3544" s="213"/>
      <c r="P3544" s="213"/>
      <c r="Q3544" s="213"/>
      <c r="R3544" s="213"/>
      <c r="S3544" s="213"/>
      <c r="T3544" s="214"/>
      <c r="AT3544" s="215" t="s">
        <v>211</v>
      </c>
      <c r="AU3544" s="215" t="s">
        <v>84</v>
      </c>
      <c r="AV3544" s="13" t="s">
        <v>82</v>
      </c>
      <c r="AW3544" s="13" t="s">
        <v>31</v>
      </c>
      <c r="AX3544" s="13" t="s">
        <v>75</v>
      </c>
      <c r="AY3544" s="215" t="s">
        <v>201</v>
      </c>
    </row>
    <row r="3545" spans="1:65" s="13" customFormat="1" ht="11.25">
      <c r="B3545" s="205"/>
      <c r="C3545" s="206"/>
      <c r="D3545" s="207" t="s">
        <v>211</v>
      </c>
      <c r="E3545" s="208" t="s">
        <v>1</v>
      </c>
      <c r="F3545" s="209" t="s">
        <v>270</v>
      </c>
      <c r="G3545" s="206"/>
      <c r="H3545" s="208" t="s">
        <v>1</v>
      </c>
      <c r="I3545" s="210"/>
      <c r="J3545" s="206"/>
      <c r="K3545" s="206"/>
      <c r="L3545" s="211"/>
      <c r="M3545" s="212"/>
      <c r="N3545" s="213"/>
      <c r="O3545" s="213"/>
      <c r="P3545" s="213"/>
      <c r="Q3545" s="213"/>
      <c r="R3545" s="213"/>
      <c r="S3545" s="213"/>
      <c r="T3545" s="214"/>
      <c r="AT3545" s="215" t="s">
        <v>211</v>
      </c>
      <c r="AU3545" s="215" t="s">
        <v>84</v>
      </c>
      <c r="AV3545" s="13" t="s">
        <v>82</v>
      </c>
      <c r="AW3545" s="13" t="s">
        <v>31</v>
      </c>
      <c r="AX3545" s="13" t="s">
        <v>75</v>
      </c>
      <c r="AY3545" s="215" t="s">
        <v>201</v>
      </c>
    </row>
    <row r="3546" spans="1:65" s="14" customFormat="1" ht="11.25">
      <c r="B3546" s="216"/>
      <c r="C3546" s="217"/>
      <c r="D3546" s="207" t="s">
        <v>211</v>
      </c>
      <c r="E3546" s="218" t="s">
        <v>1</v>
      </c>
      <c r="F3546" s="219" t="s">
        <v>3160</v>
      </c>
      <c r="G3546" s="217"/>
      <c r="H3546" s="220">
        <v>96.2</v>
      </c>
      <c r="I3546" s="221"/>
      <c r="J3546" s="217"/>
      <c r="K3546" s="217"/>
      <c r="L3546" s="222"/>
      <c r="M3546" s="223"/>
      <c r="N3546" s="224"/>
      <c r="O3546" s="224"/>
      <c r="P3546" s="224"/>
      <c r="Q3546" s="224"/>
      <c r="R3546" s="224"/>
      <c r="S3546" s="224"/>
      <c r="T3546" s="225"/>
      <c r="AT3546" s="226" t="s">
        <v>211</v>
      </c>
      <c r="AU3546" s="226" t="s">
        <v>84</v>
      </c>
      <c r="AV3546" s="14" t="s">
        <v>84</v>
      </c>
      <c r="AW3546" s="14" t="s">
        <v>31</v>
      </c>
      <c r="AX3546" s="14" t="s">
        <v>75</v>
      </c>
      <c r="AY3546" s="226" t="s">
        <v>201</v>
      </c>
    </row>
    <row r="3547" spans="1:65" s="2" customFormat="1" ht="21.75" customHeight="1">
      <c r="A3547" s="34"/>
      <c r="B3547" s="35"/>
      <c r="C3547" s="231" t="s">
        <v>3161</v>
      </c>
      <c r="D3547" s="231" t="s">
        <v>355</v>
      </c>
      <c r="E3547" s="232" t="s">
        <v>3162</v>
      </c>
      <c r="F3547" s="233" t="s">
        <v>3163</v>
      </c>
      <c r="G3547" s="234" t="s">
        <v>246</v>
      </c>
      <c r="H3547" s="235">
        <v>1.5389999999999999</v>
      </c>
      <c r="I3547" s="236"/>
      <c r="J3547" s="237">
        <f>ROUND(I3547*H3547,2)</f>
        <v>0</v>
      </c>
      <c r="K3547" s="233" t="s">
        <v>208</v>
      </c>
      <c r="L3547" s="238"/>
      <c r="M3547" s="239" t="s">
        <v>1</v>
      </c>
      <c r="N3547" s="240" t="s">
        <v>40</v>
      </c>
      <c r="O3547" s="71"/>
      <c r="P3547" s="201">
        <f>O3547*H3547</f>
        <v>0</v>
      </c>
      <c r="Q3547" s="201">
        <v>0.55000000000000004</v>
      </c>
      <c r="R3547" s="201">
        <f>Q3547*H3547</f>
        <v>0.84645000000000004</v>
      </c>
      <c r="S3547" s="201">
        <v>0</v>
      </c>
      <c r="T3547" s="202">
        <f>S3547*H3547</f>
        <v>0</v>
      </c>
      <c r="U3547" s="34"/>
      <c r="V3547" s="34"/>
      <c r="W3547" s="34"/>
      <c r="X3547" s="34"/>
      <c r="Y3547" s="34"/>
      <c r="Z3547" s="34"/>
      <c r="AA3547" s="34"/>
      <c r="AB3547" s="34"/>
      <c r="AC3547" s="34"/>
      <c r="AD3547" s="34"/>
      <c r="AE3547" s="34"/>
      <c r="AR3547" s="203" t="s">
        <v>452</v>
      </c>
      <c r="AT3547" s="203" t="s">
        <v>355</v>
      </c>
      <c r="AU3547" s="203" t="s">
        <v>84</v>
      </c>
      <c r="AY3547" s="17" t="s">
        <v>201</v>
      </c>
      <c r="BE3547" s="204">
        <f>IF(N3547="základní",J3547,0)</f>
        <v>0</v>
      </c>
      <c r="BF3547" s="204">
        <f>IF(N3547="snížená",J3547,0)</f>
        <v>0</v>
      </c>
      <c r="BG3547" s="204">
        <f>IF(N3547="zákl. přenesená",J3547,0)</f>
        <v>0</v>
      </c>
      <c r="BH3547" s="204">
        <f>IF(N3547="sníž. přenesená",J3547,0)</f>
        <v>0</v>
      </c>
      <c r="BI3547" s="204">
        <f>IF(N3547="nulová",J3547,0)</f>
        <v>0</v>
      </c>
      <c r="BJ3547" s="17" t="s">
        <v>82</v>
      </c>
      <c r="BK3547" s="204">
        <f>ROUND(I3547*H3547,2)</f>
        <v>0</v>
      </c>
      <c r="BL3547" s="17" t="s">
        <v>354</v>
      </c>
      <c r="BM3547" s="203" t="s">
        <v>3164</v>
      </c>
    </row>
    <row r="3548" spans="1:65" s="13" customFormat="1" ht="11.25">
      <c r="B3548" s="205"/>
      <c r="C3548" s="206"/>
      <c r="D3548" s="207" t="s">
        <v>211</v>
      </c>
      <c r="E3548" s="208" t="s">
        <v>1</v>
      </c>
      <c r="F3548" s="209" t="s">
        <v>337</v>
      </c>
      <c r="G3548" s="206"/>
      <c r="H3548" s="208" t="s">
        <v>1</v>
      </c>
      <c r="I3548" s="210"/>
      <c r="J3548" s="206"/>
      <c r="K3548" s="206"/>
      <c r="L3548" s="211"/>
      <c r="M3548" s="212"/>
      <c r="N3548" s="213"/>
      <c r="O3548" s="213"/>
      <c r="P3548" s="213"/>
      <c r="Q3548" s="213"/>
      <c r="R3548" s="213"/>
      <c r="S3548" s="213"/>
      <c r="T3548" s="214"/>
      <c r="AT3548" s="215" t="s">
        <v>211</v>
      </c>
      <c r="AU3548" s="215" t="s">
        <v>84</v>
      </c>
      <c r="AV3548" s="13" t="s">
        <v>82</v>
      </c>
      <c r="AW3548" s="13" t="s">
        <v>31</v>
      </c>
      <c r="AX3548" s="13" t="s">
        <v>75</v>
      </c>
      <c r="AY3548" s="215" t="s">
        <v>201</v>
      </c>
    </row>
    <row r="3549" spans="1:65" s="13" customFormat="1" ht="11.25">
      <c r="B3549" s="205"/>
      <c r="C3549" s="206"/>
      <c r="D3549" s="207" t="s">
        <v>211</v>
      </c>
      <c r="E3549" s="208" t="s">
        <v>1</v>
      </c>
      <c r="F3549" s="209" t="s">
        <v>213</v>
      </c>
      <c r="G3549" s="206"/>
      <c r="H3549" s="208" t="s">
        <v>1</v>
      </c>
      <c r="I3549" s="210"/>
      <c r="J3549" s="206"/>
      <c r="K3549" s="206"/>
      <c r="L3549" s="211"/>
      <c r="M3549" s="212"/>
      <c r="N3549" s="213"/>
      <c r="O3549" s="213"/>
      <c r="P3549" s="213"/>
      <c r="Q3549" s="213"/>
      <c r="R3549" s="213"/>
      <c r="S3549" s="213"/>
      <c r="T3549" s="214"/>
      <c r="AT3549" s="215" t="s">
        <v>211</v>
      </c>
      <c r="AU3549" s="215" t="s">
        <v>84</v>
      </c>
      <c r="AV3549" s="13" t="s">
        <v>82</v>
      </c>
      <c r="AW3549" s="13" t="s">
        <v>31</v>
      </c>
      <c r="AX3549" s="13" t="s">
        <v>75</v>
      </c>
      <c r="AY3549" s="215" t="s">
        <v>201</v>
      </c>
    </row>
    <row r="3550" spans="1:65" s="13" customFormat="1" ht="11.25">
      <c r="B3550" s="205"/>
      <c r="C3550" s="206"/>
      <c r="D3550" s="207" t="s">
        <v>211</v>
      </c>
      <c r="E3550" s="208" t="s">
        <v>1</v>
      </c>
      <c r="F3550" s="209" t="s">
        <v>2745</v>
      </c>
      <c r="G3550" s="206"/>
      <c r="H3550" s="208" t="s">
        <v>1</v>
      </c>
      <c r="I3550" s="210"/>
      <c r="J3550" s="206"/>
      <c r="K3550" s="206"/>
      <c r="L3550" s="211"/>
      <c r="M3550" s="212"/>
      <c r="N3550" s="213"/>
      <c r="O3550" s="213"/>
      <c r="P3550" s="213"/>
      <c r="Q3550" s="213"/>
      <c r="R3550" s="213"/>
      <c r="S3550" s="213"/>
      <c r="T3550" s="214"/>
      <c r="AT3550" s="215" t="s">
        <v>211</v>
      </c>
      <c r="AU3550" s="215" t="s">
        <v>84</v>
      </c>
      <c r="AV3550" s="13" t="s">
        <v>82</v>
      </c>
      <c r="AW3550" s="13" t="s">
        <v>31</v>
      </c>
      <c r="AX3550" s="13" t="s">
        <v>75</v>
      </c>
      <c r="AY3550" s="215" t="s">
        <v>201</v>
      </c>
    </row>
    <row r="3551" spans="1:65" s="13" customFormat="1" ht="11.25">
      <c r="B3551" s="205"/>
      <c r="C3551" s="206"/>
      <c r="D3551" s="207" t="s">
        <v>211</v>
      </c>
      <c r="E3551" s="208" t="s">
        <v>1</v>
      </c>
      <c r="F3551" s="209" t="s">
        <v>270</v>
      </c>
      <c r="G3551" s="206"/>
      <c r="H3551" s="208" t="s">
        <v>1</v>
      </c>
      <c r="I3551" s="210"/>
      <c r="J3551" s="206"/>
      <c r="K3551" s="206"/>
      <c r="L3551" s="211"/>
      <c r="M3551" s="212"/>
      <c r="N3551" s="213"/>
      <c r="O3551" s="213"/>
      <c r="P3551" s="213"/>
      <c r="Q3551" s="213"/>
      <c r="R3551" s="213"/>
      <c r="S3551" s="213"/>
      <c r="T3551" s="214"/>
      <c r="AT3551" s="215" t="s">
        <v>211</v>
      </c>
      <c r="AU3551" s="215" t="s">
        <v>84</v>
      </c>
      <c r="AV3551" s="13" t="s">
        <v>82</v>
      </c>
      <c r="AW3551" s="13" t="s">
        <v>31</v>
      </c>
      <c r="AX3551" s="13" t="s">
        <v>75</v>
      </c>
      <c r="AY3551" s="215" t="s">
        <v>201</v>
      </c>
    </row>
    <row r="3552" spans="1:65" s="14" customFormat="1" ht="11.25">
      <c r="B3552" s="216"/>
      <c r="C3552" s="217"/>
      <c r="D3552" s="207" t="s">
        <v>211</v>
      </c>
      <c r="E3552" s="218" t="s">
        <v>1</v>
      </c>
      <c r="F3552" s="219" t="s">
        <v>3165</v>
      </c>
      <c r="G3552" s="217"/>
      <c r="H3552" s="220">
        <v>1.5389999999999999</v>
      </c>
      <c r="I3552" s="221"/>
      <c r="J3552" s="217"/>
      <c r="K3552" s="217"/>
      <c r="L3552" s="222"/>
      <c r="M3552" s="223"/>
      <c r="N3552" s="224"/>
      <c r="O3552" s="224"/>
      <c r="P3552" s="224"/>
      <c r="Q3552" s="224"/>
      <c r="R3552" s="224"/>
      <c r="S3552" s="224"/>
      <c r="T3552" s="225"/>
      <c r="AT3552" s="226" t="s">
        <v>211</v>
      </c>
      <c r="AU3552" s="226" t="s">
        <v>84</v>
      </c>
      <c r="AV3552" s="14" t="s">
        <v>84</v>
      </c>
      <c r="AW3552" s="14" t="s">
        <v>31</v>
      </c>
      <c r="AX3552" s="14" t="s">
        <v>75</v>
      </c>
      <c r="AY3552" s="226" t="s">
        <v>201</v>
      </c>
    </row>
    <row r="3553" spans="1:65" s="2" customFormat="1" ht="24">
      <c r="A3553" s="34"/>
      <c r="B3553" s="35"/>
      <c r="C3553" s="192" t="s">
        <v>3166</v>
      </c>
      <c r="D3553" s="192" t="s">
        <v>204</v>
      </c>
      <c r="E3553" s="193" t="s">
        <v>3167</v>
      </c>
      <c r="F3553" s="194" t="s">
        <v>3168</v>
      </c>
      <c r="G3553" s="195" t="s">
        <v>230</v>
      </c>
      <c r="H3553" s="196">
        <v>99.1</v>
      </c>
      <c r="I3553" s="197"/>
      <c r="J3553" s="198">
        <f>ROUND(I3553*H3553,2)</f>
        <v>0</v>
      </c>
      <c r="K3553" s="194" t="s">
        <v>208</v>
      </c>
      <c r="L3553" s="39"/>
      <c r="M3553" s="199" t="s">
        <v>1</v>
      </c>
      <c r="N3553" s="200" t="s">
        <v>40</v>
      </c>
      <c r="O3553" s="71"/>
      <c r="P3553" s="201">
        <f>O3553*H3553</f>
        <v>0</v>
      </c>
      <c r="Q3553" s="201">
        <v>0</v>
      </c>
      <c r="R3553" s="201">
        <f>Q3553*H3553</f>
        <v>0</v>
      </c>
      <c r="S3553" s="201">
        <v>0</v>
      </c>
      <c r="T3553" s="202">
        <f>S3553*H3553</f>
        <v>0</v>
      </c>
      <c r="U3553" s="34"/>
      <c r="V3553" s="34"/>
      <c r="W3553" s="34"/>
      <c r="X3553" s="34"/>
      <c r="Y3553" s="34"/>
      <c r="Z3553" s="34"/>
      <c r="AA3553" s="34"/>
      <c r="AB3553" s="34"/>
      <c r="AC3553" s="34"/>
      <c r="AD3553" s="34"/>
      <c r="AE3553" s="34"/>
      <c r="AR3553" s="203" t="s">
        <v>354</v>
      </c>
      <c r="AT3553" s="203" t="s">
        <v>204</v>
      </c>
      <c r="AU3553" s="203" t="s">
        <v>84</v>
      </c>
      <c r="AY3553" s="17" t="s">
        <v>201</v>
      </c>
      <c r="BE3553" s="204">
        <f>IF(N3553="základní",J3553,0)</f>
        <v>0</v>
      </c>
      <c r="BF3553" s="204">
        <f>IF(N3553="snížená",J3553,0)</f>
        <v>0</v>
      </c>
      <c r="BG3553" s="204">
        <f>IF(N3553="zákl. přenesená",J3553,0)</f>
        <v>0</v>
      </c>
      <c r="BH3553" s="204">
        <f>IF(N3553="sníž. přenesená",J3553,0)</f>
        <v>0</v>
      </c>
      <c r="BI3553" s="204">
        <f>IF(N3553="nulová",J3553,0)</f>
        <v>0</v>
      </c>
      <c r="BJ3553" s="17" t="s">
        <v>82</v>
      </c>
      <c r="BK3553" s="204">
        <f>ROUND(I3553*H3553,2)</f>
        <v>0</v>
      </c>
      <c r="BL3553" s="17" t="s">
        <v>354</v>
      </c>
      <c r="BM3553" s="203" t="s">
        <v>3169</v>
      </c>
    </row>
    <row r="3554" spans="1:65" s="2" customFormat="1" ht="78">
      <c r="A3554" s="34"/>
      <c r="B3554" s="35"/>
      <c r="C3554" s="36"/>
      <c r="D3554" s="207" t="s">
        <v>232</v>
      </c>
      <c r="E3554" s="36"/>
      <c r="F3554" s="227" t="s">
        <v>3170</v>
      </c>
      <c r="G3554" s="36"/>
      <c r="H3554" s="36"/>
      <c r="I3554" s="228"/>
      <c r="J3554" s="36"/>
      <c r="K3554" s="36"/>
      <c r="L3554" s="39"/>
      <c r="M3554" s="229"/>
      <c r="N3554" s="230"/>
      <c r="O3554" s="71"/>
      <c r="P3554" s="71"/>
      <c r="Q3554" s="71"/>
      <c r="R3554" s="71"/>
      <c r="S3554" s="71"/>
      <c r="T3554" s="72"/>
      <c r="U3554" s="34"/>
      <c r="V3554" s="34"/>
      <c r="W3554" s="34"/>
      <c r="X3554" s="34"/>
      <c r="Y3554" s="34"/>
      <c r="Z3554" s="34"/>
      <c r="AA3554" s="34"/>
      <c r="AB3554" s="34"/>
      <c r="AC3554" s="34"/>
      <c r="AD3554" s="34"/>
      <c r="AE3554" s="34"/>
      <c r="AT3554" s="17" t="s">
        <v>232</v>
      </c>
      <c r="AU3554" s="17" t="s">
        <v>84</v>
      </c>
    </row>
    <row r="3555" spans="1:65" s="13" customFormat="1" ht="11.25">
      <c r="B3555" s="205"/>
      <c r="C3555" s="206"/>
      <c r="D3555" s="207" t="s">
        <v>211</v>
      </c>
      <c r="E3555" s="208" t="s">
        <v>1</v>
      </c>
      <c r="F3555" s="209" t="s">
        <v>337</v>
      </c>
      <c r="G3555" s="206"/>
      <c r="H3555" s="208" t="s">
        <v>1</v>
      </c>
      <c r="I3555" s="210"/>
      <c r="J3555" s="206"/>
      <c r="K3555" s="206"/>
      <c r="L3555" s="211"/>
      <c r="M3555" s="212"/>
      <c r="N3555" s="213"/>
      <c r="O3555" s="213"/>
      <c r="P3555" s="213"/>
      <c r="Q3555" s="213"/>
      <c r="R3555" s="213"/>
      <c r="S3555" s="213"/>
      <c r="T3555" s="214"/>
      <c r="AT3555" s="215" t="s">
        <v>211</v>
      </c>
      <c r="AU3555" s="215" t="s">
        <v>84</v>
      </c>
      <c r="AV3555" s="13" t="s">
        <v>82</v>
      </c>
      <c r="AW3555" s="13" t="s">
        <v>31</v>
      </c>
      <c r="AX3555" s="13" t="s">
        <v>75</v>
      </c>
      <c r="AY3555" s="215" t="s">
        <v>201</v>
      </c>
    </row>
    <row r="3556" spans="1:65" s="13" customFormat="1" ht="11.25">
      <c r="B3556" s="205"/>
      <c r="C3556" s="206"/>
      <c r="D3556" s="207" t="s">
        <v>211</v>
      </c>
      <c r="E3556" s="208" t="s">
        <v>1</v>
      </c>
      <c r="F3556" s="209" t="s">
        <v>213</v>
      </c>
      <c r="G3556" s="206"/>
      <c r="H3556" s="208" t="s">
        <v>1</v>
      </c>
      <c r="I3556" s="210"/>
      <c r="J3556" s="206"/>
      <c r="K3556" s="206"/>
      <c r="L3556" s="211"/>
      <c r="M3556" s="212"/>
      <c r="N3556" s="213"/>
      <c r="O3556" s="213"/>
      <c r="P3556" s="213"/>
      <c r="Q3556" s="213"/>
      <c r="R3556" s="213"/>
      <c r="S3556" s="213"/>
      <c r="T3556" s="214"/>
      <c r="AT3556" s="215" t="s">
        <v>211</v>
      </c>
      <c r="AU3556" s="215" t="s">
        <v>84</v>
      </c>
      <c r="AV3556" s="13" t="s">
        <v>82</v>
      </c>
      <c r="AW3556" s="13" t="s">
        <v>31</v>
      </c>
      <c r="AX3556" s="13" t="s">
        <v>75</v>
      </c>
      <c r="AY3556" s="215" t="s">
        <v>201</v>
      </c>
    </row>
    <row r="3557" spans="1:65" s="13" customFormat="1" ht="11.25">
      <c r="B3557" s="205"/>
      <c r="C3557" s="206"/>
      <c r="D3557" s="207" t="s">
        <v>211</v>
      </c>
      <c r="E3557" s="208" t="s">
        <v>1</v>
      </c>
      <c r="F3557" s="209" t="s">
        <v>2789</v>
      </c>
      <c r="G3557" s="206"/>
      <c r="H3557" s="208" t="s">
        <v>1</v>
      </c>
      <c r="I3557" s="210"/>
      <c r="J3557" s="206"/>
      <c r="K3557" s="206"/>
      <c r="L3557" s="211"/>
      <c r="M3557" s="212"/>
      <c r="N3557" s="213"/>
      <c r="O3557" s="213"/>
      <c r="P3557" s="213"/>
      <c r="Q3557" s="213"/>
      <c r="R3557" s="213"/>
      <c r="S3557" s="213"/>
      <c r="T3557" s="214"/>
      <c r="AT3557" s="215" t="s">
        <v>211</v>
      </c>
      <c r="AU3557" s="215" t="s">
        <v>84</v>
      </c>
      <c r="AV3557" s="13" t="s">
        <v>82</v>
      </c>
      <c r="AW3557" s="13" t="s">
        <v>31</v>
      </c>
      <c r="AX3557" s="13" t="s">
        <v>75</v>
      </c>
      <c r="AY3557" s="215" t="s">
        <v>201</v>
      </c>
    </row>
    <row r="3558" spans="1:65" s="13" customFormat="1" ht="11.25">
      <c r="B3558" s="205"/>
      <c r="C3558" s="206"/>
      <c r="D3558" s="207" t="s">
        <v>211</v>
      </c>
      <c r="E3558" s="208" t="s">
        <v>1</v>
      </c>
      <c r="F3558" s="209" t="s">
        <v>270</v>
      </c>
      <c r="G3558" s="206"/>
      <c r="H3558" s="208" t="s">
        <v>1</v>
      </c>
      <c r="I3558" s="210"/>
      <c r="J3558" s="206"/>
      <c r="K3558" s="206"/>
      <c r="L3558" s="211"/>
      <c r="M3558" s="212"/>
      <c r="N3558" s="213"/>
      <c r="O3558" s="213"/>
      <c r="P3558" s="213"/>
      <c r="Q3558" s="213"/>
      <c r="R3558" s="213"/>
      <c r="S3558" s="213"/>
      <c r="T3558" s="214"/>
      <c r="AT3558" s="215" t="s">
        <v>211</v>
      </c>
      <c r="AU3558" s="215" t="s">
        <v>84</v>
      </c>
      <c r="AV3558" s="13" t="s">
        <v>82</v>
      </c>
      <c r="AW3558" s="13" t="s">
        <v>31</v>
      </c>
      <c r="AX3558" s="13" t="s">
        <v>75</v>
      </c>
      <c r="AY3558" s="215" t="s">
        <v>201</v>
      </c>
    </row>
    <row r="3559" spans="1:65" s="14" customFormat="1" ht="11.25">
      <c r="B3559" s="216"/>
      <c r="C3559" s="217"/>
      <c r="D3559" s="207" t="s">
        <v>211</v>
      </c>
      <c r="E3559" s="218" t="s">
        <v>1</v>
      </c>
      <c r="F3559" s="219" t="s">
        <v>1599</v>
      </c>
      <c r="G3559" s="217"/>
      <c r="H3559" s="220">
        <v>99.1</v>
      </c>
      <c r="I3559" s="221"/>
      <c r="J3559" s="217"/>
      <c r="K3559" s="217"/>
      <c r="L3559" s="222"/>
      <c r="M3559" s="223"/>
      <c r="N3559" s="224"/>
      <c r="O3559" s="224"/>
      <c r="P3559" s="224"/>
      <c r="Q3559" s="224"/>
      <c r="R3559" s="224"/>
      <c r="S3559" s="224"/>
      <c r="T3559" s="225"/>
      <c r="AT3559" s="226" t="s">
        <v>211</v>
      </c>
      <c r="AU3559" s="226" t="s">
        <v>84</v>
      </c>
      <c r="AV3559" s="14" t="s">
        <v>84</v>
      </c>
      <c r="AW3559" s="14" t="s">
        <v>31</v>
      </c>
      <c r="AX3559" s="14" t="s">
        <v>75</v>
      </c>
      <c r="AY3559" s="226" t="s">
        <v>201</v>
      </c>
    </row>
    <row r="3560" spans="1:65" s="2" customFormat="1" ht="16.5" customHeight="1">
      <c r="A3560" s="34"/>
      <c r="B3560" s="35"/>
      <c r="C3560" s="231" t="s">
        <v>3171</v>
      </c>
      <c r="D3560" s="231" t="s">
        <v>355</v>
      </c>
      <c r="E3560" s="232" t="s">
        <v>3172</v>
      </c>
      <c r="F3560" s="233" t="s">
        <v>3173</v>
      </c>
      <c r="G3560" s="234" t="s">
        <v>246</v>
      </c>
      <c r="H3560" s="235">
        <v>2.7250000000000001</v>
      </c>
      <c r="I3560" s="236"/>
      <c r="J3560" s="237">
        <f>ROUND(I3560*H3560,2)</f>
        <v>0</v>
      </c>
      <c r="K3560" s="233" t="s">
        <v>208</v>
      </c>
      <c r="L3560" s="238"/>
      <c r="M3560" s="239" t="s">
        <v>1</v>
      </c>
      <c r="N3560" s="240" t="s">
        <v>40</v>
      </c>
      <c r="O3560" s="71"/>
      <c r="P3560" s="201">
        <f>O3560*H3560</f>
        <v>0</v>
      </c>
      <c r="Q3560" s="201">
        <v>0.55000000000000004</v>
      </c>
      <c r="R3560" s="201">
        <f>Q3560*H3560</f>
        <v>1.4987500000000002</v>
      </c>
      <c r="S3560" s="201">
        <v>0</v>
      </c>
      <c r="T3560" s="202">
        <f>S3560*H3560</f>
        <v>0</v>
      </c>
      <c r="U3560" s="34"/>
      <c r="V3560" s="34"/>
      <c r="W3560" s="34"/>
      <c r="X3560" s="34"/>
      <c r="Y3560" s="34"/>
      <c r="Z3560" s="34"/>
      <c r="AA3560" s="34"/>
      <c r="AB3560" s="34"/>
      <c r="AC3560" s="34"/>
      <c r="AD3560" s="34"/>
      <c r="AE3560" s="34"/>
      <c r="AR3560" s="203" t="s">
        <v>452</v>
      </c>
      <c r="AT3560" s="203" t="s">
        <v>355</v>
      </c>
      <c r="AU3560" s="203" t="s">
        <v>84</v>
      </c>
      <c r="AY3560" s="17" t="s">
        <v>201</v>
      </c>
      <c r="BE3560" s="204">
        <f>IF(N3560="základní",J3560,0)</f>
        <v>0</v>
      </c>
      <c r="BF3560" s="204">
        <f>IF(N3560="snížená",J3560,0)</f>
        <v>0</v>
      </c>
      <c r="BG3560" s="204">
        <f>IF(N3560="zákl. přenesená",J3560,0)</f>
        <v>0</v>
      </c>
      <c r="BH3560" s="204">
        <f>IF(N3560="sníž. přenesená",J3560,0)</f>
        <v>0</v>
      </c>
      <c r="BI3560" s="204">
        <f>IF(N3560="nulová",J3560,0)</f>
        <v>0</v>
      </c>
      <c r="BJ3560" s="17" t="s">
        <v>82</v>
      </c>
      <c r="BK3560" s="204">
        <f>ROUND(I3560*H3560,2)</f>
        <v>0</v>
      </c>
      <c r="BL3560" s="17" t="s">
        <v>354</v>
      </c>
      <c r="BM3560" s="203" t="s">
        <v>3174</v>
      </c>
    </row>
    <row r="3561" spans="1:65" s="13" customFormat="1" ht="11.25">
      <c r="B3561" s="205"/>
      <c r="C3561" s="206"/>
      <c r="D3561" s="207" t="s">
        <v>211</v>
      </c>
      <c r="E3561" s="208" t="s">
        <v>1</v>
      </c>
      <c r="F3561" s="209" t="s">
        <v>337</v>
      </c>
      <c r="G3561" s="206"/>
      <c r="H3561" s="208" t="s">
        <v>1</v>
      </c>
      <c r="I3561" s="210"/>
      <c r="J3561" s="206"/>
      <c r="K3561" s="206"/>
      <c r="L3561" s="211"/>
      <c r="M3561" s="212"/>
      <c r="N3561" s="213"/>
      <c r="O3561" s="213"/>
      <c r="P3561" s="213"/>
      <c r="Q3561" s="213"/>
      <c r="R3561" s="213"/>
      <c r="S3561" s="213"/>
      <c r="T3561" s="214"/>
      <c r="AT3561" s="215" t="s">
        <v>211</v>
      </c>
      <c r="AU3561" s="215" t="s">
        <v>84</v>
      </c>
      <c r="AV3561" s="13" t="s">
        <v>82</v>
      </c>
      <c r="AW3561" s="13" t="s">
        <v>31</v>
      </c>
      <c r="AX3561" s="13" t="s">
        <v>75</v>
      </c>
      <c r="AY3561" s="215" t="s">
        <v>201</v>
      </c>
    </row>
    <row r="3562" spans="1:65" s="13" customFormat="1" ht="11.25">
      <c r="B3562" s="205"/>
      <c r="C3562" s="206"/>
      <c r="D3562" s="207" t="s">
        <v>211</v>
      </c>
      <c r="E3562" s="208" t="s">
        <v>1</v>
      </c>
      <c r="F3562" s="209" t="s">
        <v>213</v>
      </c>
      <c r="G3562" s="206"/>
      <c r="H3562" s="208" t="s">
        <v>1</v>
      </c>
      <c r="I3562" s="210"/>
      <c r="J3562" s="206"/>
      <c r="K3562" s="206"/>
      <c r="L3562" s="211"/>
      <c r="M3562" s="212"/>
      <c r="N3562" s="213"/>
      <c r="O3562" s="213"/>
      <c r="P3562" s="213"/>
      <c r="Q3562" s="213"/>
      <c r="R3562" s="213"/>
      <c r="S3562" s="213"/>
      <c r="T3562" s="214"/>
      <c r="AT3562" s="215" t="s">
        <v>211</v>
      </c>
      <c r="AU3562" s="215" t="s">
        <v>84</v>
      </c>
      <c r="AV3562" s="13" t="s">
        <v>82</v>
      </c>
      <c r="AW3562" s="13" t="s">
        <v>31</v>
      </c>
      <c r="AX3562" s="13" t="s">
        <v>75</v>
      </c>
      <c r="AY3562" s="215" t="s">
        <v>201</v>
      </c>
    </row>
    <row r="3563" spans="1:65" s="13" customFormat="1" ht="11.25">
      <c r="B3563" s="205"/>
      <c r="C3563" s="206"/>
      <c r="D3563" s="207" t="s">
        <v>211</v>
      </c>
      <c r="E3563" s="208" t="s">
        <v>1</v>
      </c>
      <c r="F3563" s="209" t="s">
        <v>2789</v>
      </c>
      <c r="G3563" s="206"/>
      <c r="H3563" s="208" t="s">
        <v>1</v>
      </c>
      <c r="I3563" s="210"/>
      <c r="J3563" s="206"/>
      <c r="K3563" s="206"/>
      <c r="L3563" s="211"/>
      <c r="M3563" s="212"/>
      <c r="N3563" s="213"/>
      <c r="O3563" s="213"/>
      <c r="P3563" s="213"/>
      <c r="Q3563" s="213"/>
      <c r="R3563" s="213"/>
      <c r="S3563" s="213"/>
      <c r="T3563" s="214"/>
      <c r="AT3563" s="215" t="s">
        <v>211</v>
      </c>
      <c r="AU3563" s="215" t="s">
        <v>84</v>
      </c>
      <c r="AV3563" s="13" t="s">
        <v>82</v>
      </c>
      <c r="AW3563" s="13" t="s">
        <v>31</v>
      </c>
      <c r="AX3563" s="13" t="s">
        <v>75</v>
      </c>
      <c r="AY3563" s="215" t="s">
        <v>201</v>
      </c>
    </row>
    <row r="3564" spans="1:65" s="13" customFormat="1" ht="11.25">
      <c r="B3564" s="205"/>
      <c r="C3564" s="206"/>
      <c r="D3564" s="207" t="s">
        <v>211</v>
      </c>
      <c r="E3564" s="208" t="s">
        <v>1</v>
      </c>
      <c r="F3564" s="209" t="s">
        <v>270</v>
      </c>
      <c r="G3564" s="206"/>
      <c r="H3564" s="208" t="s">
        <v>1</v>
      </c>
      <c r="I3564" s="210"/>
      <c r="J3564" s="206"/>
      <c r="K3564" s="206"/>
      <c r="L3564" s="211"/>
      <c r="M3564" s="212"/>
      <c r="N3564" s="213"/>
      <c r="O3564" s="213"/>
      <c r="P3564" s="213"/>
      <c r="Q3564" s="213"/>
      <c r="R3564" s="213"/>
      <c r="S3564" s="213"/>
      <c r="T3564" s="214"/>
      <c r="AT3564" s="215" t="s">
        <v>211</v>
      </c>
      <c r="AU3564" s="215" t="s">
        <v>84</v>
      </c>
      <c r="AV3564" s="13" t="s">
        <v>82</v>
      </c>
      <c r="AW3564" s="13" t="s">
        <v>31</v>
      </c>
      <c r="AX3564" s="13" t="s">
        <v>75</v>
      </c>
      <c r="AY3564" s="215" t="s">
        <v>201</v>
      </c>
    </row>
    <row r="3565" spans="1:65" s="14" customFormat="1" ht="11.25">
      <c r="B3565" s="216"/>
      <c r="C3565" s="217"/>
      <c r="D3565" s="207" t="s">
        <v>211</v>
      </c>
      <c r="E3565" s="218" t="s">
        <v>1</v>
      </c>
      <c r="F3565" s="219" t="s">
        <v>3175</v>
      </c>
      <c r="G3565" s="217"/>
      <c r="H3565" s="220">
        <v>2.7250000000000001</v>
      </c>
      <c r="I3565" s="221"/>
      <c r="J3565" s="217"/>
      <c r="K3565" s="217"/>
      <c r="L3565" s="222"/>
      <c r="M3565" s="223"/>
      <c r="N3565" s="224"/>
      <c r="O3565" s="224"/>
      <c r="P3565" s="224"/>
      <c r="Q3565" s="224"/>
      <c r="R3565" s="224"/>
      <c r="S3565" s="224"/>
      <c r="T3565" s="225"/>
      <c r="AT3565" s="226" t="s">
        <v>211</v>
      </c>
      <c r="AU3565" s="226" t="s">
        <v>84</v>
      </c>
      <c r="AV3565" s="14" t="s">
        <v>84</v>
      </c>
      <c r="AW3565" s="14" t="s">
        <v>31</v>
      </c>
      <c r="AX3565" s="14" t="s">
        <v>75</v>
      </c>
      <c r="AY3565" s="226" t="s">
        <v>201</v>
      </c>
    </row>
    <row r="3566" spans="1:65" s="2" customFormat="1" ht="16.5" customHeight="1">
      <c r="A3566" s="34"/>
      <c r="B3566" s="35"/>
      <c r="C3566" s="192" t="s">
        <v>3176</v>
      </c>
      <c r="D3566" s="192" t="s">
        <v>204</v>
      </c>
      <c r="E3566" s="193" t="s">
        <v>3177</v>
      </c>
      <c r="F3566" s="194" t="s">
        <v>3178</v>
      </c>
      <c r="G3566" s="195" t="s">
        <v>320</v>
      </c>
      <c r="H3566" s="196">
        <v>424.85</v>
      </c>
      <c r="I3566" s="197"/>
      <c r="J3566" s="198">
        <f>ROUND(I3566*H3566,2)</f>
        <v>0</v>
      </c>
      <c r="K3566" s="194" t="s">
        <v>208</v>
      </c>
      <c r="L3566" s="39"/>
      <c r="M3566" s="199" t="s">
        <v>1</v>
      </c>
      <c r="N3566" s="200" t="s">
        <v>40</v>
      </c>
      <c r="O3566" s="71"/>
      <c r="P3566" s="201">
        <f>O3566*H3566</f>
        <v>0</v>
      </c>
      <c r="Q3566" s="201">
        <v>0</v>
      </c>
      <c r="R3566" s="201">
        <f>Q3566*H3566</f>
        <v>0</v>
      </c>
      <c r="S3566" s="201">
        <v>0</v>
      </c>
      <c r="T3566" s="202">
        <f>S3566*H3566</f>
        <v>0</v>
      </c>
      <c r="U3566" s="34"/>
      <c r="V3566" s="34"/>
      <c r="W3566" s="34"/>
      <c r="X3566" s="34"/>
      <c r="Y3566" s="34"/>
      <c r="Z3566" s="34"/>
      <c r="AA3566" s="34"/>
      <c r="AB3566" s="34"/>
      <c r="AC3566" s="34"/>
      <c r="AD3566" s="34"/>
      <c r="AE3566" s="34"/>
      <c r="AR3566" s="203" t="s">
        <v>354</v>
      </c>
      <c r="AT3566" s="203" t="s">
        <v>204</v>
      </c>
      <c r="AU3566" s="203" t="s">
        <v>84</v>
      </c>
      <c r="AY3566" s="17" t="s">
        <v>201</v>
      </c>
      <c r="BE3566" s="204">
        <f>IF(N3566="základní",J3566,0)</f>
        <v>0</v>
      </c>
      <c r="BF3566" s="204">
        <f>IF(N3566="snížená",J3566,0)</f>
        <v>0</v>
      </c>
      <c r="BG3566" s="204">
        <f>IF(N3566="zákl. přenesená",J3566,0)</f>
        <v>0</v>
      </c>
      <c r="BH3566" s="204">
        <f>IF(N3566="sníž. přenesená",J3566,0)</f>
        <v>0</v>
      </c>
      <c r="BI3566" s="204">
        <f>IF(N3566="nulová",J3566,0)</f>
        <v>0</v>
      </c>
      <c r="BJ3566" s="17" t="s">
        <v>82</v>
      </c>
      <c r="BK3566" s="204">
        <f>ROUND(I3566*H3566,2)</f>
        <v>0</v>
      </c>
      <c r="BL3566" s="17" t="s">
        <v>354</v>
      </c>
      <c r="BM3566" s="203" t="s">
        <v>3179</v>
      </c>
    </row>
    <row r="3567" spans="1:65" s="2" customFormat="1" ht="87.75">
      <c r="A3567" s="34"/>
      <c r="B3567" s="35"/>
      <c r="C3567" s="36"/>
      <c r="D3567" s="207" t="s">
        <v>232</v>
      </c>
      <c r="E3567" s="36"/>
      <c r="F3567" s="227" t="s">
        <v>3180</v>
      </c>
      <c r="G3567" s="36"/>
      <c r="H3567" s="36"/>
      <c r="I3567" s="228"/>
      <c r="J3567" s="36"/>
      <c r="K3567" s="36"/>
      <c r="L3567" s="39"/>
      <c r="M3567" s="229"/>
      <c r="N3567" s="230"/>
      <c r="O3567" s="71"/>
      <c r="P3567" s="71"/>
      <c r="Q3567" s="71"/>
      <c r="R3567" s="71"/>
      <c r="S3567" s="71"/>
      <c r="T3567" s="72"/>
      <c r="U3567" s="34"/>
      <c r="V3567" s="34"/>
      <c r="W3567" s="34"/>
      <c r="X3567" s="34"/>
      <c r="Y3567" s="34"/>
      <c r="Z3567" s="34"/>
      <c r="AA3567" s="34"/>
      <c r="AB3567" s="34"/>
      <c r="AC3567" s="34"/>
      <c r="AD3567" s="34"/>
      <c r="AE3567" s="34"/>
      <c r="AT3567" s="17" t="s">
        <v>232</v>
      </c>
      <c r="AU3567" s="17" t="s">
        <v>84</v>
      </c>
    </row>
    <row r="3568" spans="1:65" s="13" customFormat="1" ht="11.25">
      <c r="B3568" s="205"/>
      <c r="C3568" s="206"/>
      <c r="D3568" s="207" t="s">
        <v>211</v>
      </c>
      <c r="E3568" s="208" t="s">
        <v>1</v>
      </c>
      <c r="F3568" s="209" t="s">
        <v>337</v>
      </c>
      <c r="G3568" s="206"/>
      <c r="H3568" s="208" t="s">
        <v>1</v>
      </c>
      <c r="I3568" s="210"/>
      <c r="J3568" s="206"/>
      <c r="K3568" s="206"/>
      <c r="L3568" s="211"/>
      <c r="M3568" s="212"/>
      <c r="N3568" s="213"/>
      <c r="O3568" s="213"/>
      <c r="P3568" s="213"/>
      <c r="Q3568" s="213"/>
      <c r="R3568" s="213"/>
      <c r="S3568" s="213"/>
      <c r="T3568" s="214"/>
      <c r="AT3568" s="215" t="s">
        <v>211</v>
      </c>
      <c r="AU3568" s="215" t="s">
        <v>84</v>
      </c>
      <c r="AV3568" s="13" t="s">
        <v>82</v>
      </c>
      <c r="AW3568" s="13" t="s">
        <v>31</v>
      </c>
      <c r="AX3568" s="13" t="s">
        <v>75</v>
      </c>
      <c r="AY3568" s="215" t="s">
        <v>201</v>
      </c>
    </row>
    <row r="3569" spans="1:65" s="13" customFormat="1" ht="11.25">
      <c r="B3569" s="205"/>
      <c r="C3569" s="206"/>
      <c r="D3569" s="207" t="s">
        <v>211</v>
      </c>
      <c r="E3569" s="208" t="s">
        <v>1</v>
      </c>
      <c r="F3569" s="209" t="s">
        <v>213</v>
      </c>
      <c r="G3569" s="206"/>
      <c r="H3569" s="208" t="s">
        <v>1</v>
      </c>
      <c r="I3569" s="210"/>
      <c r="J3569" s="206"/>
      <c r="K3569" s="206"/>
      <c r="L3569" s="211"/>
      <c r="M3569" s="212"/>
      <c r="N3569" s="213"/>
      <c r="O3569" s="213"/>
      <c r="P3569" s="213"/>
      <c r="Q3569" s="213"/>
      <c r="R3569" s="213"/>
      <c r="S3569" s="213"/>
      <c r="T3569" s="214"/>
      <c r="AT3569" s="215" t="s">
        <v>211</v>
      </c>
      <c r="AU3569" s="215" t="s">
        <v>84</v>
      </c>
      <c r="AV3569" s="13" t="s">
        <v>82</v>
      </c>
      <c r="AW3569" s="13" t="s">
        <v>31</v>
      </c>
      <c r="AX3569" s="13" t="s">
        <v>75</v>
      </c>
      <c r="AY3569" s="215" t="s">
        <v>201</v>
      </c>
    </row>
    <row r="3570" spans="1:65" s="13" customFormat="1" ht="11.25">
      <c r="B3570" s="205"/>
      <c r="C3570" s="206"/>
      <c r="D3570" s="207" t="s">
        <v>211</v>
      </c>
      <c r="E3570" s="208" t="s">
        <v>1</v>
      </c>
      <c r="F3570" s="209" t="s">
        <v>2759</v>
      </c>
      <c r="G3570" s="206"/>
      <c r="H3570" s="208" t="s">
        <v>1</v>
      </c>
      <c r="I3570" s="210"/>
      <c r="J3570" s="206"/>
      <c r="K3570" s="206"/>
      <c r="L3570" s="211"/>
      <c r="M3570" s="212"/>
      <c r="N3570" s="213"/>
      <c r="O3570" s="213"/>
      <c r="P3570" s="213"/>
      <c r="Q3570" s="213"/>
      <c r="R3570" s="213"/>
      <c r="S3570" s="213"/>
      <c r="T3570" s="214"/>
      <c r="AT3570" s="215" t="s">
        <v>211</v>
      </c>
      <c r="AU3570" s="215" t="s">
        <v>84</v>
      </c>
      <c r="AV3570" s="13" t="s">
        <v>82</v>
      </c>
      <c r="AW3570" s="13" t="s">
        <v>31</v>
      </c>
      <c r="AX3570" s="13" t="s">
        <v>75</v>
      </c>
      <c r="AY3570" s="215" t="s">
        <v>201</v>
      </c>
    </row>
    <row r="3571" spans="1:65" s="13" customFormat="1" ht="11.25">
      <c r="B3571" s="205"/>
      <c r="C3571" s="206"/>
      <c r="D3571" s="207" t="s">
        <v>211</v>
      </c>
      <c r="E3571" s="208" t="s">
        <v>1</v>
      </c>
      <c r="F3571" s="209" t="s">
        <v>270</v>
      </c>
      <c r="G3571" s="206"/>
      <c r="H3571" s="208" t="s">
        <v>1</v>
      </c>
      <c r="I3571" s="210"/>
      <c r="J3571" s="206"/>
      <c r="K3571" s="206"/>
      <c r="L3571" s="211"/>
      <c r="M3571" s="212"/>
      <c r="N3571" s="213"/>
      <c r="O3571" s="213"/>
      <c r="P3571" s="213"/>
      <c r="Q3571" s="213"/>
      <c r="R3571" s="213"/>
      <c r="S3571" s="213"/>
      <c r="T3571" s="214"/>
      <c r="AT3571" s="215" t="s">
        <v>211</v>
      </c>
      <c r="AU3571" s="215" t="s">
        <v>84</v>
      </c>
      <c r="AV3571" s="13" t="s">
        <v>82</v>
      </c>
      <c r="AW3571" s="13" t="s">
        <v>31</v>
      </c>
      <c r="AX3571" s="13" t="s">
        <v>75</v>
      </c>
      <c r="AY3571" s="215" t="s">
        <v>201</v>
      </c>
    </row>
    <row r="3572" spans="1:65" s="14" customFormat="1" ht="11.25">
      <c r="B3572" s="216"/>
      <c r="C3572" s="217"/>
      <c r="D3572" s="207" t="s">
        <v>211</v>
      </c>
      <c r="E3572" s="218" t="s">
        <v>1</v>
      </c>
      <c r="F3572" s="219" t="s">
        <v>3181</v>
      </c>
      <c r="G3572" s="217"/>
      <c r="H3572" s="220">
        <v>168.05</v>
      </c>
      <c r="I3572" s="221"/>
      <c r="J3572" s="217"/>
      <c r="K3572" s="217"/>
      <c r="L3572" s="222"/>
      <c r="M3572" s="223"/>
      <c r="N3572" s="224"/>
      <c r="O3572" s="224"/>
      <c r="P3572" s="224"/>
      <c r="Q3572" s="224"/>
      <c r="R3572" s="224"/>
      <c r="S3572" s="224"/>
      <c r="T3572" s="225"/>
      <c r="AT3572" s="226" t="s">
        <v>211</v>
      </c>
      <c r="AU3572" s="226" t="s">
        <v>84</v>
      </c>
      <c r="AV3572" s="14" t="s">
        <v>84</v>
      </c>
      <c r="AW3572" s="14" t="s">
        <v>31</v>
      </c>
      <c r="AX3572" s="14" t="s">
        <v>75</v>
      </c>
      <c r="AY3572" s="226" t="s">
        <v>201</v>
      </c>
    </row>
    <row r="3573" spans="1:65" s="14" customFormat="1" ht="11.25">
      <c r="B3573" s="216"/>
      <c r="C3573" s="217"/>
      <c r="D3573" s="207" t="s">
        <v>211</v>
      </c>
      <c r="E3573" s="218" t="s">
        <v>1</v>
      </c>
      <c r="F3573" s="219" t="s">
        <v>3182</v>
      </c>
      <c r="G3573" s="217"/>
      <c r="H3573" s="220">
        <v>183</v>
      </c>
      <c r="I3573" s="221"/>
      <c r="J3573" s="217"/>
      <c r="K3573" s="217"/>
      <c r="L3573" s="222"/>
      <c r="M3573" s="223"/>
      <c r="N3573" s="224"/>
      <c r="O3573" s="224"/>
      <c r="P3573" s="224"/>
      <c r="Q3573" s="224"/>
      <c r="R3573" s="224"/>
      <c r="S3573" s="224"/>
      <c r="T3573" s="225"/>
      <c r="AT3573" s="226" t="s">
        <v>211</v>
      </c>
      <c r="AU3573" s="226" t="s">
        <v>84</v>
      </c>
      <c r="AV3573" s="14" t="s">
        <v>84</v>
      </c>
      <c r="AW3573" s="14" t="s">
        <v>31</v>
      </c>
      <c r="AX3573" s="14" t="s">
        <v>75</v>
      </c>
      <c r="AY3573" s="226" t="s">
        <v>201</v>
      </c>
    </row>
    <row r="3574" spans="1:65" s="13" customFormat="1" ht="11.25">
      <c r="B3574" s="205"/>
      <c r="C3574" s="206"/>
      <c r="D3574" s="207" t="s">
        <v>211</v>
      </c>
      <c r="E3574" s="208" t="s">
        <v>1</v>
      </c>
      <c r="F3574" s="209" t="s">
        <v>213</v>
      </c>
      <c r="G3574" s="206"/>
      <c r="H3574" s="208" t="s">
        <v>1</v>
      </c>
      <c r="I3574" s="210"/>
      <c r="J3574" s="206"/>
      <c r="K3574" s="206"/>
      <c r="L3574" s="211"/>
      <c r="M3574" s="212"/>
      <c r="N3574" s="213"/>
      <c r="O3574" s="213"/>
      <c r="P3574" s="213"/>
      <c r="Q3574" s="213"/>
      <c r="R3574" s="213"/>
      <c r="S3574" s="213"/>
      <c r="T3574" s="214"/>
      <c r="AT3574" s="215" t="s">
        <v>211</v>
      </c>
      <c r="AU3574" s="215" t="s">
        <v>84</v>
      </c>
      <c r="AV3574" s="13" t="s">
        <v>82</v>
      </c>
      <c r="AW3574" s="13" t="s">
        <v>31</v>
      </c>
      <c r="AX3574" s="13" t="s">
        <v>75</v>
      </c>
      <c r="AY3574" s="215" t="s">
        <v>201</v>
      </c>
    </row>
    <row r="3575" spans="1:65" s="13" customFormat="1" ht="11.25">
      <c r="B3575" s="205"/>
      <c r="C3575" s="206"/>
      <c r="D3575" s="207" t="s">
        <v>211</v>
      </c>
      <c r="E3575" s="208" t="s">
        <v>1</v>
      </c>
      <c r="F3575" s="209" t="s">
        <v>2761</v>
      </c>
      <c r="G3575" s="206"/>
      <c r="H3575" s="208" t="s">
        <v>1</v>
      </c>
      <c r="I3575" s="210"/>
      <c r="J3575" s="206"/>
      <c r="K3575" s="206"/>
      <c r="L3575" s="211"/>
      <c r="M3575" s="212"/>
      <c r="N3575" s="213"/>
      <c r="O3575" s="213"/>
      <c r="P3575" s="213"/>
      <c r="Q3575" s="213"/>
      <c r="R3575" s="213"/>
      <c r="S3575" s="213"/>
      <c r="T3575" s="214"/>
      <c r="AT3575" s="215" t="s">
        <v>211</v>
      </c>
      <c r="AU3575" s="215" t="s">
        <v>84</v>
      </c>
      <c r="AV3575" s="13" t="s">
        <v>82</v>
      </c>
      <c r="AW3575" s="13" t="s">
        <v>31</v>
      </c>
      <c r="AX3575" s="13" t="s">
        <v>75</v>
      </c>
      <c r="AY3575" s="215" t="s">
        <v>201</v>
      </c>
    </row>
    <row r="3576" spans="1:65" s="13" customFormat="1" ht="11.25">
      <c r="B3576" s="205"/>
      <c r="C3576" s="206"/>
      <c r="D3576" s="207" t="s">
        <v>211</v>
      </c>
      <c r="E3576" s="208" t="s">
        <v>1</v>
      </c>
      <c r="F3576" s="209" t="s">
        <v>270</v>
      </c>
      <c r="G3576" s="206"/>
      <c r="H3576" s="208" t="s">
        <v>1</v>
      </c>
      <c r="I3576" s="210"/>
      <c r="J3576" s="206"/>
      <c r="K3576" s="206"/>
      <c r="L3576" s="211"/>
      <c r="M3576" s="212"/>
      <c r="N3576" s="213"/>
      <c r="O3576" s="213"/>
      <c r="P3576" s="213"/>
      <c r="Q3576" s="213"/>
      <c r="R3576" s="213"/>
      <c r="S3576" s="213"/>
      <c r="T3576" s="214"/>
      <c r="AT3576" s="215" t="s">
        <v>211</v>
      </c>
      <c r="AU3576" s="215" t="s">
        <v>84</v>
      </c>
      <c r="AV3576" s="13" t="s">
        <v>82</v>
      </c>
      <c r="AW3576" s="13" t="s">
        <v>31</v>
      </c>
      <c r="AX3576" s="13" t="s">
        <v>75</v>
      </c>
      <c r="AY3576" s="215" t="s">
        <v>201</v>
      </c>
    </row>
    <row r="3577" spans="1:65" s="14" customFormat="1" ht="11.25">
      <c r="B3577" s="216"/>
      <c r="C3577" s="217"/>
      <c r="D3577" s="207" t="s">
        <v>211</v>
      </c>
      <c r="E3577" s="218" t="s">
        <v>1</v>
      </c>
      <c r="F3577" s="219" t="s">
        <v>3183</v>
      </c>
      <c r="G3577" s="217"/>
      <c r="H3577" s="220">
        <v>73.8</v>
      </c>
      <c r="I3577" s="221"/>
      <c r="J3577" s="217"/>
      <c r="K3577" s="217"/>
      <c r="L3577" s="222"/>
      <c r="M3577" s="223"/>
      <c r="N3577" s="224"/>
      <c r="O3577" s="224"/>
      <c r="P3577" s="224"/>
      <c r="Q3577" s="224"/>
      <c r="R3577" s="224"/>
      <c r="S3577" s="224"/>
      <c r="T3577" s="225"/>
      <c r="AT3577" s="226" t="s">
        <v>211</v>
      </c>
      <c r="AU3577" s="226" t="s">
        <v>84</v>
      </c>
      <c r="AV3577" s="14" t="s">
        <v>84</v>
      </c>
      <c r="AW3577" s="14" t="s">
        <v>31</v>
      </c>
      <c r="AX3577" s="14" t="s">
        <v>75</v>
      </c>
      <c r="AY3577" s="226" t="s">
        <v>201</v>
      </c>
    </row>
    <row r="3578" spans="1:65" s="2" customFormat="1" ht="21.75" customHeight="1">
      <c r="A3578" s="34"/>
      <c r="B3578" s="35"/>
      <c r="C3578" s="231" t="s">
        <v>3184</v>
      </c>
      <c r="D3578" s="231" t="s">
        <v>355</v>
      </c>
      <c r="E3578" s="232" t="s">
        <v>3162</v>
      </c>
      <c r="F3578" s="233" t="s">
        <v>3163</v>
      </c>
      <c r="G3578" s="234" t="s">
        <v>246</v>
      </c>
      <c r="H3578" s="235">
        <v>3.2080000000000002</v>
      </c>
      <c r="I3578" s="236"/>
      <c r="J3578" s="237">
        <f>ROUND(I3578*H3578,2)</f>
        <v>0</v>
      </c>
      <c r="K3578" s="233" t="s">
        <v>208</v>
      </c>
      <c r="L3578" s="238"/>
      <c r="M3578" s="239" t="s">
        <v>1</v>
      </c>
      <c r="N3578" s="240" t="s">
        <v>40</v>
      </c>
      <c r="O3578" s="71"/>
      <c r="P3578" s="201">
        <f>O3578*H3578</f>
        <v>0</v>
      </c>
      <c r="Q3578" s="201">
        <v>0.55000000000000004</v>
      </c>
      <c r="R3578" s="201">
        <f>Q3578*H3578</f>
        <v>1.7644000000000002</v>
      </c>
      <c r="S3578" s="201">
        <v>0</v>
      </c>
      <c r="T3578" s="202">
        <f>S3578*H3578</f>
        <v>0</v>
      </c>
      <c r="U3578" s="34"/>
      <c r="V3578" s="34"/>
      <c r="W3578" s="34"/>
      <c r="X3578" s="34"/>
      <c r="Y3578" s="34"/>
      <c r="Z3578" s="34"/>
      <c r="AA3578" s="34"/>
      <c r="AB3578" s="34"/>
      <c r="AC3578" s="34"/>
      <c r="AD3578" s="34"/>
      <c r="AE3578" s="34"/>
      <c r="AR3578" s="203" t="s">
        <v>452</v>
      </c>
      <c r="AT3578" s="203" t="s">
        <v>355</v>
      </c>
      <c r="AU3578" s="203" t="s">
        <v>84</v>
      </c>
      <c r="AY3578" s="17" t="s">
        <v>201</v>
      </c>
      <c r="BE3578" s="204">
        <f>IF(N3578="základní",J3578,0)</f>
        <v>0</v>
      </c>
      <c r="BF3578" s="204">
        <f>IF(N3578="snížená",J3578,0)</f>
        <v>0</v>
      </c>
      <c r="BG3578" s="204">
        <f>IF(N3578="zákl. přenesená",J3578,0)</f>
        <v>0</v>
      </c>
      <c r="BH3578" s="204">
        <f>IF(N3578="sníž. přenesená",J3578,0)</f>
        <v>0</v>
      </c>
      <c r="BI3578" s="204">
        <f>IF(N3578="nulová",J3578,0)</f>
        <v>0</v>
      </c>
      <c r="BJ3578" s="17" t="s">
        <v>82</v>
      </c>
      <c r="BK3578" s="204">
        <f>ROUND(I3578*H3578,2)</f>
        <v>0</v>
      </c>
      <c r="BL3578" s="17" t="s">
        <v>354</v>
      </c>
      <c r="BM3578" s="203" t="s">
        <v>3185</v>
      </c>
    </row>
    <row r="3579" spans="1:65" s="13" customFormat="1" ht="11.25">
      <c r="B3579" s="205"/>
      <c r="C3579" s="206"/>
      <c r="D3579" s="207" t="s">
        <v>211</v>
      </c>
      <c r="E3579" s="208" t="s">
        <v>1</v>
      </c>
      <c r="F3579" s="209" t="s">
        <v>337</v>
      </c>
      <c r="G3579" s="206"/>
      <c r="H3579" s="208" t="s">
        <v>1</v>
      </c>
      <c r="I3579" s="210"/>
      <c r="J3579" s="206"/>
      <c r="K3579" s="206"/>
      <c r="L3579" s="211"/>
      <c r="M3579" s="212"/>
      <c r="N3579" s="213"/>
      <c r="O3579" s="213"/>
      <c r="P3579" s="213"/>
      <c r="Q3579" s="213"/>
      <c r="R3579" s="213"/>
      <c r="S3579" s="213"/>
      <c r="T3579" s="214"/>
      <c r="AT3579" s="215" t="s">
        <v>211</v>
      </c>
      <c r="AU3579" s="215" t="s">
        <v>84</v>
      </c>
      <c r="AV3579" s="13" t="s">
        <v>82</v>
      </c>
      <c r="AW3579" s="13" t="s">
        <v>31</v>
      </c>
      <c r="AX3579" s="13" t="s">
        <v>75</v>
      </c>
      <c r="AY3579" s="215" t="s">
        <v>201</v>
      </c>
    </row>
    <row r="3580" spans="1:65" s="13" customFormat="1" ht="11.25">
      <c r="B3580" s="205"/>
      <c r="C3580" s="206"/>
      <c r="D3580" s="207" t="s">
        <v>211</v>
      </c>
      <c r="E3580" s="208" t="s">
        <v>1</v>
      </c>
      <c r="F3580" s="209" t="s">
        <v>213</v>
      </c>
      <c r="G3580" s="206"/>
      <c r="H3580" s="208" t="s">
        <v>1</v>
      </c>
      <c r="I3580" s="210"/>
      <c r="J3580" s="206"/>
      <c r="K3580" s="206"/>
      <c r="L3580" s="211"/>
      <c r="M3580" s="212"/>
      <c r="N3580" s="213"/>
      <c r="O3580" s="213"/>
      <c r="P3580" s="213"/>
      <c r="Q3580" s="213"/>
      <c r="R3580" s="213"/>
      <c r="S3580" s="213"/>
      <c r="T3580" s="214"/>
      <c r="AT3580" s="215" t="s">
        <v>211</v>
      </c>
      <c r="AU3580" s="215" t="s">
        <v>84</v>
      </c>
      <c r="AV3580" s="13" t="s">
        <v>82</v>
      </c>
      <c r="AW3580" s="13" t="s">
        <v>31</v>
      </c>
      <c r="AX3580" s="13" t="s">
        <v>75</v>
      </c>
      <c r="AY3580" s="215" t="s">
        <v>201</v>
      </c>
    </row>
    <row r="3581" spans="1:65" s="13" customFormat="1" ht="11.25">
      <c r="B3581" s="205"/>
      <c r="C3581" s="206"/>
      <c r="D3581" s="207" t="s">
        <v>211</v>
      </c>
      <c r="E3581" s="208" t="s">
        <v>1</v>
      </c>
      <c r="F3581" s="209" t="s">
        <v>270</v>
      </c>
      <c r="G3581" s="206"/>
      <c r="H3581" s="208" t="s">
        <v>1</v>
      </c>
      <c r="I3581" s="210"/>
      <c r="J3581" s="206"/>
      <c r="K3581" s="206"/>
      <c r="L3581" s="211"/>
      <c r="M3581" s="212"/>
      <c r="N3581" s="213"/>
      <c r="O3581" s="213"/>
      <c r="P3581" s="213"/>
      <c r="Q3581" s="213"/>
      <c r="R3581" s="213"/>
      <c r="S3581" s="213"/>
      <c r="T3581" s="214"/>
      <c r="AT3581" s="215" t="s">
        <v>211</v>
      </c>
      <c r="AU3581" s="215" t="s">
        <v>84</v>
      </c>
      <c r="AV3581" s="13" t="s">
        <v>82</v>
      </c>
      <c r="AW3581" s="13" t="s">
        <v>31</v>
      </c>
      <c r="AX3581" s="13" t="s">
        <v>75</v>
      </c>
      <c r="AY3581" s="215" t="s">
        <v>201</v>
      </c>
    </row>
    <row r="3582" spans="1:65" s="13" customFormat="1" ht="11.25">
      <c r="B3582" s="205"/>
      <c r="C3582" s="206"/>
      <c r="D3582" s="207" t="s">
        <v>211</v>
      </c>
      <c r="E3582" s="208" t="s">
        <v>1</v>
      </c>
      <c r="F3582" s="209" t="s">
        <v>3186</v>
      </c>
      <c r="G3582" s="206"/>
      <c r="H3582" s="208" t="s">
        <v>1</v>
      </c>
      <c r="I3582" s="210"/>
      <c r="J3582" s="206"/>
      <c r="K3582" s="206"/>
      <c r="L3582" s="211"/>
      <c r="M3582" s="212"/>
      <c r="N3582" s="213"/>
      <c r="O3582" s="213"/>
      <c r="P3582" s="213"/>
      <c r="Q3582" s="213"/>
      <c r="R3582" s="213"/>
      <c r="S3582" s="213"/>
      <c r="T3582" s="214"/>
      <c r="AT3582" s="215" t="s">
        <v>211</v>
      </c>
      <c r="AU3582" s="215" t="s">
        <v>84</v>
      </c>
      <c r="AV3582" s="13" t="s">
        <v>82</v>
      </c>
      <c r="AW3582" s="13" t="s">
        <v>31</v>
      </c>
      <c r="AX3582" s="13" t="s">
        <v>75</v>
      </c>
      <c r="AY3582" s="215" t="s">
        <v>201</v>
      </c>
    </row>
    <row r="3583" spans="1:65" s="14" customFormat="1" ht="22.5">
      <c r="B3583" s="216"/>
      <c r="C3583" s="217"/>
      <c r="D3583" s="207" t="s">
        <v>211</v>
      </c>
      <c r="E3583" s="218" t="s">
        <v>1</v>
      </c>
      <c r="F3583" s="219" t="s">
        <v>3187</v>
      </c>
      <c r="G3583" s="217"/>
      <c r="H3583" s="220">
        <v>2.42</v>
      </c>
      <c r="I3583" s="221"/>
      <c r="J3583" s="217"/>
      <c r="K3583" s="217"/>
      <c r="L3583" s="222"/>
      <c r="M3583" s="223"/>
      <c r="N3583" s="224"/>
      <c r="O3583" s="224"/>
      <c r="P3583" s="224"/>
      <c r="Q3583" s="224"/>
      <c r="R3583" s="224"/>
      <c r="S3583" s="224"/>
      <c r="T3583" s="225"/>
      <c r="AT3583" s="226" t="s">
        <v>211</v>
      </c>
      <c r="AU3583" s="226" t="s">
        <v>84</v>
      </c>
      <c r="AV3583" s="14" t="s">
        <v>84</v>
      </c>
      <c r="AW3583" s="14" t="s">
        <v>31</v>
      </c>
      <c r="AX3583" s="14" t="s">
        <v>75</v>
      </c>
      <c r="AY3583" s="226" t="s">
        <v>201</v>
      </c>
    </row>
    <row r="3584" spans="1:65" s="13" customFormat="1" ht="11.25">
      <c r="B3584" s="205"/>
      <c r="C3584" s="206"/>
      <c r="D3584" s="207" t="s">
        <v>211</v>
      </c>
      <c r="E3584" s="208" t="s">
        <v>1</v>
      </c>
      <c r="F3584" s="209" t="s">
        <v>2761</v>
      </c>
      <c r="G3584" s="206"/>
      <c r="H3584" s="208" t="s">
        <v>1</v>
      </c>
      <c r="I3584" s="210"/>
      <c r="J3584" s="206"/>
      <c r="K3584" s="206"/>
      <c r="L3584" s="211"/>
      <c r="M3584" s="212"/>
      <c r="N3584" s="213"/>
      <c r="O3584" s="213"/>
      <c r="P3584" s="213"/>
      <c r="Q3584" s="213"/>
      <c r="R3584" s="213"/>
      <c r="S3584" s="213"/>
      <c r="T3584" s="214"/>
      <c r="AT3584" s="215" t="s">
        <v>211</v>
      </c>
      <c r="AU3584" s="215" t="s">
        <v>84</v>
      </c>
      <c r="AV3584" s="13" t="s">
        <v>82</v>
      </c>
      <c r="AW3584" s="13" t="s">
        <v>31</v>
      </c>
      <c r="AX3584" s="13" t="s">
        <v>75</v>
      </c>
      <c r="AY3584" s="215" t="s">
        <v>201</v>
      </c>
    </row>
    <row r="3585" spans="1:65" s="14" customFormat="1" ht="11.25">
      <c r="B3585" s="216"/>
      <c r="C3585" s="217"/>
      <c r="D3585" s="207" t="s">
        <v>211</v>
      </c>
      <c r="E3585" s="218" t="s">
        <v>1</v>
      </c>
      <c r="F3585" s="219" t="s">
        <v>3188</v>
      </c>
      <c r="G3585" s="217"/>
      <c r="H3585" s="220">
        <v>0.78800000000000003</v>
      </c>
      <c r="I3585" s="221"/>
      <c r="J3585" s="217"/>
      <c r="K3585" s="217"/>
      <c r="L3585" s="222"/>
      <c r="M3585" s="223"/>
      <c r="N3585" s="224"/>
      <c r="O3585" s="224"/>
      <c r="P3585" s="224"/>
      <c r="Q3585" s="224"/>
      <c r="R3585" s="224"/>
      <c r="S3585" s="224"/>
      <c r="T3585" s="225"/>
      <c r="AT3585" s="226" t="s">
        <v>211</v>
      </c>
      <c r="AU3585" s="226" t="s">
        <v>84</v>
      </c>
      <c r="AV3585" s="14" t="s">
        <v>84</v>
      </c>
      <c r="AW3585" s="14" t="s">
        <v>31</v>
      </c>
      <c r="AX3585" s="14" t="s">
        <v>75</v>
      </c>
      <c r="AY3585" s="226" t="s">
        <v>201</v>
      </c>
    </row>
    <row r="3586" spans="1:65" s="2" customFormat="1" ht="24">
      <c r="A3586" s="34"/>
      <c r="B3586" s="35"/>
      <c r="C3586" s="231" t="s">
        <v>3189</v>
      </c>
      <c r="D3586" s="231" t="s">
        <v>355</v>
      </c>
      <c r="E3586" s="232" t="s">
        <v>3190</v>
      </c>
      <c r="F3586" s="233" t="s">
        <v>3191</v>
      </c>
      <c r="G3586" s="234" t="s">
        <v>246</v>
      </c>
      <c r="H3586" s="235">
        <v>0.51500000000000001</v>
      </c>
      <c r="I3586" s="236"/>
      <c r="J3586" s="237">
        <f>ROUND(I3586*H3586,2)</f>
        <v>0</v>
      </c>
      <c r="K3586" s="233" t="s">
        <v>208</v>
      </c>
      <c r="L3586" s="238"/>
      <c r="M3586" s="239" t="s">
        <v>1</v>
      </c>
      <c r="N3586" s="240" t="s">
        <v>40</v>
      </c>
      <c r="O3586" s="71"/>
      <c r="P3586" s="201">
        <f>O3586*H3586</f>
        <v>0</v>
      </c>
      <c r="Q3586" s="201">
        <v>0.55000000000000004</v>
      </c>
      <c r="R3586" s="201">
        <f>Q3586*H3586</f>
        <v>0.28325000000000006</v>
      </c>
      <c r="S3586" s="201">
        <v>0</v>
      </c>
      <c r="T3586" s="202">
        <f>S3586*H3586</f>
        <v>0</v>
      </c>
      <c r="U3586" s="34"/>
      <c r="V3586" s="34"/>
      <c r="W3586" s="34"/>
      <c r="X3586" s="34"/>
      <c r="Y3586" s="34"/>
      <c r="Z3586" s="34"/>
      <c r="AA3586" s="34"/>
      <c r="AB3586" s="34"/>
      <c r="AC3586" s="34"/>
      <c r="AD3586" s="34"/>
      <c r="AE3586" s="34"/>
      <c r="AR3586" s="203" t="s">
        <v>452</v>
      </c>
      <c r="AT3586" s="203" t="s">
        <v>355</v>
      </c>
      <c r="AU3586" s="203" t="s">
        <v>84</v>
      </c>
      <c r="AY3586" s="17" t="s">
        <v>201</v>
      </c>
      <c r="BE3586" s="204">
        <f>IF(N3586="základní",J3586,0)</f>
        <v>0</v>
      </c>
      <c r="BF3586" s="204">
        <f>IF(N3586="snížená",J3586,0)</f>
        <v>0</v>
      </c>
      <c r="BG3586" s="204">
        <f>IF(N3586="zákl. přenesená",J3586,0)</f>
        <v>0</v>
      </c>
      <c r="BH3586" s="204">
        <f>IF(N3586="sníž. přenesená",J3586,0)</f>
        <v>0</v>
      </c>
      <c r="BI3586" s="204">
        <f>IF(N3586="nulová",J3586,0)</f>
        <v>0</v>
      </c>
      <c r="BJ3586" s="17" t="s">
        <v>82</v>
      </c>
      <c r="BK3586" s="204">
        <f>ROUND(I3586*H3586,2)</f>
        <v>0</v>
      </c>
      <c r="BL3586" s="17" t="s">
        <v>354</v>
      </c>
      <c r="BM3586" s="203" t="s">
        <v>3192</v>
      </c>
    </row>
    <row r="3587" spans="1:65" s="13" customFormat="1" ht="11.25">
      <c r="B3587" s="205"/>
      <c r="C3587" s="206"/>
      <c r="D3587" s="207" t="s">
        <v>211</v>
      </c>
      <c r="E3587" s="208" t="s">
        <v>1</v>
      </c>
      <c r="F3587" s="209" t="s">
        <v>337</v>
      </c>
      <c r="G3587" s="206"/>
      <c r="H3587" s="208" t="s">
        <v>1</v>
      </c>
      <c r="I3587" s="210"/>
      <c r="J3587" s="206"/>
      <c r="K3587" s="206"/>
      <c r="L3587" s="211"/>
      <c r="M3587" s="212"/>
      <c r="N3587" s="213"/>
      <c r="O3587" s="213"/>
      <c r="P3587" s="213"/>
      <c r="Q3587" s="213"/>
      <c r="R3587" s="213"/>
      <c r="S3587" s="213"/>
      <c r="T3587" s="214"/>
      <c r="AT3587" s="215" t="s">
        <v>211</v>
      </c>
      <c r="AU3587" s="215" t="s">
        <v>84</v>
      </c>
      <c r="AV3587" s="13" t="s">
        <v>82</v>
      </c>
      <c r="AW3587" s="13" t="s">
        <v>31</v>
      </c>
      <c r="AX3587" s="13" t="s">
        <v>75</v>
      </c>
      <c r="AY3587" s="215" t="s">
        <v>201</v>
      </c>
    </row>
    <row r="3588" spans="1:65" s="13" customFormat="1" ht="11.25">
      <c r="B3588" s="205"/>
      <c r="C3588" s="206"/>
      <c r="D3588" s="207" t="s">
        <v>211</v>
      </c>
      <c r="E3588" s="208" t="s">
        <v>1</v>
      </c>
      <c r="F3588" s="209" t="s">
        <v>213</v>
      </c>
      <c r="G3588" s="206"/>
      <c r="H3588" s="208" t="s">
        <v>1</v>
      </c>
      <c r="I3588" s="210"/>
      <c r="J3588" s="206"/>
      <c r="K3588" s="206"/>
      <c r="L3588" s="211"/>
      <c r="M3588" s="212"/>
      <c r="N3588" s="213"/>
      <c r="O3588" s="213"/>
      <c r="P3588" s="213"/>
      <c r="Q3588" s="213"/>
      <c r="R3588" s="213"/>
      <c r="S3588" s="213"/>
      <c r="T3588" s="214"/>
      <c r="AT3588" s="215" t="s">
        <v>211</v>
      </c>
      <c r="AU3588" s="215" t="s">
        <v>84</v>
      </c>
      <c r="AV3588" s="13" t="s">
        <v>82</v>
      </c>
      <c r="AW3588" s="13" t="s">
        <v>31</v>
      </c>
      <c r="AX3588" s="13" t="s">
        <v>75</v>
      </c>
      <c r="AY3588" s="215" t="s">
        <v>201</v>
      </c>
    </row>
    <row r="3589" spans="1:65" s="13" customFormat="1" ht="11.25">
      <c r="B3589" s="205"/>
      <c r="C3589" s="206"/>
      <c r="D3589" s="207" t="s">
        <v>211</v>
      </c>
      <c r="E3589" s="208" t="s">
        <v>1</v>
      </c>
      <c r="F3589" s="209" t="s">
        <v>270</v>
      </c>
      <c r="G3589" s="206"/>
      <c r="H3589" s="208" t="s">
        <v>1</v>
      </c>
      <c r="I3589" s="210"/>
      <c r="J3589" s="206"/>
      <c r="K3589" s="206"/>
      <c r="L3589" s="211"/>
      <c r="M3589" s="212"/>
      <c r="N3589" s="213"/>
      <c r="O3589" s="213"/>
      <c r="P3589" s="213"/>
      <c r="Q3589" s="213"/>
      <c r="R3589" s="213"/>
      <c r="S3589" s="213"/>
      <c r="T3589" s="214"/>
      <c r="AT3589" s="215" t="s">
        <v>211</v>
      </c>
      <c r="AU3589" s="215" t="s">
        <v>84</v>
      </c>
      <c r="AV3589" s="13" t="s">
        <v>82</v>
      </c>
      <c r="AW3589" s="13" t="s">
        <v>31</v>
      </c>
      <c r="AX3589" s="13" t="s">
        <v>75</v>
      </c>
      <c r="AY3589" s="215" t="s">
        <v>201</v>
      </c>
    </row>
    <row r="3590" spans="1:65" s="13" customFormat="1" ht="11.25">
      <c r="B3590" s="205"/>
      <c r="C3590" s="206"/>
      <c r="D3590" s="207" t="s">
        <v>211</v>
      </c>
      <c r="E3590" s="208" t="s">
        <v>1</v>
      </c>
      <c r="F3590" s="209" t="s">
        <v>3186</v>
      </c>
      <c r="G3590" s="206"/>
      <c r="H3590" s="208" t="s">
        <v>1</v>
      </c>
      <c r="I3590" s="210"/>
      <c r="J3590" s="206"/>
      <c r="K3590" s="206"/>
      <c r="L3590" s="211"/>
      <c r="M3590" s="212"/>
      <c r="N3590" s="213"/>
      <c r="O3590" s="213"/>
      <c r="P3590" s="213"/>
      <c r="Q3590" s="213"/>
      <c r="R3590" s="213"/>
      <c r="S3590" s="213"/>
      <c r="T3590" s="214"/>
      <c r="AT3590" s="215" t="s">
        <v>211</v>
      </c>
      <c r="AU3590" s="215" t="s">
        <v>84</v>
      </c>
      <c r="AV3590" s="13" t="s">
        <v>82</v>
      </c>
      <c r="AW3590" s="13" t="s">
        <v>31</v>
      </c>
      <c r="AX3590" s="13" t="s">
        <v>75</v>
      </c>
      <c r="AY3590" s="215" t="s">
        <v>201</v>
      </c>
    </row>
    <row r="3591" spans="1:65" s="14" customFormat="1" ht="11.25">
      <c r="B3591" s="216"/>
      <c r="C3591" s="217"/>
      <c r="D3591" s="207" t="s">
        <v>211</v>
      </c>
      <c r="E3591" s="218" t="s">
        <v>1</v>
      </c>
      <c r="F3591" s="219" t="s">
        <v>3193</v>
      </c>
      <c r="G3591" s="217"/>
      <c r="H3591" s="220">
        <v>0.439</v>
      </c>
      <c r="I3591" s="221"/>
      <c r="J3591" s="217"/>
      <c r="K3591" s="217"/>
      <c r="L3591" s="222"/>
      <c r="M3591" s="223"/>
      <c r="N3591" s="224"/>
      <c r="O3591" s="224"/>
      <c r="P3591" s="224"/>
      <c r="Q3591" s="224"/>
      <c r="R3591" s="224"/>
      <c r="S3591" s="224"/>
      <c r="T3591" s="225"/>
      <c r="AT3591" s="226" t="s">
        <v>211</v>
      </c>
      <c r="AU3591" s="226" t="s">
        <v>84</v>
      </c>
      <c r="AV3591" s="14" t="s">
        <v>84</v>
      </c>
      <c r="AW3591" s="14" t="s">
        <v>31</v>
      </c>
      <c r="AX3591" s="14" t="s">
        <v>75</v>
      </c>
      <c r="AY3591" s="226" t="s">
        <v>201</v>
      </c>
    </row>
    <row r="3592" spans="1:65" s="13" customFormat="1" ht="11.25">
      <c r="B3592" s="205"/>
      <c r="C3592" s="206"/>
      <c r="D3592" s="207" t="s">
        <v>211</v>
      </c>
      <c r="E3592" s="208" t="s">
        <v>1</v>
      </c>
      <c r="F3592" s="209" t="s">
        <v>2761</v>
      </c>
      <c r="G3592" s="206"/>
      <c r="H3592" s="208" t="s">
        <v>1</v>
      </c>
      <c r="I3592" s="210"/>
      <c r="J3592" s="206"/>
      <c r="K3592" s="206"/>
      <c r="L3592" s="211"/>
      <c r="M3592" s="212"/>
      <c r="N3592" s="213"/>
      <c r="O3592" s="213"/>
      <c r="P3592" s="213"/>
      <c r="Q3592" s="213"/>
      <c r="R3592" s="213"/>
      <c r="S3592" s="213"/>
      <c r="T3592" s="214"/>
      <c r="AT3592" s="215" t="s">
        <v>211</v>
      </c>
      <c r="AU3592" s="215" t="s">
        <v>84</v>
      </c>
      <c r="AV3592" s="13" t="s">
        <v>82</v>
      </c>
      <c r="AW3592" s="13" t="s">
        <v>31</v>
      </c>
      <c r="AX3592" s="13" t="s">
        <v>75</v>
      </c>
      <c r="AY3592" s="215" t="s">
        <v>201</v>
      </c>
    </row>
    <row r="3593" spans="1:65" s="14" customFormat="1" ht="11.25">
      <c r="B3593" s="216"/>
      <c r="C3593" s="217"/>
      <c r="D3593" s="207" t="s">
        <v>211</v>
      </c>
      <c r="E3593" s="218" t="s">
        <v>1</v>
      </c>
      <c r="F3593" s="219" t="s">
        <v>3194</v>
      </c>
      <c r="G3593" s="217"/>
      <c r="H3593" s="220">
        <v>7.5999999999999998E-2</v>
      </c>
      <c r="I3593" s="221"/>
      <c r="J3593" s="217"/>
      <c r="K3593" s="217"/>
      <c r="L3593" s="222"/>
      <c r="M3593" s="223"/>
      <c r="N3593" s="224"/>
      <c r="O3593" s="224"/>
      <c r="P3593" s="224"/>
      <c r="Q3593" s="224"/>
      <c r="R3593" s="224"/>
      <c r="S3593" s="224"/>
      <c r="T3593" s="225"/>
      <c r="AT3593" s="226" t="s">
        <v>211</v>
      </c>
      <c r="AU3593" s="226" t="s">
        <v>84</v>
      </c>
      <c r="AV3593" s="14" t="s">
        <v>84</v>
      </c>
      <c r="AW3593" s="14" t="s">
        <v>31</v>
      </c>
      <c r="AX3593" s="14" t="s">
        <v>75</v>
      </c>
      <c r="AY3593" s="226" t="s">
        <v>201</v>
      </c>
    </row>
    <row r="3594" spans="1:65" s="2" customFormat="1" ht="24">
      <c r="A3594" s="34"/>
      <c r="B3594" s="35"/>
      <c r="C3594" s="192" t="s">
        <v>3195</v>
      </c>
      <c r="D3594" s="192" t="s">
        <v>204</v>
      </c>
      <c r="E3594" s="193" t="s">
        <v>3196</v>
      </c>
      <c r="F3594" s="194" t="s">
        <v>3197</v>
      </c>
      <c r="G3594" s="195" t="s">
        <v>230</v>
      </c>
      <c r="H3594" s="196">
        <v>132.37</v>
      </c>
      <c r="I3594" s="197"/>
      <c r="J3594" s="198">
        <f>ROUND(I3594*H3594,2)</f>
        <v>0</v>
      </c>
      <c r="K3594" s="194" t="s">
        <v>1</v>
      </c>
      <c r="L3594" s="39"/>
      <c r="M3594" s="199" t="s">
        <v>1</v>
      </c>
      <c r="N3594" s="200" t="s">
        <v>40</v>
      </c>
      <c r="O3594" s="71"/>
      <c r="P3594" s="201">
        <f>O3594*H3594</f>
        <v>0</v>
      </c>
      <c r="Q3594" s="201">
        <v>1.3440000000000001E-2</v>
      </c>
      <c r="R3594" s="201">
        <f>Q3594*H3594</f>
        <v>1.7790528000000001</v>
      </c>
      <c r="S3594" s="201">
        <v>0</v>
      </c>
      <c r="T3594" s="202">
        <f>S3594*H3594</f>
        <v>0</v>
      </c>
      <c r="U3594" s="34"/>
      <c r="V3594" s="34"/>
      <c r="W3594" s="34"/>
      <c r="X3594" s="34"/>
      <c r="Y3594" s="34"/>
      <c r="Z3594" s="34"/>
      <c r="AA3594" s="34"/>
      <c r="AB3594" s="34"/>
      <c r="AC3594" s="34"/>
      <c r="AD3594" s="34"/>
      <c r="AE3594" s="34"/>
      <c r="AR3594" s="203" t="s">
        <v>354</v>
      </c>
      <c r="AT3594" s="203" t="s">
        <v>204</v>
      </c>
      <c r="AU3594" s="203" t="s">
        <v>84</v>
      </c>
      <c r="AY3594" s="17" t="s">
        <v>201</v>
      </c>
      <c r="BE3594" s="204">
        <f>IF(N3594="základní",J3594,0)</f>
        <v>0</v>
      </c>
      <c r="BF3594" s="204">
        <f>IF(N3594="snížená",J3594,0)</f>
        <v>0</v>
      </c>
      <c r="BG3594" s="204">
        <f>IF(N3594="zákl. přenesená",J3594,0)</f>
        <v>0</v>
      </c>
      <c r="BH3594" s="204">
        <f>IF(N3594="sníž. přenesená",J3594,0)</f>
        <v>0</v>
      </c>
      <c r="BI3594" s="204">
        <f>IF(N3594="nulová",J3594,0)</f>
        <v>0</v>
      </c>
      <c r="BJ3594" s="17" t="s">
        <v>82</v>
      </c>
      <c r="BK3594" s="204">
        <f>ROUND(I3594*H3594,2)</f>
        <v>0</v>
      </c>
      <c r="BL3594" s="17" t="s">
        <v>354</v>
      </c>
      <c r="BM3594" s="203" t="s">
        <v>3198</v>
      </c>
    </row>
    <row r="3595" spans="1:65" s="2" customFormat="1" ht="156">
      <c r="A3595" s="34"/>
      <c r="B3595" s="35"/>
      <c r="C3595" s="36"/>
      <c r="D3595" s="207" t="s">
        <v>232</v>
      </c>
      <c r="E3595" s="36"/>
      <c r="F3595" s="227" t="s">
        <v>3199</v>
      </c>
      <c r="G3595" s="36"/>
      <c r="H3595" s="36"/>
      <c r="I3595" s="228"/>
      <c r="J3595" s="36"/>
      <c r="K3595" s="36"/>
      <c r="L3595" s="39"/>
      <c r="M3595" s="229"/>
      <c r="N3595" s="230"/>
      <c r="O3595" s="71"/>
      <c r="P3595" s="71"/>
      <c r="Q3595" s="71"/>
      <c r="R3595" s="71"/>
      <c r="S3595" s="71"/>
      <c r="T3595" s="72"/>
      <c r="U3595" s="34"/>
      <c r="V3595" s="34"/>
      <c r="W3595" s="34"/>
      <c r="X3595" s="34"/>
      <c r="Y3595" s="34"/>
      <c r="Z3595" s="34"/>
      <c r="AA3595" s="34"/>
      <c r="AB3595" s="34"/>
      <c r="AC3595" s="34"/>
      <c r="AD3595" s="34"/>
      <c r="AE3595" s="34"/>
      <c r="AT3595" s="17" t="s">
        <v>232</v>
      </c>
      <c r="AU3595" s="17" t="s">
        <v>84</v>
      </c>
    </row>
    <row r="3596" spans="1:65" s="13" customFormat="1" ht="11.25">
      <c r="B3596" s="205"/>
      <c r="C3596" s="206"/>
      <c r="D3596" s="207" t="s">
        <v>211</v>
      </c>
      <c r="E3596" s="208" t="s">
        <v>1</v>
      </c>
      <c r="F3596" s="209" t="s">
        <v>337</v>
      </c>
      <c r="G3596" s="206"/>
      <c r="H3596" s="208" t="s">
        <v>1</v>
      </c>
      <c r="I3596" s="210"/>
      <c r="J3596" s="206"/>
      <c r="K3596" s="206"/>
      <c r="L3596" s="211"/>
      <c r="M3596" s="212"/>
      <c r="N3596" s="213"/>
      <c r="O3596" s="213"/>
      <c r="P3596" s="213"/>
      <c r="Q3596" s="213"/>
      <c r="R3596" s="213"/>
      <c r="S3596" s="213"/>
      <c r="T3596" s="214"/>
      <c r="AT3596" s="215" t="s">
        <v>211</v>
      </c>
      <c r="AU3596" s="215" t="s">
        <v>84</v>
      </c>
      <c r="AV3596" s="13" t="s">
        <v>82</v>
      </c>
      <c r="AW3596" s="13" t="s">
        <v>31</v>
      </c>
      <c r="AX3596" s="13" t="s">
        <v>75</v>
      </c>
      <c r="AY3596" s="215" t="s">
        <v>201</v>
      </c>
    </row>
    <row r="3597" spans="1:65" s="13" customFormat="1" ht="11.25">
      <c r="B3597" s="205"/>
      <c r="C3597" s="206"/>
      <c r="D3597" s="207" t="s">
        <v>211</v>
      </c>
      <c r="E3597" s="208" t="s">
        <v>1</v>
      </c>
      <c r="F3597" s="209" t="s">
        <v>213</v>
      </c>
      <c r="G3597" s="206"/>
      <c r="H3597" s="208" t="s">
        <v>1</v>
      </c>
      <c r="I3597" s="210"/>
      <c r="J3597" s="206"/>
      <c r="K3597" s="206"/>
      <c r="L3597" s="211"/>
      <c r="M3597" s="212"/>
      <c r="N3597" s="213"/>
      <c r="O3597" s="213"/>
      <c r="P3597" s="213"/>
      <c r="Q3597" s="213"/>
      <c r="R3597" s="213"/>
      <c r="S3597" s="213"/>
      <c r="T3597" s="214"/>
      <c r="AT3597" s="215" t="s">
        <v>211</v>
      </c>
      <c r="AU3597" s="215" t="s">
        <v>84</v>
      </c>
      <c r="AV3597" s="13" t="s">
        <v>82</v>
      </c>
      <c r="AW3597" s="13" t="s">
        <v>31</v>
      </c>
      <c r="AX3597" s="13" t="s">
        <v>75</v>
      </c>
      <c r="AY3597" s="215" t="s">
        <v>201</v>
      </c>
    </row>
    <row r="3598" spans="1:65" s="13" customFormat="1" ht="11.25">
      <c r="B3598" s="205"/>
      <c r="C3598" s="206"/>
      <c r="D3598" s="207" t="s">
        <v>211</v>
      </c>
      <c r="E3598" s="208" t="s">
        <v>1</v>
      </c>
      <c r="F3598" s="209" t="s">
        <v>2759</v>
      </c>
      <c r="G3598" s="206"/>
      <c r="H3598" s="208" t="s">
        <v>1</v>
      </c>
      <c r="I3598" s="210"/>
      <c r="J3598" s="206"/>
      <c r="K3598" s="206"/>
      <c r="L3598" s="211"/>
      <c r="M3598" s="212"/>
      <c r="N3598" s="213"/>
      <c r="O3598" s="213"/>
      <c r="P3598" s="213"/>
      <c r="Q3598" s="213"/>
      <c r="R3598" s="213"/>
      <c r="S3598" s="213"/>
      <c r="T3598" s="214"/>
      <c r="AT3598" s="215" t="s">
        <v>211</v>
      </c>
      <c r="AU3598" s="215" t="s">
        <v>84</v>
      </c>
      <c r="AV3598" s="13" t="s">
        <v>82</v>
      </c>
      <c r="AW3598" s="13" t="s">
        <v>31</v>
      </c>
      <c r="AX3598" s="13" t="s">
        <v>75</v>
      </c>
      <c r="AY3598" s="215" t="s">
        <v>201</v>
      </c>
    </row>
    <row r="3599" spans="1:65" s="13" customFormat="1" ht="11.25">
      <c r="B3599" s="205"/>
      <c r="C3599" s="206"/>
      <c r="D3599" s="207" t="s">
        <v>211</v>
      </c>
      <c r="E3599" s="208" t="s">
        <v>1</v>
      </c>
      <c r="F3599" s="209" t="s">
        <v>270</v>
      </c>
      <c r="G3599" s="206"/>
      <c r="H3599" s="208" t="s">
        <v>1</v>
      </c>
      <c r="I3599" s="210"/>
      <c r="J3599" s="206"/>
      <c r="K3599" s="206"/>
      <c r="L3599" s="211"/>
      <c r="M3599" s="212"/>
      <c r="N3599" s="213"/>
      <c r="O3599" s="213"/>
      <c r="P3599" s="213"/>
      <c r="Q3599" s="213"/>
      <c r="R3599" s="213"/>
      <c r="S3599" s="213"/>
      <c r="T3599" s="214"/>
      <c r="AT3599" s="215" t="s">
        <v>211</v>
      </c>
      <c r="AU3599" s="215" t="s">
        <v>84</v>
      </c>
      <c r="AV3599" s="13" t="s">
        <v>82</v>
      </c>
      <c r="AW3599" s="13" t="s">
        <v>31</v>
      </c>
      <c r="AX3599" s="13" t="s">
        <v>75</v>
      </c>
      <c r="AY3599" s="215" t="s">
        <v>201</v>
      </c>
    </row>
    <row r="3600" spans="1:65" s="14" customFormat="1" ht="11.25">
      <c r="B3600" s="216"/>
      <c r="C3600" s="217"/>
      <c r="D3600" s="207" t="s">
        <v>211</v>
      </c>
      <c r="E3600" s="218" t="s">
        <v>1</v>
      </c>
      <c r="F3600" s="219" t="s">
        <v>2760</v>
      </c>
      <c r="G3600" s="217"/>
      <c r="H3600" s="220">
        <v>77.02</v>
      </c>
      <c r="I3600" s="221"/>
      <c r="J3600" s="217"/>
      <c r="K3600" s="217"/>
      <c r="L3600" s="222"/>
      <c r="M3600" s="223"/>
      <c r="N3600" s="224"/>
      <c r="O3600" s="224"/>
      <c r="P3600" s="224"/>
      <c r="Q3600" s="224"/>
      <c r="R3600" s="224"/>
      <c r="S3600" s="224"/>
      <c r="T3600" s="225"/>
      <c r="AT3600" s="226" t="s">
        <v>211</v>
      </c>
      <c r="AU3600" s="226" t="s">
        <v>84</v>
      </c>
      <c r="AV3600" s="14" t="s">
        <v>84</v>
      </c>
      <c r="AW3600" s="14" t="s">
        <v>31</v>
      </c>
      <c r="AX3600" s="14" t="s">
        <v>75</v>
      </c>
      <c r="AY3600" s="226" t="s">
        <v>201</v>
      </c>
    </row>
    <row r="3601" spans="1:65" s="13" customFormat="1" ht="11.25">
      <c r="B3601" s="205"/>
      <c r="C3601" s="206"/>
      <c r="D3601" s="207" t="s">
        <v>211</v>
      </c>
      <c r="E3601" s="208" t="s">
        <v>1</v>
      </c>
      <c r="F3601" s="209" t="s">
        <v>213</v>
      </c>
      <c r="G3601" s="206"/>
      <c r="H3601" s="208" t="s">
        <v>1</v>
      </c>
      <c r="I3601" s="210"/>
      <c r="J3601" s="206"/>
      <c r="K3601" s="206"/>
      <c r="L3601" s="211"/>
      <c r="M3601" s="212"/>
      <c r="N3601" s="213"/>
      <c r="O3601" s="213"/>
      <c r="P3601" s="213"/>
      <c r="Q3601" s="213"/>
      <c r="R3601" s="213"/>
      <c r="S3601" s="213"/>
      <c r="T3601" s="214"/>
      <c r="AT3601" s="215" t="s">
        <v>211</v>
      </c>
      <c r="AU3601" s="215" t="s">
        <v>84</v>
      </c>
      <c r="AV3601" s="13" t="s">
        <v>82</v>
      </c>
      <c r="AW3601" s="13" t="s">
        <v>31</v>
      </c>
      <c r="AX3601" s="13" t="s">
        <v>75</v>
      </c>
      <c r="AY3601" s="215" t="s">
        <v>201</v>
      </c>
    </row>
    <row r="3602" spans="1:65" s="13" customFormat="1" ht="11.25">
      <c r="B3602" s="205"/>
      <c r="C3602" s="206"/>
      <c r="D3602" s="207" t="s">
        <v>211</v>
      </c>
      <c r="E3602" s="208" t="s">
        <v>1</v>
      </c>
      <c r="F3602" s="209" t="s">
        <v>2761</v>
      </c>
      <c r="G3602" s="206"/>
      <c r="H3602" s="208" t="s">
        <v>1</v>
      </c>
      <c r="I3602" s="210"/>
      <c r="J3602" s="206"/>
      <c r="K3602" s="206"/>
      <c r="L3602" s="211"/>
      <c r="M3602" s="212"/>
      <c r="N3602" s="213"/>
      <c r="O3602" s="213"/>
      <c r="P3602" s="213"/>
      <c r="Q3602" s="213"/>
      <c r="R3602" s="213"/>
      <c r="S3602" s="213"/>
      <c r="T3602" s="214"/>
      <c r="AT3602" s="215" t="s">
        <v>211</v>
      </c>
      <c r="AU3602" s="215" t="s">
        <v>84</v>
      </c>
      <c r="AV3602" s="13" t="s">
        <v>82</v>
      </c>
      <c r="AW3602" s="13" t="s">
        <v>31</v>
      </c>
      <c r="AX3602" s="13" t="s">
        <v>75</v>
      </c>
      <c r="AY3602" s="215" t="s">
        <v>201</v>
      </c>
    </row>
    <row r="3603" spans="1:65" s="13" customFormat="1" ht="11.25">
      <c r="B3603" s="205"/>
      <c r="C3603" s="206"/>
      <c r="D3603" s="207" t="s">
        <v>211</v>
      </c>
      <c r="E3603" s="208" t="s">
        <v>1</v>
      </c>
      <c r="F3603" s="209" t="s">
        <v>270</v>
      </c>
      <c r="G3603" s="206"/>
      <c r="H3603" s="208" t="s">
        <v>1</v>
      </c>
      <c r="I3603" s="210"/>
      <c r="J3603" s="206"/>
      <c r="K3603" s="206"/>
      <c r="L3603" s="211"/>
      <c r="M3603" s="212"/>
      <c r="N3603" s="213"/>
      <c r="O3603" s="213"/>
      <c r="P3603" s="213"/>
      <c r="Q3603" s="213"/>
      <c r="R3603" s="213"/>
      <c r="S3603" s="213"/>
      <c r="T3603" s="214"/>
      <c r="AT3603" s="215" t="s">
        <v>211</v>
      </c>
      <c r="AU3603" s="215" t="s">
        <v>84</v>
      </c>
      <c r="AV3603" s="13" t="s">
        <v>82</v>
      </c>
      <c r="AW3603" s="13" t="s">
        <v>31</v>
      </c>
      <c r="AX3603" s="13" t="s">
        <v>75</v>
      </c>
      <c r="AY3603" s="215" t="s">
        <v>201</v>
      </c>
    </row>
    <row r="3604" spans="1:65" s="14" customFormat="1" ht="11.25">
      <c r="B3604" s="216"/>
      <c r="C3604" s="217"/>
      <c r="D3604" s="207" t="s">
        <v>211</v>
      </c>
      <c r="E3604" s="218" t="s">
        <v>1</v>
      </c>
      <c r="F3604" s="219" t="s">
        <v>2762</v>
      </c>
      <c r="G3604" s="217"/>
      <c r="H3604" s="220">
        <v>55.35</v>
      </c>
      <c r="I3604" s="221"/>
      <c r="J3604" s="217"/>
      <c r="K3604" s="217"/>
      <c r="L3604" s="222"/>
      <c r="M3604" s="223"/>
      <c r="N3604" s="224"/>
      <c r="O3604" s="224"/>
      <c r="P3604" s="224"/>
      <c r="Q3604" s="224"/>
      <c r="R3604" s="224"/>
      <c r="S3604" s="224"/>
      <c r="T3604" s="225"/>
      <c r="AT3604" s="226" t="s">
        <v>211</v>
      </c>
      <c r="AU3604" s="226" t="s">
        <v>84</v>
      </c>
      <c r="AV3604" s="14" t="s">
        <v>84</v>
      </c>
      <c r="AW3604" s="14" t="s">
        <v>31</v>
      </c>
      <c r="AX3604" s="14" t="s">
        <v>75</v>
      </c>
      <c r="AY3604" s="226" t="s">
        <v>201</v>
      </c>
    </row>
    <row r="3605" spans="1:65" s="2" customFormat="1" ht="24">
      <c r="A3605" s="34"/>
      <c r="B3605" s="35"/>
      <c r="C3605" s="192" t="s">
        <v>3200</v>
      </c>
      <c r="D3605" s="192" t="s">
        <v>204</v>
      </c>
      <c r="E3605" s="193" t="s">
        <v>3201</v>
      </c>
      <c r="F3605" s="194" t="s">
        <v>3202</v>
      </c>
      <c r="G3605" s="195" t="s">
        <v>230</v>
      </c>
      <c r="H3605" s="196">
        <v>176.12</v>
      </c>
      <c r="I3605" s="197"/>
      <c r="J3605" s="198">
        <f>ROUND(I3605*H3605,2)</f>
        <v>0</v>
      </c>
      <c r="K3605" s="194" t="s">
        <v>208</v>
      </c>
      <c r="L3605" s="39"/>
      <c r="M3605" s="199" t="s">
        <v>1</v>
      </c>
      <c r="N3605" s="200" t="s">
        <v>40</v>
      </c>
      <c r="O3605" s="71"/>
      <c r="P3605" s="201">
        <f>O3605*H3605</f>
        <v>0</v>
      </c>
      <c r="Q3605" s="201">
        <v>2.0000000000000001E-4</v>
      </c>
      <c r="R3605" s="201">
        <f>Q3605*H3605</f>
        <v>3.5224000000000005E-2</v>
      </c>
      <c r="S3605" s="201">
        <v>0</v>
      </c>
      <c r="T3605" s="202">
        <f>S3605*H3605</f>
        <v>0</v>
      </c>
      <c r="U3605" s="34"/>
      <c r="V3605" s="34"/>
      <c r="W3605" s="34"/>
      <c r="X3605" s="34"/>
      <c r="Y3605" s="34"/>
      <c r="Z3605" s="34"/>
      <c r="AA3605" s="34"/>
      <c r="AB3605" s="34"/>
      <c r="AC3605" s="34"/>
      <c r="AD3605" s="34"/>
      <c r="AE3605" s="34"/>
      <c r="AR3605" s="203" t="s">
        <v>354</v>
      </c>
      <c r="AT3605" s="203" t="s">
        <v>204</v>
      </c>
      <c r="AU3605" s="203" t="s">
        <v>84</v>
      </c>
      <c r="AY3605" s="17" t="s">
        <v>201</v>
      </c>
      <c r="BE3605" s="204">
        <f>IF(N3605="základní",J3605,0)</f>
        <v>0</v>
      </c>
      <c r="BF3605" s="204">
        <f>IF(N3605="snížená",J3605,0)</f>
        <v>0</v>
      </c>
      <c r="BG3605" s="204">
        <f>IF(N3605="zákl. přenesená",J3605,0)</f>
        <v>0</v>
      </c>
      <c r="BH3605" s="204">
        <f>IF(N3605="sníž. přenesená",J3605,0)</f>
        <v>0</v>
      </c>
      <c r="BI3605" s="204">
        <f>IF(N3605="nulová",J3605,0)</f>
        <v>0</v>
      </c>
      <c r="BJ3605" s="17" t="s">
        <v>82</v>
      </c>
      <c r="BK3605" s="204">
        <f>ROUND(I3605*H3605,2)</f>
        <v>0</v>
      </c>
      <c r="BL3605" s="17" t="s">
        <v>354</v>
      </c>
      <c r="BM3605" s="203" t="s">
        <v>3203</v>
      </c>
    </row>
    <row r="3606" spans="1:65" s="2" customFormat="1" ht="68.25">
      <c r="A3606" s="34"/>
      <c r="B3606" s="35"/>
      <c r="C3606" s="36"/>
      <c r="D3606" s="207" t="s">
        <v>232</v>
      </c>
      <c r="E3606" s="36"/>
      <c r="F3606" s="227" t="s">
        <v>3204</v>
      </c>
      <c r="G3606" s="36"/>
      <c r="H3606" s="36"/>
      <c r="I3606" s="228"/>
      <c r="J3606" s="36"/>
      <c r="K3606" s="36"/>
      <c r="L3606" s="39"/>
      <c r="M3606" s="229"/>
      <c r="N3606" s="230"/>
      <c r="O3606" s="71"/>
      <c r="P3606" s="71"/>
      <c r="Q3606" s="71"/>
      <c r="R3606" s="71"/>
      <c r="S3606" s="71"/>
      <c r="T3606" s="72"/>
      <c r="U3606" s="34"/>
      <c r="V3606" s="34"/>
      <c r="W3606" s="34"/>
      <c r="X3606" s="34"/>
      <c r="Y3606" s="34"/>
      <c r="Z3606" s="34"/>
      <c r="AA3606" s="34"/>
      <c r="AB3606" s="34"/>
      <c r="AC3606" s="34"/>
      <c r="AD3606" s="34"/>
      <c r="AE3606" s="34"/>
      <c r="AT3606" s="17" t="s">
        <v>232</v>
      </c>
      <c r="AU3606" s="17" t="s">
        <v>84</v>
      </c>
    </row>
    <row r="3607" spans="1:65" s="14" customFormat="1" ht="11.25">
      <c r="B3607" s="216"/>
      <c r="C3607" s="217"/>
      <c r="D3607" s="207" t="s">
        <v>211</v>
      </c>
      <c r="E3607" s="218" t="s">
        <v>1</v>
      </c>
      <c r="F3607" s="219" t="s">
        <v>3205</v>
      </c>
      <c r="G3607" s="217"/>
      <c r="H3607" s="220">
        <v>99.1</v>
      </c>
      <c r="I3607" s="221"/>
      <c r="J3607" s="217"/>
      <c r="K3607" s="217"/>
      <c r="L3607" s="222"/>
      <c r="M3607" s="223"/>
      <c r="N3607" s="224"/>
      <c r="O3607" s="224"/>
      <c r="P3607" s="224"/>
      <c r="Q3607" s="224"/>
      <c r="R3607" s="224"/>
      <c r="S3607" s="224"/>
      <c r="T3607" s="225"/>
      <c r="AT3607" s="226" t="s">
        <v>211</v>
      </c>
      <c r="AU3607" s="226" t="s">
        <v>84</v>
      </c>
      <c r="AV3607" s="14" t="s">
        <v>84</v>
      </c>
      <c r="AW3607" s="14" t="s">
        <v>31</v>
      </c>
      <c r="AX3607" s="14" t="s">
        <v>75</v>
      </c>
      <c r="AY3607" s="226" t="s">
        <v>201</v>
      </c>
    </row>
    <row r="3608" spans="1:65" s="14" customFormat="1" ht="11.25">
      <c r="B3608" s="216"/>
      <c r="C3608" s="217"/>
      <c r="D3608" s="207" t="s">
        <v>211</v>
      </c>
      <c r="E3608" s="218" t="s">
        <v>1</v>
      </c>
      <c r="F3608" s="219" t="s">
        <v>3206</v>
      </c>
      <c r="G3608" s="217"/>
      <c r="H3608" s="220">
        <v>77.02</v>
      </c>
      <c r="I3608" s="221"/>
      <c r="J3608" s="217"/>
      <c r="K3608" s="217"/>
      <c r="L3608" s="222"/>
      <c r="M3608" s="223"/>
      <c r="N3608" s="224"/>
      <c r="O3608" s="224"/>
      <c r="P3608" s="224"/>
      <c r="Q3608" s="224"/>
      <c r="R3608" s="224"/>
      <c r="S3608" s="224"/>
      <c r="T3608" s="225"/>
      <c r="AT3608" s="226" t="s">
        <v>211</v>
      </c>
      <c r="AU3608" s="226" t="s">
        <v>84</v>
      </c>
      <c r="AV3608" s="14" t="s">
        <v>84</v>
      </c>
      <c r="AW3608" s="14" t="s">
        <v>31</v>
      </c>
      <c r="AX3608" s="14" t="s">
        <v>75</v>
      </c>
      <c r="AY3608" s="226" t="s">
        <v>201</v>
      </c>
    </row>
    <row r="3609" spans="1:65" s="2" customFormat="1" ht="33" customHeight="1">
      <c r="A3609" s="34"/>
      <c r="B3609" s="35"/>
      <c r="C3609" s="192" t="s">
        <v>3207</v>
      </c>
      <c r="D3609" s="192" t="s">
        <v>204</v>
      </c>
      <c r="E3609" s="193" t="s">
        <v>3208</v>
      </c>
      <c r="F3609" s="194" t="s">
        <v>3209</v>
      </c>
      <c r="G3609" s="195" t="s">
        <v>230</v>
      </c>
      <c r="H3609" s="196">
        <v>60</v>
      </c>
      <c r="I3609" s="197"/>
      <c r="J3609" s="198">
        <f>ROUND(I3609*H3609,2)</f>
        <v>0</v>
      </c>
      <c r="K3609" s="194" t="s">
        <v>208</v>
      </c>
      <c r="L3609" s="39"/>
      <c r="M3609" s="199" t="s">
        <v>1</v>
      </c>
      <c r="N3609" s="200" t="s">
        <v>40</v>
      </c>
      <c r="O3609" s="71"/>
      <c r="P3609" s="201">
        <f>O3609*H3609</f>
        <v>0</v>
      </c>
      <c r="Q3609" s="201">
        <v>0</v>
      </c>
      <c r="R3609" s="201">
        <f>Q3609*H3609</f>
        <v>0</v>
      </c>
      <c r="S3609" s="201">
        <v>0</v>
      </c>
      <c r="T3609" s="202">
        <f>S3609*H3609</f>
        <v>0</v>
      </c>
      <c r="U3609" s="34"/>
      <c r="V3609" s="34"/>
      <c r="W3609" s="34"/>
      <c r="X3609" s="34"/>
      <c r="Y3609" s="34"/>
      <c r="Z3609" s="34"/>
      <c r="AA3609" s="34"/>
      <c r="AB3609" s="34"/>
      <c r="AC3609" s="34"/>
      <c r="AD3609" s="34"/>
      <c r="AE3609" s="34"/>
      <c r="AR3609" s="203" t="s">
        <v>354</v>
      </c>
      <c r="AT3609" s="203" t="s">
        <v>204</v>
      </c>
      <c r="AU3609" s="203" t="s">
        <v>84</v>
      </c>
      <c r="AY3609" s="17" t="s">
        <v>201</v>
      </c>
      <c r="BE3609" s="204">
        <f>IF(N3609="základní",J3609,0)</f>
        <v>0</v>
      </c>
      <c r="BF3609" s="204">
        <f>IF(N3609="snížená",J3609,0)</f>
        <v>0</v>
      </c>
      <c r="BG3609" s="204">
        <f>IF(N3609="zákl. přenesená",J3609,0)</f>
        <v>0</v>
      </c>
      <c r="BH3609" s="204">
        <f>IF(N3609="sníž. přenesená",J3609,0)</f>
        <v>0</v>
      </c>
      <c r="BI3609" s="204">
        <f>IF(N3609="nulová",J3609,0)</f>
        <v>0</v>
      </c>
      <c r="BJ3609" s="17" t="s">
        <v>82</v>
      </c>
      <c r="BK3609" s="204">
        <f>ROUND(I3609*H3609,2)</f>
        <v>0</v>
      </c>
      <c r="BL3609" s="17" t="s">
        <v>354</v>
      </c>
      <c r="BM3609" s="203" t="s">
        <v>3210</v>
      </c>
    </row>
    <row r="3610" spans="1:65" s="2" customFormat="1" ht="87.75">
      <c r="A3610" s="34"/>
      <c r="B3610" s="35"/>
      <c r="C3610" s="36"/>
      <c r="D3610" s="207" t="s">
        <v>232</v>
      </c>
      <c r="E3610" s="36"/>
      <c r="F3610" s="227" t="s">
        <v>3211</v>
      </c>
      <c r="G3610" s="36"/>
      <c r="H3610" s="36"/>
      <c r="I3610" s="228"/>
      <c r="J3610" s="36"/>
      <c r="K3610" s="36"/>
      <c r="L3610" s="39"/>
      <c r="M3610" s="229"/>
      <c r="N3610" s="230"/>
      <c r="O3610" s="71"/>
      <c r="P3610" s="71"/>
      <c r="Q3610" s="71"/>
      <c r="R3610" s="71"/>
      <c r="S3610" s="71"/>
      <c r="T3610" s="72"/>
      <c r="U3610" s="34"/>
      <c r="V3610" s="34"/>
      <c r="W3610" s="34"/>
      <c r="X3610" s="34"/>
      <c r="Y3610" s="34"/>
      <c r="Z3610" s="34"/>
      <c r="AA3610" s="34"/>
      <c r="AB3610" s="34"/>
      <c r="AC3610" s="34"/>
      <c r="AD3610" s="34"/>
      <c r="AE3610" s="34"/>
      <c r="AT3610" s="17" t="s">
        <v>232</v>
      </c>
      <c r="AU3610" s="17" t="s">
        <v>84</v>
      </c>
    </row>
    <row r="3611" spans="1:65" s="13" customFormat="1" ht="11.25">
      <c r="B3611" s="205"/>
      <c r="C3611" s="206"/>
      <c r="D3611" s="207" t="s">
        <v>211</v>
      </c>
      <c r="E3611" s="208" t="s">
        <v>1</v>
      </c>
      <c r="F3611" s="209" t="s">
        <v>337</v>
      </c>
      <c r="G3611" s="206"/>
      <c r="H3611" s="208" t="s">
        <v>1</v>
      </c>
      <c r="I3611" s="210"/>
      <c r="J3611" s="206"/>
      <c r="K3611" s="206"/>
      <c r="L3611" s="211"/>
      <c r="M3611" s="212"/>
      <c r="N3611" s="213"/>
      <c r="O3611" s="213"/>
      <c r="P3611" s="213"/>
      <c r="Q3611" s="213"/>
      <c r="R3611" s="213"/>
      <c r="S3611" s="213"/>
      <c r="T3611" s="214"/>
      <c r="AT3611" s="215" t="s">
        <v>211</v>
      </c>
      <c r="AU3611" s="215" t="s">
        <v>84</v>
      </c>
      <c r="AV3611" s="13" t="s">
        <v>82</v>
      </c>
      <c r="AW3611" s="13" t="s">
        <v>31</v>
      </c>
      <c r="AX3611" s="13" t="s">
        <v>75</v>
      </c>
      <c r="AY3611" s="215" t="s">
        <v>201</v>
      </c>
    </row>
    <row r="3612" spans="1:65" s="13" customFormat="1" ht="11.25">
      <c r="B3612" s="205"/>
      <c r="C3612" s="206"/>
      <c r="D3612" s="207" t="s">
        <v>211</v>
      </c>
      <c r="E3612" s="208" t="s">
        <v>1</v>
      </c>
      <c r="F3612" s="209" t="s">
        <v>213</v>
      </c>
      <c r="G3612" s="206"/>
      <c r="H3612" s="208" t="s">
        <v>1</v>
      </c>
      <c r="I3612" s="210"/>
      <c r="J3612" s="206"/>
      <c r="K3612" s="206"/>
      <c r="L3612" s="211"/>
      <c r="M3612" s="212"/>
      <c r="N3612" s="213"/>
      <c r="O3612" s="213"/>
      <c r="P3612" s="213"/>
      <c r="Q3612" s="213"/>
      <c r="R3612" s="213"/>
      <c r="S3612" s="213"/>
      <c r="T3612" s="214"/>
      <c r="AT3612" s="215" t="s">
        <v>211</v>
      </c>
      <c r="AU3612" s="215" t="s">
        <v>84</v>
      </c>
      <c r="AV3612" s="13" t="s">
        <v>82</v>
      </c>
      <c r="AW3612" s="13" t="s">
        <v>31</v>
      </c>
      <c r="AX3612" s="13" t="s">
        <v>75</v>
      </c>
      <c r="AY3612" s="215" t="s">
        <v>201</v>
      </c>
    </row>
    <row r="3613" spans="1:65" s="13" customFormat="1" ht="11.25">
      <c r="B3613" s="205"/>
      <c r="C3613" s="206"/>
      <c r="D3613" s="207" t="s">
        <v>211</v>
      </c>
      <c r="E3613" s="208" t="s">
        <v>1</v>
      </c>
      <c r="F3613" s="209" t="s">
        <v>3212</v>
      </c>
      <c r="G3613" s="206"/>
      <c r="H3613" s="208" t="s">
        <v>1</v>
      </c>
      <c r="I3613" s="210"/>
      <c r="J3613" s="206"/>
      <c r="K3613" s="206"/>
      <c r="L3613" s="211"/>
      <c r="M3613" s="212"/>
      <c r="N3613" s="213"/>
      <c r="O3613" s="213"/>
      <c r="P3613" s="213"/>
      <c r="Q3613" s="213"/>
      <c r="R3613" s="213"/>
      <c r="S3613" s="213"/>
      <c r="T3613" s="214"/>
      <c r="AT3613" s="215" t="s">
        <v>211</v>
      </c>
      <c r="AU3613" s="215" t="s">
        <v>84</v>
      </c>
      <c r="AV3613" s="13" t="s">
        <v>82</v>
      </c>
      <c r="AW3613" s="13" t="s">
        <v>31</v>
      </c>
      <c r="AX3613" s="13" t="s">
        <v>75</v>
      </c>
      <c r="AY3613" s="215" t="s">
        <v>201</v>
      </c>
    </row>
    <row r="3614" spans="1:65" s="13" customFormat="1" ht="11.25">
      <c r="B3614" s="205"/>
      <c r="C3614" s="206"/>
      <c r="D3614" s="207" t="s">
        <v>211</v>
      </c>
      <c r="E3614" s="208" t="s">
        <v>1</v>
      </c>
      <c r="F3614" s="209" t="s">
        <v>270</v>
      </c>
      <c r="G3614" s="206"/>
      <c r="H3614" s="208" t="s">
        <v>1</v>
      </c>
      <c r="I3614" s="210"/>
      <c r="J3614" s="206"/>
      <c r="K3614" s="206"/>
      <c r="L3614" s="211"/>
      <c r="M3614" s="212"/>
      <c r="N3614" s="213"/>
      <c r="O3614" s="213"/>
      <c r="P3614" s="213"/>
      <c r="Q3614" s="213"/>
      <c r="R3614" s="213"/>
      <c r="S3614" s="213"/>
      <c r="T3614" s="214"/>
      <c r="AT3614" s="215" t="s">
        <v>211</v>
      </c>
      <c r="AU3614" s="215" t="s">
        <v>84</v>
      </c>
      <c r="AV3614" s="13" t="s">
        <v>82</v>
      </c>
      <c r="AW3614" s="13" t="s">
        <v>31</v>
      </c>
      <c r="AX3614" s="13" t="s">
        <v>75</v>
      </c>
      <c r="AY3614" s="215" t="s">
        <v>201</v>
      </c>
    </row>
    <row r="3615" spans="1:65" s="13" customFormat="1" ht="11.25">
      <c r="B3615" s="205"/>
      <c r="C3615" s="206"/>
      <c r="D3615" s="207" t="s">
        <v>211</v>
      </c>
      <c r="E3615" s="208" t="s">
        <v>1</v>
      </c>
      <c r="F3615" s="209" t="s">
        <v>2752</v>
      </c>
      <c r="G3615" s="206"/>
      <c r="H3615" s="208" t="s">
        <v>1</v>
      </c>
      <c r="I3615" s="210"/>
      <c r="J3615" s="206"/>
      <c r="K3615" s="206"/>
      <c r="L3615" s="211"/>
      <c r="M3615" s="212"/>
      <c r="N3615" s="213"/>
      <c r="O3615" s="213"/>
      <c r="P3615" s="213"/>
      <c r="Q3615" s="213"/>
      <c r="R3615" s="213"/>
      <c r="S3615" s="213"/>
      <c r="T3615" s="214"/>
      <c r="AT3615" s="215" t="s">
        <v>211</v>
      </c>
      <c r="AU3615" s="215" t="s">
        <v>84</v>
      </c>
      <c r="AV3615" s="13" t="s">
        <v>82</v>
      </c>
      <c r="AW3615" s="13" t="s">
        <v>31</v>
      </c>
      <c r="AX3615" s="13" t="s">
        <v>75</v>
      </c>
      <c r="AY3615" s="215" t="s">
        <v>201</v>
      </c>
    </row>
    <row r="3616" spans="1:65" s="14" customFormat="1" ht="11.25">
      <c r="B3616" s="216"/>
      <c r="C3616" s="217"/>
      <c r="D3616" s="207" t="s">
        <v>211</v>
      </c>
      <c r="E3616" s="218" t="s">
        <v>1</v>
      </c>
      <c r="F3616" s="219" t="s">
        <v>3213</v>
      </c>
      <c r="G3616" s="217"/>
      <c r="H3616" s="220">
        <v>60</v>
      </c>
      <c r="I3616" s="221"/>
      <c r="J3616" s="217"/>
      <c r="K3616" s="217"/>
      <c r="L3616" s="222"/>
      <c r="M3616" s="223"/>
      <c r="N3616" s="224"/>
      <c r="O3616" s="224"/>
      <c r="P3616" s="224"/>
      <c r="Q3616" s="224"/>
      <c r="R3616" s="224"/>
      <c r="S3616" s="224"/>
      <c r="T3616" s="225"/>
      <c r="AT3616" s="226" t="s">
        <v>211</v>
      </c>
      <c r="AU3616" s="226" t="s">
        <v>84</v>
      </c>
      <c r="AV3616" s="14" t="s">
        <v>84</v>
      </c>
      <c r="AW3616" s="14" t="s">
        <v>31</v>
      </c>
      <c r="AX3616" s="14" t="s">
        <v>75</v>
      </c>
      <c r="AY3616" s="226" t="s">
        <v>201</v>
      </c>
    </row>
    <row r="3617" spans="1:65" s="2" customFormat="1" ht="21.75" customHeight="1">
      <c r="A3617" s="34"/>
      <c r="B3617" s="35"/>
      <c r="C3617" s="231" t="s">
        <v>3214</v>
      </c>
      <c r="D3617" s="231" t="s">
        <v>355</v>
      </c>
      <c r="E3617" s="232" t="s">
        <v>1085</v>
      </c>
      <c r="F3617" s="233" t="s">
        <v>1086</v>
      </c>
      <c r="G3617" s="234" t="s">
        <v>230</v>
      </c>
      <c r="H3617" s="235">
        <v>61.2</v>
      </c>
      <c r="I3617" s="236"/>
      <c r="J3617" s="237">
        <f>ROUND(I3617*H3617,2)</f>
        <v>0</v>
      </c>
      <c r="K3617" s="233" t="s">
        <v>208</v>
      </c>
      <c r="L3617" s="238"/>
      <c r="M3617" s="239" t="s">
        <v>1</v>
      </c>
      <c r="N3617" s="240" t="s">
        <v>40</v>
      </c>
      <c r="O3617" s="71"/>
      <c r="P3617" s="201">
        <f>O3617*H3617</f>
        <v>0</v>
      </c>
      <c r="Q3617" s="201">
        <v>1.0500000000000001E-2</v>
      </c>
      <c r="R3617" s="201">
        <f>Q3617*H3617</f>
        <v>0.64260000000000006</v>
      </c>
      <c r="S3617" s="201">
        <v>0</v>
      </c>
      <c r="T3617" s="202">
        <f>S3617*H3617</f>
        <v>0</v>
      </c>
      <c r="U3617" s="34"/>
      <c r="V3617" s="34"/>
      <c r="W3617" s="34"/>
      <c r="X3617" s="34"/>
      <c r="Y3617" s="34"/>
      <c r="Z3617" s="34"/>
      <c r="AA3617" s="34"/>
      <c r="AB3617" s="34"/>
      <c r="AC3617" s="34"/>
      <c r="AD3617" s="34"/>
      <c r="AE3617" s="34"/>
      <c r="AR3617" s="203" t="s">
        <v>452</v>
      </c>
      <c r="AT3617" s="203" t="s">
        <v>355</v>
      </c>
      <c r="AU3617" s="203" t="s">
        <v>84</v>
      </c>
      <c r="AY3617" s="17" t="s">
        <v>201</v>
      </c>
      <c r="BE3617" s="204">
        <f>IF(N3617="základní",J3617,0)</f>
        <v>0</v>
      </c>
      <c r="BF3617" s="204">
        <f>IF(N3617="snížená",J3617,0)</f>
        <v>0</v>
      </c>
      <c r="BG3617" s="204">
        <f>IF(N3617="zákl. přenesená",J3617,0)</f>
        <v>0</v>
      </c>
      <c r="BH3617" s="204">
        <f>IF(N3617="sníž. přenesená",J3617,0)</f>
        <v>0</v>
      </c>
      <c r="BI3617" s="204">
        <f>IF(N3617="nulová",J3617,0)</f>
        <v>0</v>
      </c>
      <c r="BJ3617" s="17" t="s">
        <v>82</v>
      </c>
      <c r="BK3617" s="204">
        <f>ROUND(I3617*H3617,2)</f>
        <v>0</v>
      </c>
      <c r="BL3617" s="17" t="s">
        <v>354</v>
      </c>
      <c r="BM3617" s="203" t="s">
        <v>3215</v>
      </c>
    </row>
    <row r="3618" spans="1:65" s="14" customFormat="1" ht="11.25">
      <c r="B3618" s="216"/>
      <c r="C3618" s="217"/>
      <c r="D3618" s="207" t="s">
        <v>211</v>
      </c>
      <c r="E3618" s="217"/>
      <c r="F3618" s="219" t="s">
        <v>3216</v>
      </c>
      <c r="G3618" s="217"/>
      <c r="H3618" s="220">
        <v>61.2</v>
      </c>
      <c r="I3618" s="221"/>
      <c r="J3618" s="217"/>
      <c r="K3618" s="217"/>
      <c r="L3618" s="222"/>
      <c r="M3618" s="223"/>
      <c r="N3618" s="224"/>
      <c r="O3618" s="224"/>
      <c r="P3618" s="224"/>
      <c r="Q3618" s="224"/>
      <c r="R3618" s="224"/>
      <c r="S3618" s="224"/>
      <c r="T3618" s="225"/>
      <c r="AT3618" s="226" t="s">
        <v>211</v>
      </c>
      <c r="AU3618" s="226" t="s">
        <v>84</v>
      </c>
      <c r="AV3618" s="14" t="s">
        <v>84</v>
      </c>
      <c r="AW3618" s="14" t="s">
        <v>4</v>
      </c>
      <c r="AX3618" s="14" t="s">
        <v>82</v>
      </c>
      <c r="AY3618" s="226" t="s">
        <v>201</v>
      </c>
    </row>
    <row r="3619" spans="1:65" s="2" customFormat="1" ht="24">
      <c r="A3619" s="34"/>
      <c r="B3619" s="35"/>
      <c r="C3619" s="192" t="s">
        <v>3217</v>
      </c>
      <c r="D3619" s="192" t="s">
        <v>204</v>
      </c>
      <c r="E3619" s="193" t="s">
        <v>3218</v>
      </c>
      <c r="F3619" s="194" t="s">
        <v>3219</v>
      </c>
      <c r="G3619" s="195" t="s">
        <v>239</v>
      </c>
      <c r="H3619" s="196">
        <v>10.445</v>
      </c>
      <c r="I3619" s="197"/>
      <c r="J3619" s="198">
        <f>ROUND(I3619*H3619,2)</f>
        <v>0</v>
      </c>
      <c r="K3619" s="194" t="s">
        <v>208</v>
      </c>
      <c r="L3619" s="39"/>
      <c r="M3619" s="199" t="s">
        <v>1</v>
      </c>
      <c r="N3619" s="200" t="s">
        <v>40</v>
      </c>
      <c r="O3619" s="71"/>
      <c r="P3619" s="201">
        <f>O3619*H3619</f>
        <v>0</v>
      </c>
      <c r="Q3619" s="201">
        <v>0</v>
      </c>
      <c r="R3619" s="201">
        <f>Q3619*H3619</f>
        <v>0</v>
      </c>
      <c r="S3619" s="201">
        <v>0</v>
      </c>
      <c r="T3619" s="202">
        <f>S3619*H3619</f>
        <v>0</v>
      </c>
      <c r="U3619" s="34"/>
      <c r="V3619" s="34"/>
      <c r="W3619" s="34"/>
      <c r="X3619" s="34"/>
      <c r="Y3619" s="34"/>
      <c r="Z3619" s="34"/>
      <c r="AA3619" s="34"/>
      <c r="AB3619" s="34"/>
      <c r="AC3619" s="34"/>
      <c r="AD3619" s="34"/>
      <c r="AE3619" s="34"/>
      <c r="AR3619" s="203" t="s">
        <v>354</v>
      </c>
      <c r="AT3619" s="203" t="s">
        <v>204</v>
      </c>
      <c r="AU3619" s="203" t="s">
        <v>84</v>
      </c>
      <c r="AY3619" s="17" t="s">
        <v>201</v>
      </c>
      <c r="BE3619" s="204">
        <f>IF(N3619="základní",J3619,0)</f>
        <v>0</v>
      </c>
      <c r="BF3619" s="204">
        <f>IF(N3619="snížená",J3619,0)</f>
        <v>0</v>
      </c>
      <c r="BG3619" s="204">
        <f>IF(N3619="zákl. přenesená",J3619,0)</f>
        <v>0</v>
      </c>
      <c r="BH3619" s="204">
        <f>IF(N3619="sníž. přenesená",J3619,0)</f>
        <v>0</v>
      </c>
      <c r="BI3619" s="204">
        <f>IF(N3619="nulová",J3619,0)</f>
        <v>0</v>
      </c>
      <c r="BJ3619" s="17" t="s">
        <v>82</v>
      </c>
      <c r="BK3619" s="204">
        <f>ROUND(I3619*H3619,2)</f>
        <v>0</v>
      </c>
      <c r="BL3619" s="17" t="s">
        <v>354</v>
      </c>
      <c r="BM3619" s="203" t="s">
        <v>3220</v>
      </c>
    </row>
    <row r="3620" spans="1:65" s="2" customFormat="1" ht="107.25">
      <c r="A3620" s="34"/>
      <c r="B3620" s="35"/>
      <c r="C3620" s="36"/>
      <c r="D3620" s="207" t="s">
        <v>232</v>
      </c>
      <c r="E3620" s="36"/>
      <c r="F3620" s="227" t="s">
        <v>2734</v>
      </c>
      <c r="G3620" s="36"/>
      <c r="H3620" s="36"/>
      <c r="I3620" s="228"/>
      <c r="J3620" s="36"/>
      <c r="K3620" s="36"/>
      <c r="L3620" s="39"/>
      <c r="M3620" s="229"/>
      <c r="N3620" s="230"/>
      <c r="O3620" s="71"/>
      <c r="P3620" s="71"/>
      <c r="Q3620" s="71"/>
      <c r="R3620" s="71"/>
      <c r="S3620" s="71"/>
      <c r="T3620" s="72"/>
      <c r="U3620" s="34"/>
      <c r="V3620" s="34"/>
      <c r="W3620" s="34"/>
      <c r="X3620" s="34"/>
      <c r="Y3620" s="34"/>
      <c r="Z3620" s="34"/>
      <c r="AA3620" s="34"/>
      <c r="AB3620" s="34"/>
      <c r="AC3620" s="34"/>
      <c r="AD3620" s="34"/>
      <c r="AE3620" s="34"/>
      <c r="AT3620" s="17" t="s">
        <v>232</v>
      </c>
      <c r="AU3620" s="17" t="s">
        <v>84</v>
      </c>
    </row>
    <row r="3621" spans="1:65" s="12" customFormat="1" ht="22.9" customHeight="1">
      <c r="B3621" s="176"/>
      <c r="C3621" s="177"/>
      <c r="D3621" s="178" t="s">
        <v>74</v>
      </c>
      <c r="E3621" s="190" t="s">
        <v>3221</v>
      </c>
      <c r="F3621" s="190" t="s">
        <v>3222</v>
      </c>
      <c r="G3621" s="177"/>
      <c r="H3621" s="177"/>
      <c r="I3621" s="180"/>
      <c r="J3621" s="191">
        <f>BK3621</f>
        <v>0</v>
      </c>
      <c r="K3621" s="177"/>
      <c r="L3621" s="182"/>
      <c r="M3621" s="183"/>
      <c r="N3621" s="184"/>
      <c r="O3621" s="184"/>
      <c r="P3621" s="185">
        <f>SUM(P3622:P4054)</f>
        <v>0</v>
      </c>
      <c r="Q3621" s="184"/>
      <c r="R3621" s="185">
        <f>SUM(R3622:R4054)</f>
        <v>174.40785302000006</v>
      </c>
      <c r="S3621" s="184"/>
      <c r="T3621" s="186">
        <f>SUM(T3622:T4054)</f>
        <v>0</v>
      </c>
      <c r="AR3621" s="187" t="s">
        <v>84</v>
      </c>
      <c r="AT3621" s="188" t="s">
        <v>74</v>
      </c>
      <c r="AU3621" s="188" t="s">
        <v>82</v>
      </c>
      <c r="AY3621" s="187" t="s">
        <v>201</v>
      </c>
      <c r="BK3621" s="189">
        <f>SUM(BK3622:BK4054)</f>
        <v>0</v>
      </c>
    </row>
    <row r="3622" spans="1:65" s="2" customFormat="1" ht="24">
      <c r="A3622" s="34"/>
      <c r="B3622" s="35"/>
      <c r="C3622" s="192" t="s">
        <v>3223</v>
      </c>
      <c r="D3622" s="192" t="s">
        <v>204</v>
      </c>
      <c r="E3622" s="193" t="s">
        <v>3224</v>
      </c>
      <c r="F3622" s="194" t="s">
        <v>3225</v>
      </c>
      <c r="G3622" s="195" t="s">
        <v>230</v>
      </c>
      <c r="H3622" s="196">
        <v>132.37</v>
      </c>
      <c r="I3622" s="197"/>
      <c r="J3622" s="198">
        <f>ROUND(I3622*H3622,2)</f>
        <v>0</v>
      </c>
      <c r="K3622" s="194" t="s">
        <v>1</v>
      </c>
      <c r="L3622" s="39"/>
      <c r="M3622" s="199" t="s">
        <v>1</v>
      </c>
      <c r="N3622" s="200" t="s">
        <v>40</v>
      </c>
      <c r="O3622" s="71"/>
      <c r="P3622" s="201">
        <f>O3622*H3622</f>
        <v>0</v>
      </c>
      <c r="Q3622" s="201">
        <v>1.5810000000000001E-2</v>
      </c>
      <c r="R3622" s="201">
        <f>Q3622*H3622</f>
        <v>2.0927697000000003</v>
      </c>
      <c r="S3622" s="201">
        <v>0</v>
      </c>
      <c r="T3622" s="202">
        <f>S3622*H3622</f>
        <v>0</v>
      </c>
      <c r="U3622" s="34"/>
      <c r="V3622" s="34"/>
      <c r="W3622" s="34"/>
      <c r="X3622" s="34"/>
      <c r="Y3622" s="34"/>
      <c r="Z3622" s="34"/>
      <c r="AA3622" s="34"/>
      <c r="AB3622" s="34"/>
      <c r="AC3622" s="34"/>
      <c r="AD3622" s="34"/>
      <c r="AE3622" s="34"/>
      <c r="AR3622" s="203" t="s">
        <v>354</v>
      </c>
      <c r="AT3622" s="203" t="s">
        <v>204</v>
      </c>
      <c r="AU3622" s="203" t="s">
        <v>84</v>
      </c>
      <c r="AY3622" s="17" t="s">
        <v>201</v>
      </c>
      <c r="BE3622" s="204">
        <f>IF(N3622="základní",J3622,0)</f>
        <v>0</v>
      </c>
      <c r="BF3622" s="204">
        <f>IF(N3622="snížená",J3622,0)</f>
        <v>0</v>
      </c>
      <c r="BG3622" s="204">
        <f>IF(N3622="zákl. přenesená",J3622,0)</f>
        <v>0</v>
      </c>
      <c r="BH3622" s="204">
        <f>IF(N3622="sníž. přenesená",J3622,0)</f>
        <v>0</v>
      </c>
      <c r="BI3622" s="204">
        <f>IF(N3622="nulová",J3622,0)</f>
        <v>0</v>
      </c>
      <c r="BJ3622" s="17" t="s">
        <v>82</v>
      </c>
      <c r="BK3622" s="204">
        <f>ROUND(I3622*H3622,2)</f>
        <v>0</v>
      </c>
      <c r="BL3622" s="17" t="s">
        <v>354</v>
      </c>
      <c r="BM3622" s="203" t="s">
        <v>3226</v>
      </c>
    </row>
    <row r="3623" spans="1:65" s="2" customFormat="1" ht="185.25">
      <c r="A3623" s="34"/>
      <c r="B3623" s="35"/>
      <c r="C3623" s="36"/>
      <c r="D3623" s="207" t="s">
        <v>232</v>
      </c>
      <c r="E3623" s="36"/>
      <c r="F3623" s="227" t="s">
        <v>3227</v>
      </c>
      <c r="G3623" s="36"/>
      <c r="H3623" s="36"/>
      <c r="I3623" s="228"/>
      <c r="J3623" s="36"/>
      <c r="K3623" s="36"/>
      <c r="L3623" s="39"/>
      <c r="M3623" s="229"/>
      <c r="N3623" s="230"/>
      <c r="O3623" s="71"/>
      <c r="P3623" s="71"/>
      <c r="Q3623" s="71"/>
      <c r="R3623" s="71"/>
      <c r="S3623" s="71"/>
      <c r="T3623" s="72"/>
      <c r="U3623" s="34"/>
      <c r="V3623" s="34"/>
      <c r="W3623" s="34"/>
      <c r="X3623" s="34"/>
      <c r="Y3623" s="34"/>
      <c r="Z3623" s="34"/>
      <c r="AA3623" s="34"/>
      <c r="AB3623" s="34"/>
      <c r="AC3623" s="34"/>
      <c r="AD3623" s="34"/>
      <c r="AE3623" s="34"/>
      <c r="AT3623" s="17" t="s">
        <v>232</v>
      </c>
      <c r="AU3623" s="17" t="s">
        <v>84</v>
      </c>
    </row>
    <row r="3624" spans="1:65" s="13" customFormat="1" ht="22.5">
      <c r="B3624" s="205"/>
      <c r="C3624" s="206"/>
      <c r="D3624" s="207" t="s">
        <v>211</v>
      </c>
      <c r="E3624" s="208" t="s">
        <v>1</v>
      </c>
      <c r="F3624" s="209" t="s">
        <v>3228</v>
      </c>
      <c r="G3624" s="206"/>
      <c r="H3624" s="208" t="s">
        <v>1</v>
      </c>
      <c r="I3624" s="210"/>
      <c r="J3624" s="206"/>
      <c r="K3624" s="206"/>
      <c r="L3624" s="211"/>
      <c r="M3624" s="212"/>
      <c r="N3624" s="213"/>
      <c r="O3624" s="213"/>
      <c r="P3624" s="213"/>
      <c r="Q3624" s="213"/>
      <c r="R3624" s="213"/>
      <c r="S3624" s="213"/>
      <c r="T3624" s="214"/>
      <c r="AT3624" s="215" t="s">
        <v>211</v>
      </c>
      <c r="AU3624" s="215" t="s">
        <v>84</v>
      </c>
      <c r="AV3624" s="13" t="s">
        <v>82</v>
      </c>
      <c r="AW3624" s="13" t="s">
        <v>31</v>
      </c>
      <c r="AX3624" s="13" t="s">
        <v>75</v>
      </c>
      <c r="AY3624" s="215" t="s">
        <v>201</v>
      </c>
    </row>
    <row r="3625" spans="1:65" s="13" customFormat="1" ht="22.5">
      <c r="B3625" s="205"/>
      <c r="C3625" s="206"/>
      <c r="D3625" s="207" t="s">
        <v>211</v>
      </c>
      <c r="E3625" s="208" t="s">
        <v>1</v>
      </c>
      <c r="F3625" s="209" t="s">
        <v>3229</v>
      </c>
      <c r="G3625" s="206"/>
      <c r="H3625" s="208" t="s">
        <v>1</v>
      </c>
      <c r="I3625" s="210"/>
      <c r="J3625" s="206"/>
      <c r="K3625" s="206"/>
      <c r="L3625" s="211"/>
      <c r="M3625" s="212"/>
      <c r="N3625" s="213"/>
      <c r="O3625" s="213"/>
      <c r="P3625" s="213"/>
      <c r="Q3625" s="213"/>
      <c r="R3625" s="213"/>
      <c r="S3625" s="213"/>
      <c r="T3625" s="214"/>
      <c r="AT3625" s="215" t="s">
        <v>211</v>
      </c>
      <c r="AU3625" s="215" t="s">
        <v>84</v>
      </c>
      <c r="AV3625" s="13" t="s">
        <v>82</v>
      </c>
      <c r="AW3625" s="13" t="s">
        <v>31</v>
      </c>
      <c r="AX3625" s="13" t="s">
        <v>75</v>
      </c>
      <c r="AY3625" s="215" t="s">
        <v>201</v>
      </c>
    </row>
    <row r="3626" spans="1:65" s="13" customFormat="1" ht="11.25">
      <c r="B3626" s="205"/>
      <c r="C3626" s="206"/>
      <c r="D3626" s="207" t="s">
        <v>211</v>
      </c>
      <c r="E3626" s="208" t="s">
        <v>1</v>
      </c>
      <c r="F3626" s="209" t="s">
        <v>213</v>
      </c>
      <c r="G3626" s="206"/>
      <c r="H3626" s="208" t="s">
        <v>1</v>
      </c>
      <c r="I3626" s="210"/>
      <c r="J3626" s="206"/>
      <c r="K3626" s="206"/>
      <c r="L3626" s="211"/>
      <c r="M3626" s="212"/>
      <c r="N3626" s="213"/>
      <c r="O3626" s="213"/>
      <c r="P3626" s="213"/>
      <c r="Q3626" s="213"/>
      <c r="R3626" s="213"/>
      <c r="S3626" s="213"/>
      <c r="T3626" s="214"/>
      <c r="AT3626" s="215" t="s">
        <v>211</v>
      </c>
      <c r="AU3626" s="215" t="s">
        <v>84</v>
      </c>
      <c r="AV3626" s="13" t="s">
        <v>82</v>
      </c>
      <c r="AW3626" s="13" t="s">
        <v>31</v>
      </c>
      <c r="AX3626" s="13" t="s">
        <v>75</v>
      </c>
      <c r="AY3626" s="215" t="s">
        <v>201</v>
      </c>
    </row>
    <row r="3627" spans="1:65" s="13" customFormat="1" ht="11.25">
      <c r="B3627" s="205"/>
      <c r="C3627" s="206"/>
      <c r="D3627" s="207" t="s">
        <v>211</v>
      </c>
      <c r="E3627" s="208" t="s">
        <v>1</v>
      </c>
      <c r="F3627" s="209" t="s">
        <v>337</v>
      </c>
      <c r="G3627" s="206"/>
      <c r="H3627" s="208" t="s">
        <v>1</v>
      </c>
      <c r="I3627" s="210"/>
      <c r="J3627" s="206"/>
      <c r="K3627" s="206"/>
      <c r="L3627" s="211"/>
      <c r="M3627" s="212"/>
      <c r="N3627" s="213"/>
      <c r="O3627" s="213"/>
      <c r="P3627" s="213"/>
      <c r="Q3627" s="213"/>
      <c r="R3627" s="213"/>
      <c r="S3627" s="213"/>
      <c r="T3627" s="214"/>
      <c r="AT3627" s="215" t="s">
        <v>211</v>
      </c>
      <c r="AU3627" s="215" t="s">
        <v>84</v>
      </c>
      <c r="AV3627" s="13" t="s">
        <v>82</v>
      </c>
      <c r="AW3627" s="13" t="s">
        <v>31</v>
      </c>
      <c r="AX3627" s="13" t="s">
        <v>75</v>
      </c>
      <c r="AY3627" s="215" t="s">
        <v>201</v>
      </c>
    </row>
    <row r="3628" spans="1:65" s="13" customFormat="1" ht="11.25">
      <c r="B3628" s="205"/>
      <c r="C3628" s="206"/>
      <c r="D3628" s="207" t="s">
        <v>211</v>
      </c>
      <c r="E3628" s="208" t="s">
        <v>1</v>
      </c>
      <c r="F3628" s="209" t="s">
        <v>213</v>
      </c>
      <c r="G3628" s="206"/>
      <c r="H3628" s="208" t="s">
        <v>1</v>
      </c>
      <c r="I3628" s="210"/>
      <c r="J3628" s="206"/>
      <c r="K3628" s="206"/>
      <c r="L3628" s="211"/>
      <c r="M3628" s="212"/>
      <c r="N3628" s="213"/>
      <c r="O3628" s="213"/>
      <c r="P3628" s="213"/>
      <c r="Q3628" s="213"/>
      <c r="R3628" s="213"/>
      <c r="S3628" s="213"/>
      <c r="T3628" s="214"/>
      <c r="AT3628" s="215" t="s">
        <v>211</v>
      </c>
      <c r="AU3628" s="215" t="s">
        <v>84</v>
      </c>
      <c r="AV3628" s="13" t="s">
        <v>82</v>
      </c>
      <c r="AW3628" s="13" t="s">
        <v>31</v>
      </c>
      <c r="AX3628" s="13" t="s">
        <v>75</v>
      </c>
      <c r="AY3628" s="215" t="s">
        <v>201</v>
      </c>
    </row>
    <row r="3629" spans="1:65" s="13" customFormat="1" ht="11.25">
      <c r="B3629" s="205"/>
      <c r="C3629" s="206"/>
      <c r="D3629" s="207" t="s">
        <v>211</v>
      </c>
      <c r="E3629" s="208" t="s">
        <v>1</v>
      </c>
      <c r="F3629" s="209" t="s">
        <v>3186</v>
      </c>
      <c r="G3629" s="206"/>
      <c r="H3629" s="208" t="s">
        <v>1</v>
      </c>
      <c r="I3629" s="210"/>
      <c r="J3629" s="206"/>
      <c r="K3629" s="206"/>
      <c r="L3629" s="211"/>
      <c r="M3629" s="212"/>
      <c r="N3629" s="213"/>
      <c r="O3629" s="213"/>
      <c r="P3629" s="213"/>
      <c r="Q3629" s="213"/>
      <c r="R3629" s="213"/>
      <c r="S3629" s="213"/>
      <c r="T3629" s="214"/>
      <c r="AT3629" s="215" t="s">
        <v>211</v>
      </c>
      <c r="AU3629" s="215" t="s">
        <v>84</v>
      </c>
      <c r="AV3629" s="13" t="s">
        <v>82</v>
      </c>
      <c r="AW3629" s="13" t="s">
        <v>31</v>
      </c>
      <c r="AX3629" s="13" t="s">
        <v>75</v>
      </c>
      <c r="AY3629" s="215" t="s">
        <v>201</v>
      </c>
    </row>
    <row r="3630" spans="1:65" s="13" customFormat="1" ht="11.25">
      <c r="B3630" s="205"/>
      <c r="C3630" s="206"/>
      <c r="D3630" s="207" t="s">
        <v>211</v>
      </c>
      <c r="E3630" s="208" t="s">
        <v>1</v>
      </c>
      <c r="F3630" s="209" t="s">
        <v>270</v>
      </c>
      <c r="G3630" s="206"/>
      <c r="H3630" s="208" t="s">
        <v>1</v>
      </c>
      <c r="I3630" s="210"/>
      <c r="J3630" s="206"/>
      <c r="K3630" s="206"/>
      <c r="L3630" s="211"/>
      <c r="M3630" s="212"/>
      <c r="N3630" s="213"/>
      <c r="O3630" s="213"/>
      <c r="P3630" s="213"/>
      <c r="Q3630" s="213"/>
      <c r="R3630" s="213"/>
      <c r="S3630" s="213"/>
      <c r="T3630" s="214"/>
      <c r="AT3630" s="215" t="s">
        <v>211</v>
      </c>
      <c r="AU3630" s="215" t="s">
        <v>84</v>
      </c>
      <c r="AV3630" s="13" t="s">
        <v>82</v>
      </c>
      <c r="AW3630" s="13" t="s">
        <v>31</v>
      </c>
      <c r="AX3630" s="13" t="s">
        <v>75</v>
      </c>
      <c r="AY3630" s="215" t="s">
        <v>201</v>
      </c>
    </row>
    <row r="3631" spans="1:65" s="14" customFormat="1" ht="11.25">
      <c r="B3631" s="216"/>
      <c r="C3631" s="217"/>
      <c r="D3631" s="207" t="s">
        <v>211</v>
      </c>
      <c r="E3631" s="218" t="s">
        <v>1</v>
      </c>
      <c r="F3631" s="219" t="s">
        <v>2760</v>
      </c>
      <c r="G3631" s="217"/>
      <c r="H3631" s="220">
        <v>77.02</v>
      </c>
      <c r="I3631" s="221"/>
      <c r="J3631" s="217"/>
      <c r="K3631" s="217"/>
      <c r="L3631" s="222"/>
      <c r="M3631" s="223"/>
      <c r="N3631" s="224"/>
      <c r="O3631" s="224"/>
      <c r="P3631" s="224"/>
      <c r="Q3631" s="224"/>
      <c r="R3631" s="224"/>
      <c r="S3631" s="224"/>
      <c r="T3631" s="225"/>
      <c r="AT3631" s="226" t="s">
        <v>211</v>
      </c>
      <c r="AU3631" s="226" t="s">
        <v>84</v>
      </c>
      <c r="AV3631" s="14" t="s">
        <v>84</v>
      </c>
      <c r="AW3631" s="14" t="s">
        <v>31</v>
      </c>
      <c r="AX3631" s="14" t="s">
        <v>75</v>
      </c>
      <c r="AY3631" s="226" t="s">
        <v>201</v>
      </c>
    </row>
    <row r="3632" spans="1:65" s="13" customFormat="1" ht="11.25">
      <c r="B3632" s="205"/>
      <c r="C3632" s="206"/>
      <c r="D3632" s="207" t="s">
        <v>211</v>
      </c>
      <c r="E3632" s="208" t="s">
        <v>1</v>
      </c>
      <c r="F3632" s="209" t="s">
        <v>213</v>
      </c>
      <c r="G3632" s="206"/>
      <c r="H3632" s="208" t="s">
        <v>1</v>
      </c>
      <c r="I3632" s="210"/>
      <c r="J3632" s="206"/>
      <c r="K3632" s="206"/>
      <c r="L3632" s="211"/>
      <c r="M3632" s="212"/>
      <c r="N3632" s="213"/>
      <c r="O3632" s="213"/>
      <c r="P3632" s="213"/>
      <c r="Q3632" s="213"/>
      <c r="R3632" s="213"/>
      <c r="S3632" s="213"/>
      <c r="T3632" s="214"/>
      <c r="AT3632" s="215" t="s">
        <v>211</v>
      </c>
      <c r="AU3632" s="215" t="s">
        <v>84</v>
      </c>
      <c r="AV3632" s="13" t="s">
        <v>82</v>
      </c>
      <c r="AW3632" s="13" t="s">
        <v>31</v>
      </c>
      <c r="AX3632" s="13" t="s">
        <v>75</v>
      </c>
      <c r="AY3632" s="215" t="s">
        <v>201</v>
      </c>
    </row>
    <row r="3633" spans="1:65" s="13" customFormat="1" ht="11.25">
      <c r="B3633" s="205"/>
      <c r="C3633" s="206"/>
      <c r="D3633" s="207" t="s">
        <v>211</v>
      </c>
      <c r="E3633" s="208" t="s">
        <v>1</v>
      </c>
      <c r="F3633" s="209" t="s">
        <v>2761</v>
      </c>
      <c r="G3633" s="206"/>
      <c r="H3633" s="208" t="s">
        <v>1</v>
      </c>
      <c r="I3633" s="210"/>
      <c r="J3633" s="206"/>
      <c r="K3633" s="206"/>
      <c r="L3633" s="211"/>
      <c r="M3633" s="212"/>
      <c r="N3633" s="213"/>
      <c r="O3633" s="213"/>
      <c r="P3633" s="213"/>
      <c r="Q3633" s="213"/>
      <c r="R3633" s="213"/>
      <c r="S3633" s="213"/>
      <c r="T3633" s="214"/>
      <c r="AT3633" s="215" t="s">
        <v>211</v>
      </c>
      <c r="AU3633" s="215" t="s">
        <v>84</v>
      </c>
      <c r="AV3633" s="13" t="s">
        <v>82</v>
      </c>
      <c r="AW3633" s="13" t="s">
        <v>31</v>
      </c>
      <c r="AX3633" s="13" t="s">
        <v>75</v>
      </c>
      <c r="AY3633" s="215" t="s">
        <v>201</v>
      </c>
    </row>
    <row r="3634" spans="1:65" s="13" customFormat="1" ht="11.25">
      <c r="B3634" s="205"/>
      <c r="C3634" s="206"/>
      <c r="D3634" s="207" t="s">
        <v>211</v>
      </c>
      <c r="E3634" s="208" t="s">
        <v>1</v>
      </c>
      <c r="F3634" s="209" t="s">
        <v>270</v>
      </c>
      <c r="G3634" s="206"/>
      <c r="H3634" s="208" t="s">
        <v>1</v>
      </c>
      <c r="I3634" s="210"/>
      <c r="J3634" s="206"/>
      <c r="K3634" s="206"/>
      <c r="L3634" s="211"/>
      <c r="M3634" s="212"/>
      <c r="N3634" s="213"/>
      <c r="O3634" s="213"/>
      <c r="P3634" s="213"/>
      <c r="Q3634" s="213"/>
      <c r="R3634" s="213"/>
      <c r="S3634" s="213"/>
      <c r="T3634" s="214"/>
      <c r="AT3634" s="215" t="s">
        <v>211</v>
      </c>
      <c r="AU3634" s="215" t="s">
        <v>84</v>
      </c>
      <c r="AV3634" s="13" t="s">
        <v>82</v>
      </c>
      <c r="AW3634" s="13" t="s">
        <v>31</v>
      </c>
      <c r="AX3634" s="13" t="s">
        <v>75</v>
      </c>
      <c r="AY3634" s="215" t="s">
        <v>201</v>
      </c>
    </row>
    <row r="3635" spans="1:65" s="14" customFormat="1" ht="11.25">
      <c r="B3635" s="216"/>
      <c r="C3635" s="217"/>
      <c r="D3635" s="207" t="s">
        <v>211</v>
      </c>
      <c r="E3635" s="218" t="s">
        <v>1</v>
      </c>
      <c r="F3635" s="219" t="s">
        <v>2762</v>
      </c>
      <c r="G3635" s="217"/>
      <c r="H3635" s="220">
        <v>55.35</v>
      </c>
      <c r="I3635" s="221"/>
      <c r="J3635" s="217"/>
      <c r="K3635" s="217"/>
      <c r="L3635" s="222"/>
      <c r="M3635" s="223"/>
      <c r="N3635" s="224"/>
      <c r="O3635" s="224"/>
      <c r="P3635" s="224"/>
      <c r="Q3635" s="224"/>
      <c r="R3635" s="224"/>
      <c r="S3635" s="224"/>
      <c r="T3635" s="225"/>
      <c r="AT3635" s="226" t="s">
        <v>211</v>
      </c>
      <c r="AU3635" s="226" t="s">
        <v>84</v>
      </c>
      <c r="AV3635" s="14" t="s">
        <v>84</v>
      </c>
      <c r="AW3635" s="14" t="s">
        <v>31</v>
      </c>
      <c r="AX3635" s="14" t="s">
        <v>75</v>
      </c>
      <c r="AY3635" s="226" t="s">
        <v>201</v>
      </c>
    </row>
    <row r="3636" spans="1:65" s="2" customFormat="1" ht="24">
      <c r="A3636" s="34"/>
      <c r="B3636" s="35"/>
      <c r="C3636" s="192" t="s">
        <v>3230</v>
      </c>
      <c r="D3636" s="192" t="s">
        <v>204</v>
      </c>
      <c r="E3636" s="193" t="s">
        <v>3231</v>
      </c>
      <c r="F3636" s="194" t="s">
        <v>3232</v>
      </c>
      <c r="G3636" s="195" t="s">
        <v>230</v>
      </c>
      <c r="H3636" s="196">
        <v>99.1</v>
      </c>
      <c r="I3636" s="197"/>
      <c r="J3636" s="198">
        <f>ROUND(I3636*H3636,2)</f>
        <v>0</v>
      </c>
      <c r="K3636" s="194" t="s">
        <v>1</v>
      </c>
      <c r="L3636" s="39"/>
      <c r="M3636" s="199" t="s">
        <v>1</v>
      </c>
      <c r="N3636" s="200" t="s">
        <v>40</v>
      </c>
      <c r="O3636" s="71"/>
      <c r="P3636" s="201">
        <f>O3636*H3636</f>
        <v>0</v>
      </c>
      <c r="Q3636" s="201">
        <v>1.464E-2</v>
      </c>
      <c r="R3636" s="201">
        <f>Q3636*H3636</f>
        <v>1.4508239999999999</v>
      </c>
      <c r="S3636" s="201">
        <v>0</v>
      </c>
      <c r="T3636" s="202">
        <f>S3636*H3636</f>
        <v>0</v>
      </c>
      <c r="U3636" s="34"/>
      <c r="V3636" s="34"/>
      <c r="W3636" s="34"/>
      <c r="X3636" s="34"/>
      <c r="Y3636" s="34"/>
      <c r="Z3636" s="34"/>
      <c r="AA3636" s="34"/>
      <c r="AB3636" s="34"/>
      <c r="AC3636" s="34"/>
      <c r="AD3636" s="34"/>
      <c r="AE3636" s="34"/>
      <c r="AR3636" s="203" t="s">
        <v>354</v>
      </c>
      <c r="AT3636" s="203" t="s">
        <v>204</v>
      </c>
      <c r="AU3636" s="203" t="s">
        <v>84</v>
      </c>
      <c r="AY3636" s="17" t="s">
        <v>201</v>
      </c>
      <c r="BE3636" s="204">
        <f>IF(N3636="základní",J3636,0)</f>
        <v>0</v>
      </c>
      <c r="BF3636" s="204">
        <f>IF(N3636="snížená",J3636,0)</f>
        <v>0</v>
      </c>
      <c r="BG3636" s="204">
        <f>IF(N3636="zákl. přenesená",J3636,0)</f>
        <v>0</v>
      </c>
      <c r="BH3636" s="204">
        <f>IF(N3636="sníž. přenesená",J3636,0)</f>
        <v>0</v>
      </c>
      <c r="BI3636" s="204">
        <f>IF(N3636="nulová",J3636,0)</f>
        <v>0</v>
      </c>
      <c r="BJ3636" s="17" t="s">
        <v>82</v>
      </c>
      <c r="BK3636" s="204">
        <f>ROUND(I3636*H3636,2)</f>
        <v>0</v>
      </c>
      <c r="BL3636" s="17" t="s">
        <v>354</v>
      </c>
      <c r="BM3636" s="203" t="s">
        <v>3233</v>
      </c>
    </row>
    <row r="3637" spans="1:65" s="2" customFormat="1" ht="126.75">
      <c r="A3637" s="34"/>
      <c r="B3637" s="35"/>
      <c r="C3637" s="36"/>
      <c r="D3637" s="207" t="s">
        <v>232</v>
      </c>
      <c r="E3637" s="36"/>
      <c r="F3637" s="227" t="s">
        <v>3234</v>
      </c>
      <c r="G3637" s="36"/>
      <c r="H3637" s="36"/>
      <c r="I3637" s="228"/>
      <c r="J3637" s="36"/>
      <c r="K3637" s="36"/>
      <c r="L3637" s="39"/>
      <c r="M3637" s="229"/>
      <c r="N3637" s="230"/>
      <c r="O3637" s="71"/>
      <c r="P3637" s="71"/>
      <c r="Q3637" s="71"/>
      <c r="R3637" s="71"/>
      <c r="S3637" s="71"/>
      <c r="T3637" s="72"/>
      <c r="U3637" s="34"/>
      <c r="V3637" s="34"/>
      <c r="W3637" s="34"/>
      <c r="X3637" s="34"/>
      <c r="Y3637" s="34"/>
      <c r="Z3637" s="34"/>
      <c r="AA3637" s="34"/>
      <c r="AB3637" s="34"/>
      <c r="AC3637" s="34"/>
      <c r="AD3637" s="34"/>
      <c r="AE3637" s="34"/>
      <c r="AT3637" s="17" t="s">
        <v>232</v>
      </c>
      <c r="AU3637" s="17" t="s">
        <v>84</v>
      </c>
    </row>
    <row r="3638" spans="1:65" s="13" customFormat="1" ht="22.5">
      <c r="B3638" s="205"/>
      <c r="C3638" s="206"/>
      <c r="D3638" s="207" t="s">
        <v>211</v>
      </c>
      <c r="E3638" s="208" t="s">
        <v>1</v>
      </c>
      <c r="F3638" s="209" t="s">
        <v>3228</v>
      </c>
      <c r="G3638" s="206"/>
      <c r="H3638" s="208" t="s">
        <v>1</v>
      </c>
      <c r="I3638" s="210"/>
      <c r="J3638" s="206"/>
      <c r="K3638" s="206"/>
      <c r="L3638" s="211"/>
      <c r="M3638" s="212"/>
      <c r="N3638" s="213"/>
      <c r="O3638" s="213"/>
      <c r="P3638" s="213"/>
      <c r="Q3638" s="213"/>
      <c r="R3638" s="213"/>
      <c r="S3638" s="213"/>
      <c r="T3638" s="214"/>
      <c r="AT3638" s="215" t="s">
        <v>211</v>
      </c>
      <c r="AU3638" s="215" t="s">
        <v>84</v>
      </c>
      <c r="AV3638" s="13" t="s">
        <v>82</v>
      </c>
      <c r="AW3638" s="13" t="s">
        <v>31</v>
      </c>
      <c r="AX3638" s="13" t="s">
        <v>75</v>
      </c>
      <c r="AY3638" s="215" t="s">
        <v>201</v>
      </c>
    </row>
    <row r="3639" spans="1:65" s="13" customFormat="1" ht="22.5">
      <c r="B3639" s="205"/>
      <c r="C3639" s="206"/>
      <c r="D3639" s="207" t="s">
        <v>211</v>
      </c>
      <c r="E3639" s="208" t="s">
        <v>1</v>
      </c>
      <c r="F3639" s="209" t="s">
        <v>3229</v>
      </c>
      <c r="G3639" s="206"/>
      <c r="H3639" s="208" t="s">
        <v>1</v>
      </c>
      <c r="I3639" s="210"/>
      <c r="J3639" s="206"/>
      <c r="K3639" s="206"/>
      <c r="L3639" s="211"/>
      <c r="M3639" s="212"/>
      <c r="N3639" s="213"/>
      <c r="O3639" s="213"/>
      <c r="P3639" s="213"/>
      <c r="Q3639" s="213"/>
      <c r="R3639" s="213"/>
      <c r="S3639" s="213"/>
      <c r="T3639" s="214"/>
      <c r="AT3639" s="215" t="s">
        <v>211</v>
      </c>
      <c r="AU3639" s="215" t="s">
        <v>84</v>
      </c>
      <c r="AV3639" s="13" t="s">
        <v>82</v>
      </c>
      <c r="AW3639" s="13" t="s">
        <v>31</v>
      </c>
      <c r="AX3639" s="13" t="s">
        <v>75</v>
      </c>
      <c r="AY3639" s="215" t="s">
        <v>201</v>
      </c>
    </row>
    <row r="3640" spans="1:65" s="13" customFormat="1" ht="11.25">
      <c r="B3640" s="205"/>
      <c r="C3640" s="206"/>
      <c r="D3640" s="207" t="s">
        <v>211</v>
      </c>
      <c r="E3640" s="208" t="s">
        <v>1</v>
      </c>
      <c r="F3640" s="209" t="s">
        <v>213</v>
      </c>
      <c r="G3640" s="206"/>
      <c r="H3640" s="208" t="s">
        <v>1</v>
      </c>
      <c r="I3640" s="210"/>
      <c r="J3640" s="206"/>
      <c r="K3640" s="206"/>
      <c r="L3640" s="211"/>
      <c r="M3640" s="212"/>
      <c r="N3640" s="213"/>
      <c r="O3640" s="213"/>
      <c r="P3640" s="213"/>
      <c r="Q3640" s="213"/>
      <c r="R3640" s="213"/>
      <c r="S3640" s="213"/>
      <c r="T3640" s="214"/>
      <c r="AT3640" s="215" t="s">
        <v>211</v>
      </c>
      <c r="AU3640" s="215" t="s">
        <v>84</v>
      </c>
      <c r="AV3640" s="13" t="s">
        <v>82</v>
      </c>
      <c r="AW3640" s="13" t="s">
        <v>31</v>
      </c>
      <c r="AX3640" s="13" t="s">
        <v>75</v>
      </c>
      <c r="AY3640" s="215" t="s">
        <v>201</v>
      </c>
    </row>
    <row r="3641" spans="1:65" s="13" customFormat="1" ht="11.25">
      <c r="B3641" s="205"/>
      <c r="C3641" s="206"/>
      <c r="D3641" s="207" t="s">
        <v>211</v>
      </c>
      <c r="E3641" s="208" t="s">
        <v>1</v>
      </c>
      <c r="F3641" s="209" t="s">
        <v>337</v>
      </c>
      <c r="G3641" s="206"/>
      <c r="H3641" s="208" t="s">
        <v>1</v>
      </c>
      <c r="I3641" s="210"/>
      <c r="J3641" s="206"/>
      <c r="K3641" s="206"/>
      <c r="L3641" s="211"/>
      <c r="M3641" s="212"/>
      <c r="N3641" s="213"/>
      <c r="O3641" s="213"/>
      <c r="P3641" s="213"/>
      <c r="Q3641" s="213"/>
      <c r="R3641" s="213"/>
      <c r="S3641" s="213"/>
      <c r="T3641" s="214"/>
      <c r="AT3641" s="215" t="s">
        <v>211</v>
      </c>
      <c r="AU3641" s="215" t="s">
        <v>84</v>
      </c>
      <c r="AV3641" s="13" t="s">
        <v>82</v>
      </c>
      <c r="AW3641" s="13" t="s">
        <v>31</v>
      </c>
      <c r="AX3641" s="13" t="s">
        <v>75</v>
      </c>
      <c r="AY3641" s="215" t="s">
        <v>201</v>
      </c>
    </row>
    <row r="3642" spans="1:65" s="13" customFormat="1" ht="11.25">
      <c r="B3642" s="205"/>
      <c r="C3642" s="206"/>
      <c r="D3642" s="207" t="s">
        <v>211</v>
      </c>
      <c r="E3642" s="208" t="s">
        <v>1</v>
      </c>
      <c r="F3642" s="209" t="s">
        <v>213</v>
      </c>
      <c r="G3642" s="206"/>
      <c r="H3642" s="208" t="s">
        <v>1</v>
      </c>
      <c r="I3642" s="210"/>
      <c r="J3642" s="206"/>
      <c r="K3642" s="206"/>
      <c r="L3642" s="211"/>
      <c r="M3642" s="212"/>
      <c r="N3642" s="213"/>
      <c r="O3642" s="213"/>
      <c r="P3642" s="213"/>
      <c r="Q3642" s="213"/>
      <c r="R3642" s="213"/>
      <c r="S3642" s="213"/>
      <c r="T3642" s="214"/>
      <c r="AT3642" s="215" t="s">
        <v>211</v>
      </c>
      <c r="AU3642" s="215" t="s">
        <v>84</v>
      </c>
      <c r="AV3642" s="13" t="s">
        <v>82</v>
      </c>
      <c r="AW3642" s="13" t="s">
        <v>31</v>
      </c>
      <c r="AX3642" s="13" t="s">
        <v>75</v>
      </c>
      <c r="AY3642" s="215" t="s">
        <v>201</v>
      </c>
    </row>
    <row r="3643" spans="1:65" s="13" customFormat="1" ht="11.25">
      <c r="B3643" s="205"/>
      <c r="C3643" s="206"/>
      <c r="D3643" s="207" t="s">
        <v>211</v>
      </c>
      <c r="E3643" s="208" t="s">
        <v>1</v>
      </c>
      <c r="F3643" s="209" t="s">
        <v>2789</v>
      </c>
      <c r="G3643" s="206"/>
      <c r="H3643" s="208" t="s">
        <v>1</v>
      </c>
      <c r="I3643" s="210"/>
      <c r="J3643" s="206"/>
      <c r="K3643" s="206"/>
      <c r="L3643" s="211"/>
      <c r="M3643" s="212"/>
      <c r="N3643" s="213"/>
      <c r="O3643" s="213"/>
      <c r="P3643" s="213"/>
      <c r="Q3643" s="213"/>
      <c r="R3643" s="213"/>
      <c r="S3643" s="213"/>
      <c r="T3643" s="214"/>
      <c r="AT3643" s="215" t="s">
        <v>211</v>
      </c>
      <c r="AU3643" s="215" t="s">
        <v>84</v>
      </c>
      <c r="AV3643" s="13" t="s">
        <v>82</v>
      </c>
      <c r="AW3643" s="13" t="s">
        <v>31</v>
      </c>
      <c r="AX3643" s="13" t="s">
        <v>75</v>
      </c>
      <c r="AY3643" s="215" t="s">
        <v>201</v>
      </c>
    </row>
    <row r="3644" spans="1:65" s="13" customFormat="1" ht="11.25">
      <c r="B3644" s="205"/>
      <c r="C3644" s="206"/>
      <c r="D3644" s="207" t="s">
        <v>211</v>
      </c>
      <c r="E3644" s="208" t="s">
        <v>1</v>
      </c>
      <c r="F3644" s="209" t="s">
        <v>270</v>
      </c>
      <c r="G3644" s="206"/>
      <c r="H3644" s="208" t="s">
        <v>1</v>
      </c>
      <c r="I3644" s="210"/>
      <c r="J3644" s="206"/>
      <c r="K3644" s="206"/>
      <c r="L3644" s="211"/>
      <c r="M3644" s="212"/>
      <c r="N3644" s="213"/>
      <c r="O3644" s="213"/>
      <c r="P3644" s="213"/>
      <c r="Q3644" s="213"/>
      <c r="R3644" s="213"/>
      <c r="S3644" s="213"/>
      <c r="T3644" s="214"/>
      <c r="AT3644" s="215" t="s">
        <v>211</v>
      </c>
      <c r="AU3644" s="215" t="s">
        <v>84</v>
      </c>
      <c r="AV3644" s="13" t="s">
        <v>82</v>
      </c>
      <c r="AW3644" s="13" t="s">
        <v>31</v>
      </c>
      <c r="AX3644" s="13" t="s">
        <v>75</v>
      </c>
      <c r="AY3644" s="215" t="s">
        <v>201</v>
      </c>
    </row>
    <row r="3645" spans="1:65" s="14" customFormat="1" ht="11.25">
      <c r="B3645" s="216"/>
      <c r="C3645" s="217"/>
      <c r="D3645" s="207" t="s">
        <v>211</v>
      </c>
      <c r="E3645" s="218" t="s">
        <v>1</v>
      </c>
      <c r="F3645" s="219" t="s">
        <v>1599</v>
      </c>
      <c r="G3645" s="217"/>
      <c r="H3645" s="220">
        <v>99.1</v>
      </c>
      <c r="I3645" s="221"/>
      <c r="J3645" s="217"/>
      <c r="K3645" s="217"/>
      <c r="L3645" s="222"/>
      <c r="M3645" s="223"/>
      <c r="N3645" s="224"/>
      <c r="O3645" s="224"/>
      <c r="P3645" s="224"/>
      <c r="Q3645" s="224"/>
      <c r="R3645" s="224"/>
      <c r="S3645" s="224"/>
      <c r="T3645" s="225"/>
      <c r="AT3645" s="226" t="s">
        <v>211</v>
      </c>
      <c r="AU3645" s="226" t="s">
        <v>84</v>
      </c>
      <c r="AV3645" s="14" t="s">
        <v>84</v>
      </c>
      <c r="AW3645" s="14" t="s">
        <v>31</v>
      </c>
      <c r="AX3645" s="14" t="s">
        <v>75</v>
      </c>
      <c r="AY3645" s="226" t="s">
        <v>201</v>
      </c>
    </row>
    <row r="3646" spans="1:65" s="2" customFormat="1" ht="24">
      <c r="A3646" s="34"/>
      <c r="B3646" s="35"/>
      <c r="C3646" s="192" t="s">
        <v>3235</v>
      </c>
      <c r="D3646" s="192" t="s">
        <v>204</v>
      </c>
      <c r="E3646" s="193" t="s">
        <v>3236</v>
      </c>
      <c r="F3646" s="194" t="s">
        <v>3237</v>
      </c>
      <c r="G3646" s="195" t="s">
        <v>230</v>
      </c>
      <c r="H3646" s="196">
        <v>170.09</v>
      </c>
      <c r="I3646" s="197"/>
      <c r="J3646" s="198">
        <f>ROUND(I3646*H3646,2)</f>
        <v>0</v>
      </c>
      <c r="K3646" s="194" t="s">
        <v>1</v>
      </c>
      <c r="L3646" s="39"/>
      <c r="M3646" s="199" t="s">
        <v>1</v>
      </c>
      <c r="N3646" s="200" t="s">
        <v>40</v>
      </c>
      <c r="O3646" s="71"/>
      <c r="P3646" s="201">
        <f>O3646*H3646</f>
        <v>0</v>
      </c>
      <c r="Q3646" s="201">
        <v>1.315E-2</v>
      </c>
      <c r="R3646" s="201">
        <f>Q3646*H3646</f>
        <v>2.2366835000000003</v>
      </c>
      <c r="S3646" s="201">
        <v>0</v>
      </c>
      <c r="T3646" s="202">
        <f>S3646*H3646</f>
        <v>0</v>
      </c>
      <c r="U3646" s="34"/>
      <c r="V3646" s="34"/>
      <c r="W3646" s="34"/>
      <c r="X3646" s="34"/>
      <c r="Y3646" s="34"/>
      <c r="Z3646" s="34"/>
      <c r="AA3646" s="34"/>
      <c r="AB3646" s="34"/>
      <c r="AC3646" s="34"/>
      <c r="AD3646" s="34"/>
      <c r="AE3646" s="34"/>
      <c r="AR3646" s="203" t="s">
        <v>354</v>
      </c>
      <c r="AT3646" s="203" t="s">
        <v>204</v>
      </c>
      <c r="AU3646" s="203" t="s">
        <v>84</v>
      </c>
      <c r="AY3646" s="17" t="s">
        <v>201</v>
      </c>
      <c r="BE3646" s="204">
        <f>IF(N3646="základní",J3646,0)</f>
        <v>0</v>
      </c>
      <c r="BF3646" s="204">
        <f>IF(N3646="snížená",J3646,0)</f>
        <v>0</v>
      </c>
      <c r="BG3646" s="204">
        <f>IF(N3646="zákl. přenesená",J3646,0)</f>
        <v>0</v>
      </c>
      <c r="BH3646" s="204">
        <f>IF(N3646="sníž. přenesená",J3646,0)</f>
        <v>0</v>
      </c>
      <c r="BI3646" s="204">
        <f>IF(N3646="nulová",J3646,0)</f>
        <v>0</v>
      </c>
      <c r="BJ3646" s="17" t="s">
        <v>82</v>
      </c>
      <c r="BK3646" s="204">
        <f>ROUND(I3646*H3646,2)</f>
        <v>0</v>
      </c>
      <c r="BL3646" s="17" t="s">
        <v>354</v>
      </c>
      <c r="BM3646" s="203" t="s">
        <v>3238</v>
      </c>
    </row>
    <row r="3647" spans="1:65" s="2" customFormat="1" ht="107.25">
      <c r="A3647" s="34"/>
      <c r="B3647" s="35"/>
      <c r="C3647" s="36"/>
      <c r="D3647" s="207" t="s">
        <v>232</v>
      </c>
      <c r="E3647" s="36"/>
      <c r="F3647" s="227" t="s">
        <v>3239</v>
      </c>
      <c r="G3647" s="36"/>
      <c r="H3647" s="36"/>
      <c r="I3647" s="228"/>
      <c r="J3647" s="36"/>
      <c r="K3647" s="36"/>
      <c r="L3647" s="39"/>
      <c r="M3647" s="229"/>
      <c r="N3647" s="230"/>
      <c r="O3647" s="71"/>
      <c r="P3647" s="71"/>
      <c r="Q3647" s="71"/>
      <c r="R3647" s="71"/>
      <c r="S3647" s="71"/>
      <c r="T3647" s="72"/>
      <c r="U3647" s="34"/>
      <c r="V3647" s="34"/>
      <c r="W3647" s="34"/>
      <c r="X3647" s="34"/>
      <c r="Y3647" s="34"/>
      <c r="Z3647" s="34"/>
      <c r="AA3647" s="34"/>
      <c r="AB3647" s="34"/>
      <c r="AC3647" s="34"/>
      <c r="AD3647" s="34"/>
      <c r="AE3647" s="34"/>
      <c r="AT3647" s="17" t="s">
        <v>232</v>
      </c>
      <c r="AU3647" s="17" t="s">
        <v>84</v>
      </c>
    </row>
    <row r="3648" spans="1:65" s="13" customFormat="1" ht="22.5">
      <c r="B3648" s="205"/>
      <c r="C3648" s="206"/>
      <c r="D3648" s="207" t="s">
        <v>211</v>
      </c>
      <c r="E3648" s="208" t="s">
        <v>1</v>
      </c>
      <c r="F3648" s="209" t="s">
        <v>3228</v>
      </c>
      <c r="G3648" s="206"/>
      <c r="H3648" s="208" t="s">
        <v>1</v>
      </c>
      <c r="I3648" s="210"/>
      <c r="J3648" s="206"/>
      <c r="K3648" s="206"/>
      <c r="L3648" s="211"/>
      <c r="M3648" s="212"/>
      <c r="N3648" s="213"/>
      <c r="O3648" s="213"/>
      <c r="P3648" s="213"/>
      <c r="Q3648" s="213"/>
      <c r="R3648" s="213"/>
      <c r="S3648" s="213"/>
      <c r="T3648" s="214"/>
      <c r="AT3648" s="215" t="s">
        <v>211</v>
      </c>
      <c r="AU3648" s="215" t="s">
        <v>84</v>
      </c>
      <c r="AV3648" s="13" t="s">
        <v>82</v>
      </c>
      <c r="AW3648" s="13" t="s">
        <v>31</v>
      </c>
      <c r="AX3648" s="13" t="s">
        <v>75</v>
      </c>
      <c r="AY3648" s="215" t="s">
        <v>201</v>
      </c>
    </row>
    <row r="3649" spans="1:65" s="13" customFormat="1" ht="22.5">
      <c r="B3649" s="205"/>
      <c r="C3649" s="206"/>
      <c r="D3649" s="207" t="s">
        <v>211</v>
      </c>
      <c r="E3649" s="208" t="s">
        <v>1</v>
      </c>
      <c r="F3649" s="209" t="s">
        <v>3229</v>
      </c>
      <c r="G3649" s="206"/>
      <c r="H3649" s="208" t="s">
        <v>1</v>
      </c>
      <c r="I3649" s="210"/>
      <c r="J3649" s="206"/>
      <c r="K3649" s="206"/>
      <c r="L3649" s="211"/>
      <c r="M3649" s="212"/>
      <c r="N3649" s="213"/>
      <c r="O3649" s="213"/>
      <c r="P3649" s="213"/>
      <c r="Q3649" s="213"/>
      <c r="R3649" s="213"/>
      <c r="S3649" s="213"/>
      <c r="T3649" s="214"/>
      <c r="AT3649" s="215" t="s">
        <v>211</v>
      </c>
      <c r="AU3649" s="215" t="s">
        <v>84</v>
      </c>
      <c r="AV3649" s="13" t="s">
        <v>82</v>
      </c>
      <c r="AW3649" s="13" t="s">
        <v>31</v>
      </c>
      <c r="AX3649" s="13" t="s">
        <v>75</v>
      </c>
      <c r="AY3649" s="215" t="s">
        <v>201</v>
      </c>
    </row>
    <row r="3650" spans="1:65" s="13" customFormat="1" ht="11.25">
      <c r="B3650" s="205"/>
      <c r="C3650" s="206"/>
      <c r="D3650" s="207" t="s">
        <v>211</v>
      </c>
      <c r="E3650" s="208" t="s">
        <v>1</v>
      </c>
      <c r="F3650" s="209" t="s">
        <v>213</v>
      </c>
      <c r="G3650" s="206"/>
      <c r="H3650" s="208" t="s">
        <v>1</v>
      </c>
      <c r="I3650" s="210"/>
      <c r="J3650" s="206"/>
      <c r="K3650" s="206"/>
      <c r="L3650" s="211"/>
      <c r="M3650" s="212"/>
      <c r="N3650" s="213"/>
      <c r="O3650" s="213"/>
      <c r="P3650" s="213"/>
      <c r="Q3650" s="213"/>
      <c r="R3650" s="213"/>
      <c r="S3650" s="213"/>
      <c r="T3650" s="214"/>
      <c r="AT3650" s="215" t="s">
        <v>211</v>
      </c>
      <c r="AU3650" s="215" t="s">
        <v>84</v>
      </c>
      <c r="AV3650" s="13" t="s">
        <v>82</v>
      </c>
      <c r="AW3650" s="13" t="s">
        <v>31</v>
      </c>
      <c r="AX3650" s="13" t="s">
        <v>75</v>
      </c>
      <c r="AY3650" s="215" t="s">
        <v>201</v>
      </c>
    </row>
    <row r="3651" spans="1:65" s="13" customFormat="1" ht="11.25">
      <c r="B3651" s="205"/>
      <c r="C3651" s="206"/>
      <c r="D3651" s="207" t="s">
        <v>211</v>
      </c>
      <c r="E3651" s="208" t="s">
        <v>1</v>
      </c>
      <c r="F3651" s="209" t="s">
        <v>337</v>
      </c>
      <c r="G3651" s="206"/>
      <c r="H3651" s="208" t="s">
        <v>1</v>
      </c>
      <c r="I3651" s="210"/>
      <c r="J3651" s="206"/>
      <c r="K3651" s="206"/>
      <c r="L3651" s="211"/>
      <c r="M3651" s="212"/>
      <c r="N3651" s="213"/>
      <c r="O3651" s="213"/>
      <c r="P3651" s="213"/>
      <c r="Q3651" s="213"/>
      <c r="R3651" s="213"/>
      <c r="S3651" s="213"/>
      <c r="T3651" s="214"/>
      <c r="AT3651" s="215" t="s">
        <v>211</v>
      </c>
      <c r="AU3651" s="215" t="s">
        <v>84</v>
      </c>
      <c r="AV3651" s="13" t="s">
        <v>82</v>
      </c>
      <c r="AW3651" s="13" t="s">
        <v>31</v>
      </c>
      <c r="AX3651" s="13" t="s">
        <v>75</v>
      </c>
      <c r="AY3651" s="215" t="s">
        <v>201</v>
      </c>
    </row>
    <row r="3652" spans="1:65" s="13" customFormat="1" ht="11.25">
      <c r="B3652" s="205"/>
      <c r="C3652" s="206"/>
      <c r="D3652" s="207" t="s">
        <v>211</v>
      </c>
      <c r="E3652" s="208" t="s">
        <v>1</v>
      </c>
      <c r="F3652" s="209" t="s">
        <v>213</v>
      </c>
      <c r="G3652" s="206"/>
      <c r="H3652" s="208" t="s">
        <v>1</v>
      </c>
      <c r="I3652" s="210"/>
      <c r="J3652" s="206"/>
      <c r="K3652" s="206"/>
      <c r="L3652" s="211"/>
      <c r="M3652" s="212"/>
      <c r="N3652" s="213"/>
      <c r="O3652" s="213"/>
      <c r="P3652" s="213"/>
      <c r="Q3652" s="213"/>
      <c r="R3652" s="213"/>
      <c r="S3652" s="213"/>
      <c r="T3652" s="214"/>
      <c r="AT3652" s="215" t="s">
        <v>211</v>
      </c>
      <c r="AU3652" s="215" t="s">
        <v>84</v>
      </c>
      <c r="AV3652" s="13" t="s">
        <v>82</v>
      </c>
      <c r="AW3652" s="13" t="s">
        <v>31</v>
      </c>
      <c r="AX3652" s="13" t="s">
        <v>75</v>
      </c>
      <c r="AY3652" s="215" t="s">
        <v>201</v>
      </c>
    </row>
    <row r="3653" spans="1:65" s="13" customFormat="1" ht="11.25">
      <c r="B3653" s="205"/>
      <c r="C3653" s="206"/>
      <c r="D3653" s="207" t="s">
        <v>211</v>
      </c>
      <c r="E3653" s="208" t="s">
        <v>1</v>
      </c>
      <c r="F3653" s="209" t="s">
        <v>2780</v>
      </c>
      <c r="G3653" s="206"/>
      <c r="H3653" s="208" t="s">
        <v>1</v>
      </c>
      <c r="I3653" s="210"/>
      <c r="J3653" s="206"/>
      <c r="K3653" s="206"/>
      <c r="L3653" s="211"/>
      <c r="M3653" s="212"/>
      <c r="N3653" s="213"/>
      <c r="O3653" s="213"/>
      <c r="P3653" s="213"/>
      <c r="Q3653" s="213"/>
      <c r="R3653" s="213"/>
      <c r="S3653" s="213"/>
      <c r="T3653" s="214"/>
      <c r="AT3653" s="215" t="s">
        <v>211</v>
      </c>
      <c r="AU3653" s="215" t="s">
        <v>84</v>
      </c>
      <c r="AV3653" s="13" t="s">
        <v>82</v>
      </c>
      <c r="AW3653" s="13" t="s">
        <v>31</v>
      </c>
      <c r="AX3653" s="13" t="s">
        <v>75</v>
      </c>
      <c r="AY3653" s="215" t="s">
        <v>201</v>
      </c>
    </row>
    <row r="3654" spans="1:65" s="13" customFormat="1" ht="11.25">
      <c r="B3654" s="205"/>
      <c r="C3654" s="206"/>
      <c r="D3654" s="207" t="s">
        <v>211</v>
      </c>
      <c r="E3654" s="208" t="s">
        <v>1</v>
      </c>
      <c r="F3654" s="209" t="s">
        <v>270</v>
      </c>
      <c r="G3654" s="206"/>
      <c r="H3654" s="208" t="s">
        <v>1</v>
      </c>
      <c r="I3654" s="210"/>
      <c r="J3654" s="206"/>
      <c r="K3654" s="206"/>
      <c r="L3654" s="211"/>
      <c r="M3654" s="212"/>
      <c r="N3654" s="213"/>
      <c r="O3654" s="213"/>
      <c r="P3654" s="213"/>
      <c r="Q3654" s="213"/>
      <c r="R3654" s="213"/>
      <c r="S3654" s="213"/>
      <c r="T3654" s="214"/>
      <c r="AT3654" s="215" t="s">
        <v>211</v>
      </c>
      <c r="AU3654" s="215" t="s">
        <v>84</v>
      </c>
      <c r="AV3654" s="13" t="s">
        <v>82</v>
      </c>
      <c r="AW3654" s="13" t="s">
        <v>31</v>
      </c>
      <c r="AX3654" s="13" t="s">
        <v>75</v>
      </c>
      <c r="AY3654" s="215" t="s">
        <v>201</v>
      </c>
    </row>
    <row r="3655" spans="1:65" s="14" customFormat="1" ht="11.25">
      <c r="B3655" s="216"/>
      <c r="C3655" s="217"/>
      <c r="D3655" s="207" t="s">
        <v>211</v>
      </c>
      <c r="E3655" s="218" t="s">
        <v>1</v>
      </c>
      <c r="F3655" s="219" t="s">
        <v>1626</v>
      </c>
      <c r="G3655" s="217"/>
      <c r="H3655" s="220">
        <v>133.9</v>
      </c>
      <c r="I3655" s="221"/>
      <c r="J3655" s="217"/>
      <c r="K3655" s="217"/>
      <c r="L3655" s="222"/>
      <c r="M3655" s="223"/>
      <c r="N3655" s="224"/>
      <c r="O3655" s="224"/>
      <c r="P3655" s="224"/>
      <c r="Q3655" s="224"/>
      <c r="R3655" s="224"/>
      <c r="S3655" s="224"/>
      <c r="T3655" s="225"/>
      <c r="AT3655" s="226" t="s">
        <v>211</v>
      </c>
      <c r="AU3655" s="226" t="s">
        <v>84</v>
      </c>
      <c r="AV3655" s="14" t="s">
        <v>84</v>
      </c>
      <c r="AW3655" s="14" t="s">
        <v>31</v>
      </c>
      <c r="AX3655" s="14" t="s">
        <v>75</v>
      </c>
      <c r="AY3655" s="226" t="s">
        <v>201</v>
      </c>
    </row>
    <row r="3656" spans="1:65" s="14" customFormat="1" ht="11.25">
      <c r="B3656" s="216"/>
      <c r="C3656" s="217"/>
      <c r="D3656" s="207" t="s">
        <v>211</v>
      </c>
      <c r="E3656" s="218" t="s">
        <v>1</v>
      </c>
      <c r="F3656" s="219" t="s">
        <v>2781</v>
      </c>
      <c r="G3656" s="217"/>
      <c r="H3656" s="220">
        <v>36.19</v>
      </c>
      <c r="I3656" s="221"/>
      <c r="J3656" s="217"/>
      <c r="K3656" s="217"/>
      <c r="L3656" s="222"/>
      <c r="M3656" s="223"/>
      <c r="N3656" s="224"/>
      <c r="O3656" s="224"/>
      <c r="P3656" s="224"/>
      <c r="Q3656" s="224"/>
      <c r="R3656" s="224"/>
      <c r="S3656" s="224"/>
      <c r="T3656" s="225"/>
      <c r="AT3656" s="226" t="s">
        <v>211</v>
      </c>
      <c r="AU3656" s="226" t="s">
        <v>84</v>
      </c>
      <c r="AV3656" s="14" t="s">
        <v>84</v>
      </c>
      <c r="AW3656" s="14" t="s">
        <v>31</v>
      </c>
      <c r="AX3656" s="14" t="s">
        <v>75</v>
      </c>
      <c r="AY3656" s="226" t="s">
        <v>201</v>
      </c>
    </row>
    <row r="3657" spans="1:65" s="2" customFormat="1" ht="16.5" customHeight="1">
      <c r="A3657" s="34"/>
      <c r="B3657" s="35"/>
      <c r="C3657" s="192" t="s">
        <v>3240</v>
      </c>
      <c r="D3657" s="192" t="s">
        <v>204</v>
      </c>
      <c r="E3657" s="193" t="s">
        <v>3241</v>
      </c>
      <c r="F3657" s="194" t="s">
        <v>3242</v>
      </c>
      <c r="G3657" s="195" t="s">
        <v>230</v>
      </c>
      <c r="H3657" s="196">
        <v>132.37</v>
      </c>
      <c r="I3657" s="197"/>
      <c r="J3657" s="198">
        <f>ROUND(I3657*H3657,2)</f>
        <v>0</v>
      </c>
      <c r="K3657" s="194" t="s">
        <v>208</v>
      </c>
      <c r="L3657" s="39"/>
      <c r="M3657" s="199" t="s">
        <v>1</v>
      </c>
      <c r="N3657" s="200" t="s">
        <v>40</v>
      </c>
      <c r="O3657" s="71"/>
      <c r="P3657" s="201">
        <f>O3657*H3657</f>
        <v>0</v>
      </c>
      <c r="Q3657" s="201">
        <v>0</v>
      </c>
      <c r="R3657" s="201">
        <f>Q3657*H3657</f>
        <v>0</v>
      </c>
      <c r="S3657" s="201">
        <v>0</v>
      </c>
      <c r="T3657" s="202">
        <f>S3657*H3657</f>
        <v>0</v>
      </c>
      <c r="U3657" s="34"/>
      <c r="V3657" s="34"/>
      <c r="W3657" s="34"/>
      <c r="X3657" s="34"/>
      <c r="Y3657" s="34"/>
      <c r="Z3657" s="34"/>
      <c r="AA3657" s="34"/>
      <c r="AB3657" s="34"/>
      <c r="AC3657" s="34"/>
      <c r="AD3657" s="34"/>
      <c r="AE3657" s="34"/>
      <c r="AR3657" s="203" t="s">
        <v>354</v>
      </c>
      <c r="AT3657" s="203" t="s">
        <v>204</v>
      </c>
      <c r="AU3657" s="203" t="s">
        <v>84</v>
      </c>
      <c r="AY3657" s="17" t="s">
        <v>201</v>
      </c>
      <c r="BE3657" s="204">
        <f>IF(N3657="základní",J3657,0)</f>
        <v>0</v>
      </c>
      <c r="BF3657" s="204">
        <f>IF(N3657="snížená",J3657,0)</f>
        <v>0</v>
      </c>
      <c r="BG3657" s="204">
        <f>IF(N3657="zákl. přenesená",J3657,0)</f>
        <v>0</v>
      </c>
      <c r="BH3657" s="204">
        <f>IF(N3657="sníž. přenesená",J3657,0)</f>
        <v>0</v>
      </c>
      <c r="BI3657" s="204">
        <f>IF(N3657="nulová",J3657,0)</f>
        <v>0</v>
      </c>
      <c r="BJ3657" s="17" t="s">
        <v>82</v>
      </c>
      <c r="BK3657" s="204">
        <f>ROUND(I3657*H3657,2)</f>
        <v>0</v>
      </c>
      <c r="BL3657" s="17" t="s">
        <v>354</v>
      </c>
      <c r="BM3657" s="203" t="s">
        <v>3243</v>
      </c>
    </row>
    <row r="3658" spans="1:65" s="2" customFormat="1" ht="126.75">
      <c r="A3658" s="34"/>
      <c r="B3658" s="35"/>
      <c r="C3658" s="36"/>
      <c r="D3658" s="207" t="s">
        <v>232</v>
      </c>
      <c r="E3658" s="36"/>
      <c r="F3658" s="227" t="s">
        <v>3244</v>
      </c>
      <c r="G3658" s="36"/>
      <c r="H3658" s="36"/>
      <c r="I3658" s="228"/>
      <c r="J3658" s="36"/>
      <c r="K3658" s="36"/>
      <c r="L3658" s="39"/>
      <c r="M3658" s="229"/>
      <c r="N3658" s="230"/>
      <c r="O3658" s="71"/>
      <c r="P3658" s="71"/>
      <c r="Q3658" s="71"/>
      <c r="R3658" s="71"/>
      <c r="S3658" s="71"/>
      <c r="T3658" s="72"/>
      <c r="U3658" s="34"/>
      <c r="V3658" s="34"/>
      <c r="W3658" s="34"/>
      <c r="X3658" s="34"/>
      <c r="Y3658" s="34"/>
      <c r="Z3658" s="34"/>
      <c r="AA3658" s="34"/>
      <c r="AB3658" s="34"/>
      <c r="AC3658" s="34"/>
      <c r="AD3658" s="34"/>
      <c r="AE3658" s="34"/>
      <c r="AT3658" s="17" t="s">
        <v>232</v>
      </c>
      <c r="AU3658" s="17" t="s">
        <v>84</v>
      </c>
    </row>
    <row r="3659" spans="1:65" s="13" customFormat="1" ht="11.25">
      <c r="B3659" s="205"/>
      <c r="C3659" s="206"/>
      <c r="D3659" s="207" t="s">
        <v>211</v>
      </c>
      <c r="E3659" s="208" t="s">
        <v>1</v>
      </c>
      <c r="F3659" s="209" t="s">
        <v>337</v>
      </c>
      <c r="G3659" s="206"/>
      <c r="H3659" s="208" t="s">
        <v>1</v>
      </c>
      <c r="I3659" s="210"/>
      <c r="J3659" s="206"/>
      <c r="K3659" s="206"/>
      <c r="L3659" s="211"/>
      <c r="M3659" s="212"/>
      <c r="N3659" s="213"/>
      <c r="O3659" s="213"/>
      <c r="P3659" s="213"/>
      <c r="Q3659" s="213"/>
      <c r="R3659" s="213"/>
      <c r="S3659" s="213"/>
      <c r="T3659" s="214"/>
      <c r="AT3659" s="215" t="s">
        <v>211</v>
      </c>
      <c r="AU3659" s="215" t="s">
        <v>84</v>
      </c>
      <c r="AV3659" s="13" t="s">
        <v>82</v>
      </c>
      <c r="AW3659" s="13" t="s">
        <v>31</v>
      </c>
      <c r="AX3659" s="13" t="s">
        <v>75</v>
      </c>
      <c r="AY3659" s="215" t="s">
        <v>201</v>
      </c>
    </row>
    <row r="3660" spans="1:65" s="13" customFormat="1" ht="11.25">
      <c r="B3660" s="205"/>
      <c r="C3660" s="206"/>
      <c r="D3660" s="207" t="s">
        <v>211</v>
      </c>
      <c r="E3660" s="208" t="s">
        <v>1</v>
      </c>
      <c r="F3660" s="209" t="s">
        <v>213</v>
      </c>
      <c r="G3660" s="206"/>
      <c r="H3660" s="208" t="s">
        <v>1</v>
      </c>
      <c r="I3660" s="210"/>
      <c r="J3660" s="206"/>
      <c r="K3660" s="206"/>
      <c r="L3660" s="211"/>
      <c r="M3660" s="212"/>
      <c r="N3660" s="213"/>
      <c r="O3660" s="213"/>
      <c r="P3660" s="213"/>
      <c r="Q3660" s="213"/>
      <c r="R3660" s="213"/>
      <c r="S3660" s="213"/>
      <c r="T3660" s="214"/>
      <c r="AT3660" s="215" t="s">
        <v>211</v>
      </c>
      <c r="AU3660" s="215" t="s">
        <v>84</v>
      </c>
      <c r="AV3660" s="13" t="s">
        <v>82</v>
      </c>
      <c r="AW3660" s="13" t="s">
        <v>31</v>
      </c>
      <c r="AX3660" s="13" t="s">
        <v>75</v>
      </c>
      <c r="AY3660" s="215" t="s">
        <v>201</v>
      </c>
    </row>
    <row r="3661" spans="1:65" s="13" customFormat="1" ht="11.25">
      <c r="B3661" s="205"/>
      <c r="C3661" s="206"/>
      <c r="D3661" s="207" t="s">
        <v>211</v>
      </c>
      <c r="E3661" s="208" t="s">
        <v>1</v>
      </c>
      <c r="F3661" s="209" t="s">
        <v>3186</v>
      </c>
      <c r="G3661" s="206"/>
      <c r="H3661" s="208" t="s">
        <v>1</v>
      </c>
      <c r="I3661" s="210"/>
      <c r="J3661" s="206"/>
      <c r="K3661" s="206"/>
      <c r="L3661" s="211"/>
      <c r="M3661" s="212"/>
      <c r="N3661" s="213"/>
      <c r="O3661" s="213"/>
      <c r="P3661" s="213"/>
      <c r="Q3661" s="213"/>
      <c r="R3661" s="213"/>
      <c r="S3661" s="213"/>
      <c r="T3661" s="214"/>
      <c r="AT3661" s="215" t="s">
        <v>211</v>
      </c>
      <c r="AU3661" s="215" t="s">
        <v>84</v>
      </c>
      <c r="AV3661" s="13" t="s">
        <v>82</v>
      </c>
      <c r="AW3661" s="13" t="s">
        <v>31</v>
      </c>
      <c r="AX3661" s="13" t="s">
        <v>75</v>
      </c>
      <c r="AY3661" s="215" t="s">
        <v>201</v>
      </c>
    </row>
    <row r="3662" spans="1:65" s="13" customFormat="1" ht="11.25">
      <c r="B3662" s="205"/>
      <c r="C3662" s="206"/>
      <c r="D3662" s="207" t="s">
        <v>211</v>
      </c>
      <c r="E3662" s="208" t="s">
        <v>1</v>
      </c>
      <c r="F3662" s="209" t="s">
        <v>270</v>
      </c>
      <c r="G3662" s="206"/>
      <c r="H3662" s="208" t="s">
        <v>1</v>
      </c>
      <c r="I3662" s="210"/>
      <c r="J3662" s="206"/>
      <c r="K3662" s="206"/>
      <c r="L3662" s="211"/>
      <c r="M3662" s="212"/>
      <c r="N3662" s="213"/>
      <c r="O3662" s="213"/>
      <c r="P3662" s="213"/>
      <c r="Q3662" s="213"/>
      <c r="R3662" s="213"/>
      <c r="S3662" s="213"/>
      <c r="T3662" s="214"/>
      <c r="AT3662" s="215" t="s">
        <v>211</v>
      </c>
      <c r="AU3662" s="215" t="s">
        <v>84</v>
      </c>
      <c r="AV3662" s="13" t="s">
        <v>82</v>
      </c>
      <c r="AW3662" s="13" t="s">
        <v>31</v>
      </c>
      <c r="AX3662" s="13" t="s">
        <v>75</v>
      </c>
      <c r="AY3662" s="215" t="s">
        <v>201</v>
      </c>
    </row>
    <row r="3663" spans="1:65" s="14" customFormat="1" ht="11.25">
      <c r="B3663" s="216"/>
      <c r="C3663" s="217"/>
      <c r="D3663" s="207" t="s">
        <v>211</v>
      </c>
      <c r="E3663" s="218" t="s">
        <v>1</v>
      </c>
      <c r="F3663" s="219" t="s">
        <v>2760</v>
      </c>
      <c r="G3663" s="217"/>
      <c r="H3663" s="220">
        <v>77.02</v>
      </c>
      <c r="I3663" s="221"/>
      <c r="J3663" s="217"/>
      <c r="K3663" s="217"/>
      <c r="L3663" s="222"/>
      <c r="M3663" s="223"/>
      <c r="N3663" s="224"/>
      <c r="O3663" s="224"/>
      <c r="P3663" s="224"/>
      <c r="Q3663" s="224"/>
      <c r="R3663" s="224"/>
      <c r="S3663" s="224"/>
      <c r="T3663" s="225"/>
      <c r="AT3663" s="226" t="s">
        <v>211</v>
      </c>
      <c r="AU3663" s="226" t="s">
        <v>84</v>
      </c>
      <c r="AV3663" s="14" t="s">
        <v>84</v>
      </c>
      <c r="AW3663" s="14" t="s">
        <v>31</v>
      </c>
      <c r="AX3663" s="14" t="s">
        <v>75</v>
      </c>
      <c r="AY3663" s="226" t="s">
        <v>201</v>
      </c>
    </row>
    <row r="3664" spans="1:65" s="13" customFormat="1" ht="11.25">
      <c r="B3664" s="205"/>
      <c r="C3664" s="206"/>
      <c r="D3664" s="207" t="s">
        <v>211</v>
      </c>
      <c r="E3664" s="208" t="s">
        <v>1</v>
      </c>
      <c r="F3664" s="209" t="s">
        <v>213</v>
      </c>
      <c r="G3664" s="206"/>
      <c r="H3664" s="208" t="s">
        <v>1</v>
      </c>
      <c r="I3664" s="210"/>
      <c r="J3664" s="206"/>
      <c r="K3664" s="206"/>
      <c r="L3664" s="211"/>
      <c r="M3664" s="212"/>
      <c r="N3664" s="213"/>
      <c r="O3664" s="213"/>
      <c r="P3664" s="213"/>
      <c r="Q3664" s="213"/>
      <c r="R3664" s="213"/>
      <c r="S3664" s="213"/>
      <c r="T3664" s="214"/>
      <c r="AT3664" s="215" t="s">
        <v>211</v>
      </c>
      <c r="AU3664" s="215" t="s">
        <v>84</v>
      </c>
      <c r="AV3664" s="13" t="s">
        <v>82</v>
      </c>
      <c r="AW3664" s="13" t="s">
        <v>31</v>
      </c>
      <c r="AX3664" s="13" t="s">
        <v>75</v>
      </c>
      <c r="AY3664" s="215" t="s">
        <v>201</v>
      </c>
    </row>
    <row r="3665" spans="1:65" s="13" customFormat="1" ht="11.25">
      <c r="B3665" s="205"/>
      <c r="C3665" s="206"/>
      <c r="D3665" s="207" t="s">
        <v>211</v>
      </c>
      <c r="E3665" s="208" t="s">
        <v>1</v>
      </c>
      <c r="F3665" s="209" t="s">
        <v>2761</v>
      </c>
      <c r="G3665" s="206"/>
      <c r="H3665" s="208" t="s">
        <v>1</v>
      </c>
      <c r="I3665" s="210"/>
      <c r="J3665" s="206"/>
      <c r="K3665" s="206"/>
      <c r="L3665" s="211"/>
      <c r="M3665" s="212"/>
      <c r="N3665" s="213"/>
      <c r="O3665" s="213"/>
      <c r="P3665" s="213"/>
      <c r="Q3665" s="213"/>
      <c r="R3665" s="213"/>
      <c r="S3665" s="213"/>
      <c r="T3665" s="214"/>
      <c r="AT3665" s="215" t="s">
        <v>211</v>
      </c>
      <c r="AU3665" s="215" t="s">
        <v>84</v>
      </c>
      <c r="AV3665" s="13" t="s">
        <v>82</v>
      </c>
      <c r="AW3665" s="13" t="s">
        <v>31</v>
      </c>
      <c r="AX3665" s="13" t="s">
        <v>75</v>
      </c>
      <c r="AY3665" s="215" t="s">
        <v>201</v>
      </c>
    </row>
    <row r="3666" spans="1:65" s="13" customFormat="1" ht="11.25">
      <c r="B3666" s="205"/>
      <c r="C3666" s="206"/>
      <c r="D3666" s="207" t="s">
        <v>211</v>
      </c>
      <c r="E3666" s="208" t="s">
        <v>1</v>
      </c>
      <c r="F3666" s="209" t="s">
        <v>270</v>
      </c>
      <c r="G3666" s="206"/>
      <c r="H3666" s="208" t="s">
        <v>1</v>
      </c>
      <c r="I3666" s="210"/>
      <c r="J3666" s="206"/>
      <c r="K3666" s="206"/>
      <c r="L3666" s="211"/>
      <c r="M3666" s="212"/>
      <c r="N3666" s="213"/>
      <c r="O3666" s="213"/>
      <c r="P3666" s="213"/>
      <c r="Q3666" s="213"/>
      <c r="R3666" s="213"/>
      <c r="S3666" s="213"/>
      <c r="T3666" s="214"/>
      <c r="AT3666" s="215" t="s">
        <v>211</v>
      </c>
      <c r="AU3666" s="215" t="s">
        <v>84</v>
      </c>
      <c r="AV3666" s="13" t="s">
        <v>82</v>
      </c>
      <c r="AW3666" s="13" t="s">
        <v>31</v>
      </c>
      <c r="AX3666" s="13" t="s">
        <v>75</v>
      </c>
      <c r="AY3666" s="215" t="s">
        <v>201</v>
      </c>
    </row>
    <row r="3667" spans="1:65" s="14" customFormat="1" ht="11.25">
      <c r="B3667" s="216"/>
      <c r="C3667" s="217"/>
      <c r="D3667" s="207" t="s">
        <v>211</v>
      </c>
      <c r="E3667" s="218" t="s">
        <v>1</v>
      </c>
      <c r="F3667" s="219" t="s">
        <v>2762</v>
      </c>
      <c r="G3667" s="217"/>
      <c r="H3667" s="220">
        <v>55.35</v>
      </c>
      <c r="I3667" s="221"/>
      <c r="J3667" s="217"/>
      <c r="K3667" s="217"/>
      <c r="L3667" s="222"/>
      <c r="M3667" s="223"/>
      <c r="N3667" s="224"/>
      <c r="O3667" s="224"/>
      <c r="P3667" s="224"/>
      <c r="Q3667" s="224"/>
      <c r="R3667" s="224"/>
      <c r="S3667" s="224"/>
      <c r="T3667" s="225"/>
      <c r="AT3667" s="226" t="s">
        <v>211</v>
      </c>
      <c r="AU3667" s="226" t="s">
        <v>84</v>
      </c>
      <c r="AV3667" s="14" t="s">
        <v>84</v>
      </c>
      <c r="AW3667" s="14" t="s">
        <v>31</v>
      </c>
      <c r="AX3667" s="14" t="s">
        <v>75</v>
      </c>
      <c r="AY3667" s="226" t="s">
        <v>201</v>
      </c>
    </row>
    <row r="3668" spans="1:65" s="2" customFormat="1" ht="16.5" customHeight="1">
      <c r="A3668" s="34"/>
      <c r="B3668" s="35"/>
      <c r="C3668" s="192" t="s">
        <v>3245</v>
      </c>
      <c r="D3668" s="192" t="s">
        <v>204</v>
      </c>
      <c r="E3668" s="193" t="s">
        <v>3246</v>
      </c>
      <c r="F3668" s="194" t="s">
        <v>3247</v>
      </c>
      <c r="G3668" s="195" t="s">
        <v>230</v>
      </c>
      <c r="H3668" s="196">
        <v>269.19</v>
      </c>
      <c r="I3668" s="197"/>
      <c r="J3668" s="198">
        <f>ROUND(I3668*H3668,2)</f>
        <v>0</v>
      </c>
      <c r="K3668" s="194" t="s">
        <v>208</v>
      </c>
      <c r="L3668" s="39"/>
      <c r="M3668" s="199" t="s">
        <v>1</v>
      </c>
      <c r="N3668" s="200" t="s">
        <v>40</v>
      </c>
      <c r="O3668" s="71"/>
      <c r="P3668" s="201">
        <f>O3668*H3668</f>
        <v>0</v>
      </c>
      <c r="Q3668" s="201">
        <v>0</v>
      </c>
      <c r="R3668" s="201">
        <f>Q3668*H3668</f>
        <v>0</v>
      </c>
      <c r="S3668" s="201">
        <v>0</v>
      </c>
      <c r="T3668" s="202">
        <f>S3668*H3668</f>
        <v>0</v>
      </c>
      <c r="U3668" s="34"/>
      <c r="V3668" s="34"/>
      <c r="W3668" s="34"/>
      <c r="X3668" s="34"/>
      <c r="Y3668" s="34"/>
      <c r="Z3668" s="34"/>
      <c r="AA3668" s="34"/>
      <c r="AB3668" s="34"/>
      <c r="AC3668" s="34"/>
      <c r="AD3668" s="34"/>
      <c r="AE3668" s="34"/>
      <c r="AR3668" s="203" t="s">
        <v>354</v>
      </c>
      <c r="AT3668" s="203" t="s">
        <v>204</v>
      </c>
      <c r="AU3668" s="203" t="s">
        <v>84</v>
      </c>
      <c r="AY3668" s="17" t="s">
        <v>201</v>
      </c>
      <c r="BE3668" s="204">
        <f>IF(N3668="základní",J3668,0)</f>
        <v>0</v>
      </c>
      <c r="BF3668" s="204">
        <f>IF(N3668="snížená",J3668,0)</f>
        <v>0</v>
      </c>
      <c r="BG3668" s="204">
        <f>IF(N3668="zákl. přenesená",J3668,0)</f>
        <v>0</v>
      </c>
      <c r="BH3668" s="204">
        <f>IF(N3668="sníž. přenesená",J3668,0)</f>
        <v>0</v>
      </c>
      <c r="BI3668" s="204">
        <f>IF(N3668="nulová",J3668,0)</f>
        <v>0</v>
      </c>
      <c r="BJ3668" s="17" t="s">
        <v>82</v>
      </c>
      <c r="BK3668" s="204">
        <f>ROUND(I3668*H3668,2)</f>
        <v>0</v>
      </c>
      <c r="BL3668" s="17" t="s">
        <v>354</v>
      </c>
      <c r="BM3668" s="203" t="s">
        <v>3248</v>
      </c>
    </row>
    <row r="3669" spans="1:65" s="2" customFormat="1" ht="126.75">
      <c r="A3669" s="34"/>
      <c r="B3669" s="35"/>
      <c r="C3669" s="36"/>
      <c r="D3669" s="207" t="s">
        <v>232</v>
      </c>
      <c r="E3669" s="36"/>
      <c r="F3669" s="227" t="s">
        <v>3234</v>
      </c>
      <c r="G3669" s="36"/>
      <c r="H3669" s="36"/>
      <c r="I3669" s="228"/>
      <c r="J3669" s="36"/>
      <c r="K3669" s="36"/>
      <c r="L3669" s="39"/>
      <c r="M3669" s="229"/>
      <c r="N3669" s="230"/>
      <c r="O3669" s="71"/>
      <c r="P3669" s="71"/>
      <c r="Q3669" s="71"/>
      <c r="R3669" s="71"/>
      <c r="S3669" s="71"/>
      <c r="T3669" s="72"/>
      <c r="U3669" s="34"/>
      <c r="V3669" s="34"/>
      <c r="W3669" s="34"/>
      <c r="X3669" s="34"/>
      <c r="Y3669" s="34"/>
      <c r="Z3669" s="34"/>
      <c r="AA3669" s="34"/>
      <c r="AB3669" s="34"/>
      <c r="AC3669" s="34"/>
      <c r="AD3669" s="34"/>
      <c r="AE3669" s="34"/>
      <c r="AT3669" s="17" t="s">
        <v>232</v>
      </c>
      <c r="AU3669" s="17" t="s">
        <v>84</v>
      </c>
    </row>
    <row r="3670" spans="1:65" s="13" customFormat="1" ht="11.25">
      <c r="B3670" s="205"/>
      <c r="C3670" s="206"/>
      <c r="D3670" s="207" t="s">
        <v>211</v>
      </c>
      <c r="E3670" s="208" t="s">
        <v>1</v>
      </c>
      <c r="F3670" s="209" t="s">
        <v>337</v>
      </c>
      <c r="G3670" s="206"/>
      <c r="H3670" s="208" t="s">
        <v>1</v>
      </c>
      <c r="I3670" s="210"/>
      <c r="J3670" s="206"/>
      <c r="K3670" s="206"/>
      <c r="L3670" s="211"/>
      <c r="M3670" s="212"/>
      <c r="N3670" s="213"/>
      <c r="O3670" s="213"/>
      <c r="P3670" s="213"/>
      <c r="Q3670" s="213"/>
      <c r="R3670" s="213"/>
      <c r="S3670" s="213"/>
      <c r="T3670" s="214"/>
      <c r="AT3670" s="215" t="s">
        <v>211</v>
      </c>
      <c r="AU3670" s="215" t="s">
        <v>84</v>
      </c>
      <c r="AV3670" s="13" t="s">
        <v>82</v>
      </c>
      <c r="AW3670" s="13" t="s">
        <v>31</v>
      </c>
      <c r="AX3670" s="13" t="s">
        <v>75</v>
      </c>
      <c r="AY3670" s="215" t="s">
        <v>201</v>
      </c>
    </row>
    <row r="3671" spans="1:65" s="13" customFormat="1" ht="11.25">
      <c r="B3671" s="205"/>
      <c r="C3671" s="206"/>
      <c r="D3671" s="207" t="s">
        <v>211</v>
      </c>
      <c r="E3671" s="208" t="s">
        <v>1</v>
      </c>
      <c r="F3671" s="209" t="s">
        <v>213</v>
      </c>
      <c r="G3671" s="206"/>
      <c r="H3671" s="208" t="s">
        <v>1</v>
      </c>
      <c r="I3671" s="210"/>
      <c r="J3671" s="206"/>
      <c r="K3671" s="206"/>
      <c r="L3671" s="211"/>
      <c r="M3671" s="212"/>
      <c r="N3671" s="213"/>
      <c r="O3671" s="213"/>
      <c r="P3671" s="213"/>
      <c r="Q3671" s="213"/>
      <c r="R3671" s="213"/>
      <c r="S3671" s="213"/>
      <c r="T3671" s="214"/>
      <c r="AT3671" s="215" t="s">
        <v>211</v>
      </c>
      <c r="AU3671" s="215" t="s">
        <v>84</v>
      </c>
      <c r="AV3671" s="13" t="s">
        <v>82</v>
      </c>
      <c r="AW3671" s="13" t="s">
        <v>31</v>
      </c>
      <c r="AX3671" s="13" t="s">
        <v>75</v>
      </c>
      <c r="AY3671" s="215" t="s">
        <v>201</v>
      </c>
    </row>
    <row r="3672" spans="1:65" s="13" customFormat="1" ht="11.25">
      <c r="B3672" s="205"/>
      <c r="C3672" s="206"/>
      <c r="D3672" s="207" t="s">
        <v>211</v>
      </c>
      <c r="E3672" s="208" t="s">
        <v>1</v>
      </c>
      <c r="F3672" s="209" t="s">
        <v>2789</v>
      </c>
      <c r="G3672" s="206"/>
      <c r="H3672" s="208" t="s">
        <v>1</v>
      </c>
      <c r="I3672" s="210"/>
      <c r="J3672" s="206"/>
      <c r="K3672" s="206"/>
      <c r="L3672" s="211"/>
      <c r="M3672" s="212"/>
      <c r="N3672" s="213"/>
      <c r="O3672" s="213"/>
      <c r="P3672" s="213"/>
      <c r="Q3672" s="213"/>
      <c r="R3672" s="213"/>
      <c r="S3672" s="213"/>
      <c r="T3672" s="214"/>
      <c r="AT3672" s="215" t="s">
        <v>211</v>
      </c>
      <c r="AU3672" s="215" t="s">
        <v>84</v>
      </c>
      <c r="AV3672" s="13" t="s">
        <v>82</v>
      </c>
      <c r="AW3672" s="13" t="s">
        <v>31</v>
      </c>
      <c r="AX3672" s="13" t="s">
        <v>75</v>
      </c>
      <c r="AY3672" s="215" t="s">
        <v>201</v>
      </c>
    </row>
    <row r="3673" spans="1:65" s="13" customFormat="1" ht="11.25">
      <c r="B3673" s="205"/>
      <c r="C3673" s="206"/>
      <c r="D3673" s="207" t="s">
        <v>211</v>
      </c>
      <c r="E3673" s="208" t="s">
        <v>1</v>
      </c>
      <c r="F3673" s="209" t="s">
        <v>270</v>
      </c>
      <c r="G3673" s="206"/>
      <c r="H3673" s="208" t="s">
        <v>1</v>
      </c>
      <c r="I3673" s="210"/>
      <c r="J3673" s="206"/>
      <c r="K3673" s="206"/>
      <c r="L3673" s="211"/>
      <c r="M3673" s="212"/>
      <c r="N3673" s="213"/>
      <c r="O3673" s="213"/>
      <c r="P3673" s="213"/>
      <c r="Q3673" s="213"/>
      <c r="R3673" s="213"/>
      <c r="S3673" s="213"/>
      <c r="T3673" s="214"/>
      <c r="AT3673" s="215" t="s">
        <v>211</v>
      </c>
      <c r="AU3673" s="215" t="s">
        <v>84</v>
      </c>
      <c r="AV3673" s="13" t="s">
        <v>82</v>
      </c>
      <c r="AW3673" s="13" t="s">
        <v>31</v>
      </c>
      <c r="AX3673" s="13" t="s">
        <v>75</v>
      </c>
      <c r="AY3673" s="215" t="s">
        <v>201</v>
      </c>
    </row>
    <row r="3674" spans="1:65" s="14" customFormat="1" ht="11.25">
      <c r="B3674" s="216"/>
      <c r="C3674" s="217"/>
      <c r="D3674" s="207" t="s">
        <v>211</v>
      </c>
      <c r="E3674" s="218" t="s">
        <v>1</v>
      </c>
      <c r="F3674" s="219" t="s">
        <v>1599</v>
      </c>
      <c r="G3674" s="217"/>
      <c r="H3674" s="220">
        <v>99.1</v>
      </c>
      <c r="I3674" s="221"/>
      <c r="J3674" s="217"/>
      <c r="K3674" s="217"/>
      <c r="L3674" s="222"/>
      <c r="M3674" s="223"/>
      <c r="N3674" s="224"/>
      <c r="O3674" s="224"/>
      <c r="P3674" s="224"/>
      <c r="Q3674" s="224"/>
      <c r="R3674" s="224"/>
      <c r="S3674" s="224"/>
      <c r="T3674" s="225"/>
      <c r="AT3674" s="226" t="s">
        <v>211</v>
      </c>
      <c r="AU3674" s="226" t="s">
        <v>84</v>
      </c>
      <c r="AV3674" s="14" t="s">
        <v>84</v>
      </c>
      <c r="AW3674" s="14" t="s">
        <v>31</v>
      </c>
      <c r="AX3674" s="14" t="s">
        <v>75</v>
      </c>
      <c r="AY3674" s="226" t="s">
        <v>201</v>
      </c>
    </row>
    <row r="3675" spans="1:65" s="13" customFormat="1" ht="11.25">
      <c r="B3675" s="205"/>
      <c r="C3675" s="206"/>
      <c r="D3675" s="207" t="s">
        <v>211</v>
      </c>
      <c r="E3675" s="208" t="s">
        <v>1</v>
      </c>
      <c r="F3675" s="209" t="s">
        <v>213</v>
      </c>
      <c r="G3675" s="206"/>
      <c r="H3675" s="208" t="s">
        <v>1</v>
      </c>
      <c r="I3675" s="210"/>
      <c r="J3675" s="206"/>
      <c r="K3675" s="206"/>
      <c r="L3675" s="211"/>
      <c r="M3675" s="212"/>
      <c r="N3675" s="213"/>
      <c r="O3675" s="213"/>
      <c r="P3675" s="213"/>
      <c r="Q3675" s="213"/>
      <c r="R3675" s="213"/>
      <c r="S3675" s="213"/>
      <c r="T3675" s="214"/>
      <c r="AT3675" s="215" t="s">
        <v>211</v>
      </c>
      <c r="AU3675" s="215" t="s">
        <v>84</v>
      </c>
      <c r="AV3675" s="13" t="s">
        <v>82</v>
      </c>
      <c r="AW3675" s="13" t="s">
        <v>31</v>
      </c>
      <c r="AX3675" s="13" t="s">
        <v>75</v>
      </c>
      <c r="AY3675" s="215" t="s">
        <v>201</v>
      </c>
    </row>
    <row r="3676" spans="1:65" s="13" customFormat="1" ht="11.25">
      <c r="B3676" s="205"/>
      <c r="C3676" s="206"/>
      <c r="D3676" s="207" t="s">
        <v>211</v>
      </c>
      <c r="E3676" s="208" t="s">
        <v>1</v>
      </c>
      <c r="F3676" s="209" t="s">
        <v>2780</v>
      </c>
      <c r="G3676" s="206"/>
      <c r="H3676" s="208" t="s">
        <v>1</v>
      </c>
      <c r="I3676" s="210"/>
      <c r="J3676" s="206"/>
      <c r="K3676" s="206"/>
      <c r="L3676" s="211"/>
      <c r="M3676" s="212"/>
      <c r="N3676" s="213"/>
      <c r="O3676" s="213"/>
      <c r="P3676" s="213"/>
      <c r="Q3676" s="213"/>
      <c r="R3676" s="213"/>
      <c r="S3676" s="213"/>
      <c r="T3676" s="214"/>
      <c r="AT3676" s="215" t="s">
        <v>211</v>
      </c>
      <c r="AU3676" s="215" t="s">
        <v>84</v>
      </c>
      <c r="AV3676" s="13" t="s">
        <v>82</v>
      </c>
      <c r="AW3676" s="13" t="s">
        <v>31</v>
      </c>
      <c r="AX3676" s="13" t="s">
        <v>75</v>
      </c>
      <c r="AY3676" s="215" t="s">
        <v>201</v>
      </c>
    </row>
    <row r="3677" spans="1:65" s="13" customFormat="1" ht="11.25">
      <c r="B3677" s="205"/>
      <c r="C3677" s="206"/>
      <c r="D3677" s="207" t="s">
        <v>211</v>
      </c>
      <c r="E3677" s="208" t="s">
        <v>1</v>
      </c>
      <c r="F3677" s="209" t="s">
        <v>270</v>
      </c>
      <c r="G3677" s="206"/>
      <c r="H3677" s="208" t="s">
        <v>1</v>
      </c>
      <c r="I3677" s="210"/>
      <c r="J3677" s="206"/>
      <c r="K3677" s="206"/>
      <c r="L3677" s="211"/>
      <c r="M3677" s="212"/>
      <c r="N3677" s="213"/>
      <c r="O3677" s="213"/>
      <c r="P3677" s="213"/>
      <c r="Q3677" s="213"/>
      <c r="R3677" s="213"/>
      <c r="S3677" s="213"/>
      <c r="T3677" s="214"/>
      <c r="AT3677" s="215" t="s">
        <v>211</v>
      </c>
      <c r="AU3677" s="215" t="s">
        <v>84</v>
      </c>
      <c r="AV3677" s="13" t="s">
        <v>82</v>
      </c>
      <c r="AW3677" s="13" t="s">
        <v>31</v>
      </c>
      <c r="AX3677" s="13" t="s">
        <v>75</v>
      </c>
      <c r="AY3677" s="215" t="s">
        <v>201</v>
      </c>
    </row>
    <row r="3678" spans="1:65" s="14" customFormat="1" ht="11.25">
      <c r="B3678" s="216"/>
      <c r="C3678" s="217"/>
      <c r="D3678" s="207" t="s">
        <v>211</v>
      </c>
      <c r="E3678" s="218" t="s">
        <v>1</v>
      </c>
      <c r="F3678" s="219" t="s">
        <v>1626</v>
      </c>
      <c r="G3678" s="217"/>
      <c r="H3678" s="220">
        <v>133.9</v>
      </c>
      <c r="I3678" s="221"/>
      <c r="J3678" s="217"/>
      <c r="K3678" s="217"/>
      <c r="L3678" s="222"/>
      <c r="M3678" s="223"/>
      <c r="N3678" s="224"/>
      <c r="O3678" s="224"/>
      <c r="P3678" s="224"/>
      <c r="Q3678" s="224"/>
      <c r="R3678" s="224"/>
      <c r="S3678" s="224"/>
      <c r="T3678" s="225"/>
      <c r="AT3678" s="226" t="s">
        <v>211</v>
      </c>
      <c r="AU3678" s="226" t="s">
        <v>84</v>
      </c>
      <c r="AV3678" s="14" t="s">
        <v>84</v>
      </c>
      <c r="AW3678" s="14" t="s">
        <v>31</v>
      </c>
      <c r="AX3678" s="14" t="s">
        <v>75</v>
      </c>
      <c r="AY3678" s="226" t="s">
        <v>201</v>
      </c>
    </row>
    <row r="3679" spans="1:65" s="14" customFormat="1" ht="11.25">
      <c r="B3679" s="216"/>
      <c r="C3679" s="217"/>
      <c r="D3679" s="207" t="s">
        <v>211</v>
      </c>
      <c r="E3679" s="218" t="s">
        <v>1</v>
      </c>
      <c r="F3679" s="219" t="s">
        <v>2781</v>
      </c>
      <c r="G3679" s="217"/>
      <c r="H3679" s="220">
        <v>36.19</v>
      </c>
      <c r="I3679" s="221"/>
      <c r="J3679" s="217"/>
      <c r="K3679" s="217"/>
      <c r="L3679" s="222"/>
      <c r="M3679" s="223"/>
      <c r="N3679" s="224"/>
      <c r="O3679" s="224"/>
      <c r="P3679" s="224"/>
      <c r="Q3679" s="224"/>
      <c r="R3679" s="224"/>
      <c r="S3679" s="224"/>
      <c r="T3679" s="225"/>
      <c r="AT3679" s="226" t="s">
        <v>211</v>
      </c>
      <c r="AU3679" s="226" t="s">
        <v>84</v>
      </c>
      <c r="AV3679" s="14" t="s">
        <v>84</v>
      </c>
      <c r="AW3679" s="14" t="s">
        <v>31</v>
      </c>
      <c r="AX3679" s="14" t="s">
        <v>75</v>
      </c>
      <c r="AY3679" s="226" t="s">
        <v>201</v>
      </c>
    </row>
    <row r="3680" spans="1:65" s="2" customFormat="1" ht="24">
      <c r="A3680" s="34"/>
      <c r="B3680" s="35"/>
      <c r="C3680" s="231" t="s">
        <v>214</v>
      </c>
      <c r="D3680" s="231" t="s">
        <v>355</v>
      </c>
      <c r="E3680" s="232" t="s">
        <v>3249</v>
      </c>
      <c r="F3680" s="233" t="s">
        <v>3250</v>
      </c>
      <c r="G3680" s="234" t="s">
        <v>230</v>
      </c>
      <c r="H3680" s="235">
        <v>451.15300000000002</v>
      </c>
      <c r="I3680" s="236"/>
      <c r="J3680" s="237">
        <f>ROUND(I3680*H3680,2)</f>
        <v>0</v>
      </c>
      <c r="K3680" s="233" t="s">
        <v>208</v>
      </c>
      <c r="L3680" s="238"/>
      <c r="M3680" s="239" t="s">
        <v>1</v>
      </c>
      <c r="N3680" s="240" t="s">
        <v>40</v>
      </c>
      <c r="O3680" s="71"/>
      <c r="P3680" s="201">
        <f>O3680*H3680</f>
        <v>0</v>
      </c>
      <c r="Q3680" s="201">
        <v>1.7000000000000001E-4</v>
      </c>
      <c r="R3680" s="201">
        <f>Q3680*H3680</f>
        <v>7.6696010000000009E-2</v>
      </c>
      <c r="S3680" s="201">
        <v>0</v>
      </c>
      <c r="T3680" s="202">
        <f>S3680*H3680</f>
        <v>0</v>
      </c>
      <c r="U3680" s="34"/>
      <c r="V3680" s="34"/>
      <c r="W3680" s="34"/>
      <c r="X3680" s="34"/>
      <c r="Y3680" s="34"/>
      <c r="Z3680" s="34"/>
      <c r="AA3680" s="34"/>
      <c r="AB3680" s="34"/>
      <c r="AC3680" s="34"/>
      <c r="AD3680" s="34"/>
      <c r="AE3680" s="34"/>
      <c r="AR3680" s="203" t="s">
        <v>452</v>
      </c>
      <c r="AT3680" s="203" t="s">
        <v>355</v>
      </c>
      <c r="AU3680" s="203" t="s">
        <v>84</v>
      </c>
      <c r="AY3680" s="17" t="s">
        <v>201</v>
      </c>
      <c r="BE3680" s="204">
        <f>IF(N3680="základní",J3680,0)</f>
        <v>0</v>
      </c>
      <c r="BF3680" s="204">
        <f>IF(N3680="snížená",J3680,0)</f>
        <v>0</v>
      </c>
      <c r="BG3680" s="204">
        <f>IF(N3680="zákl. přenesená",J3680,0)</f>
        <v>0</v>
      </c>
      <c r="BH3680" s="204">
        <f>IF(N3680="sníž. přenesená",J3680,0)</f>
        <v>0</v>
      </c>
      <c r="BI3680" s="204">
        <f>IF(N3680="nulová",J3680,0)</f>
        <v>0</v>
      </c>
      <c r="BJ3680" s="17" t="s">
        <v>82</v>
      </c>
      <c r="BK3680" s="204">
        <f>ROUND(I3680*H3680,2)</f>
        <v>0</v>
      </c>
      <c r="BL3680" s="17" t="s">
        <v>354</v>
      </c>
      <c r="BM3680" s="203" t="s">
        <v>3251</v>
      </c>
    </row>
    <row r="3681" spans="1:65" s="14" customFormat="1" ht="11.25">
      <c r="B3681" s="216"/>
      <c r="C3681" s="217"/>
      <c r="D3681" s="207" t="s">
        <v>211</v>
      </c>
      <c r="E3681" s="217"/>
      <c r="F3681" s="219" t="s">
        <v>3252</v>
      </c>
      <c r="G3681" s="217"/>
      <c r="H3681" s="220">
        <v>451.15300000000002</v>
      </c>
      <c r="I3681" s="221"/>
      <c r="J3681" s="217"/>
      <c r="K3681" s="217"/>
      <c r="L3681" s="222"/>
      <c r="M3681" s="223"/>
      <c r="N3681" s="224"/>
      <c r="O3681" s="224"/>
      <c r="P3681" s="224"/>
      <c r="Q3681" s="224"/>
      <c r="R3681" s="224"/>
      <c r="S3681" s="224"/>
      <c r="T3681" s="225"/>
      <c r="AT3681" s="226" t="s">
        <v>211</v>
      </c>
      <c r="AU3681" s="226" t="s">
        <v>84</v>
      </c>
      <c r="AV3681" s="14" t="s">
        <v>84</v>
      </c>
      <c r="AW3681" s="14" t="s">
        <v>4</v>
      </c>
      <c r="AX3681" s="14" t="s">
        <v>82</v>
      </c>
      <c r="AY3681" s="226" t="s">
        <v>201</v>
      </c>
    </row>
    <row r="3682" spans="1:65" s="2" customFormat="1" ht="24">
      <c r="A3682" s="34"/>
      <c r="B3682" s="35"/>
      <c r="C3682" s="192" t="s">
        <v>3253</v>
      </c>
      <c r="D3682" s="192" t="s">
        <v>204</v>
      </c>
      <c r="E3682" s="193" t="s">
        <v>3254</v>
      </c>
      <c r="F3682" s="194" t="s">
        <v>3255</v>
      </c>
      <c r="G3682" s="195" t="s">
        <v>230</v>
      </c>
      <c r="H3682" s="196">
        <v>26.274999999999999</v>
      </c>
      <c r="I3682" s="197"/>
      <c r="J3682" s="198">
        <f>ROUND(I3682*H3682,2)</f>
        <v>0</v>
      </c>
      <c r="K3682" s="194" t="s">
        <v>1</v>
      </c>
      <c r="L3682" s="39"/>
      <c r="M3682" s="199" t="s">
        <v>1</v>
      </c>
      <c r="N3682" s="200" t="s">
        <v>40</v>
      </c>
      <c r="O3682" s="71"/>
      <c r="P3682" s="201">
        <f>O3682*H3682</f>
        <v>0</v>
      </c>
      <c r="Q3682" s="201">
        <v>6.8239999999999995E-2</v>
      </c>
      <c r="R3682" s="201">
        <f>Q3682*H3682</f>
        <v>1.7930059999999999</v>
      </c>
      <c r="S3682" s="201">
        <v>0</v>
      </c>
      <c r="T3682" s="202">
        <f>S3682*H3682</f>
        <v>0</v>
      </c>
      <c r="U3682" s="34"/>
      <c r="V3682" s="34"/>
      <c r="W3682" s="34"/>
      <c r="X3682" s="34"/>
      <c r="Y3682" s="34"/>
      <c r="Z3682" s="34"/>
      <c r="AA3682" s="34"/>
      <c r="AB3682" s="34"/>
      <c r="AC3682" s="34"/>
      <c r="AD3682" s="34"/>
      <c r="AE3682" s="34"/>
      <c r="AR3682" s="203" t="s">
        <v>354</v>
      </c>
      <c r="AT3682" s="203" t="s">
        <v>204</v>
      </c>
      <c r="AU3682" s="203" t="s">
        <v>84</v>
      </c>
      <c r="AY3682" s="17" t="s">
        <v>201</v>
      </c>
      <c r="BE3682" s="204">
        <f>IF(N3682="základní",J3682,0)</f>
        <v>0</v>
      </c>
      <c r="BF3682" s="204">
        <f>IF(N3682="snížená",J3682,0)</f>
        <v>0</v>
      </c>
      <c r="BG3682" s="204">
        <f>IF(N3682="zákl. přenesená",J3682,0)</f>
        <v>0</v>
      </c>
      <c r="BH3682" s="204">
        <f>IF(N3682="sníž. přenesená",J3682,0)</f>
        <v>0</v>
      </c>
      <c r="BI3682" s="204">
        <f>IF(N3682="nulová",J3682,0)</f>
        <v>0</v>
      </c>
      <c r="BJ3682" s="17" t="s">
        <v>82</v>
      </c>
      <c r="BK3682" s="204">
        <f>ROUND(I3682*H3682,2)</f>
        <v>0</v>
      </c>
      <c r="BL3682" s="17" t="s">
        <v>354</v>
      </c>
      <c r="BM3682" s="203" t="s">
        <v>3256</v>
      </c>
    </row>
    <row r="3683" spans="1:65" s="2" customFormat="1" ht="58.5">
      <c r="A3683" s="34"/>
      <c r="B3683" s="35"/>
      <c r="C3683" s="36"/>
      <c r="D3683" s="207" t="s">
        <v>232</v>
      </c>
      <c r="E3683" s="36"/>
      <c r="F3683" s="227" t="s">
        <v>3257</v>
      </c>
      <c r="G3683" s="36"/>
      <c r="H3683" s="36"/>
      <c r="I3683" s="228"/>
      <c r="J3683" s="36"/>
      <c r="K3683" s="36"/>
      <c r="L3683" s="39"/>
      <c r="M3683" s="229"/>
      <c r="N3683" s="230"/>
      <c r="O3683" s="71"/>
      <c r="P3683" s="71"/>
      <c r="Q3683" s="71"/>
      <c r="R3683" s="71"/>
      <c r="S3683" s="71"/>
      <c r="T3683" s="72"/>
      <c r="U3683" s="34"/>
      <c r="V3683" s="34"/>
      <c r="W3683" s="34"/>
      <c r="X3683" s="34"/>
      <c r="Y3683" s="34"/>
      <c r="Z3683" s="34"/>
      <c r="AA3683" s="34"/>
      <c r="AB3683" s="34"/>
      <c r="AC3683" s="34"/>
      <c r="AD3683" s="34"/>
      <c r="AE3683" s="34"/>
      <c r="AT3683" s="17" t="s">
        <v>232</v>
      </c>
      <c r="AU3683" s="17" t="s">
        <v>84</v>
      </c>
    </row>
    <row r="3684" spans="1:65" s="13" customFormat="1" ht="11.25">
      <c r="B3684" s="205"/>
      <c r="C3684" s="206"/>
      <c r="D3684" s="207" t="s">
        <v>211</v>
      </c>
      <c r="E3684" s="208" t="s">
        <v>1</v>
      </c>
      <c r="F3684" s="209" t="s">
        <v>3258</v>
      </c>
      <c r="G3684" s="206"/>
      <c r="H3684" s="208" t="s">
        <v>1</v>
      </c>
      <c r="I3684" s="210"/>
      <c r="J3684" s="206"/>
      <c r="K3684" s="206"/>
      <c r="L3684" s="211"/>
      <c r="M3684" s="212"/>
      <c r="N3684" s="213"/>
      <c r="O3684" s="213"/>
      <c r="P3684" s="213"/>
      <c r="Q3684" s="213"/>
      <c r="R3684" s="213"/>
      <c r="S3684" s="213"/>
      <c r="T3684" s="214"/>
      <c r="AT3684" s="215" t="s">
        <v>211</v>
      </c>
      <c r="AU3684" s="215" t="s">
        <v>84</v>
      </c>
      <c r="AV3684" s="13" t="s">
        <v>82</v>
      </c>
      <c r="AW3684" s="13" t="s">
        <v>31</v>
      </c>
      <c r="AX3684" s="13" t="s">
        <v>75</v>
      </c>
      <c r="AY3684" s="215" t="s">
        <v>201</v>
      </c>
    </row>
    <row r="3685" spans="1:65" s="13" customFormat="1" ht="11.25">
      <c r="B3685" s="205"/>
      <c r="C3685" s="206"/>
      <c r="D3685" s="207" t="s">
        <v>211</v>
      </c>
      <c r="E3685" s="208" t="s">
        <v>1</v>
      </c>
      <c r="F3685" s="209" t="s">
        <v>213</v>
      </c>
      <c r="G3685" s="206"/>
      <c r="H3685" s="208" t="s">
        <v>1</v>
      </c>
      <c r="I3685" s="210"/>
      <c r="J3685" s="206"/>
      <c r="K3685" s="206"/>
      <c r="L3685" s="211"/>
      <c r="M3685" s="212"/>
      <c r="N3685" s="213"/>
      <c r="O3685" s="213"/>
      <c r="P3685" s="213"/>
      <c r="Q3685" s="213"/>
      <c r="R3685" s="213"/>
      <c r="S3685" s="213"/>
      <c r="T3685" s="214"/>
      <c r="AT3685" s="215" t="s">
        <v>211</v>
      </c>
      <c r="AU3685" s="215" t="s">
        <v>84</v>
      </c>
      <c r="AV3685" s="13" t="s">
        <v>82</v>
      </c>
      <c r="AW3685" s="13" t="s">
        <v>31</v>
      </c>
      <c r="AX3685" s="13" t="s">
        <v>75</v>
      </c>
      <c r="AY3685" s="215" t="s">
        <v>201</v>
      </c>
    </row>
    <row r="3686" spans="1:65" s="13" customFormat="1" ht="22.5">
      <c r="B3686" s="205"/>
      <c r="C3686" s="206"/>
      <c r="D3686" s="207" t="s">
        <v>211</v>
      </c>
      <c r="E3686" s="208" t="s">
        <v>1</v>
      </c>
      <c r="F3686" s="209" t="s">
        <v>249</v>
      </c>
      <c r="G3686" s="206"/>
      <c r="H3686" s="208" t="s">
        <v>1</v>
      </c>
      <c r="I3686" s="210"/>
      <c r="J3686" s="206"/>
      <c r="K3686" s="206"/>
      <c r="L3686" s="211"/>
      <c r="M3686" s="212"/>
      <c r="N3686" s="213"/>
      <c r="O3686" s="213"/>
      <c r="P3686" s="213"/>
      <c r="Q3686" s="213"/>
      <c r="R3686" s="213"/>
      <c r="S3686" s="213"/>
      <c r="T3686" s="214"/>
      <c r="AT3686" s="215" t="s">
        <v>211</v>
      </c>
      <c r="AU3686" s="215" t="s">
        <v>84</v>
      </c>
      <c r="AV3686" s="13" t="s">
        <v>82</v>
      </c>
      <c r="AW3686" s="13" t="s">
        <v>31</v>
      </c>
      <c r="AX3686" s="13" t="s">
        <v>75</v>
      </c>
      <c r="AY3686" s="215" t="s">
        <v>201</v>
      </c>
    </row>
    <row r="3687" spans="1:65" s="13" customFormat="1" ht="11.25">
      <c r="B3687" s="205"/>
      <c r="C3687" s="206"/>
      <c r="D3687" s="207" t="s">
        <v>211</v>
      </c>
      <c r="E3687" s="208" t="s">
        <v>1</v>
      </c>
      <c r="F3687" s="209" t="s">
        <v>213</v>
      </c>
      <c r="G3687" s="206"/>
      <c r="H3687" s="208" t="s">
        <v>1</v>
      </c>
      <c r="I3687" s="210"/>
      <c r="J3687" s="206"/>
      <c r="K3687" s="206"/>
      <c r="L3687" s="211"/>
      <c r="M3687" s="212"/>
      <c r="N3687" s="213"/>
      <c r="O3687" s="213"/>
      <c r="P3687" s="213"/>
      <c r="Q3687" s="213"/>
      <c r="R3687" s="213"/>
      <c r="S3687" s="213"/>
      <c r="T3687" s="214"/>
      <c r="AT3687" s="215" t="s">
        <v>211</v>
      </c>
      <c r="AU3687" s="215" t="s">
        <v>84</v>
      </c>
      <c r="AV3687" s="13" t="s">
        <v>82</v>
      </c>
      <c r="AW3687" s="13" t="s">
        <v>31</v>
      </c>
      <c r="AX3687" s="13" t="s">
        <v>75</v>
      </c>
      <c r="AY3687" s="215" t="s">
        <v>201</v>
      </c>
    </row>
    <row r="3688" spans="1:65" s="13" customFormat="1" ht="11.25">
      <c r="B3688" s="205"/>
      <c r="C3688" s="206"/>
      <c r="D3688" s="207" t="s">
        <v>211</v>
      </c>
      <c r="E3688" s="208" t="s">
        <v>1</v>
      </c>
      <c r="F3688" s="209" t="s">
        <v>252</v>
      </c>
      <c r="G3688" s="206"/>
      <c r="H3688" s="208" t="s">
        <v>1</v>
      </c>
      <c r="I3688" s="210"/>
      <c r="J3688" s="206"/>
      <c r="K3688" s="206"/>
      <c r="L3688" s="211"/>
      <c r="M3688" s="212"/>
      <c r="N3688" s="213"/>
      <c r="O3688" s="213"/>
      <c r="P3688" s="213"/>
      <c r="Q3688" s="213"/>
      <c r="R3688" s="213"/>
      <c r="S3688" s="213"/>
      <c r="T3688" s="214"/>
      <c r="AT3688" s="215" t="s">
        <v>211</v>
      </c>
      <c r="AU3688" s="215" t="s">
        <v>84</v>
      </c>
      <c r="AV3688" s="13" t="s">
        <v>82</v>
      </c>
      <c r="AW3688" s="13" t="s">
        <v>31</v>
      </c>
      <c r="AX3688" s="13" t="s">
        <v>75</v>
      </c>
      <c r="AY3688" s="215" t="s">
        <v>201</v>
      </c>
    </row>
    <row r="3689" spans="1:65" s="14" customFormat="1" ht="11.25">
      <c r="B3689" s="216"/>
      <c r="C3689" s="217"/>
      <c r="D3689" s="207" t="s">
        <v>211</v>
      </c>
      <c r="E3689" s="218" t="s">
        <v>1</v>
      </c>
      <c r="F3689" s="219" t="s">
        <v>3259</v>
      </c>
      <c r="G3689" s="217"/>
      <c r="H3689" s="220">
        <v>6.0449999999999999</v>
      </c>
      <c r="I3689" s="221"/>
      <c r="J3689" s="217"/>
      <c r="K3689" s="217"/>
      <c r="L3689" s="222"/>
      <c r="M3689" s="223"/>
      <c r="N3689" s="224"/>
      <c r="O3689" s="224"/>
      <c r="P3689" s="224"/>
      <c r="Q3689" s="224"/>
      <c r="R3689" s="224"/>
      <c r="S3689" s="224"/>
      <c r="T3689" s="225"/>
      <c r="AT3689" s="226" t="s">
        <v>211</v>
      </c>
      <c r="AU3689" s="226" t="s">
        <v>84</v>
      </c>
      <c r="AV3689" s="14" t="s">
        <v>84</v>
      </c>
      <c r="AW3689" s="14" t="s">
        <v>31</v>
      </c>
      <c r="AX3689" s="14" t="s">
        <v>75</v>
      </c>
      <c r="AY3689" s="226" t="s">
        <v>201</v>
      </c>
    </row>
    <row r="3690" spans="1:65" s="14" customFormat="1" ht="11.25">
      <c r="B3690" s="216"/>
      <c r="C3690" s="217"/>
      <c r="D3690" s="207" t="s">
        <v>211</v>
      </c>
      <c r="E3690" s="218" t="s">
        <v>1</v>
      </c>
      <c r="F3690" s="219" t="s">
        <v>3260</v>
      </c>
      <c r="G3690" s="217"/>
      <c r="H3690" s="220">
        <v>6.5</v>
      </c>
      <c r="I3690" s="221"/>
      <c r="J3690" s="217"/>
      <c r="K3690" s="217"/>
      <c r="L3690" s="222"/>
      <c r="M3690" s="223"/>
      <c r="N3690" s="224"/>
      <c r="O3690" s="224"/>
      <c r="P3690" s="224"/>
      <c r="Q3690" s="224"/>
      <c r="R3690" s="224"/>
      <c r="S3690" s="224"/>
      <c r="T3690" s="225"/>
      <c r="AT3690" s="226" t="s">
        <v>211</v>
      </c>
      <c r="AU3690" s="226" t="s">
        <v>84</v>
      </c>
      <c r="AV3690" s="14" t="s">
        <v>84</v>
      </c>
      <c r="AW3690" s="14" t="s">
        <v>31</v>
      </c>
      <c r="AX3690" s="14" t="s">
        <v>75</v>
      </c>
      <c r="AY3690" s="226" t="s">
        <v>201</v>
      </c>
    </row>
    <row r="3691" spans="1:65" s="14" customFormat="1" ht="11.25">
      <c r="B3691" s="216"/>
      <c r="C3691" s="217"/>
      <c r="D3691" s="207" t="s">
        <v>211</v>
      </c>
      <c r="E3691" s="218" t="s">
        <v>1</v>
      </c>
      <c r="F3691" s="219" t="s">
        <v>3261</v>
      </c>
      <c r="G3691" s="217"/>
      <c r="H3691" s="220">
        <v>2.34</v>
      </c>
      <c r="I3691" s="221"/>
      <c r="J3691" s="217"/>
      <c r="K3691" s="217"/>
      <c r="L3691" s="222"/>
      <c r="M3691" s="223"/>
      <c r="N3691" s="224"/>
      <c r="O3691" s="224"/>
      <c r="P3691" s="224"/>
      <c r="Q3691" s="224"/>
      <c r="R3691" s="224"/>
      <c r="S3691" s="224"/>
      <c r="T3691" s="225"/>
      <c r="AT3691" s="226" t="s">
        <v>211</v>
      </c>
      <c r="AU3691" s="226" t="s">
        <v>84</v>
      </c>
      <c r="AV3691" s="14" t="s">
        <v>84</v>
      </c>
      <c r="AW3691" s="14" t="s">
        <v>31</v>
      </c>
      <c r="AX3691" s="14" t="s">
        <v>75</v>
      </c>
      <c r="AY3691" s="226" t="s">
        <v>201</v>
      </c>
    </row>
    <row r="3692" spans="1:65" s="13" customFormat="1" ht="11.25">
      <c r="B3692" s="205"/>
      <c r="C3692" s="206"/>
      <c r="D3692" s="207" t="s">
        <v>211</v>
      </c>
      <c r="E3692" s="208" t="s">
        <v>1</v>
      </c>
      <c r="F3692" s="209" t="s">
        <v>270</v>
      </c>
      <c r="G3692" s="206"/>
      <c r="H3692" s="208" t="s">
        <v>1</v>
      </c>
      <c r="I3692" s="210"/>
      <c r="J3692" s="206"/>
      <c r="K3692" s="206"/>
      <c r="L3692" s="211"/>
      <c r="M3692" s="212"/>
      <c r="N3692" s="213"/>
      <c r="O3692" s="213"/>
      <c r="P3692" s="213"/>
      <c r="Q3692" s="213"/>
      <c r="R3692" s="213"/>
      <c r="S3692" s="213"/>
      <c r="T3692" s="214"/>
      <c r="AT3692" s="215" t="s">
        <v>211</v>
      </c>
      <c r="AU3692" s="215" t="s">
        <v>84</v>
      </c>
      <c r="AV3692" s="13" t="s">
        <v>82</v>
      </c>
      <c r="AW3692" s="13" t="s">
        <v>31</v>
      </c>
      <c r="AX3692" s="13" t="s">
        <v>75</v>
      </c>
      <c r="AY3692" s="215" t="s">
        <v>201</v>
      </c>
    </row>
    <row r="3693" spans="1:65" s="14" customFormat="1" ht="11.25">
      <c r="B3693" s="216"/>
      <c r="C3693" s="217"/>
      <c r="D3693" s="207" t="s">
        <v>211</v>
      </c>
      <c r="E3693" s="218" t="s">
        <v>1</v>
      </c>
      <c r="F3693" s="219" t="s">
        <v>3262</v>
      </c>
      <c r="G3693" s="217"/>
      <c r="H3693" s="220">
        <v>11.39</v>
      </c>
      <c r="I3693" s="221"/>
      <c r="J3693" s="217"/>
      <c r="K3693" s="217"/>
      <c r="L3693" s="222"/>
      <c r="M3693" s="223"/>
      <c r="N3693" s="224"/>
      <c r="O3693" s="224"/>
      <c r="P3693" s="224"/>
      <c r="Q3693" s="224"/>
      <c r="R3693" s="224"/>
      <c r="S3693" s="224"/>
      <c r="T3693" s="225"/>
      <c r="AT3693" s="226" t="s">
        <v>211</v>
      </c>
      <c r="AU3693" s="226" t="s">
        <v>84</v>
      </c>
      <c r="AV3693" s="14" t="s">
        <v>84</v>
      </c>
      <c r="AW3693" s="14" t="s">
        <v>31</v>
      </c>
      <c r="AX3693" s="14" t="s">
        <v>75</v>
      </c>
      <c r="AY3693" s="226" t="s">
        <v>201</v>
      </c>
    </row>
    <row r="3694" spans="1:65" s="2" customFormat="1" ht="24">
      <c r="A3694" s="34"/>
      <c r="B3694" s="35"/>
      <c r="C3694" s="192" t="s">
        <v>3263</v>
      </c>
      <c r="D3694" s="192" t="s">
        <v>204</v>
      </c>
      <c r="E3694" s="193" t="s">
        <v>3264</v>
      </c>
      <c r="F3694" s="194" t="s">
        <v>3265</v>
      </c>
      <c r="G3694" s="195" t="s">
        <v>230</v>
      </c>
      <c r="H3694" s="196">
        <v>9.1300000000000008</v>
      </c>
      <c r="I3694" s="197"/>
      <c r="J3694" s="198">
        <f>ROUND(I3694*H3694,2)</f>
        <v>0</v>
      </c>
      <c r="K3694" s="194" t="s">
        <v>208</v>
      </c>
      <c r="L3694" s="39"/>
      <c r="M3694" s="199" t="s">
        <v>1</v>
      </c>
      <c r="N3694" s="200" t="s">
        <v>40</v>
      </c>
      <c r="O3694" s="71"/>
      <c r="P3694" s="201">
        <f>O3694*H3694</f>
        <v>0</v>
      </c>
      <c r="Q3694" s="201">
        <v>6.8239999999999995E-2</v>
      </c>
      <c r="R3694" s="201">
        <f>Q3694*H3694</f>
        <v>0.62303120000000001</v>
      </c>
      <c r="S3694" s="201">
        <v>0</v>
      </c>
      <c r="T3694" s="202">
        <f>S3694*H3694</f>
        <v>0</v>
      </c>
      <c r="U3694" s="34"/>
      <c r="V3694" s="34"/>
      <c r="W3694" s="34"/>
      <c r="X3694" s="34"/>
      <c r="Y3694" s="34"/>
      <c r="Z3694" s="34"/>
      <c r="AA3694" s="34"/>
      <c r="AB3694" s="34"/>
      <c r="AC3694" s="34"/>
      <c r="AD3694" s="34"/>
      <c r="AE3694" s="34"/>
      <c r="AR3694" s="203" t="s">
        <v>354</v>
      </c>
      <c r="AT3694" s="203" t="s">
        <v>204</v>
      </c>
      <c r="AU3694" s="203" t="s">
        <v>84</v>
      </c>
      <c r="AY3694" s="17" t="s">
        <v>201</v>
      </c>
      <c r="BE3694" s="204">
        <f>IF(N3694="základní",J3694,0)</f>
        <v>0</v>
      </c>
      <c r="BF3694" s="204">
        <f>IF(N3694="snížená",J3694,0)</f>
        <v>0</v>
      </c>
      <c r="BG3694" s="204">
        <f>IF(N3694="zákl. přenesená",J3694,0)</f>
        <v>0</v>
      </c>
      <c r="BH3694" s="204">
        <f>IF(N3694="sníž. přenesená",J3694,0)</f>
        <v>0</v>
      </c>
      <c r="BI3694" s="204">
        <f>IF(N3694="nulová",J3694,0)</f>
        <v>0</v>
      </c>
      <c r="BJ3694" s="17" t="s">
        <v>82</v>
      </c>
      <c r="BK3694" s="204">
        <f>ROUND(I3694*H3694,2)</f>
        <v>0</v>
      </c>
      <c r="BL3694" s="17" t="s">
        <v>354</v>
      </c>
      <c r="BM3694" s="203" t="s">
        <v>3266</v>
      </c>
    </row>
    <row r="3695" spans="1:65" s="13" customFormat="1" ht="11.25">
      <c r="B3695" s="205"/>
      <c r="C3695" s="206"/>
      <c r="D3695" s="207" t="s">
        <v>211</v>
      </c>
      <c r="E3695" s="208" t="s">
        <v>1</v>
      </c>
      <c r="F3695" s="209" t="s">
        <v>3258</v>
      </c>
      <c r="G3695" s="206"/>
      <c r="H3695" s="208" t="s">
        <v>1</v>
      </c>
      <c r="I3695" s="210"/>
      <c r="J3695" s="206"/>
      <c r="K3695" s="206"/>
      <c r="L3695" s="211"/>
      <c r="M3695" s="212"/>
      <c r="N3695" s="213"/>
      <c r="O3695" s="213"/>
      <c r="P3695" s="213"/>
      <c r="Q3695" s="213"/>
      <c r="R3695" s="213"/>
      <c r="S3695" s="213"/>
      <c r="T3695" s="214"/>
      <c r="AT3695" s="215" t="s">
        <v>211</v>
      </c>
      <c r="AU3695" s="215" t="s">
        <v>84</v>
      </c>
      <c r="AV3695" s="13" t="s">
        <v>82</v>
      </c>
      <c r="AW3695" s="13" t="s">
        <v>31</v>
      </c>
      <c r="AX3695" s="13" t="s">
        <v>75</v>
      </c>
      <c r="AY3695" s="215" t="s">
        <v>201</v>
      </c>
    </row>
    <row r="3696" spans="1:65" s="13" customFormat="1" ht="11.25">
      <c r="B3696" s="205"/>
      <c r="C3696" s="206"/>
      <c r="D3696" s="207" t="s">
        <v>211</v>
      </c>
      <c r="E3696" s="208" t="s">
        <v>1</v>
      </c>
      <c r="F3696" s="209" t="s">
        <v>3267</v>
      </c>
      <c r="G3696" s="206"/>
      <c r="H3696" s="208" t="s">
        <v>1</v>
      </c>
      <c r="I3696" s="210"/>
      <c r="J3696" s="206"/>
      <c r="K3696" s="206"/>
      <c r="L3696" s="211"/>
      <c r="M3696" s="212"/>
      <c r="N3696" s="213"/>
      <c r="O3696" s="213"/>
      <c r="P3696" s="213"/>
      <c r="Q3696" s="213"/>
      <c r="R3696" s="213"/>
      <c r="S3696" s="213"/>
      <c r="T3696" s="214"/>
      <c r="AT3696" s="215" t="s">
        <v>211</v>
      </c>
      <c r="AU3696" s="215" t="s">
        <v>84</v>
      </c>
      <c r="AV3696" s="13" t="s">
        <v>82</v>
      </c>
      <c r="AW3696" s="13" t="s">
        <v>31</v>
      </c>
      <c r="AX3696" s="13" t="s">
        <v>75</v>
      </c>
      <c r="AY3696" s="215" t="s">
        <v>201</v>
      </c>
    </row>
    <row r="3697" spans="1:65" s="13" customFormat="1" ht="11.25">
      <c r="B3697" s="205"/>
      <c r="C3697" s="206"/>
      <c r="D3697" s="207" t="s">
        <v>211</v>
      </c>
      <c r="E3697" s="208" t="s">
        <v>1</v>
      </c>
      <c r="F3697" s="209" t="s">
        <v>213</v>
      </c>
      <c r="G3697" s="206"/>
      <c r="H3697" s="208" t="s">
        <v>1</v>
      </c>
      <c r="I3697" s="210"/>
      <c r="J3697" s="206"/>
      <c r="K3697" s="206"/>
      <c r="L3697" s="211"/>
      <c r="M3697" s="212"/>
      <c r="N3697" s="213"/>
      <c r="O3697" s="213"/>
      <c r="P3697" s="213"/>
      <c r="Q3697" s="213"/>
      <c r="R3697" s="213"/>
      <c r="S3697" s="213"/>
      <c r="T3697" s="214"/>
      <c r="AT3697" s="215" t="s">
        <v>211</v>
      </c>
      <c r="AU3697" s="215" t="s">
        <v>84</v>
      </c>
      <c r="AV3697" s="13" t="s">
        <v>82</v>
      </c>
      <c r="AW3697" s="13" t="s">
        <v>31</v>
      </c>
      <c r="AX3697" s="13" t="s">
        <v>75</v>
      </c>
      <c r="AY3697" s="215" t="s">
        <v>201</v>
      </c>
    </row>
    <row r="3698" spans="1:65" s="13" customFormat="1" ht="22.5">
      <c r="B3698" s="205"/>
      <c r="C3698" s="206"/>
      <c r="D3698" s="207" t="s">
        <v>211</v>
      </c>
      <c r="E3698" s="208" t="s">
        <v>1</v>
      </c>
      <c r="F3698" s="209" t="s">
        <v>249</v>
      </c>
      <c r="G3698" s="206"/>
      <c r="H3698" s="208" t="s">
        <v>1</v>
      </c>
      <c r="I3698" s="210"/>
      <c r="J3698" s="206"/>
      <c r="K3698" s="206"/>
      <c r="L3698" s="211"/>
      <c r="M3698" s="212"/>
      <c r="N3698" s="213"/>
      <c r="O3698" s="213"/>
      <c r="P3698" s="213"/>
      <c r="Q3698" s="213"/>
      <c r="R3698" s="213"/>
      <c r="S3698" s="213"/>
      <c r="T3698" s="214"/>
      <c r="AT3698" s="215" t="s">
        <v>211</v>
      </c>
      <c r="AU3698" s="215" t="s">
        <v>84</v>
      </c>
      <c r="AV3698" s="13" t="s">
        <v>82</v>
      </c>
      <c r="AW3698" s="13" t="s">
        <v>31</v>
      </c>
      <c r="AX3698" s="13" t="s">
        <v>75</v>
      </c>
      <c r="AY3698" s="215" t="s">
        <v>201</v>
      </c>
    </row>
    <row r="3699" spans="1:65" s="13" customFormat="1" ht="11.25">
      <c r="B3699" s="205"/>
      <c r="C3699" s="206"/>
      <c r="D3699" s="207" t="s">
        <v>211</v>
      </c>
      <c r="E3699" s="208" t="s">
        <v>1</v>
      </c>
      <c r="F3699" s="209" t="s">
        <v>213</v>
      </c>
      <c r="G3699" s="206"/>
      <c r="H3699" s="208" t="s">
        <v>1</v>
      </c>
      <c r="I3699" s="210"/>
      <c r="J3699" s="206"/>
      <c r="K3699" s="206"/>
      <c r="L3699" s="211"/>
      <c r="M3699" s="212"/>
      <c r="N3699" s="213"/>
      <c r="O3699" s="213"/>
      <c r="P3699" s="213"/>
      <c r="Q3699" s="213"/>
      <c r="R3699" s="213"/>
      <c r="S3699" s="213"/>
      <c r="T3699" s="214"/>
      <c r="AT3699" s="215" t="s">
        <v>211</v>
      </c>
      <c r="AU3699" s="215" t="s">
        <v>84</v>
      </c>
      <c r="AV3699" s="13" t="s">
        <v>82</v>
      </c>
      <c r="AW3699" s="13" t="s">
        <v>31</v>
      </c>
      <c r="AX3699" s="13" t="s">
        <v>75</v>
      </c>
      <c r="AY3699" s="215" t="s">
        <v>201</v>
      </c>
    </row>
    <row r="3700" spans="1:65" s="13" customFormat="1" ht="11.25">
      <c r="B3700" s="205"/>
      <c r="C3700" s="206"/>
      <c r="D3700" s="207" t="s">
        <v>211</v>
      </c>
      <c r="E3700" s="208" t="s">
        <v>1</v>
      </c>
      <c r="F3700" s="209" t="s">
        <v>252</v>
      </c>
      <c r="G3700" s="206"/>
      <c r="H3700" s="208" t="s">
        <v>1</v>
      </c>
      <c r="I3700" s="210"/>
      <c r="J3700" s="206"/>
      <c r="K3700" s="206"/>
      <c r="L3700" s="211"/>
      <c r="M3700" s="212"/>
      <c r="N3700" s="213"/>
      <c r="O3700" s="213"/>
      <c r="P3700" s="213"/>
      <c r="Q3700" s="213"/>
      <c r="R3700" s="213"/>
      <c r="S3700" s="213"/>
      <c r="T3700" s="214"/>
      <c r="AT3700" s="215" t="s">
        <v>211</v>
      </c>
      <c r="AU3700" s="215" t="s">
        <v>84</v>
      </c>
      <c r="AV3700" s="13" t="s">
        <v>82</v>
      </c>
      <c r="AW3700" s="13" t="s">
        <v>31</v>
      </c>
      <c r="AX3700" s="13" t="s">
        <v>75</v>
      </c>
      <c r="AY3700" s="215" t="s">
        <v>201</v>
      </c>
    </row>
    <row r="3701" spans="1:65" s="13" customFormat="1" ht="11.25">
      <c r="B3701" s="205"/>
      <c r="C3701" s="206"/>
      <c r="D3701" s="207" t="s">
        <v>211</v>
      </c>
      <c r="E3701" s="208" t="s">
        <v>1</v>
      </c>
      <c r="F3701" s="209" t="s">
        <v>3268</v>
      </c>
      <c r="G3701" s="206"/>
      <c r="H3701" s="208" t="s">
        <v>1</v>
      </c>
      <c r="I3701" s="210"/>
      <c r="J3701" s="206"/>
      <c r="K3701" s="206"/>
      <c r="L3701" s="211"/>
      <c r="M3701" s="212"/>
      <c r="N3701" s="213"/>
      <c r="O3701" s="213"/>
      <c r="P3701" s="213"/>
      <c r="Q3701" s="213"/>
      <c r="R3701" s="213"/>
      <c r="S3701" s="213"/>
      <c r="T3701" s="214"/>
      <c r="AT3701" s="215" t="s">
        <v>211</v>
      </c>
      <c r="AU3701" s="215" t="s">
        <v>84</v>
      </c>
      <c r="AV3701" s="13" t="s">
        <v>82</v>
      </c>
      <c r="AW3701" s="13" t="s">
        <v>31</v>
      </c>
      <c r="AX3701" s="13" t="s">
        <v>75</v>
      </c>
      <c r="AY3701" s="215" t="s">
        <v>201</v>
      </c>
    </row>
    <row r="3702" spans="1:65" s="13" customFormat="1" ht="11.25">
      <c r="B3702" s="205"/>
      <c r="C3702" s="206"/>
      <c r="D3702" s="207" t="s">
        <v>211</v>
      </c>
      <c r="E3702" s="208" t="s">
        <v>1</v>
      </c>
      <c r="F3702" s="209" t="s">
        <v>3269</v>
      </c>
      <c r="G3702" s="206"/>
      <c r="H3702" s="208" t="s">
        <v>1</v>
      </c>
      <c r="I3702" s="210"/>
      <c r="J3702" s="206"/>
      <c r="K3702" s="206"/>
      <c r="L3702" s="211"/>
      <c r="M3702" s="212"/>
      <c r="N3702" s="213"/>
      <c r="O3702" s="213"/>
      <c r="P3702" s="213"/>
      <c r="Q3702" s="213"/>
      <c r="R3702" s="213"/>
      <c r="S3702" s="213"/>
      <c r="T3702" s="214"/>
      <c r="AT3702" s="215" t="s">
        <v>211</v>
      </c>
      <c r="AU3702" s="215" t="s">
        <v>84</v>
      </c>
      <c r="AV3702" s="13" t="s">
        <v>82</v>
      </c>
      <c r="AW3702" s="13" t="s">
        <v>31</v>
      </c>
      <c r="AX3702" s="13" t="s">
        <v>75</v>
      </c>
      <c r="AY3702" s="215" t="s">
        <v>201</v>
      </c>
    </row>
    <row r="3703" spans="1:65" s="14" customFormat="1" ht="11.25">
      <c r="B3703" s="216"/>
      <c r="C3703" s="217"/>
      <c r="D3703" s="207" t="s">
        <v>211</v>
      </c>
      <c r="E3703" s="218" t="s">
        <v>1</v>
      </c>
      <c r="F3703" s="219" t="s">
        <v>3270</v>
      </c>
      <c r="G3703" s="217"/>
      <c r="H3703" s="220">
        <v>3.6850000000000001</v>
      </c>
      <c r="I3703" s="221"/>
      <c r="J3703" s="217"/>
      <c r="K3703" s="217"/>
      <c r="L3703" s="222"/>
      <c r="M3703" s="223"/>
      <c r="N3703" s="224"/>
      <c r="O3703" s="224"/>
      <c r="P3703" s="224"/>
      <c r="Q3703" s="224"/>
      <c r="R3703" s="224"/>
      <c r="S3703" s="224"/>
      <c r="T3703" s="225"/>
      <c r="AT3703" s="226" t="s">
        <v>211</v>
      </c>
      <c r="AU3703" s="226" t="s">
        <v>84</v>
      </c>
      <c r="AV3703" s="14" t="s">
        <v>84</v>
      </c>
      <c r="AW3703" s="14" t="s">
        <v>31</v>
      </c>
      <c r="AX3703" s="14" t="s">
        <v>75</v>
      </c>
      <c r="AY3703" s="226" t="s">
        <v>201</v>
      </c>
    </row>
    <row r="3704" spans="1:65" s="14" customFormat="1" ht="11.25">
      <c r="B3704" s="216"/>
      <c r="C3704" s="217"/>
      <c r="D3704" s="207" t="s">
        <v>211</v>
      </c>
      <c r="E3704" s="218" t="s">
        <v>1</v>
      </c>
      <c r="F3704" s="219" t="s">
        <v>3271</v>
      </c>
      <c r="G3704" s="217"/>
      <c r="H3704" s="220">
        <v>5.4450000000000003</v>
      </c>
      <c r="I3704" s="221"/>
      <c r="J3704" s="217"/>
      <c r="K3704" s="217"/>
      <c r="L3704" s="222"/>
      <c r="M3704" s="223"/>
      <c r="N3704" s="224"/>
      <c r="O3704" s="224"/>
      <c r="P3704" s="224"/>
      <c r="Q3704" s="224"/>
      <c r="R3704" s="224"/>
      <c r="S3704" s="224"/>
      <c r="T3704" s="225"/>
      <c r="AT3704" s="226" t="s">
        <v>211</v>
      </c>
      <c r="AU3704" s="226" t="s">
        <v>84</v>
      </c>
      <c r="AV3704" s="14" t="s">
        <v>84</v>
      </c>
      <c r="AW3704" s="14" t="s">
        <v>31</v>
      </c>
      <c r="AX3704" s="14" t="s">
        <v>75</v>
      </c>
      <c r="AY3704" s="226" t="s">
        <v>201</v>
      </c>
    </row>
    <row r="3705" spans="1:65" s="2" customFormat="1" ht="33" customHeight="1">
      <c r="A3705" s="34"/>
      <c r="B3705" s="35"/>
      <c r="C3705" s="192" t="s">
        <v>3272</v>
      </c>
      <c r="D3705" s="192" t="s">
        <v>204</v>
      </c>
      <c r="E3705" s="193" t="s">
        <v>3273</v>
      </c>
      <c r="F3705" s="194" t="s">
        <v>3274</v>
      </c>
      <c r="G3705" s="195" t="s">
        <v>230</v>
      </c>
      <c r="H3705" s="196">
        <v>1185.4739999999999</v>
      </c>
      <c r="I3705" s="197"/>
      <c r="J3705" s="198">
        <f>ROUND(I3705*H3705,2)</f>
        <v>0</v>
      </c>
      <c r="K3705" s="194" t="s">
        <v>208</v>
      </c>
      <c r="L3705" s="39"/>
      <c r="M3705" s="199" t="s">
        <v>1</v>
      </c>
      <c r="N3705" s="200" t="s">
        <v>40</v>
      </c>
      <c r="O3705" s="71"/>
      <c r="P3705" s="201">
        <f>O3705*H3705</f>
        <v>0</v>
      </c>
      <c r="Q3705" s="201">
        <v>6.8750000000000006E-2</v>
      </c>
      <c r="R3705" s="201">
        <f>Q3705*H3705</f>
        <v>81.501337500000005</v>
      </c>
      <c r="S3705" s="201">
        <v>0</v>
      </c>
      <c r="T3705" s="202">
        <f>S3705*H3705</f>
        <v>0</v>
      </c>
      <c r="U3705" s="34"/>
      <c r="V3705" s="34"/>
      <c r="W3705" s="34"/>
      <c r="X3705" s="34"/>
      <c r="Y3705" s="34"/>
      <c r="Z3705" s="34"/>
      <c r="AA3705" s="34"/>
      <c r="AB3705" s="34"/>
      <c r="AC3705" s="34"/>
      <c r="AD3705" s="34"/>
      <c r="AE3705" s="34"/>
      <c r="AR3705" s="203" t="s">
        <v>354</v>
      </c>
      <c r="AT3705" s="203" t="s">
        <v>204</v>
      </c>
      <c r="AU3705" s="203" t="s">
        <v>84</v>
      </c>
      <c r="AY3705" s="17" t="s">
        <v>201</v>
      </c>
      <c r="BE3705" s="204">
        <f>IF(N3705="základní",J3705,0)</f>
        <v>0</v>
      </c>
      <c r="BF3705" s="204">
        <f>IF(N3705="snížená",J3705,0)</f>
        <v>0</v>
      </c>
      <c r="BG3705" s="204">
        <f>IF(N3705="zákl. přenesená",J3705,0)</f>
        <v>0</v>
      </c>
      <c r="BH3705" s="204">
        <f>IF(N3705="sníž. přenesená",J3705,0)</f>
        <v>0</v>
      </c>
      <c r="BI3705" s="204">
        <f>IF(N3705="nulová",J3705,0)</f>
        <v>0</v>
      </c>
      <c r="BJ3705" s="17" t="s">
        <v>82</v>
      </c>
      <c r="BK3705" s="204">
        <f>ROUND(I3705*H3705,2)</f>
        <v>0</v>
      </c>
      <c r="BL3705" s="17" t="s">
        <v>354</v>
      </c>
      <c r="BM3705" s="203" t="s">
        <v>3275</v>
      </c>
    </row>
    <row r="3706" spans="1:65" s="13" customFormat="1" ht="11.25">
      <c r="B3706" s="205"/>
      <c r="C3706" s="206"/>
      <c r="D3706" s="207" t="s">
        <v>211</v>
      </c>
      <c r="E3706" s="208" t="s">
        <v>1</v>
      </c>
      <c r="F3706" s="209" t="s">
        <v>3258</v>
      </c>
      <c r="G3706" s="206"/>
      <c r="H3706" s="208" t="s">
        <v>1</v>
      </c>
      <c r="I3706" s="210"/>
      <c r="J3706" s="206"/>
      <c r="K3706" s="206"/>
      <c r="L3706" s="211"/>
      <c r="M3706" s="212"/>
      <c r="N3706" s="213"/>
      <c r="O3706" s="213"/>
      <c r="P3706" s="213"/>
      <c r="Q3706" s="213"/>
      <c r="R3706" s="213"/>
      <c r="S3706" s="213"/>
      <c r="T3706" s="214"/>
      <c r="AT3706" s="215" t="s">
        <v>211</v>
      </c>
      <c r="AU3706" s="215" t="s">
        <v>84</v>
      </c>
      <c r="AV3706" s="13" t="s">
        <v>82</v>
      </c>
      <c r="AW3706" s="13" t="s">
        <v>31</v>
      </c>
      <c r="AX3706" s="13" t="s">
        <v>75</v>
      </c>
      <c r="AY3706" s="215" t="s">
        <v>201</v>
      </c>
    </row>
    <row r="3707" spans="1:65" s="13" customFormat="1" ht="11.25">
      <c r="B3707" s="205"/>
      <c r="C3707" s="206"/>
      <c r="D3707" s="207" t="s">
        <v>211</v>
      </c>
      <c r="E3707" s="208" t="s">
        <v>1</v>
      </c>
      <c r="F3707" s="209" t="s">
        <v>3267</v>
      </c>
      <c r="G3707" s="206"/>
      <c r="H3707" s="208" t="s">
        <v>1</v>
      </c>
      <c r="I3707" s="210"/>
      <c r="J3707" s="206"/>
      <c r="K3707" s="206"/>
      <c r="L3707" s="211"/>
      <c r="M3707" s="212"/>
      <c r="N3707" s="213"/>
      <c r="O3707" s="213"/>
      <c r="P3707" s="213"/>
      <c r="Q3707" s="213"/>
      <c r="R3707" s="213"/>
      <c r="S3707" s="213"/>
      <c r="T3707" s="214"/>
      <c r="AT3707" s="215" t="s">
        <v>211</v>
      </c>
      <c r="AU3707" s="215" t="s">
        <v>84</v>
      </c>
      <c r="AV3707" s="13" t="s">
        <v>82</v>
      </c>
      <c r="AW3707" s="13" t="s">
        <v>31</v>
      </c>
      <c r="AX3707" s="13" t="s">
        <v>75</v>
      </c>
      <c r="AY3707" s="215" t="s">
        <v>201</v>
      </c>
    </row>
    <row r="3708" spans="1:65" s="13" customFormat="1" ht="11.25">
      <c r="B3708" s="205"/>
      <c r="C3708" s="206"/>
      <c r="D3708" s="207" t="s">
        <v>211</v>
      </c>
      <c r="E3708" s="208" t="s">
        <v>1</v>
      </c>
      <c r="F3708" s="209" t="s">
        <v>213</v>
      </c>
      <c r="G3708" s="206"/>
      <c r="H3708" s="208" t="s">
        <v>1</v>
      </c>
      <c r="I3708" s="210"/>
      <c r="J3708" s="206"/>
      <c r="K3708" s="206"/>
      <c r="L3708" s="211"/>
      <c r="M3708" s="212"/>
      <c r="N3708" s="213"/>
      <c r="O3708" s="213"/>
      <c r="P3708" s="213"/>
      <c r="Q3708" s="213"/>
      <c r="R3708" s="213"/>
      <c r="S3708" s="213"/>
      <c r="T3708" s="214"/>
      <c r="AT3708" s="215" t="s">
        <v>211</v>
      </c>
      <c r="AU3708" s="215" t="s">
        <v>84</v>
      </c>
      <c r="AV3708" s="13" t="s">
        <v>82</v>
      </c>
      <c r="AW3708" s="13" t="s">
        <v>31</v>
      </c>
      <c r="AX3708" s="13" t="s">
        <v>75</v>
      </c>
      <c r="AY3708" s="215" t="s">
        <v>201</v>
      </c>
    </row>
    <row r="3709" spans="1:65" s="13" customFormat="1" ht="22.5">
      <c r="B3709" s="205"/>
      <c r="C3709" s="206"/>
      <c r="D3709" s="207" t="s">
        <v>211</v>
      </c>
      <c r="E3709" s="208" t="s">
        <v>1</v>
      </c>
      <c r="F3709" s="209" t="s">
        <v>249</v>
      </c>
      <c r="G3709" s="206"/>
      <c r="H3709" s="208" t="s">
        <v>1</v>
      </c>
      <c r="I3709" s="210"/>
      <c r="J3709" s="206"/>
      <c r="K3709" s="206"/>
      <c r="L3709" s="211"/>
      <c r="M3709" s="212"/>
      <c r="N3709" s="213"/>
      <c r="O3709" s="213"/>
      <c r="P3709" s="213"/>
      <c r="Q3709" s="213"/>
      <c r="R3709" s="213"/>
      <c r="S3709" s="213"/>
      <c r="T3709" s="214"/>
      <c r="AT3709" s="215" t="s">
        <v>211</v>
      </c>
      <c r="AU3709" s="215" t="s">
        <v>84</v>
      </c>
      <c r="AV3709" s="13" t="s">
        <v>82</v>
      </c>
      <c r="AW3709" s="13" t="s">
        <v>31</v>
      </c>
      <c r="AX3709" s="13" t="s">
        <v>75</v>
      </c>
      <c r="AY3709" s="215" t="s">
        <v>201</v>
      </c>
    </row>
    <row r="3710" spans="1:65" s="13" customFormat="1" ht="11.25">
      <c r="B3710" s="205"/>
      <c r="C3710" s="206"/>
      <c r="D3710" s="207" t="s">
        <v>211</v>
      </c>
      <c r="E3710" s="208" t="s">
        <v>1</v>
      </c>
      <c r="F3710" s="209" t="s">
        <v>213</v>
      </c>
      <c r="G3710" s="206"/>
      <c r="H3710" s="208" t="s">
        <v>1</v>
      </c>
      <c r="I3710" s="210"/>
      <c r="J3710" s="206"/>
      <c r="K3710" s="206"/>
      <c r="L3710" s="211"/>
      <c r="M3710" s="212"/>
      <c r="N3710" s="213"/>
      <c r="O3710" s="213"/>
      <c r="P3710" s="213"/>
      <c r="Q3710" s="213"/>
      <c r="R3710" s="213"/>
      <c r="S3710" s="213"/>
      <c r="T3710" s="214"/>
      <c r="AT3710" s="215" t="s">
        <v>211</v>
      </c>
      <c r="AU3710" s="215" t="s">
        <v>84</v>
      </c>
      <c r="AV3710" s="13" t="s">
        <v>82</v>
      </c>
      <c r="AW3710" s="13" t="s">
        <v>31</v>
      </c>
      <c r="AX3710" s="13" t="s">
        <v>75</v>
      </c>
      <c r="AY3710" s="215" t="s">
        <v>201</v>
      </c>
    </row>
    <row r="3711" spans="1:65" s="13" customFormat="1" ht="11.25">
      <c r="B3711" s="205"/>
      <c r="C3711" s="206"/>
      <c r="D3711" s="207" t="s">
        <v>211</v>
      </c>
      <c r="E3711" s="208" t="s">
        <v>1</v>
      </c>
      <c r="F3711" s="209" t="s">
        <v>252</v>
      </c>
      <c r="G3711" s="206"/>
      <c r="H3711" s="208" t="s">
        <v>1</v>
      </c>
      <c r="I3711" s="210"/>
      <c r="J3711" s="206"/>
      <c r="K3711" s="206"/>
      <c r="L3711" s="211"/>
      <c r="M3711" s="212"/>
      <c r="N3711" s="213"/>
      <c r="O3711" s="213"/>
      <c r="P3711" s="213"/>
      <c r="Q3711" s="213"/>
      <c r="R3711" s="213"/>
      <c r="S3711" s="213"/>
      <c r="T3711" s="214"/>
      <c r="AT3711" s="215" t="s">
        <v>211</v>
      </c>
      <c r="AU3711" s="215" t="s">
        <v>84</v>
      </c>
      <c r="AV3711" s="13" t="s">
        <v>82</v>
      </c>
      <c r="AW3711" s="13" t="s">
        <v>31</v>
      </c>
      <c r="AX3711" s="13" t="s">
        <v>75</v>
      </c>
      <c r="AY3711" s="215" t="s">
        <v>201</v>
      </c>
    </row>
    <row r="3712" spans="1:65" s="14" customFormat="1" ht="11.25">
      <c r="B3712" s="216"/>
      <c r="C3712" s="217"/>
      <c r="D3712" s="207" t="s">
        <v>211</v>
      </c>
      <c r="E3712" s="218" t="s">
        <v>1</v>
      </c>
      <c r="F3712" s="219" t="s">
        <v>3276</v>
      </c>
      <c r="G3712" s="217"/>
      <c r="H3712" s="220">
        <v>11.7</v>
      </c>
      <c r="I3712" s="221"/>
      <c r="J3712" s="217"/>
      <c r="K3712" s="217"/>
      <c r="L3712" s="222"/>
      <c r="M3712" s="223"/>
      <c r="N3712" s="224"/>
      <c r="O3712" s="224"/>
      <c r="P3712" s="224"/>
      <c r="Q3712" s="224"/>
      <c r="R3712" s="224"/>
      <c r="S3712" s="224"/>
      <c r="T3712" s="225"/>
      <c r="AT3712" s="226" t="s">
        <v>211</v>
      </c>
      <c r="AU3712" s="226" t="s">
        <v>84</v>
      </c>
      <c r="AV3712" s="14" t="s">
        <v>84</v>
      </c>
      <c r="AW3712" s="14" t="s">
        <v>31</v>
      </c>
      <c r="AX3712" s="14" t="s">
        <v>75</v>
      </c>
      <c r="AY3712" s="226" t="s">
        <v>201</v>
      </c>
    </row>
    <row r="3713" spans="2:51" s="14" customFormat="1" ht="11.25">
      <c r="B3713" s="216"/>
      <c r="C3713" s="217"/>
      <c r="D3713" s="207" t="s">
        <v>211</v>
      </c>
      <c r="E3713" s="218" t="s">
        <v>1</v>
      </c>
      <c r="F3713" s="219" t="s">
        <v>3277</v>
      </c>
      <c r="G3713" s="217"/>
      <c r="H3713" s="220">
        <v>13.65</v>
      </c>
      <c r="I3713" s="221"/>
      <c r="J3713" s="217"/>
      <c r="K3713" s="217"/>
      <c r="L3713" s="222"/>
      <c r="M3713" s="223"/>
      <c r="N3713" s="224"/>
      <c r="O3713" s="224"/>
      <c r="P3713" s="224"/>
      <c r="Q3713" s="224"/>
      <c r="R3713" s="224"/>
      <c r="S3713" s="224"/>
      <c r="T3713" s="225"/>
      <c r="AT3713" s="226" t="s">
        <v>211</v>
      </c>
      <c r="AU3713" s="226" t="s">
        <v>84</v>
      </c>
      <c r="AV3713" s="14" t="s">
        <v>84</v>
      </c>
      <c r="AW3713" s="14" t="s">
        <v>31</v>
      </c>
      <c r="AX3713" s="14" t="s">
        <v>75</v>
      </c>
      <c r="AY3713" s="226" t="s">
        <v>201</v>
      </c>
    </row>
    <row r="3714" spans="2:51" s="14" customFormat="1" ht="11.25">
      <c r="B3714" s="216"/>
      <c r="C3714" s="217"/>
      <c r="D3714" s="207" t="s">
        <v>211</v>
      </c>
      <c r="E3714" s="218" t="s">
        <v>1</v>
      </c>
      <c r="F3714" s="219" t="s">
        <v>3278</v>
      </c>
      <c r="G3714" s="217"/>
      <c r="H3714" s="220">
        <v>45.24</v>
      </c>
      <c r="I3714" s="221"/>
      <c r="J3714" s="217"/>
      <c r="K3714" s="217"/>
      <c r="L3714" s="222"/>
      <c r="M3714" s="223"/>
      <c r="N3714" s="224"/>
      <c r="O3714" s="224"/>
      <c r="P3714" s="224"/>
      <c r="Q3714" s="224"/>
      <c r="R3714" s="224"/>
      <c r="S3714" s="224"/>
      <c r="T3714" s="225"/>
      <c r="AT3714" s="226" t="s">
        <v>211</v>
      </c>
      <c r="AU3714" s="226" t="s">
        <v>84</v>
      </c>
      <c r="AV3714" s="14" t="s">
        <v>84</v>
      </c>
      <c r="AW3714" s="14" t="s">
        <v>31</v>
      </c>
      <c r="AX3714" s="14" t="s">
        <v>75</v>
      </c>
      <c r="AY3714" s="226" t="s">
        <v>201</v>
      </c>
    </row>
    <row r="3715" spans="2:51" s="14" customFormat="1" ht="11.25">
      <c r="B3715" s="216"/>
      <c r="C3715" s="217"/>
      <c r="D3715" s="207" t="s">
        <v>211</v>
      </c>
      <c r="E3715" s="218" t="s">
        <v>1</v>
      </c>
      <c r="F3715" s="219" t="s">
        <v>3279</v>
      </c>
      <c r="G3715" s="217"/>
      <c r="H3715" s="220">
        <v>21.24</v>
      </c>
      <c r="I3715" s="221"/>
      <c r="J3715" s="217"/>
      <c r="K3715" s="217"/>
      <c r="L3715" s="222"/>
      <c r="M3715" s="223"/>
      <c r="N3715" s="224"/>
      <c r="O3715" s="224"/>
      <c r="P3715" s="224"/>
      <c r="Q3715" s="224"/>
      <c r="R3715" s="224"/>
      <c r="S3715" s="224"/>
      <c r="T3715" s="225"/>
      <c r="AT3715" s="226" t="s">
        <v>211</v>
      </c>
      <c r="AU3715" s="226" t="s">
        <v>84</v>
      </c>
      <c r="AV3715" s="14" t="s">
        <v>84</v>
      </c>
      <c r="AW3715" s="14" t="s">
        <v>31</v>
      </c>
      <c r="AX3715" s="14" t="s">
        <v>75</v>
      </c>
      <c r="AY3715" s="226" t="s">
        <v>201</v>
      </c>
    </row>
    <row r="3716" spans="2:51" s="14" customFormat="1" ht="11.25">
      <c r="B3716" s="216"/>
      <c r="C3716" s="217"/>
      <c r="D3716" s="207" t="s">
        <v>211</v>
      </c>
      <c r="E3716" s="218" t="s">
        <v>1</v>
      </c>
      <c r="F3716" s="219" t="s">
        <v>3280</v>
      </c>
      <c r="G3716" s="217"/>
      <c r="H3716" s="220">
        <v>5.85</v>
      </c>
      <c r="I3716" s="221"/>
      <c r="J3716" s="217"/>
      <c r="K3716" s="217"/>
      <c r="L3716" s="222"/>
      <c r="M3716" s="223"/>
      <c r="N3716" s="224"/>
      <c r="O3716" s="224"/>
      <c r="P3716" s="224"/>
      <c r="Q3716" s="224"/>
      <c r="R3716" s="224"/>
      <c r="S3716" s="224"/>
      <c r="T3716" s="225"/>
      <c r="AT3716" s="226" t="s">
        <v>211</v>
      </c>
      <c r="AU3716" s="226" t="s">
        <v>84</v>
      </c>
      <c r="AV3716" s="14" t="s">
        <v>84</v>
      </c>
      <c r="AW3716" s="14" t="s">
        <v>31</v>
      </c>
      <c r="AX3716" s="14" t="s">
        <v>75</v>
      </c>
      <c r="AY3716" s="226" t="s">
        <v>201</v>
      </c>
    </row>
    <row r="3717" spans="2:51" s="14" customFormat="1" ht="11.25">
      <c r="B3717" s="216"/>
      <c r="C3717" s="217"/>
      <c r="D3717" s="207" t="s">
        <v>211</v>
      </c>
      <c r="E3717" s="218" t="s">
        <v>1</v>
      </c>
      <c r="F3717" s="219" t="s">
        <v>3281</v>
      </c>
      <c r="G3717" s="217"/>
      <c r="H3717" s="220">
        <v>61.89</v>
      </c>
      <c r="I3717" s="221"/>
      <c r="J3717" s="217"/>
      <c r="K3717" s="217"/>
      <c r="L3717" s="222"/>
      <c r="M3717" s="223"/>
      <c r="N3717" s="224"/>
      <c r="O3717" s="224"/>
      <c r="P3717" s="224"/>
      <c r="Q3717" s="224"/>
      <c r="R3717" s="224"/>
      <c r="S3717" s="224"/>
      <c r="T3717" s="225"/>
      <c r="AT3717" s="226" t="s">
        <v>211</v>
      </c>
      <c r="AU3717" s="226" t="s">
        <v>84</v>
      </c>
      <c r="AV3717" s="14" t="s">
        <v>84</v>
      </c>
      <c r="AW3717" s="14" t="s">
        <v>31</v>
      </c>
      <c r="AX3717" s="14" t="s">
        <v>75</v>
      </c>
      <c r="AY3717" s="226" t="s">
        <v>201</v>
      </c>
    </row>
    <row r="3718" spans="2:51" s="14" customFormat="1" ht="11.25">
      <c r="B3718" s="216"/>
      <c r="C3718" s="217"/>
      <c r="D3718" s="207" t="s">
        <v>211</v>
      </c>
      <c r="E3718" s="218" t="s">
        <v>1</v>
      </c>
      <c r="F3718" s="219" t="s">
        <v>3282</v>
      </c>
      <c r="G3718" s="217"/>
      <c r="H3718" s="220">
        <v>35.880000000000003</v>
      </c>
      <c r="I3718" s="221"/>
      <c r="J3718" s="217"/>
      <c r="K3718" s="217"/>
      <c r="L3718" s="222"/>
      <c r="M3718" s="223"/>
      <c r="N3718" s="224"/>
      <c r="O3718" s="224"/>
      <c r="P3718" s="224"/>
      <c r="Q3718" s="224"/>
      <c r="R3718" s="224"/>
      <c r="S3718" s="224"/>
      <c r="T3718" s="225"/>
      <c r="AT3718" s="226" t="s">
        <v>211</v>
      </c>
      <c r="AU3718" s="226" t="s">
        <v>84</v>
      </c>
      <c r="AV3718" s="14" t="s">
        <v>84</v>
      </c>
      <c r="AW3718" s="14" t="s">
        <v>31</v>
      </c>
      <c r="AX3718" s="14" t="s">
        <v>75</v>
      </c>
      <c r="AY3718" s="226" t="s">
        <v>201</v>
      </c>
    </row>
    <row r="3719" spans="2:51" s="14" customFormat="1" ht="11.25">
      <c r="B3719" s="216"/>
      <c r="C3719" s="217"/>
      <c r="D3719" s="207" t="s">
        <v>211</v>
      </c>
      <c r="E3719" s="218" t="s">
        <v>1</v>
      </c>
      <c r="F3719" s="219" t="s">
        <v>3283</v>
      </c>
      <c r="G3719" s="217"/>
      <c r="H3719" s="220">
        <v>61.89</v>
      </c>
      <c r="I3719" s="221"/>
      <c r="J3719" s="217"/>
      <c r="K3719" s="217"/>
      <c r="L3719" s="222"/>
      <c r="M3719" s="223"/>
      <c r="N3719" s="224"/>
      <c r="O3719" s="224"/>
      <c r="P3719" s="224"/>
      <c r="Q3719" s="224"/>
      <c r="R3719" s="224"/>
      <c r="S3719" s="224"/>
      <c r="T3719" s="225"/>
      <c r="AT3719" s="226" t="s">
        <v>211</v>
      </c>
      <c r="AU3719" s="226" t="s">
        <v>84</v>
      </c>
      <c r="AV3719" s="14" t="s">
        <v>84</v>
      </c>
      <c r="AW3719" s="14" t="s">
        <v>31</v>
      </c>
      <c r="AX3719" s="14" t="s">
        <v>75</v>
      </c>
      <c r="AY3719" s="226" t="s">
        <v>201</v>
      </c>
    </row>
    <row r="3720" spans="2:51" s="14" customFormat="1" ht="11.25">
      <c r="B3720" s="216"/>
      <c r="C3720" s="217"/>
      <c r="D3720" s="207" t="s">
        <v>211</v>
      </c>
      <c r="E3720" s="218" t="s">
        <v>1</v>
      </c>
      <c r="F3720" s="219" t="s">
        <v>3284</v>
      </c>
      <c r="G3720" s="217"/>
      <c r="H3720" s="220">
        <v>35.1</v>
      </c>
      <c r="I3720" s="221"/>
      <c r="J3720" s="217"/>
      <c r="K3720" s="217"/>
      <c r="L3720" s="222"/>
      <c r="M3720" s="223"/>
      <c r="N3720" s="224"/>
      <c r="O3720" s="224"/>
      <c r="P3720" s="224"/>
      <c r="Q3720" s="224"/>
      <c r="R3720" s="224"/>
      <c r="S3720" s="224"/>
      <c r="T3720" s="225"/>
      <c r="AT3720" s="226" t="s">
        <v>211</v>
      </c>
      <c r="AU3720" s="226" t="s">
        <v>84</v>
      </c>
      <c r="AV3720" s="14" t="s">
        <v>84</v>
      </c>
      <c r="AW3720" s="14" t="s">
        <v>31</v>
      </c>
      <c r="AX3720" s="14" t="s">
        <v>75</v>
      </c>
      <c r="AY3720" s="226" t="s">
        <v>201</v>
      </c>
    </row>
    <row r="3721" spans="2:51" s="14" customFormat="1" ht="11.25">
      <c r="B3721" s="216"/>
      <c r="C3721" s="217"/>
      <c r="D3721" s="207" t="s">
        <v>211</v>
      </c>
      <c r="E3721" s="218" t="s">
        <v>1</v>
      </c>
      <c r="F3721" s="219" t="s">
        <v>3285</v>
      </c>
      <c r="G3721" s="217"/>
      <c r="H3721" s="220">
        <v>61.89</v>
      </c>
      <c r="I3721" s="221"/>
      <c r="J3721" s="217"/>
      <c r="K3721" s="217"/>
      <c r="L3721" s="222"/>
      <c r="M3721" s="223"/>
      <c r="N3721" s="224"/>
      <c r="O3721" s="224"/>
      <c r="P3721" s="224"/>
      <c r="Q3721" s="224"/>
      <c r="R3721" s="224"/>
      <c r="S3721" s="224"/>
      <c r="T3721" s="225"/>
      <c r="AT3721" s="226" t="s">
        <v>211</v>
      </c>
      <c r="AU3721" s="226" t="s">
        <v>84</v>
      </c>
      <c r="AV3721" s="14" t="s">
        <v>84</v>
      </c>
      <c r="AW3721" s="14" t="s">
        <v>31</v>
      </c>
      <c r="AX3721" s="14" t="s">
        <v>75</v>
      </c>
      <c r="AY3721" s="226" t="s">
        <v>201</v>
      </c>
    </row>
    <row r="3722" spans="2:51" s="14" customFormat="1" ht="11.25">
      <c r="B3722" s="216"/>
      <c r="C3722" s="217"/>
      <c r="D3722" s="207" t="s">
        <v>211</v>
      </c>
      <c r="E3722" s="218" t="s">
        <v>1</v>
      </c>
      <c r="F3722" s="219" t="s">
        <v>3286</v>
      </c>
      <c r="G3722" s="217"/>
      <c r="H3722" s="220">
        <v>31.2</v>
      </c>
      <c r="I3722" s="221"/>
      <c r="J3722" s="217"/>
      <c r="K3722" s="217"/>
      <c r="L3722" s="222"/>
      <c r="M3722" s="223"/>
      <c r="N3722" s="224"/>
      <c r="O3722" s="224"/>
      <c r="P3722" s="224"/>
      <c r="Q3722" s="224"/>
      <c r="R3722" s="224"/>
      <c r="S3722" s="224"/>
      <c r="T3722" s="225"/>
      <c r="AT3722" s="226" t="s">
        <v>211</v>
      </c>
      <c r="AU3722" s="226" t="s">
        <v>84</v>
      </c>
      <c r="AV3722" s="14" t="s">
        <v>84</v>
      </c>
      <c r="AW3722" s="14" t="s">
        <v>31</v>
      </c>
      <c r="AX3722" s="14" t="s">
        <v>75</v>
      </c>
      <c r="AY3722" s="226" t="s">
        <v>201</v>
      </c>
    </row>
    <row r="3723" spans="2:51" s="14" customFormat="1" ht="11.25">
      <c r="B3723" s="216"/>
      <c r="C3723" s="217"/>
      <c r="D3723" s="207" t="s">
        <v>211</v>
      </c>
      <c r="E3723" s="218" t="s">
        <v>1</v>
      </c>
      <c r="F3723" s="219" t="s">
        <v>3287</v>
      </c>
      <c r="G3723" s="217"/>
      <c r="H3723" s="220">
        <v>23.867999999999999</v>
      </c>
      <c r="I3723" s="221"/>
      <c r="J3723" s="217"/>
      <c r="K3723" s="217"/>
      <c r="L3723" s="222"/>
      <c r="M3723" s="223"/>
      <c r="N3723" s="224"/>
      <c r="O3723" s="224"/>
      <c r="P3723" s="224"/>
      <c r="Q3723" s="224"/>
      <c r="R3723" s="224"/>
      <c r="S3723" s="224"/>
      <c r="T3723" s="225"/>
      <c r="AT3723" s="226" t="s">
        <v>211</v>
      </c>
      <c r="AU3723" s="226" t="s">
        <v>84</v>
      </c>
      <c r="AV3723" s="14" t="s">
        <v>84</v>
      </c>
      <c r="AW3723" s="14" t="s">
        <v>31</v>
      </c>
      <c r="AX3723" s="14" t="s">
        <v>75</v>
      </c>
      <c r="AY3723" s="226" t="s">
        <v>201</v>
      </c>
    </row>
    <row r="3724" spans="2:51" s="14" customFormat="1" ht="11.25">
      <c r="B3724" s="216"/>
      <c r="C3724" s="217"/>
      <c r="D3724" s="207" t="s">
        <v>211</v>
      </c>
      <c r="E3724" s="218" t="s">
        <v>1</v>
      </c>
      <c r="F3724" s="219" t="s">
        <v>3288</v>
      </c>
      <c r="G3724" s="217"/>
      <c r="H3724" s="220">
        <v>67.424999999999997</v>
      </c>
      <c r="I3724" s="221"/>
      <c r="J3724" s="217"/>
      <c r="K3724" s="217"/>
      <c r="L3724" s="222"/>
      <c r="M3724" s="223"/>
      <c r="N3724" s="224"/>
      <c r="O3724" s="224"/>
      <c r="P3724" s="224"/>
      <c r="Q3724" s="224"/>
      <c r="R3724" s="224"/>
      <c r="S3724" s="224"/>
      <c r="T3724" s="225"/>
      <c r="AT3724" s="226" t="s">
        <v>211</v>
      </c>
      <c r="AU3724" s="226" t="s">
        <v>84</v>
      </c>
      <c r="AV3724" s="14" t="s">
        <v>84</v>
      </c>
      <c r="AW3724" s="14" t="s">
        <v>31</v>
      </c>
      <c r="AX3724" s="14" t="s">
        <v>75</v>
      </c>
      <c r="AY3724" s="226" t="s">
        <v>201</v>
      </c>
    </row>
    <row r="3725" spans="2:51" s="14" customFormat="1" ht="11.25">
      <c r="B3725" s="216"/>
      <c r="C3725" s="217"/>
      <c r="D3725" s="207" t="s">
        <v>211</v>
      </c>
      <c r="E3725" s="218" t="s">
        <v>1</v>
      </c>
      <c r="F3725" s="219" t="s">
        <v>3289</v>
      </c>
      <c r="G3725" s="217"/>
      <c r="H3725" s="220">
        <v>25.23</v>
      </c>
      <c r="I3725" s="221"/>
      <c r="J3725" s="217"/>
      <c r="K3725" s="217"/>
      <c r="L3725" s="222"/>
      <c r="M3725" s="223"/>
      <c r="N3725" s="224"/>
      <c r="O3725" s="224"/>
      <c r="P3725" s="224"/>
      <c r="Q3725" s="224"/>
      <c r="R3725" s="224"/>
      <c r="S3725" s="224"/>
      <c r="T3725" s="225"/>
      <c r="AT3725" s="226" t="s">
        <v>211</v>
      </c>
      <c r="AU3725" s="226" t="s">
        <v>84</v>
      </c>
      <c r="AV3725" s="14" t="s">
        <v>84</v>
      </c>
      <c r="AW3725" s="14" t="s">
        <v>31</v>
      </c>
      <c r="AX3725" s="14" t="s">
        <v>75</v>
      </c>
      <c r="AY3725" s="226" t="s">
        <v>201</v>
      </c>
    </row>
    <row r="3726" spans="2:51" s="14" customFormat="1" ht="11.25">
      <c r="B3726" s="216"/>
      <c r="C3726" s="217"/>
      <c r="D3726" s="207" t="s">
        <v>211</v>
      </c>
      <c r="E3726" s="218" t="s">
        <v>1</v>
      </c>
      <c r="F3726" s="219" t="s">
        <v>3290</v>
      </c>
      <c r="G3726" s="217"/>
      <c r="H3726" s="220">
        <v>14.445</v>
      </c>
      <c r="I3726" s="221"/>
      <c r="J3726" s="217"/>
      <c r="K3726" s="217"/>
      <c r="L3726" s="222"/>
      <c r="M3726" s="223"/>
      <c r="N3726" s="224"/>
      <c r="O3726" s="224"/>
      <c r="P3726" s="224"/>
      <c r="Q3726" s="224"/>
      <c r="R3726" s="224"/>
      <c r="S3726" s="224"/>
      <c r="T3726" s="225"/>
      <c r="AT3726" s="226" t="s">
        <v>211</v>
      </c>
      <c r="AU3726" s="226" t="s">
        <v>84</v>
      </c>
      <c r="AV3726" s="14" t="s">
        <v>84</v>
      </c>
      <c r="AW3726" s="14" t="s">
        <v>31</v>
      </c>
      <c r="AX3726" s="14" t="s">
        <v>75</v>
      </c>
      <c r="AY3726" s="226" t="s">
        <v>201</v>
      </c>
    </row>
    <row r="3727" spans="2:51" s="14" customFormat="1" ht="11.25">
      <c r="B3727" s="216"/>
      <c r="C3727" s="217"/>
      <c r="D3727" s="207" t="s">
        <v>211</v>
      </c>
      <c r="E3727" s="218" t="s">
        <v>1</v>
      </c>
      <c r="F3727" s="219" t="s">
        <v>3291</v>
      </c>
      <c r="G3727" s="217"/>
      <c r="H3727" s="220">
        <v>19.305</v>
      </c>
      <c r="I3727" s="221"/>
      <c r="J3727" s="217"/>
      <c r="K3727" s="217"/>
      <c r="L3727" s="222"/>
      <c r="M3727" s="223"/>
      <c r="N3727" s="224"/>
      <c r="O3727" s="224"/>
      <c r="P3727" s="224"/>
      <c r="Q3727" s="224"/>
      <c r="R3727" s="224"/>
      <c r="S3727" s="224"/>
      <c r="T3727" s="225"/>
      <c r="AT3727" s="226" t="s">
        <v>211</v>
      </c>
      <c r="AU3727" s="226" t="s">
        <v>84</v>
      </c>
      <c r="AV3727" s="14" t="s">
        <v>84</v>
      </c>
      <c r="AW3727" s="14" t="s">
        <v>31</v>
      </c>
      <c r="AX3727" s="14" t="s">
        <v>75</v>
      </c>
      <c r="AY3727" s="226" t="s">
        <v>201</v>
      </c>
    </row>
    <row r="3728" spans="2:51" s="13" customFormat="1" ht="11.25">
      <c r="B3728" s="205"/>
      <c r="C3728" s="206"/>
      <c r="D3728" s="207" t="s">
        <v>211</v>
      </c>
      <c r="E3728" s="208" t="s">
        <v>1</v>
      </c>
      <c r="F3728" s="209" t="s">
        <v>3292</v>
      </c>
      <c r="G3728" s="206"/>
      <c r="H3728" s="208" t="s">
        <v>1</v>
      </c>
      <c r="I3728" s="210"/>
      <c r="J3728" s="206"/>
      <c r="K3728" s="206"/>
      <c r="L3728" s="211"/>
      <c r="M3728" s="212"/>
      <c r="N3728" s="213"/>
      <c r="O3728" s="213"/>
      <c r="P3728" s="213"/>
      <c r="Q3728" s="213"/>
      <c r="R3728" s="213"/>
      <c r="S3728" s="213"/>
      <c r="T3728" s="214"/>
      <c r="AT3728" s="215" t="s">
        <v>211</v>
      </c>
      <c r="AU3728" s="215" t="s">
        <v>84</v>
      </c>
      <c r="AV3728" s="13" t="s">
        <v>82</v>
      </c>
      <c r="AW3728" s="13" t="s">
        <v>31</v>
      </c>
      <c r="AX3728" s="13" t="s">
        <v>75</v>
      </c>
      <c r="AY3728" s="215" t="s">
        <v>201</v>
      </c>
    </row>
    <row r="3729" spans="2:51" s="13" customFormat="1" ht="11.25">
      <c r="B3729" s="205"/>
      <c r="C3729" s="206"/>
      <c r="D3729" s="207" t="s">
        <v>211</v>
      </c>
      <c r="E3729" s="208" t="s">
        <v>1</v>
      </c>
      <c r="F3729" s="209" t="s">
        <v>3293</v>
      </c>
      <c r="G3729" s="206"/>
      <c r="H3729" s="208" t="s">
        <v>1</v>
      </c>
      <c r="I3729" s="210"/>
      <c r="J3729" s="206"/>
      <c r="K3729" s="206"/>
      <c r="L3729" s="211"/>
      <c r="M3729" s="212"/>
      <c r="N3729" s="213"/>
      <c r="O3729" s="213"/>
      <c r="P3729" s="213"/>
      <c r="Q3729" s="213"/>
      <c r="R3729" s="213"/>
      <c r="S3729" s="213"/>
      <c r="T3729" s="214"/>
      <c r="AT3729" s="215" t="s">
        <v>211</v>
      </c>
      <c r="AU3729" s="215" t="s">
        <v>84</v>
      </c>
      <c r="AV3729" s="13" t="s">
        <v>82</v>
      </c>
      <c r="AW3729" s="13" t="s">
        <v>31</v>
      </c>
      <c r="AX3729" s="13" t="s">
        <v>75</v>
      </c>
      <c r="AY3729" s="215" t="s">
        <v>201</v>
      </c>
    </row>
    <row r="3730" spans="2:51" s="14" customFormat="1" ht="11.25">
      <c r="B3730" s="216"/>
      <c r="C3730" s="217"/>
      <c r="D3730" s="207" t="s">
        <v>211</v>
      </c>
      <c r="E3730" s="218" t="s">
        <v>1</v>
      </c>
      <c r="F3730" s="219" t="s">
        <v>3294</v>
      </c>
      <c r="G3730" s="217"/>
      <c r="H3730" s="220">
        <v>3.9</v>
      </c>
      <c r="I3730" s="221"/>
      <c r="J3730" s="217"/>
      <c r="K3730" s="217"/>
      <c r="L3730" s="222"/>
      <c r="M3730" s="223"/>
      <c r="N3730" s="224"/>
      <c r="O3730" s="224"/>
      <c r="P3730" s="224"/>
      <c r="Q3730" s="224"/>
      <c r="R3730" s="224"/>
      <c r="S3730" s="224"/>
      <c r="T3730" s="225"/>
      <c r="AT3730" s="226" t="s">
        <v>211</v>
      </c>
      <c r="AU3730" s="226" t="s">
        <v>84</v>
      </c>
      <c r="AV3730" s="14" t="s">
        <v>84</v>
      </c>
      <c r="AW3730" s="14" t="s">
        <v>31</v>
      </c>
      <c r="AX3730" s="14" t="s">
        <v>75</v>
      </c>
      <c r="AY3730" s="226" t="s">
        <v>201</v>
      </c>
    </row>
    <row r="3731" spans="2:51" s="13" customFormat="1" ht="11.25">
      <c r="B3731" s="205"/>
      <c r="C3731" s="206"/>
      <c r="D3731" s="207" t="s">
        <v>211</v>
      </c>
      <c r="E3731" s="208" t="s">
        <v>1</v>
      </c>
      <c r="F3731" s="209" t="s">
        <v>3268</v>
      </c>
      <c r="G3731" s="206"/>
      <c r="H3731" s="208" t="s">
        <v>1</v>
      </c>
      <c r="I3731" s="210"/>
      <c r="J3731" s="206"/>
      <c r="K3731" s="206"/>
      <c r="L3731" s="211"/>
      <c r="M3731" s="212"/>
      <c r="N3731" s="213"/>
      <c r="O3731" s="213"/>
      <c r="P3731" s="213"/>
      <c r="Q3731" s="213"/>
      <c r="R3731" s="213"/>
      <c r="S3731" s="213"/>
      <c r="T3731" s="214"/>
      <c r="AT3731" s="215" t="s">
        <v>211</v>
      </c>
      <c r="AU3731" s="215" t="s">
        <v>84</v>
      </c>
      <c r="AV3731" s="13" t="s">
        <v>82</v>
      </c>
      <c r="AW3731" s="13" t="s">
        <v>31</v>
      </c>
      <c r="AX3731" s="13" t="s">
        <v>75</v>
      </c>
      <c r="AY3731" s="215" t="s">
        <v>201</v>
      </c>
    </row>
    <row r="3732" spans="2:51" s="13" customFormat="1" ht="11.25">
      <c r="B3732" s="205"/>
      <c r="C3732" s="206"/>
      <c r="D3732" s="207" t="s">
        <v>211</v>
      </c>
      <c r="E3732" s="208" t="s">
        <v>1</v>
      </c>
      <c r="F3732" s="209" t="s">
        <v>3295</v>
      </c>
      <c r="G3732" s="206"/>
      <c r="H3732" s="208" t="s">
        <v>1</v>
      </c>
      <c r="I3732" s="210"/>
      <c r="J3732" s="206"/>
      <c r="K3732" s="206"/>
      <c r="L3732" s="211"/>
      <c r="M3732" s="212"/>
      <c r="N3732" s="213"/>
      <c r="O3732" s="213"/>
      <c r="P3732" s="213"/>
      <c r="Q3732" s="213"/>
      <c r="R3732" s="213"/>
      <c r="S3732" s="213"/>
      <c r="T3732" s="214"/>
      <c r="AT3732" s="215" t="s">
        <v>211</v>
      </c>
      <c r="AU3732" s="215" t="s">
        <v>84</v>
      </c>
      <c r="AV3732" s="13" t="s">
        <v>82</v>
      </c>
      <c r="AW3732" s="13" t="s">
        <v>31</v>
      </c>
      <c r="AX3732" s="13" t="s">
        <v>75</v>
      </c>
      <c r="AY3732" s="215" t="s">
        <v>201</v>
      </c>
    </row>
    <row r="3733" spans="2:51" s="14" customFormat="1" ht="11.25">
      <c r="B3733" s="216"/>
      <c r="C3733" s="217"/>
      <c r="D3733" s="207" t="s">
        <v>211</v>
      </c>
      <c r="E3733" s="218" t="s">
        <v>1</v>
      </c>
      <c r="F3733" s="219" t="s">
        <v>3296</v>
      </c>
      <c r="G3733" s="217"/>
      <c r="H3733" s="220">
        <v>3.9</v>
      </c>
      <c r="I3733" s="221"/>
      <c r="J3733" s="217"/>
      <c r="K3733" s="217"/>
      <c r="L3733" s="222"/>
      <c r="M3733" s="223"/>
      <c r="N3733" s="224"/>
      <c r="O3733" s="224"/>
      <c r="P3733" s="224"/>
      <c r="Q3733" s="224"/>
      <c r="R3733" s="224"/>
      <c r="S3733" s="224"/>
      <c r="T3733" s="225"/>
      <c r="AT3733" s="226" t="s">
        <v>211</v>
      </c>
      <c r="AU3733" s="226" t="s">
        <v>84</v>
      </c>
      <c r="AV3733" s="14" t="s">
        <v>84</v>
      </c>
      <c r="AW3733" s="14" t="s">
        <v>31</v>
      </c>
      <c r="AX3733" s="14" t="s">
        <v>75</v>
      </c>
      <c r="AY3733" s="226" t="s">
        <v>201</v>
      </c>
    </row>
    <row r="3734" spans="2:51" s="14" customFormat="1" ht="11.25">
      <c r="B3734" s="216"/>
      <c r="C3734" s="217"/>
      <c r="D3734" s="207" t="s">
        <v>211</v>
      </c>
      <c r="E3734" s="218" t="s">
        <v>1</v>
      </c>
      <c r="F3734" s="219" t="s">
        <v>3297</v>
      </c>
      <c r="G3734" s="217"/>
      <c r="H3734" s="220">
        <v>5.4450000000000003</v>
      </c>
      <c r="I3734" s="221"/>
      <c r="J3734" s="217"/>
      <c r="K3734" s="217"/>
      <c r="L3734" s="222"/>
      <c r="M3734" s="223"/>
      <c r="N3734" s="224"/>
      <c r="O3734" s="224"/>
      <c r="P3734" s="224"/>
      <c r="Q3734" s="224"/>
      <c r="R3734" s="224"/>
      <c r="S3734" s="224"/>
      <c r="T3734" s="225"/>
      <c r="AT3734" s="226" t="s">
        <v>211</v>
      </c>
      <c r="AU3734" s="226" t="s">
        <v>84</v>
      </c>
      <c r="AV3734" s="14" t="s">
        <v>84</v>
      </c>
      <c r="AW3734" s="14" t="s">
        <v>31</v>
      </c>
      <c r="AX3734" s="14" t="s">
        <v>75</v>
      </c>
      <c r="AY3734" s="226" t="s">
        <v>201</v>
      </c>
    </row>
    <row r="3735" spans="2:51" s="14" customFormat="1" ht="11.25">
      <c r="B3735" s="216"/>
      <c r="C3735" s="217"/>
      <c r="D3735" s="207" t="s">
        <v>211</v>
      </c>
      <c r="E3735" s="218" t="s">
        <v>1</v>
      </c>
      <c r="F3735" s="219" t="s">
        <v>3298</v>
      </c>
      <c r="G3735" s="217"/>
      <c r="H3735" s="220">
        <v>3.9049999999999998</v>
      </c>
      <c r="I3735" s="221"/>
      <c r="J3735" s="217"/>
      <c r="K3735" s="217"/>
      <c r="L3735" s="222"/>
      <c r="M3735" s="223"/>
      <c r="N3735" s="224"/>
      <c r="O3735" s="224"/>
      <c r="P3735" s="224"/>
      <c r="Q3735" s="224"/>
      <c r="R3735" s="224"/>
      <c r="S3735" s="224"/>
      <c r="T3735" s="225"/>
      <c r="AT3735" s="226" t="s">
        <v>211</v>
      </c>
      <c r="AU3735" s="226" t="s">
        <v>84</v>
      </c>
      <c r="AV3735" s="14" t="s">
        <v>84</v>
      </c>
      <c r="AW3735" s="14" t="s">
        <v>31</v>
      </c>
      <c r="AX3735" s="14" t="s">
        <v>75</v>
      </c>
      <c r="AY3735" s="226" t="s">
        <v>201</v>
      </c>
    </row>
    <row r="3736" spans="2:51" s="13" customFormat="1" ht="11.25">
      <c r="B3736" s="205"/>
      <c r="C3736" s="206"/>
      <c r="D3736" s="207" t="s">
        <v>211</v>
      </c>
      <c r="E3736" s="208" t="s">
        <v>1</v>
      </c>
      <c r="F3736" s="209" t="s">
        <v>3299</v>
      </c>
      <c r="G3736" s="206"/>
      <c r="H3736" s="208" t="s">
        <v>1</v>
      </c>
      <c r="I3736" s="210"/>
      <c r="J3736" s="206"/>
      <c r="K3736" s="206"/>
      <c r="L3736" s="211"/>
      <c r="M3736" s="212"/>
      <c r="N3736" s="213"/>
      <c r="O3736" s="213"/>
      <c r="P3736" s="213"/>
      <c r="Q3736" s="213"/>
      <c r="R3736" s="213"/>
      <c r="S3736" s="213"/>
      <c r="T3736" s="214"/>
      <c r="AT3736" s="215" t="s">
        <v>211</v>
      </c>
      <c r="AU3736" s="215" t="s">
        <v>84</v>
      </c>
      <c r="AV3736" s="13" t="s">
        <v>82</v>
      </c>
      <c r="AW3736" s="13" t="s">
        <v>31</v>
      </c>
      <c r="AX3736" s="13" t="s">
        <v>75</v>
      </c>
      <c r="AY3736" s="215" t="s">
        <v>201</v>
      </c>
    </row>
    <row r="3737" spans="2:51" s="14" customFormat="1" ht="11.25">
      <c r="B3737" s="216"/>
      <c r="C3737" s="217"/>
      <c r="D3737" s="207" t="s">
        <v>211</v>
      </c>
      <c r="E3737" s="218" t="s">
        <v>1</v>
      </c>
      <c r="F3737" s="219" t="s">
        <v>3300</v>
      </c>
      <c r="G3737" s="217"/>
      <c r="H3737" s="220">
        <v>3.15</v>
      </c>
      <c r="I3737" s="221"/>
      <c r="J3737" s="217"/>
      <c r="K3737" s="217"/>
      <c r="L3737" s="222"/>
      <c r="M3737" s="223"/>
      <c r="N3737" s="224"/>
      <c r="O3737" s="224"/>
      <c r="P3737" s="224"/>
      <c r="Q3737" s="224"/>
      <c r="R3737" s="224"/>
      <c r="S3737" s="224"/>
      <c r="T3737" s="225"/>
      <c r="AT3737" s="226" t="s">
        <v>211</v>
      </c>
      <c r="AU3737" s="226" t="s">
        <v>84</v>
      </c>
      <c r="AV3737" s="14" t="s">
        <v>84</v>
      </c>
      <c r="AW3737" s="14" t="s">
        <v>31</v>
      </c>
      <c r="AX3737" s="14" t="s">
        <v>75</v>
      </c>
      <c r="AY3737" s="226" t="s">
        <v>201</v>
      </c>
    </row>
    <row r="3738" spans="2:51" s="13" customFormat="1" ht="11.25">
      <c r="B3738" s="205"/>
      <c r="C3738" s="206"/>
      <c r="D3738" s="207" t="s">
        <v>211</v>
      </c>
      <c r="E3738" s="208" t="s">
        <v>1</v>
      </c>
      <c r="F3738" s="209" t="s">
        <v>3301</v>
      </c>
      <c r="G3738" s="206"/>
      <c r="H3738" s="208" t="s">
        <v>1</v>
      </c>
      <c r="I3738" s="210"/>
      <c r="J3738" s="206"/>
      <c r="K3738" s="206"/>
      <c r="L3738" s="211"/>
      <c r="M3738" s="212"/>
      <c r="N3738" s="213"/>
      <c r="O3738" s="213"/>
      <c r="P3738" s="213"/>
      <c r="Q3738" s="213"/>
      <c r="R3738" s="213"/>
      <c r="S3738" s="213"/>
      <c r="T3738" s="214"/>
      <c r="AT3738" s="215" t="s">
        <v>211</v>
      </c>
      <c r="AU3738" s="215" t="s">
        <v>84</v>
      </c>
      <c r="AV3738" s="13" t="s">
        <v>82</v>
      </c>
      <c r="AW3738" s="13" t="s">
        <v>31</v>
      </c>
      <c r="AX3738" s="13" t="s">
        <v>75</v>
      </c>
      <c r="AY3738" s="215" t="s">
        <v>201</v>
      </c>
    </row>
    <row r="3739" spans="2:51" s="14" customFormat="1" ht="11.25">
      <c r="B3739" s="216"/>
      <c r="C3739" s="217"/>
      <c r="D3739" s="207" t="s">
        <v>211</v>
      </c>
      <c r="E3739" s="218" t="s">
        <v>1</v>
      </c>
      <c r="F3739" s="219" t="s">
        <v>3302</v>
      </c>
      <c r="G3739" s="217"/>
      <c r="H3739" s="220">
        <v>2.3079999999999998</v>
      </c>
      <c r="I3739" s="221"/>
      <c r="J3739" s="217"/>
      <c r="K3739" s="217"/>
      <c r="L3739" s="222"/>
      <c r="M3739" s="223"/>
      <c r="N3739" s="224"/>
      <c r="O3739" s="224"/>
      <c r="P3739" s="224"/>
      <c r="Q3739" s="224"/>
      <c r="R3739" s="224"/>
      <c r="S3739" s="224"/>
      <c r="T3739" s="225"/>
      <c r="AT3739" s="226" t="s">
        <v>211</v>
      </c>
      <c r="AU3739" s="226" t="s">
        <v>84</v>
      </c>
      <c r="AV3739" s="14" t="s">
        <v>84</v>
      </c>
      <c r="AW3739" s="14" t="s">
        <v>31</v>
      </c>
      <c r="AX3739" s="14" t="s">
        <v>75</v>
      </c>
      <c r="AY3739" s="226" t="s">
        <v>201</v>
      </c>
    </row>
    <row r="3740" spans="2:51" s="14" customFormat="1" ht="11.25">
      <c r="B3740" s="216"/>
      <c r="C3740" s="217"/>
      <c r="D3740" s="207" t="s">
        <v>211</v>
      </c>
      <c r="E3740" s="218" t="s">
        <v>1</v>
      </c>
      <c r="F3740" s="219" t="s">
        <v>3303</v>
      </c>
      <c r="G3740" s="217"/>
      <c r="H3740" s="220">
        <v>0.81299999999999994</v>
      </c>
      <c r="I3740" s="221"/>
      <c r="J3740" s="217"/>
      <c r="K3740" s="217"/>
      <c r="L3740" s="222"/>
      <c r="M3740" s="223"/>
      <c r="N3740" s="224"/>
      <c r="O3740" s="224"/>
      <c r="P3740" s="224"/>
      <c r="Q3740" s="224"/>
      <c r="R3740" s="224"/>
      <c r="S3740" s="224"/>
      <c r="T3740" s="225"/>
      <c r="AT3740" s="226" t="s">
        <v>211</v>
      </c>
      <c r="AU3740" s="226" t="s">
        <v>84</v>
      </c>
      <c r="AV3740" s="14" t="s">
        <v>84</v>
      </c>
      <c r="AW3740" s="14" t="s">
        <v>31</v>
      </c>
      <c r="AX3740" s="14" t="s">
        <v>75</v>
      </c>
      <c r="AY3740" s="226" t="s">
        <v>201</v>
      </c>
    </row>
    <row r="3741" spans="2:51" s="13" customFormat="1" ht="11.25">
      <c r="B3741" s="205"/>
      <c r="C3741" s="206"/>
      <c r="D3741" s="207" t="s">
        <v>211</v>
      </c>
      <c r="E3741" s="208" t="s">
        <v>1</v>
      </c>
      <c r="F3741" s="209" t="s">
        <v>270</v>
      </c>
      <c r="G3741" s="206"/>
      <c r="H3741" s="208" t="s">
        <v>1</v>
      </c>
      <c r="I3741" s="210"/>
      <c r="J3741" s="206"/>
      <c r="K3741" s="206"/>
      <c r="L3741" s="211"/>
      <c r="M3741" s="212"/>
      <c r="N3741" s="213"/>
      <c r="O3741" s="213"/>
      <c r="P3741" s="213"/>
      <c r="Q3741" s="213"/>
      <c r="R3741" s="213"/>
      <c r="S3741" s="213"/>
      <c r="T3741" s="214"/>
      <c r="AT3741" s="215" t="s">
        <v>211</v>
      </c>
      <c r="AU3741" s="215" t="s">
        <v>84</v>
      </c>
      <c r="AV3741" s="13" t="s">
        <v>82</v>
      </c>
      <c r="AW3741" s="13" t="s">
        <v>31</v>
      </c>
      <c r="AX3741" s="13" t="s">
        <v>75</v>
      </c>
      <c r="AY3741" s="215" t="s">
        <v>201</v>
      </c>
    </row>
    <row r="3742" spans="2:51" s="14" customFormat="1" ht="11.25">
      <c r="B3742" s="216"/>
      <c r="C3742" s="217"/>
      <c r="D3742" s="207" t="s">
        <v>211</v>
      </c>
      <c r="E3742" s="218" t="s">
        <v>1</v>
      </c>
      <c r="F3742" s="219" t="s">
        <v>3304</v>
      </c>
      <c r="G3742" s="217"/>
      <c r="H3742" s="220">
        <v>17.277999999999999</v>
      </c>
      <c r="I3742" s="221"/>
      <c r="J3742" s="217"/>
      <c r="K3742" s="217"/>
      <c r="L3742" s="222"/>
      <c r="M3742" s="223"/>
      <c r="N3742" s="224"/>
      <c r="O3742" s="224"/>
      <c r="P3742" s="224"/>
      <c r="Q3742" s="224"/>
      <c r="R3742" s="224"/>
      <c r="S3742" s="224"/>
      <c r="T3742" s="225"/>
      <c r="AT3742" s="226" t="s">
        <v>211</v>
      </c>
      <c r="AU3742" s="226" t="s">
        <v>84</v>
      </c>
      <c r="AV3742" s="14" t="s">
        <v>84</v>
      </c>
      <c r="AW3742" s="14" t="s">
        <v>31</v>
      </c>
      <c r="AX3742" s="14" t="s">
        <v>75</v>
      </c>
      <c r="AY3742" s="226" t="s">
        <v>201</v>
      </c>
    </row>
    <row r="3743" spans="2:51" s="14" customFormat="1" ht="22.5">
      <c r="B3743" s="216"/>
      <c r="C3743" s="217"/>
      <c r="D3743" s="207" t="s">
        <v>211</v>
      </c>
      <c r="E3743" s="218" t="s">
        <v>1</v>
      </c>
      <c r="F3743" s="219" t="s">
        <v>3305</v>
      </c>
      <c r="G3743" s="217"/>
      <c r="H3743" s="220">
        <v>30.51</v>
      </c>
      <c r="I3743" s="221"/>
      <c r="J3743" s="217"/>
      <c r="K3743" s="217"/>
      <c r="L3743" s="222"/>
      <c r="M3743" s="223"/>
      <c r="N3743" s="224"/>
      <c r="O3743" s="224"/>
      <c r="P3743" s="224"/>
      <c r="Q3743" s="224"/>
      <c r="R3743" s="224"/>
      <c r="S3743" s="224"/>
      <c r="T3743" s="225"/>
      <c r="AT3743" s="226" t="s">
        <v>211</v>
      </c>
      <c r="AU3743" s="226" t="s">
        <v>84</v>
      </c>
      <c r="AV3743" s="14" t="s">
        <v>84</v>
      </c>
      <c r="AW3743" s="14" t="s">
        <v>31</v>
      </c>
      <c r="AX3743" s="14" t="s">
        <v>75</v>
      </c>
      <c r="AY3743" s="226" t="s">
        <v>201</v>
      </c>
    </row>
    <row r="3744" spans="2:51" s="14" customFormat="1" ht="11.25">
      <c r="B3744" s="216"/>
      <c r="C3744" s="217"/>
      <c r="D3744" s="207" t="s">
        <v>211</v>
      </c>
      <c r="E3744" s="218" t="s">
        <v>1</v>
      </c>
      <c r="F3744" s="219" t="s">
        <v>3306</v>
      </c>
      <c r="G3744" s="217"/>
      <c r="H3744" s="220">
        <v>8.375</v>
      </c>
      <c r="I3744" s="221"/>
      <c r="J3744" s="217"/>
      <c r="K3744" s="217"/>
      <c r="L3744" s="222"/>
      <c r="M3744" s="223"/>
      <c r="N3744" s="224"/>
      <c r="O3744" s="224"/>
      <c r="P3744" s="224"/>
      <c r="Q3744" s="224"/>
      <c r="R3744" s="224"/>
      <c r="S3744" s="224"/>
      <c r="T3744" s="225"/>
      <c r="AT3744" s="226" t="s">
        <v>211</v>
      </c>
      <c r="AU3744" s="226" t="s">
        <v>84</v>
      </c>
      <c r="AV3744" s="14" t="s">
        <v>84</v>
      </c>
      <c r="AW3744" s="14" t="s">
        <v>31</v>
      </c>
      <c r="AX3744" s="14" t="s">
        <v>75</v>
      </c>
      <c r="AY3744" s="226" t="s">
        <v>201</v>
      </c>
    </row>
    <row r="3745" spans="2:51" s="14" customFormat="1" ht="11.25">
      <c r="B3745" s="216"/>
      <c r="C3745" s="217"/>
      <c r="D3745" s="207" t="s">
        <v>211</v>
      </c>
      <c r="E3745" s="218" t="s">
        <v>1</v>
      </c>
      <c r="F3745" s="219" t="s">
        <v>3307</v>
      </c>
      <c r="G3745" s="217"/>
      <c r="H3745" s="220">
        <v>35.844999999999999</v>
      </c>
      <c r="I3745" s="221"/>
      <c r="J3745" s="217"/>
      <c r="K3745" s="217"/>
      <c r="L3745" s="222"/>
      <c r="M3745" s="223"/>
      <c r="N3745" s="224"/>
      <c r="O3745" s="224"/>
      <c r="P3745" s="224"/>
      <c r="Q3745" s="224"/>
      <c r="R3745" s="224"/>
      <c r="S3745" s="224"/>
      <c r="T3745" s="225"/>
      <c r="AT3745" s="226" t="s">
        <v>211</v>
      </c>
      <c r="AU3745" s="226" t="s">
        <v>84</v>
      </c>
      <c r="AV3745" s="14" t="s">
        <v>84</v>
      </c>
      <c r="AW3745" s="14" t="s">
        <v>31</v>
      </c>
      <c r="AX3745" s="14" t="s">
        <v>75</v>
      </c>
      <c r="AY3745" s="226" t="s">
        <v>201</v>
      </c>
    </row>
    <row r="3746" spans="2:51" s="14" customFormat="1" ht="11.25">
      <c r="B3746" s="216"/>
      <c r="C3746" s="217"/>
      <c r="D3746" s="207" t="s">
        <v>211</v>
      </c>
      <c r="E3746" s="218" t="s">
        <v>1</v>
      </c>
      <c r="F3746" s="219" t="s">
        <v>3308</v>
      </c>
      <c r="G3746" s="217"/>
      <c r="H3746" s="220">
        <v>11.5</v>
      </c>
      <c r="I3746" s="221"/>
      <c r="J3746" s="217"/>
      <c r="K3746" s="217"/>
      <c r="L3746" s="222"/>
      <c r="M3746" s="223"/>
      <c r="N3746" s="224"/>
      <c r="O3746" s="224"/>
      <c r="P3746" s="224"/>
      <c r="Q3746" s="224"/>
      <c r="R3746" s="224"/>
      <c r="S3746" s="224"/>
      <c r="T3746" s="225"/>
      <c r="AT3746" s="226" t="s">
        <v>211</v>
      </c>
      <c r="AU3746" s="226" t="s">
        <v>84</v>
      </c>
      <c r="AV3746" s="14" t="s">
        <v>84</v>
      </c>
      <c r="AW3746" s="14" t="s">
        <v>31</v>
      </c>
      <c r="AX3746" s="14" t="s">
        <v>75</v>
      </c>
      <c r="AY3746" s="226" t="s">
        <v>201</v>
      </c>
    </row>
    <row r="3747" spans="2:51" s="14" customFormat="1" ht="11.25">
      <c r="B3747" s="216"/>
      <c r="C3747" s="217"/>
      <c r="D3747" s="207" t="s">
        <v>211</v>
      </c>
      <c r="E3747" s="218" t="s">
        <v>1</v>
      </c>
      <c r="F3747" s="219" t="s">
        <v>3309</v>
      </c>
      <c r="G3747" s="217"/>
      <c r="H3747" s="220">
        <v>10.1</v>
      </c>
      <c r="I3747" s="221"/>
      <c r="J3747" s="217"/>
      <c r="K3747" s="217"/>
      <c r="L3747" s="222"/>
      <c r="M3747" s="223"/>
      <c r="N3747" s="224"/>
      <c r="O3747" s="224"/>
      <c r="P3747" s="224"/>
      <c r="Q3747" s="224"/>
      <c r="R3747" s="224"/>
      <c r="S3747" s="224"/>
      <c r="T3747" s="225"/>
      <c r="AT3747" s="226" t="s">
        <v>211</v>
      </c>
      <c r="AU3747" s="226" t="s">
        <v>84</v>
      </c>
      <c r="AV3747" s="14" t="s">
        <v>84</v>
      </c>
      <c r="AW3747" s="14" t="s">
        <v>31</v>
      </c>
      <c r="AX3747" s="14" t="s">
        <v>75</v>
      </c>
      <c r="AY3747" s="226" t="s">
        <v>201</v>
      </c>
    </row>
    <row r="3748" spans="2:51" s="14" customFormat="1" ht="22.5">
      <c r="B3748" s="216"/>
      <c r="C3748" s="217"/>
      <c r="D3748" s="207" t="s">
        <v>211</v>
      </c>
      <c r="E3748" s="218" t="s">
        <v>1</v>
      </c>
      <c r="F3748" s="219" t="s">
        <v>3310</v>
      </c>
      <c r="G3748" s="217"/>
      <c r="H3748" s="220">
        <v>49.914999999999999</v>
      </c>
      <c r="I3748" s="221"/>
      <c r="J3748" s="217"/>
      <c r="K3748" s="217"/>
      <c r="L3748" s="222"/>
      <c r="M3748" s="223"/>
      <c r="N3748" s="224"/>
      <c r="O3748" s="224"/>
      <c r="P3748" s="224"/>
      <c r="Q3748" s="224"/>
      <c r="R3748" s="224"/>
      <c r="S3748" s="224"/>
      <c r="T3748" s="225"/>
      <c r="AT3748" s="226" t="s">
        <v>211</v>
      </c>
      <c r="AU3748" s="226" t="s">
        <v>84</v>
      </c>
      <c r="AV3748" s="14" t="s">
        <v>84</v>
      </c>
      <c r="AW3748" s="14" t="s">
        <v>31</v>
      </c>
      <c r="AX3748" s="14" t="s">
        <v>75</v>
      </c>
      <c r="AY3748" s="226" t="s">
        <v>201</v>
      </c>
    </row>
    <row r="3749" spans="2:51" s="14" customFormat="1" ht="11.25">
      <c r="B3749" s="216"/>
      <c r="C3749" s="217"/>
      <c r="D3749" s="207" t="s">
        <v>211</v>
      </c>
      <c r="E3749" s="218" t="s">
        <v>1</v>
      </c>
      <c r="F3749" s="219" t="s">
        <v>3311</v>
      </c>
      <c r="G3749" s="217"/>
      <c r="H3749" s="220">
        <v>56.28</v>
      </c>
      <c r="I3749" s="221"/>
      <c r="J3749" s="217"/>
      <c r="K3749" s="217"/>
      <c r="L3749" s="222"/>
      <c r="M3749" s="223"/>
      <c r="N3749" s="224"/>
      <c r="O3749" s="224"/>
      <c r="P3749" s="224"/>
      <c r="Q3749" s="224"/>
      <c r="R3749" s="224"/>
      <c r="S3749" s="224"/>
      <c r="T3749" s="225"/>
      <c r="AT3749" s="226" t="s">
        <v>211</v>
      </c>
      <c r="AU3749" s="226" t="s">
        <v>84</v>
      </c>
      <c r="AV3749" s="14" t="s">
        <v>84</v>
      </c>
      <c r="AW3749" s="14" t="s">
        <v>31</v>
      </c>
      <c r="AX3749" s="14" t="s">
        <v>75</v>
      </c>
      <c r="AY3749" s="226" t="s">
        <v>201</v>
      </c>
    </row>
    <row r="3750" spans="2:51" s="14" customFormat="1" ht="11.25">
      <c r="B3750" s="216"/>
      <c r="C3750" s="217"/>
      <c r="D3750" s="207" t="s">
        <v>211</v>
      </c>
      <c r="E3750" s="218" t="s">
        <v>1</v>
      </c>
      <c r="F3750" s="219" t="s">
        <v>3312</v>
      </c>
      <c r="G3750" s="217"/>
      <c r="H3750" s="220">
        <v>54.604999999999997</v>
      </c>
      <c r="I3750" s="221"/>
      <c r="J3750" s="217"/>
      <c r="K3750" s="217"/>
      <c r="L3750" s="222"/>
      <c r="M3750" s="223"/>
      <c r="N3750" s="224"/>
      <c r="O3750" s="224"/>
      <c r="P3750" s="224"/>
      <c r="Q3750" s="224"/>
      <c r="R3750" s="224"/>
      <c r="S3750" s="224"/>
      <c r="T3750" s="225"/>
      <c r="AT3750" s="226" t="s">
        <v>211</v>
      </c>
      <c r="AU3750" s="226" t="s">
        <v>84</v>
      </c>
      <c r="AV3750" s="14" t="s">
        <v>84</v>
      </c>
      <c r="AW3750" s="14" t="s">
        <v>31</v>
      </c>
      <c r="AX3750" s="14" t="s">
        <v>75</v>
      </c>
      <c r="AY3750" s="226" t="s">
        <v>201</v>
      </c>
    </row>
    <row r="3751" spans="2:51" s="14" customFormat="1" ht="11.25">
      <c r="B3751" s="216"/>
      <c r="C3751" s="217"/>
      <c r="D3751" s="207" t="s">
        <v>211</v>
      </c>
      <c r="E3751" s="218" t="s">
        <v>1</v>
      </c>
      <c r="F3751" s="219" t="s">
        <v>3313</v>
      </c>
      <c r="G3751" s="217"/>
      <c r="H3751" s="220">
        <v>29.965</v>
      </c>
      <c r="I3751" s="221"/>
      <c r="J3751" s="217"/>
      <c r="K3751" s="217"/>
      <c r="L3751" s="222"/>
      <c r="M3751" s="223"/>
      <c r="N3751" s="224"/>
      <c r="O3751" s="224"/>
      <c r="P3751" s="224"/>
      <c r="Q3751" s="224"/>
      <c r="R3751" s="224"/>
      <c r="S3751" s="224"/>
      <c r="T3751" s="225"/>
      <c r="AT3751" s="226" t="s">
        <v>211</v>
      </c>
      <c r="AU3751" s="226" t="s">
        <v>84</v>
      </c>
      <c r="AV3751" s="14" t="s">
        <v>84</v>
      </c>
      <c r="AW3751" s="14" t="s">
        <v>31</v>
      </c>
      <c r="AX3751" s="14" t="s">
        <v>75</v>
      </c>
      <c r="AY3751" s="226" t="s">
        <v>201</v>
      </c>
    </row>
    <row r="3752" spans="2:51" s="14" customFormat="1" ht="11.25">
      <c r="B3752" s="216"/>
      <c r="C3752" s="217"/>
      <c r="D3752" s="207" t="s">
        <v>211</v>
      </c>
      <c r="E3752" s="218" t="s">
        <v>1</v>
      </c>
      <c r="F3752" s="219" t="s">
        <v>3314</v>
      </c>
      <c r="G3752" s="217"/>
      <c r="H3752" s="220">
        <v>27.135000000000002</v>
      </c>
      <c r="I3752" s="221"/>
      <c r="J3752" s="217"/>
      <c r="K3752" s="217"/>
      <c r="L3752" s="222"/>
      <c r="M3752" s="223"/>
      <c r="N3752" s="224"/>
      <c r="O3752" s="224"/>
      <c r="P3752" s="224"/>
      <c r="Q3752" s="224"/>
      <c r="R3752" s="224"/>
      <c r="S3752" s="224"/>
      <c r="T3752" s="225"/>
      <c r="AT3752" s="226" t="s">
        <v>211</v>
      </c>
      <c r="AU3752" s="226" t="s">
        <v>84</v>
      </c>
      <c r="AV3752" s="14" t="s">
        <v>84</v>
      </c>
      <c r="AW3752" s="14" t="s">
        <v>31</v>
      </c>
      <c r="AX3752" s="14" t="s">
        <v>75</v>
      </c>
      <c r="AY3752" s="226" t="s">
        <v>201</v>
      </c>
    </row>
    <row r="3753" spans="2:51" s="14" customFormat="1" ht="11.25">
      <c r="B3753" s="216"/>
      <c r="C3753" s="217"/>
      <c r="D3753" s="207" t="s">
        <v>211</v>
      </c>
      <c r="E3753" s="218" t="s">
        <v>1</v>
      </c>
      <c r="F3753" s="219" t="s">
        <v>3315</v>
      </c>
      <c r="G3753" s="217"/>
      <c r="H3753" s="220">
        <v>41.255000000000003</v>
      </c>
      <c r="I3753" s="221"/>
      <c r="J3753" s="217"/>
      <c r="K3753" s="217"/>
      <c r="L3753" s="222"/>
      <c r="M3753" s="223"/>
      <c r="N3753" s="224"/>
      <c r="O3753" s="224"/>
      <c r="P3753" s="224"/>
      <c r="Q3753" s="224"/>
      <c r="R3753" s="224"/>
      <c r="S3753" s="224"/>
      <c r="T3753" s="225"/>
      <c r="AT3753" s="226" t="s">
        <v>211</v>
      </c>
      <c r="AU3753" s="226" t="s">
        <v>84</v>
      </c>
      <c r="AV3753" s="14" t="s">
        <v>84</v>
      </c>
      <c r="AW3753" s="14" t="s">
        <v>31</v>
      </c>
      <c r="AX3753" s="14" t="s">
        <v>75</v>
      </c>
      <c r="AY3753" s="226" t="s">
        <v>201</v>
      </c>
    </row>
    <row r="3754" spans="2:51" s="14" customFormat="1" ht="33.75">
      <c r="B3754" s="216"/>
      <c r="C3754" s="217"/>
      <c r="D3754" s="207" t="s">
        <v>211</v>
      </c>
      <c r="E3754" s="218" t="s">
        <v>1</v>
      </c>
      <c r="F3754" s="219" t="s">
        <v>3316</v>
      </c>
      <c r="G3754" s="217"/>
      <c r="H3754" s="220">
        <v>125.848</v>
      </c>
      <c r="I3754" s="221"/>
      <c r="J3754" s="217"/>
      <c r="K3754" s="217"/>
      <c r="L3754" s="222"/>
      <c r="M3754" s="223"/>
      <c r="N3754" s="224"/>
      <c r="O3754" s="224"/>
      <c r="P3754" s="224"/>
      <c r="Q3754" s="224"/>
      <c r="R3754" s="224"/>
      <c r="S3754" s="224"/>
      <c r="T3754" s="225"/>
      <c r="AT3754" s="226" t="s">
        <v>211</v>
      </c>
      <c r="AU3754" s="226" t="s">
        <v>84</v>
      </c>
      <c r="AV3754" s="14" t="s">
        <v>84</v>
      </c>
      <c r="AW3754" s="14" t="s">
        <v>31</v>
      </c>
      <c r="AX3754" s="14" t="s">
        <v>75</v>
      </c>
      <c r="AY3754" s="226" t="s">
        <v>201</v>
      </c>
    </row>
    <row r="3755" spans="2:51" s="14" customFormat="1" ht="11.25">
      <c r="B3755" s="216"/>
      <c r="C3755" s="217"/>
      <c r="D3755" s="207" t="s">
        <v>211</v>
      </c>
      <c r="E3755" s="218" t="s">
        <v>1</v>
      </c>
      <c r="F3755" s="219" t="s">
        <v>3317</v>
      </c>
      <c r="G3755" s="217"/>
      <c r="H3755" s="220">
        <v>13.734999999999999</v>
      </c>
      <c r="I3755" s="221"/>
      <c r="J3755" s="217"/>
      <c r="K3755" s="217"/>
      <c r="L3755" s="222"/>
      <c r="M3755" s="223"/>
      <c r="N3755" s="224"/>
      <c r="O3755" s="224"/>
      <c r="P3755" s="224"/>
      <c r="Q3755" s="224"/>
      <c r="R3755" s="224"/>
      <c r="S3755" s="224"/>
      <c r="T3755" s="225"/>
      <c r="AT3755" s="226" t="s">
        <v>211</v>
      </c>
      <c r="AU3755" s="226" t="s">
        <v>84</v>
      </c>
      <c r="AV3755" s="14" t="s">
        <v>84</v>
      </c>
      <c r="AW3755" s="14" t="s">
        <v>31</v>
      </c>
      <c r="AX3755" s="14" t="s">
        <v>75</v>
      </c>
      <c r="AY3755" s="226" t="s">
        <v>201</v>
      </c>
    </row>
    <row r="3756" spans="2:51" s="14" customFormat="1" ht="11.25">
      <c r="B3756" s="216"/>
      <c r="C3756" s="217"/>
      <c r="D3756" s="207" t="s">
        <v>211</v>
      </c>
      <c r="E3756" s="218" t="s">
        <v>1</v>
      </c>
      <c r="F3756" s="219" t="s">
        <v>3318</v>
      </c>
      <c r="G3756" s="217"/>
      <c r="H3756" s="220">
        <v>19.43</v>
      </c>
      <c r="I3756" s="221"/>
      <c r="J3756" s="217"/>
      <c r="K3756" s="217"/>
      <c r="L3756" s="222"/>
      <c r="M3756" s="223"/>
      <c r="N3756" s="224"/>
      <c r="O3756" s="224"/>
      <c r="P3756" s="224"/>
      <c r="Q3756" s="224"/>
      <c r="R3756" s="224"/>
      <c r="S3756" s="224"/>
      <c r="T3756" s="225"/>
      <c r="AT3756" s="226" t="s">
        <v>211</v>
      </c>
      <c r="AU3756" s="226" t="s">
        <v>84</v>
      </c>
      <c r="AV3756" s="14" t="s">
        <v>84</v>
      </c>
      <c r="AW3756" s="14" t="s">
        <v>31</v>
      </c>
      <c r="AX3756" s="14" t="s">
        <v>75</v>
      </c>
      <c r="AY3756" s="226" t="s">
        <v>201</v>
      </c>
    </row>
    <row r="3757" spans="2:51" s="14" customFormat="1" ht="11.25">
      <c r="B3757" s="216"/>
      <c r="C3757" s="217"/>
      <c r="D3757" s="207" t="s">
        <v>211</v>
      </c>
      <c r="E3757" s="218" t="s">
        <v>1</v>
      </c>
      <c r="F3757" s="219" t="s">
        <v>3319</v>
      </c>
      <c r="G3757" s="217"/>
      <c r="H3757" s="220">
        <v>33.380000000000003</v>
      </c>
      <c r="I3757" s="221"/>
      <c r="J3757" s="217"/>
      <c r="K3757" s="217"/>
      <c r="L3757" s="222"/>
      <c r="M3757" s="223"/>
      <c r="N3757" s="224"/>
      <c r="O3757" s="224"/>
      <c r="P3757" s="224"/>
      <c r="Q3757" s="224"/>
      <c r="R3757" s="224"/>
      <c r="S3757" s="224"/>
      <c r="T3757" s="225"/>
      <c r="AT3757" s="226" t="s">
        <v>211</v>
      </c>
      <c r="AU3757" s="226" t="s">
        <v>84</v>
      </c>
      <c r="AV3757" s="14" t="s">
        <v>84</v>
      </c>
      <c r="AW3757" s="14" t="s">
        <v>31</v>
      </c>
      <c r="AX3757" s="14" t="s">
        <v>75</v>
      </c>
      <c r="AY3757" s="226" t="s">
        <v>201</v>
      </c>
    </row>
    <row r="3758" spans="2:51" s="14" customFormat="1" ht="11.25">
      <c r="B3758" s="216"/>
      <c r="C3758" s="217"/>
      <c r="D3758" s="207" t="s">
        <v>211</v>
      </c>
      <c r="E3758" s="218" t="s">
        <v>1</v>
      </c>
      <c r="F3758" s="219" t="s">
        <v>3320</v>
      </c>
      <c r="G3758" s="217"/>
      <c r="H3758" s="220">
        <v>18.414000000000001</v>
      </c>
      <c r="I3758" s="221"/>
      <c r="J3758" s="217"/>
      <c r="K3758" s="217"/>
      <c r="L3758" s="222"/>
      <c r="M3758" s="223"/>
      <c r="N3758" s="224"/>
      <c r="O3758" s="224"/>
      <c r="P3758" s="224"/>
      <c r="Q3758" s="224"/>
      <c r="R3758" s="224"/>
      <c r="S3758" s="224"/>
      <c r="T3758" s="225"/>
      <c r="AT3758" s="226" t="s">
        <v>211</v>
      </c>
      <c r="AU3758" s="226" t="s">
        <v>84</v>
      </c>
      <c r="AV3758" s="14" t="s">
        <v>84</v>
      </c>
      <c r="AW3758" s="14" t="s">
        <v>31</v>
      </c>
      <c r="AX3758" s="14" t="s">
        <v>75</v>
      </c>
      <c r="AY3758" s="226" t="s">
        <v>201</v>
      </c>
    </row>
    <row r="3759" spans="2:51" s="14" customFormat="1" ht="11.25">
      <c r="B3759" s="216"/>
      <c r="C3759" s="217"/>
      <c r="D3759" s="207" t="s">
        <v>211</v>
      </c>
      <c r="E3759" s="218" t="s">
        <v>1</v>
      </c>
      <c r="F3759" s="219" t="s">
        <v>3321</v>
      </c>
      <c r="G3759" s="217"/>
      <c r="H3759" s="220">
        <v>13.33</v>
      </c>
      <c r="I3759" s="221"/>
      <c r="J3759" s="217"/>
      <c r="K3759" s="217"/>
      <c r="L3759" s="222"/>
      <c r="M3759" s="223"/>
      <c r="N3759" s="224"/>
      <c r="O3759" s="224"/>
      <c r="P3759" s="224"/>
      <c r="Q3759" s="224"/>
      <c r="R3759" s="224"/>
      <c r="S3759" s="224"/>
      <c r="T3759" s="225"/>
      <c r="AT3759" s="226" t="s">
        <v>211</v>
      </c>
      <c r="AU3759" s="226" t="s">
        <v>84</v>
      </c>
      <c r="AV3759" s="14" t="s">
        <v>84</v>
      </c>
      <c r="AW3759" s="14" t="s">
        <v>31</v>
      </c>
      <c r="AX3759" s="14" t="s">
        <v>75</v>
      </c>
      <c r="AY3759" s="226" t="s">
        <v>201</v>
      </c>
    </row>
    <row r="3760" spans="2:51" s="14" customFormat="1" ht="11.25">
      <c r="B3760" s="216"/>
      <c r="C3760" s="217"/>
      <c r="D3760" s="207" t="s">
        <v>211</v>
      </c>
      <c r="E3760" s="218" t="s">
        <v>1</v>
      </c>
      <c r="F3760" s="219" t="s">
        <v>3322</v>
      </c>
      <c r="G3760" s="217"/>
      <c r="H3760" s="220">
        <v>5.4</v>
      </c>
      <c r="I3760" s="221"/>
      <c r="J3760" s="217"/>
      <c r="K3760" s="217"/>
      <c r="L3760" s="222"/>
      <c r="M3760" s="223"/>
      <c r="N3760" s="224"/>
      <c r="O3760" s="224"/>
      <c r="P3760" s="224"/>
      <c r="Q3760" s="224"/>
      <c r="R3760" s="224"/>
      <c r="S3760" s="224"/>
      <c r="T3760" s="225"/>
      <c r="AT3760" s="226" t="s">
        <v>211</v>
      </c>
      <c r="AU3760" s="226" t="s">
        <v>84</v>
      </c>
      <c r="AV3760" s="14" t="s">
        <v>84</v>
      </c>
      <c r="AW3760" s="14" t="s">
        <v>31</v>
      </c>
      <c r="AX3760" s="14" t="s">
        <v>75</v>
      </c>
      <c r="AY3760" s="226" t="s">
        <v>201</v>
      </c>
    </row>
    <row r="3761" spans="1:65" s="14" customFormat="1" ht="11.25">
      <c r="B3761" s="216"/>
      <c r="C3761" s="217"/>
      <c r="D3761" s="207" t="s">
        <v>211</v>
      </c>
      <c r="E3761" s="218" t="s">
        <v>1</v>
      </c>
      <c r="F3761" s="219" t="s">
        <v>3323</v>
      </c>
      <c r="G3761" s="217"/>
      <c r="H3761" s="220">
        <v>10.8</v>
      </c>
      <c r="I3761" s="221"/>
      <c r="J3761" s="217"/>
      <c r="K3761" s="217"/>
      <c r="L3761" s="222"/>
      <c r="M3761" s="223"/>
      <c r="N3761" s="224"/>
      <c r="O3761" s="224"/>
      <c r="P3761" s="224"/>
      <c r="Q3761" s="224"/>
      <c r="R3761" s="224"/>
      <c r="S3761" s="224"/>
      <c r="T3761" s="225"/>
      <c r="AT3761" s="226" t="s">
        <v>211</v>
      </c>
      <c r="AU3761" s="226" t="s">
        <v>84</v>
      </c>
      <c r="AV3761" s="14" t="s">
        <v>84</v>
      </c>
      <c r="AW3761" s="14" t="s">
        <v>31</v>
      </c>
      <c r="AX3761" s="14" t="s">
        <v>75</v>
      </c>
      <c r="AY3761" s="226" t="s">
        <v>201</v>
      </c>
    </row>
    <row r="3762" spans="1:65" s="14" customFormat="1" ht="11.25">
      <c r="B3762" s="216"/>
      <c r="C3762" s="217"/>
      <c r="D3762" s="207" t="s">
        <v>211</v>
      </c>
      <c r="E3762" s="218" t="s">
        <v>1</v>
      </c>
      <c r="F3762" s="219" t="s">
        <v>3324</v>
      </c>
      <c r="G3762" s="217"/>
      <c r="H3762" s="220">
        <v>1.7</v>
      </c>
      <c r="I3762" s="221"/>
      <c r="J3762" s="217"/>
      <c r="K3762" s="217"/>
      <c r="L3762" s="222"/>
      <c r="M3762" s="223"/>
      <c r="N3762" s="224"/>
      <c r="O3762" s="224"/>
      <c r="P3762" s="224"/>
      <c r="Q3762" s="224"/>
      <c r="R3762" s="224"/>
      <c r="S3762" s="224"/>
      <c r="T3762" s="225"/>
      <c r="AT3762" s="226" t="s">
        <v>211</v>
      </c>
      <c r="AU3762" s="226" t="s">
        <v>84</v>
      </c>
      <c r="AV3762" s="14" t="s">
        <v>84</v>
      </c>
      <c r="AW3762" s="14" t="s">
        <v>31</v>
      </c>
      <c r="AX3762" s="14" t="s">
        <v>75</v>
      </c>
      <c r="AY3762" s="226" t="s">
        <v>201</v>
      </c>
    </row>
    <row r="3763" spans="1:65" s="13" customFormat="1" ht="11.25">
      <c r="B3763" s="205"/>
      <c r="C3763" s="206"/>
      <c r="D3763" s="207" t="s">
        <v>211</v>
      </c>
      <c r="E3763" s="208" t="s">
        <v>1</v>
      </c>
      <c r="F3763" s="209" t="s">
        <v>3268</v>
      </c>
      <c r="G3763" s="206"/>
      <c r="H3763" s="208" t="s">
        <v>1</v>
      </c>
      <c r="I3763" s="210"/>
      <c r="J3763" s="206"/>
      <c r="K3763" s="206"/>
      <c r="L3763" s="211"/>
      <c r="M3763" s="212"/>
      <c r="N3763" s="213"/>
      <c r="O3763" s="213"/>
      <c r="P3763" s="213"/>
      <c r="Q3763" s="213"/>
      <c r="R3763" s="213"/>
      <c r="S3763" s="213"/>
      <c r="T3763" s="214"/>
      <c r="AT3763" s="215" t="s">
        <v>211</v>
      </c>
      <c r="AU3763" s="215" t="s">
        <v>84</v>
      </c>
      <c r="AV3763" s="13" t="s">
        <v>82</v>
      </c>
      <c r="AW3763" s="13" t="s">
        <v>31</v>
      </c>
      <c r="AX3763" s="13" t="s">
        <v>75</v>
      </c>
      <c r="AY3763" s="215" t="s">
        <v>201</v>
      </c>
    </row>
    <row r="3764" spans="1:65" s="13" customFormat="1" ht="11.25">
      <c r="B3764" s="205"/>
      <c r="C3764" s="206"/>
      <c r="D3764" s="207" t="s">
        <v>211</v>
      </c>
      <c r="E3764" s="208" t="s">
        <v>1</v>
      </c>
      <c r="F3764" s="209" t="s">
        <v>3325</v>
      </c>
      <c r="G3764" s="206"/>
      <c r="H3764" s="208" t="s">
        <v>1</v>
      </c>
      <c r="I3764" s="210"/>
      <c r="J3764" s="206"/>
      <c r="K3764" s="206"/>
      <c r="L3764" s="211"/>
      <c r="M3764" s="212"/>
      <c r="N3764" s="213"/>
      <c r="O3764" s="213"/>
      <c r="P3764" s="213"/>
      <c r="Q3764" s="213"/>
      <c r="R3764" s="213"/>
      <c r="S3764" s="213"/>
      <c r="T3764" s="214"/>
      <c r="AT3764" s="215" t="s">
        <v>211</v>
      </c>
      <c r="AU3764" s="215" t="s">
        <v>84</v>
      </c>
      <c r="AV3764" s="13" t="s">
        <v>82</v>
      </c>
      <c r="AW3764" s="13" t="s">
        <v>31</v>
      </c>
      <c r="AX3764" s="13" t="s">
        <v>75</v>
      </c>
      <c r="AY3764" s="215" t="s">
        <v>201</v>
      </c>
    </row>
    <row r="3765" spans="1:65" s="14" customFormat="1" ht="11.25">
      <c r="B3765" s="216"/>
      <c r="C3765" s="217"/>
      <c r="D3765" s="207" t="s">
        <v>211</v>
      </c>
      <c r="E3765" s="218" t="s">
        <v>1</v>
      </c>
      <c r="F3765" s="219" t="s">
        <v>3326</v>
      </c>
      <c r="G3765" s="217"/>
      <c r="H3765" s="220">
        <v>3</v>
      </c>
      <c r="I3765" s="221"/>
      <c r="J3765" s="217"/>
      <c r="K3765" s="217"/>
      <c r="L3765" s="222"/>
      <c r="M3765" s="223"/>
      <c r="N3765" s="224"/>
      <c r="O3765" s="224"/>
      <c r="P3765" s="224"/>
      <c r="Q3765" s="224"/>
      <c r="R3765" s="224"/>
      <c r="S3765" s="224"/>
      <c r="T3765" s="225"/>
      <c r="AT3765" s="226" t="s">
        <v>211</v>
      </c>
      <c r="AU3765" s="226" t="s">
        <v>84</v>
      </c>
      <c r="AV3765" s="14" t="s">
        <v>84</v>
      </c>
      <c r="AW3765" s="14" t="s">
        <v>31</v>
      </c>
      <c r="AX3765" s="14" t="s">
        <v>75</v>
      </c>
      <c r="AY3765" s="226" t="s">
        <v>201</v>
      </c>
    </row>
    <row r="3766" spans="1:65" s="14" customFormat="1" ht="11.25">
      <c r="B3766" s="216"/>
      <c r="C3766" s="217"/>
      <c r="D3766" s="207" t="s">
        <v>211</v>
      </c>
      <c r="E3766" s="218" t="s">
        <v>1</v>
      </c>
      <c r="F3766" s="219" t="s">
        <v>3327</v>
      </c>
      <c r="G3766" s="217"/>
      <c r="H3766" s="220">
        <v>1.35</v>
      </c>
      <c r="I3766" s="221"/>
      <c r="J3766" s="217"/>
      <c r="K3766" s="217"/>
      <c r="L3766" s="222"/>
      <c r="M3766" s="223"/>
      <c r="N3766" s="224"/>
      <c r="O3766" s="224"/>
      <c r="P3766" s="224"/>
      <c r="Q3766" s="224"/>
      <c r="R3766" s="224"/>
      <c r="S3766" s="224"/>
      <c r="T3766" s="225"/>
      <c r="AT3766" s="226" t="s">
        <v>211</v>
      </c>
      <c r="AU3766" s="226" t="s">
        <v>84</v>
      </c>
      <c r="AV3766" s="14" t="s">
        <v>84</v>
      </c>
      <c r="AW3766" s="14" t="s">
        <v>31</v>
      </c>
      <c r="AX3766" s="14" t="s">
        <v>75</v>
      </c>
      <c r="AY3766" s="226" t="s">
        <v>201</v>
      </c>
    </row>
    <row r="3767" spans="1:65" s="14" customFormat="1" ht="11.25">
      <c r="B3767" s="216"/>
      <c r="C3767" s="217"/>
      <c r="D3767" s="207" t="s">
        <v>211</v>
      </c>
      <c r="E3767" s="218" t="s">
        <v>1</v>
      </c>
      <c r="F3767" s="219" t="s">
        <v>3328</v>
      </c>
      <c r="G3767" s="217"/>
      <c r="H3767" s="220">
        <v>5.4</v>
      </c>
      <c r="I3767" s="221"/>
      <c r="J3767" s="217"/>
      <c r="K3767" s="217"/>
      <c r="L3767" s="222"/>
      <c r="M3767" s="223"/>
      <c r="N3767" s="224"/>
      <c r="O3767" s="224"/>
      <c r="P3767" s="224"/>
      <c r="Q3767" s="224"/>
      <c r="R3767" s="224"/>
      <c r="S3767" s="224"/>
      <c r="T3767" s="225"/>
      <c r="AT3767" s="226" t="s">
        <v>211</v>
      </c>
      <c r="AU3767" s="226" t="s">
        <v>84</v>
      </c>
      <c r="AV3767" s="14" t="s">
        <v>84</v>
      </c>
      <c r="AW3767" s="14" t="s">
        <v>31</v>
      </c>
      <c r="AX3767" s="14" t="s">
        <v>75</v>
      </c>
      <c r="AY3767" s="226" t="s">
        <v>201</v>
      </c>
    </row>
    <row r="3768" spans="1:65" s="14" customFormat="1" ht="11.25">
      <c r="B3768" s="216"/>
      <c r="C3768" s="217"/>
      <c r="D3768" s="207" t="s">
        <v>211</v>
      </c>
      <c r="E3768" s="218" t="s">
        <v>1</v>
      </c>
      <c r="F3768" s="219" t="s">
        <v>3324</v>
      </c>
      <c r="G3768" s="217"/>
      <c r="H3768" s="220">
        <v>1.7</v>
      </c>
      <c r="I3768" s="221"/>
      <c r="J3768" s="217"/>
      <c r="K3768" s="217"/>
      <c r="L3768" s="222"/>
      <c r="M3768" s="223"/>
      <c r="N3768" s="224"/>
      <c r="O3768" s="224"/>
      <c r="P3768" s="224"/>
      <c r="Q3768" s="224"/>
      <c r="R3768" s="224"/>
      <c r="S3768" s="224"/>
      <c r="T3768" s="225"/>
      <c r="AT3768" s="226" t="s">
        <v>211</v>
      </c>
      <c r="AU3768" s="226" t="s">
        <v>84</v>
      </c>
      <c r="AV3768" s="14" t="s">
        <v>84</v>
      </c>
      <c r="AW3768" s="14" t="s">
        <v>31</v>
      </c>
      <c r="AX3768" s="14" t="s">
        <v>75</v>
      </c>
      <c r="AY3768" s="226" t="s">
        <v>201</v>
      </c>
    </row>
    <row r="3769" spans="1:65" s="2" customFormat="1" ht="36">
      <c r="A3769" s="34"/>
      <c r="B3769" s="35"/>
      <c r="C3769" s="192" t="s">
        <v>3329</v>
      </c>
      <c r="D3769" s="192" t="s">
        <v>204</v>
      </c>
      <c r="E3769" s="193" t="s">
        <v>3330</v>
      </c>
      <c r="F3769" s="194" t="s">
        <v>3331</v>
      </c>
      <c r="G3769" s="195" t="s">
        <v>230</v>
      </c>
      <c r="H3769" s="196">
        <v>929.02499999999998</v>
      </c>
      <c r="I3769" s="197"/>
      <c r="J3769" s="198">
        <f>ROUND(I3769*H3769,2)</f>
        <v>0</v>
      </c>
      <c r="K3769" s="194" t="s">
        <v>208</v>
      </c>
      <c r="L3769" s="39"/>
      <c r="M3769" s="199" t="s">
        <v>1</v>
      </c>
      <c r="N3769" s="200" t="s">
        <v>40</v>
      </c>
      <c r="O3769" s="71"/>
      <c r="P3769" s="201">
        <f>O3769*H3769</f>
        <v>0</v>
      </c>
      <c r="Q3769" s="201">
        <v>7.0050000000000001E-2</v>
      </c>
      <c r="R3769" s="201">
        <f>Q3769*H3769</f>
        <v>65.078201250000006</v>
      </c>
      <c r="S3769" s="201">
        <v>0</v>
      </c>
      <c r="T3769" s="202">
        <f>S3769*H3769</f>
        <v>0</v>
      </c>
      <c r="U3769" s="34"/>
      <c r="V3769" s="34"/>
      <c r="W3769" s="34"/>
      <c r="X3769" s="34"/>
      <c r="Y3769" s="34"/>
      <c r="Z3769" s="34"/>
      <c r="AA3769" s="34"/>
      <c r="AB3769" s="34"/>
      <c r="AC3769" s="34"/>
      <c r="AD3769" s="34"/>
      <c r="AE3769" s="34"/>
      <c r="AR3769" s="203" t="s">
        <v>354</v>
      </c>
      <c r="AT3769" s="203" t="s">
        <v>204</v>
      </c>
      <c r="AU3769" s="203" t="s">
        <v>84</v>
      </c>
      <c r="AY3769" s="17" t="s">
        <v>201</v>
      </c>
      <c r="BE3769" s="204">
        <f>IF(N3769="základní",J3769,0)</f>
        <v>0</v>
      </c>
      <c r="BF3769" s="204">
        <f>IF(N3769="snížená",J3769,0)</f>
        <v>0</v>
      </c>
      <c r="BG3769" s="204">
        <f>IF(N3769="zákl. přenesená",J3769,0)</f>
        <v>0</v>
      </c>
      <c r="BH3769" s="204">
        <f>IF(N3769="sníž. přenesená",J3769,0)</f>
        <v>0</v>
      </c>
      <c r="BI3769" s="204">
        <f>IF(N3769="nulová",J3769,0)</f>
        <v>0</v>
      </c>
      <c r="BJ3769" s="17" t="s">
        <v>82</v>
      </c>
      <c r="BK3769" s="204">
        <f>ROUND(I3769*H3769,2)</f>
        <v>0</v>
      </c>
      <c r="BL3769" s="17" t="s">
        <v>354</v>
      </c>
      <c r="BM3769" s="203" t="s">
        <v>3332</v>
      </c>
    </row>
    <row r="3770" spans="1:65" s="2" customFormat="1" ht="48.75">
      <c r="A3770" s="34"/>
      <c r="B3770" s="35"/>
      <c r="C3770" s="36"/>
      <c r="D3770" s="207" t="s">
        <v>232</v>
      </c>
      <c r="E3770" s="36"/>
      <c r="F3770" s="227" t="s">
        <v>3333</v>
      </c>
      <c r="G3770" s="36"/>
      <c r="H3770" s="36"/>
      <c r="I3770" s="228"/>
      <c r="J3770" s="36"/>
      <c r="K3770" s="36"/>
      <c r="L3770" s="39"/>
      <c r="M3770" s="229"/>
      <c r="N3770" s="230"/>
      <c r="O3770" s="71"/>
      <c r="P3770" s="71"/>
      <c r="Q3770" s="71"/>
      <c r="R3770" s="71"/>
      <c r="S3770" s="71"/>
      <c r="T3770" s="72"/>
      <c r="U3770" s="34"/>
      <c r="V3770" s="34"/>
      <c r="W3770" s="34"/>
      <c r="X3770" s="34"/>
      <c r="Y3770" s="34"/>
      <c r="Z3770" s="34"/>
      <c r="AA3770" s="34"/>
      <c r="AB3770" s="34"/>
      <c r="AC3770" s="34"/>
      <c r="AD3770" s="34"/>
      <c r="AE3770" s="34"/>
      <c r="AT3770" s="17" t="s">
        <v>232</v>
      </c>
      <c r="AU3770" s="17" t="s">
        <v>84</v>
      </c>
    </row>
    <row r="3771" spans="1:65" s="13" customFormat="1" ht="11.25">
      <c r="B3771" s="205"/>
      <c r="C3771" s="206"/>
      <c r="D3771" s="207" t="s">
        <v>211</v>
      </c>
      <c r="E3771" s="208" t="s">
        <v>1</v>
      </c>
      <c r="F3771" s="209" t="s">
        <v>3258</v>
      </c>
      <c r="G3771" s="206"/>
      <c r="H3771" s="208" t="s">
        <v>1</v>
      </c>
      <c r="I3771" s="210"/>
      <c r="J3771" s="206"/>
      <c r="K3771" s="206"/>
      <c r="L3771" s="211"/>
      <c r="M3771" s="212"/>
      <c r="N3771" s="213"/>
      <c r="O3771" s="213"/>
      <c r="P3771" s="213"/>
      <c r="Q3771" s="213"/>
      <c r="R3771" s="213"/>
      <c r="S3771" s="213"/>
      <c r="T3771" s="214"/>
      <c r="AT3771" s="215" t="s">
        <v>211</v>
      </c>
      <c r="AU3771" s="215" t="s">
        <v>84</v>
      </c>
      <c r="AV3771" s="13" t="s">
        <v>82</v>
      </c>
      <c r="AW3771" s="13" t="s">
        <v>31</v>
      </c>
      <c r="AX3771" s="13" t="s">
        <v>75</v>
      </c>
      <c r="AY3771" s="215" t="s">
        <v>201</v>
      </c>
    </row>
    <row r="3772" spans="1:65" s="13" customFormat="1" ht="11.25">
      <c r="B3772" s="205"/>
      <c r="C3772" s="206"/>
      <c r="D3772" s="207" t="s">
        <v>211</v>
      </c>
      <c r="E3772" s="208" t="s">
        <v>1</v>
      </c>
      <c r="F3772" s="209" t="s">
        <v>3334</v>
      </c>
      <c r="G3772" s="206"/>
      <c r="H3772" s="208" t="s">
        <v>1</v>
      </c>
      <c r="I3772" s="210"/>
      <c r="J3772" s="206"/>
      <c r="K3772" s="206"/>
      <c r="L3772" s="211"/>
      <c r="M3772" s="212"/>
      <c r="N3772" s="213"/>
      <c r="O3772" s="213"/>
      <c r="P3772" s="213"/>
      <c r="Q3772" s="213"/>
      <c r="R3772" s="213"/>
      <c r="S3772" s="213"/>
      <c r="T3772" s="214"/>
      <c r="AT3772" s="215" t="s">
        <v>211</v>
      </c>
      <c r="AU3772" s="215" t="s">
        <v>84</v>
      </c>
      <c r="AV3772" s="13" t="s">
        <v>82</v>
      </c>
      <c r="AW3772" s="13" t="s">
        <v>31</v>
      </c>
      <c r="AX3772" s="13" t="s">
        <v>75</v>
      </c>
      <c r="AY3772" s="215" t="s">
        <v>201</v>
      </c>
    </row>
    <row r="3773" spans="1:65" s="13" customFormat="1" ht="11.25">
      <c r="B3773" s="205"/>
      <c r="C3773" s="206"/>
      <c r="D3773" s="207" t="s">
        <v>211</v>
      </c>
      <c r="E3773" s="208" t="s">
        <v>1</v>
      </c>
      <c r="F3773" s="209" t="s">
        <v>213</v>
      </c>
      <c r="G3773" s="206"/>
      <c r="H3773" s="208" t="s">
        <v>1</v>
      </c>
      <c r="I3773" s="210"/>
      <c r="J3773" s="206"/>
      <c r="K3773" s="206"/>
      <c r="L3773" s="211"/>
      <c r="M3773" s="212"/>
      <c r="N3773" s="213"/>
      <c r="O3773" s="213"/>
      <c r="P3773" s="213"/>
      <c r="Q3773" s="213"/>
      <c r="R3773" s="213"/>
      <c r="S3773" s="213"/>
      <c r="T3773" s="214"/>
      <c r="AT3773" s="215" t="s">
        <v>211</v>
      </c>
      <c r="AU3773" s="215" t="s">
        <v>84</v>
      </c>
      <c r="AV3773" s="13" t="s">
        <v>82</v>
      </c>
      <c r="AW3773" s="13" t="s">
        <v>31</v>
      </c>
      <c r="AX3773" s="13" t="s">
        <v>75</v>
      </c>
      <c r="AY3773" s="215" t="s">
        <v>201</v>
      </c>
    </row>
    <row r="3774" spans="1:65" s="13" customFormat="1" ht="22.5">
      <c r="B3774" s="205"/>
      <c r="C3774" s="206"/>
      <c r="D3774" s="207" t="s">
        <v>211</v>
      </c>
      <c r="E3774" s="208" t="s">
        <v>1</v>
      </c>
      <c r="F3774" s="209" t="s">
        <v>249</v>
      </c>
      <c r="G3774" s="206"/>
      <c r="H3774" s="208" t="s">
        <v>1</v>
      </c>
      <c r="I3774" s="210"/>
      <c r="J3774" s="206"/>
      <c r="K3774" s="206"/>
      <c r="L3774" s="211"/>
      <c r="M3774" s="212"/>
      <c r="N3774" s="213"/>
      <c r="O3774" s="213"/>
      <c r="P3774" s="213"/>
      <c r="Q3774" s="213"/>
      <c r="R3774" s="213"/>
      <c r="S3774" s="213"/>
      <c r="T3774" s="214"/>
      <c r="AT3774" s="215" t="s">
        <v>211</v>
      </c>
      <c r="AU3774" s="215" t="s">
        <v>84</v>
      </c>
      <c r="AV3774" s="13" t="s">
        <v>82</v>
      </c>
      <c r="AW3774" s="13" t="s">
        <v>31</v>
      </c>
      <c r="AX3774" s="13" t="s">
        <v>75</v>
      </c>
      <c r="AY3774" s="215" t="s">
        <v>201</v>
      </c>
    </row>
    <row r="3775" spans="1:65" s="13" customFormat="1" ht="11.25">
      <c r="B3775" s="205"/>
      <c r="C3775" s="206"/>
      <c r="D3775" s="207" t="s">
        <v>211</v>
      </c>
      <c r="E3775" s="208" t="s">
        <v>1</v>
      </c>
      <c r="F3775" s="209" t="s">
        <v>213</v>
      </c>
      <c r="G3775" s="206"/>
      <c r="H3775" s="208" t="s">
        <v>1</v>
      </c>
      <c r="I3775" s="210"/>
      <c r="J3775" s="206"/>
      <c r="K3775" s="206"/>
      <c r="L3775" s="211"/>
      <c r="M3775" s="212"/>
      <c r="N3775" s="213"/>
      <c r="O3775" s="213"/>
      <c r="P3775" s="213"/>
      <c r="Q3775" s="213"/>
      <c r="R3775" s="213"/>
      <c r="S3775" s="213"/>
      <c r="T3775" s="214"/>
      <c r="AT3775" s="215" t="s">
        <v>211</v>
      </c>
      <c r="AU3775" s="215" t="s">
        <v>84</v>
      </c>
      <c r="AV3775" s="13" t="s">
        <v>82</v>
      </c>
      <c r="AW3775" s="13" t="s">
        <v>31</v>
      </c>
      <c r="AX3775" s="13" t="s">
        <v>75</v>
      </c>
      <c r="AY3775" s="215" t="s">
        <v>201</v>
      </c>
    </row>
    <row r="3776" spans="1:65" s="13" customFormat="1" ht="11.25">
      <c r="B3776" s="205"/>
      <c r="C3776" s="206"/>
      <c r="D3776" s="207" t="s">
        <v>211</v>
      </c>
      <c r="E3776" s="208" t="s">
        <v>1</v>
      </c>
      <c r="F3776" s="209" t="s">
        <v>252</v>
      </c>
      <c r="G3776" s="206"/>
      <c r="H3776" s="208" t="s">
        <v>1</v>
      </c>
      <c r="I3776" s="210"/>
      <c r="J3776" s="206"/>
      <c r="K3776" s="206"/>
      <c r="L3776" s="211"/>
      <c r="M3776" s="212"/>
      <c r="N3776" s="213"/>
      <c r="O3776" s="213"/>
      <c r="P3776" s="213"/>
      <c r="Q3776" s="213"/>
      <c r="R3776" s="213"/>
      <c r="S3776" s="213"/>
      <c r="T3776" s="214"/>
      <c r="AT3776" s="215" t="s">
        <v>211</v>
      </c>
      <c r="AU3776" s="215" t="s">
        <v>84</v>
      </c>
      <c r="AV3776" s="13" t="s">
        <v>82</v>
      </c>
      <c r="AW3776" s="13" t="s">
        <v>31</v>
      </c>
      <c r="AX3776" s="13" t="s">
        <v>75</v>
      </c>
      <c r="AY3776" s="215" t="s">
        <v>201</v>
      </c>
    </row>
    <row r="3777" spans="2:51" s="14" customFormat="1" ht="22.5">
      <c r="B3777" s="216"/>
      <c r="C3777" s="217"/>
      <c r="D3777" s="207" t="s">
        <v>211</v>
      </c>
      <c r="E3777" s="218" t="s">
        <v>1</v>
      </c>
      <c r="F3777" s="219" t="s">
        <v>3335</v>
      </c>
      <c r="G3777" s="217"/>
      <c r="H3777" s="220">
        <v>67.355000000000004</v>
      </c>
      <c r="I3777" s="221"/>
      <c r="J3777" s="217"/>
      <c r="K3777" s="217"/>
      <c r="L3777" s="222"/>
      <c r="M3777" s="223"/>
      <c r="N3777" s="224"/>
      <c r="O3777" s="224"/>
      <c r="P3777" s="224"/>
      <c r="Q3777" s="224"/>
      <c r="R3777" s="224"/>
      <c r="S3777" s="224"/>
      <c r="T3777" s="225"/>
      <c r="AT3777" s="226" t="s">
        <v>211</v>
      </c>
      <c r="AU3777" s="226" t="s">
        <v>84</v>
      </c>
      <c r="AV3777" s="14" t="s">
        <v>84</v>
      </c>
      <c r="AW3777" s="14" t="s">
        <v>31</v>
      </c>
      <c r="AX3777" s="14" t="s">
        <v>75</v>
      </c>
      <c r="AY3777" s="226" t="s">
        <v>201</v>
      </c>
    </row>
    <row r="3778" spans="2:51" s="14" customFormat="1" ht="11.25">
      <c r="B3778" s="216"/>
      <c r="C3778" s="217"/>
      <c r="D3778" s="207" t="s">
        <v>211</v>
      </c>
      <c r="E3778" s="218" t="s">
        <v>1</v>
      </c>
      <c r="F3778" s="219" t="s">
        <v>3336</v>
      </c>
      <c r="G3778" s="217"/>
      <c r="H3778" s="220">
        <v>30.81</v>
      </c>
      <c r="I3778" s="221"/>
      <c r="J3778" s="217"/>
      <c r="K3778" s="217"/>
      <c r="L3778" s="222"/>
      <c r="M3778" s="223"/>
      <c r="N3778" s="224"/>
      <c r="O3778" s="224"/>
      <c r="P3778" s="224"/>
      <c r="Q3778" s="224"/>
      <c r="R3778" s="224"/>
      <c r="S3778" s="224"/>
      <c r="T3778" s="225"/>
      <c r="AT3778" s="226" t="s">
        <v>211</v>
      </c>
      <c r="AU3778" s="226" t="s">
        <v>84</v>
      </c>
      <c r="AV3778" s="14" t="s">
        <v>84</v>
      </c>
      <c r="AW3778" s="14" t="s">
        <v>31</v>
      </c>
      <c r="AX3778" s="14" t="s">
        <v>75</v>
      </c>
      <c r="AY3778" s="226" t="s">
        <v>201</v>
      </c>
    </row>
    <row r="3779" spans="2:51" s="14" customFormat="1" ht="11.25">
      <c r="B3779" s="216"/>
      <c r="C3779" s="217"/>
      <c r="D3779" s="207" t="s">
        <v>211</v>
      </c>
      <c r="E3779" s="218" t="s">
        <v>1</v>
      </c>
      <c r="F3779" s="219" t="s">
        <v>3337</v>
      </c>
      <c r="G3779" s="217"/>
      <c r="H3779" s="220">
        <v>13.92</v>
      </c>
      <c r="I3779" s="221"/>
      <c r="J3779" s="217"/>
      <c r="K3779" s="217"/>
      <c r="L3779" s="222"/>
      <c r="M3779" s="223"/>
      <c r="N3779" s="224"/>
      <c r="O3779" s="224"/>
      <c r="P3779" s="224"/>
      <c r="Q3779" s="224"/>
      <c r="R3779" s="224"/>
      <c r="S3779" s="224"/>
      <c r="T3779" s="225"/>
      <c r="AT3779" s="226" t="s">
        <v>211</v>
      </c>
      <c r="AU3779" s="226" t="s">
        <v>84</v>
      </c>
      <c r="AV3779" s="14" t="s">
        <v>84</v>
      </c>
      <c r="AW3779" s="14" t="s">
        <v>31</v>
      </c>
      <c r="AX3779" s="14" t="s">
        <v>75</v>
      </c>
      <c r="AY3779" s="226" t="s">
        <v>201</v>
      </c>
    </row>
    <row r="3780" spans="2:51" s="14" customFormat="1" ht="11.25">
      <c r="B3780" s="216"/>
      <c r="C3780" s="217"/>
      <c r="D3780" s="207" t="s">
        <v>211</v>
      </c>
      <c r="E3780" s="218" t="s">
        <v>1</v>
      </c>
      <c r="F3780" s="219" t="s">
        <v>3338</v>
      </c>
      <c r="G3780" s="217"/>
      <c r="H3780" s="220">
        <v>23.204999999999998</v>
      </c>
      <c r="I3780" s="221"/>
      <c r="J3780" s="217"/>
      <c r="K3780" s="217"/>
      <c r="L3780" s="222"/>
      <c r="M3780" s="223"/>
      <c r="N3780" s="224"/>
      <c r="O3780" s="224"/>
      <c r="P3780" s="224"/>
      <c r="Q3780" s="224"/>
      <c r="R3780" s="224"/>
      <c r="S3780" s="224"/>
      <c r="T3780" s="225"/>
      <c r="AT3780" s="226" t="s">
        <v>211</v>
      </c>
      <c r="AU3780" s="226" t="s">
        <v>84</v>
      </c>
      <c r="AV3780" s="14" t="s">
        <v>84</v>
      </c>
      <c r="AW3780" s="14" t="s">
        <v>31</v>
      </c>
      <c r="AX3780" s="14" t="s">
        <v>75</v>
      </c>
      <c r="AY3780" s="226" t="s">
        <v>201</v>
      </c>
    </row>
    <row r="3781" spans="2:51" s="14" customFormat="1" ht="11.25">
      <c r="B3781" s="216"/>
      <c r="C3781" s="217"/>
      <c r="D3781" s="207" t="s">
        <v>211</v>
      </c>
      <c r="E3781" s="218" t="s">
        <v>1</v>
      </c>
      <c r="F3781" s="219" t="s">
        <v>3339</v>
      </c>
      <c r="G3781" s="217"/>
      <c r="H3781" s="220">
        <v>46.41</v>
      </c>
      <c r="I3781" s="221"/>
      <c r="J3781" s="217"/>
      <c r="K3781" s="217"/>
      <c r="L3781" s="222"/>
      <c r="M3781" s="223"/>
      <c r="N3781" s="224"/>
      <c r="O3781" s="224"/>
      <c r="P3781" s="224"/>
      <c r="Q3781" s="224"/>
      <c r="R3781" s="224"/>
      <c r="S3781" s="224"/>
      <c r="T3781" s="225"/>
      <c r="AT3781" s="226" t="s">
        <v>211</v>
      </c>
      <c r="AU3781" s="226" t="s">
        <v>84</v>
      </c>
      <c r="AV3781" s="14" t="s">
        <v>84</v>
      </c>
      <c r="AW3781" s="14" t="s">
        <v>31</v>
      </c>
      <c r="AX3781" s="14" t="s">
        <v>75</v>
      </c>
      <c r="AY3781" s="226" t="s">
        <v>201</v>
      </c>
    </row>
    <row r="3782" spans="2:51" s="14" customFormat="1" ht="11.25">
      <c r="B3782" s="216"/>
      <c r="C3782" s="217"/>
      <c r="D3782" s="207" t="s">
        <v>211</v>
      </c>
      <c r="E3782" s="218" t="s">
        <v>1</v>
      </c>
      <c r="F3782" s="219" t="s">
        <v>3340</v>
      </c>
      <c r="G3782" s="217"/>
      <c r="H3782" s="220">
        <v>77.61</v>
      </c>
      <c r="I3782" s="221"/>
      <c r="J3782" s="217"/>
      <c r="K3782" s="217"/>
      <c r="L3782" s="222"/>
      <c r="M3782" s="223"/>
      <c r="N3782" s="224"/>
      <c r="O3782" s="224"/>
      <c r="P3782" s="224"/>
      <c r="Q3782" s="224"/>
      <c r="R3782" s="224"/>
      <c r="S3782" s="224"/>
      <c r="T3782" s="225"/>
      <c r="AT3782" s="226" t="s">
        <v>211</v>
      </c>
      <c r="AU3782" s="226" t="s">
        <v>84</v>
      </c>
      <c r="AV3782" s="14" t="s">
        <v>84</v>
      </c>
      <c r="AW3782" s="14" t="s">
        <v>31</v>
      </c>
      <c r="AX3782" s="14" t="s">
        <v>75</v>
      </c>
      <c r="AY3782" s="226" t="s">
        <v>201</v>
      </c>
    </row>
    <row r="3783" spans="2:51" s="14" customFormat="1" ht="11.25">
      <c r="B3783" s="216"/>
      <c r="C3783" s="217"/>
      <c r="D3783" s="207" t="s">
        <v>211</v>
      </c>
      <c r="E3783" s="218" t="s">
        <v>1</v>
      </c>
      <c r="F3783" s="219" t="s">
        <v>3341</v>
      </c>
      <c r="G3783" s="217"/>
      <c r="H3783" s="220">
        <v>23.204999999999998</v>
      </c>
      <c r="I3783" s="221"/>
      <c r="J3783" s="217"/>
      <c r="K3783" s="217"/>
      <c r="L3783" s="222"/>
      <c r="M3783" s="223"/>
      <c r="N3783" s="224"/>
      <c r="O3783" s="224"/>
      <c r="P3783" s="224"/>
      <c r="Q3783" s="224"/>
      <c r="R3783" s="224"/>
      <c r="S3783" s="224"/>
      <c r="T3783" s="225"/>
      <c r="AT3783" s="226" t="s">
        <v>211</v>
      </c>
      <c r="AU3783" s="226" t="s">
        <v>84</v>
      </c>
      <c r="AV3783" s="14" t="s">
        <v>84</v>
      </c>
      <c r="AW3783" s="14" t="s">
        <v>31</v>
      </c>
      <c r="AX3783" s="14" t="s">
        <v>75</v>
      </c>
      <c r="AY3783" s="226" t="s">
        <v>201</v>
      </c>
    </row>
    <row r="3784" spans="2:51" s="14" customFormat="1" ht="11.25">
      <c r="B3784" s="216"/>
      <c r="C3784" s="217"/>
      <c r="D3784" s="207" t="s">
        <v>211</v>
      </c>
      <c r="E3784" s="218" t="s">
        <v>1</v>
      </c>
      <c r="F3784" s="219" t="s">
        <v>3342</v>
      </c>
      <c r="G3784" s="217"/>
      <c r="H3784" s="220">
        <v>56.648000000000003</v>
      </c>
      <c r="I3784" s="221"/>
      <c r="J3784" s="217"/>
      <c r="K3784" s="217"/>
      <c r="L3784" s="222"/>
      <c r="M3784" s="223"/>
      <c r="N3784" s="224"/>
      <c r="O3784" s="224"/>
      <c r="P3784" s="224"/>
      <c r="Q3784" s="224"/>
      <c r="R3784" s="224"/>
      <c r="S3784" s="224"/>
      <c r="T3784" s="225"/>
      <c r="AT3784" s="226" t="s">
        <v>211</v>
      </c>
      <c r="AU3784" s="226" t="s">
        <v>84</v>
      </c>
      <c r="AV3784" s="14" t="s">
        <v>84</v>
      </c>
      <c r="AW3784" s="14" t="s">
        <v>31</v>
      </c>
      <c r="AX3784" s="14" t="s">
        <v>75</v>
      </c>
      <c r="AY3784" s="226" t="s">
        <v>201</v>
      </c>
    </row>
    <row r="3785" spans="2:51" s="14" customFormat="1" ht="11.25">
      <c r="B3785" s="216"/>
      <c r="C3785" s="217"/>
      <c r="D3785" s="207" t="s">
        <v>211</v>
      </c>
      <c r="E3785" s="218" t="s">
        <v>1</v>
      </c>
      <c r="F3785" s="219" t="s">
        <v>3343</v>
      </c>
      <c r="G3785" s="217"/>
      <c r="H3785" s="220">
        <v>22.425000000000001</v>
      </c>
      <c r="I3785" s="221"/>
      <c r="J3785" s="217"/>
      <c r="K3785" s="217"/>
      <c r="L3785" s="222"/>
      <c r="M3785" s="223"/>
      <c r="N3785" s="224"/>
      <c r="O3785" s="224"/>
      <c r="P3785" s="224"/>
      <c r="Q3785" s="224"/>
      <c r="R3785" s="224"/>
      <c r="S3785" s="224"/>
      <c r="T3785" s="225"/>
      <c r="AT3785" s="226" t="s">
        <v>211</v>
      </c>
      <c r="AU3785" s="226" t="s">
        <v>84</v>
      </c>
      <c r="AV3785" s="14" t="s">
        <v>84</v>
      </c>
      <c r="AW3785" s="14" t="s">
        <v>31</v>
      </c>
      <c r="AX3785" s="14" t="s">
        <v>75</v>
      </c>
      <c r="AY3785" s="226" t="s">
        <v>201</v>
      </c>
    </row>
    <row r="3786" spans="2:51" s="14" customFormat="1" ht="11.25">
      <c r="B3786" s="216"/>
      <c r="C3786" s="217"/>
      <c r="D3786" s="207" t="s">
        <v>211</v>
      </c>
      <c r="E3786" s="218" t="s">
        <v>1</v>
      </c>
      <c r="F3786" s="219" t="s">
        <v>3344</v>
      </c>
      <c r="G3786" s="217"/>
      <c r="H3786" s="220">
        <v>30.81</v>
      </c>
      <c r="I3786" s="221"/>
      <c r="J3786" s="217"/>
      <c r="K3786" s="217"/>
      <c r="L3786" s="222"/>
      <c r="M3786" s="223"/>
      <c r="N3786" s="224"/>
      <c r="O3786" s="224"/>
      <c r="P3786" s="224"/>
      <c r="Q3786" s="224"/>
      <c r="R3786" s="224"/>
      <c r="S3786" s="224"/>
      <c r="T3786" s="225"/>
      <c r="AT3786" s="226" t="s">
        <v>211</v>
      </c>
      <c r="AU3786" s="226" t="s">
        <v>84</v>
      </c>
      <c r="AV3786" s="14" t="s">
        <v>84</v>
      </c>
      <c r="AW3786" s="14" t="s">
        <v>31</v>
      </c>
      <c r="AX3786" s="14" t="s">
        <v>75</v>
      </c>
      <c r="AY3786" s="226" t="s">
        <v>201</v>
      </c>
    </row>
    <row r="3787" spans="2:51" s="14" customFormat="1" ht="11.25">
      <c r="B3787" s="216"/>
      <c r="C3787" s="217"/>
      <c r="D3787" s="207" t="s">
        <v>211</v>
      </c>
      <c r="E3787" s="218" t="s">
        <v>1</v>
      </c>
      <c r="F3787" s="219" t="s">
        <v>3345</v>
      </c>
      <c r="G3787" s="217"/>
      <c r="H3787" s="220">
        <v>29.34</v>
      </c>
      <c r="I3787" s="221"/>
      <c r="J3787" s="217"/>
      <c r="K3787" s="217"/>
      <c r="L3787" s="222"/>
      <c r="M3787" s="223"/>
      <c r="N3787" s="224"/>
      <c r="O3787" s="224"/>
      <c r="P3787" s="224"/>
      <c r="Q3787" s="224"/>
      <c r="R3787" s="224"/>
      <c r="S3787" s="224"/>
      <c r="T3787" s="225"/>
      <c r="AT3787" s="226" t="s">
        <v>211</v>
      </c>
      <c r="AU3787" s="226" t="s">
        <v>84</v>
      </c>
      <c r="AV3787" s="14" t="s">
        <v>84</v>
      </c>
      <c r="AW3787" s="14" t="s">
        <v>31</v>
      </c>
      <c r="AX3787" s="14" t="s">
        <v>75</v>
      </c>
      <c r="AY3787" s="226" t="s">
        <v>201</v>
      </c>
    </row>
    <row r="3788" spans="2:51" s="14" customFormat="1" ht="11.25">
      <c r="B3788" s="216"/>
      <c r="C3788" s="217"/>
      <c r="D3788" s="207" t="s">
        <v>211</v>
      </c>
      <c r="E3788" s="218" t="s">
        <v>1</v>
      </c>
      <c r="F3788" s="219" t="s">
        <v>3346</v>
      </c>
      <c r="G3788" s="217"/>
      <c r="H3788" s="220">
        <v>38.61</v>
      </c>
      <c r="I3788" s="221"/>
      <c r="J3788" s="217"/>
      <c r="K3788" s="217"/>
      <c r="L3788" s="222"/>
      <c r="M3788" s="223"/>
      <c r="N3788" s="224"/>
      <c r="O3788" s="224"/>
      <c r="P3788" s="224"/>
      <c r="Q3788" s="224"/>
      <c r="R3788" s="224"/>
      <c r="S3788" s="224"/>
      <c r="T3788" s="225"/>
      <c r="AT3788" s="226" t="s">
        <v>211</v>
      </c>
      <c r="AU3788" s="226" t="s">
        <v>84</v>
      </c>
      <c r="AV3788" s="14" t="s">
        <v>84</v>
      </c>
      <c r="AW3788" s="14" t="s">
        <v>31</v>
      </c>
      <c r="AX3788" s="14" t="s">
        <v>75</v>
      </c>
      <c r="AY3788" s="226" t="s">
        <v>201</v>
      </c>
    </row>
    <row r="3789" spans="2:51" s="13" customFormat="1" ht="11.25">
      <c r="B3789" s="205"/>
      <c r="C3789" s="206"/>
      <c r="D3789" s="207" t="s">
        <v>211</v>
      </c>
      <c r="E3789" s="208" t="s">
        <v>1</v>
      </c>
      <c r="F3789" s="209" t="s">
        <v>3268</v>
      </c>
      <c r="G3789" s="206"/>
      <c r="H3789" s="208" t="s">
        <v>1</v>
      </c>
      <c r="I3789" s="210"/>
      <c r="J3789" s="206"/>
      <c r="K3789" s="206"/>
      <c r="L3789" s="211"/>
      <c r="M3789" s="212"/>
      <c r="N3789" s="213"/>
      <c r="O3789" s="213"/>
      <c r="P3789" s="213"/>
      <c r="Q3789" s="213"/>
      <c r="R3789" s="213"/>
      <c r="S3789" s="213"/>
      <c r="T3789" s="214"/>
      <c r="AT3789" s="215" t="s">
        <v>211</v>
      </c>
      <c r="AU3789" s="215" t="s">
        <v>84</v>
      </c>
      <c r="AV3789" s="13" t="s">
        <v>82</v>
      </c>
      <c r="AW3789" s="13" t="s">
        <v>31</v>
      </c>
      <c r="AX3789" s="13" t="s">
        <v>75</v>
      </c>
      <c r="AY3789" s="215" t="s">
        <v>201</v>
      </c>
    </row>
    <row r="3790" spans="2:51" s="13" customFormat="1" ht="11.25">
      <c r="B3790" s="205"/>
      <c r="C3790" s="206"/>
      <c r="D3790" s="207" t="s">
        <v>211</v>
      </c>
      <c r="E3790" s="208" t="s">
        <v>1</v>
      </c>
      <c r="F3790" s="209" t="s">
        <v>3347</v>
      </c>
      <c r="G3790" s="206"/>
      <c r="H3790" s="208" t="s">
        <v>1</v>
      </c>
      <c r="I3790" s="210"/>
      <c r="J3790" s="206"/>
      <c r="K3790" s="206"/>
      <c r="L3790" s="211"/>
      <c r="M3790" s="212"/>
      <c r="N3790" s="213"/>
      <c r="O3790" s="213"/>
      <c r="P3790" s="213"/>
      <c r="Q3790" s="213"/>
      <c r="R3790" s="213"/>
      <c r="S3790" s="213"/>
      <c r="T3790" s="214"/>
      <c r="AT3790" s="215" t="s">
        <v>211</v>
      </c>
      <c r="AU3790" s="215" t="s">
        <v>84</v>
      </c>
      <c r="AV3790" s="13" t="s">
        <v>82</v>
      </c>
      <c r="AW3790" s="13" t="s">
        <v>31</v>
      </c>
      <c r="AX3790" s="13" t="s">
        <v>75</v>
      </c>
      <c r="AY3790" s="215" t="s">
        <v>201</v>
      </c>
    </row>
    <row r="3791" spans="2:51" s="14" customFormat="1" ht="11.25">
      <c r="B3791" s="216"/>
      <c r="C3791" s="217"/>
      <c r="D3791" s="207" t="s">
        <v>211</v>
      </c>
      <c r="E3791" s="218" t="s">
        <v>1</v>
      </c>
      <c r="F3791" s="219" t="s">
        <v>3348</v>
      </c>
      <c r="G3791" s="217"/>
      <c r="H3791" s="220">
        <v>2.6</v>
      </c>
      <c r="I3791" s="221"/>
      <c r="J3791" s="217"/>
      <c r="K3791" s="217"/>
      <c r="L3791" s="222"/>
      <c r="M3791" s="223"/>
      <c r="N3791" s="224"/>
      <c r="O3791" s="224"/>
      <c r="P3791" s="224"/>
      <c r="Q3791" s="224"/>
      <c r="R3791" s="224"/>
      <c r="S3791" s="224"/>
      <c r="T3791" s="225"/>
      <c r="AT3791" s="226" t="s">
        <v>211</v>
      </c>
      <c r="AU3791" s="226" t="s">
        <v>84</v>
      </c>
      <c r="AV3791" s="14" t="s">
        <v>84</v>
      </c>
      <c r="AW3791" s="14" t="s">
        <v>31</v>
      </c>
      <c r="AX3791" s="14" t="s">
        <v>75</v>
      </c>
      <c r="AY3791" s="226" t="s">
        <v>201</v>
      </c>
    </row>
    <row r="3792" spans="2:51" s="14" customFormat="1" ht="11.25">
      <c r="B3792" s="216"/>
      <c r="C3792" s="217"/>
      <c r="D3792" s="207" t="s">
        <v>211</v>
      </c>
      <c r="E3792" s="218" t="s">
        <v>1</v>
      </c>
      <c r="F3792" s="219" t="s">
        <v>3349</v>
      </c>
      <c r="G3792" s="217"/>
      <c r="H3792" s="220">
        <v>2.8929999999999998</v>
      </c>
      <c r="I3792" s="221"/>
      <c r="J3792" s="217"/>
      <c r="K3792" s="217"/>
      <c r="L3792" s="222"/>
      <c r="M3792" s="223"/>
      <c r="N3792" s="224"/>
      <c r="O3792" s="224"/>
      <c r="P3792" s="224"/>
      <c r="Q3792" s="224"/>
      <c r="R3792" s="224"/>
      <c r="S3792" s="224"/>
      <c r="T3792" s="225"/>
      <c r="AT3792" s="226" t="s">
        <v>211</v>
      </c>
      <c r="AU3792" s="226" t="s">
        <v>84</v>
      </c>
      <c r="AV3792" s="14" t="s">
        <v>84</v>
      </c>
      <c r="AW3792" s="14" t="s">
        <v>31</v>
      </c>
      <c r="AX3792" s="14" t="s">
        <v>75</v>
      </c>
      <c r="AY3792" s="226" t="s">
        <v>201</v>
      </c>
    </row>
    <row r="3793" spans="1:65" s="13" customFormat="1" ht="11.25">
      <c r="B3793" s="205"/>
      <c r="C3793" s="206"/>
      <c r="D3793" s="207" t="s">
        <v>211</v>
      </c>
      <c r="E3793" s="208" t="s">
        <v>1</v>
      </c>
      <c r="F3793" s="209" t="s">
        <v>270</v>
      </c>
      <c r="G3793" s="206"/>
      <c r="H3793" s="208" t="s">
        <v>1</v>
      </c>
      <c r="I3793" s="210"/>
      <c r="J3793" s="206"/>
      <c r="K3793" s="206"/>
      <c r="L3793" s="211"/>
      <c r="M3793" s="212"/>
      <c r="N3793" s="213"/>
      <c r="O3793" s="213"/>
      <c r="P3793" s="213"/>
      <c r="Q3793" s="213"/>
      <c r="R3793" s="213"/>
      <c r="S3793" s="213"/>
      <c r="T3793" s="214"/>
      <c r="AT3793" s="215" t="s">
        <v>211</v>
      </c>
      <c r="AU3793" s="215" t="s">
        <v>84</v>
      </c>
      <c r="AV3793" s="13" t="s">
        <v>82</v>
      </c>
      <c r="AW3793" s="13" t="s">
        <v>31</v>
      </c>
      <c r="AX3793" s="13" t="s">
        <v>75</v>
      </c>
      <c r="AY3793" s="215" t="s">
        <v>201</v>
      </c>
    </row>
    <row r="3794" spans="1:65" s="14" customFormat="1" ht="11.25">
      <c r="B3794" s="216"/>
      <c r="C3794" s="217"/>
      <c r="D3794" s="207" t="s">
        <v>211</v>
      </c>
      <c r="E3794" s="218" t="s">
        <v>1</v>
      </c>
      <c r="F3794" s="219" t="s">
        <v>3350</v>
      </c>
      <c r="G3794" s="217"/>
      <c r="H3794" s="220">
        <v>70.718999999999994</v>
      </c>
      <c r="I3794" s="221"/>
      <c r="J3794" s="217"/>
      <c r="K3794" s="217"/>
      <c r="L3794" s="222"/>
      <c r="M3794" s="223"/>
      <c r="N3794" s="224"/>
      <c r="O3794" s="224"/>
      <c r="P3794" s="224"/>
      <c r="Q3794" s="224"/>
      <c r="R3794" s="224"/>
      <c r="S3794" s="224"/>
      <c r="T3794" s="225"/>
      <c r="AT3794" s="226" t="s">
        <v>211</v>
      </c>
      <c r="AU3794" s="226" t="s">
        <v>84</v>
      </c>
      <c r="AV3794" s="14" t="s">
        <v>84</v>
      </c>
      <c r="AW3794" s="14" t="s">
        <v>31</v>
      </c>
      <c r="AX3794" s="14" t="s">
        <v>75</v>
      </c>
      <c r="AY3794" s="226" t="s">
        <v>201</v>
      </c>
    </row>
    <row r="3795" spans="1:65" s="14" customFormat="1" ht="11.25">
      <c r="B3795" s="216"/>
      <c r="C3795" s="217"/>
      <c r="D3795" s="207" t="s">
        <v>211</v>
      </c>
      <c r="E3795" s="218" t="s">
        <v>1</v>
      </c>
      <c r="F3795" s="219" t="s">
        <v>3351</v>
      </c>
      <c r="G3795" s="217"/>
      <c r="H3795" s="220">
        <v>40.869999999999997</v>
      </c>
      <c r="I3795" s="221"/>
      <c r="J3795" s="217"/>
      <c r="K3795" s="217"/>
      <c r="L3795" s="222"/>
      <c r="M3795" s="223"/>
      <c r="N3795" s="224"/>
      <c r="O3795" s="224"/>
      <c r="P3795" s="224"/>
      <c r="Q3795" s="224"/>
      <c r="R3795" s="224"/>
      <c r="S3795" s="224"/>
      <c r="T3795" s="225"/>
      <c r="AT3795" s="226" t="s">
        <v>211</v>
      </c>
      <c r="AU3795" s="226" t="s">
        <v>84</v>
      </c>
      <c r="AV3795" s="14" t="s">
        <v>84</v>
      </c>
      <c r="AW3795" s="14" t="s">
        <v>31</v>
      </c>
      <c r="AX3795" s="14" t="s">
        <v>75</v>
      </c>
      <c r="AY3795" s="226" t="s">
        <v>201</v>
      </c>
    </row>
    <row r="3796" spans="1:65" s="14" customFormat="1" ht="11.25">
      <c r="B3796" s="216"/>
      <c r="C3796" s="217"/>
      <c r="D3796" s="207" t="s">
        <v>211</v>
      </c>
      <c r="E3796" s="218" t="s">
        <v>1</v>
      </c>
      <c r="F3796" s="219" t="s">
        <v>3352</v>
      </c>
      <c r="G3796" s="217"/>
      <c r="H3796" s="220">
        <v>71.188000000000002</v>
      </c>
      <c r="I3796" s="221"/>
      <c r="J3796" s="217"/>
      <c r="K3796" s="217"/>
      <c r="L3796" s="222"/>
      <c r="M3796" s="223"/>
      <c r="N3796" s="224"/>
      <c r="O3796" s="224"/>
      <c r="P3796" s="224"/>
      <c r="Q3796" s="224"/>
      <c r="R3796" s="224"/>
      <c r="S3796" s="224"/>
      <c r="T3796" s="225"/>
      <c r="AT3796" s="226" t="s">
        <v>211</v>
      </c>
      <c r="AU3796" s="226" t="s">
        <v>84</v>
      </c>
      <c r="AV3796" s="14" t="s">
        <v>84</v>
      </c>
      <c r="AW3796" s="14" t="s">
        <v>31</v>
      </c>
      <c r="AX3796" s="14" t="s">
        <v>75</v>
      </c>
      <c r="AY3796" s="226" t="s">
        <v>201</v>
      </c>
    </row>
    <row r="3797" spans="1:65" s="14" customFormat="1" ht="11.25">
      <c r="B3797" s="216"/>
      <c r="C3797" s="217"/>
      <c r="D3797" s="207" t="s">
        <v>211</v>
      </c>
      <c r="E3797" s="218" t="s">
        <v>1</v>
      </c>
      <c r="F3797" s="219" t="s">
        <v>3353</v>
      </c>
      <c r="G3797" s="217"/>
      <c r="H3797" s="220">
        <v>29.815000000000001</v>
      </c>
      <c r="I3797" s="221"/>
      <c r="J3797" s="217"/>
      <c r="K3797" s="217"/>
      <c r="L3797" s="222"/>
      <c r="M3797" s="223"/>
      <c r="N3797" s="224"/>
      <c r="O3797" s="224"/>
      <c r="P3797" s="224"/>
      <c r="Q3797" s="224"/>
      <c r="R3797" s="224"/>
      <c r="S3797" s="224"/>
      <c r="T3797" s="225"/>
      <c r="AT3797" s="226" t="s">
        <v>211</v>
      </c>
      <c r="AU3797" s="226" t="s">
        <v>84</v>
      </c>
      <c r="AV3797" s="14" t="s">
        <v>84</v>
      </c>
      <c r="AW3797" s="14" t="s">
        <v>31</v>
      </c>
      <c r="AX3797" s="14" t="s">
        <v>75</v>
      </c>
      <c r="AY3797" s="226" t="s">
        <v>201</v>
      </c>
    </row>
    <row r="3798" spans="1:65" s="14" customFormat="1" ht="11.25">
      <c r="B3798" s="216"/>
      <c r="C3798" s="217"/>
      <c r="D3798" s="207" t="s">
        <v>211</v>
      </c>
      <c r="E3798" s="218" t="s">
        <v>1</v>
      </c>
      <c r="F3798" s="219" t="s">
        <v>3354</v>
      </c>
      <c r="G3798" s="217"/>
      <c r="H3798" s="220">
        <v>32.997999999999998</v>
      </c>
      <c r="I3798" s="221"/>
      <c r="J3798" s="217"/>
      <c r="K3798" s="217"/>
      <c r="L3798" s="222"/>
      <c r="M3798" s="223"/>
      <c r="N3798" s="224"/>
      <c r="O3798" s="224"/>
      <c r="P3798" s="224"/>
      <c r="Q3798" s="224"/>
      <c r="R3798" s="224"/>
      <c r="S3798" s="224"/>
      <c r="T3798" s="225"/>
      <c r="AT3798" s="226" t="s">
        <v>211</v>
      </c>
      <c r="AU3798" s="226" t="s">
        <v>84</v>
      </c>
      <c r="AV3798" s="14" t="s">
        <v>84</v>
      </c>
      <c r="AW3798" s="14" t="s">
        <v>31</v>
      </c>
      <c r="AX3798" s="14" t="s">
        <v>75</v>
      </c>
      <c r="AY3798" s="226" t="s">
        <v>201</v>
      </c>
    </row>
    <row r="3799" spans="1:65" s="14" customFormat="1" ht="11.25">
      <c r="B3799" s="216"/>
      <c r="C3799" s="217"/>
      <c r="D3799" s="207" t="s">
        <v>211</v>
      </c>
      <c r="E3799" s="218" t="s">
        <v>1</v>
      </c>
      <c r="F3799" s="219" t="s">
        <v>3355</v>
      </c>
      <c r="G3799" s="217"/>
      <c r="H3799" s="220">
        <v>16.899999999999999</v>
      </c>
      <c r="I3799" s="221"/>
      <c r="J3799" s="217"/>
      <c r="K3799" s="217"/>
      <c r="L3799" s="222"/>
      <c r="M3799" s="223"/>
      <c r="N3799" s="224"/>
      <c r="O3799" s="224"/>
      <c r="P3799" s="224"/>
      <c r="Q3799" s="224"/>
      <c r="R3799" s="224"/>
      <c r="S3799" s="224"/>
      <c r="T3799" s="225"/>
      <c r="AT3799" s="226" t="s">
        <v>211</v>
      </c>
      <c r="AU3799" s="226" t="s">
        <v>84</v>
      </c>
      <c r="AV3799" s="14" t="s">
        <v>84</v>
      </c>
      <c r="AW3799" s="14" t="s">
        <v>31</v>
      </c>
      <c r="AX3799" s="14" t="s">
        <v>75</v>
      </c>
      <c r="AY3799" s="226" t="s">
        <v>201</v>
      </c>
    </row>
    <row r="3800" spans="1:65" s="14" customFormat="1" ht="11.25">
      <c r="B3800" s="216"/>
      <c r="C3800" s="217"/>
      <c r="D3800" s="207" t="s">
        <v>211</v>
      </c>
      <c r="E3800" s="218" t="s">
        <v>1</v>
      </c>
      <c r="F3800" s="219" t="s">
        <v>3356</v>
      </c>
      <c r="G3800" s="217"/>
      <c r="H3800" s="220">
        <v>67.171000000000006</v>
      </c>
      <c r="I3800" s="221"/>
      <c r="J3800" s="217"/>
      <c r="K3800" s="217"/>
      <c r="L3800" s="222"/>
      <c r="M3800" s="223"/>
      <c r="N3800" s="224"/>
      <c r="O3800" s="224"/>
      <c r="P3800" s="224"/>
      <c r="Q3800" s="224"/>
      <c r="R3800" s="224"/>
      <c r="S3800" s="224"/>
      <c r="T3800" s="225"/>
      <c r="AT3800" s="226" t="s">
        <v>211</v>
      </c>
      <c r="AU3800" s="226" t="s">
        <v>84</v>
      </c>
      <c r="AV3800" s="14" t="s">
        <v>84</v>
      </c>
      <c r="AW3800" s="14" t="s">
        <v>31</v>
      </c>
      <c r="AX3800" s="14" t="s">
        <v>75</v>
      </c>
      <c r="AY3800" s="226" t="s">
        <v>201</v>
      </c>
    </row>
    <row r="3801" spans="1:65" s="14" customFormat="1" ht="11.25">
      <c r="B3801" s="216"/>
      <c r="C3801" s="217"/>
      <c r="D3801" s="207" t="s">
        <v>211</v>
      </c>
      <c r="E3801" s="218" t="s">
        <v>1</v>
      </c>
      <c r="F3801" s="219" t="s">
        <v>3357</v>
      </c>
      <c r="G3801" s="217"/>
      <c r="H3801" s="220">
        <v>23.785</v>
      </c>
      <c r="I3801" s="221"/>
      <c r="J3801" s="217"/>
      <c r="K3801" s="217"/>
      <c r="L3801" s="222"/>
      <c r="M3801" s="223"/>
      <c r="N3801" s="224"/>
      <c r="O3801" s="224"/>
      <c r="P3801" s="224"/>
      <c r="Q3801" s="224"/>
      <c r="R3801" s="224"/>
      <c r="S3801" s="224"/>
      <c r="T3801" s="225"/>
      <c r="AT3801" s="226" t="s">
        <v>211</v>
      </c>
      <c r="AU3801" s="226" t="s">
        <v>84</v>
      </c>
      <c r="AV3801" s="14" t="s">
        <v>84</v>
      </c>
      <c r="AW3801" s="14" t="s">
        <v>31</v>
      </c>
      <c r="AX3801" s="14" t="s">
        <v>75</v>
      </c>
      <c r="AY3801" s="226" t="s">
        <v>201</v>
      </c>
    </row>
    <row r="3802" spans="1:65" s="14" customFormat="1" ht="11.25">
      <c r="B3802" s="216"/>
      <c r="C3802" s="217"/>
      <c r="D3802" s="207" t="s">
        <v>211</v>
      </c>
      <c r="E3802" s="218" t="s">
        <v>1</v>
      </c>
      <c r="F3802" s="219" t="s">
        <v>3358</v>
      </c>
      <c r="G3802" s="217"/>
      <c r="H3802" s="220">
        <v>25.628</v>
      </c>
      <c r="I3802" s="221"/>
      <c r="J3802" s="217"/>
      <c r="K3802" s="217"/>
      <c r="L3802" s="222"/>
      <c r="M3802" s="223"/>
      <c r="N3802" s="224"/>
      <c r="O3802" s="224"/>
      <c r="P3802" s="224"/>
      <c r="Q3802" s="224"/>
      <c r="R3802" s="224"/>
      <c r="S3802" s="224"/>
      <c r="T3802" s="225"/>
      <c r="AT3802" s="226" t="s">
        <v>211</v>
      </c>
      <c r="AU3802" s="226" t="s">
        <v>84</v>
      </c>
      <c r="AV3802" s="14" t="s">
        <v>84</v>
      </c>
      <c r="AW3802" s="14" t="s">
        <v>31</v>
      </c>
      <c r="AX3802" s="14" t="s">
        <v>75</v>
      </c>
      <c r="AY3802" s="226" t="s">
        <v>201</v>
      </c>
    </row>
    <row r="3803" spans="1:65" s="14" customFormat="1" ht="11.25">
      <c r="B3803" s="216"/>
      <c r="C3803" s="217"/>
      <c r="D3803" s="207" t="s">
        <v>211</v>
      </c>
      <c r="E3803" s="218" t="s">
        <v>1</v>
      </c>
      <c r="F3803" s="219" t="s">
        <v>3359</v>
      </c>
      <c r="G3803" s="217"/>
      <c r="H3803" s="220">
        <v>46.9</v>
      </c>
      <c r="I3803" s="221"/>
      <c r="J3803" s="217"/>
      <c r="K3803" s="217"/>
      <c r="L3803" s="222"/>
      <c r="M3803" s="223"/>
      <c r="N3803" s="224"/>
      <c r="O3803" s="224"/>
      <c r="P3803" s="224"/>
      <c r="Q3803" s="224"/>
      <c r="R3803" s="224"/>
      <c r="S3803" s="224"/>
      <c r="T3803" s="225"/>
      <c r="AT3803" s="226" t="s">
        <v>211</v>
      </c>
      <c r="AU3803" s="226" t="s">
        <v>84</v>
      </c>
      <c r="AV3803" s="14" t="s">
        <v>84</v>
      </c>
      <c r="AW3803" s="14" t="s">
        <v>31</v>
      </c>
      <c r="AX3803" s="14" t="s">
        <v>75</v>
      </c>
      <c r="AY3803" s="226" t="s">
        <v>201</v>
      </c>
    </row>
    <row r="3804" spans="1:65" s="14" customFormat="1" ht="11.25">
      <c r="B3804" s="216"/>
      <c r="C3804" s="217"/>
      <c r="D3804" s="207" t="s">
        <v>211</v>
      </c>
      <c r="E3804" s="218" t="s">
        <v>1</v>
      </c>
      <c r="F3804" s="219" t="s">
        <v>3360</v>
      </c>
      <c r="G3804" s="217"/>
      <c r="H3804" s="220">
        <v>34.409999999999997</v>
      </c>
      <c r="I3804" s="221"/>
      <c r="J3804" s="217"/>
      <c r="K3804" s="217"/>
      <c r="L3804" s="222"/>
      <c r="M3804" s="223"/>
      <c r="N3804" s="224"/>
      <c r="O3804" s="224"/>
      <c r="P3804" s="224"/>
      <c r="Q3804" s="224"/>
      <c r="R3804" s="224"/>
      <c r="S3804" s="224"/>
      <c r="T3804" s="225"/>
      <c r="AT3804" s="226" t="s">
        <v>211</v>
      </c>
      <c r="AU3804" s="226" t="s">
        <v>84</v>
      </c>
      <c r="AV3804" s="14" t="s">
        <v>84</v>
      </c>
      <c r="AW3804" s="14" t="s">
        <v>31</v>
      </c>
      <c r="AX3804" s="14" t="s">
        <v>75</v>
      </c>
      <c r="AY3804" s="226" t="s">
        <v>201</v>
      </c>
    </row>
    <row r="3805" spans="1:65" s="13" customFormat="1" ht="11.25">
      <c r="B3805" s="205"/>
      <c r="C3805" s="206"/>
      <c r="D3805" s="207" t="s">
        <v>211</v>
      </c>
      <c r="E3805" s="208" t="s">
        <v>1</v>
      </c>
      <c r="F3805" s="209" t="s">
        <v>3268</v>
      </c>
      <c r="G3805" s="206"/>
      <c r="H3805" s="208" t="s">
        <v>1</v>
      </c>
      <c r="I3805" s="210"/>
      <c r="J3805" s="206"/>
      <c r="K3805" s="206"/>
      <c r="L3805" s="211"/>
      <c r="M3805" s="212"/>
      <c r="N3805" s="213"/>
      <c r="O3805" s="213"/>
      <c r="P3805" s="213"/>
      <c r="Q3805" s="213"/>
      <c r="R3805" s="213"/>
      <c r="S3805" s="213"/>
      <c r="T3805" s="214"/>
      <c r="AT3805" s="215" t="s">
        <v>211</v>
      </c>
      <c r="AU3805" s="215" t="s">
        <v>84</v>
      </c>
      <c r="AV3805" s="13" t="s">
        <v>82</v>
      </c>
      <c r="AW3805" s="13" t="s">
        <v>31</v>
      </c>
      <c r="AX3805" s="13" t="s">
        <v>75</v>
      </c>
      <c r="AY3805" s="215" t="s">
        <v>201</v>
      </c>
    </row>
    <row r="3806" spans="1:65" s="13" customFormat="1" ht="11.25">
      <c r="B3806" s="205"/>
      <c r="C3806" s="206"/>
      <c r="D3806" s="207" t="s">
        <v>211</v>
      </c>
      <c r="E3806" s="208" t="s">
        <v>1</v>
      </c>
      <c r="F3806" s="209" t="s">
        <v>3361</v>
      </c>
      <c r="G3806" s="206"/>
      <c r="H3806" s="208" t="s">
        <v>1</v>
      </c>
      <c r="I3806" s="210"/>
      <c r="J3806" s="206"/>
      <c r="K3806" s="206"/>
      <c r="L3806" s="211"/>
      <c r="M3806" s="212"/>
      <c r="N3806" s="213"/>
      <c r="O3806" s="213"/>
      <c r="P3806" s="213"/>
      <c r="Q3806" s="213"/>
      <c r="R3806" s="213"/>
      <c r="S3806" s="213"/>
      <c r="T3806" s="214"/>
      <c r="AT3806" s="215" t="s">
        <v>211</v>
      </c>
      <c r="AU3806" s="215" t="s">
        <v>84</v>
      </c>
      <c r="AV3806" s="13" t="s">
        <v>82</v>
      </c>
      <c r="AW3806" s="13" t="s">
        <v>31</v>
      </c>
      <c r="AX3806" s="13" t="s">
        <v>75</v>
      </c>
      <c r="AY3806" s="215" t="s">
        <v>201</v>
      </c>
    </row>
    <row r="3807" spans="1:65" s="14" customFormat="1" ht="11.25">
      <c r="B3807" s="216"/>
      <c r="C3807" s="217"/>
      <c r="D3807" s="207" t="s">
        <v>211</v>
      </c>
      <c r="E3807" s="218" t="s">
        <v>1</v>
      </c>
      <c r="F3807" s="219" t="s">
        <v>3362</v>
      </c>
      <c r="G3807" s="217"/>
      <c r="H3807" s="220">
        <v>2.8</v>
      </c>
      <c r="I3807" s="221"/>
      <c r="J3807" s="217"/>
      <c r="K3807" s="217"/>
      <c r="L3807" s="222"/>
      <c r="M3807" s="223"/>
      <c r="N3807" s="224"/>
      <c r="O3807" s="224"/>
      <c r="P3807" s="224"/>
      <c r="Q3807" s="224"/>
      <c r="R3807" s="224"/>
      <c r="S3807" s="224"/>
      <c r="T3807" s="225"/>
      <c r="AT3807" s="226" t="s">
        <v>211</v>
      </c>
      <c r="AU3807" s="226" t="s">
        <v>84</v>
      </c>
      <c r="AV3807" s="14" t="s">
        <v>84</v>
      </c>
      <c r="AW3807" s="14" t="s">
        <v>31</v>
      </c>
      <c r="AX3807" s="14" t="s">
        <v>75</v>
      </c>
      <c r="AY3807" s="226" t="s">
        <v>201</v>
      </c>
    </row>
    <row r="3808" spans="1:65" s="2" customFormat="1" ht="21.75" customHeight="1">
      <c r="A3808" s="34"/>
      <c r="B3808" s="35"/>
      <c r="C3808" s="192" t="s">
        <v>3363</v>
      </c>
      <c r="D3808" s="192" t="s">
        <v>204</v>
      </c>
      <c r="E3808" s="193" t="s">
        <v>3364</v>
      </c>
      <c r="F3808" s="194" t="s">
        <v>3365</v>
      </c>
      <c r="G3808" s="195" t="s">
        <v>230</v>
      </c>
      <c r="H3808" s="196">
        <v>2149.904</v>
      </c>
      <c r="I3808" s="197"/>
      <c r="J3808" s="198">
        <f>ROUND(I3808*H3808,2)</f>
        <v>0</v>
      </c>
      <c r="K3808" s="194" t="s">
        <v>208</v>
      </c>
      <c r="L3808" s="39"/>
      <c r="M3808" s="199" t="s">
        <v>1</v>
      </c>
      <c r="N3808" s="200" t="s">
        <v>40</v>
      </c>
      <c r="O3808" s="71"/>
      <c r="P3808" s="201">
        <f>O3808*H3808</f>
        <v>0</v>
      </c>
      <c r="Q3808" s="201">
        <v>2.0000000000000001E-4</v>
      </c>
      <c r="R3808" s="201">
        <f>Q3808*H3808</f>
        <v>0.4299808</v>
      </c>
      <c r="S3808" s="201">
        <v>0</v>
      </c>
      <c r="T3808" s="202">
        <f>S3808*H3808</f>
        <v>0</v>
      </c>
      <c r="U3808" s="34"/>
      <c r="V3808" s="34"/>
      <c r="W3808" s="34"/>
      <c r="X3808" s="34"/>
      <c r="Y3808" s="34"/>
      <c r="Z3808" s="34"/>
      <c r="AA3808" s="34"/>
      <c r="AB3808" s="34"/>
      <c r="AC3808" s="34"/>
      <c r="AD3808" s="34"/>
      <c r="AE3808" s="34"/>
      <c r="AR3808" s="203" t="s">
        <v>354</v>
      </c>
      <c r="AT3808" s="203" t="s">
        <v>204</v>
      </c>
      <c r="AU3808" s="203" t="s">
        <v>84</v>
      </c>
      <c r="AY3808" s="17" t="s">
        <v>201</v>
      </c>
      <c r="BE3808" s="204">
        <f>IF(N3808="základní",J3808,0)</f>
        <v>0</v>
      </c>
      <c r="BF3808" s="204">
        <f>IF(N3808="snížená",J3808,0)</f>
        <v>0</v>
      </c>
      <c r="BG3808" s="204">
        <f>IF(N3808="zákl. přenesená",J3808,0)</f>
        <v>0</v>
      </c>
      <c r="BH3808" s="204">
        <f>IF(N3808="sníž. přenesená",J3808,0)</f>
        <v>0</v>
      </c>
      <c r="BI3808" s="204">
        <f>IF(N3808="nulová",J3808,0)</f>
        <v>0</v>
      </c>
      <c r="BJ3808" s="17" t="s">
        <v>82</v>
      </c>
      <c r="BK3808" s="204">
        <f>ROUND(I3808*H3808,2)</f>
        <v>0</v>
      </c>
      <c r="BL3808" s="17" t="s">
        <v>354</v>
      </c>
      <c r="BM3808" s="203" t="s">
        <v>3366</v>
      </c>
    </row>
    <row r="3809" spans="1:65" s="2" customFormat="1" ht="33" customHeight="1">
      <c r="A3809" s="34"/>
      <c r="B3809" s="35"/>
      <c r="C3809" s="192" t="s">
        <v>3367</v>
      </c>
      <c r="D3809" s="192" t="s">
        <v>204</v>
      </c>
      <c r="E3809" s="193" t="s">
        <v>3368</v>
      </c>
      <c r="F3809" s="194" t="s">
        <v>3369</v>
      </c>
      <c r="G3809" s="195" t="s">
        <v>230</v>
      </c>
      <c r="H3809" s="196">
        <v>929.02499999999998</v>
      </c>
      <c r="I3809" s="197"/>
      <c r="J3809" s="198">
        <f>ROUND(I3809*H3809,2)</f>
        <v>0</v>
      </c>
      <c r="K3809" s="194" t="s">
        <v>208</v>
      </c>
      <c r="L3809" s="39"/>
      <c r="M3809" s="199" t="s">
        <v>1</v>
      </c>
      <c r="N3809" s="200" t="s">
        <v>40</v>
      </c>
      <c r="O3809" s="71"/>
      <c r="P3809" s="201">
        <f>O3809*H3809</f>
        <v>0</v>
      </c>
      <c r="Q3809" s="201">
        <v>3.2200000000000002E-3</v>
      </c>
      <c r="R3809" s="201">
        <f>Q3809*H3809</f>
        <v>2.9914605000000001</v>
      </c>
      <c r="S3809" s="201">
        <v>0</v>
      </c>
      <c r="T3809" s="202">
        <f>S3809*H3809</f>
        <v>0</v>
      </c>
      <c r="U3809" s="34"/>
      <c r="V3809" s="34"/>
      <c r="W3809" s="34"/>
      <c r="X3809" s="34"/>
      <c r="Y3809" s="34"/>
      <c r="Z3809" s="34"/>
      <c r="AA3809" s="34"/>
      <c r="AB3809" s="34"/>
      <c r="AC3809" s="34"/>
      <c r="AD3809" s="34"/>
      <c r="AE3809" s="34"/>
      <c r="AR3809" s="203" t="s">
        <v>354</v>
      </c>
      <c r="AT3809" s="203" t="s">
        <v>204</v>
      </c>
      <c r="AU3809" s="203" t="s">
        <v>84</v>
      </c>
      <c r="AY3809" s="17" t="s">
        <v>201</v>
      </c>
      <c r="BE3809" s="204">
        <f>IF(N3809="základní",J3809,0)</f>
        <v>0</v>
      </c>
      <c r="BF3809" s="204">
        <f>IF(N3809="snížená",J3809,0)</f>
        <v>0</v>
      </c>
      <c r="BG3809" s="204">
        <f>IF(N3809="zákl. přenesená",J3809,0)</f>
        <v>0</v>
      </c>
      <c r="BH3809" s="204">
        <f>IF(N3809="sníž. přenesená",J3809,0)</f>
        <v>0</v>
      </c>
      <c r="BI3809" s="204">
        <f>IF(N3809="nulová",J3809,0)</f>
        <v>0</v>
      </c>
      <c r="BJ3809" s="17" t="s">
        <v>82</v>
      </c>
      <c r="BK3809" s="204">
        <f>ROUND(I3809*H3809,2)</f>
        <v>0</v>
      </c>
      <c r="BL3809" s="17" t="s">
        <v>354</v>
      </c>
      <c r="BM3809" s="203" t="s">
        <v>3370</v>
      </c>
    </row>
    <row r="3810" spans="1:65" s="14" customFormat="1" ht="11.25">
      <c r="B3810" s="216"/>
      <c r="C3810" s="217"/>
      <c r="D3810" s="207" t="s">
        <v>211</v>
      </c>
      <c r="E3810" s="218" t="s">
        <v>1</v>
      </c>
      <c r="F3810" s="219" t="s">
        <v>3371</v>
      </c>
      <c r="G3810" s="217"/>
      <c r="H3810" s="220">
        <v>929.02499999999998</v>
      </c>
      <c r="I3810" s="221"/>
      <c r="J3810" s="217"/>
      <c r="K3810" s="217"/>
      <c r="L3810" s="222"/>
      <c r="M3810" s="223"/>
      <c r="N3810" s="224"/>
      <c r="O3810" s="224"/>
      <c r="P3810" s="224"/>
      <c r="Q3810" s="224"/>
      <c r="R3810" s="224"/>
      <c r="S3810" s="224"/>
      <c r="T3810" s="225"/>
      <c r="AT3810" s="226" t="s">
        <v>211</v>
      </c>
      <c r="AU3810" s="226" t="s">
        <v>84</v>
      </c>
      <c r="AV3810" s="14" t="s">
        <v>84</v>
      </c>
      <c r="AW3810" s="14" t="s">
        <v>31</v>
      </c>
      <c r="AX3810" s="14" t="s">
        <v>75</v>
      </c>
      <c r="AY3810" s="226" t="s">
        <v>201</v>
      </c>
    </row>
    <row r="3811" spans="1:65" s="2" customFormat="1" ht="24">
      <c r="A3811" s="34"/>
      <c r="B3811" s="35"/>
      <c r="C3811" s="192" t="s">
        <v>3372</v>
      </c>
      <c r="D3811" s="192" t="s">
        <v>204</v>
      </c>
      <c r="E3811" s="193" t="s">
        <v>3373</v>
      </c>
      <c r="F3811" s="194" t="s">
        <v>3374</v>
      </c>
      <c r="G3811" s="195" t="s">
        <v>230</v>
      </c>
      <c r="H3811" s="196">
        <v>131.78800000000001</v>
      </c>
      <c r="I3811" s="197"/>
      <c r="J3811" s="198">
        <f>ROUND(I3811*H3811,2)</f>
        <v>0</v>
      </c>
      <c r="K3811" s="194" t="s">
        <v>1</v>
      </c>
      <c r="L3811" s="39"/>
      <c r="M3811" s="199" t="s">
        <v>1</v>
      </c>
      <c r="N3811" s="200" t="s">
        <v>40</v>
      </c>
      <c r="O3811" s="71"/>
      <c r="P3811" s="201">
        <f>O3811*H3811</f>
        <v>0</v>
      </c>
      <c r="Q3811" s="201">
        <v>4.5089999999999998E-2</v>
      </c>
      <c r="R3811" s="201">
        <f>Q3811*H3811</f>
        <v>5.9423209200000002</v>
      </c>
      <c r="S3811" s="201">
        <v>0</v>
      </c>
      <c r="T3811" s="202">
        <f>S3811*H3811</f>
        <v>0</v>
      </c>
      <c r="U3811" s="34"/>
      <c r="V3811" s="34"/>
      <c r="W3811" s="34"/>
      <c r="X3811" s="34"/>
      <c r="Y3811" s="34"/>
      <c r="Z3811" s="34"/>
      <c r="AA3811" s="34"/>
      <c r="AB3811" s="34"/>
      <c r="AC3811" s="34"/>
      <c r="AD3811" s="34"/>
      <c r="AE3811" s="34"/>
      <c r="AR3811" s="203" t="s">
        <v>354</v>
      </c>
      <c r="AT3811" s="203" t="s">
        <v>204</v>
      </c>
      <c r="AU3811" s="203" t="s">
        <v>84</v>
      </c>
      <c r="AY3811" s="17" t="s">
        <v>201</v>
      </c>
      <c r="BE3811" s="204">
        <f>IF(N3811="základní",J3811,0)</f>
        <v>0</v>
      </c>
      <c r="BF3811" s="204">
        <f>IF(N3811="snížená",J3811,0)</f>
        <v>0</v>
      </c>
      <c r="BG3811" s="204">
        <f>IF(N3811="zákl. přenesená",J3811,0)</f>
        <v>0</v>
      </c>
      <c r="BH3811" s="204">
        <f>IF(N3811="sníž. přenesená",J3811,0)</f>
        <v>0</v>
      </c>
      <c r="BI3811" s="204">
        <f>IF(N3811="nulová",J3811,0)</f>
        <v>0</v>
      </c>
      <c r="BJ3811" s="17" t="s">
        <v>82</v>
      </c>
      <c r="BK3811" s="204">
        <f>ROUND(I3811*H3811,2)</f>
        <v>0</v>
      </c>
      <c r="BL3811" s="17" t="s">
        <v>354</v>
      </c>
      <c r="BM3811" s="203" t="s">
        <v>3375</v>
      </c>
    </row>
    <row r="3812" spans="1:65" s="2" customFormat="1" ht="58.5">
      <c r="A3812" s="34"/>
      <c r="B3812" s="35"/>
      <c r="C3812" s="36"/>
      <c r="D3812" s="207" t="s">
        <v>232</v>
      </c>
      <c r="E3812" s="36"/>
      <c r="F3812" s="227" t="s">
        <v>3376</v>
      </c>
      <c r="G3812" s="36"/>
      <c r="H3812" s="36"/>
      <c r="I3812" s="228"/>
      <c r="J3812" s="36"/>
      <c r="K3812" s="36"/>
      <c r="L3812" s="39"/>
      <c r="M3812" s="229"/>
      <c r="N3812" s="230"/>
      <c r="O3812" s="71"/>
      <c r="P3812" s="71"/>
      <c r="Q3812" s="71"/>
      <c r="R3812" s="71"/>
      <c r="S3812" s="71"/>
      <c r="T3812" s="72"/>
      <c r="U3812" s="34"/>
      <c r="V3812" s="34"/>
      <c r="W3812" s="34"/>
      <c r="X3812" s="34"/>
      <c r="Y3812" s="34"/>
      <c r="Z3812" s="34"/>
      <c r="AA3812" s="34"/>
      <c r="AB3812" s="34"/>
      <c r="AC3812" s="34"/>
      <c r="AD3812" s="34"/>
      <c r="AE3812" s="34"/>
      <c r="AT3812" s="17" t="s">
        <v>232</v>
      </c>
      <c r="AU3812" s="17" t="s">
        <v>84</v>
      </c>
    </row>
    <row r="3813" spans="1:65" s="13" customFormat="1" ht="11.25">
      <c r="B3813" s="205"/>
      <c r="C3813" s="206"/>
      <c r="D3813" s="207" t="s">
        <v>211</v>
      </c>
      <c r="E3813" s="208" t="s">
        <v>1</v>
      </c>
      <c r="F3813" s="209" t="s">
        <v>3258</v>
      </c>
      <c r="G3813" s="206"/>
      <c r="H3813" s="208" t="s">
        <v>1</v>
      </c>
      <c r="I3813" s="210"/>
      <c r="J3813" s="206"/>
      <c r="K3813" s="206"/>
      <c r="L3813" s="211"/>
      <c r="M3813" s="212"/>
      <c r="N3813" s="213"/>
      <c r="O3813" s="213"/>
      <c r="P3813" s="213"/>
      <c r="Q3813" s="213"/>
      <c r="R3813" s="213"/>
      <c r="S3813" s="213"/>
      <c r="T3813" s="214"/>
      <c r="AT3813" s="215" t="s">
        <v>211</v>
      </c>
      <c r="AU3813" s="215" t="s">
        <v>84</v>
      </c>
      <c r="AV3813" s="13" t="s">
        <v>82</v>
      </c>
      <c r="AW3813" s="13" t="s">
        <v>31</v>
      </c>
      <c r="AX3813" s="13" t="s">
        <v>75</v>
      </c>
      <c r="AY3813" s="215" t="s">
        <v>201</v>
      </c>
    </row>
    <row r="3814" spans="1:65" s="13" customFormat="1" ht="11.25">
      <c r="B3814" s="205"/>
      <c r="C3814" s="206"/>
      <c r="D3814" s="207" t="s">
        <v>211</v>
      </c>
      <c r="E3814" s="208" t="s">
        <v>1</v>
      </c>
      <c r="F3814" s="209" t="s">
        <v>213</v>
      </c>
      <c r="G3814" s="206"/>
      <c r="H3814" s="208" t="s">
        <v>1</v>
      </c>
      <c r="I3814" s="210"/>
      <c r="J3814" s="206"/>
      <c r="K3814" s="206"/>
      <c r="L3814" s="211"/>
      <c r="M3814" s="212"/>
      <c r="N3814" s="213"/>
      <c r="O3814" s="213"/>
      <c r="P3814" s="213"/>
      <c r="Q3814" s="213"/>
      <c r="R3814" s="213"/>
      <c r="S3814" s="213"/>
      <c r="T3814" s="214"/>
      <c r="AT3814" s="215" t="s">
        <v>211</v>
      </c>
      <c r="AU3814" s="215" t="s">
        <v>84</v>
      </c>
      <c r="AV3814" s="13" t="s">
        <v>82</v>
      </c>
      <c r="AW3814" s="13" t="s">
        <v>31</v>
      </c>
      <c r="AX3814" s="13" t="s">
        <v>75</v>
      </c>
      <c r="AY3814" s="215" t="s">
        <v>201</v>
      </c>
    </row>
    <row r="3815" spans="1:65" s="13" customFormat="1" ht="22.5">
      <c r="B3815" s="205"/>
      <c r="C3815" s="206"/>
      <c r="D3815" s="207" t="s">
        <v>211</v>
      </c>
      <c r="E3815" s="208" t="s">
        <v>1</v>
      </c>
      <c r="F3815" s="209" t="s">
        <v>249</v>
      </c>
      <c r="G3815" s="206"/>
      <c r="H3815" s="208" t="s">
        <v>1</v>
      </c>
      <c r="I3815" s="210"/>
      <c r="J3815" s="206"/>
      <c r="K3815" s="206"/>
      <c r="L3815" s="211"/>
      <c r="M3815" s="212"/>
      <c r="N3815" s="213"/>
      <c r="O3815" s="213"/>
      <c r="P3815" s="213"/>
      <c r="Q3815" s="213"/>
      <c r="R3815" s="213"/>
      <c r="S3815" s="213"/>
      <c r="T3815" s="214"/>
      <c r="AT3815" s="215" t="s">
        <v>211</v>
      </c>
      <c r="AU3815" s="215" t="s">
        <v>84</v>
      </c>
      <c r="AV3815" s="13" t="s">
        <v>82</v>
      </c>
      <c r="AW3815" s="13" t="s">
        <v>31</v>
      </c>
      <c r="AX3815" s="13" t="s">
        <v>75</v>
      </c>
      <c r="AY3815" s="215" t="s">
        <v>201</v>
      </c>
    </row>
    <row r="3816" spans="1:65" s="13" customFormat="1" ht="11.25">
      <c r="B3816" s="205"/>
      <c r="C3816" s="206"/>
      <c r="D3816" s="207" t="s">
        <v>211</v>
      </c>
      <c r="E3816" s="208" t="s">
        <v>1</v>
      </c>
      <c r="F3816" s="209" t="s">
        <v>213</v>
      </c>
      <c r="G3816" s="206"/>
      <c r="H3816" s="208" t="s">
        <v>1</v>
      </c>
      <c r="I3816" s="210"/>
      <c r="J3816" s="206"/>
      <c r="K3816" s="206"/>
      <c r="L3816" s="211"/>
      <c r="M3816" s="212"/>
      <c r="N3816" s="213"/>
      <c r="O3816" s="213"/>
      <c r="P3816" s="213"/>
      <c r="Q3816" s="213"/>
      <c r="R3816" s="213"/>
      <c r="S3816" s="213"/>
      <c r="T3816" s="214"/>
      <c r="AT3816" s="215" t="s">
        <v>211</v>
      </c>
      <c r="AU3816" s="215" t="s">
        <v>84</v>
      </c>
      <c r="AV3816" s="13" t="s">
        <v>82</v>
      </c>
      <c r="AW3816" s="13" t="s">
        <v>31</v>
      </c>
      <c r="AX3816" s="13" t="s">
        <v>75</v>
      </c>
      <c r="AY3816" s="215" t="s">
        <v>201</v>
      </c>
    </row>
    <row r="3817" spans="1:65" s="13" customFormat="1" ht="11.25">
      <c r="B3817" s="205"/>
      <c r="C3817" s="206"/>
      <c r="D3817" s="207" t="s">
        <v>211</v>
      </c>
      <c r="E3817" s="208" t="s">
        <v>1</v>
      </c>
      <c r="F3817" s="209" t="s">
        <v>252</v>
      </c>
      <c r="G3817" s="206"/>
      <c r="H3817" s="208" t="s">
        <v>1</v>
      </c>
      <c r="I3817" s="210"/>
      <c r="J3817" s="206"/>
      <c r="K3817" s="206"/>
      <c r="L3817" s="211"/>
      <c r="M3817" s="212"/>
      <c r="N3817" s="213"/>
      <c r="O3817" s="213"/>
      <c r="P3817" s="213"/>
      <c r="Q3817" s="213"/>
      <c r="R3817" s="213"/>
      <c r="S3817" s="213"/>
      <c r="T3817" s="214"/>
      <c r="AT3817" s="215" t="s">
        <v>211</v>
      </c>
      <c r="AU3817" s="215" t="s">
        <v>84</v>
      </c>
      <c r="AV3817" s="13" t="s">
        <v>82</v>
      </c>
      <c r="AW3817" s="13" t="s">
        <v>31</v>
      </c>
      <c r="AX3817" s="13" t="s">
        <v>75</v>
      </c>
      <c r="AY3817" s="215" t="s">
        <v>201</v>
      </c>
    </row>
    <row r="3818" spans="1:65" s="14" customFormat="1" ht="11.25">
      <c r="B3818" s="216"/>
      <c r="C3818" s="217"/>
      <c r="D3818" s="207" t="s">
        <v>211</v>
      </c>
      <c r="E3818" s="218" t="s">
        <v>1</v>
      </c>
      <c r="F3818" s="219" t="s">
        <v>3377</v>
      </c>
      <c r="G3818" s="217"/>
      <c r="H3818" s="220">
        <v>13.26</v>
      </c>
      <c r="I3818" s="221"/>
      <c r="J3818" s="217"/>
      <c r="K3818" s="217"/>
      <c r="L3818" s="222"/>
      <c r="M3818" s="223"/>
      <c r="N3818" s="224"/>
      <c r="O3818" s="224"/>
      <c r="P3818" s="224"/>
      <c r="Q3818" s="224"/>
      <c r="R3818" s="224"/>
      <c r="S3818" s="224"/>
      <c r="T3818" s="225"/>
      <c r="AT3818" s="226" t="s">
        <v>211</v>
      </c>
      <c r="AU3818" s="226" t="s">
        <v>84</v>
      </c>
      <c r="AV3818" s="14" t="s">
        <v>84</v>
      </c>
      <c r="AW3818" s="14" t="s">
        <v>31</v>
      </c>
      <c r="AX3818" s="14" t="s">
        <v>75</v>
      </c>
      <c r="AY3818" s="226" t="s">
        <v>201</v>
      </c>
    </row>
    <row r="3819" spans="1:65" s="14" customFormat="1" ht="11.25">
      <c r="B3819" s="216"/>
      <c r="C3819" s="217"/>
      <c r="D3819" s="207" t="s">
        <v>211</v>
      </c>
      <c r="E3819" s="218" t="s">
        <v>1</v>
      </c>
      <c r="F3819" s="219" t="s">
        <v>3378</v>
      </c>
      <c r="G3819" s="217"/>
      <c r="H3819" s="220">
        <v>15.404999999999999</v>
      </c>
      <c r="I3819" s="221"/>
      <c r="J3819" s="217"/>
      <c r="K3819" s="217"/>
      <c r="L3819" s="222"/>
      <c r="M3819" s="223"/>
      <c r="N3819" s="224"/>
      <c r="O3819" s="224"/>
      <c r="P3819" s="224"/>
      <c r="Q3819" s="224"/>
      <c r="R3819" s="224"/>
      <c r="S3819" s="224"/>
      <c r="T3819" s="225"/>
      <c r="AT3819" s="226" t="s">
        <v>211</v>
      </c>
      <c r="AU3819" s="226" t="s">
        <v>84</v>
      </c>
      <c r="AV3819" s="14" t="s">
        <v>84</v>
      </c>
      <c r="AW3819" s="14" t="s">
        <v>31</v>
      </c>
      <c r="AX3819" s="14" t="s">
        <v>75</v>
      </c>
      <c r="AY3819" s="226" t="s">
        <v>201</v>
      </c>
    </row>
    <row r="3820" spans="1:65" s="14" customFormat="1" ht="11.25">
      <c r="B3820" s="216"/>
      <c r="C3820" s="217"/>
      <c r="D3820" s="207" t="s">
        <v>211</v>
      </c>
      <c r="E3820" s="218" t="s">
        <v>1</v>
      </c>
      <c r="F3820" s="219" t="s">
        <v>3379</v>
      </c>
      <c r="G3820" s="217"/>
      <c r="H3820" s="220">
        <v>3.51</v>
      </c>
      <c r="I3820" s="221"/>
      <c r="J3820" s="217"/>
      <c r="K3820" s="217"/>
      <c r="L3820" s="222"/>
      <c r="M3820" s="223"/>
      <c r="N3820" s="224"/>
      <c r="O3820" s="224"/>
      <c r="P3820" s="224"/>
      <c r="Q3820" s="224"/>
      <c r="R3820" s="224"/>
      <c r="S3820" s="224"/>
      <c r="T3820" s="225"/>
      <c r="AT3820" s="226" t="s">
        <v>211</v>
      </c>
      <c r="AU3820" s="226" t="s">
        <v>84</v>
      </c>
      <c r="AV3820" s="14" t="s">
        <v>84</v>
      </c>
      <c r="AW3820" s="14" t="s">
        <v>31</v>
      </c>
      <c r="AX3820" s="14" t="s">
        <v>75</v>
      </c>
      <c r="AY3820" s="226" t="s">
        <v>201</v>
      </c>
    </row>
    <row r="3821" spans="1:65" s="14" customFormat="1" ht="11.25">
      <c r="B3821" s="216"/>
      <c r="C3821" s="217"/>
      <c r="D3821" s="207" t="s">
        <v>211</v>
      </c>
      <c r="E3821" s="218" t="s">
        <v>1</v>
      </c>
      <c r="F3821" s="219" t="s">
        <v>3380</v>
      </c>
      <c r="G3821" s="217"/>
      <c r="H3821" s="220">
        <v>2.73</v>
      </c>
      <c r="I3821" s="221"/>
      <c r="J3821" s="217"/>
      <c r="K3821" s="217"/>
      <c r="L3821" s="222"/>
      <c r="M3821" s="223"/>
      <c r="N3821" s="224"/>
      <c r="O3821" s="224"/>
      <c r="P3821" s="224"/>
      <c r="Q3821" s="224"/>
      <c r="R3821" s="224"/>
      <c r="S3821" s="224"/>
      <c r="T3821" s="225"/>
      <c r="AT3821" s="226" t="s">
        <v>211</v>
      </c>
      <c r="AU3821" s="226" t="s">
        <v>84</v>
      </c>
      <c r="AV3821" s="14" t="s">
        <v>84</v>
      </c>
      <c r="AW3821" s="14" t="s">
        <v>31</v>
      </c>
      <c r="AX3821" s="14" t="s">
        <v>75</v>
      </c>
      <c r="AY3821" s="226" t="s">
        <v>201</v>
      </c>
    </row>
    <row r="3822" spans="1:65" s="14" customFormat="1" ht="11.25">
      <c r="B3822" s="216"/>
      <c r="C3822" s="217"/>
      <c r="D3822" s="207" t="s">
        <v>211</v>
      </c>
      <c r="E3822" s="218" t="s">
        <v>1</v>
      </c>
      <c r="F3822" s="219" t="s">
        <v>3381</v>
      </c>
      <c r="G3822" s="217"/>
      <c r="H3822" s="220">
        <v>7.02</v>
      </c>
      <c r="I3822" s="221"/>
      <c r="J3822" s="217"/>
      <c r="K3822" s="217"/>
      <c r="L3822" s="222"/>
      <c r="M3822" s="223"/>
      <c r="N3822" s="224"/>
      <c r="O3822" s="224"/>
      <c r="P3822" s="224"/>
      <c r="Q3822" s="224"/>
      <c r="R3822" s="224"/>
      <c r="S3822" s="224"/>
      <c r="T3822" s="225"/>
      <c r="AT3822" s="226" t="s">
        <v>211</v>
      </c>
      <c r="AU3822" s="226" t="s">
        <v>84</v>
      </c>
      <c r="AV3822" s="14" t="s">
        <v>84</v>
      </c>
      <c r="AW3822" s="14" t="s">
        <v>31</v>
      </c>
      <c r="AX3822" s="14" t="s">
        <v>75</v>
      </c>
      <c r="AY3822" s="226" t="s">
        <v>201</v>
      </c>
    </row>
    <row r="3823" spans="1:65" s="14" customFormat="1" ht="11.25">
      <c r="B3823" s="216"/>
      <c r="C3823" s="217"/>
      <c r="D3823" s="207" t="s">
        <v>211</v>
      </c>
      <c r="E3823" s="218" t="s">
        <v>1</v>
      </c>
      <c r="F3823" s="219" t="s">
        <v>3382</v>
      </c>
      <c r="G3823" s="217"/>
      <c r="H3823" s="220">
        <v>6.8250000000000002</v>
      </c>
      <c r="I3823" s="221"/>
      <c r="J3823" s="217"/>
      <c r="K3823" s="217"/>
      <c r="L3823" s="222"/>
      <c r="M3823" s="223"/>
      <c r="N3823" s="224"/>
      <c r="O3823" s="224"/>
      <c r="P3823" s="224"/>
      <c r="Q3823" s="224"/>
      <c r="R3823" s="224"/>
      <c r="S3823" s="224"/>
      <c r="T3823" s="225"/>
      <c r="AT3823" s="226" t="s">
        <v>211</v>
      </c>
      <c r="AU3823" s="226" t="s">
        <v>84</v>
      </c>
      <c r="AV3823" s="14" t="s">
        <v>84</v>
      </c>
      <c r="AW3823" s="14" t="s">
        <v>31</v>
      </c>
      <c r="AX3823" s="14" t="s">
        <v>75</v>
      </c>
      <c r="AY3823" s="226" t="s">
        <v>201</v>
      </c>
    </row>
    <row r="3824" spans="1:65" s="14" customFormat="1" ht="11.25">
      <c r="B3824" s="216"/>
      <c r="C3824" s="217"/>
      <c r="D3824" s="207" t="s">
        <v>211</v>
      </c>
      <c r="E3824" s="218" t="s">
        <v>1</v>
      </c>
      <c r="F3824" s="219" t="s">
        <v>3383</v>
      </c>
      <c r="G3824" s="217"/>
      <c r="H3824" s="220">
        <v>4.4850000000000003</v>
      </c>
      <c r="I3824" s="221"/>
      <c r="J3824" s="217"/>
      <c r="K3824" s="217"/>
      <c r="L3824" s="222"/>
      <c r="M3824" s="223"/>
      <c r="N3824" s="224"/>
      <c r="O3824" s="224"/>
      <c r="P3824" s="224"/>
      <c r="Q3824" s="224"/>
      <c r="R3824" s="224"/>
      <c r="S3824" s="224"/>
      <c r="T3824" s="225"/>
      <c r="AT3824" s="226" t="s">
        <v>211</v>
      </c>
      <c r="AU3824" s="226" t="s">
        <v>84</v>
      </c>
      <c r="AV3824" s="14" t="s">
        <v>84</v>
      </c>
      <c r="AW3824" s="14" t="s">
        <v>31</v>
      </c>
      <c r="AX3824" s="14" t="s">
        <v>75</v>
      </c>
      <c r="AY3824" s="226" t="s">
        <v>201</v>
      </c>
    </row>
    <row r="3825" spans="1:65" s="14" customFormat="1" ht="11.25">
      <c r="B3825" s="216"/>
      <c r="C3825" s="217"/>
      <c r="D3825" s="207" t="s">
        <v>211</v>
      </c>
      <c r="E3825" s="218" t="s">
        <v>1</v>
      </c>
      <c r="F3825" s="219" t="s">
        <v>3384</v>
      </c>
      <c r="G3825" s="217"/>
      <c r="H3825" s="220">
        <v>14.04</v>
      </c>
      <c r="I3825" s="221"/>
      <c r="J3825" s="217"/>
      <c r="K3825" s="217"/>
      <c r="L3825" s="222"/>
      <c r="M3825" s="223"/>
      <c r="N3825" s="224"/>
      <c r="O3825" s="224"/>
      <c r="P3825" s="224"/>
      <c r="Q3825" s="224"/>
      <c r="R3825" s="224"/>
      <c r="S3825" s="224"/>
      <c r="T3825" s="225"/>
      <c r="AT3825" s="226" t="s">
        <v>211</v>
      </c>
      <c r="AU3825" s="226" t="s">
        <v>84</v>
      </c>
      <c r="AV3825" s="14" t="s">
        <v>84</v>
      </c>
      <c r="AW3825" s="14" t="s">
        <v>31</v>
      </c>
      <c r="AX3825" s="14" t="s">
        <v>75</v>
      </c>
      <c r="AY3825" s="226" t="s">
        <v>201</v>
      </c>
    </row>
    <row r="3826" spans="1:65" s="14" customFormat="1" ht="11.25">
      <c r="B3826" s="216"/>
      <c r="C3826" s="217"/>
      <c r="D3826" s="207" t="s">
        <v>211</v>
      </c>
      <c r="E3826" s="218" t="s">
        <v>1</v>
      </c>
      <c r="F3826" s="219" t="s">
        <v>3385</v>
      </c>
      <c r="G3826" s="217"/>
      <c r="H3826" s="220">
        <v>13.65</v>
      </c>
      <c r="I3826" s="221"/>
      <c r="J3826" s="217"/>
      <c r="K3826" s="217"/>
      <c r="L3826" s="222"/>
      <c r="M3826" s="223"/>
      <c r="N3826" s="224"/>
      <c r="O3826" s="224"/>
      <c r="P3826" s="224"/>
      <c r="Q3826" s="224"/>
      <c r="R3826" s="224"/>
      <c r="S3826" s="224"/>
      <c r="T3826" s="225"/>
      <c r="AT3826" s="226" t="s">
        <v>211</v>
      </c>
      <c r="AU3826" s="226" t="s">
        <v>84</v>
      </c>
      <c r="AV3826" s="14" t="s">
        <v>84</v>
      </c>
      <c r="AW3826" s="14" t="s">
        <v>31</v>
      </c>
      <c r="AX3826" s="14" t="s">
        <v>75</v>
      </c>
      <c r="AY3826" s="226" t="s">
        <v>201</v>
      </c>
    </row>
    <row r="3827" spans="1:65" s="14" customFormat="1" ht="11.25">
      <c r="B3827" s="216"/>
      <c r="C3827" s="217"/>
      <c r="D3827" s="207" t="s">
        <v>211</v>
      </c>
      <c r="E3827" s="218" t="s">
        <v>1</v>
      </c>
      <c r="F3827" s="219" t="s">
        <v>3386</v>
      </c>
      <c r="G3827" s="217"/>
      <c r="H3827" s="220">
        <v>9.36</v>
      </c>
      <c r="I3827" s="221"/>
      <c r="J3827" s="217"/>
      <c r="K3827" s="217"/>
      <c r="L3827" s="222"/>
      <c r="M3827" s="223"/>
      <c r="N3827" s="224"/>
      <c r="O3827" s="224"/>
      <c r="P3827" s="224"/>
      <c r="Q3827" s="224"/>
      <c r="R3827" s="224"/>
      <c r="S3827" s="224"/>
      <c r="T3827" s="225"/>
      <c r="AT3827" s="226" t="s">
        <v>211</v>
      </c>
      <c r="AU3827" s="226" t="s">
        <v>84</v>
      </c>
      <c r="AV3827" s="14" t="s">
        <v>84</v>
      </c>
      <c r="AW3827" s="14" t="s">
        <v>31</v>
      </c>
      <c r="AX3827" s="14" t="s">
        <v>75</v>
      </c>
      <c r="AY3827" s="226" t="s">
        <v>201</v>
      </c>
    </row>
    <row r="3828" spans="1:65" s="14" customFormat="1" ht="11.25">
      <c r="B3828" s="216"/>
      <c r="C3828" s="217"/>
      <c r="D3828" s="207" t="s">
        <v>211</v>
      </c>
      <c r="E3828" s="218" t="s">
        <v>1</v>
      </c>
      <c r="F3828" s="219" t="s">
        <v>3387</v>
      </c>
      <c r="G3828" s="217"/>
      <c r="H3828" s="220">
        <v>3.3149999999999999</v>
      </c>
      <c r="I3828" s="221"/>
      <c r="J3828" s="217"/>
      <c r="K3828" s="217"/>
      <c r="L3828" s="222"/>
      <c r="M3828" s="223"/>
      <c r="N3828" s="224"/>
      <c r="O3828" s="224"/>
      <c r="P3828" s="224"/>
      <c r="Q3828" s="224"/>
      <c r="R3828" s="224"/>
      <c r="S3828" s="224"/>
      <c r="T3828" s="225"/>
      <c r="AT3828" s="226" t="s">
        <v>211</v>
      </c>
      <c r="AU3828" s="226" t="s">
        <v>84</v>
      </c>
      <c r="AV3828" s="14" t="s">
        <v>84</v>
      </c>
      <c r="AW3828" s="14" t="s">
        <v>31</v>
      </c>
      <c r="AX3828" s="14" t="s">
        <v>75</v>
      </c>
      <c r="AY3828" s="226" t="s">
        <v>201</v>
      </c>
    </row>
    <row r="3829" spans="1:65" s="14" customFormat="1" ht="11.25">
      <c r="B3829" s="216"/>
      <c r="C3829" s="217"/>
      <c r="D3829" s="207" t="s">
        <v>211</v>
      </c>
      <c r="E3829" s="218" t="s">
        <v>1</v>
      </c>
      <c r="F3829" s="219" t="s">
        <v>3388</v>
      </c>
      <c r="G3829" s="217"/>
      <c r="H3829" s="220">
        <v>3.51</v>
      </c>
      <c r="I3829" s="221"/>
      <c r="J3829" s="217"/>
      <c r="K3829" s="217"/>
      <c r="L3829" s="222"/>
      <c r="M3829" s="223"/>
      <c r="N3829" s="224"/>
      <c r="O3829" s="224"/>
      <c r="P3829" s="224"/>
      <c r="Q3829" s="224"/>
      <c r="R3829" s="224"/>
      <c r="S3829" s="224"/>
      <c r="T3829" s="225"/>
      <c r="AT3829" s="226" t="s">
        <v>211</v>
      </c>
      <c r="AU3829" s="226" t="s">
        <v>84</v>
      </c>
      <c r="AV3829" s="14" t="s">
        <v>84</v>
      </c>
      <c r="AW3829" s="14" t="s">
        <v>31</v>
      </c>
      <c r="AX3829" s="14" t="s">
        <v>75</v>
      </c>
      <c r="AY3829" s="226" t="s">
        <v>201</v>
      </c>
    </row>
    <row r="3830" spans="1:65" s="14" customFormat="1" ht="11.25">
      <c r="B3830" s="216"/>
      <c r="C3830" s="217"/>
      <c r="D3830" s="207" t="s">
        <v>211</v>
      </c>
      <c r="E3830" s="218" t="s">
        <v>1</v>
      </c>
      <c r="F3830" s="219" t="s">
        <v>3389</v>
      </c>
      <c r="G3830" s="217"/>
      <c r="H3830" s="220">
        <v>10.725</v>
      </c>
      <c r="I3830" s="221"/>
      <c r="J3830" s="217"/>
      <c r="K3830" s="217"/>
      <c r="L3830" s="222"/>
      <c r="M3830" s="223"/>
      <c r="N3830" s="224"/>
      <c r="O3830" s="224"/>
      <c r="P3830" s="224"/>
      <c r="Q3830" s="224"/>
      <c r="R3830" s="224"/>
      <c r="S3830" s="224"/>
      <c r="T3830" s="225"/>
      <c r="AT3830" s="226" t="s">
        <v>211</v>
      </c>
      <c r="AU3830" s="226" t="s">
        <v>84</v>
      </c>
      <c r="AV3830" s="14" t="s">
        <v>84</v>
      </c>
      <c r="AW3830" s="14" t="s">
        <v>31</v>
      </c>
      <c r="AX3830" s="14" t="s">
        <v>75</v>
      </c>
      <c r="AY3830" s="226" t="s">
        <v>201</v>
      </c>
    </row>
    <row r="3831" spans="1:65" s="13" customFormat="1" ht="11.25">
      <c r="B3831" s="205"/>
      <c r="C3831" s="206"/>
      <c r="D3831" s="207" t="s">
        <v>211</v>
      </c>
      <c r="E3831" s="208" t="s">
        <v>1</v>
      </c>
      <c r="F3831" s="209" t="s">
        <v>270</v>
      </c>
      <c r="G3831" s="206"/>
      <c r="H3831" s="208" t="s">
        <v>1</v>
      </c>
      <c r="I3831" s="210"/>
      <c r="J3831" s="206"/>
      <c r="K3831" s="206"/>
      <c r="L3831" s="211"/>
      <c r="M3831" s="212"/>
      <c r="N3831" s="213"/>
      <c r="O3831" s="213"/>
      <c r="P3831" s="213"/>
      <c r="Q3831" s="213"/>
      <c r="R3831" s="213"/>
      <c r="S3831" s="213"/>
      <c r="T3831" s="214"/>
      <c r="AT3831" s="215" t="s">
        <v>211</v>
      </c>
      <c r="AU3831" s="215" t="s">
        <v>84</v>
      </c>
      <c r="AV3831" s="13" t="s">
        <v>82</v>
      </c>
      <c r="AW3831" s="13" t="s">
        <v>31</v>
      </c>
      <c r="AX3831" s="13" t="s">
        <v>75</v>
      </c>
      <c r="AY3831" s="215" t="s">
        <v>201</v>
      </c>
    </row>
    <row r="3832" spans="1:65" s="14" customFormat="1" ht="11.25">
      <c r="B3832" s="216"/>
      <c r="C3832" s="217"/>
      <c r="D3832" s="207" t="s">
        <v>211</v>
      </c>
      <c r="E3832" s="218" t="s">
        <v>1</v>
      </c>
      <c r="F3832" s="219" t="s">
        <v>3390</v>
      </c>
      <c r="G3832" s="217"/>
      <c r="H3832" s="220">
        <v>4.6900000000000004</v>
      </c>
      <c r="I3832" s="221"/>
      <c r="J3832" s="217"/>
      <c r="K3832" s="217"/>
      <c r="L3832" s="222"/>
      <c r="M3832" s="223"/>
      <c r="N3832" s="224"/>
      <c r="O3832" s="224"/>
      <c r="P3832" s="224"/>
      <c r="Q3832" s="224"/>
      <c r="R3832" s="224"/>
      <c r="S3832" s="224"/>
      <c r="T3832" s="225"/>
      <c r="AT3832" s="226" t="s">
        <v>211</v>
      </c>
      <c r="AU3832" s="226" t="s">
        <v>84</v>
      </c>
      <c r="AV3832" s="14" t="s">
        <v>84</v>
      </c>
      <c r="AW3832" s="14" t="s">
        <v>31</v>
      </c>
      <c r="AX3832" s="14" t="s">
        <v>75</v>
      </c>
      <c r="AY3832" s="226" t="s">
        <v>201</v>
      </c>
    </row>
    <row r="3833" spans="1:65" s="14" customFormat="1" ht="11.25">
      <c r="B3833" s="216"/>
      <c r="C3833" s="217"/>
      <c r="D3833" s="207" t="s">
        <v>211</v>
      </c>
      <c r="E3833" s="218" t="s">
        <v>1</v>
      </c>
      <c r="F3833" s="219" t="s">
        <v>3391</v>
      </c>
      <c r="G3833" s="217"/>
      <c r="H3833" s="220">
        <v>3.8530000000000002</v>
      </c>
      <c r="I3833" s="221"/>
      <c r="J3833" s="217"/>
      <c r="K3833" s="217"/>
      <c r="L3833" s="222"/>
      <c r="M3833" s="223"/>
      <c r="N3833" s="224"/>
      <c r="O3833" s="224"/>
      <c r="P3833" s="224"/>
      <c r="Q3833" s="224"/>
      <c r="R3833" s="224"/>
      <c r="S3833" s="224"/>
      <c r="T3833" s="225"/>
      <c r="AT3833" s="226" t="s">
        <v>211</v>
      </c>
      <c r="AU3833" s="226" t="s">
        <v>84</v>
      </c>
      <c r="AV3833" s="14" t="s">
        <v>84</v>
      </c>
      <c r="AW3833" s="14" t="s">
        <v>31</v>
      </c>
      <c r="AX3833" s="14" t="s">
        <v>75</v>
      </c>
      <c r="AY3833" s="226" t="s">
        <v>201</v>
      </c>
    </row>
    <row r="3834" spans="1:65" s="14" customFormat="1" ht="11.25">
      <c r="B3834" s="216"/>
      <c r="C3834" s="217"/>
      <c r="D3834" s="207" t="s">
        <v>211</v>
      </c>
      <c r="E3834" s="218" t="s">
        <v>1</v>
      </c>
      <c r="F3834" s="219" t="s">
        <v>3392</v>
      </c>
      <c r="G3834" s="217"/>
      <c r="H3834" s="220">
        <v>2.3450000000000002</v>
      </c>
      <c r="I3834" s="221"/>
      <c r="J3834" s="217"/>
      <c r="K3834" s="217"/>
      <c r="L3834" s="222"/>
      <c r="M3834" s="223"/>
      <c r="N3834" s="224"/>
      <c r="O3834" s="224"/>
      <c r="P3834" s="224"/>
      <c r="Q3834" s="224"/>
      <c r="R3834" s="224"/>
      <c r="S3834" s="224"/>
      <c r="T3834" s="225"/>
      <c r="AT3834" s="226" t="s">
        <v>211</v>
      </c>
      <c r="AU3834" s="226" t="s">
        <v>84</v>
      </c>
      <c r="AV3834" s="14" t="s">
        <v>84</v>
      </c>
      <c r="AW3834" s="14" t="s">
        <v>31</v>
      </c>
      <c r="AX3834" s="14" t="s">
        <v>75</v>
      </c>
      <c r="AY3834" s="226" t="s">
        <v>201</v>
      </c>
    </row>
    <row r="3835" spans="1:65" s="14" customFormat="1" ht="11.25">
      <c r="B3835" s="216"/>
      <c r="C3835" s="217"/>
      <c r="D3835" s="207" t="s">
        <v>211</v>
      </c>
      <c r="E3835" s="218" t="s">
        <v>1</v>
      </c>
      <c r="F3835" s="219" t="s">
        <v>3393</v>
      </c>
      <c r="G3835" s="217"/>
      <c r="H3835" s="220">
        <v>6.03</v>
      </c>
      <c r="I3835" s="221"/>
      <c r="J3835" s="217"/>
      <c r="K3835" s="217"/>
      <c r="L3835" s="222"/>
      <c r="M3835" s="223"/>
      <c r="N3835" s="224"/>
      <c r="O3835" s="224"/>
      <c r="P3835" s="224"/>
      <c r="Q3835" s="224"/>
      <c r="R3835" s="224"/>
      <c r="S3835" s="224"/>
      <c r="T3835" s="225"/>
      <c r="AT3835" s="226" t="s">
        <v>211</v>
      </c>
      <c r="AU3835" s="226" t="s">
        <v>84</v>
      </c>
      <c r="AV3835" s="14" t="s">
        <v>84</v>
      </c>
      <c r="AW3835" s="14" t="s">
        <v>31</v>
      </c>
      <c r="AX3835" s="14" t="s">
        <v>75</v>
      </c>
      <c r="AY3835" s="226" t="s">
        <v>201</v>
      </c>
    </row>
    <row r="3836" spans="1:65" s="14" customFormat="1" ht="11.25">
      <c r="B3836" s="216"/>
      <c r="C3836" s="217"/>
      <c r="D3836" s="207" t="s">
        <v>211</v>
      </c>
      <c r="E3836" s="218" t="s">
        <v>1</v>
      </c>
      <c r="F3836" s="219" t="s">
        <v>851</v>
      </c>
      <c r="G3836" s="217"/>
      <c r="H3836" s="220">
        <v>7.0350000000000001</v>
      </c>
      <c r="I3836" s="221"/>
      <c r="J3836" s="217"/>
      <c r="K3836" s="217"/>
      <c r="L3836" s="222"/>
      <c r="M3836" s="223"/>
      <c r="N3836" s="224"/>
      <c r="O3836" s="224"/>
      <c r="P3836" s="224"/>
      <c r="Q3836" s="224"/>
      <c r="R3836" s="224"/>
      <c r="S3836" s="224"/>
      <c r="T3836" s="225"/>
      <c r="AT3836" s="226" t="s">
        <v>211</v>
      </c>
      <c r="AU3836" s="226" t="s">
        <v>84</v>
      </c>
      <c r="AV3836" s="14" t="s">
        <v>84</v>
      </c>
      <c r="AW3836" s="14" t="s">
        <v>31</v>
      </c>
      <c r="AX3836" s="14" t="s">
        <v>75</v>
      </c>
      <c r="AY3836" s="226" t="s">
        <v>201</v>
      </c>
    </row>
    <row r="3837" spans="1:65" s="2" customFormat="1" ht="24">
      <c r="A3837" s="34"/>
      <c r="B3837" s="35"/>
      <c r="C3837" s="192" t="s">
        <v>3394</v>
      </c>
      <c r="D3837" s="192" t="s">
        <v>204</v>
      </c>
      <c r="E3837" s="193" t="s">
        <v>3395</v>
      </c>
      <c r="F3837" s="194" t="s">
        <v>3396</v>
      </c>
      <c r="G3837" s="195" t="s">
        <v>230</v>
      </c>
      <c r="H3837" s="196">
        <v>102.758</v>
      </c>
      <c r="I3837" s="197"/>
      <c r="J3837" s="198">
        <f>ROUND(I3837*H3837,2)</f>
        <v>0</v>
      </c>
      <c r="K3837" s="194" t="s">
        <v>208</v>
      </c>
      <c r="L3837" s="39"/>
      <c r="M3837" s="199" t="s">
        <v>1</v>
      </c>
      <c r="N3837" s="200" t="s">
        <v>40</v>
      </c>
      <c r="O3837" s="71"/>
      <c r="P3837" s="201">
        <f>O3837*H3837</f>
        <v>0</v>
      </c>
      <c r="Q3837" s="201">
        <v>2.7900000000000001E-2</v>
      </c>
      <c r="R3837" s="201">
        <f>Q3837*H3837</f>
        <v>2.8669481999999999</v>
      </c>
      <c r="S3837" s="201">
        <v>0</v>
      </c>
      <c r="T3837" s="202">
        <f>S3837*H3837</f>
        <v>0</v>
      </c>
      <c r="U3837" s="34"/>
      <c r="V3837" s="34"/>
      <c r="W3837" s="34"/>
      <c r="X3837" s="34"/>
      <c r="Y3837" s="34"/>
      <c r="Z3837" s="34"/>
      <c r="AA3837" s="34"/>
      <c r="AB3837" s="34"/>
      <c r="AC3837" s="34"/>
      <c r="AD3837" s="34"/>
      <c r="AE3837" s="34"/>
      <c r="AR3837" s="203" t="s">
        <v>354</v>
      </c>
      <c r="AT3837" s="203" t="s">
        <v>204</v>
      </c>
      <c r="AU3837" s="203" t="s">
        <v>84</v>
      </c>
      <c r="AY3837" s="17" t="s">
        <v>201</v>
      </c>
      <c r="BE3837" s="204">
        <f>IF(N3837="základní",J3837,0)</f>
        <v>0</v>
      </c>
      <c r="BF3837" s="204">
        <f>IF(N3837="snížená",J3837,0)</f>
        <v>0</v>
      </c>
      <c r="BG3837" s="204">
        <f>IF(N3837="zákl. přenesená",J3837,0)</f>
        <v>0</v>
      </c>
      <c r="BH3837" s="204">
        <f>IF(N3837="sníž. přenesená",J3837,0)</f>
        <v>0</v>
      </c>
      <c r="BI3837" s="204">
        <f>IF(N3837="nulová",J3837,0)</f>
        <v>0</v>
      </c>
      <c r="BJ3837" s="17" t="s">
        <v>82</v>
      </c>
      <c r="BK3837" s="204">
        <f>ROUND(I3837*H3837,2)</f>
        <v>0</v>
      </c>
      <c r="BL3837" s="17" t="s">
        <v>354</v>
      </c>
      <c r="BM3837" s="203" t="s">
        <v>3397</v>
      </c>
    </row>
    <row r="3838" spans="1:65" s="2" customFormat="1" ht="185.25">
      <c r="A3838" s="34"/>
      <c r="B3838" s="35"/>
      <c r="C3838" s="36"/>
      <c r="D3838" s="207" t="s">
        <v>232</v>
      </c>
      <c r="E3838" s="36"/>
      <c r="F3838" s="227" t="s">
        <v>3227</v>
      </c>
      <c r="G3838" s="36"/>
      <c r="H3838" s="36"/>
      <c r="I3838" s="228"/>
      <c r="J3838" s="36"/>
      <c r="K3838" s="36"/>
      <c r="L3838" s="39"/>
      <c r="M3838" s="229"/>
      <c r="N3838" s="230"/>
      <c r="O3838" s="71"/>
      <c r="P3838" s="71"/>
      <c r="Q3838" s="71"/>
      <c r="R3838" s="71"/>
      <c r="S3838" s="71"/>
      <c r="T3838" s="72"/>
      <c r="U3838" s="34"/>
      <c r="V3838" s="34"/>
      <c r="W3838" s="34"/>
      <c r="X3838" s="34"/>
      <c r="Y3838" s="34"/>
      <c r="Z3838" s="34"/>
      <c r="AA3838" s="34"/>
      <c r="AB3838" s="34"/>
      <c r="AC3838" s="34"/>
      <c r="AD3838" s="34"/>
      <c r="AE3838" s="34"/>
      <c r="AT3838" s="17" t="s">
        <v>232</v>
      </c>
      <c r="AU3838" s="17" t="s">
        <v>84</v>
      </c>
    </row>
    <row r="3839" spans="1:65" s="13" customFormat="1" ht="11.25">
      <c r="B3839" s="205"/>
      <c r="C3839" s="206"/>
      <c r="D3839" s="207" t="s">
        <v>211</v>
      </c>
      <c r="E3839" s="208" t="s">
        <v>1</v>
      </c>
      <c r="F3839" s="209" t="s">
        <v>3398</v>
      </c>
      <c r="G3839" s="206"/>
      <c r="H3839" s="208" t="s">
        <v>1</v>
      </c>
      <c r="I3839" s="210"/>
      <c r="J3839" s="206"/>
      <c r="K3839" s="206"/>
      <c r="L3839" s="211"/>
      <c r="M3839" s="212"/>
      <c r="N3839" s="213"/>
      <c r="O3839" s="213"/>
      <c r="P3839" s="213"/>
      <c r="Q3839" s="213"/>
      <c r="R3839" s="213"/>
      <c r="S3839" s="213"/>
      <c r="T3839" s="214"/>
      <c r="AT3839" s="215" t="s">
        <v>211</v>
      </c>
      <c r="AU3839" s="215" t="s">
        <v>84</v>
      </c>
      <c r="AV3839" s="13" t="s">
        <v>82</v>
      </c>
      <c r="AW3839" s="13" t="s">
        <v>31</v>
      </c>
      <c r="AX3839" s="13" t="s">
        <v>75</v>
      </c>
      <c r="AY3839" s="215" t="s">
        <v>201</v>
      </c>
    </row>
    <row r="3840" spans="1:65" s="13" customFormat="1" ht="11.25">
      <c r="B3840" s="205"/>
      <c r="C3840" s="206"/>
      <c r="D3840" s="207" t="s">
        <v>211</v>
      </c>
      <c r="E3840" s="208" t="s">
        <v>1</v>
      </c>
      <c r="F3840" s="209" t="s">
        <v>213</v>
      </c>
      <c r="G3840" s="206"/>
      <c r="H3840" s="208" t="s">
        <v>1</v>
      </c>
      <c r="I3840" s="210"/>
      <c r="J3840" s="206"/>
      <c r="K3840" s="206"/>
      <c r="L3840" s="211"/>
      <c r="M3840" s="212"/>
      <c r="N3840" s="213"/>
      <c r="O3840" s="213"/>
      <c r="P3840" s="213"/>
      <c r="Q3840" s="213"/>
      <c r="R3840" s="213"/>
      <c r="S3840" s="213"/>
      <c r="T3840" s="214"/>
      <c r="AT3840" s="215" t="s">
        <v>211</v>
      </c>
      <c r="AU3840" s="215" t="s">
        <v>84</v>
      </c>
      <c r="AV3840" s="13" t="s">
        <v>82</v>
      </c>
      <c r="AW3840" s="13" t="s">
        <v>31</v>
      </c>
      <c r="AX3840" s="13" t="s">
        <v>75</v>
      </c>
      <c r="AY3840" s="215" t="s">
        <v>201</v>
      </c>
    </row>
    <row r="3841" spans="1:65" s="13" customFormat="1" ht="22.5">
      <c r="B3841" s="205"/>
      <c r="C3841" s="206"/>
      <c r="D3841" s="207" t="s">
        <v>211</v>
      </c>
      <c r="E3841" s="208" t="s">
        <v>1</v>
      </c>
      <c r="F3841" s="209" t="s">
        <v>249</v>
      </c>
      <c r="G3841" s="206"/>
      <c r="H3841" s="208" t="s">
        <v>1</v>
      </c>
      <c r="I3841" s="210"/>
      <c r="J3841" s="206"/>
      <c r="K3841" s="206"/>
      <c r="L3841" s="211"/>
      <c r="M3841" s="212"/>
      <c r="N3841" s="213"/>
      <c r="O3841" s="213"/>
      <c r="P3841" s="213"/>
      <c r="Q3841" s="213"/>
      <c r="R3841" s="213"/>
      <c r="S3841" s="213"/>
      <c r="T3841" s="214"/>
      <c r="AT3841" s="215" t="s">
        <v>211</v>
      </c>
      <c r="AU3841" s="215" t="s">
        <v>84</v>
      </c>
      <c r="AV3841" s="13" t="s">
        <v>82</v>
      </c>
      <c r="AW3841" s="13" t="s">
        <v>31</v>
      </c>
      <c r="AX3841" s="13" t="s">
        <v>75</v>
      </c>
      <c r="AY3841" s="215" t="s">
        <v>201</v>
      </c>
    </row>
    <row r="3842" spans="1:65" s="13" customFormat="1" ht="11.25">
      <c r="B3842" s="205"/>
      <c r="C3842" s="206"/>
      <c r="D3842" s="207" t="s">
        <v>211</v>
      </c>
      <c r="E3842" s="208" t="s">
        <v>1</v>
      </c>
      <c r="F3842" s="209" t="s">
        <v>213</v>
      </c>
      <c r="G3842" s="206"/>
      <c r="H3842" s="208" t="s">
        <v>1</v>
      </c>
      <c r="I3842" s="210"/>
      <c r="J3842" s="206"/>
      <c r="K3842" s="206"/>
      <c r="L3842" s="211"/>
      <c r="M3842" s="212"/>
      <c r="N3842" s="213"/>
      <c r="O3842" s="213"/>
      <c r="P3842" s="213"/>
      <c r="Q3842" s="213"/>
      <c r="R3842" s="213"/>
      <c r="S3842" s="213"/>
      <c r="T3842" s="214"/>
      <c r="AT3842" s="215" t="s">
        <v>211</v>
      </c>
      <c r="AU3842" s="215" t="s">
        <v>84</v>
      </c>
      <c r="AV3842" s="13" t="s">
        <v>82</v>
      </c>
      <c r="AW3842" s="13" t="s">
        <v>31</v>
      </c>
      <c r="AX3842" s="13" t="s">
        <v>75</v>
      </c>
      <c r="AY3842" s="215" t="s">
        <v>201</v>
      </c>
    </row>
    <row r="3843" spans="1:65" s="13" customFormat="1" ht="11.25">
      <c r="B3843" s="205"/>
      <c r="C3843" s="206"/>
      <c r="D3843" s="207" t="s">
        <v>211</v>
      </c>
      <c r="E3843" s="208" t="s">
        <v>1</v>
      </c>
      <c r="F3843" s="209" t="s">
        <v>270</v>
      </c>
      <c r="G3843" s="206"/>
      <c r="H3843" s="208" t="s">
        <v>1</v>
      </c>
      <c r="I3843" s="210"/>
      <c r="J3843" s="206"/>
      <c r="K3843" s="206"/>
      <c r="L3843" s="211"/>
      <c r="M3843" s="212"/>
      <c r="N3843" s="213"/>
      <c r="O3843" s="213"/>
      <c r="P3843" s="213"/>
      <c r="Q3843" s="213"/>
      <c r="R3843" s="213"/>
      <c r="S3843" s="213"/>
      <c r="T3843" s="214"/>
      <c r="AT3843" s="215" t="s">
        <v>211</v>
      </c>
      <c r="AU3843" s="215" t="s">
        <v>84</v>
      </c>
      <c r="AV3843" s="13" t="s">
        <v>82</v>
      </c>
      <c r="AW3843" s="13" t="s">
        <v>31</v>
      </c>
      <c r="AX3843" s="13" t="s">
        <v>75</v>
      </c>
      <c r="AY3843" s="215" t="s">
        <v>201</v>
      </c>
    </row>
    <row r="3844" spans="1:65" s="14" customFormat="1" ht="11.25">
      <c r="B3844" s="216"/>
      <c r="C3844" s="217"/>
      <c r="D3844" s="207" t="s">
        <v>211</v>
      </c>
      <c r="E3844" s="218" t="s">
        <v>1</v>
      </c>
      <c r="F3844" s="219" t="s">
        <v>3399</v>
      </c>
      <c r="G3844" s="217"/>
      <c r="H3844" s="220">
        <v>4.6900000000000004</v>
      </c>
      <c r="I3844" s="221"/>
      <c r="J3844" s="217"/>
      <c r="K3844" s="217"/>
      <c r="L3844" s="222"/>
      <c r="M3844" s="223"/>
      <c r="N3844" s="224"/>
      <c r="O3844" s="224"/>
      <c r="P3844" s="224"/>
      <c r="Q3844" s="224"/>
      <c r="R3844" s="224"/>
      <c r="S3844" s="224"/>
      <c r="T3844" s="225"/>
      <c r="AT3844" s="226" t="s">
        <v>211</v>
      </c>
      <c r="AU3844" s="226" t="s">
        <v>84</v>
      </c>
      <c r="AV3844" s="14" t="s">
        <v>84</v>
      </c>
      <c r="AW3844" s="14" t="s">
        <v>31</v>
      </c>
      <c r="AX3844" s="14" t="s">
        <v>75</v>
      </c>
      <c r="AY3844" s="226" t="s">
        <v>201</v>
      </c>
    </row>
    <row r="3845" spans="1:65" s="14" customFormat="1" ht="11.25">
      <c r="B3845" s="216"/>
      <c r="C3845" s="217"/>
      <c r="D3845" s="207" t="s">
        <v>211</v>
      </c>
      <c r="E3845" s="218" t="s">
        <v>1</v>
      </c>
      <c r="F3845" s="219" t="s">
        <v>3400</v>
      </c>
      <c r="G3845" s="217"/>
      <c r="H3845" s="220">
        <v>20.434999999999999</v>
      </c>
      <c r="I3845" s="221"/>
      <c r="J3845" s="217"/>
      <c r="K3845" s="217"/>
      <c r="L3845" s="222"/>
      <c r="M3845" s="223"/>
      <c r="N3845" s="224"/>
      <c r="O3845" s="224"/>
      <c r="P3845" s="224"/>
      <c r="Q3845" s="224"/>
      <c r="R3845" s="224"/>
      <c r="S3845" s="224"/>
      <c r="T3845" s="225"/>
      <c r="AT3845" s="226" t="s">
        <v>211</v>
      </c>
      <c r="AU3845" s="226" t="s">
        <v>84</v>
      </c>
      <c r="AV3845" s="14" t="s">
        <v>84</v>
      </c>
      <c r="AW3845" s="14" t="s">
        <v>31</v>
      </c>
      <c r="AX3845" s="14" t="s">
        <v>75</v>
      </c>
      <c r="AY3845" s="226" t="s">
        <v>201</v>
      </c>
    </row>
    <row r="3846" spans="1:65" s="14" customFormat="1" ht="11.25">
      <c r="B3846" s="216"/>
      <c r="C3846" s="217"/>
      <c r="D3846" s="207" t="s">
        <v>211</v>
      </c>
      <c r="E3846" s="218" t="s">
        <v>1</v>
      </c>
      <c r="F3846" s="219" t="s">
        <v>3401</v>
      </c>
      <c r="G3846" s="217"/>
      <c r="H3846" s="220">
        <v>11.455</v>
      </c>
      <c r="I3846" s="221"/>
      <c r="J3846" s="217"/>
      <c r="K3846" s="217"/>
      <c r="L3846" s="222"/>
      <c r="M3846" s="223"/>
      <c r="N3846" s="224"/>
      <c r="O3846" s="224"/>
      <c r="P3846" s="224"/>
      <c r="Q3846" s="224"/>
      <c r="R3846" s="224"/>
      <c r="S3846" s="224"/>
      <c r="T3846" s="225"/>
      <c r="AT3846" s="226" t="s">
        <v>211</v>
      </c>
      <c r="AU3846" s="226" t="s">
        <v>84</v>
      </c>
      <c r="AV3846" s="14" t="s">
        <v>84</v>
      </c>
      <c r="AW3846" s="14" t="s">
        <v>31</v>
      </c>
      <c r="AX3846" s="14" t="s">
        <v>75</v>
      </c>
      <c r="AY3846" s="226" t="s">
        <v>201</v>
      </c>
    </row>
    <row r="3847" spans="1:65" s="14" customFormat="1" ht="11.25">
      <c r="B3847" s="216"/>
      <c r="C3847" s="217"/>
      <c r="D3847" s="207" t="s">
        <v>211</v>
      </c>
      <c r="E3847" s="218" t="s">
        <v>1</v>
      </c>
      <c r="F3847" s="219" t="s">
        <v>3402</v>
      </c>
      <c r="G3847" s="217"/>
      <c r="H3847" s="220">
        <v>21.576000000000001</v>
      </c>
      <c r="I3847" s="221"/>
      <c r="J3847" s="217"/>
      <c r="K3847" s="217"/>
      <c r="L3847" s="222"/>
      <c r="M3847" s="223"/>
      <c r="N3847" s="224"/>
      <c r="O3847" s="224"/>
      <c r="P3847" s="224"/>
      <c r="Q3847" s="224"/>
      <c r="R3847" s="224"/>
      <c r="S3847" s="224"/>
      <c r="T3847" s="225"/>
      <c r="AT3847" s="226" t="s">
        <v>211</v>
      </c>
      <c r="AU3847" s="226" t="s">
        <v>84</v>
      </c>
      <c r="AV3847" s="14" t="s">
        <v>84</v>
      </c>
      <c r="AW3847" s="14" t="s">
        <v>31</v>
      </c>
      <c r="AX3847" s="14" t="s">
        <v>75</v>
      </c>
      <c r="AY3847" s="226" t="s">
        <v>201</v>
      </c>
    </row>
    <row r="3848" spans="1:65" s="14" customFormat="1" ht="11.25">
      <c r="B3848" s="216"/>
      <c r="C3848" s="217"/>
      <c r="D3848" s="207" t="s">
        <v>211</v>
      </c>
      <c r="E3848" s="218" t="s">
        <v>1</v>
      </c>
      <c r="F3848" s="219" t="s">
        <v>3403</v>
      </c>
      <c r="G3848" s="217"/>
      <c r="H3848" s="220">
        <v>44.601999999999997</v>
      </c>
      <c r="I3848" s="221"/>
      <c r="J3848" s="217"/>
      <c r="K3848" s="217"/>
      <c r="L3848" s="222"/>
      <c r="M3848" s="223"/>
      <c r="N3848" s="224"/>
      <c r="O3848" s="224"/>
      <c r="P3848" s="224"/>
      <c r="Q3848" s="224"/>
      <c r="R3848" s="224"/>
      <c r="S3848" s="224"/>
      <c r="T3848" s="225"/>
      <c r="AT3848" s="226" t="s">
        <v>211</v>
      </c>
      <c r="AU3848" s="226" t="s">
        <v>84</v>
      </c>
      <c r="AV3848" s="14" t="s">
        <v>84</v>
      </c>
      <c r="AW3848" s="14" t="s">
        <v>31</v>
      </c>
      <c r="AX3848" s="14" t="s">
        <v>75</v>
      </c>
      <c r="AY3848" s="226" t="s">
        <v>201</v>
      </c>
    </row>
    <row r="3849" spans="1:65" s="2" customFormat="1" ht="16.5" customHeight="1">
      <c r="A3849" s="34"/>
      <c r="B3849" s="35"/>
      <c r="C3849" s="192" t="s">
        <v>3404</v>
      </c>
      <c r="D3849" s="192" t="s">
        <v>204</v>
      </c>
      <c r="E3849" s="193" t="s">
        <v>3405</v>
      </c>
      <c r="F3849" s="194" t="s">
        <v>3406</v>
      </c>
      <c r="G3849" s="195" t="s">
        <v>230</v>
      </c>
      <c r="H3849" s="196">
        <v>234.54599999999999</v>
      </c>
      <c r="I3849" s="197"/>
      <c r="J3849" s="198">
        <f>ROUND(I3849*H3849,2)</f>
        <v>0</v>
      </c>
      <c r="K3849" s="194" t="s">
        <v>208</v>
      </c>
      <c r="L3849" s="39"/>
      <c r="M3849" s="199" t="s">
        <v>1</v>
      </c>
      <c r="N3849" s="200" t="s">
        <v>40</v>
      </c>
      <c r="O3849" s="71"/>
      <c r="P3849" s="201">
        <f>O3849*H3849</f>
        <v>0</v>
      </c>
      <c r="Q3849" s="201">
        <v>1E-4</v>
      </c>
      <c r="R3849" s="201">
        <f>Q3849*H3849</f>
        <v>2.3454599999999999E-2</v>
      </c>
      <c r="S3849" s="201">
        <v>0</v>
      </c>
      <c r="T3849" s="202">
        <f>S3849*H3849</f>
        <v>0</v>
      </c>
      <c r="U3849" s="34"/>
      <c r="V3849" s="34"/>
      <c r="W3849" s="34"/>
      <c r="X3849" s="34"/>
      <c r="Y3849" s="34"/>
      <c r="Z3849" s="34"/>
      <c r="AA3849" s="34"/>
      <c r="AB3849" s="34"/>
      <c r="AC3849" s="34"/>
      <c r="AD3849" s="34"/>
      <c r="AE3849" s="34"/>
      <c r="AR3849" s="203" t="s">
        <v>354</v>
      </c>
      <c r="AT3849" s="203" t="s">
        <v>204</v>
      </c>
      <c r="AU3849" s="203" t="s">
        <v>84</v>
      </c>
      <c r="AY3849" s="17" t="s">
        <v>201</v>
      </c>
      <c r="BE3849" s="204">
        <f>IF(N3849="základní",J3849,0)</f>
        <v>0</v>
      </c>
      <c r="BF3849" s="204">
        <f>IF(N3849="snížená",J3849,0)</f>
        <v>0</v>
      </c>
      <c r="BG3849" s="204">
        <f>IF(N3849="zákl. přenesená",J3849,0)</f>
        <v>0</v>
      </c>
      <c r="BH3849" s="204">
        <f>IF(N3849="sníž. přenesená",J3849,0)</f>
        <v>0</v>
      </c>
      <c r="BI3849" s="204">
        <f>IF(N3849="nulová",J3849,0)</f>
        <v>0</v>
      </c>
      <c r="BJ3849" s="17" t="s">
        <v>82</v>
      </c>
      <c r="BK3849" s="204">
        <f>ROUND(I3849*H3849,2)</f>
        <v>0</v>
      </c>
      <c r="BL3849" s="17" t="s">
        <v>354</v>
      </c>
      <c r="BM3849" s="203" t="s">
        <v>3407</v>
      </c>
    </row>
    <row r="3850" spans="1:65" s="2" customFormat="1" ht="185.25">
      <c r="A3850" s="34"/>
      <c r="B3850" s="35"/>
      <c r="C3850" s="36"/>
      <c r="D3850" s="207" t="s">
        <v>232</v>
      </c>
      <c r="E3850" s="36"/>
      <c r="F3850" s="227" t="s">
        <v>3227</v>
      </c>
      <c r="G3850" s="36"/>
      <c r="H3850" s="36"/>
      <c r="I3850" s="228"/>
      <c r="J3850" s="36"/>
      <c r="K3850" s="36"/>
      <c r="L3850" s="39"/>
      <c r="M3850" s="229"/>
      <c r="N3850" s="230"/>
      <c r="O3850" s="71"/>
      <c r="P3850" s="71"/>
      <c r="Q3850" s="71"/>
      <c r="R3850" s="71"/>
      <c r="S3850" s="71"/>
      <c r="T3850" s="72"/>
      <c r="U3850" s="34"/>
      <c r="V3850" s="34"/>
      <c r="W3850" s="34"/>
      <c r="X3850" s="34"/>
      <c r="Y3850" s="34"/>
      <c r="Z3850" s="34"/>
      <c r="AA3850" s="34"/>
      <c r="AB3850" s="34"/>
      <c r="AC3850" s="34"/>
      <c r="AD3850" s="34"/>
      <c r="AE3850" s="34"/>
      <c r="AT3850" s="17" t="s">
        <v>232</v>
      </c>
      <c r="AU3850" s="17" t="s">
        <v>84</v>
      </c>
    </row>
    <row r="3851" spans="1:65" s="2" customFormat="1" ht="21.75" customHeight="1">
      <c r="A3851" s="34"/>
      <c r="B3851" s="35"/>
      <c r="C3851" s="192" t="s">
        <v>3408</v>
      </c>
      <c r="D3851" s="192" t="s">
        <v>204</v>
      </c>
      <c r="E3851" s="193" t="s">
        <v>3409</v>
      </c>
      <c r="F3851" s="194" t="s">
        <v>3410</v>
      </c>
      <c r="G3851" s="195" t="s">
        <v>320</v>
      </c>
      <c r="H3851" s="196">
        <v>75</v>
      </c>
      <c r="I3851" s="197"/>
      <c r="J3851" s="198">
        <f>ROUND(I3851*H3851,2)</f>
        <v>0</v>
      </c>
      <c r="K3851" s="194" t="s">
        <v>208</v>
      </c>
      <c r="L3851" s="39"/>
      <c r="M3851" s="199" t="s">
        <v>1</v>
      </c>
      <c r="N3851" s="200" t="s">
        <v>40</v>
      </c>
      <c r="O3851" s="71"/>
      <c r="P3851" s="201">
        <f>O3851*H3851</f>
        <v>0</v>
      </c>
      <c r="Q3851" s="201">
        <v>5.1900000000000002E-3</v>
      </c>
      <c r="R3851" s="201">
        <f>Q3851*H3851</f>
        <v>0.38924999999999998</v>
      </c>
      <c r="S3851" s="201">
        <v>0</v>
      </c>
      <c r="T3851" s="202">
        <f>S3851*H3851</f>
        <v>0</v>
      </c>
      <c r="U3851" s="34"/>
      <c r="V3851" s="34"/>
      <c r="W3851" s="34"/>
      <c r="X3851" s="34"/>
      <c r="Y3851" s="34"/>
      <c r="Z3851" s="34"/>
      <c r="AA3851" s="34"/>
      <c r="AB3851" s="34"/>
      <c r="AC3851" s="34"/>
      <c r="AD3851" s="34"/>
      <c r="AE3851" s="34"/>
      <c r="AR3851" s="203" t="s">
        <v>354</v>
      </c>
      <c r="AT3851" s="203" t="s">
        <v>204</v>
      </c>
      <c r="AU3851" s="203" t="s">
        <v>84</v>
      </c>
      <c r="AY3851" s="17" t="s">
        <v>201</v>
      </c>
      <c r="BE3851" s="204">
        <f>IF(N3851="základní",J3851,0)</f>
        <v>0</v>
      </c>
      <c r="BF3851" s="204">
        <f>IF(N3851="snížená",J3851,0)</f>
        <v>0</v>
      </c>
      <c r="BG3851" s="204">
        <f>IF(N3851="zákl. přenesená",J3851,0)</f>
        <v>0</v>
      </c>
      <c r="BH3851" s="204">
        <f>IF(N3851="sníž. přenesená",J3851,0)</f>
        <v>0</v>
      </c>
      <c r="BI3851" s="204">
        <f>IF(N3851="nulová",J3851,0)</f>
        <v>0</v>
      </c>
      <c r="BJ3851" s="17" t="s">
        <v>82</v>
      </c>
      <c r="BK3851" s="204">
        <f>ROUND(I3851*H3851,2)</f>
        <v>0</v>
      </c>
      <c r="BL3851" s="17" t="s">
        <v>354</v>
      </c>
      <c r="BM3851" s="203" t="s">
        <v>3411</v>
      </c>
    </row>
    <row r="3852" spans="1:65" s="2" customFormat="1" ht="21.75" customHeight="1">
      <c r="A3852" s="34"/>
      <c r="B3852" s="35"/>
      <c r="C3852" s="192" t="s">
        <v>3412</v>
      </c>
      <c r="D3852" s="192" t="s">
        <v>204</v>
      </c>
      <c r="E3852" s="193" t="s">
        <v>3413</v>
      </c>
      <c r="F3852" s="194" t="s">
        <v>3414</v>
      </c>
      <c r="G3852" s="195" t="s">
        <v>207</v>
      </c>
      <c r="H3852" s="196">
        <v>89</v>
      </c>
      <c r="I3852" s="197"/>
      <c r="J3852" s="198">
        <f>ROUND(I3852*H3852,2)</f>
        <v>0</v>
      </c>
      <c r="K3852" s="194" t="s">
        <v>208</v>
      </c>
      <c r="L3852" s="39"/>
      <c r="M3852" s="199" t="s">
        <v>1</v>
      </c>
      <c r="N3852" s="200" t="s">
        <v>40</v>
      </c>
      <c r="O3852" s="71"/>
      <c r="P3852" s="201">
        <f>O3852*H3852</f>
        <v>0</v>
      </c>
      <c r="Q3852" s="201">
        <v>1.805E-2</v>
      </c>
      <c r="R3852" s="201">
        <f>Q3852*H3852</f>
        <v>1.6064499999999999</v>
      </c>
      <c r="S3852" s="201">
        <v>0</v>
      </c>
      <c r="T3852" s="202">
        <f>S3852*H3852</f>
        <v>0</v>
      </c>
      <c r="U3852" s="34"/>
      <c r="V3852" s="34"/>
      <c r="W3852" s="34"/>
      <c r="X3852" s="34"/>
      <c r="Y3852" s="34"/>
      <c r="Z3852" s="34"/>
      <c r="AA3852" s="34"/>
      <c r="AB3852" s="34"/>
      <c r="AC3852" s="34"/>
      <c r="AD3852" s="34"/>
      <c r="AE3852" s="34"/>
      <c r="AR3852" s="203" t="s">
        <v>354</v>
      </c>
      <c r="AT3852" s="203" t="s">
        <v>204</v>
      </c>
      <c r="AU3852" s="203" t="s">
        <v>84</v>
      </c>
      <c r="AY3852" s="17" t="s">
        <v>201</v>
      </c>
      <c r="BE3852" s="204">
        <f>IF(N3852="základní",J3852,0)</f>
        <v>0</v>
      </c>
      <c r="BF3852" s="204">
        <f>IF(N3852="snížená",J3852,0)</f>
        <v>0</v>
      </c>
      <c r="BG3852" s="204">
        <f>IF(N3852="zákl. přenesená",J3852,0)</f>
        <v>0</v>
      </c>
      <c r="BH3852" s="204">
        <f>IF(N3852="sníž. přenesená",J3852,0)</f>
        <v>0</v>
      </c>
      <c r="BI3852" s="204">
        <f>IF(N3852="nulová",J3852,0)</f>
        <v>0</v>
      </c>
      <c r="BJ3852" s="17" t="s">
        <v>82</v>
      </c>
      <c r="BK3852" s="204">
        <f>ROUND(I3852*H3852,2)</f>
        <v>0</v>
      </c>
      <c r="BL3852" s="17" t="s">
        <v>354</v>
      </c>
      <c r="BM3852" s="203" t="s">
        <v>3415</v>
      </c>
    </row>
    <row r="3853" spans="1:65" s="13" customFormat="1" ht="22.5">
      <c r="B3853" s="205"/>
      <c r="C3853" s="206"/>
      <c r="D3853" s="207" t="s">
        <v>211</v>
      </c>
      <c r="E3853" s="208" t="s">
        <v>1</v>
      </c>
      <c r="F3853" s="209" t="s">
        <v>249</v>
      </c>
      <c r="G3853" s="206"/>
      <c r="H3853" s="208" t="s">
        <v>1</v>
      </c>
      <c r="I3853" s="210"/>
      <c r="J3853" s="206"/>
      <c r="K3853" s="206"/>
      <c r="L3853" s="211"/>
      <c r="M3853" s="212"/>
      <c r="N3853" s="213"/>
      <c r="O3853" s="213"/>
      <c r="P3853" s="213"/>
      <c r="Q3853" s="213"/>
      <c r="R3853" s="213"/>
      <c r="S3853" s="213"/>
      <c r="T3853" s="214"/>
      <c r="AT3853" s="215" t="s">
        <v>211</v>
      </c>
      <c r="AU3853" s="215" t="s">
        <v>84</v>
      </c>
      <c r="AV3853" s="13" t="s">
        <v>82</v>
      </c>
      <c r="AW3853" s="13" t="s">
        <v>31</v>
      </c>
      <c r="AX3853" s="13" t="s">
        <v>75</v>
      </c>
      <c r="AY3853" s="215" t="s">
        <v>201</v>
      </c>
    </row>
    <row r="3854" spans="1:65" s="13" customFormat="1" ht="11.25">
      <c r="B3854" s="205"/>
      <c r="C3854" s="206"/>
      <c r="D3854" s="207" t="s">
        <v>211</v>
      </c>
      <c r="E3854" s="208" t="s">
        <v>1</v>
      </c>
      <c r="F3854" s="209" t="s">
        <v>213</v>
      </c>
      <c r="G3854" s="206"/>
      <c r="H3854" s="208" t="s">
        <v>1</v>
      </c>
      <c r="I3854" s="210"/>
      <c r="J3854" s="206"/>
      <c r="K3854" s="206"/>
      <c r="L3854" s="211"/>
      <c r="M3854" s="212"/>
      <c r="N3854" s="213"/>
      <c r="O3854" s="213"/>
      <c r="P3854" s="213"/>
      <c r="Q3854" s="213"/>
      <c r="R3854" s="213"/>
      <c r="S3854" s="213"/>
      <c r="T3854" s="214"/>
      <c r="AT3854" s="215" t="s">
        <v>211</v>
      </c>
      <c r="AU3854" s="215" t="s">
        <v>84</v>
      </c>
      <c r="AV3854" s="13" t="s">
        <v>82</v>
      </c>
      <c r="AW3854" s="13" t="s">
        <v>31</v>
      </c>
      <c r="AX3854" s="13" t="s">
        <v>75</v>
      </c>
      <c r="AY3854" s="215" t="s">
        <v>201</v>
      </c>
    </row>
    <row r="3855" spans="1:65" s="13" customFormat="1" ht="11.25">
      <c r="B3855" s="205"/>
      <c r="C3855" s="206"/>
      <c r="D3855" s="207" t="s">
        <v>211</v>
      </c>
      <c r="E3855" s="208" t="s">
        <v>1</v>
      </c>
      <c r="F3855" s="209" t="s">
        <v>252</v>
      </c>
      <c r="G3855" s="206"/>
      <c r="H3855" s="208" t="s">
        <v>1</v>
      </c>
      <c r="I3855" s="210"/>
      <c r="J3855" s="206"/>
      <c r="K3855" s="206"/>
      <c r="L3855" s="211"/>
      <c r="M3855" s="212"/>
      <c r="N3855" s="213"/>
      <c r="O3855" s="213"/>
      <c r="P3855" s="213"/>
      <c r="Q3855" s="213"/>
      <c r="R3855" s="213"/>
      <c r="S3855" s="213"/>
      <c r="T3855" s="214"/>
      <c r="AT3855" s="215" t="s">
        <v>211</v>
      </c>
      <c r="AU3855" s="215" t="s">
        <v>84</v>
      </c>
      <c r="AV3855" s="13" t="s">
        <v>82</v>
      </c>
      <c r="AW3855" s="13" t="s">
        <v>31</v>
      </c>
      <c r="AX3855" s="13" t="s">
        <v>75</v>
      </c>
      <c r="AY3855" s="215" t="s">
        <v>201</v>
      </c>
    </row>
    <row r="3856" spans="1:65" s="14" customFormat="1" ht="11.25">
      <c r="B3856" s="216"/>
      <c r="C3856" s="217"/>
      <c r="D3856" s="207" t="s">
        <v>211</v>
      </c>
      <c r="E3856" s="218" t="s">
        <v>1</v>
      </c>
      <c r="F3856" s="219" t="s">
        <v>3416</v>
      </c>
      <c r="G3856" s="217"/>
      <c r="H3856" s="220">
        <v>23</v>
      </c>
      <c r="I3856" s="221"/>
      <c r="J3856" s="217"/>
      <c r="K3856" s="217"/>
      <c r="L3856" s="222"/>
      <c r="M3856" s="223"/>
      <c r="N3856" s="224"/>
      <c r="O3856" s="224"/>
      <c r="P3856" s="224"/>
      <c r="Q3856" s="224"/>
      <c r="R3856" s="224"/>
      <c r="S3856" s="224"/>
      <c r="T3856" s="225"/>
      <c r="AT3856" s="226" t="s">
        <v>211</v>
      </c>
      <c r="AU3856" s="226" t="s">
        <v>84</v>
      </c>
      <c r="AV3856" s="14" t="s">
        <v>84</v>
      </c>
      <c r="AW3856" s="14" t="s">
        <v>31</v>
      </c>
      <c r="AX3856" s="14" t="s">
        <v>75</v>
      </c>
      <c r="AY3856" s="226" t="s">
        <v>201</v>
      </c>
    </row>
    <row r="3857" spans="1:65" s="14" customFormat="1" ht="11.25">
      <c r="B3857" s="216"/>
      <c r="C3857" s="217"/>
      <c r="D3857" s="207" t="s">
        <v>211</v>
      </c>
      <c r="E3857" s="218" t="s">
        <v>1</v>
      </c>
      <c r="F3857" s="219" t="s">
        <v>3417</v>
      </c>
      <c r="G3857" s="217"/>
      <c r="H3857" s="220">
        <v>16</v>
      </c>
      <c r="I3857" s="221"/>
      <c r="J3857" s="217"/>
      <c r="K3857" s="217"/>
      <c r="L3857" s="222"/>
      <c r="M3857" s="223"/>
      <c r="N3857" s="224"/>
      <c r="O3857" s="224"/>
      <c r="P3857" s="224"/>
      <c r="Q3857" s="224"/>
      <c r="R3857" s="224"/>
      <c r="S3857" s="224"/>
      <c r="T3857" s="225"/>
      <c r="AT3857" s="226" t="s">
        <v>211</v>
      </c>
      <c r="AU3857" s="226" t="s">
        <v>84</v>
      </c>
      <c r="AV3857" s="14" t="s">
        <v>84</v>
      </c>
      <c r="AW3857" s="14" t="s">
        <v>31</v>
      </c>
      <c r="AX3857" s="14" t="s">
        <v>75</v>
      </c>
      <c r="AY3857" s="226" t="s">
        <v>201</v>
      </c>
    </row>
    <row r="3858" spans="1:65" s="13" customFormat="1" ht="11.25">
      <c r="B3858" s="205"/>
      <c r="C3858" s="206"/>
      <c r="D3858" s="207" t="s">
        <v>211</v>
      </c>
      <c r="E3858" s="208" t="s">
        <v>1</v>
      </c>
      <c r="F3858" s="209" t="s">
        <v>270</v>
      </c>
      <c r="G3858" s="206"/>
      <c r="H3858" s="208" t="s">
        <v>1</v>
      </c>
      <c r="I3858" s="210"/>
      <c r="J3858" s="206"/>
      <c r="K3858" s="206"/>
      <c r="L3858" s="211"/>
      <c r="M3858" s="212"/>
      <c r="N3858" s="213"/>
      <c r="O3858" s="213"/>
      <c r="P3858" s="213"/>
      <c r="Q3858" s="213"/>
      <c r="R3858" s="213"/>
      <c r="S3858" s="213"/>
      <c r="T3858" s="214"/>
      <c r="AT3858" s="215" t="s">
        <v>211</v>
      </c>
      <c r="AU3858" s="215" t="s">
        <v>84</v>
      </c>
      <c r="AV3858" s="13" t="s">
        <v>82</v>
      </c>
      <c r="AW3858" s="13" t="s">
        <v>31</v>
      </c>
      <c r="AX3858" s="13" t="s">
        <v>75</v>
      </c>
      <c r="AY3858" s="215" t="s">
        <v>201</v>
      </c>
    </row>
    <row r="3859" spans="1:65" s="14" customFormat="1" ht="11.25">
      <c r="B3859" s="216"/>
      <c r="C3859" s="217"/>
      <c r="D3859" s="207" t="s">
        <v>211</v>
      </c>
      <c r="E3859" s="218" t="s">
        <v>1</v>
      </c>
      <c r="F3859" s="219" t="s">
        <v>3418</v>
      </c>
      <c r="G3859" s="217"/>
      <c r="H3859" s="220">
        <v>26</v>
      </c>
      <c r="I3859" s="221"/>
      <c r="J3859" s="217"/>
      <c r="K3859" s="217"/>
      <c r="L3859" s="222"/>
      <c r="M3859" s="223"/>
      <c r="N3859" s="224"/>
      <c r="O3859" s="224"/>
      <c r="P3859" s="224"/>
      <c r="Q3859" s="224"/>
      <c r="R3859" s="224"/>
      <c r="S3859" s="224"/>
      <c r="T3859" s="225"/>
      <c r="AT3859" s="226" t="s">
        <v>211</v>
      </c>
      <c r="AU3859" s="226" t="s">
        <v>84</v>
      </c>
      <c r="AV3859" s="14" t="s">
        <v>84</v>
      </c>
      <c r="AW3859" s="14" t="s">
        <v>31</v>
      </c>
      <c r="AX3859" s="14" t="s">
        <v>75</v>
      </c>
      <c r="AY3859" s="226" t="s">
        <v>201</v>
      </c>
    </row>
    <row r="3860" spans="1:65" s="14" customFormat="1" ht="11.25">
      <c r="B3860" s="216"/>
      <c r="C3860" s="217"/>
      <c r="D3860" s="207" t="s">
        <v>211</v>
      </c>
      <c r="E3860" s="218" t="s">
        <v>1</v>
      </c>
      <c r="F3860" s="219" t="s">
        <v>3419</v>
      </c>
      <c r="G3860" s="217"/>
      <c r="H3860" s="220">
        <v>24</v>
      </c>
      <c r="I3860" s="221"/>
      <c r="J3860" s="217"/>
      <c r="K3860" s="217"/>
      <c r="L3860" s="222"/>
      <c r="M3860" s="223"/>
      <c r="N3860" s="224"/>
      <c r="O3860" s="224"/>
      <c r="P3860" s="224"/>
      <c r="Q3860" s="224"/>
      <c r="R3860" s="224"/>
      <c r="S3860" s="224"/>
      <c r="T3860" s="225"/>
      <c r="AT3860" s="226" t="s">
        <v>211</v>
      </c>
      <c r="AU3860" s="226" t="s">
        <v>84</v>
      </c>
      <c r="AV3860" s="14" t="s">
        <v>84</v>
      </c>
      <c r="AW3860" s="14" t="s">
        <v>31</v>
      </c>
      <c r="AX3860" s="14" t="s">
        <v>75</v>
      </c>
      <c r="AY3860" s="226" t="s">
        <v>201</v>
      </c>
    </row>
    <row r="3861" spans="1:65" s="2" customFormat="1" ht="21.75" customHeight="1">
      <c r="A3861" s="34"/>
      <c r="B3861" s="35"/>
      <c r="C3861" s="192" t="s">
        <v>3420</v>
      </c>
      <c r="D3861" s="192" t="s">
        <v>204</v>
      </c>
      <c r="E3861" s="193" t="s">
        <v>3421</v>
      </c>
      <c r="F3861" s="194" t="s">
        <v>3422</v>
      </c>
      <c r="G3861" s="195" t="s">
        <v>207</v>
      </c>
      <c r="H3861" s="196">
        <v>34</v>
      </c>
      <c r="I3861" s="197"/>
      <c r="J3861" s="198">
        <f>ROUND(I3861*H3861,2)</f>
        <v>0</v>
      </c>
      <c r="K3861" s="194" t="s">
        <v>208</v>
      </c>
      <c r="L3861" s="39"/>
      <c r="M3861" s="199" t="s">
        <v>1</v>
      </c>
      <c r="N3861" s="200" t="s">
        <v>40</v>
      </c>
      <c r="O3861" s="71"/>
      <c r="P3861" s="201">
        <f>O3861*H3861</f>
        <v>0</v>
      </c>
      <c r="Q3861" s="201">
        <v>2.068E-2</v>
      </c>
      <c r="R3861" s="201">
        <f>Q3861*H3861</f>
        <v>0.70311999999999997</v>
      </c>
      <c r="S3861" s="201">
        <v>0</v>
      </c>
      <c r="T3861" s="202">
        <f>S3861*H3861</f>
        <v>0</v>
      </c>
      <c r="U3861" s="34"/>
      <c r="V3861" s="34"/>
      <c r="W3861" s="34"/>
      <c r="X3861" s="34"/>
      <c r="Y3861" s="34"/>
      <c r="Z3861" s="34"/>
      <c r="AA3861" s="34"/>
      <c r="AB3861" s="34"/>
      <c r="AC3861" s="34"/>
      <c r="AD3861" s="34"/>
      <c r="AE3861" s="34"/>
      <c r="AR3861" s="203" t="s">
        <v>354</v>
      </c>
      <c r="AT3861" s="203" t="s">
        <v>204</v>
      </c>
      <c r="AU3861" s="203" t="s">
        <v>84</v>
      </c>
      <c r="AY3861" s="17" t="s">
        <v>201</v>
      </c>
      <c r="BE3861" s="204">
        <f>IF(N3861="základní",J3861,0)</f>
        <v>0</v>
      </c>
      <c r="BF3861" s="204">
        <f>IF(N3861="snížená",J3861,0)</f>
        <v>0</v>
      </c>
      <c r="BG3861" s="204">
        <f>IF(N3861="zákl. přenesená",J3861,0)</f>
        <v>0</v>
      </c>
      <c r="BH3861" s="204">
        <f>IF(N3861="sníž. přenesená",J3861,0)</f>
        <v>0</v>
      </c>
      <c r="BI3861" s="204">
        <f>IF(N3861="nulová",J3861,0)</f>
        <v>0</v>
      </c>
      <c r="BJ3861" s="17" t="s">
        <v>82</v>
      </c>
      <c r="BK3861" s="204">
        <f>ROUND(I3861*H3861,2)</f>
        <v>0</v>
      </c>
      <c r="BL3861" s="17" t="s">
        <v>354</v>
      </c>
      <c r="BM3861" s="203" t="s">
        <v>3423</v>
      </c>
    </row>
    <row r="3862" spans="1:65" s="13" customFormat="1" ht="22.5">
      <c r="B3862" s="205"/>
      <c r="C3862" s="206"/>
      <c r="D3862" s="207" t="s">
        <v>211</v>
      </c>
      <c r="E3862" s="208" t="s">
        <v>1</v>
      </c>
      <c r="F3862" s="209" t="s">
        <v>249</v>
      </c>
      <c r="G3862" s="206"/>
      <c r="H3862" s="208" t="s">
        <v>1</v>
      </c>
      <c r="I3862" s="210"/>
      <c r="J3862" s="206"/>
      <c r="K3862" s="206"/>
      <c r="L3862" s="211"/>
      <c r="M3862" s="212"/>
      <c r="N3862" s="213"/>
      <c r="O3862" s="213"/>
      <c r="P3862" s="213"/>
      <c r="Q3862" s="213"/>
      <c r="R3862" s="213"/>
      <c r="S3862" s="213"/>
      <c r="T3862" s="214"/>
      <c r="AT3862" s="215" t="s">
        <v>211</v>
      </c>
      <c r="AU3862" s="215" t="s">
        <v>84</v>
      </c>
      <c r="AV3862" s="13" t="s">
        <v>82</v>
      </c>
      <c r="AW3862" s="13" t="s">
        <v>31</v>
      </c>
      <c r="AX3862" s="13" t="s">
        <v>75</v>
      </c>
      <c r="AY3862" s="215" t="s">
        <v>201</v>
      </c>
    </row>
    <row r="3863" spans="1:65" s="13" customFormat="1" ht="11.25">
      <c r="B3863" s="205"/>
      <c r="C3863" s="206"/>
      <c r="D3863" s="207" t="s">
        <v>211</v>
      </c>
      <c r="E3863" s="208" t="s">
        <v>1</v>
      </c>
      <c r="F3863" s="209" t="s">
        <v>213</v>
      </c>
      <c r="G3863" s="206"/>
      <c r="H3863" s="208" t="s">
        <v>1</v>
      </c>
      <c r="I3863" s="210"/>
      <c r="J3863" s="206"/>
      <c r="K3863" s="206"/>
      <c r="L3863" s="211"/>
      <c r="M3863" s="212"/>
      <c r="N3863" s="213"/>
      <c r="O3863" s="213"/>
      <c r="P3863" s="213"/>
      <c r="Q3863" s="213"/>
      <c r="R3863" s="213"/>
      <c r="S3863" s="213"/>
      <c r="T3863" s="214"/>
      <c r="AT3863" s="215" t="s">
        <v>211</v>
      </c>
      <c r="AU3863" s="215" t="s">
        <v>84</v>
      </c>
      <c r="AV3863" s="13" t="s">
        <v>82</v>
      </c>
      <c r="AW3863" s="13" t="s">
        <v>31</v>
      </c>
      <c r="AX3863" s="13" t="s">
        <v>75</v>
      </c>
      <c r="AY3863" s="215" t="s">
        <v>201</v>
      </c>
    </row>
    <row r="3864" spans="1:65" s="13" customFormat="1" ht="11.25">
      <c r="B3864" s="205"/>
      <c r="C3864" s="206"/>
      <c r="D3864" s="207" t="s">
        <v>211</v>
      </c>
      <c r="E3864" s="208" t="s">
        <v>1</v>
      </c>
      <c r="F3864" s="209" t="s">
        <v>252</v>
      </c>
      <c r="G3864" s="206"/>
      <c r="H3864" s="208" t="s">
        <v>1</v>
      </c>
      <c r="I3864" s="210"/>
      <c r="J3864" s="206"/>
      <c r="K3864" s="206"/>
      <c r="L3864" s="211"/>
      <c r="M3864" s="212"/>
      <c r="N3864" s="213"/>
      <c r="O3864" s="213"/>
      <c r="P3864" s="213"/>
      <c r="Q3864" s="213"/>
      <c r="R3864" s="213"/>
      <c r="S3864" s="213"/>
      <c r="T3864" s="214"/>
      <c r="AT3864" s="215" t="s">
        <v>211</v>
      </c>
      <c r="AU3864" s="215" t="s">
        <v>84</v>
      </c>
      <c r="AV3864" s="13" t="s">
        <v>82</v>
      </c>
      <c r="AW3864" s="13" t="s">
        <v>31</v>
      </c>
      <c r="AX3864" s="13" t="s">
        <v>75</v>
      </c>
      <c r="AY3864" s="215" t="s">
        <v>201</v>
      </c>
    </row>
    <row r="3865" spans="1:65" s="14" customFormat="1" ht="11.25">
      <c r="B3865" s="216"/>
      <c r="C3865" s="217"/>
      <c r="D3865" s="207" t="s">
        <v>211</v>
      </c>
      <c r="E3865" s="218" t="s">
        <v>1</v>
      </c>
      <c r="F3865" s="219" t="s">
        <v>3424</v>
      </c>
      <c r="G3865" s="217"/>
      <c r="H3865" s="220">
        <v>22</v>
      </c>
      <c r="I3865" s="221"/>
      <c r="J3865" s="217"/>
      <c r="K3865" s="217"/>
      <c r="L3865" s="222"/>
      <c r="M3865" s="223"/>
      <c r="N3865" s="224"/>
      <c r="O3865" s="224"/>
      <c r="P3865" s="224"/>
      <c r="Q3865" s="224"/>
      <c r="R3865" s="224"/>
      <c r="S3865" s="224"/>
      <c r="T3865" s="225"/>
      <c r="AT3865" s="226" t="s">
        <v>211</v>
      </c>
      <c r="AU3865" s="226" t="s">
        <v>84</v>
      </c>
      <c r="AV3865" s="14" t="s">
        <v>84</v>
      </c>
      <c r="AW3865" s="14" t="s">
        <v>31</v>
      </c>
      <c r="AX3865" s="14" t="s">
        <v>75</v>
      </c>
      <c r="AY3865" s="226" t="s">
        <v>201</v>
      </c>
    </row>
    <row r="3866" spans="1:65" s="14" customFormat="1" ht="11.25">
      <c r="B3866" s="216"/>
      <c r="C3866" s="217"/>
      <c r="D3866" s="207" t="s">
        <v>211</v>
      </c>
      <c r="E3866" s="218" t="s">
        <v>1</v>
      </c>
      <c r="F3866" s="219" t="s">
        <v>3425</v>
      </c>
      <c r="G3866" s="217"/>
      <c r="H3866" s="220">
        <v>12</v>
      </c>
      <c r="I3866" s="221"/>
      <c r="J3866" s="217"/>
      <c r="K3866" s="217"/>
      <c r="L3866" s="222"/>
      <c r="M3866" s="223"/>
      <c r="N3866" s="224"/>
      <c r="O3866" s="224"/>
      <c r="P3866" s="224"/>
      <c r="Q3866" s="224"/>
      <c r="R3866" s="224"/>
      <c r="S3866" s="224"/>
      <c r="T3866" s="225"/>
      <c r="AT3866" s="226" t="s">
        <v>211</v>
      </c>
      <c r="AU3866" s="226" t="s">
        <v>84</v>
      </c>
      <c r="AV3866" s="14" t="s">
        <v>84</v>
      </c>
      <c r="AW3866" s="14" t="s">
        <v>31</v>
      </c>
      <c r="AX3866" s="14" t="s">
        <v>75</v>
      </c>
      <c r="AY3866" s="226" t="s">
        <v>201</v>
      </c>
    </row>
    <row r="3867" spans="1:65" s="2" customFormat="1" ht="16.5" customHeight="1">
      <c r="A3867" s="34"/>
      <c r="B3867" s="35"/>
      <c r="C3867" s="192" t="s">
        <v>3426</v>
      </c>
      <c r="D3867" s="192" t="s">
        <v>204</v>
      </c>
      <c r="E3867" s="193" t="s">
        <v>3427</v>
      </c>
      <c r="F3867" s="194" t="s">
        <v>3428</v>
      </c>
      <c r="G3867" s="195" t="s">
        <v>207</v>
      </c>
      <c r="H3867" s="196">
        <v>30</v>
      </c>
      <c r="I3867" s="197"/>
      <c r="J3867" s="198">
        <f>ROUND(I3867*H3867,2)</f>
        <v>0</v>
      </c>
      <c r="K3867" s="194" t="s">
        <v>208</v>
      </c>
      <c r="L3867" s="39"/>
      <c r="M3867" s="199" t="s">
        <v>1</v>
      </c>
      <c r="N3867" s="200" t="s">
        <v>40</v>
      </c>
      <c r="O3867" s="71"/>
      <c r="P3867" s="201">
        <f>O3867*H3867</f>
        <v>0</v>
      </c>
      <c r="Q3867" s="201">
        <v>1.0000000000000001E-5</v>
      </c>
      <c r="R3867" s="201">
        <f>Q3867*H3867</f>
        <v>3.0000000000000003E-4</v>
      </c>
      <c r="S3867" s="201">
        <v>0</v>
      </c>
      <c r="T3867" s="202">
        <f>S3867*H3867</f>
        <v>0</v>
      </c>
      <c r="U3867" s="34"/>
      <c r="V3867" s="34"/>
      <c r="W3867" s="34"/>
      <c r="X3867" s="34"/>
      <c r="Y3867" s="34"/>
      <c r="Z3867" s="34"/>
      <c r="AA3867" s="34"/>
      <c r="AB3867" s="34"/>
      <c r="AC3867" s="34"/>
      <c r="AD3867" s="34"/>
      <c r="AE3867" s="34"/>
      <c r="AR3867" s="203" t="s">
        <v>354</v>
      </c>
      <c r="AT3867" s="203" t="s">
        <v>204</v>
      </c>
      <c r="AU3867" s="203" t="s">
        <v>84</v>
      </c>
      <c r="AY3867" s="17" t="s">
        <v>201</v>
      </c>
      <c r="BE3867" s="204">
        <f>IF(N3867="základní",J3867,0)</f>
        <v>0</v>
      </c>
      <c r="BF3867" s="204">
        <f>IF(N3867="snížená",J3867,0)</f>
        <v>0</v>
      </c>
      <c r="BG3867" s="204">
        <f>IF(N3867="zákl. přenesená",J3867,0)</f>
        <v>0</v>
      </c>
      <c r="BH3867" s="204">
        <f>IF(N3867="sníž. přenesená",J3867,0)</f>
        <v>0</v>
      </c>
      <c r="BI3867" s="204">
        <f>IF(N3867="nulová",J3867,0)</f>
        <v>0</v>
      </c>
      <c r="BJ3867" s="17" t="s">
        <v>82</v>
      </c>
      <c r="BK3867" s="204">
        <f>ROUND(I3867*H3867,2)</f>
        <v>0</v>
      </c>
      <c r="BL3867" s="17" t="s">
        <v>354</v>
      </c>
      <c r="BM3867" s="203" t="s">
        <v>3429</v>
      </c>
    </row>
    <row r="3868" spans="1:65" s="13" customFormat="1" ht="22.5">
      <c r="B3868" s="205"/>
      <c r="C3868" s="206"/>
      <c r="D3868" s="207" t="s">
        <v>211</v>
      </c>
      <c r="E3868" s="208" t="s">
        <v>1</v>
      </c>
      <c r="F3868" s="209" t="s">
        <v>249</v>
      </c>
      <c r="G3868" s="206"/>
      <c r="H3868" s="208" t="s">
        <v>1</v>
      </c>
      <c r="I3868" s="210"/>
      <c r="J3868" s="206"/>
      <c r="K3868" s="206"/>
      <c r="L3868" s="211"/>
      <c r="M3868" s="212"/>
      <c r="N3868" s="213"/>
      <c r="O3868" s="213"/>
      <c r="P3868" s="213"/>
      <c r="Q3868" s="213"/>
      <c r="R3868" s="213"/>
      <c r="S3868" s="213"/>
      <c r="T3868" s="214"/>
      <c r="AT3868" s="215" t="s">
        <v>211</v>
      </c>
      <c r="AU3868" s="215" t="s">
        <v>84</v>
      </c>
      <c r="AV3868" s="13" t="s">
        <v>82</v>
      </c>
      <c r="AW3868" s="13" t="s">
        <v>31</v>
      </c>
      <c r="AX3868" s="13" t="s">
        <v>75</v>
      </c>
      <c r="AY3868" s="215" t="s">
        <v>201</v>
      </c>
    </row>
    <row r="3869" spans="1:65" s="13" customFormat="1" ht="11.25">
      <c r="B3869" s="205"/>
      <c r="C3869" s="206"/>
      <c r="D3869" s="207" t="s">
        <v>211</v>
      </c>
      <c r="E3869" s="208" t="s">
        <v>1</v>
      </c>
      <c r="F3869" s="209" t="s">
        <v>213</v>
      </c>
      <c r="G3869" s="206"/>
      <c r="H3869" s="208" t="s">
        <v>1</v>
      </c>
      <c r="I3869" s="210"/>
      <c r="J3869" s="206"/>
      <c r="K3869" s="206"/>
      <c r="L3869" s="211"/>
      <c r="M3869" s="212"/>
      <c r="N3869" s="213"/>
      <c r="O3869" s="213"/>
      <c r="P3869" s="213"/>
      <c r="Q3869" s="213"/>
      <c r="R3869" s="213"/>
      <c r="S3869" s="213"/>
      <c r="T3869" s="214"/>
      <c r="AT3869" s="215" t="s">
        <v>211</v>
      </c>
      <c r="AU3869" s="215" t="s">
        <v>84</v>
      </c>
      <c r="AV3869" s="13" t="s">
        <v>82</v>
      </c>
      <c r="AW3869" s="13" t="s">
        <v>31</v>
      </c>
      <c r="AX3869" s="13" t="s">
        <v>75</v>
      </c>
      <c r="AY3869" s="215" t="s">
        <v>201</v>
      </c>
    </row>
    <row r="3870" spans="1:65" s="14" customFormat="1" ht="11.25">
      <c r="B3870" s="216"/>
      <c r="C3870" s="217"/>
      <c r="D3870" s="207" t="s">
        <v>211</v>
      </c>
      <c r="E3870" s="218" t="s">
        <v>1</v>
      </c>
      <c r="F3870" s="219" t="s">
        <v>3430</v>
      </c>
      <c r="G3870" s="217"/>
      <c r="H3870" s="220">
        <v>18</v>
      </c>
      <c r="I3870" s="221"/>
      <c r="J3870" s="217"/>
      <c r="K3870" s="217"/>
      <c r="L3870" s="222"/>
      <c r="M3870" s="223"/>
      <c r="N3870" s="224"/>
      <c r="O3870" s="224"/>
      <c r="P3870" s="224"/>
      <c r="Q3870" s="224"/>
      <c r="R3870" s="224"/>
      <c r="S3870" s="224"/>
      <c r="T3870" s="225"/>
      <c r="AT3870" s="226" t="s">
        <v>211</v>
      </c>
      <c r="AU3870" s="226" t="s">
        <v>84</v>
      </c>
      <c r="AV3870" s="14" t="s">
        <v>84</v>
      </c>
      <c r="AW3870" s="14" t="s">
        <v>31</v>
      </c>
      <c r="AX3870" s="14" t="s">
        <v>75</v>
      </c>
      <c r="AY3870" s="226" t="s">
        <v>201</v>
      </c>
    </row>
    <row r="3871" spans="1:65" s="14" customFormat="1" ht="11.25">
      <c r="B3871" s="216"/>
      <c r="C3871" s="217"/>
      <c r="D3871" s="207" t="s">
        <v>211</v>
      </c>
      <c r="E3871" s="218" t="s">
        <v>1</v>
      </c>
      <c r="F3871" s="219" t="s">
        <v>3431</v>
      </c>
      <c r="G3871" s="217"/>
      <c r="H3871" s="220">
        <v>12</v>
      </c>
      <c r="I3871" s="221"/>
      <c r="J3871" s="217"/>
      <c r="K3871" s="217"/>
      <c r="L3871" s="222"/>
      <c r="M3871" s="223"/>
      <c r="N3871" s="224"/>
      <c r="O3871" s="224"/>
      <c r="P3871" s="224"/>
      <c r="Q3871" s="224"/>
      <c r="R3871" s="224"/>
      <c r="S3871" s="224"/>
      <c r="T3871" s="225"/>
      <c r="AT3871" s="226" t="s">
        <v>211</v>
      </c>
      <c r="AU3871" s="226" t="s">
        <v>84</v>
      </c>
      <c r="AV3871" s="14" t="s">
        <v>84</v>
      </c>
      <c r="AW3871" s="14" t="s">
        <v>31</v>
      </c>
      <c r="AX3871" s="14" t="s">
        <v>75</v>
      </c>
      <c r="AY3871" s="226" t="s">
        <v>201</v>
      </c>
    </row>
    <row r="3872" spans="1:65" s="2" customFormat="1" ht="24">
      <c r="A3872" s="34"/>
      <c r="B3872" s="35"/>
      <c r="C3872" s="231" t="s">
        <v>3432</v>
      </c>
      <c r="D3872" s="231" t="s">
        <v>355</v>
      </c>
      <c r="E3872" s="232" t="s">
        <v>3433</v>
      </c>
      <c r="F3872" s="233" t="s">
        <v>3434</v>
      </c>
      <c r="G3872" s="234" t="s">
        <v>207</v>
      </c>
      <c r="H3872" s="235">
        <v>30</v>
      </c>
      <c r="I3872" s="236"/>
      <c r="J3872" s="237">
        <f>ROUND(I3872*H3872,2)</f>
        <v>0</v>
      </c>
      <c r="K3872" s="233" t="s">
        <v>208</v>
      </c>
      <c r="L3872" s="238"/>
      <c r="M3872" s="239" t="s">
        <v>1</v>
      </c>
      <c r="N3872" s="240" t="s">
        <v>40</v>
      </c>
      <c r="O3872" s="71"/>
      <c r="P3872" s="201">
        <f>O3872*H3872</f>
        <v>0</v>
      </c>
      <c r="Q3872" s="201">
        <v>2.5000000000000001E-3</v>
      </c>
      <c r="R3872" s="201">
        <f>Q3872*H3872</f>
        <v>7.4999999999999997E-2</v>
      </c>
      <c r="S3872" s="201">
        <v>0</v>
      </c>
      <c r="T3872" s="202">
        <f>S3872*H3872</f>
        <v>0</v>
      </c>
      <c r="U3872" s="34"/>
      <c r="V3872" s="34"/>
      <c r="W3872" s="34"/>
      <c r="X3872" s="34"/>
      <c r="Y3872" s="34"/>
      <c r="Z3872" s="34"/>
      <c r="AA3872" s="34"/>
      <c r="AB3872" s="34"/>
      <c r="AC3872" s="34"/>
      <c r="AD3872" s="34"/>
      <c r="AE3872" s="34"/>
      <c r="AR3872" s="203" t="s">
        <v>452</v>
      </c>
      <c r="AT3872" s="203" t="s">
        <v>355</v>
      </c>
      <c r="AU3872" s="203" t="s">
        <v>84</v>
      </c>
      <c r="AY3872" s="17" t="s">
        <v>201</v>
      </c>
      <c r="BE3872" s="204">
        <f>IF(N3872="základní",J3872,0)</f>
        <v>0</v>
      </c>
      <c r="BF3872" s="204">
        <f>IF(N3872="snížená",J3872,0)</f>
        <v>0</v>
      </c>
      <c r="BG3872" s="204">
        <f>IF(N3872="zákl. přenesená",J3872,0)</f>
        <v>0</v>
      </c>
      <c r="BH3872" s="204">
        <f>IF(N3872="sníž. přenesená",J3872,0)</f>
        <v>0</v>
      </c>
      <c r="BI3872" s="204">
        <f>IF(N3872="nulová",J3872,0)</f>
        <v>0</v>
      </c>
      <c r="BJ3872" s="17" t="s">
        <v>82</v>
      </c>
      <c r="BK3872" s="204">
        <f>ROUND(I3872*H3872,2)</f>
        <v>0</v>
      </c>
      <c r="BL3872" s="17" t="s">
        <v>354</v>
      </c>
      <c r="BM3872" s="203" t="s">
        <v>3435</v>
      </c>
    </row>
    <row r="3873" spans="1:65" s="2" customFormat="1" ht="16.5" customHeight="1">
      <c r="A3873" s="34"/>
      <c r="B3873" s="35"/>
      <c r="C3873" s="192" t="s">
        <v>3436</v>
      </c>
      <c r="D3873" s="192" t="s">
        <v>204</v>
      </c>
      <c r="E3873" s="193" t="s">
        <v>3437</v>
      </c>
      <c r="F3873" s="194" t="s">
        <v>3438</v>
      </c>
      <c r="G3873" s="195" t="s">
        <v>207</v>
      </c>
      <c r="H3873" s="196">
        <v>24</v>
      </c>
      <c r="I3873" s="197"/>
      <c r="J3873" s="198">
        <f>ROUND(I3873*H3873,2)</f>
        <v>0</v>
      </c>
      <c r="K3873" s="194" t="s">
        <v>208</v>
      </c>
      <c r="L3873" s="39"/>
      <c r="M3873" s="199" t="s">
        <v>1</v>
      </c>
      <c r="N3873" s="200" t="s">
        <v>40</v>
      </c>
      <c r="O3873" s="71"/>
      <c r="P3873" s="201">
        <f>O3873*H3873</f>
        <v>0</v>
      </c>
      <c r="Q3873" s="201">
        <v>1.0000000000000001E-5</v>
      </c>
      <c r="R3873" s="201">
        <f>Q3873*H3873</f>
        <v>2.4000000000000003E-4</v>
      </c>
      <c r="S3873" s="201">
        <v>0</v>
      </c>
      <c r="T3873" s="202">
        <f>S3873*H3873</f>
        <v>0</v>
      </c>
      <c r="U3873" s="34"/>
      <c r="V3873" s="34"/>
      <c r="W3873" s="34"/>
      <c r="X3873" s="34"/>
      <c r="Y3873" s="34"/>
      <c r="Z3873" s="34"/>
      <c r="AA3873" s="34"/>
      <c r="AB3873" s="34"/>
      <c r="AC3873" s="34"/>
      <c r="AD3873" s="34"/>
      <c r="AE3873" s="34"/>
      <c r="AR3873" s="203" t="s">
        <v>354</v>
      </c>
      <c r="AT3873" s="203" t="s">
        <v>204</v>
      </c>
      <c r="AU3873" s="203" t="s">
        <v>84</v>
      </c>
      <c r="AY3873" s="17" t="s">
        <v>201</v>
      </c>
      <c r="BE3873" s="204">
        <f>IF(N3873="základní",J3873,0)</f>
        <v>0</v>
      </c>
      <c r="BF3873" s="204">
        <f>IF(N3873="snížená",J3873,0)</f>
        <v>0</v>
      </c>
      <c r="BG3873" s="204">
        <f>IF(N3873="zákl. přenesená",J3873,0)</f>
        <v>0</v>
      </c>
      <c r="BH3873" s="204">
        <f>IF(N3873="sníž. přenesená",J3873,0)</f>
        <v>0</v>
      </c>
      <c r="BI3873" s="204">
        <f>IF(N3873="nulová",J3873,0)</f>
        <v>0</v>
      </c>
      <c r="BJ3873" s="17" t="s">
        <v>82</v>
      </c>
      <c r="BK3873" s="204">
        <f>ROUND(I3873*H3873,2)</f>
        <v>0</v>
      </c>
      <c r="BL3873" s="17" t="s">
        <v>354</v>
      </c>
      <c r="BM3873" s="203" t="s">
        <v>3439</v>
      </c>
    </row>
    <row r="3874" spans="1:65" s="13" customFormat="1" ht="22.5">
      <c r="B3874" s="205"/>
      <c r="C3874" s="206"/>
      <c r="D3874" s="207" t="s">
        <v>211</v>
      </c>
      <c r="E3874" s="208" t="s">
        <v>1</v>
      </c>
      <c r="F3874" s="209" t="s">
        <v>249</v>
      </c>
      <c r="G3874" s="206"/>
      <c r="H3874" s="208" t="s">
        <v>1</v>
      </c>
      <c r="I3874" s="210"/>
      <c r="J3874" s="206"/>
      <c r="K3874" s="206"/>
      <c r="L3874" s="211"/>
      <c r="M3874" s="212"/>
      <c r="N3874" s="213"/>
      <c r="O3874" s="213"/>
      <c r="P3874" s="213"/>
      <c r="Q3874" s="213"/>
      <c r="R3874" s="213"/>
      <c r="S3874" s="213"/>
      <c r="T3874" s="214"/>
      <c r="AT3874" s="215" t="s">
        <v>211</v>
      </c>
      <c r="AU3874" s="215" t="s">
        <v>84</v>
      </c>
      <c r="AV3874" s="13" t="s">
        <v>82</v>
      </c>
      <c r="AW3874" s="13" t="s">
        <v>31</v>
      </c>
      <c r="AX3874" s="13" t="s">
        <v>75</v>
      </c>
      <c r="AY3874" s="215" t="s">
        <v>201</v>
      </c>
    </row>
    <row r="3875" spans="1:65" s="13" customFormat="1" ht="11.25">
      <c r="B3875" s="205"/>
      <c r="C3875" s="206"/>
      <c r="D3875" s="207" t="s">
        <v>211</v>
      </c>
      <c r="E3875" s="208" t="s">
        <v>1</v>
      </c>
      <c r="F3875" s="209" t="s">
        <v>213</v>
      </c>
      <c r="G3875" s="206"/>
      <c r="H3875" s="208" t="s">
        <v>1</v>
      </c>
      <c r="I3875" s="210"/>
      <c r="J3875" s="206"/>
      <c r="K3875" s="206"/>
      <c r="L3875" s="211"/>
      <c r="M3875" s="212"/>
      <c r="N3875" s="213"/>
      <c r="O3875" s="213"/>
      <c r="P3875" s="213"/>
      <c r="Q3875" s="213"/>
      <c r="R3875" s="213"/>
      <c r="S3875" s="213"/>
      <c r="T3875" s="214"/>
      <c r="AT3875" s="215" t="s">
        <v>211</v>
      </c>
      <c r="AU3875" s="215" t="s">
        <v>84</v>
      </c>
      <c r="AV3875" s="13" t="s">
        <v>82</v>
      </c>
      <c r="AW3875" s="13" t="s">
        <v>31</v>
      </c>
      <c r="AX3875" s="13" t="s">
        <v>75</v>
      </c>
      <c r="AY3875" s="215" t="s">
        <v>201</v>
      </c>
    </row>
    <row r="3876" spans="1:65" s="14" customFormat="1" ht="11.25">
      <c r="B3876" s="216"/>
      <c r="C3876" s="217"/>
      <c r="D3876" s="207" t="s">
        <v>211</v>
      </c>
      <c r="E3876" s="218" t="s">
        <v>1</v>
      </c>
      <c r="F3876" s="219" t="s">
        <v>3440</v>
      </c>
      <c r="G3876" s="217"/>
      <c r="H3876" s="220">
        <v>14</v>
      </c>
      <c r="I3876" s="221"/>
      <c r="J3876" s="217"/>
      <c r="K3876" s="217"/>
      <c r="L3876" s="222"/>
      <c r="M3876" s="223"/>
      <c r="N3876" s="224"/>
      <c r="O3876" s="224"/>
      <c r="P3876" s="224"/>
      <c r="Q3876" s="224"/>
      <c r="R3876" s="224"/>
      <c r="S3876" s="224"/>
      <c r="T3876" s="225"/>
      <c r="AT3876" s="226" t="s">
        <v>211</v>
      </c>
      <c r="AU3876" s="226" t="s">
        <v>84</v>
      </c>
      <c r="AV3876" s="14" t="s">
        <v>84</v>
      </c>
      <c r="AW3876" s="14" t="s">
        <v>31</v>
      </c>
      <c r="AX3876" s="14" t="s">
        <v>75</v>
      </c>
      <c r="AY3876" s="226" t="s">
        <v>201</v>
      </c>
    </row>
    <row r="3877" spans="1:65" s="14" customFormat="1" ht="11.25">
      <c r="B3877" s="216"/>
      <c r="C3877" s="217"/>
      <c r="D3877" s="207" t="s">
        <v>211</v>
      </c>
      <c r="E3877" s="218" t="s">
        <v>1</v>
      </c>
      <c r="F3877" s="219" t="s">
        <v>3441</v>
      </c>
      <c r="G3877" s="217"/>
      <c r="H3877" s="220">
        <v>10</v>
      </c>
      <c r="I3877" s="221"/>
      <c r="J3877" s="217"/>
      <c r="K3877" s="217"/>
      <c r="L3877" s="222"/>
      <c r="M3877" s="223"/>
      <c r="N3877" s="224"/>
      <c r="O3877" s="224"/>
      <c r="P3877" s="224"/>
      <c r="Q3877" s="224"/>
      <c r="R3877" s="224"/>
      <c r="S3877" s="224"/>
      <c r="T3877" s="225"/>
      <c r="AT3877" s="226" t="s">
        <v>211</v>
      </c>
      <c r="AU3877" s="226" t="s">
        <v>84</v>
      </c>
      <c r="AV3877" s="14" t="s">
        <v>84</v>
      </c>
      <c r="AW3877" s="14" t="s">
        <v>31</v>
      </c>
      <c r="AX3877" s="14" t="s">
        <v>75</v>
      </c>
      <c r="AY3877" s="226" t="s">
        <v>201</v>
      </c>
    </row>
    <row r="3878" spans="1:65" s="2" customFormat="1" ht="24">
      <c r="A3878" s="34"/>
      <c r="B3878" s="35"/>
      <c r="C3878" s="231" t="s">
        <v>3442</v>
      </c>
      <c r="D3878" s="231" t="s">
        <v>355</v>
      </c>
      <c r="E3878" s="232" t="s">
        <v>3443</v>
      </c>
      <c r="F3878" s="233" t="s">
        <v>3444</v>
      </c>
      <c r="G3878" s="234" t="s">
        <v>207</v>
      </c>
      <c r="H3878" s="235">
        <v>24</v>
      </c>
      <c r="I3878" s="236"/>
      <c r="J3878" s="237">
        <f>ROUND(I3878*H3878,2)</f>
        <v>0</v>
      </c>
      <c r="K3878" s="233" t="s">
        <v>208</v>
      </c>
      <c r="L3878" s="238"/>
      <c r="M3878" s="239" t="s">
        <v>1</v>
      </c>
      <c r="N3878" s="240" t="s">
        <v>40</v>
      </c>
      <c r="O3878" s="71"/>
      <c r="P3878" s="201">
        <f>O3878*H3878</f>
        <v>0</v>
      </c>
      <c r="Q3878" s="201">
        <v>6.7000000000000002E-3</v>
      </c>
      <c r="R3878" s="201">
        <f>Q3878*H3878</f>
        <v>0.1608</v>
      </c>
      <c r="S3878" s="201">
        <v>0</v>
      </c>
      <c r="T3878" s="202">
        <f>S3878*H3878</f>
        <v>0</v>
      </c>
      <c r="U3878" s="34"/>
      <c r="V3878" s="34"/>
      <c r="W3878" s="34"/>
      <c r="X3878" s="34"/>
      <c r="Y3878" s="34"/>
      <c r="Z3878" s="34"/>
      <c r="AA3878" s="34"/>
      <c r="AB3878" s="34"/>
      <c r="AC3878" s="34"/>
      <c r="AD3878" s="34"/>
      <c r="AE3878" s="34"/>
      <c r="AR3878" s="203" t="s">
        <v>452</v>
      </c>
      <c r="AT3878" s="203" t="s">
        <v>355</v>
      </c>
      <c r="AU3878" s="203" t="s">
        <v>84</v>
      </c>
      <c r="AY3878" s="17" t="s">
        <v>201</v>
      </c>
      <c r="BE3878" s="204">
        <f>IF(N3878="základní",J3878,0)</f>
        <v>0</v>
      </c>
      <c r="BF3878" s="204">
        <f>IF(N3878="snížená",J3878,0)</f>
        <v>0</v>
      </c>
      <c r="BG3878" s="204">
        <f>IF(N3878="zákl. přenesená",J3878,0)</f>
        <v>0</v>
      </c>
      <c r="BH3878" s="204">
        <f>IF(N3878="sníž. přenesená",J3878,0)</f>
        <v>0</v>
      </c>
      <c r="BI3878" s="204">
        <f>IF(N3878="nulová",J3878,0)</f>
        <v>0</v>
      </c>
      <c r="BJ3878" s="17" t="s">
        <v>82</v>
      </c>
      <c r="BK3878" s="204">
        <f>ROUND(I3878*H3878,2)</f>
        <v>0</v>
      </c>
      <c r="BL3878" s="17" t="s">
        <v>354</v>
      </c>
      <c r="BM3878" s="203" t="s">
        <v>3445</v>
      </c>
    </row>
    <row r="3879" spans="1:65" s="2" customFormat="1" ht="16.5" customHeight="1">
      <c r="A3879" s="34"/>
      <c r="B3879" s="35"/>
      <c r="C3879" s="192" t="s">
        <v>3446</v>
      </c>
      <c r="D3879" s="192" t="s">
        <v>204</v>
      </c>
      <c r="E3879" s="193" t="s">
        <v>3447</v>
      </c>
      <c r="F3879" s="194" t="s">
        <v>3448</v>
      </c>
      <c r="G3879" s="195" t="s">
        <v>207</v>
      </c>
      <c r="H3879" s="196">
        <v>22</v>
      </c>
      <c r="I3879" s="197"/>
      <c r="J3879" s="198">
        <f>ROUND(I3879*H3879,2)</f>
        <v>0</v>
      </c>
      <c r="K3879" s="194" t="s">
        <v>208</v>
      </c>
      <c r="L3879" s="39"/>
      <c r="M3879" s="199" t="s">
        <v>1</v>
      </c>
      <c r="N3879" s="200" t="s">
        <v>40</v>
      </c>
      <c r="O3879" s="71"/>
      <c r="P3879" s="201">
        <f>O3879*H3879</f>
        <v>0</v>
      </c>
      <c r="Q3879" s="201">
        <v>1.0000000000000001E-5</v>
      </c>
      <c r="R3879" s="201">
        <f>Q3879*H3879</f>
        <v>2.2000000000000001E-4</v>
      </c>
      <c r="S3879" s="201">
        <v>0</v>
      </c>
      <c r="T3879" s="202">
        <f>S3879*H3879</f>
        <v>0</v>
      </c>
      <c r="U3879" s="34"/>
      <c r="V3879" s="34"/>
      <c r="W3879" s="34"/>
      <c r="X3879" s="34"/>
      <c r="Y3879" s="34"/>
      <c r="Z3879" s="34"/>
      <c r="AA3879" s="34"/>
      <c r="AB3879" s="34"/>
      <c r="AC3879" s="34"/>
      <c r="AD3879" s="34"/>
      <c r="AE3879" s="34"/>
      <c r="AR3879" s="203" t="s">
        <v>354</v>
      </c>
      <c r="AT3879" s="203" t="s">
        <v>204</v>
      </c>
      <c r="AU3879" s="203" t="s">
        <v>84</v>
      </c>
      <c r="AY3879" s="17" t="s">
        <v>201</v>
      </c>
      <c r="BE3879" s="204">
        <f>IF(N3879="základní",J3879,0)</f>
        <v>0</v>
      </c>
      <c r="BF3879" s="204">
        <f>IF(N3879="snížená",J3879,0)</f>
        <v>0</v>
      </c>
      <c r="BG3879" s="204">
        <f>IF(N3879="zákl. přenesená",J3879,0)</f>
        <v>0</v>
      </c>
      <c r="BH3879" s="204">
        <f>IF(N3879="sníž. přenesená",J3879,0)</f>
        <v>0</v>
      </c>
      <c r="BI3879" s="204">
        <f>IF(N3879="nulová",J3879,0)</f>
        <v>0</v>
      </c>
      <c r="BJ3879" s="17" t="s">
        <v>82</v>
      </c>
      <c r="BK3879" s="204">
        <f>ROUND(I3879*H3879,2)</f>
        <v>0</v>
      </c>
      <c r="BL3879" s="17" t="s">
        <v>354</v>
      </c>
      <c r="BM3879" s="203" t="s">
        <v>3449</v>
      </c>
    </row>
    <row r="3880" spans="1:65" s="13" customFormat="1" ht="22.5">
      <c r="B3880" s="205"/>
      <c r="C3880" s="206"/>
      <c r="D3880" s="207" t="s">
        <v>211</v>
      </c>
      <c r="E3880" s="208" t="s">
        <v>1</v>
      </c>
      <c r="F3880" s="209" t="s">
        <v>249</v>
      </c>
      <c r="G3880" s="206"/>
      <c r="H3880" s="208" t="s">
        <v>1</v>
      </c>
      <c r="I3880" s="210"/>
      <c r="J3880" s="206"/>
      <c r="K3880" s="206"/>
      <c r="L3880" s="211"/>
      <c r="M3880" s="212"/>
      <c r="N3880" s="213"/>
      <c r="O3880" s="213"/>
      <c r="P3880" s="213"/>
      <c r="Q3880" s="213"/>
      <c r="R3880" s="213"/>
      <c r="S3880" s="213"/>
      <c r="T3880" s="214"/>
      <c r="AT3880" s="215" t="s">
        <v>211</v>
      </c>
      <c r="AU3880" s="215" t="s">
        <v>84</v>
      </c>
      <c r="AV3880" s="13" t="s">
        <v>82</v>
      </c>
      <c r="AW3880" s="13" t="s">
        <v>31</v>
      </c>
      <c r="AX3880" s="13" t="s">
        <v>75</v>
      </c>
      <c r="AY3880" s="215" t="s">
        <v>201</v>
      </c>
    </row>
    <row r="3881" spans="1:65" s="13" customFormat="1" ht="11.25">
      <c r="B3881" s="205"/>
      <c r="C3881" s="206"/>
      <c r="D3881" s="207" t="s">
        <v>211</v>
      </c>
      <c r="E3881" s="208" t="s">
        <v>1</v>
      </c>
      <c r="F3881" s="209" t="s">
        <v>213</v>
      </c>
      <c r="G3881" s="206"/>
      <c r="H3881" s="208" t="s">
        <v>1</v>
      </c>
      <c r="I3881" s="210"/>
      <c r="J3881" s="206"/>
      <c r="K3881" s="206"/>
      <c r="L3881" s="211"/>
      <c r="M3881" s="212"/>
      <c r="N3881" s="213"/>
      <c r="O3881" s="213"/>
      <c r="P3881" s="213"/>
      <c r="Q3881" s="213"/>
      <c r="R3881" s="213"/>
      <c r="S3881" s="213"/>
      <c r="T3881" s="214"/>
      <c r="AT3881" s="215" t="s">
        <v>211</v>
      </c>
      <c r="AU3881" s="215" t="s">
        <v>84</v>
      </c>
      <c r="AV3881" s="13" t="s">
        <v>82</v>
      </c>
      <c r="AW3881" s="13" t="s">
        <v>31</v>
      </c>
      <c r="AX3881" s="13" t="s">
        <v>75</v>
      </c>
      <c r="AY3881" s="215" t="s">
        <v>201</v>
      </c>
    </row>
    <row r="3882" spans="1:65" s="13" customFormat="1" ht="11.25">
      <c r="B3882" s="205"/>
      <c r="C3882" s="206"/>
      <c r="D3882" s="207" t="s">
        <v>211</v>
      </c>
      <c r="E3882" s="208" t="s">
        <v>1</v>
      </c>
      <c r="F3882" s="209" t="s">
        <v>3450</v>
      </c>
      <c r="G3882" s="206"/>
      <c r="H3882" s="208" t="s">
        <v>1</v>
      </c>
      <c r="I3882" s="210"/>
      <c r="J3882" s="206"/>
      <c r="K3882" s="206"/>
      <c r="L3882" s="211"/>
      <c r="M3882" s="212"/>
      <c r="N3882" s="213"/>
      <c r="O3882" s="213"/>
      <c r="P3882" s="213"/>
      <c r="Q3882" s="213"/>
      <c r="R3882" s="213"/>
      <c r="S3882" s="213"/>
      <c r="T3882" s="214"/>
      <c r="AT3882" s="215" t="s">
        <v>211</v>
      </c>
      <c r="AU3882" s="215" t="s">
        <v>84</v>
      </c>
      <c r="AV3882" s="13" t="s">
        <v>82</v>
      </c>
      <c r="AW3882" s="13" t="s">
        <v>31</v>
      </c>
      <c r="AX3882" s="13" t="s">
        <v>75</v>
      </c>
      <c r="AY3882" s="215" t="s">
        <v>201</v>
      </c>
    </row>
    <row r="3883" spans="1:65" s="14" customFormat="1" ht="11.25">
      <c r="B3883" s="216"/>
      <c r="C3883" s="217"/>
      <c r="D3883" s="207" t="s">
        <v>211</v>
      </c>
      <c r="E3883" s="218" t="s">
        <v>1</v>
      </c>
      <c r="F3883" s="219" t="s">
        <v>3451</v>
      </c>
      <c r="G3883" s="217"/>
      <c r="H3883" s="220">
        <v>15</v>
      </c>
      <c r="I3883" s="221"/>
      <c r="J3883" s="217"/>
      <c r="K3883" s="217"/>
      <c r="L3883" s="222"/>
      <c r="M3883" s="223"/>
      <c r="N3883" s="224"/>
      <c r="O3883" s="224"/>
      <c r="P3883" s="224"/>
      <c r="Q3883" s="224"/>
      <c r="R3883" s="224"/>
      <c r="S3883" s="224"/>
      <c r="T3883" s="225"/>
      <c r="AT3883" s="226" t="s">
        <v>211</v>
      </c>
      <c r="AU3883" s="226" t="s">
        <v>84</v>
      </c>
      <c r="AV3883" s="14" t="s">
        <v>84</v>
      </c>
      <c r="AW3883" s="14" t="s">
        <v>31</v>
      </c>
      <c r="AX3883" s="14" t="s">
        <v>75</v>
      </c>
      <c r="AY3883" s="226" t="s">
        <v>201</v>
      </c>
    </row>
    <row r="3884" spans="1:65" s="14" customFormat="1" ht="11.25">
      <c r="B3884" s="216"/>
      <c r="C3884" s="217"/>
      <c r="D3884" s="207" t="s">
        <v>211</v>
      </c>
      <c r="E3884" s="218" t="s">
        <v>1</v>
      </c>
      <c r="F3884" s="219" t="s">
        <v>3452</v>
      </c>
      <c r="G3884" s="217"/>
      <c r="H3884" s="220">
        <v>7</v>
      </c>
      <c r="I3884" s="221"/>
      <c r="J3884" s="217"/>
      <c r="K3884" s="217"/>
      <c r="L3884" s="222"/>
      <c r="M3884" s="223"/>
      <c r="N3884" s="224"/>
      <c r="O3884" s="224"/>
      <c r="P3884" s="224"/>
      <c r="Q3884" s="224"/>
      <c r="R3884" s="224"/>
      <c r="S3884" s="224"/>
      <c r="T3884" s="225"/>
      <c r="AT3884" s="226" t="s">
        <v>211</v>
      </c>
      <c r="AU3884" s="226" t="s">
        <v>84</v>
      </c>
      <c r="AV3884" s="14" t="s">
        <v>84</v>
      </c>
      <c r="AW3884" s="14" t="s">
        <v>31</v>
      </c>
      <c r="AX3884" s="14" t="s">
        <v>75</v>
      </c>
      <c r="AY3884" s="226" t="s">
        <v>201</v>
      </c>
    </row>
    <row r="3885" spans="1:65" s="2" customFormat="1" ht="24">
      <c r="A3885" s="34"/>
      <c r="B3885" s="35"/>
      <c r="C3885" s="231" t="s">
        <v>3453</v>
      </c>
      <c r="D3885" s="231" t="s">
        <v>355</v>
      </c>
      <c r="E3885" s="232" t="s">
        <v>3454</v>
      </c>
      <c r="F3885" s="233" t="s">
        <v>3455</v>
      </c>
      <c r="G3885" s="234" t="s">
        <v>207</v>
      </c>
      <c r="H3885" s="235">
        <v>22</v>
      </c>
      <c r="I3885" s="236"/>
      <c r="J3885" s="237">
        <f>ROUND(I3885*H3885,2)</f>
        <v>0</v>
      </c>
      <c r="K3885" s="233" t="s">
        <v>208</v>
      </c>
      <c r="L3885" s="238"/>
      <c r="M3885" s="239" t="s">
        <v>1</v>
      </c>
      <c r="N3885" s="240" t="s">
        <v>40</v>
      </c>
      <c r="O3885" s="71"/>
      <c r="P3885" s="201">
        <f>O3885*H3885</f>
        <v>0</v>
      </c>
      <c r="Q3885" s="201">
        <v>8.9999999999999998E-4</v>
      </c>
      <c r="R3885" s="201">
        <f>Q3885*H3885</f>
        <v>1.9799999999999998E-2</v>
      </c>
      <c r="S3885" s="201">
        <v>0</v>
      </c>
      <c r="T3885" s="202">
        <f>S3885*H3885</f>
        <v>0</v>
      </c>
      <c r="U3885" s="34"/>
      <c r="V3885" s="34"/>
      <c r="W3885" s="34"/>
      <c r="X3885" s="34"/>
      <c r="Y3885" s="34"/>
      <c r="Z3885" s="34"/>
      <c r="AA3885" s="34"/>
      <c r="AB3885" s="34"/>
      <c r="AC3885" s="34"/>
      <c r="AD3885" s="34"/>
      <c r="AE3885" s="34"/>
      <c r="AR3885" s="203" t="s">
        <v>452</v>
      </c>
      <c r="AT3885" s="203" t="s">
        <v>355</v>
      </c>
      <c r="AU3885" s="203" t="s">
        <v>84</v>
      </c>
      <c r="AY3885" s="17" t="s">
        <v>201</v>
      </c>
      <c r="BE3885" s="204">
        <f>IF(N3885="základní",J3885,0)</f>
        <v>0</v>
      </c>
      <c r="BF3885" s="204">
        <f>IF(N3885="snížená",J3885,0)</f>
        <v>0</v>
      </c>
      <c r="BG3885" s="204">
        <f>IF(N3885="zákl. přenesená",J3885,0)</f>
        <v>0</v>
      </c>
      <c r="BH3885" s="204">
        <f>IF(N3885="sníž. přenesená",J3885,0)</f>
        <v>0</v>
      </c>
      <c r="BI3885" s="204">
        <f>IF(N3885="nulová",J3885,0)</f>
        <v>0</v>
      </c>
      <c r="BJ3885" s="17" t="s">
        <v>82</v>
      </c>
      <c r="BK3885" s="204">
        <f>ROUND(I3885*H3885,2)</f>
        <v>0</v>
      </c>
      <c r="BL3885" s="17" t="s">
        <v>354</v>
      </c>
      <c r="BM3885" s="203" t="s">
        <v>3456</v>
      </c>
    </row>
    <row r="3886" spans="1:65" s="2" customFormat="1" ht="16.5" customHeight="1">
      <c r="A3886" s="34"/>
      <c r="B3886" s="35"/>
      <c r="C3886" s="192" t="s">
        <v>3457</v>
      </c>
      <c r="D3886" s="192" t="s">
        <v>204</v>
      </c>
      <c r="E3886" s="193" t="s">
        <v>3458</v>
      </c>
      <c r="F3886" s="194" t="s">
        <v>3459</v>
      </c>
      <c r="G3886" s="195" t="s">
        <v>207</v>
      </c>
      <c r="H3886" s="196">
        <v>160</v>
      </c>
      <c r="I3886" s="197"/>
      <c r="J3886" s="198">
        <f>ROUND(I3886*H3886,2)</f>
        <v>0</v>
      </c>
      <c r="K3886" s="194" t="s">
        <v>208</v>
      </c>
      <c r="L3886" s="39"/>
      <c r="M3886" s="199" t="s">
        <v>1</v>
      </c>
      <c r="N3886" s="200" t="s">
        <v>40</v>
      </c>
      <c r="O3886" s="71"/>
      <c r="P3886" s="201">
        <f>O3886*H3886</f>
        <v>0</v>
      </c>
      <c r="Q3886" s="201">
        <v>1.0000000000000001E-5</v>
      </c>
      <c r="R3886" s="201">
        <f>Q3886*H3886</f>
        <v>1.6000000000000001E-3</v>
      </c>
      <c r="S3886" s="201">
        <v>0</v>
      </c>
      <c r="T3886" s="202">
        <f>S3886*H3886</f>
        <v>0</v>
      </c>
      <c r="U3886" s="34"/>
      <c r="V3886" s="34"/>
      <c r="W3886" s="34"/>
      <c r="X3886" s="34"/>
      <c r="Y3886" s="34"/>
      <c r="Z3886" s="34"/>
      <c r="AA3886" s="34"/>
      <c r="AB3886" s="34"/>
      <c r="AC3886" s="34"/>
      <c r="AD3886" s="34"/>
      <c r="AE3886" s="34"/>
      <c r="AR3886" s="203" t="s">
        <v>354</v>
      </c>
      <c r="AT3886" s="203" t="s">
        <v>204</v>
      </c>
      <c r="AU3886" s="203" t="s">
        <v>84</v>
      </c>
      <c r="AY3886" s="17" t="s">
        <v>201</v>
      </c>
      <c r="BE3886" s="204">
        <f>IF(N3886="základní",J3886,0)</f>
        <v>0</v>
      </c>
      <c r="BF3886" s="204">
        <f>IF(N3886="snížená",J3886,0)</f>
        <v>0</v>
      </c>
      <c r="BG3886" s="204">
        <f>IF(N3886="zákl. přenesená",J3886,0)</f>
        <v>0</v>
      </c>
      <c r="BH3886" s="204">
        <f>IF(N3886="sníž. přenesená",J3886,0)</f>
        <v>0</v>
      </c>
      <c r="BI3886" s="204">
        <f>IF(N3886="nulová",J3886,0)</f>
        <v>0</v>
      </c>
      <c r="BJ3886" s="17" t="s">
        <v>82</v>
      </c>
      <c r="BK3886" s="204">
        <f>ROUND(I3886*H3886,2)</f>
        <v>0</v>
      </c>
      <c r="BL3886" s="17" t="s">
        <v>354</v>
      </c>
      <c r="BM3886" s="203" t="s">
        <v>3460</v>
      </c>
    </row>
    <row r="3887" spans="1:65" s="2" customFormat="1" ht="16.5" customHeight="1">
      <c r="A3887" s="34"/>
      <c r="B3887" s="35"/>
      <c r="C3887" s="231" t="s">
        <v>3461</v>
      </c>
      <c r="D3887" s="231" t="s">
        <v>355</v>
      </c>
      <c r="E3887" s="232" t="s">
        <v>3462</v>
      </c>
      <c r="F3887" s="233" t="s">
        <v>3463</v>
      </c>
      <c r="G3887" s="234" t="s">
        <v>207</v>
      </c>
      <c r="H3887" s="235">
        <v>160</v>
      </c>
      <c r="I3887" s="236"/>
      <c r="J3887" s="237">
        <f>ROUND(I3887*H3887,2)</f>
        <v>0</v>
      </c>
      <c r="K3887" s="233" t="s">
        <v>1</v>
      </c>
      <c r="L3887" s="238"/>
      <c r="M3887" s="239" t="s">
        <v>1</v>
      </c>
      <c r="N3887" s="240" t="s">
        <v>40</v>
      </c>
      <c r="O3887" s="71"/>
      <c r="P3887" s="201">
        <f>O3887*H3887</f>
        <v>0</v>
      </c>
      <c r="Q3887" s="201">
        <v>8.9999999999999998E-4</v>
      </c>
      <c r="R3887" s="201">
        <f>Q3887*H3887</f>
        <v>0.14399999999999999</v>
      </c>
      <c r="S3887" s="201">
        <v>0</v>
      </c>
      <c r="T3887" s="202">
        <f>S3887*H3887</f>
        <v>0</v>
      </c>
      <c r="U3887" s="34"/>
      <c r="V3887" s="34"/>
      <c r="W3887" s="34"/>
      <c r="X3887" s="34"/>
      <c r="Y3887" s="34"/>
      <c r="Z3887" s="34"/>
      <c r="AA3887" s="34"/>
      <c r="AB3887" s="34"/>
      <c r="AC3887" s="34"/>
      <c r="AD3887" s="34"/>
      <c r="AE3887" s="34"/>
      <c r="AR3887" s="203" t="s">
        <v>452</v>
      </c>
      <c r="AT3887" s="203" t="s">
        <v>355</v>
      </c>
      <c r="AU3887" s="203" t="s">
        <v>84</v>
      </c>
      <c r="AY3887" s="17" t="s">
        <v>201</v>
      </c>
      <c r="BE3887" s="204">
        <f>IF(N3887="základní",J3887,0)</f>
        <v>0</v>
      </c>
      <c r="BF3887" s="204">
        <f>IF(N3887="snížená",J3887,0)</f>
        <v>0</v>
      </c>
      <c r="BG3887" s="204">
        <f>IF(N3887="zákl. přenesená",J3887,0)</f>
        <v>0</v>
      </c>
      <c r="BH3887" s="204">
        <f>IF(N3887="sníž. přenesená",J3887,0)</f>
        <v>0</v>
      </c>
      <c r="BI3887" s="204">
        <f>IF(N3887="nulová",J3887,0)</f>
        <v>0</v>
      </c>
      <c r="BJ3887" s="17" t="s">
        <v>82</v>
      </c>
      <c r="BK3887" s="204">
        <f>ROUND(I3887*H3887,2)</f>
        <v>0</v>
      </c>
      <c r="BL3887" s="17" t="s">
        <v>354</v>
      </c>
      <c r="BM3887" s="203" t="s">
        <v>3464</v>
      </c>
    </row>
    <row r="3888" spans="1:65" s="2" customFormat="1" ht="16.5" customHeight="1">
      <c r="A3888" s="34"/>
      <c r="B3888" s="35"/>
      <c r="C3888" s="192" t="s">
        <v>3465</v>
      </c>
      <c r="D3888" s="192" t="s">
        <v>204</v>
      </c>
      <c r="E3888" s="193" t="s">
        <v>3466</v>
      </c>
      <c r="F3888" s="194" t="s">
        <v>3467</v>
      </c>
      <c r="G3888" s="195" t="s">
        <v>320</v>
      </c>
      <c r="H3888" s="196">
        <v>1.65</v>
      </c>
      <c r="I3888" s="197"/>
      <c r="J3888" s="198">
        <f>ROUND(I3888*H3888,2)</f>
        <v>0</v>
      </c>
      <c r="K3888" s="194" t="s">
        <v>208</v>
      </c>
      <c r="L3888" s="39"/>
      <c r="M3888" s="199" t="s">
        <v>1</v>
      </c>
      <c r="N3888" s="200" t="s">
        <v>40</v>
      </c>
      <c r="O3888" s="71"/>
      <c r="P3888" s="201">
        <f>O3888*H3888</f>
        <v>0</v>
      </c>
      <c r="Q3888" s="201">
        <v>4.3800000000000002E-3</v>
      </c>
      <c r="R3888" s="201">
        <f>Q3888*H3888</f>
        <v>7.2269999999999999E-3</v>
      </c>
      <c r="S3888" s="201">
        <v>0</v>
      </c>
      <c r="T3888" s="202">
        <f>S3888*H3888</f>
        <v>0</v>
      </c>
      <c r="U3888" s="34"/>
      <c r="V3888" s="34"/>
      <c r="W3888" s="34"/>
      <c r="X3888" s="34"/>
      <c r="Y3888" s="34"/>
      <c r="Z3888" s="34"/>
      <c r="AA3888" s="34"/>
      <c r="AB3888" s="34"/>
      <c r="AC3888" s="34"/>
      <c r="AD3888" s="34"/>
      <c r="AE3888" s="34"/>
      <c r="AR3888" s="203" t="s">
        <v>354</v>
      </c>
      <c r="AT3888" s="203" t="s">
        <v>204</v>
      </c>
      <c r="AU3888" s="203" t="s">
        <v>84</v>
      </c>
      <c r="AY3888" s="17" t="s">
        <v>201</v>
      </c>
      <c r="BE3888" s="204">
        <f>IF(N3888="základní",J3888,0)</f>
        <v>0</v>
      </c>
      <c r="BF3888" s="204">
        <f>IF(N3888="snížená",J3888,0)</f>
        <v>0</v>
      </c>
      <c r="BG3888" s="204">
        <f>IF(N3888="zákl. přenesená",J3888,0)</f>
        <v>0</v>
      </c>
      <c r="BH3888" s="204">
        <f>IF(N3888="sníž. přenesená",J3888,0)</f>
        <v>0</v>
      </c>
      <c r="BI3888" s="204">
        <f>IF(N3888="nulová",J3888,0)</f>
        <v>0</v>
      </c>
      <c r="BJ3888" s="17" t="s">
        <v>82</v>
      </c>
      <c r="BK3888" s="204">
        <f>ROUND(I3888*H3888,2)</f>
        <v>0</v>
      </c>
      <c r="BL3888" s="17" t="s">
        <v>354</v>
      </c>
      <c r="BM3888" s="203" t="s">
        <v>3468</v>
      </c>
    </row>
    <row r="3889" spans="1:65" s="13" customFormat="1" ht="22.5">
      <c r="B3889" s="205"/>
      <c r="C3889" s="206"/>
      <c r="D3889" s="207" t="s">
        <v>211</v>
      </c>
      <c r="E3889" s="208" t="s">
        <v>1</v>
      </c>
      <c r="F3889" s="209" t="s">
        <v>2795</v>
      </c>
      <c r="G3889" s="206"/>
      <c r="H3889" s="208" t="s">
        <v>1</v>
      </c>
      <c r="I3889" s="210"/>
      <c r="J3889" s="206"/>
      <c r="K3889" s="206"/>
      <c r="L3889" s="211"/>
      <c r="M3889" s="212"/>
      <c r="N3889" s="213"/>
      <c r="O3889" s="213"/>
      <c r="P3889" s="213"/>
      <c r="Q3889" s="213"/>
      <c r="R3889" s="213"/>
      <c r="S3889" s="213"/>
      <c r="T3889" s="214"/>
      <c r="AT3889" s="215" t="s">
        <v>211</v>
      </c>
      <c r="AU3889" s="215" t="s">
        <v>84</v>
      </c>
      <c r="AV3889" s="13" t="s">
        <v>82</v>
      </c>
      <c r="AW3889" s="13" t="s">
        <v>31</v>
      </c>
      <c r="AX3889" s="13" t="s">
        <v>75</v>
      </c>
      <c r="AY3889" s="215" t="s">
        <v>201</v>
      </c>
    </row>
    <row r="3890" spans="1:65" s="13" customFormat="1" ht="11.25">
      <c r="B3890" s="205"/>
      <c r="C3890" s="206"/>
      <c r="D3890" s="207" t="s">
        <v>211</v>
      </c>
      <c r="E3890" s="208" t="s">
        <v>1</v>
      </c>
      <c r="F3890" s="209" t="s">
        <v>2597</v>
      </c>
      <c r="G3890" s="206"/>
      <c r="H3890" s="208" t="s">
        <v>1</v>
      </c>
      <c r="I3890" s="210"/>
      <c r="J3890" s="206"/>
      <c r="K3890" s="206"/>
      <c r="L3890" s="211"/>
      <c r="M3890" s="212"/>
      <c r="N3890" s="213"/>
      <c r="O3890" s="213"/>
      <c r="P3890" s="213"/>
      <c r="Q3890" s="213"/>
      <c r="R3890" s="213"/>
      <c r="S3890" s="213"/>
      <c r="T3890" s="214"/>
      <c r="AT3890" s="215" t="s">
        <v>211</v>
      </c>
      <c r="AU3890" s="215" t="s">
        <v>84</v>
      </c>
      <c r="AV3890" s="13" t="s">
        <v>82</v>
      </c>
      <c r="AW3890" s="13" t="s">
        <v>31</v>
      </c>
      <c r="AX3890" s="13" t="s">
        <v>75</v>
      </c>
      <c r="AY3890" s="215" t="s">
        <v>201</v>
      </c>
    </row>
    <row r="3891" spans="1:65" s="13" customFormat="1" ht="11.25">
      <c r="B3891" s="205"/>
      <c r="C3891" s="206"/>
      <c r="D3891" s="207" t="s">
        <v>211</v>
      </c>
      <c r="E3891" s="208" t="s">
        <v>1</v>
      </c>
      <c r="F3891" s="209" t="s">
        <v>213</v>
      </c>
      <c r="G3891" s="206"/>
      <c r="H3891" s="208" t="s">
        <v>1</v>
      </c>
      <c r="I3891" s="210"/>
      <c r="J3891" s="206"/>
      <c r="K3891" s="206"/>
      <c r="L3891" s="211"/>
      <c r="M3891" s="212"/>
      <c r="N3891" s="213"/>
      <c r="O3891" s="213"/>
      <c r="P3891" s="213"/>
      <c r="Q3891" s="213"/>
      <c r="R3891" s="213"/>
      <c r="S3891" s="213"/>
      <c r="T3891" s="214"/>
      <c r="AT3891" s="215" t="s">
        <v>211</v>
      </c>
      <c r="AU3891" s="215" t="s">
        <v>84</v>
      </c>
      <c r="AV3891" s="13" t="s">
        <v>82</v>
      </c>
      <c r="AW3891" s="13" t="s">
        <v>31</v>
      </c>
      <c r="AX3891" s="13" t="s">
        <v>75</v>
      </c>
      <c r="AY3891" s="215" t="s">
        <v>201</v>
      </c>
    </row>
    <row r="3892" spans="1:65" s="13" customFormat="1" ht="11.25">
      <c r="B3892" s="205"/>
      <c r="C3892" s="206"/>
      <c r="D3892" s="207" t="s">
        <v>211</v>
      </c>
      <c r="E3892" s="208" t="s">
        <v>1</v>
      </c>
      <c r="F3892" s="209" t="s">
        <v>270</v>
      </c>
      <c r="G3892" s="206"/>
      <c r="H3892" s="208" t="s">
        <v>1</v>
      </c>
      <c r="I3892" s="210"/>
      <c r="J3892" s="206"/>
      <c r="K3892" s="206"/>
      <c r="L3892" s="211"/>
      <c r="M3892" s="212"/>
      <c r="N3892" s="213"/>
      <c r="O3892" s="213"/>
      <c r="P3892" s="213"/>
      <c r="Q3892" s="213"/>
      <c r="R3892" s="213"/>
      <c r="S3892" s="213"/>
      <c r="T3892" s="214"/>
      <c r="AT3892" s="215" t="s">
        <v>211</v>
      </c>
      <c r="AU3892" s="215" t="s">
        <v>84</v>
      </c>
      <c r="AV3892" s="13" t="s">
        <v>82</v>
      </c>
      <c r="AW3892" s="13" t="s">
        <v>31</v>
      </c>
      <c r="AX3892" s="13" t="s">
        <v>75</v>
      </c>
      <c r="AY3892" s="215" t="s">
        <v>201</v>
      </c>
    </row>
    <row r="3893" spans="1:65" s="14" customFormat="1" ht="11.25">
      <c r="B3893" s="216"/>
      <c r="C3893" s="217"/>
      <c r="D3893" s="207" t="s">
        <v>211</v>
      </c>
      <c r="E3893" s="218" t="s">
        <v>1</v>
      </c>
      <c r="F3893" s="219" t="s">
        <v>3469</v>
      </c>
      <c r="G3893" s="217"/>
      <c r="H3893" s="220">
        <v>0.56999999999999995</v>
      </c>
      <c r="I3893" s="221"/>
      <c r="J3893" s="217"/>
      <c r="K3893" s="217"/>
      <c r="L3893" s="222"/>
      <c r="M3893" s="223"/>
      <c r="N3893" s="224"/>
      <c r="O3893" s="224"/>
      <c r="P3893" s="224"/>
      <c r="Q3893" s="224"/>
      <c r="R3893" s="224"/>
      <c r="S3893" s="224"/>
      <c r="T3893" s="225"/>
      <c r="AT3893" s="226" t="s">
        <v>211</v>
      </c>
      <c r="AU3893" s="226" t="s">
        <v>84</v>
      </c>
      <c r="AV3893" s="14" t="s">
        <v>84</v>
      </c>
      <c r="AW3893" s="14" t="s">
        <v>31</v>
      </c>
      <c r="AX3893" s="14" t="s">
        <v>75</v>
      </c>
      <c r="AY3893" s="226" t="s">
        <v>201</v>
      </c>
    </row>
    <row r="3894" spans="1:65" s="14" customFormat="1" ht="11.25">
      <c r="B3894" s="216"/>
      <c r="C3894" s="217"/>
      <c r="D3894" s="207" t="s">
        <v>211</v>
      </c>
      <c r="E3894" s="218" t="s">
        <v>1</v>
      </c>
      <c r="F3894" s="219" t="s">
        <v>3470</v>
      </c>
      <c r="G3894" s="217"/>
      <c r="H3894" s="220">
        <v>0.56999999999999995</v>
      </c>
      <c r="I3894" s="221"/>
      <c r="J3894" s="217"/>
      <c r="K3894" s="217"/>
      <c r="L3894" s="222"/>
      <c r="M3894" s="223"/>
      <c r="N3894" s="224"/>
      <c r="O3894" s="224"/>
      <c r="P3894" s="224"/>
      <c r="Q3894" s="224"/>
      <c r="R3894" s="224"/>
      <c r="S3894" s="224"/>
      <c r="T3894" s="225"/>
      <c r="AT3894" s="226" t="s">
        <v>211</v>
      </c>
      <c r="AU3894" s="226" t="s">
        <v>84</v>
      </c>
      <c r="AV3894" s="14" t="s">
        <v>84</v>
      </c>
      <c r="AW3894" s="14" t="s">
        <v>31</v>
      </c>
      <c r="AX3894" s="14" t="s">
        <v>75</v>
      </c>
      <c r="AY3894" s="226" t="s">
        <v>201</v>
      </c>
    </row>
    <row r="3895" spans="1:65" s="14" customFormat="1" ht="11.25">
      <c r="B3895" s="216"/>
      <c r="C3895" s="217"/>
      <c r="D3895" s="207" t="s">
        <v>211</v>
      </c>
      <c r="E3895" s="218" t="s">
        <v>1</v>
      </c>
      <c r="F3895" s="219" t="s">
        <v>3471</v>
      </c>
      <c r="G3895" s="217"/>
      <c r="H3895" s="220">
        <v>0.51</v>
      </c>
      <c r="I3895" s="221"/>
      <c r="J3895" s="217"/>
      <c r="K3895" s="217"/>
      <c r="L3895" s="222"/>
      <c r="M3895" s="223"/>
      <c r="N3895" s="224"/>
      <c r="O3895" s="224"/>
      <c r="P3895" s="224"/>
      <c r="Q3895" s="224"/>
      <c r="R3895" s="224"/>
      <c r="S3895" s="224"/>
      <c r="T3895" s="225"/>
      <c r="AT3895" s="226" t="s">
        <v>211</v>
      </c>
      <c r="AU3895" s="226" t="s">
        <v>84</v>
      </c>
      <c r="AV3895" s="14" t="s">
        <v>84</v>
      </c>
      <c r="AW3895" s="14" t="s">
        <v>31</v>
      </c>
      <c r="AX3895" s="14" t="s">
        <v>75</v>
      </c>
      <c r="AY3895" s="226" t="s">
        <v>201</v>
      </c>
    </row>
    <row r="3896" spans="1:65" s="2" customFormat="1" ht="36">
      <c r="A3896" s="34"/>
      <c r="B3896" s="35"/>
      <c r="C3896" s="192" t="s">
        <v>3472</v>
      </c>
      <c r="D3896" s="192" t="s">
        <v>204</v>
      </c>
      <c r="E3896" s="193" t="s">
        <v>3473</v>
      </c>
      <c r="F3896" s="194" t="s">
        <v>3474</v>
      </c>
      <c r="G3896" s="195" t="s">
        <v>320</v>
      </c>
      <c r="H3896" s="196">
        <v>8.5</v>
      </c>
      <c r="I3896" s="197"/>
      <c r="J3896" s="198">
        <f>ROUND(I3896*H3896,2)</f>
        <v>0</v>
      </c>
      <c r="K3896" s="194" t="s">
        <v>208</v>
      </c>
      <c r="L3896" s="39"/>
      <c r="M3896" s="199" t="s">
        <v>1</v>
      </c>
      <c r="N3896" s="200" t="s">
        <v>40</v>
      </c>
      <c r="O3896" s="71"/>
      <c r="P3896" s="201">
        <f>O3896*H3896</f>
        <v>0</v>
      </c>
      <c r="Q3896" s="201">
        <v>2.3300000000000001E-2</v>
      </c>
      <c r="R3896" s="201">
        <f>Q3896*H3896</f>
        <v>0.19805</v>
      </c>
      <c r="S3896" s="201">
        <v>0</v>
      </c>
      <c r="T3896" s="202">
        <f>S3896*H3896</f>
        <v>0</v>
      </c>
      <c r="U3896" s="34"/>
      <c r="V3896" s="34"/>
      <c r="W3896" s="34"/>
      <c r="X3896" s="34"/>
      <c r="Y3896" s="34"/>
      <c r="Z3896" s="34"/>
      <c r="AA3896" s="34"/>
      <c r="AB3896" s="34"/>
      <c r="AC3896" s="34"/>
      <c r="AD3896" s="34"/>
      <c r="AE3896" s="34"/>
      <c r="AR3896" s="203" t="s">
        <v>354</v>
      </c>
      <c r="AT3896" s="203" t="s">
        <v>204</v>
      </c>
      <c r="AU3896" s="203" t="s">
        <v>84</v>
      </c>
      <c r="AY3896" s="17" t="s">
        <v>201</v>
      </c>
      <c r="BE3896" s="204">
        <f>IF(N3896="základní",J3896,0)</f>
        <v>0</v>
      </c>
      <c r="BF3896" s="204">
        <f>IF(N3896="snížená",J3896,0)</f>
        <v>0</v>
      </c>
      <c r="BG3896" s="204">
        <f>IF(N3896="zákl. přenesená",J3896,0)</f>
        <v>0</v>
      </c>
      <c r="BH3896" s="204">
        <f>IF(N3896="sníž. přenesená",J3896,0)</f>
        <v>0</v>
      </c>
      <c r="BI3896" s="204">
        <f>IF(N3896="nulová",J3896,0)</f>
        <v>0</v>
      </c>
      <c r="BJ3896" s="17" t="s">
        <v>82</v>
      </c>
      <c r="BK3896" s="204">
        <f>ROUND(I3896*H3896,2)</f>
        <v>0</v>
      </c>
      <c r="BL3896" s="17" t="s">
        <v>354</v>
      </c>
      <c r="BM3896" s="203" t="s">
        <v>3475</v>
      </c>
    </row>
    <row r="3897" spans="1:65" s="2" customFormat="1" ht="107.25">
      <c r="A3897" s="34"/>
      <c r="B3897" s="35"/>
      <c r="C3897" s="36"/>
      <c r="D3897" s="207" t="s">
        <v>232</v>
      </c>
      <c r="E3897" s="36"/>
      <c r="F3897" s="227" t="s">
        <v>3476</v>
      </c>
      <c r="G3897" s="36"/>
      <c r="H3897" s="36"/>
      <c r="I3897" s="228"/>
      <c r="J3897" s="36"/>
      <c r="K3897" s="36"/>
      <c r="L3897" s="39"/>
      <c r="M3897" s="229"/>
      <c r="N3897" s="230"/>
      <c r="O3897" s="71"/>
      <c r="P3897" s="71"/>
      <c r="Q3897" s="71"/>
      <c r="R3897" s="71"/>
      <c r="S3897" s="71"/>
      <c r="T3897" s="72"/>
      <c r="U3897" s="34"/>
      <c r="V3897" s="34"/>
      <c r="W3897" s="34"/>
      <c r="X3897" s="34"/>
      <c r="Y3897" s="34"/>
      <c r="Z3897" s="34"/>
      <c r="AA3897" s="34"/>
      <c r="AB3897" s="34"/>
      <c r="AC3897" s="34"/>
      <c r="AD3897" s="34"/>
      <c r="AE3897" s="34"/>
      <c r="AT3897" s="17" t="s">
        <v>232</v>
      </c>
      <c r="AU3897" s="17" t="s">
        <v>84</v>
      </c>
    </row>
    <row r="3898" spans="1:65" s="13" customFormat="1" ht="22.5">
      <c r="B3898" s="205"/>
      <c r="C3898" s="206"/>
      <c r="D3898" s="207" t="s">
        <v>211</v>
      </c>
      <c r="E3898" s="208" t="s">
        <v>1</v>
      </c>
      <c r="F3898" s="209" t="s">
        <v>2795</v>
      </c>
      <c r="G3898" s="206"/>
      <c r="H3898" s="208" t="s">
        <v>1</v>
      </c>
      <c r="I3898" s="210"/>
      <c r="J3898" s="206"/>
      <c r="K3898" s="206"/>
      <c r="L3898" s="211"/>
      <c r="M3898" s="212"/>
      <c r="N3898" s="213"/>
      <c r="O3898" s="213"/>
      <c r="P3898" s="213"/>
      <c r="Q3898" s="213"/>
      <c r="R3898" s="213"/>
      <c r="S3898" s="213"/>
      <c r="T3898" s="214"/>
      <c r="AT3898" s="215" t="s">
        <v>211</v>
      </c>
      <c r="AU3898" s="215" t="s">
        <v>84</v>
      </c>
      <c r="AV3898" s="13" t="s">
        <v>82</v>
      </c>
      <c r="AW3898" s="13" t="s">
        <v>31</v>
      </c>
      <c r="AX3898" s="13" t="s">
        <v>75</v>
      </c>
      <c r="AY3898" s="215" t="s">
        <v>201</v>
      </c>
    </row>
    <row r="3899" spans="1:65" s="13" customFormat="1" ht="11.25">
      <c r="B3899" s="205"/>
      <c r="C3899" s="206"/>
      <c r="D3899" s="207" t="s">
        <v>211</v>
      </c>
      <c r="E3899" s="208" t="s">
        <v>1</v>
      </c>
      <c r="F3899" s="209" t="s">
        <v>213</v>
      </c>
      <c r="G3899" s="206"/>
      <c r="H3899" s="208" t="s">
        <v>1</v>
      </c>
      <c r="I3899" s="210"/>
      <c r="J3899" s="206"/>
      <c r="K3899" s="206"/>
      <c r="L3899" s="211"/>
      <c r="M3899" s="212"/>
      <c r="N3899" s="213"/>
      <c r="O3899" s="213"/>
      <c r="P3899" s="213"/>
      <c r="Q3899" s="213"/>
      <c r="R3899" s="213"/>
      <c r="S3899" s="213"/>
      <c r="T3899" s="214"/>
      <c r="AT3899" s="215" t="s">
        <v>211</v>
      </c>
      <c r="AU3899" s="215" t="s">
        <v>84</v>
      </c>
      <c r="AV3899" s="13" t="s">
        <v>82</v>
      </c>
      <c r="AW3899" s="13" t="s">
        <v>31</v>
      </c>
      <c r="AX3899" s="13" t="s">
        <v>75</v>
      </c>
      <c r="AY3899" s="215" t="s">
        <v>201</v>
      </c>
    </row>
    <row r="3900" spans="1:65" s="13" customFormat="1" ht="11.25">
      <c r="B3900" s="205"/>
      <c r="C3900" s="206"/>
      <c r="D3900" s="207" t="s">
        <v>211</v>
      </c>
      <c r="E3900" s="208" t="s">
        <v>1</v>
      </c>
      <c r="F3900" s="209" t="s">
        <v>3477</v>
      </c>
      <c r="G3900" s="206"/>
      <c r="H3900" s="208" t="s">
        <v>1</v>
      </c>
      <c r="I3900" s="210"/>
      <c r="J3900" s="206"/>
      <c r="K3900" s="206"/>
      <c r="L3900" s="211"/>
      <c r="M3900" s="212"/>
      <c r="N3900" s="213"/>
      <c r="O3900" s="213"/>
      <c r="P3900" s="213"/>
      <c r="Q3900" s="213"/>
      <c r="R3900" s="213"/>
      <c r="S3900" s="213"/>
      <c r="T3900" s="214"/>
      <c r="AT3900" s="215" t="s">
        <v>211</v>
      </c>
      <c r="AU3900" s="215" t="s">
        <v>84</v>
      </c>
      <c r="AV3900" s="13" t="s">
        <v>82</v>
      </c>
      <c r="AW3900" s="13" t="s">
        <v>31</v>
      </c>
      <c r="AX3900" s="13" t="s">
        <v>75</v>
      </c>
      <c r="AY3900" s="215" t="s">
        <v>201</v>
      </c>
    </row>
    <row r="3901" spans="1:65" s="13" customFormat="1" ht="11.25">
      <c r="B3901" s="205"/>
      <c r="C3901" s="206"/>
      <c r="D3901" s="207" t="s">
        <v>211</v>
      </c>
      <c r="E3901" s="208" t="s">
        <v>1</v>
      </c>
      <c r="F3901" s="209" t="s">
        <v>2796</v>
      </c>
      <c r="G3901" s="206"/>
      <c r="H3901" s="208" t="s">
        <v>1</v>
      </c>
      <c r="I3901" s="210"/>
      <c r="J3901" s="206"/>
      <c r="K3901" s="206"/>
      <c r="L3901" s="211"/>
      <c r="M3901" s="212"/>
      <c r="N3901" s="213"/>
      <c r="O3901" s="213"/>
      <c r="P3901" s="213"/>
      <c r="Q3901" s="213"/>
      <c r="R3901" s="213"/>
      <c r="S3901" s="213"/>
      <c r="T3901" s="214"/>
      <c r="AT3901" s="215" t="s">
        <v>211</v>
      </c>
      <c r="AU3901" s="215" t="s">
        <v>84</v>
      </c>
      <c r="AV3901" s="13" t="s">
        <v>82</v>
      </c>
      <c r="AW3901" s="13" t="s">
        <v>31</v>
      </c>
      <c r="AX3901" s="13" t="s">
        <v>75</v>
      </c>
      <c r="AY3901" s="215" t="s">
        <v>201</v>
      </c>
    </row>
    <row r="3902" spans="1:65" s="13" customFormat="1" ht="11.25">
      <c r="B3902" s="205"/>
      <c r="C3902" s="206"/>
      <c r="D3902" s="207" t="s">
        <v>211</v>
      </c>
      <c r="E3902" s="208" t="s">
        <v>1</v>
      </c>
      <c r="F3902" s="209" t="s">
        <v>338</v>
      </c>
      <c r="G3902" s="206"/>
      <c r="H3902" s="208" t="s">
        <v>1</v>
      </c>
      <c r="I3902" s="210"/>
      <c r="J3902" s="206"/>
      <c r="K3902" s="206"/>
      <c r="L3902" s="211"/>
      <c r="M3902" s="212"/>
      <c r="N3902" s="213"/>
      <c r="O3902" s="213"/>
      <c r="P3902" s="213"/>
      <c r="Q3902" s="213"/>
      <c r="R3902" s="213"/>
      <c r="S3902" s="213"/>
      <c r="T3902" s="214"/>
      <c r="AT3902" s="215" t="s">
        <v>211</v>
      </c>
      <c r="AU3902" s="215" t="s">
        <v>84</v>
      </c>
      <c r="AV3902" s="13" t="s">
        <v>82</v>
      </c>
      <c r="AW3902" s="13" t="s">
        <v>31</v>
      </c>
      <c r="AX3902" s="13" t="s">
        <v>75</v>
      </c>
      <c r="AY3902" s="215" t="s">
        <v>201</v>
      </c>
    </row>
    <row r="3903" spans="1:65" s="14" customFormat="1" ht="11.25">
      <c r="B3903" s="216"/>
      <c r="C3903" s="217"/>
      <c r="D3903" s="207" t="s">
        <v>211</v>
      </c>
      <c r="E3903" s="218" t="s">
        <v>1</v>
      </c>
      <c r="F3903" s="219" t="s">
        <v>3478</v>
      </c>
      <c r="G3903" s="217"/>
      <c r="H3903" s="220">
        <v>8.5</v>
      </c>
      <c r="I3903" s="221"/>
      <c r="J3903" s="217"/>
      <c r="K3903" s="217"/>
      <c r="L3903" s="222"/>
      <c r="M3903" s="223"/>
      <c r="N3903" s="224"/>
      <c r="O3903" s="224"/>
      <c r="P3903" s="224"/>
      <c r="Q3903" s="224"/>
      <c r="R3903" s="224"/>
      <c r="S3903" s="224"/>
      <c r="T3903" s="225"/>
      <c r="AT3903" s="226" t="s">
        <v>211</v>
      </c>
      <c r="AU3903" s="226" t="s">
        <v>84</v>
      </c>
      <c r="AV3903" s="14" t="s">
        <v>84</v>
      </c>
      <c r="AW3903" s="14" t="s">
        <v>31</v>
      </c>
      <c r="AX3903" s="14" t="s">
        <v>75</v>
      </c>
      <c r="AY3903" s="226" t="s">
        <v>201</v>
      </c>
    </row>
    <row r="3904" spans="1:65" s="2" customFormat="1" ht="33" customHeight="1">
      <c r="A3904" s="34"/>
      <c r="B3904" s="35"/>
      <c r="C3904" s="192" t="s">
        <v>3479</v>
      </c>
      <c r="D3904" s="192" t="s">
        <v>204</v>
      </c>
      <c r="E3904" s="193" t="s">
        <v>3480</v>
      </c>
      <c r="F3904" s="194" t="s">
        <v>3481</v>
      </c>
      <c r="G3904" s="195" t="s">
        <v>230</v>
      </c>
      <c r="H3904" s="196">
        <v>123.52</v>
      </c>
      <c r="I3904" s="197"/>
      <c r="J3904" s="198">
        <f>ROUND(I3904*H3904,2)</f>
        <v>0</v>
      </c>
      <c r="K3904" s="194" t="s">
        <v>208</v>
      </c>
      <c r="L3904" s="39"/>
      <c r="M3904" s="199" t="s">
        <v>1</v>
      </c>
      <c r="N3904" s="200" t="s">
        <v>40</v>
      </c>
      <c r="O3904" s="71"/>
      <c r="P3904" s="201">
        <f>O3904*H3904</f>
        <v>0</v>
      </c>
      <c r="Q3904" s="201">
        <v>1.17E-3</v>
      </c>
      <c r="R3904" s="201">
        <f>Q3904*H3904</f>
        <v>0.14451839999999999</v>
      </c>
      <c r="S3904" s="201">
        <v>0</v>
      </c>
      <c r="T3904" s="202">
        <f>S3904*H3904</f>
        <v>0</v>
      </c>
      <c r="U3904" s="34"/>
      <c r="V3904" s="34"/>
      <c r="W3904" s="34"/>
      <c r="X3904" s="34"/>
      <c r="Y3904" s="34"/>
      <c r="Z3904" s="34"/>
      <c r="AA3904" s="34"/>
      <c r="AB3904" s="34"/>
      <c r="AC3904" s="34"/>
      <c r="AD3904" s="34"/>
      <c r="AE3904" s="34"/>
      <c r="AR3904" s="203" t="s">
        <v>354</v>
      </c>
      <c r="AT3904" s="203" t="s">
        <v>204</v>
      </c>
      <c r="AU3904" s="203" t="s">
        <v>84</v>
      </c>
      <c r="AY3904" s="17" t="s">
        <v>201</v>
      </c>
      <c r="BE3904" s="204">
        <f>IF(N3904="základní",J3904,0)</f>
        <v>0</v>
      </c>
      <c r="BF3904" s="204">
        <f>IF(N3904="snížená",J3904,0)</f>
        <v>0</v>
      </c>
      <c r="BG3904" s="204">
        <f>IF(N3904="zákl. přenesená",J3904,0)</f>
        <v>0</v>
      </c>
      <c r="BH3904" s="204">
        <f>IF(N3904="sníž. přenesená",J3904,0)</f>
        <v>0</v>
      </c>
      <c r="BI3904" s="204">
        <f>IF(N3904="nulová",J3904,0)</f>
        <v>0</v>
      </c>
      <c r="BJ3904" s="17" t="s">
        <v>82</v>
      </c>
      <c r="BK3904" s="204">
        <f>ROUND(I3904*H3904,2)</f>
        <v>0</v>
      </c>
      <c r="BL3904" s="17" t="s">
        <v>354</v>
      </c>
      <c r="BM3904" s="203" t="s">
        <v>3482</v>
      </c>
    </row>
    <row r="3905" spans="1:65" s="2" customFormat="1" ht="58.5">
      <c r="A3905" s="34"/>
      <c r="B3905" s="35"/>
      <c r="C3905" s="36"/>
      <c r="D3905" s="207" t="s">
        <v>232</v>
      </c>
      <c r="E3905" s="36"/>
      <c r="F3905" s="227" t="s">
        <v>3483</v>
      </c>
      <c r="G3905" s="36"/>
      <c r="H3905" s="36"/>
      <c r="I3905" s="228"/>
      <c r="J3905" s="36"/>
      <c r="K3905" s="36"/>
      <c r="L3905" s="39"/>
      <c r="M3905" s="229"/>
      <c r="N3905" s="230"/>
      <c r="O3905" s="71"/>
      <c r="P3905" s="71"/>
      <c r="Q3905" s="71"/>
      <c r="R3905" s="71"/>
      <c r="S3905" s="71"/>
      <c r="T3905" s="72"/>
      <c r="U3905" s="34"/>
      <c r="V3905" s="34"/>
      <c r="W3905" s="34"/>
      <c r="X3905" s="34"/>
      <c r="Y3905" s="34"/>
      <c r="Z3905" s="34"/>
      <c r="AA3905" s="34"/>
      <c r="AB3905" s="34"/>
      <c r="AC3905" s="34"/>
      <c r="AD3905" s="34"/>
      <c r="AE3905" s="34"/>
      <c r="AT3905" s="17" t="s">
        <v>232</v>
      </c>
      <c r="AU3905" s="17" t="s">
        <v>84</v>
      </c>
    </row>
    <row r="3906" spans="1:65" s="2" customFormat="1" ht="36">
      <c r="A3906" s="34"/>
      <c r="B3906" s="35"/>
      <c r="C3906" s="231" t="s">
        <v>3484</v>
      </c>
      <c r="D3906" s="231" t="s">
        <v>355</v>
      </c>
      <c r="E3906" s="232" t="s">
        <v>3485</v>
      </c>
      <c r="F3906" s="233" t="s">
        <v>3486</v>
      </c>
      <c r="G3906" s="234" t="s">
        <v>230</v>
      </c>
      <c r="H3906" s="235">
        <v>129.696</v>
      </c>
      <c r="I3906" s="236"/>
      <c r="J3906" s="237">
        <f>ROUND(I3906*H3906,2)</f>
        <v>0</v>
      </c>
      <c r="K3906" s="233" t="s">
        <v>1</v>
      </c>
      <c r="L3906" s="238"/>
      <c r="M3906" s="239" t="s">
        <v>1</v>
      </c>
      <c r="N3906" s="240" t="s">
        <v>40</v>
      </c>
      <c r="O3906" s="71"/>
      <c r="P3906" s="201">
        <f>O3906*H3906</f>
        <v>0</v>
      </c>
      <c r="Q3906" s="201">
        <v>2.2000000000000001E-3</v>
      </c>
      <c r="R3906" s="201">
        <f>Q3906*H3906</f>
        <v>0.28533120000000001</v>
      </c>
      <c r="S3906" s="201">
        <v>0</v>
      </c>
      <c r="T3906" s="202">
        <f>S3906*H3906</f>
        <v>0</v>
      </c>
      <c r="U3906" s="34"/>
      <c r="V3906" s="34"/>
      <c r="W3906" s="34"/>
      <c r="X3906" s="34"/>
      <c r="Y3906" s="34"/>
      <c r="Z3906" s="34"/>
      <c r="AA3906" s="34"/>
      <c r="AB3906" s="34"/>
      <c r="AC3906" s="34"/>
      <c r="AD3906" s="34"/>
      <c r="AE3906" s="34"/>
      <c r="AR3906" s="203" t="s">
        <v>452</v>
      </c>
      <c r="AT3906" s="203" t="s">
        <v>355</v>
      </c>
      <c r="AU3906" s="203" t="s">
        <v>84</v>
      </c>
      <c r="AY3906" s="17" t="s">
        <v>201</v>
      </c>
      <c r="BE3906" s="204">
        <f>IF(N3906="základní",J3906,0)</f>
        <v>0</v>
      </c>
      <c r="BF3906" s="204">
        <f>IF(N3906="snížená",J3906,0)</f>
        <v>0</v>
      </c>
      <c r="BG3906" s="204">
        <f>IF(N3906="zákl. přenesená",J3906,0)</f>
        <v>0</v>
      </c>
      <c r="BH3906" s="204">
        <f>IF(N3906="sníž. přenesená",J3906,0)</f>
        <v>0</v>
      </c>
      <c r="BI3906" s="204">
        <f>IF(N3906="nulová",J3906,0)</f>
        <v>0</v>
      </c>
      <c r="BJ3906" s="17" t="s">
        <v>82</v>
      </c>
      <c r="BK3906" s="204">
        <f>ROUND(I3906*H3906,2)</f>
        <v>0</v>
      </c>
      <c r="BL3906" s="17" t="s">
        <v>354</v>
      </c>
      <c r="BM3906" s="203" t="s">
        <v>3487</v>
      </c>
    </row>
    <row r="3907" spans="1:65" s="13" customFormat="1" ht="22.5">
      <c r="B3907" s="205"/>
      <c r="C3907" s="206"/>
      <c r="D3907" s="207" t="s">
        <v>211</v>
      </c>
      <c r="E3907" s="208" t="s">
        <v>1</v>
      </c>
      <c r="F3907" s="209" t="s">
        <v>2795</v>
      </c>
      <c r="G3907" s="206"/>
      <c r="H3907" s="208" t="s">
        <v>1</v>
      </c>
      <c r="I3907" s="210"/>
      <c r="J3907" s="206"/>
      <c r="K3907" s="206"/>
      <c r="L3907" s="211"/>
      <c r="M3907" s="212"/>
      <c r="N3907" s="213"/>
      <c r="O3907" s="213"/>
      <c r="P3907" s="213"/>
      <c r="Q3907" s="213"/>
      <c r="R3907" s="213"/>
      <c r="S3907" s="213"/>
      <c r="T3907" s="214"/>
      <c r="AT3907" s="215" t="s">
        <v>211</v>
      </c>
      <c r="AU3907" s="215" t="s">
        <v>84</v>
      </c>
      <c r="AV3907" s="13" t="s">
        <v>82</v>
      </c>
      <c r="AW3907" s="13" t="s">
        <v>31</v>
      </c>
      <c r="AX3907" s="13" t="s">
        <v>75</v>
      </c>
      <c r="AY3907" s="215" t="s">
        <v>201</v>
      </c>
    </row>
    <row r="3908" spans="1:65" s="13" customFormat="1" ht="11.25">
      <c r="B3908" s="205"/>
      <c r="C3908" s="206"/>
      <c r="D3908" s="207" t="s">
        <v>211</v>
      </c>
      <c r="E3908" s="208" t="s">
        <v>1</v>
      </c>
      <c r="F3908" s="209" t="s">
        <v>2597</v>
      </c>
      <c r="G3908" s="206"/>
      <c r="H3908" s="208" t="s">
        <v>1</v>
      </c>
      <c r="I3908" s="210"/>
      <c r="J3908" s="206"/>
      <c r="K3908" s="206"/>
      <c r="L3908" s="211"/>
      <c r="M3908" s="212"/>
      <c r="N3908" s="213"/>
      <c r="O3908" s="213"/>
      <c r="P3908" s="213"/>
      <c r="Q3908" s="213"/>
      <c r="R3908" s="213"/>
      <c r="S3908" s="213"/>
      <c r="T3908" s="214"/>
      <c r="AT3908" s="215" t="s">
        <v>211</v>
      </c>
      <c r="AU3908" s="215" t="s">
        <v>84</v>
      </c>
      <c r="AV3908" s="13" t="s">
        <v>82</v>
      </c>
      <c r="AW3908" s="13" t="s">
        <v>31</v>
      </c>
      <c r="AX3908" s="13" t="s">
        <v>75</v>
      </c>
      <c r="AY3908" s="215" t="s">
        <v>201</v>
      </c>
    </row>
    <row r="3909" spans="1:65" s="13" customFormat="1" ht="11.25">
      <c r="B3909" s="205"/>
      <c r="C3909" s="206"/>
      <c r="D3909" s="207" t="s">
        <v>211</v>
      </c>
      <c r="E3909" s="208" t="s">
        <v>1</v>
      </c>
      <c r="F3909" s="209" t="s">
        <v>213</v>
      </c>
      <c r="G3909" s="206"/>
      <c r="H3909" s="208" t="s">
        <v>1</v>
      </c>
      <c r="I3909" s="210"/>
      <c r="J3909" s="206"/>
      <c r="K3909" s="206"/>
      <c r="L3909" s="211"/>
      <c r="M3909" s="212"/>
      <c r="N3909" s="213"/>
      <c r="O3909" s="213"/>
      <c r="P3909" s="213"/>
      <c r="Q3909" s="213"/>
      <c r="R3909" s="213"/>
      <c r="S3909" s="213"/>
      <c r="T3909" s="214"/>
      <c r="AT3909" s="215" t="s">
        <v>211</v>
      </c>
      <c r="AU3909" s="215" t="s">
        <v>84</v>
      </c>
      <c r="AV3909" s="13" t="s">
        <v>82</v>
      </c>
      <c r="AW3909" s="13" t="s">
        <v>31</v>
      </c>
      <c r="AX3909" s="13" t="s">
        <v>75</v>
      </c>
      <c r="AY3909" s="215" t="s">
        <v>201</v>
      </c>
    </row>
    <row r="3910" spans="1:65" s="13" customFormat="1" ht="11.25">
      <c r="B3910" s="205"/>
      <c r="C3910" s="206"/>
      <c r="D3910" s="207" t="s">
        <v>211</v>
      </c>
      <c r="E3910" s="208" t="s">
        <v>1</v>
      </c>
      <c r="F3910" s="209" t="s">
        <v>252</v>
      </c>
      <c r="G3910" s="206"/>
      <c r="H3910" s="208" t="s">
        <v>1</v>
      </c>
      <c r="I3910" s="210"/>
      <c r="J3910" s="206"/>
      <c r="K3910" s="206"/>
      <c r="L3910" s="211"/>
      <c r="M3910" s="212"/>
      <c r="N3910" s="213"/>
      <c r="O3910" s="213"/>
      <c r="P3910" s="213"/>
      <c r="Q3910" s="213"/>
      <c r="R3910" s="213"/>
      <c r="S3910" s="213"/>
      <c r="T3910" s="214"/>
      <c r="AT3910" s="215" t="s">
        <v>211</v>
      </c>
      <c r="AU3910" s="215" t="s">
        <v>84</v>
      </c>
      <c r="AV3910" s="13" t="s">
        <v>82</v>
      </c>
      <c r="AW3910" s="13" t="s">
        <v>31</v>
      </c>
      <c r="AX3910" s="13" t="s">
        <v>75</v>
      </c>
      <c r="AY3910" s="215" t="s">
        <v>201</v>
      </c>
    </row>
    <row r="3911" spans="1:65" s="14" customFormat="1" ht="11.25">
      <c r="B3911" s="216"/>
      <c r="C3911" s="217"/>
      <c r="D3911" s="207" t="s">
        <v>211</v>
      </c>
      <c r="E3911" s="218" t="s">
        <v>1</v>
      </c>
      <c r="F3911" s="219" t="s">
        <v>3488</v>
      </c>
      <c r="G3911" s="217"/>
      <c r="H3911" s="220">
        <v>7.9</v>
      </c>
      <c r="I3911" s="221"/>
      <c r="J3911" s="217"/>
      <c r="K3911" s="217"/>
      <c r="L3911" s="222"/>
      <c r="M3911" s="223"/>
      <c r="N3911" s="224"/>
      <c r="O3911" s="224"/>
      <c r="P3911" s="224"/>
      <c r="Q3911" s="224"/>
      <c r="R3911" s="224"/>
      <c r="S3911" s="224"/>
      <c r="T3911" s="225"/>
      <c r="AT3911" s="226" t="s">
        <v>211</v>
      </c>
      <c r="AU3911" s="226" t="s">
        <v>84</v>
      </c>
      <c r="AV3911" s="14" t="s">
        <v>84</v>
      </c>
      <c r="AW3911" s="14" t="s">
        <v>31</v>
      </c>
      <c r="AX3911" s="14" t="s">
        <v>75</v>
      </c>
      <c r="AY3911" s="226" t="s">
        <v>201</v>
      </c>
    </row>
    <row r="3912" spans="1:65" s="14" customFormat="1" ht="11.25">
      <c r="B3912" s="216"/>
      <c r="C3912" s="217"/>
      <c r="D3912" s="207" t="s">
        <v>211</v>
      </c>
      <c r="E3912" s="218" t="s">
        <v>1</v>
      </c>
      <c r="F3912" s="219" t="s">
        <v>3489</v>
      </c>
      <c r="G3912" s="217"/>
      <c r="H3912" s="220">
        <v>26.94</v>
      </c>
      <c r="I3912" s="221"/>
      <c r="J3912" s="217"/>
      <c r="K3912" s="217"/>
      <c r="L3912" s="222"/>
      <c r="M3912" s="223"/>
      <c r="N3912" s="224"/>
      <c r="O3912" s="224"/>
      <c r="P3912" s="224"/>
      <c r="Q3912" s="224"/>
      <c r="R3912" s="224"/>
      <c r="S3912" s="224"/>
      <c r="T3912" s="225"/>
      <c r="AT3912" s="226" t="s">
        <v>211</v>
      </c>
      <c r="AU3912" s="226" t="s">
        <v>84</v>
      </c>
      <c r="AV3912" s="14" t="s">
        <v>84</v>
      </c>
      <c r="AW3912" s="14" t="s">
        <v>31</v>
      </c>
      <c r="AX3912" s="14" t="s">
        <v>75</v>
      </c>
      <c r="AY3912" s="226" t="s">
        <v>201</v>
      </c>
    </row>
    <row r="3913" spans="1:65" s="14" customFormat="1" ht="11.25">
      <c r="B3913" s="216"/>
      <c r="C3913" s="217"/>
      <c r="D3913" s="207" t="s">
        <v>211</v>
      </c>
      <c r="E3913" s="218" t="s">
        <v>1</v>
      </c>
      <c r="F3913" s="219" t="s">
        <v>3490</v>
      </c>
      <c r="G3913" s="217"/>
      <c r="H3913" s="220">
        <v>24.24</v>
      </c>
      <c r="I3913" s="221"/>
      <c r="J3913" s="217"/>
      <c r="K3913" s="217"/>
      <c r="L3913" s="222"/>
      <c r="M3913" s="223"/>
      <c r="N3913" s="224"/>
      <c r="O3913" s="224"/>
      <c r="P3913" s="224"/>
      <c r="Q3913" s="224"/>
      <c r="R3913" s="224"/>
      <c r="S3913" s="224"/>
      <c r="T3913" s="225"/>
      <c r="AT3913" s="226" t="s">
        <v>211</v>
      </c>
      <c r="AU3913" s="226" t="s">
        <v>84</v>
      </c>
      <c r="AV3913" s="14" t="s">
        <v>84</v>
      </c>
      <c r="AW3913" s="14" t="s">
        <v>31</v>
      </c>
      <c r="AX3913" s="14" t="s">
        <v>75</v>
      </c>
      <c r="AY3913" s="226" t="s">
        <v>201</v>
      </c>
    </row>
    <row r="3914" spans="1:65" s="14" customFormat="1" ht="11.25">
      <c r="B3914" s="216"/>
      <c r="C3914" s="217"/>
      <c r="D3914" s="207" t="s">
        <v>211</v>
      </c>
      <c r="E3914" s="218" t="s">
        <v>1</v>
      </c>
      <c r="F3914" s="219" t="s">
        <v>3491</v>
      </c>
      <c r="G3914" s="217"/>
      <c r="H3914" s="220">
        <v>29.94</v>
      </c>
      <c r="I3914" s="221"/>
      <c r="J3914" s="217"/>
      <c r="K3914" s="217"/>
      <c r="L3914" s="222"/>
      <c r="M3914" s="223"/>
      <c r="N3914" s="224"/>
      <c r="O3914" s="224"/>
      <c r="P3914" s="224"/>
      <c r="Q3914" s="224"/>
      <c r="R3914" s="224"/>
      <c r="S3914" s="224"/>
      <c r="T3914" s="225"/>
      <c r="AT3914" s="226" t="s">
        <v>211</v>
      </c>
      <c r="AU3914" s="226" t="s">
        <v>84</v>
      </c>
      <c r="AV3914" s="14" t="s">
        <v>84</v>
      </c>
      <c r="AW3914" s="14" t="s">
        <v>31</v>
      </c>
      <c r="AX3914" s="14" t="s">
        <v>75</v>
      </c>
      <c r="AY3914" s="226" t="s">
        <v>201</v>
      </c>
    </row>
    <row r="3915" spans="1:65" s="13" customFormat="1" ht="11.25">
      <c r="B3915" s="205"/>
      <c r="C3915" s="206"/>
      <c r="D3915" s="207" t="s">
        <v>211</v>
      </c>
      <c r="E3915" s="208" t="s">
        <v>1</v>
      </c>
      <c r="F3915" s="209" t="s">
        <v>270</v>
      </c>
      <c r="G3915" s="206"/>
      <c r="H3915" s="208" t="s">
        <v>1</v>
      </c>
      <c r="I3915" s="210"/>
      <c r="J3915" s="206"/>
      <c r="K3915" s="206"/>
      <c r="L3915" s="211"/>
      <c r="M3915" s="212"/>
      <c r="N3915" s="213"/>
      <c r="O3915" s="213"/>
      <c r="P3915" s="213"/>
      <c r="Q3915" s="213"/>
      <c r="R3915" s="213"/>
      <c r="S3915" s="213"/>
      <c r="T3915" s="214"/>
      <c r="AT3915" s="215" t="s">
        <v>211</v>
      </c>
      <c r="AU3915" s="215" t="s">
        <v>84</v>
      </c>
      <c r="AV3915" s="13" t="s">
        <v>82</v>
      </c>
      <c r="AW3915" s="13" t="s">
        <v>31</v>
      </c>
      <c r="AX3915" s="13" t="s">
        <v>75</v>
      </c>
      <c r="AY3915" s="215" t="s">
        <v>201</v>
      </c>
    </row>
    <row r="3916" spans="1:65" s="14" customFormat="1" ht="11.25">
      <c r="B3916" s="216"/>
      <c r="C3916" s="217"/>
      <c r="D3916" s="207" t="s">
        <v>211</v>
      </c>
      <c r="E3916" s="218" t="s">
        <v>1</v>
      </c>
      <c r="F3916" s="219" t="s">
        <v>3492</v>
      </c>
      <c r="G3916" s="217"/>
      <c r="H3916" s="220">
        <v>11.6</v>
      </c>
      <c r="I3916" s="221"/>
      <c r="J3916" s="217"/>
      <c r="K3916" s="217"/>
      <c r="L3916" s="222"/>
      <c r="M3916" s="223"/>
      <c r="N3916" s="224"/>
      <c r="O3916" s="224"/>
      <c r="P3916" s="224"/>
      <c r="Q3916" s="224"/>
      <c r="R3916" s="224"/>
      <c r="S3916" s="224"/>
      <c r="T3916" s="225"/>
      <c r="AT3916" s="226" t="s">
        <v>211</v>
      </c>
      <c r="AU3916" s="226" t="s">
        <v>84</v>
      </c>
      <c r="AV3916" s="14" t="s">
        <v>84</v>
      </c>
      <c r="AW3916" s="14" t="s">
        <v>31</v>
      </c>
      <c r="AX3916" s="14" t="s">
        <v>75</v>
      </c>
      <c r="AY3916" s="226" t="s">
        <v>201</v>
      </c>
    </row>
    <row r="3917" spans="1:65" s="14" customFormat="1" ht="11.25">
      <c r="B3917" s="216"/>
      <c r="C3917" s="217"/>
      <c r="D3917" s="207" t="s">
        <v>211</v>
      </c>
      <c r="E3917" s="218" t="s">
        <v>1</v>
      </c>
      <c r="F3917" s="219" t="s">
        <v>3493</v>
      </c>
      <c r="G3917" s="217"/>
      <c r="H3917" s="220">
        <v>10.5</v>
      </c>
      <c r="I3917" s="221"/>
      <c r="J3917" s="217"/>
      <c r="K3917" s="217"/>
      <c r="L3917" s="222"/>
      <c r="M3917" s="223"/>
      <c r="N3917" s="224"/>
      <c r="O3917" s="224"/>
      <c r="P3917" s="224"/>
      <c r="Q3917" s="224"/>
      <c r="R3917" s="224"/>
      <c r="S3917" s="224"/>
      <c r="T3917" s="225"/>
      <c r="AT3917" s="226" t="s">
        <v>211</v>
      </c>
      <c r="AU3917" s="226" t="s">
        <v>84</v>
      </c>
      <c r="AV3917" s="14" t="s">
        <v>84</v>
      </c>
      <c r="AW3917" s="14" t="s">
        <v>31</v>
      </c>
      <c r="AX3917" s="14" t="s">
        <v>75</v>
      </c>
      <c r="AY3917" s="226" t="s">
        <v>201</v>
      </c>
    </row>
    <row r="3918" spans="1:65" s="14" customFormat="1" ht="11.25">
      <c r="B3918" s="216"/>
      <c r="C3918" s="217"/>
      <c r="D3918" s="207" t="s">
        <v>211</v>
      </c>
      <c r="E3918" s="218" t="s">
        <v>1</v>
      </c>
      <c r="F3918" s="219" t="s">
        <v>3494</v>
      </c>
      <c r="G3918" s="217"/>
      <c r="H3918" s="220">
        <v>6.4</v>
      </c>
      <c r="I3918" s="221"/>
      <c r="J3918" s="217"/>
      <c r="K3918" s="217"/>
      <c r="L3918" s="222"/>
      <c r="M3918" s="223"/>
      <c r="N3918" s="224"/>
      <c r="O3918" s="224"/>
      <c r="P3918" s="224"/>
      <c r="Q3918" s="224"/>
      <c r="R3918" s="224"/>
      <c r="S3918" s="224"/>
      <c r="T3918" s="225"/>
      <c r="AT3918" s="226" t="s">
        <v>211</v>
      </c>
      <c r="AU3918" s="226" t="s">
        <v>84</v>
      </c>
      <c r="AV3918" s="14" t="s">
        <v>84</v>
      </c>
      <c r="AW3918" s="14" t="s">
        <v>31</v>
      </c>
      <c r="AX3918" s="14" t="s">
        <v>75</v>
      </c>
      <c r="AY3918" s="226" t="s">
        <v>201</v>
      </c>
    </row>
    <row r="3919" spans="1:65" s="14" customFormat="1" ht="11.25">
      <c r="B3919" s="216"/>
      <c r="C3919" s="217"/>
      <c r="D3919" s="207" t="s">
        <v>211</v>
      </c>
      <c r="E3919" s="218" t="s">
        <v>1</v>
      </c>
      <c r="F3919" s="219" t="s">
        <v>3495</v>
      </c>
      <c r="G3919" s="217"/>
      <c r="H3919" s="220">
        <v>6</v>
      </c>
      <c r="I3919" s="221"/>
      <c r="J3919" s="217"/>
      <c r="K3919" s="217"/>
      <c r="L3919" s="222"/>
      <c r="M3919" s="223"/>
      <c r="N3919" s="224"/>
      <c r="O3919" s="224"/>
      <c r="P3919" s="224"/>
      <c r="Q3919" s="224"/>
      <c r="R3919" s="224"/>
      <c r="S3919" s="224"/>
      <c r="T3919" s="225"/>
      <c r="AT3919" s="226" t="s">
        <v>211</v>
      </c>
      <c r="AU3919" s="226" t="s">
        <v>84</v>
      </c>
      <c r="AV3919" s="14" t="s">
        <v>84</v>
      </c>
      <c r="AW3919" s="14" t="s">
        <v>31</v>
      </c>
      <c r="AX3919" s="14" t="s">
        <v>75</v>
      </c>
      <c r="AY3919" s="226" t="s">
        <v>201</v>
      </c>
    </row>
    <row r="3920" spans="1:65" s="14" customFormat="1" ht="11.25">
      <c r="B3920" s="216"/>
      <c r="C3920" s="217"/>
      <c r="D3920" s="207" t="s">
        <v>211</v>
      </c>
      <c r="E3920" s="217"/>
      <c r="F3920" s="219" t="s">
        <v>3496</v>
      </c>
      <c r="G3920" s="217"/>
      <c r="H3920" s="220">
        <v>129.696</v>
      </c>
      <c r="I3920" s="221"/>
      <c r="J3920" s="217"/>
      <c r="K3920" s="217"/>
      <c r="L3920" s="222"/>
      <c r="M3920" s="223"/>
      <c r="N3920" s="224"/>
      <c r="O3920" s="224"/>
      <c r="P3920" s="224"/>
      <c r="Q3920" s="224"/>
      <c r="R3920" s="224"/>
      <c r="S3920" s="224"/>
      <c r="T3920" s="225"/>
      <c r="AT3920" s="226" t="s">
        <v>211</v>
      </c>
      <c r="AU3920" s="226" t="s">
        <v>84</v>
      </c>
      <c r="AV3920" s="14" t="s">
        <v>84</v>
      </c>
      <c r="AW3920" s="14" t="s">
        <v>4</v>
      </c>
      <c r="AX3920" s="14" t="s">
        <v>82</v>
      </c>
      <c r="AY3920" s="226" t="s">
        <v>201</v>
      </c>
    </row>
    <row r="3921" spans="1:65" s="2" customFormat="1" ht="33" customHeight="1">
      <c r="A3921" s="34"/>
      <c r="B3921" s="35"/>
      <c r="C3921" s="192" t="s">
        <v>3497</v>
      </c>
      <c r="D3921" s="192" t="s">
        <v>204</v>
      </c>
      <c r="E3921" s="193" t="s">
        <v>3498</v>
      </c>
      <c r="F3921" s="194" t="s">
        <v>3499</v>
      </c>
      <c r="G3921" s="195" t="s">
        <v>230</v>
      </c>
      <c r="H3921" s="196">
        <v>604.02</v>
      </c>
      <c r="I3921" s="197"/>
      <c r="J3921" s="198">
        <f>ROUND(I3921*H3921,2)</f>
        <v>0</v>
      </c>
      <c r="K3921" s="194" t="s">
        <v>208</v>
      </c>
      <c r="L3921" s="39"/>
      <c r="M3921" s="199" t="s">
        <v>1</v>
      </c>
      <c r="N3921" s="200" t="s">
        <v>40</v>
      </c>
      <c r="O3921" s="71"/>
      <c r="P3921" s="201">
        <f>O3921*H3921</f>
        <v>0</v>
      </c>
      <c r="Q3921" s="201">
        <v>1.17E-3</v>
      </c>
      <c r="R3921" s="201">
        <f>Q3921*H3921</f>
        <v>0.70670339999999998</v>
      </c>
      <c r="S3921" s="201">
        <v>0</v>
      </c>
      <c r="T3921" s="202">
        <f>S3921*H3921</f>
        <v>0</v>
      </c>
      <c r="U3921" s="34"/>
      <c r="V3921" s="34"/>
      <c r="W3921" s="34"/>
      <c r="X3921" s="34"/>
      <c r="Y3921" s="34"/>
      <c r="Z3921" s="34"/>
      <c r="AA3921" s="34"/>
      <c r="AB3921" s="34"/>
      <c r="AC3921" s="34"/>
      <c r="AD3921" s="34"/>
      <c r="AE3921" s="34"/>
      <c r="AR3921" s="203" t="s">
        <v>354</v>
      </c>
      <c r="AT3921" s="203" t="s">
        <v>204</v>
      </c>
      <c r="AU3921" s="203" t="s">
        <v>84</v>
      </c>
      <c r="AY3921" s="17" t="s">
        <v>201</v>
      </c>
      <c r="BE3921" s="204">
        <f>IF(N3921="základní",J3921,0)</f>
        <v>0</v>
      </c>
      <c r="BF3921" s="204">
        <f>IF(N3921="snížená",J3921,0)</f>
        <v>0</v>
      </c>
      <c r="BG3921" s="204">
        <f>IF(N3921="zákl. přenesená",J3921,0)</f>
        <v>0</v>
      </c>
      <c r="BH3921" s="204">
        <f>IF(N3921="sníž. přenesená",J3921,0)</f>
        <v>0</v>
      </c>
      <c r="BI3921" s="204">
        <f>IF(N3921="nulová",J3921,0)</f>
        <v>0</v>
      </c>
      <c r="BJ3921" s="17" t="s">
        <v>82</v>
      </c>
      <c r="BK3921" s="204">
        <f>ROUND(I3921*H3921,2)</f>
        <v>0</v>
      </c>
      <c r="BL3921" s="17" t="s">
        <v>354</v>
      </c>
      <c r="BM3921" s="203" t="s">
        <v>3500</v>
      </c>
    </row>
    <row r="3922" spans="1:65" s="2" customFormat="1" ht="58.5">
      <c r="A3922" s="34"/>
      <c r="B3922" s="35"/>
      <c r="C3922" s="36"/>
      <c r="D3922" s="207" t="s">
        <v>232</v>
      </c>
      <c r="E3922" s="36"/>
      <c r="F3922" s="227" t="s">
        <v>3483</v>
      </c>
      <c r="G3922" s="36"/>
      <c r="H3922" s="36"/>
      <c r="I3922" s="228"/>
      <c r="J3922" s="36"/>
      <c r="K3922" s="36"/>
      <c r="L3922" s="39"/>
      <c r="M3922" s="229"/>
      <c r="N3922" s="230"/>
      <c r="O3922" s="71"/>
      <c r="P3922" s="71"/>
      <c r="Q3922" s="71"/>
      <c r="R3922" s="71"/>
      <c r="S3922" s="71"/>
      <c r="T3922" s="72"/>
      <c r="U3922" s="34"/>
      <c r="V3922" s="34"/>
      <c r="W3922" s="34"/>
      <c r="X3922" s="34"/>
      <c r="Y3922" s="34"/>
      <c r="Z3922" s="34"/>
      <c r="AA3922" s="34"/>
      <c r="AB3922" s="34"/>
      <c r="AC3922" s="34"/>
      <c r="AD3922" s="34"/>
      <c r="AE3922" s="34"/>
      <c r="AT3922" s="17" t="s">
        <v>232</v>
      </c>
      <c r="AU3922" s="17" t="s">
        <v>84</v>
      </c>
    </row>
    <row r="3923" spans="1:65" s="2" customFormat="1" ht="24">
      <c r="A3923" s="34"/>
      <c r="B3923" s="35"/>
      <c r="C3923" s="231" t="s">
        <v>3501</v>
      </c>
      <c r="D3923" s="231" t="s">
        <v>355</v>
      </c>
      <c r="E3923" s="232" t="s">
        <v>3502</v>
      </c>
      <c r="F3923" s="233" t="s">
        <v>3503</v>
      </c>
      <c r="G3923" s="234" t="s">
        <v>230</v>
      </c>
      <c r="H3923" s="235">
        <v>289.38</v>
      </c>
      <c r="I3923" s="236"/>
      <c r="J3923" s="237">
        <f>ROUND(I3923*H3923,2)</f>
        <v>0</v>
      </c>
      <c r="K3923" s="233" t="s">
        <v>1</v>
      </c>
      <c r="L3923" s="238"/>
      <c r="M3923" s="239" t="s">
        <v>1</v>
      </c>
      <c r="N3923" s="240" t="s">
        <v>40</v>
      </c>
      <c r="O3923" s="71"/>
      <c r="P3923" s="201">
        <f>O3923*H3923</f>
        <v>0</v>
      </c>
      <c r="Q3923" s="201">
        <v>2.2000000000000001E-3</v>
      </c>
      <c r="R3923" s="201">
        <f>Q3923*H3923</f>
        <v>0.63663599999999998</v>
      </c>
      <c r="S3923" s="201">
        <v>0</v>
      </c>
      <c r="T3923" s="202">
        <f>S3923*H3923</f>
        <v>0</v>
      </c>
      <c r="U3923" s="34"/>
      <c r="V3923" s="34"/>
      <c r="W3923" s="34"/>
      <c r="X3923" s="34"/>
      <c r="Y3923" s="34"/>
      <c r="Z3923" s="34"/>
      <c r="AA3923" s="34"/>
      <c r="AB3923" s="34"/>
      <c r="AC3923" s="34"/>
      <c r="AD3923" s="34"/>
      <c r="AE3923" s="34"/>
      <c r="AR3923" s="203" t="s">
        <v>452</v>
      </c>
      <c r="AT3923" s="203" t="s">
        <v>355</v>
      </c>
      <c r="AU3923" s="203" t="s">
        <v>84</v>
      </c>
      <c r="AY3923" s="17" t="s">
        <v>201</v>
      </c>
      <c r="BE3923" s="204">
        <f>IF(N3923="základní",J3923,0)</f>
        <v>0</v>
      </c>
      <c r="BF3923" s="204">
        <f>IF(N3923="snížená",J3923,0)</f>
        <v>0</v>
      </c>
      <c r="BG3923" s="204">
        <f>IF(N3923="zákl. přenesená",J3923,0)</f>
        <v>0</v>
      </c>
      <c r="BH3923" s="204">
        <f>IF(N3923="sníž. přenesená",J3923,0)</f>
        <v>0</v>
      </c>
      <c r="BI3923" s="204">
        <f>IF(N3923="nulová",J3923,0)</f>
        <v>0</v>
      </c>
      <c r="BJ3923" s="17" t="s">
        <v>82</v>
      </c>
      <c r="BK3923" s="204">
        <f>ROUND(I3923*H3923,2)</f>
        <v>0</v>
      </c>
      <c r="BL3923" s="17" t="s">
        <v>354</v>
      </c>
      <c r="BM3923" s="203" t="s">
        <v>3504</v>
      </c>
    </row>
    <row r="3924" spans="1:65" s="13" customFormat="1" ht="22.5">
      <c r="B3924" s="205"/>
      <c r="C3924" s="206"/>
      <c r="D3924" s="207" t="s">
        <v>211</v>
      </c>
      <c r="E3924" s="208" t="s">
        <v>1</v>
      </c>
      <c r="F3924" s="209" t="s">
        <v>2795</v>
      </c>
      <c r="G3924" s="206"/>
      <c r="H3924" s="208" t="s">
        <v>1</v>
      </c>
      <c r="I3924" s="210"/>
      <c r="J3924" s="206"/>
      <c r="K3924" s="206"/>
      <c r="L3924" s="211"/>
      <c r="M3924" s="212"/>
      <c r="N3924" s="213"/>
      <c r="O3924" s="213"/>
      <c r="P3924" s="213"/>
      <c r="Q3924" s="213"/>
      <c r="R3924" s="213"/>
      <c r="S3924" s="213"/>
      <c r="T3924" s="214"/>
      <c r="AT3924" s="215" t="s">
        <v>211</v>
      </c>
      <c r="AU3924" s="215" t="s">
        <v>84</v>
      </c>
      <c r="AV3924" s="13" t="s">
        <v>82</v>
      </c>
      <c r="AW3924" s="13" t="s">
        <v>31</v>
      </c>
      <c r="AX3924" s="13" t="s">
        <v>75</v>
      </c>
      <c r="AY3924" s="215" t="s">
        <v>201</v>
      </c>
    </row>
    <row r="3925" spans="1:65" s="13" customFormat="1" ht="11.25">
      <c r="B3925" s="205"/>
      <c r="C3925" s="206"/>
      <c r="D3925" s="207" t="s">
        <v>211</v>
      </c>
      <c r="E3925" s="208" t="s">
        <v>1</v>
      </c>
      <c r="F3925" s="209" t="s">
        <v>2597</v>
      </c>
      <c r="G3925" s="206"/>
      <c r="H3925" s="208" t="s">
        <v>1</v>
      </c>
      <c r="I3925" s="210"/>
      <c r="J3925" s="206"/>
      <c r="K3925" s="206"/>
      <c r="L3925" s="211"/>
      <c r="M3925" s="212"/>
      <c r="N3925" s="213"/>
      <c r="O3925" s="213"/>
      <c r="P3925" s="213"/>
      <c r="Q3925" s="213"/>
      <c r="R3925" s="213"/>
      <c r="S3925" s="213"/>
      <c r="T3925" s="214"/>
      <c r="AT3925" s="215" t="s">
        <v>211</v>
      </c>
      <c r="AU3925" s="215" t="s">
        <v>84</v>
      </c>
      <c r="AV3925" s="13" t="s">
        <v>82</v>
      </c>
      <c r="AW3925" s="13" t="s">
        <v>31</v>
      </c>
      <c r="AX3925" s="13" t="s">
        <v>75</v>
      </c>
      <c r="AY3925" s="215" t="s">
        <v>201</v>
      </c>
    </row>
    <row r="3926" spans="1:65" s="13" customFormat="1" ht="11.25">
      <c r="B3926" s="205"/>
      <c r="C3926" s="206"/>
      <c r="D3926" s="207" t="s">
        <v>211</v>
      </c>
      <c r="E3926" s="208" t="s">
        <v>1</v>
      </c>
      <c r="F3926" s="209" t="s">
        <v>213</v>
      </c>
      <c r="G3926" s="206"/>
      <c r="H3926" s="208" t="s">
        <v>1</v>
      </c>
      <c r="I3926" s="210"/>
      <c r="J3926" s="206"/>
      <c r="K3926" s="206"/>
      <c r="L3926" s="211"/>
      <c r="M3926" s="212"/>
      <c r="N3926" s="213"/>
      <c r="O3926" s="213"/>
      <c r="P3926" s="213"/>
      <c r="Q3926" s="213"/>
      <c r="R3926" s="213"/>
      <c r="S3926" s="213"/>
      <c r="T3926" s="214"/>
      <c r="AT3926" s="215" t="s">
        <v>211</v>
      </c>
      <c r="AU3926" s="215" t="s">
        <v>84</v>
      </c>
      <c r="AV3926" s="13" t="s">
        <v>82</v>
      </c>
      <c r="AW3926" s="13" t="s">
        <v>31</v>
      </c>
      <c r="AX3926" s="13" t="s">
        <v>75</v>
      </c>
      <c r="AY3926" s="215" t="s">
        <v>201</v>
      </c>
    </row>
    <row r="3927" spans="1:65" s="13" customFormat="1" ht="11.25">
      <c r="B3927" s="205"/>
      <c r="C3927" s="206"/>
      <c r="D3927" s="207" t="s">
        <v>211</v>
      </c>
      <c r="E3927" s="208" t="s">
        <v>1</v>
      </c>
      <c r="F3927" s="209" t="s">
        <v>252</v>
      </c>
      <c r="G3927" s="206"/>
      <c r="H3927" s="208" t="s">
        <v>1</v>
      </c>
      <c r="I3927" s="210"/>
      <c r="J3927" s="206"/>
      <c r="K3927" s="206"/>
      <c r="L3927" s="211"/>
      <c r="M3927" s="212"/>
      <c r="N3927" s="213"/>
      <c r="O3927" s="213"/>
      <c r="P3927" s="213"/>
      <c r="Q3927" s="213"/>
      <c r="R3927" s="213"/>
      <c r="S3927" s="213"/>
      <c r="T3927" s="214"/>
      <c r="AT3927" s="215" t="s">
        <v>211</v>
      </c>
      <c r="AU3927" s="215" t="s">
        <v>84</v>
      </c>
      <c r="AV3927" s="13" t="s">
        <v>82</v>
      </c>
      <c r="AW3927" s="13" t="s">
        <v>31</v>
      </c>
      <c r="AX3927" s="13" t="s">
        <v>75</v>
      </c>
      <c r="AY3927" s="215" t="s">
        <v>201</v>
      </c>
    </row>
    <row r="3928" spans="1:65" s="14" customFormat="1" ht="11.25">
      <c r="B3928" s="216"/>
      <c r="C3928" s="217"/>
      <c r="D3928" s="207" t="s">
        <v>211</v>
      </c>
      <c r="E3928" s="218" t="s">
        <v>1</v>
      </c>
      <c r="F3928" s="219" t="s">
        <v>3505</v>
      </c>
      <c r="G3928" s="217"/>
      <c r="H3928" s="220">
        <v>3.5</v>
      </c>
      <c r="I3928" s="221"/>
      <c r="J3928" s="217"/>
      <c r="K3928" s="217"/>
      <c r="L3928" s="222"/>
      <c r="M3928" s="223"/>
      <c r="N3928" s="224"/>
      <c r="O3928" s="224"/>
      <c r="P3928" s="224"/>
      <c r="Q3928" s="224"/>
      <c r="R3928" s="224"/>
      <c r="S3928" s="224"/>
      <c r="T3928" s="225"/>
      <c r="AT3928" s="226" t="s">
        <v>211</v>
      </c>
      <c r="AU3928" s="226" t="s">
        <v>84</v>
      </c>
      <c r="AV3928" s="14" t="s">
        <v>84</v>
      </c>
      <c r="AW3928" s="14" t="s">
        <v>31</v>
      </c>
      <c r="AX3928" s="14" t="s">
        <v>75</v>
      </c>
      <c r="AY3928" s="226" t="s">
        <v>201</v>
      </c>
    </row>
    <row r="3929" spans="1:65" s="14" customFormat="1" ht="11.25">
      <c r="B3929" s="216"/>
      <c r="C3929" s="217"/>
      <c r="D3929" s="207" t="s">
        <v>211</v>
      </c>
      <c r="E3929" s="218" t="s">
        <v>1</v>
      </c>
      <c r="F3929" s="219" t="s">
        <v>3506</v>
      </c>
      <c r="G3929" s="217"/>
      <c r="H3929" s="220">
        <v>140.1</v>
      </c>
      <c r="I3929" s="221"/>
      <c r="J3929" s="217"/>
      <c r="K3929" s="217"/>
      <c r="L3929" s="222"/>
      <c r="M3929" s="223"/>
      <c r="N3929" s="224"/>
      <c r="O3929" s="224"/>
      <c r="P3929" s="224"/>
      <c r="Q3929" s="224"/>
      <c r="R3929" s="224"/>
      <c r="S3929" s="224"/>
      <c r="T3929" s="225"/>
      <c r="AT3929" s="226" t="s">
        <v>211</v>
      </c>
      <c r="AU3929" s="226" t="s">
        <v>84</v>
      </c>
      <c r="AV3929" s="14" t="s">
        <v>84</v>
      </c>
      <c r="AW3929" s="14" t="s">
        <v>31</v>
      </c>
      <c r="AX3929" s="14" t="s">
        <v>75</v>
      </c>
      <c r="AY3929" s="226" t="s">
        <v>201</v>
      </c>
    </row>
    <row r="3930" spans="1:65" s="14" customFormat="1" ht="11.25">
      <c r="B3930" s="216"/>
      <c r="C3930" s="217"/>
      <c r="D3930" s="207" t="s">
        <v>211</v>
      </c>
      <c r="E3930" s="218" t="s">
        <v>1</v>
      </c>
      <c r="F3930" s="219" t="s">
        <v>2811</v>
      </c>
      <c r="G3930" s="217"/>
      <c r="H3930" s="220">
        <v>3.6</v>
      </c>
      <c r="I3930" s="221"/>
      <c r="J3930" s="217"/>
      <c r="K3930" s="217"/>
      <c r="L3930" s="222"/>
      <c r="M3930" s="223"/>
      <c r="N3930" s="224"/>
      <c r="O3930" s="224"/>
      <c r="P3930" s="224"/>
      <c r="Q3930" s="224"/>
      <c r="R3930" s="224"/>
      <c r="S3930" s="224"/>
      <c r="T3930" s="225"/>
      <c r="AT3930" s="226" t="s">
        <v>211</v>
      </c>
      <c r="AU3930" s="226" t="s">
        <v>84</v>
      </c>
      <c r="AV3930" s="14" t="s">
        <v>84</v>
      </c>
      <c r="AW3930" s="14" t="s">
        <v>31</v>
      </c>
      <c r="AX3930" s="14" t="s">
        <v>75</v>
      </c>
      <c r="AY3930" s="226" t="s">
        <v>201</v>
      </c>
    </row>
    <row r="3931" spans="1:65" s="14" customFormat="1" ht="11.25">
      <c r="B3931" s="216"/>
      <c r="C3931" s="217"/>
      <c r="D3931" s="207" t="s">
        <v>211</v>
      </c>
      <c r="E3931" s="218" t="s">
        <v>1</v>
      </c>
      <c r="F3931" s="219" t="s">
        <v>3507</v>
      </c>
      <c r="G3931" s="217"/>
      <c r="H3931" s="220">
        <v>24.5</v>
      </c>
      <c r="I3931" s="221"/>
      <c r="J3931" s="217"/>
      <c r="K3931" s="217"/>
      <c r="L3931" s="222"/>
      <c r="M3931" s="223"/>
      <c r="N3931" s="224"/>
      <c r="O3931" s="224"/>
      <c r="P3931" s="224"/>
      <c r="Q3931" s="224"/>
      <c r="R3931" s="224"/>
      <c r="S3931" s="224"/>
      <c r="T3931" s="225"/>
      <c r="AT3931" s="226" t="s">
        <v>211</v>
      </c>
      <c r="AU3931" s="226" t="s">
        <v>84</v>
      </c>
      <c r="AV3931" s="14" t="s">
        <v>84</v>
      </c>
      <c r="AW3931" s="14" t="s">
        <v>31</v>
      </c>
      <c r="AX3931" s="14" t="s">
        <v>75</v>
      </c>
      <c r="AY3931" s="226" t="s">
        <v>201</v>
      </c>
    </row>
    <row r="3932" spans="1:65" s="14" customFormat="1" ht="11.25">
      <c r="B3932" s="216"/>
      <c r="C3932" s="217"/>
      <c r="D3932" s="207" t="s">
        <v>211</v>
      </c>
      <c r="E3932" s="218" t="s">
        <v>1</v>
      </c>
      <c r="F3932" s="219" t="s">
        <v>3508</v>
      </c>
      <c r="G3932" s="217"/>
      <c r="H3932" s="220">
        <v>1.5</v>
      </c>
      <c r="I3932" s="221"/>
      <c r="J3932" s="217"/>
      <c r="K3932" s="217"/>
      <c r="L3932" s="222"/>
      <c r="M3932" s="223"/>
      <c r="N3932" s="224"/>
      <c r="O3932" s="224"/>
      <c r="P3932" s="224"/>
      <c r="Q3932" s="224"/>
      <c r="R3932" s="224"/>
      <c r="S3932" s="224"/>
      <c r="T3932" s="225"/>
      <c r="AT3932" s="226" t="s">
        <v>211</v>
      </c>
      <c r="AU3932" s="226" t="s">
        <v>84</v>
      </c>
      <c r="AV3932" s="14" t="s">
        <v>84</v>
      </c>
      <c r="AW3932" s="14" t="s">
        <v>31</v>
      </c>
      <c r="AX3932" s="14" t="s">
        <v>75</v>
      </c>
      <c r="AY3932" s="226" t="s">
        <v>201</v>
      </c>
    </row>
    <row r="3933" spans="1:65" s="14" customFormat="1" ht="11.25">
      <c r="B3933" s="216"/>
      <c r="C3933" s="217"/>
      <c r="D3933" s="207" t="s">
        <v>211</v>
      </c>
      <c r="E3933" s="218" t="s">
        <v>1</v>
      </c>
      <c r="F3933" s="219" t="s">
        <v>2814</v>
      </c>
      <c r="G3933" s="217"/>
      <c r="H3933" s="220">
        <v>1.4</v>
      </c>
      <c r="I3933" s="221"/>
      <c r="J3933" s="217"/>
      <c r="K3933" s="217"/>
      <c r="L3933" s="222"/>
      <c r="M3933" s="223"/>
      <c r="N3933" s="224"/>
      <c r="O3933" s="224"/>
      <c r="P3933" s="224"/>
      <c r="Q3933" s="224"/>
      <c r="R3933" s="224"/>
      <c r="S3933" s="224"/>
      <c r="T3933" s="225"/>
      <c r="AT3933" s="226" t="s">
        <v>211</v>
      </c>
      <c r="AU3933" s="226" t="s">
        <v>84</v>
      </c>
      <c r="AV3933" s="14" t="s">
        <v>84</v>
      </c>
      <c r="AW3933" s="14" t="s">
        <v>31</v>
      </c>
      <c r="AX3933" s="14" t="s">
        <v>75</v>
      </c>
      <c r="AY3933" s="226" t="s">
        <v>201</v>
      </c>
    </row>
    <row r="3934" spans="1:65" s="14" customFormat="1" ht="11.25">
      <c r="B3934" s="216"/>
      <c r="C3934" s="217"/>
      <c r="D3934" s="207" t="s">
        <v>211</v>
      </c>
      <c r="E3934" s="218" t="s">
        <v>1</v>
      </c>
      <c r="F3934" s="219" t="s">
        <v>3509</v>
      </c>
      <c r="G3934" s="217"/>
      <c r="H3934" s="220">
        <v>4.0999999999999996</v>
      </c>
      <c r="I3934" s="221"/>
      <c r="J3934" s="217"/>
      <c r="K3934" s="217"/>
      <c r="L3934" s="222"/>
      <c r="M3934" s="223"/>
      <c r="N3934" s="224"/>
      <c r="O3934" s="224"/>
      <c r="P3934" s="224"/>
      <c r="Q3934" s="224"/>
      <c r="R3934" s="224"/>
      <c r="S3934" s="224"/>
      <c r="T3934" s="225"/>
      <c r="AT3934" s="226" t="s">
        <v>211</v>
      </c>
      <c r="AU3934" s="226" t="s">
        <v>84</v>
      </c>
      <c r="AV3934" s="14" t="s">
        <v>84</v>
      </c>
      <c r="AW3934" s="14" t="s">
        <v>31</v>
      </c>
      <c r="AX3934" s="14" t="s">
        <v>75</v>
      </c>
      <c r="AY3934" s="226" t="s">
        <v>201</v>
      </c>
    </row>
    <row r="3935" spans="1:65" s="14" customFormat="1" ht="11.25">
      <c r="B3935" s="216"/>
      <c r="C3935" s="217"/>
      <c r="D3935" s="207" t="s">
        <v>211</v>
      </c>
      <c r="E3935" s="218" t="s">
        <v>1</v>
      </c>
      <c r="F3935" s="219" t="s">
        <v>3510</v>
      </c>
      <c r="G3935" s="217"/>
      <c r="H3935" s="220">
        <v>6.1</v>
      </c>
      <c r="I3935" s="221"/>
      <c r="J3935" s="217"/>
      <c r="K3935" s="217"/>
      <c r="L3935" s="222"/>
      <c r="M3935" s="223"/>
      <c r="N3935" s="224"/>
      <c r="O3935" s="224"/>
      <c r="P3935" s="224"/>
      <c r="Q3935" s="224"/>
      <c r="R3935" s="224"/>
      <c r="S3935" s="224"/>
      <c r="T3935" s="225"/>
      <c r="AT3935" s="226" t="s">
        <v>211</v>
      </c>
      <c r="AU3935" s="226" t="s">
        <v>84</v>
      </c>
      <c r="AV3935" s="14" t="s">
        <v>84</v>
      </c>
      <c r="AW3935" s="14" t="s">
        <v>31</v>
      </c>
      <c r="AX3935" s="14" t="s">
        <v>75</v>
      </c>
      <c r="AY3935" s="226" t="s">
        <v>201</v>
      </c>
    </row>
    <row r="3936" spans="1:65" s="14" customFormat="1" ht="11.25">
      <c r="B3936" s="216"/>
      <c r="C3936" s="217"/>
      <c r="D3936" s="207" t="s">
        <v>211</v>
      </c>
      <c r="E3936" s="218" t="s">
        <v>1</v>
      </c>
      <c r="F3936" s="219" t="s">
        <v>3511</v>
      </c>
      <c r="G3936" s="217"/>
      <c r="H3936" s="220">
        <v>4.0999999999999996</v>
      </c>
      <c r="I3936" s="221"/>
      <c r="J3936" s="217"/>
      <c r="K3936" s="217"/>
      <c r="L3936" s="222"/>
      <c r="M3936" s="223"/>
      <c r="N3936" s="224"/>
      <c r="O3936" s="224"/>
      <c r="P3936" s="224"/>
      <c r="Q3936" s="224"/>
      <c r="R3936" s="224"/>
      <c r="S3936" s="224"/>
      <c r="T3936" s="225"/>
      <c r="AT3936" s="226" t="s">
        <v>211</v>
      </c>
      <c r="AU3936" s="226" t="s">
        <v>84</v>
      </c>
      <c r="AV3936" s="14" t="s">
        <v>84</v>
      </c>
      <c r="AW3936" s="14" t="s">
        <v>31</v>
      </c>
      <c r="AX3936" s="14" t="s">
        <v>75</v>
      </c>
      <c r="AY3936" s="226" t="s">
        <v>201</v>
      </c>
    </row>
    <row r="3937" spans="2:51" s="14" customFormat="1" ht="11.25">
      <c r="B3937" s="216"/>
      <c r="C3937" s="217"/>
      <c r="D3937" s="207" t="s">
        <v>211</v>
      </c>
      <c r="E3937" s="218" t="s">
        <v>1</v>
      </c>
      <c r="F3937" s="219" t="s">
        <v>3512</v>
      </c>
      <c r="G3937" s="217"/>
      <c r="H3937" s="220">
        <v>4.0999999999999996</v>
      </c>
      <c r="I3937" s="221"/>
      <c r="J3937" s="217"/>
      <c r="K3937" s="217"/>
      <c r="L3937" s="222"/>
      <c r="M3937" s="223"/>
      <c r="N3937" s="224"/>
      <c r="O3937" s="224"/>
      <c r="P3937" s="224"/>
      <c r="Q3937" s="224"/>
      <c r="R3937" s="224"/>
      <c r="S3937" s="224"/>
      <c r="T3937" s="225"/>
      <c r="AT3937" s="226" t="s">
        <v>211</v>
      </c>
      <c r="AU3937" s="226" t="s">
        <v>84</v>
      </c>
      <c r="AV3937" s="14" t="s">
        <v>84</v>
      </c>
      <c r="AW3937" s="14" t="s">
        <v>31</v>
      </c>
      <c r="AX3937" s="14" t="s">
        <v>75</v>
      </c>
      <c r="AY3937" s="226" t="s">
        <v>201</v>
      </c>
    </row>
    <row r="3938" spans="2:51" s="14" customFormat="1" ht="11.25">
      <c r="B3938" s="216"/>
      <c r="C3938" s="217"/>
      <c r="D3938" s="207" t="s">
        <v>211</v>
      </c>
      <c r="E3938" s="218" t="s">
        <v>1</v>
      </c>
      <c r="F3938" s="219" t="s">
        <v>3513</v>
      </c>
      <c r="G3938" s="217"/>
      <c r="H3938" s="220">
        <v>4.2</v>
      </c>
      <c r="I3938" s="221"/>
      <c r="J3938" s="217"/>
      <c r="K3938" s="217"/>
      <c r="L3938" s="222"/>
      <c r="M3938" s="223"/>
      <c r="N3938" s="224"/>
      <c r="O3938" s="224"/>
      <c r="P3938" s="224"/>
      <c r="Q3938" s="224"/>
      <c r="R3938" s="224"/>
      <c r="S3938" s="224"/>
      <c r="T3938" s="225"/>
      <c r="AT3938" s="226" t="s">
        <v>211</v>
      </c>
      <c r="AU3938" s="226" t="s">
        <v>84</v>
      </c>
      <c r="AV3938" s="14" t="s">
        <v>84</v>
      </c>
      <c r="AW3938" s="14" t="s">
        <v>31</v>
      </c>
      <c r="AX3938" s="14" t="s">
        <v>75</v>
      </c>
      <c r="AY3938" s="226" t="s">
        <v>201</v>
      </c>
    </row>
    <row r="3939" spans="2:51" s="14" customFormat="1" ht="11.25">
      <c r="B3939" s="216"/>
      <c r="C3939" s="217"/>
      <c r="D3939" s="207" t="s">
        <v>211</v>
      </c>
      <c r="E3939" s="218" t="s">
        <v>1</v>
      </c>
      <c r="F3939" s="219" t="s">
        <v>3514</v>
      </c>
      <c r="G3939" s="217"/>
      <c r="H3939" s="220">
        <v>4.2</v>
      </c>
      <c r="I3939" s="221"/>
      <c r="J3939" s="217"/>
      <c r="K3939" s="217"/>
      <c r="L3939" s="222"/>
      <c r="M3939" s="223"/>
      <c r="N3939" s="224"/>
      <c r="O3939" s="224"/>
      <c r="P3939" s="224"/>
      <c r="Q3939" s="224"/>
      <c r="R3939" s="224"/>
      <c r="S3939" s="224"/>
      <c r="T3939" s="225"/>
      <c r="AT3939" s="226" t="s">
        <v>211</v>
      </c>
      <c r="AU3939" s="226" t="s">
        <v>84</v>
      </c>
      <c r="AV3939" s="14" t="s">
        <v>84</v>
      </c>
      <c r="AW3939" s="14" t="s">
        <v>31</v>
      </c>
      <c r="AX3939" s="14" t="s">
        <v>75</v>
      </c>
      <c r="AY3939" s="226" t="s">
        <v>201</v>
      </c>
    </row>
    <row r="3940" spans="2:51" s="14" customFormat="1" ht="11.25">
      <c r="B3940" s="216"/>
      <c r="C3940" s="217"/>
      <c r="D3940" s="207" t="s">
        <v>211</v>
      </c>
      <c r="E3940" s="218" t="s">
        <v>1</v>
      </c>
      <c r="F3940" s="219" t="s">
        <v>3515</v>
      </c>
      <c r="G3940" s="217"/>
      <c r="H3940" s="220">
        <v>3.9</v>
      </c>
      <c r="I3940" s="221"/>
      <c r="J3940" s="217"/>
      <c r="K3940" s="217"/>
      <c r="L3940" s="222"/>
      <c r="M3940" s="223"/>
      <c r="N3940" s="224"/>
      <c r="O3940" s="224"/>
      <c r="P3940" s="224"/>
      <c r="Q3940" s="224"/>
      <c r="R3940" s="224"/>
      <c r="S3940" s="224"/>
      <c r="T3940" s="225"/>
      <c r="AT3940" s="226" t="s">
        <v>211</v>
      </c>
      <c r="AU3940" s="226" t="s">
        <v>84</v>
      </c>
      <c r="AV3940" s="14" t="s">
        <v>84</v>
      </c>
      <c r="AW3940" s="14" t="s">
        <v>31</v>
      </c>
      <c r="AX3940" s="14" t="s">
        <v>75</v>
      </c>
      <c r="AY3940" s="226" t="s">
        <v>201</v>
      </c>
    </row>
    <row r="3941" spans="2:51" s="14" customFormat="1" ht="11.25">
      <c r="B3941" s="216"/>
      <c r="C3941" s="217"/>
      <c r="D3941" s="207" t="s">
        <v>211</v>
      </c>
      <c r="E3941" s="218" t="s">
        <v>1</v>
      </c>
      <c r="F3941" s="219" t="s">
        <v>3516</v>
      </c>
      <c r="G3941" s="217"/>
      <c r="H3941" s="220">
        <v>4</v>
      </c>
      <c r="I3941" s="221"/>
      <c r="J3941" s="217"/>
      <c r="K3941" s="217"/>
      <c r="L3941" s="222"/>
      <c r="M3941" s="223"/>
      <c r="N3941" s="224"/>
      <c r="O3941" s="224"/>
      <c r="P3941" s="224"/>
      <c r="Q3941" s="224"/>
      <c r="R3941" s="224"/>
      <c r="S3941" s="224"/>
      <c r="T3941" s="225"/>
      <c r="AT3941" s="226" t="s">
        <v>211</v>
      </c>
      <c r="AU3941" s="226" t="s">
        <v>84</v>
      </c>
      <c r="AV3941" s="14" t="s">
        <v>84</v>
      </c>
      <c r="AW3941" s="14" t="s">
        <v>31</v>
      </c>
      <c r="AX3941" s="14" t="s">
        <v>75</v>
      </c>
      <c r="AY3941" s="226" t="s">
        <v>201</v>
      </c>
    </row>
    <row r="3942" spans="2:51" s="14" customFormat="1" ht="11.25">
      <c r="B3942" s="216"/>
      <c r="C3942" s="217"/>
      <c r="D3942" s="207" t="s">
        <v>211</v>
      </c>
      <c r="E3942" s="218" t="s">
        <v>1</v>
      </c>
      <c r="F3942" s="219" t="s">
        <v>3517</v>
      </c>
      <c r="G3942" s="217"/>
      <c r="H3942" s="220">
        <v>4.3</v>
      </c>
      <c r="I3942" s="221"/>
      <c r="J3942" s="217"/>
      <c r="K3942" s="217"/>
      <c r="L3942" s="222"/>
      <c r="M3942" s="223"/>
      <c r="N3942" s="224"/>
      <c r="O3942" s="224"/>
      <c r="P3942" s="224"/>
      <c r="Q3942" s="224"/>
      <c r="R3942" s="224"/>
      <c r="S3942" s="224"/>
      <c r="T3942" s="225"/>
      <c r="AT3942" s="226" t="s">
        <v>211</v>
      </c>
      <c r="AU3942" s="226" t="s">
        <v>84</v>
      </c>
      <c r="AV3942" s="14" t="s">
        <v>84</v>
      </c>
      <c r="AW3942" s="14" t="s">
        <v>31</v>
      </c>
      <c r="AX3942" s="14" t="s">
        <v>75</v>
      </c>
      <c r="AY3942" s="226" t="s">
        <v>201</v>
      </c>
    </row>
    <row r="3943" spans="2:51" s="14" customFormat="1" ht="11.25">
      <c r="B3943" s="216"/>
      <c r="C3943" s="217"/>
      <c r="D3943" s="207" t="s">
        <v>211</v>
      </c>
      <c r="E3943" s="218" t="s">
        <v>1</v>
      </c>
      <c r="F3943" s="219" t="s">
        <v>3518</v>
      </c>
      <c r="G3943" s="217"/>
      <c r="H3943" s="220">
        <v>4.4000000000000004</v>
      </c>
      <c r="I3943" s="221"/>
      <c r="J3943" s="217"/>
      <c r="K3943" s="217"/>
      <c r="L3943" s="222"/>
      <c r="M3943" s="223"/>
      <c r="N3943" s="224"/>
      <c r="O3943" s="224"/>
      <c r="P3943" s="224"/>
      <c r="Q3943" s="224"/>
      <c r="R3943" s="224"/>
      <c r="S3943" s="224"/>
      <c r="T3943" s="225"/>
      <c r="AT3943" s="226" t="s">
        <v>211</v>
      </c>
      <c r="AU3943" s="226" t="s">
        <v>84</v>
      </c>
      <c r="AV3943" s="14" t="s">
        <v>84</v>
      </c>
      <c r="AW3943" s="14" t="s">
        <v>31</v>
      </c>
      <c r="AX3943" s="14" t="s">
        <v>75</v>
      </c>
      <c r="AY3943" s="226" t="s">
        <v>201</v>
      </c>
    </row>
    <row r="3944" spans="2:51" s="14" customFormat="1" ht="11.25">
      <c r="B3944" s="216"/>
      <c r="C3944" s="217"/>
      <c r="D3944" s="207" t="s">
        <v>211</v>
      </c>
      <c r="E3944" s="218" t="s">
        <v>1</v>
      </c>
      <c r="F3944" s="219" t="s">
        <v>3519</v>
      </c>
      <c r="G3944" s="217"/>
      <c r="H3944" s="220">
        <v>2.4</v>
      </c>
      <c r="I3944" s="221"/>
      <c r="J3944" s="217"/>
      <c r="K3944" s="217"/>
      <c r="L3944" s="222"/>
      <c r="M3944" s="223"/>
      <c r="N3944" s="224"/>
      <c r="O3944" s="224"/>
      <c r="P3944" s="224"/>
      <c r="Q3944" s="224"/>
      <c r="R3944" s="224"/>
      <c r="S3944" s="224"/>
      <c r="T3944" s="225"/>
      <c r="AT3944" s="226" t="s">
        <v>211</v>
      </c>
      <c r="AU3944" s="226" t="s">
        <v>84</v>
      </c>
      <c r="AV3944" s="14" t="s">
        <v>84</v>
      </c>
      <c r="AW3944" s="14" t="s">
        <v>31</v>
      </c>
      <c r="AX3944" s="14" t="s">
        <v>75</v>
      </c>
      <c r="AY3944" s="226" t="s">
        <v>201</v>
      </c>
    </row>
    <row r="3945" spans="2:51" s="14" customFormat="1" ht="11.25">
      <c r="B3945" s="216"/>
      <c r="C3945" s="217"/>
      <c r="D3945" s="207" t="s">
        <v>211</v>
      </c>
      <c r="E3945" s="218" t="s">
        <v>1</v>
      </c>
      <c r="F3945" s="219" t="s">
        <v>3520</v>
      </c>
      <c r="G3945" s="217"/>
      <c r="H3945" s="220">
        <v>3.8</v>
      </c>
      <c r="I3945" s="221"/>
      <c r="J3945" s="217"/>
      <c r="K3945" s="217"/>
      <c r="L3945" s="222"/>
      <c r="M3945" s="223"/>
      <c r="N3945" s="224"/>
      <c r="O3945" s="224"/>
      <c r="P3945" s="224"/>
      <c r="Q3945" s="224"/>
      <c r="R3945" s="224"/>
      <c r="S3945" s="224"/>
      <c r="T3945" s="225"/>
      <c r="AT3945" s="226" t="s">
        <v>211</v>
      </c>
      <c r="AU3945" s="226" t="s">
        <v>84</v>
      </c>
      <c r="AV3945" s="14" t="s">
        <v>84</v>
      </c>
      <c r="AW3945" s="14" t="s">
        <v>31</v>
      </c>
      <c r="AX3945" s="14" t="s">
        <v>75</v>
      </c>
      <c r="AY3945" s="226" t="s">
        <v>201</v>
      </c>
    </row>
    <row r="3946" spans="2:51" s="14" customFormat="1" ht="11.25">
      <c r="B3946" s="216"/>
      <c r="C3946" s="217"/>
      <c r="D3946" s="207" t="s">
        <v>211</v>
      </c>
      <c r="E3946" s="218" t="s">
        <v>1</v>
      </c>
      <c r="F3946" s="219" t="s">
        <v>3521</v>
      </c>
      <c r="G3946" s="217"/>
      <c r="H3946" s="220">
        <v>1.1000000000000001</v>
      </c>
      <c r="I3946" s="221"/>
      <c r="J3946" s="217"/>
      <c r="K3946" s="217"/>
      <c r="L3946" s="222"/>
      <c r="M3946" s="223"/>
      <c r="N3946" s="224"/>
      <c r="O3946" s="224"/>
      <c r="P3946" s="224"/>
      <c r="Q3946" s="224"/>
      <c r="R3946" s="224"/>
      <c r="S3946" s="224"/>
      <c r="T3946" s="225"/>
      <c r="AT3946" s="226" t="s">
        <v>211</v>
      </c>
      <c r="AU3946" s="226" t="s">
        <v>84</v>
      </c>
      <c r="AV3946" s="14" t="s">
        <v>84</v>
      </c>
      <c r="AW3946" s="14" t="s">
        <v>31</v>
      </c>
      <c r="AX3946" s="14" t="s">
        <v>75</v>
      </c>
      <c r="AY3946" s="226" t="s">
        <v>201</v>
      </c>
    </row>
    <row r="3947" spans="2:51" s="13" customFormat="1" ht="11.25">
      <c r="B3947" s="205"/>
      <c r="C3947" s="206"/>
      <c r="D3947" s="207" t="s">
        <v>211</v>
      </c>
      <c r="E3947" s="208" t="s">
        <v>1</v>
      </c>
      <c r="F3947" s="209" t="s">
        <v>270</v>
      </c>
      <c r="G3947" s="206"/>
      <c r="H3947" s="208" t="s">
        <v>1</v>
      </c>
      <c r="I3947" s="210"/>
      <c r="J3947" s="206"/>
      <c r="K3947" s="206"/>
      <c r="L3947" s="211"/>
      <c r="M3947" s="212"/>
      <c r="N3947" s="213"/>
      <c r="O3947" s="213"/>
      <c r="P3947" s="213"/>
      <c r="Q3947" s="213"/>
      <c r="R3947" s="213"/>
      <c r="S3947" s="213"/>
      <c r="T3947" s="214"/>
      <c r="AT3947" s="215" t="s">
        <v>211</v>
      </c>
      <c r="AU3947" s="215" t="s">
        <v>84</v>
      </c>
      <c r="AV3947" s="13" t="s">
        <v>82</v>
      </c>
      <c r="AW3947" s="13" t="s">
        <v>31</v>
      </c>
      <c r="AX3947" s="13" t="s">
        <v>75</v>
      </c>
      <c r="AY3947" s="215" t="s">
        <v>201</v>
      </c>
    </row>
    <row r="3948" spans="2:51" s="14" customFormat="1" ht="11.25">
      <c r="B3948" s="216"/>
      <c r="C3948" s="217"/>
      <c r="D3948" s="207" t="s">
        <v>211</v>
      </c>
      <c r="E3948" s="218" t="s">
        <v>1</v>
      </c>
      <c r="F3948" s="219" t="s">
        <v>3522</v>
      </c>
      <c r="G3948" s="217"/>
      <c r="H3948" s="220">
        <v>5.8</v>
      </c>
      <c r="I3948" s="221"/>
      <c r="J3948" s="217"/>
      <c r="K3948" s="217"/>
      <c r="L3948" s="222"/>
      <c r="M3948" s="223"/>
      <c r="N3948" s="224"/>
      <c r="O3948" s="224"/>
      <c r="P3948" s="224"/>
      <c r="Q3948" s="224"/>
      <c r="R3948" s="224"/>
      <c r="S3948" s="224"/>
      <c r="T3948" s="225"/>
      <c r="AT3948" s="226" t="s">
        <v>211</v>
      </c>
      <c r="AU3948" s="226" t="s">
        <v>84</v>
      </c>
      <c r="AV3948" s="14" t="s">
        <v>84</v>
      </c>
      <c r="AW3948" s="14" t="s">
        <v>31</v>
      </c>
      <c r="AX3948" s="14" t="s">
        <v>75</v>
      </c>
      <c r="AY3948" s="226" t="s">
        <v>201</v>
      </c>
    </row>
    <row r="3949" spans="2:51" s="14" customFormat="1" ht="11.25">
      <c r="B3949" s="216"/>
      <c r="C3949" s="217"/>
      <c r="D3949" s="207" t="s">
        <v>211</v>
      </c>
      <c r="E3949" s="218" t="s">
        <v>1</v>
      </c>
      <c r="F3949" s="219" t="s">
        <v>3523</v>
      </c>
      <c r="G3949" s="217"/>
      <c r="H3949" s="220">
        <v>6.6</v>
      </c>
      <c r="I3949" s="221"/>
      <c r="J3949" s="217"/>
      <c r="K3949" s="217"/>
      <c r="L3949" s="222"/>
      <c r="M3949" s="223"/>
      <c r="N3949" s="224"/>
      <c r="O3949" s="224"/>
      <c r="P3949" s="224"/>
      <c r="Q3949" s="224"/>
      <c r="R3949" s="224"/>
      <c r="S3949" s="224"/>
      <c r="T3949" s="225"/>
      <c r="AT3949" s="226" t="s">
        <v>211</v>
      </c>
      <c r="AU3949" s="226" t="s">
        <v>84</v>
      </c>
      <c r="AV3949" s="14" t="s">
        <v>84</v>
      </c>
      <c r="AW3949" s="14" t="s">
        <v>31</v>
      </c>
      <c r="AX3949" s="14" t="s">
        <v>75</v>
      </c>
      <c r="AY3949" s="226" t="s">
        <v>201</v>
      </c>
    </row>
    <row r="3950" spans="2:51" s="14" customFormat="1" ht="11.25">
      <c r="B3950" s="216"/>
      <c r="C3950" s="217"/>
      <c r="D3950" s="207" t="s">
        <v>211</v>
      </c>
      <c r="E3950" s="218" t="s">
        <v>1</v>
      </c>
      <c r="F3950" s="219" t="s">
        <v>3522</v>
      </c>
      <c r="G3950" s="217"/>
      <c r="H3950" s="220">
        <v>5.8</v>
      </c>
      <c r="I3950" s="221"/>
      <c r="J3950" s="217"/>
      <c r="K3950" s="217"/>
      <c r="L3950" s="222"/>
      <c r="M3950" s="223"/>
      <c r="N3950" s="224"/>
      <c r="O3950" s="224"/>
      <c r="P3950" s="224"/>
      <c r="Q3950" s="224"/>
      <c r="R3950" s="224"/>
      <c r="S3950" s="224"/>
      <c r="T3950" s="225"/>
      <c r="AT3950" s="226" t="s">
        <v>211</v>
      </c>
      <c r="AU3950" s="226" t="s">
        <v>84</v>
      </c>
      <c r="AV3950" s="14" t="s">
        <v>84</v>
      </c>
      <c r="AW3950" s="14" t="s">
        <v>31</v>
      </c>
      <c r="AX3950" s="14" t="s">
        <v>75</v>
      </c>
      <c r="AY3950" s="226" t="s">
        <v>201</v>
      </c>
    </row>
    <row r="3951" spans="2:51" s="14" customFormat="1" ht="11.25">
      <c r="B3951" s="216"/>
      <c r="C3951" s="217"/>
      <c r="D3951" s="207" t="s">
        <v>211</v>
      </c>
      <c r="E3951" s="218" t="s">
        <v>1</v>
      </c>
      <c r="F3951" s="219" t="s">
        <v>3524</v>
      </c>
      <c r="G3951" s="217"/>
      <c r="H3951" s="220">
        <v>6.2</v>
      </c>
      <c r="I3951" s="221"/>
      <c r="J3951" s="217"/>
      <c r="K3951" s="217"/>
      <c r="L3951" s="222"/>
      <c r="M3951" s="223"/>
      <c r="N3951" s="224"/>
      <c r="O3951" s="224"/>
      <c r="P3951" s="224"/>
      <c r="Q3951" s="224"/>
      <c r="R3951" s="224"/>
      <c r="S3951" s="224"/>
      <c r="T3951" s="225"/>
      <c r="AT3951" s="226" t="s">
        <v>211</v>
      </c>
      <c r="AU3951" s="226" t="s">
        <v>84</v>
      </c>
      <c r="AV3951" s="14" t="s">
        <v>84</v>
      </c>
      <c r="AW3951" s="14" t="s">
        <v>31</v>
      </c>
      <c r="AX3951" s="14" t="s">
        <v>75</v>
      </c>
      <c r="AY3951" s="226" t="s">
        <v>201</v>
      </c>
    </row>
    <row r="3952" spans="2:51" s="14" customFormat="1" ht="11.25">
      <c r="B3952" s="216"/>
      <c r="C3952" s="217"/>
      <c r="D3952" s="207" t="s">
        <v>211</v>
      </c>
      <c r="E3952" s="218" t="s">
        <v>1</v>
      </c>
      <c r="F3952" s="219" t="s">
        <v>3525</v>
      </c>
      <c r="G3952" s="217"/>
      <c r="H3952" s="220">
        <v>4.7</v>
      </c>
      <c r="I3952" s="221"/>
      <c r="J3952" s="217"/>
      <c r="K3952" s="217"/>
      <c r="L3952" s="222"/>
      <c r="M3952" s="223"/>
      <c r="N3952" s="224"/>
      <c r="O3952" s="224"/>
      <c r="P3952" s="224"/>
      <c r="Q3952" s="224"/>
      <c r="R3952" s="224"/>
      <c r="S3952" s="224"/>
      <c r="T3952" s="225"/>
      <c r="AT3952" s="226" t="s">
        <v>211</v>
      </c>
      <c r="AU3952" s="226" t="s">
        <v>84</v>
      </c>
      <c r="AV3952" s="14" t="s">
        <v>84</v>
      </c>
      <c r="AW3952" s="14" t="s">
        <v>31</v>
      </c>
      <c r="AX3952" s="14" t="s">
        <v>75</v>
      </c>
      <c r="AY3952" s="226" t="s">
        <v>201</v>
      </c>
    </row>
    <row r="3953" spans="1:65" s="14" customFormat="1" ht="11.25">
      <c r="B3953" s="216"/>
      <c r="C3953" s="217"/>
      <c r="D3953" s="207" t="s">
        <v>211</v>
      </c>
      <c r="E3953" s="218" t="s">
        <v>1</v>
      </c>
      <c r="F3953" s="219" t="s">
        <v>3526</v>
      </c>
      <c r="G3953" s="217"/>
      <c r="H3953" s="220">
        <v>4.5999999999999996</v>
      </c>
      <c r="I3953" s="221"/>
      <c r="J3953" s="217"/>
      <c r="K3953" s="217"/>
      <c r="L3953" s="222"/>
      <c r="M3953" s="223"/>
      <c r="N3953" s="224"/>
      <c r="O3953" s="224"/>
      <c r="P3953" s="224"/>
      <c r="Q3953" s="224"/>
      <c r="R3953" s="224"/>
      <c r="S3953" s="224"/>
      <c r="T3953" s="225"/>
      <c r="AT3953" s="226" t="s">
        <v>211</v>
      </c>
      <c r="AU3953" s="226" t="s">
        <v>84</v>
      </c>
      <c r="AV3953" s="14" t="s">
        <v>84</v>
      </c>
      <c r="AW3953" s="14" t="s">
        <v>31</v>
      </c>
      <c r="AX3953" s="14" t="s">
        <v>75</v>
      </c>
      <c r="AY3953" s="226" t="s">
        <v>201</v>
      </c>
    </row>
    <row r="3954" spans="1:65" s="14" customFormat="1" ht="11.25">
      <c r="B3954" s="216"/>
      <c r="C3954" s="217"/>
      <c r="D3954" s="207" t="s">
        <v>211</v>
      </c>
      <c r="E3954" s="218" t="s">
        <v>1</v>
      </c>
      <c r="F3954" s="219" t="s">
        <v>3527</v>
      </c>
      <c r="G3954" s="217"/>
      <c r="H3954" s="220">
        <v>1.2</v>
      </c>
      <c r="I3954" s="221"/>
      <c r="J3954" s="217"/>
      <c r="K3954" s="217"/>
      <c r="L3954" s="222"/>
      <c r="M3954" s="223"/>
      <c r="N3954" s="224"/>
      <c r="O3954" s="224"/>
      <c r="P3954" s="224"/>
      <c r="Q3954" s="224"/>
      <c r="R3954" s="224"/>
      <c r="S3954" s="224"/>
      <c r="T3954" s="225"/>
      <c r="AT3954" s="226" t="s">
        <v>211</v>
      </c>
      <c r="AU3954" s="226" t="s">
        <v>84</v>
      </c>
      <c r="AV3954" s="14" t="s">
        <v>84</v>
      </c>
      <c r="AW3954" s="14" t="s">
        <v>31</v>
      </c>
      <c r="AX3954" s="14" t="s">
        <v>75</v>
      </c>
      <c r="AY3954" s="226" t="s">
        <v>201</v>
      </c>
    </row>
    <row r="3955" spans="1:65" s="14" customFormat="1" ht="11.25">
      <c r="B3955" s="216"/>
      <c r="C3955" s="217"/>
      <c r="D3955" s="207" t="s">
        <v>211</v>
      </c>
      <c r="E3955" s="218" t="s">
        <v>1</v>
      </c>
      <c r="F3955" s="219" t="s">
        <v>3528</v>
      </c>
      <c r="G3955" s="217"/>
      <c r="H3955" s="220">
        <v>1.2</v>
      </c>
      <c r="I3955" s="221"/>
      <c r="J3955" s="217"/>
      <c r="K3955" s="217"/>
      <c r="L3955" s="222"/>
      <c r="M3955" s="223"/>
      <c r="N3955" s="224"/>
      <c r="O3955" s="224"/>
      <c r="P3955" s="224"/>
      <c r="Q3955" s="224"/>
      <c r="R3955" s="224"/>
      <c r="S3955" s="224"/>
      <c r="T3955" s="225"/>
      <c r="AT3955" s="226" t="s">
        <v>211</v>
      </c>
      <c r="AU3955" s="226" t="s">
        <v>84</v>
      </c>
      <c r="AV3955" s="14" t="s">
        <v>84</v>
      </c>
      <c r="AW3955" s="14" t="s">
        <v>31</v>
      </c>
      <c r="AX3955" s="14" t="s">
        <v>75</v>
      </c>
      <c r="AY3955" s="226" t="s">
        <v>201</v>
      </c>
    </row>
    <row r="3956" spans="1:65" s="14" customFormat="1" ht="11.25">
      <c r="B3956" s="216"/>
      <c r="C3956" s="217"/>
      <c r="D3956" s="207" t="s">
        <v>211</v>
      </c>
      <c r="E3956" s="218" t="s">
        <v>1</v>
      </c>
      <c r="F3956" s="219" t="s">
        <v>3529</v>
      </c>
      <c r="G3956" s="217"/>
      <c r="H3956" s="220">
        <v>1.7</v>
      </c>
      <c r="I3956" s="221"/>
      <c r="J3956" s="217"/>
      <c r="K3956" s="217"/>
      <c r="L3956" s="222"/>
      <c r="M3956" s="223"/>
      <c r="N3956" s="224"/>
      <c r="O3956" s="224"/>
      <c r="P3956" s="224"/>
      <c r="Q3956" s="224"/>
      <c r="R3956" s="224"/>
      <c r="S3956" s="224"/>
      <c r="T3956" s="225"/>
      <c r="AT3956" s="226" t="s">
        <v>211</v>
      </c>
      <c r="AU3956" s="226" t="s">
        <v>84</v>
      </c>
      <c r="AV3956" s="14" t="s">
        <v>84</v>
      </c>
      <c r="AW3956" s="14" t="s">
        <v>31</v>
      </c>
      <c r="AX3956" s="14" t="s">
        <v>75</v>
      </c>
      <c r="AY3956" s="226" t="s">
        <v>201</v>
      </c>
    </row>
    <row r="3957" spans="1:65" s="14" customFormat="1" ht="11.25">
      <c r="B3957" s="216"/>
      <c r="C3957" s="217"/>
      <c r="D3957" s="207" t="s">
        <v>211</v>
      </c>
      <c r="E3957" s="218" t="s">
        <v>1</v>
      </c>
      <c r="F3957" s="219" t="s">
        <v>3530</v>
      </c>
      <c r="G3957" s="217"/>
      <c r="H3957" s="220">
        <v>3.6</v>
      </c>
      <c r="I3957" s="221"/>
      <c r="J3957" s="217"/>
      <c r="K3957" s="217"/>
      <c r="L3957" s="222"/>
      <c r="M3957" s="223"/>
      <c r="N3957" s="224"/>
      <c r="O3957" s="224"/>
      <c r="P3957" s="224"/>
      <c r="Q3957" s="224"/>
      <c r="R3957" s="224"/>
      <c r="S3957" s="224"/>
      <c r="T3957" s="225"/>
      <c r="AT3957" s="226" t="s">
        <v>211</v>
      </c>
      <c r="AU3957" s="226" t="s">
        <v>84</v>
      </c>
      <c r="AV3957" s="14" t="s">
        <v>84</v>
      </c>
      <c r="AW3957" s="14" t="s">
        <v>31</v>
      </c>
      <c r="AX3957" s="14" t="s">
        <v>75</v>
      </c>
      <c r="AY3957" s="226" t="s">
        <v>201</v>
      </c>
    </row>
    <row r="3958" spans="1:65" s="14" customFormat="1" ht="11.25">
      <c r="B3958" s="216"/>
      <c r="C3958" s="217"/>
      <c r="D3958" s="207" t="s">
        <v>211</v>
      </c>
      <c r="E3958" s="218" t="s">
        <v>1</v>
      </c>
      <c r="F3958" s="219" t="s">
        <v>3531</v>
      </c>
      <c r="G3958" s="217"/>
      <c r="H3958" s="220">
        <v>4</v>
      </c>
      <c r="I3958" s="221"/>
      <c r="J3958" s="217"/>
      <c r="K3958" s="217"/>
      <c r="L3958" s="222"/>
      <c r="M3958" s="223"/>
      <c r="N3958" s="224"/>
      <c r="O3958" s="224"/>
      <c r="P3958" s="224"/>
      <c r="Q3958" s="224"/>
      <c r="R3958" s="224"/>
      <c r="S3958" s="224"/>
      <c r="T3958" s="225"/>
      <c r="AT3958" s="226" t="s">
        <v>211</v>
      </c>
      <c r="AU3958" s="226" t="s">
        <v>84</v>
      </c>
      <c r="AV3958" s="14" t="s">
        <v>84</v>
      </c>
      <c r="AW3958" s="14" t="s">
        <v>31</v>
      </c>
      <c r="AX3958" s="14" t="s">
        <v>75</v>
      </c>
      <c r="AY3958" s="226" t="s">
        <v>201</v>
      </c>
    </row>
    <row r="3959" spans="1:65" s="14" customFormat="1" ht="11.25">
      <c r="B3959" s="216"/>
      <c r="C3959" s="217"/>
      <c r="D3959" s="207" t="s">
        <v>211</v>
      </c>
      <c r="E3959" s="218" t="s">
        <v>1</v>
      </c>
      <c r="F3959" s="219" t="s">
        <v>3532</v>
      </c>
      <c r="G3959" s="217"/>
      <c r="H3959" s="220">
        <v>4.9000000000000004</v>
      </c>
      <c r="I3959" s="221"/>
      <c r="J3959" s="217"/>
      <c r="K3959" s="217"/>
      <c r="L3959" s="222"/>
      <c r="M3959" s="223"/>
      <c r="N3959" s="224"/>
      <c r="O3959" s="224"/>
      <c r="P3959" s="224"/>
      <c r="Q3959" s="224"/>
      <c r="R3959" s="224"/>
      <c r="S3959" s="224"/>
      <c r="T3959" s="225"/>
      <c r="AT3959" s="226" t="s">
        <v>211</v>
      </c>
      <c r="AU3959" s="226" t="s">
        <v>84</v>
      </c>
      <c r="AV3959" s="14" t="s">
        <v>84</v>
      </c>
      <c r="AW3959" s="14" t="s">
        <v>31</v>
      </c>
      <c r="AX3959" s="14" t="s">
        <v>75</v>
      </c>
      <c r="AY3959" s="226" t="s">
        <v>201</v>
      </c>
    </row>
    <row r="3960" spans="1:65" s="14" customFormat="1" ht="11.25">
      <c r="B3960" s="216"/>
      <c r="C3960" s="217"/>
      <c r="D3960" s="207" t="s">
        <v>211</v>
      </c>
      <c r="E3960" s="217"/>
      <c r="F3960" s="219" t="s">
        <v>3533</v>
      </c>
      <c r="G3960" s="217"/>
      <c r="H3960" s="220">
        <v>289.38</v>
      </c>
      <c r="I3960" s="221"/>
      <c r="J3960" s="217"/>
      <c r="K3960" s="217"/>
      <c r="L3960" s="222"/>
      <c r="M3960" s="223"/>
      <c r="N3960" s="224"/>
      <c r="O3960" s="224"/>
      <c r="P3960" s="224"/>
      <c r="Q3960" s="224"/>
      <c r="R3960" s="224"/>
      <c r="S3960" s="224"/>
      <c r="T3960" s="225"/>
      <c r="AT3960" s="226" t="s">
        <v>211</v>
      </c>
      <c r="AU3960" s="226" t="s">
        <v>84</v>
      </c>
      <c r="AV3960" s="14" t="s">
        <v>84</v>
      </c>
      <c r="AW3960" s="14" t="s">
        <v>4</v>
      </c>
      <c r="AX3960" s="14" t="s">
        <v>82</v>
      </c>
      <c r="AY3960" s="226" t="s">
        <v>201</v>
      </c>
    </row>
    <row r="3961" spans="1:65" s="2" customFormat="1" ht="36">
      <c r="A3961" s="34"/>
      <c r="B3961" s="35"/>
      <c r="C3961" s="231" t="s">
        <v>3534</v>
      </c>
      <c r="D3961" s="231" t="s">
        <v>355</v>
      </c>
      <c r="E3961" s="232" t="s">
        <v>3535</v>
      </c>
      <c r="F3961" s="233" t="s">
        <v>3536</v>
      </c>
      <c r="G3961" s="234" t="s">
        <v>230</v>
      </c>
      <c r="H3961" s="235">
        <v>344.84100000000001</v>
      </c>
      <c r="I3961" s="236"/>
      <c r="J3961" s="237">
        <f>ROUND(I3961*H3961,2)</f>
        <v>0</v>
      </c>
      <c r="K3961" s="233" t="s">
        <v>1</v>
      </c>
      <c r="L3961" s="238"/>
      <c r="M3961" s="239" t="s">
        <v>1</v>
      </c>
      <c r="N3961" s="240" t="s">
        <v>40</v>
      </c>
      <c r="O3961" s="71"/>
      <c r="P3961" s="201">
        <f>O3961*H3961</f>
        <v>0</v>
      </c>
      <c r="Q3961" s="201">
        <v>2.2000000000000001E-3</v>
      </c>
      <c r="R3961" s="201">
        <f>Q3961*H3961</f>
        <v>0.75865020000000005</v>
      </c>
      <c r="S3961" s="201">
        <v>0</v>
      </c>
      <c r="T3961" s="202">
        <f>S3961*H3961</f>
        <v>0</v>
      </c>
      <c r="U3961" s="34"/>
      <c r="V3961" s="34"/>
      <c r="W3961" s="34"/>
      <c r="X3961" s="34"/>
      <c r="Y3961" s="34"/>
      <c r="Z3961" s="34"/>
      <c r="AA3961" s="34"/>
      <c r="AB3961" s="34"/>
      <c r="AC3961" s="34"/>
      <c r="AD3961" s="34"/>
      <c r="AE3961" s="34"/>
      <c r="AR3961" s="203" t="s">
        <v>452</v>
      </c>
      <c r="AT3961" s="203" t="s">
        <v>355</v>
      </c>
      <c r="AU3961" s="203" t="s">
        <v>84</v>
      </c>
      <c r="AY3961" s="17" t="s">
        <v>201</v>
      </c>
      <c r="BE3961" s="204">
        <f>IF(N3961="základní",J3961,0)</f>
        <v>0</v>
      </c>
      <c r="BF3961" s="204">
        <f>IF(N3961="snížená",J3961,0)</f>
        <v>0</v>
      </c>
      <c r="BG3961" s="204">
        <f>IF(N3961="zákl. přenesená",J3961,0)</f>
        <v>0</v>
      </c>
      <c r="BH3961" s="204">
        <f>IF(N3961="sníž. přenesená",J3961,0)</f>
        <v>0</v>
      </c>
      <c r="BI3961" s="204">
        <f>IF(N3961="nulová",J3961,0)</f>
        <v>0</v>
      </c>
      <c r="BJ3961" s="17" t="s">
        <v>82</v>
      </c>
      <c r="BK3961" s="204">
        <f>ROUND(I3961*H3961,2)</f>
        <v>0</v>
      </c>
      <c r="BL3961" s="17" t="s">
        <v>354</v>
      </c>
      <c r="BM3961" s="203" t="s">
        <v>3537</v>
      </c>
    </row>
    <row r="3962" spans="1:65" s="13" customFormat="1" ht="22.5">
      <c r="B3962" s="205"/>
      <c r="C3962" s="206"/>
      <c r="D3962" s="207" t="s">
        <v>211</v>
      </c>
      <c r="E3962" s="208" t="s">
        <v>1</v>
      </c>
      <c r="F3962" s="209" t="s">
        <v>2795</v>
      </c>
      <c r="G3962" s="206"/>
      <c r="H3962" s="208" t="s">
        <v>1</v>
      </c>
      <c r="I3962" s="210"/>
      <c r="J3962" s="206"/>
      <c r="K3962" s="206"/>
      <c r="L3962" s="211"/>
      <c r="M3962" s="212"/>
      <c r="N3962" s="213"/>
      <c r="O3962" s="213"/>
      <c r="P3962" s="213"/>
      <c r="Q3962" s="213"/>
      <c r="R3962" s="213"/>
      <c r="S3962" s="213"/>
      <c r="T3962" s="214"/>
      <c r="AT3962" s="215" t="s">
        <v>211</v>
      </c>
      <c r="AU3962" s="215" t="s">
        <v>84</v>
      </c>
      <c r="AV3962" s="13" t="s">
        <v>82</v>
      </c>
      <c r="AW3962" s="13" t="s">
        <v>31</v>
      </c>
      <c r="AX3962" s="13" t="s">
        <v>75</v>
      </c>
      <c r="AY3962" s="215" t="s">
        <v>201</v>
      </c>
    </row>
    <row r="3963" spans="1:65" s="13" customFormat="1" ht="11.25">
      <c r="B3963" s="205"/>
      <c r="C3963" s="206"/>
      <c r="D3963" s="207" t="s">
        <v>211</v>
      </c>
      <c r="E3963" s="208" t="s">
        <v>1</v>
      </c>
      <c r="F3963" s="209" t="s">
        <v>2597</v>
      </c>
      <c r="G3963" s="206"/>
      <c r="H3963" s="208" t="s">
        <v>1</v>
      </c>
      <c r="I3963" s="210"/>
      <c r="J3963" s="206"/>
      <c r="K3963" s="206"/>
      <c r="L3963" s="211"/>
      <c r="M3963" s="212"/>
      <c r="N3963" s="213"/>
      <c r="O3963" s="213"/>
      <c r="P3963" s="213"/>
      <c r="Q3963" s="213"/>
      <c r="R3963" s="213"/>
      <c r="S3963" s="213"/>
      <c r="T3963" s="214"/>
      <c r="AT3963" s="215" t="s">
        <v>211</v>
      </c>
      <c r="AU3963" s="215" t="s">
        <v>84</v>
      </c>
      <c r="AV3963" s="13" t="s">
        <v>82</v>
      </c>
      <c r="AW3963" s="13" t="s">
        <v>31</v>
      </c>
      <c r="AX3963" s="13" t="s">
        <v>75</v>
      </c>
      <c r="AY3963" s="215" t="s">
        <v>201</v>
      </c>
    </row>
    <row r="3964" spans="1:65" s="13" customFormat="1" ht="11.25">
      <c r="B3964" s="205"/>
      <c r="C3964" s="206"/>
      <c r="D3964" s="207" t="s">
        <v>211</v>
      </c>
      <c r="E3964" s="208" t="s">
        <v>1</v>
      </c>
      <c r="F3964" s="209" t="s">
        <v>213</v>
      </c>
      <c r="G3964" s="206"/>
      <c r="H3964" s="208" t="s">
        <v>1</v>
      </c>
      <c r="I3964" s="210"/>
      <c r="J3964" s="206"/>
      <c r="K3964" s="206"/>
      <c r="L3964" s="211"/>
      <c r="M3964" s="212"/>
      <c r="N3964" s="213"/>
      <c r="O3964" s="213"/>
      <c r="P3964" s="213"/>
      <c r="Q3964" s="213"/>
      <c r="R3964" s="213"/>
      <c r="S3964" s="213"/>
      <c r="T3964" s="214"/>
      <c r="AT3964" s="215" t="s">
        <v>211</v>
      </c>
      <c r="AU3964" s="215" t="s">
        <v>84</v>
      </c>
      <c r="AV3964" s="13" t="s">
        <v>82</v>
      </c>
      <c r="AW3964" s="13" t="s">
        <v>31</v>
      </c>
      <c r="AX3964" s="13" t="s">
        <v>75</v>
      </c>
      <c r="AY3964" s="215" t="s">
        <v>201</v>
      </c>
    </row>
    <row r="3965" spans="1:65" s="13" customFormat="1" ht="11.25">
      <c r="B3965" s="205"/>
      <c r="C3965" s="206"/>
      <c r="D3965" s="207" t="s">
        <v>211</v>
      </c>
      <c r="E3965" s="208" t="s">
        <v>1</v>
      </c>
      <c r="F3965" s="209" t="s">
        <v>252</v>
      </c>
      <c r="G3965" s="206"/>
      <c r="H3965" s="208" t="s">
        <v>1</v>
      </c>
      <c r="I3965" s="210"/>
      <c r="J3965" s="206"/>
      <c r="K3965" s="206"/>
      <c r="L3965" s="211"/>
      <c r="M3965" s="212"/>
      <c r="N3965" s="213"/>
      <c r="O3965" s="213"/>
      <c r="P3965" s="213"/>
      <c r="Q3965" s="213"/>
      <c r="R3965" s="213"/>
      <c r="S3965" s="213"/>
      <c r="T3965" s="214"/>
      <c r="AT3965" s="215" t="s">
        <v>211</v>
      </c>
      <c r="AU3965" s="215" t="s">
        <v>84</v>
      </c>
      <c r="AV3965" s="13" t="s">
        <v>82</v>
      </c>
      <c r="AW3965" s="13" t="s">
        <v>31</v>
      </c>
      <c r="AX3965" s="13" t="s">
        <v>75</v>
      </c>
      <c r="AY3965" s="215" t="s">
        <v>201</v>
      </c>
    </row>
    <row r="3966" spans="1:65" s="14" customFormat="1" ht="11.25">
      <c r="B3966" s="216"/>
      <c r="C3966" s="217"/>
      <c r="D3966" s="207" t="s">
        <v>211</v>
      </c>
      <c r="E3966" s="218" t="s">
        <v>1</v>
      </c>
      <c r="F3966" s="219" t="s">
        <v>3538</v>
      </c>
      <c r="G3966" s="217"/>
      <c r="H3966" s="220">
        <v>15.6</v>
      </c>
      <c r="I3966" s="221"/>
      <c r="J3966" s="217"/>
      <c r="K3966" s="217"/>
      <c r="L3966" s="222"/>
      <c r="M3966" s="223"/>
      <c r="N3966" s="224"/>
      <c r="O3966" s="224"/>
      <c r="P3966" s="224"/>
      <c r="Q3966" s="224"/>
      <c r="R3966" s="224"/>
      <c r="S3966" s="224"/>
      <c r="T3966" s="225"/>
      <c r="AT3966" s="226" t="s">
        <v>211</v>
      </c>
      <c r="AU3966" s="226" t="s">
        <v>84</v>
      </c>
      <c r="AV3966" s="14" t="s">
        <v>84</v>
      </c>
      <c r="AW3966" s="14" t="s">
        <v>31</v>
      </c>
      <c r="AX3966" s="14" t="s">
        <v>75</v>
      </c>
      <c r="AY3966" s="226" t="s">
        <v>201</v>
      </c>
    </row>
    <row r="3967" spans="1:65" s="14" customFormat="1" ht="11.25">
      <c r="B3967" s="216"/>
      <c r="C3967" s="217"/>
      <c r="D3967" s="207" t="s">
        <v>211</v>
      </c>
      <c r="E3967" s="218" t="s">
        <v>1</v>
      </c>
      <c r="F3967" s="219" t="s">
        <v>3539</v>
      </c>
      <c r="G3967" s="217"/>
      <c r="H3967" s="220">
        <v>14.12</v>
      </c>
      <c r="I3967" s="221"/>
      <c r="J3967" s="217"/>
      <c r="K3967" s="217"/>
      <c r="L3967" s="222"/>
      <c r="M3967" s="223"/>
      <c r="N3967" s="224"/>
      <c r="O3967" s="224"/>
      <c r="P3967" s="224"/>
      <c r="Q3967" s="224"/>
      <c r="R3967" s="224"/>
      <c r="S3967" s="224"/>
      <c r="T3967" s="225"/>
      <c r="AT3967" s="226" t="s">
        <v>211</v>
      </c>
      <c r="AU3967" s="226" t="s">
        <v>84</v>
      </c>
      <c r="AV3967" s="14" t="s">
        <v>84</v>
      </c>
      <c r="AW3967" s="14" t="s">
        <v>31</v>
      </c>
      <c r="AX3967" s="14" t="s">
        <v>75</v>
      </c>
      <c r="AY3967" s="226" t="s">
        <v>201</v>
      </c>
    </row>
    <row r="3968" spans="1:65" s="14" customFormat="1" ht="11.25">
      <c r="B3968" s="216"/>
      <c r="C3968" s="217"/>
      <c r="D3968" s="207" t="s">
        <v>211</v>
      </c>
      <c r="E3968" s="218" t="s">
        <v>1</v>
      </c>
      <c r="F3968" s="219" t="s">
        <v>3540</v>
      </c>
      <c r="G3968" s="217"/>
      <c r="H3968" s="220">
        <v>6.8</v>
      </c>
      <c r="I3968" s="221"/>
      <c r="J3968" s="217"/>
      <c r="K3968" s="217"/>
      <c r="L3968" s="222"/>
      <c r="M3968" s="223"/>
      <c r="N3968" s="224"/>
      <c r="O3968" s="224"/>
      <c r="P3968" s="224"/>
      <c r="Q3968" s="224"/>
      <c r="R3968" s="224"/>
      <c r="S3968" s="224"/>
      <c r="T3968" s="225"/>
      <c r="AT3968" s="226" t="s">
        <v>211</v>
      </c>
      <c r="AU3968" s="226" t="s">
        <v>84</v>
      </c>
      <c r="AV3968" s="14" t="s">
        <v>84</v>
      </c>
      <c r="AW3968" s="14" t="s">
        <v>31</v>
      </c>
      <c r="AX3968" s="14" t="s">
        <v>75</v>
      </c>
      <c r="AY3968" s="226" t="s">
        <v>201</v>
      </c>
    </row>
    <row r="3969" spans="1:65" s="14" customFormat="1" ht="11.25">
      <c r="B3969" s="216"/>
      <c r="C3969" s="217"/>
      <c r="D3969" s="207" t="s">
        <v>211</v>
      </c>
      <c r="E3969" s="218" t="s">
        <v>1</v>
      </c>
      <c r="F3969" s="219" t="s">
        <v>2831</v>
      </c>
      <c r="G3969" s="217"/>
      <c r="H3969" s="220">
        <v>18.100000000000001</v>
      </c>
      <c r="I3969" s="221"/>
      <c r="J3969" s="217"/>
      <c r="K3969" s="217"/>
      <c r="L3969" s="222"/>
      <c r="M3969" s="223"/>
      <c r="N3969" s="224"/>
      <c r="O3969" s="224"/>
      <c r="P3969" s="224"/>
      <c r="Q3969" s="224"/>
      <c r="R3969" s="224"/>
      <c r="S3969" s="224"/>
      <c r="T3969" s="225"/>
      <c r="AT3969" s="226" t="s">
        <v>211</v>
      </c>
      <c r="AU3969" s="226" t="s">
        <v>84</v>
      </c>
      <c r="AV3969" s="14" t="s">
        <v>84</v>
      </c>
      <c r="AW3969" s="14" t="s">
        <v>31</v>
      </c>
      <c r="AX3969" s="14" t="s">
        <v>75</v>
      </c>
      <c r="AY3969" s="226" t="s">
        <v>201</v>
      </c>
    </row>
    <row r="3970" spans="1:65" s="13" customFormat="1" ht="11.25">
      <c r="B3970" s="205"/>
      <c r="C3970" s="206"/>
      <c r="D3970" s="207" t="s">
        <v>211</v>
      </c>
      <c r="E3970" s="208" t="s">
        <v>1</v>
      </c>
      <c r="F3970" s="209" t="s">
        <v>270</v>
      </c>
      <c r="G3970" s="206"/>
      <c r="H3970" s="208" t="s">
        <v>1</v>
      </c>
      <c r="I3970" s="210"/>
      <c r="J3970" s="206"/>
      <c r="K3970" s="206"/>
      <c r="L3970" s="211"/>
      <c r="M3970" s="212"/>
      <c r="N3970" s="213"/>
      <c r="O3970" s="213"/>
      <c r="P3970" s="213"/>
      <c r="Q3970" s="213"/>
      <c r="R3970" s="213"/>
      <c r="S3970" s="213"/>
      <c r="T3970" s="214"/>
      <c r="AT3970" s="215" t="s">
        <v>211</v>
      </c>
      <c r="AU3970" s="215" t="s">
        <v>84</v>
      </c>
      <c r="AV3970" s="13" t="s">
        <v>82</v>
      </c>
      <c r="AW3970" s="13" t="s">
        <v>31</v>
      </c>
      <c r="AX3970" s="13" t="s">
        <v>75</v>
      </c>
      <c r="AY3970" s="215" t="s">
        <v>201</v>
      </c>
    </row>
    <row r="3971" spans="1:65" s="14" customFormat="1" ht="11.25">
      <c r="B3971" s="216"/>
      <c r="C3971" s="217"/>
      <c r="D3971" s="207" t="s">
        <v>211</v>
      </c>
      <c r="E3971" s="218" t="s">
        <v>1</v>
      </c>
      <c r="F3971" s="219" t="s">
        <v>3541</v>
      </c>
      <c r="G3971" s="217"/>
      <c r="H3971" s="220">
        <v>10.8</v>
      </c>
      <c r="I3971" s="221"/>
      <c r="J3971" s="217"/>
      <c r="K3971" s="217"/>
      <c r="L3971" s="222"/>
      <c r="M3971" s="223"/>
      <c r="N3971" s="224"/>
      <c r="O3971" s="224"/>
      <c r="P3971" s="224"/>
      <c r="Q3971" s="224"/>
      <c r="R3971" s="224"/>
      <c r="S3971" s="224"/>
      <c r="T3971" s="225"/>
      <c r="AT3971" s="226" t="s">
        <v>211</v>
      </c>
      <c r="AU3971" s="226" t="s">
        <v>84</v>
      </c>
      <c r="AV3971" s="14" t="s">
        <v>84</v>
      </c>
      <c r="AW3971" s="14" t="s">
        <v>31</v>
      </c>
      <c r="AX3971" s="14" t="s">
        <v>75</v>
      </c>
      <c r="AY3971" s="226" t="s">
        <v>201</v>
      </c>
    </row>
    <row r="3972" spans="1:65" s="14" customFormat="1" ht="11.25">
      <c r="B3972" s="216"/>
      <c r="C3972" s="217"/>
      <c r="D3972" s="207" t="s">
        <v>211</v>
      </c>
      <c r="E3972" s="218" t="s">
        <v>1</v>
      </c>
      <c r="F3972" s="219" t="s">
        <v>3542</v>
      </c>
      <c r="G3972" s="217"/>
      <c r="H3972" s="220">
        <v>118.5</v>
      </c>
      <c r="I3972" s="221"/>
      <c r="J3972" s="217"/>
      <c r="K3972" s="217"/>
      <c r="L3972" s="222"/>
      <c r="M3972" s="223"/>
      <c r="N3972" s="224"/>
      <c r="O3972" s="224"/>
      <c r="P3972" s="224"/>
      <c r="Q3972" s="224"/>
      <c r="R3972" s="224"/>
      <c r="S3972" s="224"/>
      <c r="T3972" s="225"/>
      <c r="AT3972" s="226" t="s">
        <v>211</v>
      </c>
      <c r="AU3972" s="226" t="s">
        <v>84</v>
      </c>
      <c r="AV3972" s="14" t="s">
        <v>84</v>
      </c>
      <c r="AW3972" s="14" t="s">
        <v>31</v>
      </c>
      <c r="AX3972" s="14" t="s">
        <v>75</v>
      </c>
      <c r="AY3972" s="226" t="s">
        <v>201</v>
      </c>
    </row>
    <row r="3973" spans="1:65" s="14" customFormat="1" ht="11.25">
      <c r="B3973" s="216"/>
      <c r="C3973" s="217"/>
      <c r="D3973" s="207" t="s">
        <v>211</v>
      </c>
      <c r="E3973" s="218" t="s">
        <v>1</v>
      </c>
      <c r="F3973" s="219" t="s">
        <v>3543</v>
      </c>
      <c r="G3973" s="217"/>
      <c r="H3973" s="220">
        <v>12</v>
      </c>
      <c r="I3973" s="221"/>
      <c r="J3973" s="217"/>
      <c r="K3973" s="217"/>
      <c r="L3973" s="222"/>
      <c r="M3973" s="223"/>
      <c r="N3973" s="224"/>
      <c r="O3973" s="224"/>
      <c r="P3973" s="224"/>
      <c r="Q3973" s="224"/>
      <c r="R3973" s="224"/>
      <c r="S3973" s="224"/>
      <c r="T3973" s="225"/>
      <c r="AT3973" s="226" t="s">
        <v>211</v>
      </c>
      <c r="AU3973" s="226" t="s">
        <v>84</v>
      </c>
      <c r="AV3973" s="14" t="s">
        <v>84</v>
      </c>
      <c r="AW3973" s="14" t="s">
        <v>31</v>
      </c>
      <c r="AX3973" s="14" t="s">
        <v>75</v>
      </c>
      <c r="AY3973" s="226" t="s">
        <v>201</v>
      </c>
    </row>
    <row r="3974" spans="1:65" s="14" customFormat="1" ht="11.25">
      <c r="B3974" s="216"/>
      <c r="C3974" s="217"/>
      <c r="D3974" s="207" t="s">
        <v>211</v>
      </c>
      <c r="E3974" s="218" t="s">
        <v>1</v>
      </c>
      <c r="F3974" s="219" t="s">
        <v>3544</v>
      </c>
      <c r="G3974" s="217"/>
      <c r="H3974" s="220">
        <v>10.4</v>
      </c>
      <c r="I3974" s="221"/>
      <c r="J3974" s="217"/>
      <c r="K3974" s="217"/>
      <c r="L3974" s="222"/>
      <c r="M3974" s="223"/>
      <c r="N3974" s="224"/>
      <c r="O3974" s="224"/>
      <c r="P3974" s="224"/>
      <c r="Q3974" s="224"/>
      <c r="R3974" s="224"/>
      <c r="S3974" s="224"/>
      <c r="T3974" s="225"/>
      <c r="AT3974" s="226" t="s">
        <v>211</v>
      </c>
      <c r="AU3974" s="226" t="s">
        <v>84</v>
      </c>
      <c r="AV3974" s="14" t="s">
        <v>84</v>
      </c>
      <c r="AW3974" s="14" t="s">
        <v>31</v>
      </c>
      <c r="AX3974" s="14" t="s">
        <v>75</v>
      </c>
      <c r="AY3974" s="226" t="s">
        <v>201</v>
      </c>
    </row>
    <row r="3975" spans="1:65" s="14" customFormat="1" ht="11.25">
      <c r="B3975" s="216"/>
      <c r="C3975" s="217"/>
      <c r="D3975" s="207" t="s">
        <v>211</v>
      </c>
      <c r="E3975" s="218" t="s">
        <v>1</v>
      </c>
      <c r="F3975" s="219" t="s">
        <v>3545</v>
      </c>
      <c r="G3975" s="217"/>
      <c r="H3975" s="220">
        <v>14.2</v>
      </c>
      <c r="I3975" s="221"/>
      <c r="J3975" s="217"/>
      <c r="K3975" s="217"/>
      <c r="L3975" s="222"/>
      <c r="M3975" s="223"/>
      <c r="N3975" s="224"/>
      <c r="O3975" s="224"/>
      <c r="P3975" s="224"/>
      <c r="Q3975" s="224"/>
      <c r="R3975" s="224"/>
      <c r="S3975" s="224"/>
      <c r="T3975" s="225"/>
      <c r="AT3975" s="226" t="s">
        <v>211</v>
      </c>
      <c r="AU3975" s="226" t="s">
        <v>84</v>
      </c>
      <c r="AV3975" s="14" t="s">
        <v>84</v>
      </c>
      <c r="AW3975" s="14" t="s">
        <v>31</v>
      </c>
      <c r="AX3975" s="14" t="s">
        <v>75</v>
      </c>
      <c r="AY3975" s="226" t="s">
        <v>201</v>
      </c>
    </row>
    <row r="3976" spans="1:65" s="14" customFormat="1" ht="11.25">
      <c r="B3976" s="216"/>
      <c r="C3976" s="217"/>
      <c r="D3976" s="207" t="s">
        <v>211</v>
      </c>
      <c r="E3976" s="218" t="s">
        <v>1</v>
      </c>
      <c r="F3976" s="219" t="s">
        <v>3546</v>
      </c>
      <c r="G3976" s="217"/>
      <c r="H3976" s="220">
        <v>16.7</v>
      </c>
      <c r="I3976" s="221"/>
      <c r="J3976" s="217"/>
      <c r="K3976" s="217"/>
      <c r="L3976" s="222"/>
      <c r="M3976" s="223"/>
      <c r="N3976" s="224"/>
      <c r="O3976" s="224"/>
      <c r="P3976" s="224"/>
      <c r="Q3976" s="224"/>
      <c r="R3976" s="224"/>
      <c r="S3976" s="224"/>
      <c r="T3976" s="225"/>
      <c r="AT3976" s="226" t="s">
        <v>211</v>
      </c>
      <c r="AU3976" s="226" t="s">
        <v>84</v>
      </c>
      <c r="AV3976" s="14" t="s">
        <v>84</v>
      </c>
      <c r="AW3976" s="14" t="s">
        <v>31</v>
      </c>
      <c r="AX3976" s="14" t="s">
        <v>75</v>
      </c>
      <c r="AY3976" s="226" t="s">
        <v>201</v>
      </c>
    </row>
    <row r="3977" spans="1:65" s="14" customFormat="1" ht="11.25">
      <c r="B3977" s="216"/>
      <c r="C3977" s="217"/>
      <c r="D3977" s="207" t="s">
        <v>211</v>
      </c>
      <c r="E3977" s="218" t="s">
        <v>1</v>
      </c>
      <c r="F3977" s="219" t="s">
        <v>3547</v>
      </c>
      <c r="G3977" s="217"/>
      <c r="H3977" s="220">
        <v>15.4</v>
      </c>
      <c r="I3977" s="221"/>
      <c r="J3977" s="217"/>
      <c r="K3977" s="217"/>
      <c r="L3977" s="222"/>
      <c r="M3977" s="223"/>
      <c r="N3977" s="224"/>
      <c r="O3977" s="224"/>
      <c r="P3977" s="224"/>
      <c r="Q3977" s="224"/>
      <c r="R3977" s="224"/>
      <c r="S3977" s="224"/>
      <c r="T3977" s="225"/>
      <c r="AT3977" s="226" t="s">
        <v>211</v>
      </c>
      <c r="AU3977" s="226" t="s">
        <v>84</v>
      </c>
      <c r="AV3977" s="14" t="s">
        <v>84</v>
      </c>
      <c r="AW3977" s="14" t="s">
        <v>31</v>
      </c>
      <c r="AX3977" s="14" t="s">
        <v>75</v>
      </c>
      <c r="AY3977" s="226" t="s">
        <v>201</v>
      </c>
    </row>
    <row r="3978" spans="1:65" s="14" customFormat="1" ht="11.25">
      <c r="B3978" s="216"/>
      <c r="C3978" s="217"/>
      <c r="D3978" s="207" t="s">
        <v>211</v>
      </c>
      <c r="E3978" s="218" t="s">
        <v>1</v>
      </c>
      <c r="F3978" s="219" t="s">
        <v>751</v>
      </c>
      <c r="G3978" s="217"/>
      <c r="H3978" s="220">
        <v>31.2</v>
      </c>
      <c r="I3978" s="221"/>
      <c r="J3978" s="217"/>
      <c r="K3978" s="217"/>
      <c r="L3978" s="222"/>
      <c r="M3978" s="223"/>
      <c r="N3978" s="224"/>
      <c r="O3978" s="224"/>
      <c r="P3978" s="224"/>
      <c r="Q3978" s="224"/>
      <c r="R3978" s="224"/>
      <c r="S3978" s="224"/>
      <c r="T3978" s="225"/>
      <c r="AT3978" s="226" t="s">
        <v>211</v>
      </c>
      <c r="AU3978" s="226" t="s">
        <v>84</v>
      </c>
      <c r="AV3978" s="14" t="s">
        <v>84</v>
      </c>
      <c r="AW3978" s="14" t="s">
        <v>31</v>
      </c>
      <c r="AX3978" s="14" t="s">
        <v>75</v>
      </c>
      <c r="AY3978" s="226" t="s">
        <v>201</v>
      </c>
    </row>
    <row r="3979" spans="1:65" s="14" customFormat="1" ht="11.25">
      <c r="B3979" s="216"/>
      <c r="C3979" s="217"/>
      <c r="D3979" s="207" t="s">
        <v>211</v>
      </c>
      <c r="E3979" s="218" t="s">
        <v>1</v>
      </c>
      <c r="F3979" s="219" t="s">
        <v>3548</v>
      </c>
      <c r="G3979" s="217"/>
      <c r="H3979" s="220">
        <v>44.6</v>
      </c>
      <c r="I3979" s="221"/>
      <c r="J3979" s="217"/>
      <c r="K3979" s="217"/>
      <c r="L3979" s="222"/>
      <c r="M3979" s="223"/>
      <c r="N3979" s="224"/>
      <c r="O3979" s="224"/>
      <c r="P3979" s="224"/>
      <c r="Q3979" s="224"/>
      <c r="R3979" s="224"/>
      <c r="S3979" s="224"/>
      <c r="T3979" s="225"/>
      <c r="AT3979" s="226" t="s">
        <v>211</v>
      </c>
      <c r="AU3979" s="226" t="s">
        <v>84</v>
      </c>
      <c r="AV3979" s="14" t="s">
        <v>84</v>
      </c>
      <c r="AW3979" s="14" t="s">
        <v>31</v>
      </c>
      <c r="AX3979" s="14" t="s">
        <v>75</v>
      </c>
      <c r="AY3979" s="226" t="s">
        <v>201</v>
      </c>
    </row>
    <row r="3980" spans="1:65" s="14" customFormat="1" ht="11.25">
      <c r="B3980" s="216"/>
      <c r="C3980" s="217"/>
      <c r="D3980" s="207" t="s">
        <v>211</v>
      </c>
      <c r="E3980" s="217"/>
      <c r="F3980" s="219" t="s">
        <v>3549</v>
      </c>
      <c r="G3980" s="217"/>
      <c r="H3980" s="220">
        <v>344.84100000000001</v>
      </c>
      <c r="I3980" s="221"/>
      <c r="J3980" s="217"/>
      <c r="K3980" s="217"/>
      <c r="L3980" s="222"/>
      <c r="M3980" s="223"/>
      <c r="N3980" s="224"/>
      <c r="O3980" s="224"/>
      <c r="P3980" s="224"/>
      <c r="Q3980" s="224"/>
      <c r="R3980" s="224"/>
      <c r="S3980" s="224"/>
      <c r="T3980" s="225"/>
      <c r="AT3980" s="226" t="s">
        <v>211</v>
      </c>
      <c r="AU3980" s="226" t="s">
        <v>84</v>
      </c>
      <c r="AV3980" s="14" t="s">
        <v>84</v>
      </c>
      <c r="AW3980" s="14" t="s">
        <v>4</v>
      </c>
      <c r="AX3980" s="14" t="s">
        <v>82</v>
      </c>
      <c r="AY3980" s="226" t="s">
        <v>201</v>
      </c>
    </row>
    <row r="3981" spans="1:65" s="2" customFormat="1" ht="33" customHeight="1">
      <c r="A3981" s="34"/>
      <c r="B3981" s="35"/>
      <c r="C3981" s="192" t="s">
        <v>3550</v>
      </c>
      <c r="D3981" s="192" t="s">
        <v>204</v>
      </c>
      <c r="E3981" s="193" t="s">
        <v>3551</v>
      </c>
      <c r="F3981" s="194" t="s">
        <v>3552</v>
      </c>
      <c r="G3981" s="195" t="s">
        <v>230</v>
      </c>
      <c r="H3981" s="196">
        <v>328.24</v>
      </c>
      <c r="I3981" s="197"/>
      <c r="J3981" s="198">
        <f>ROUND(I3981*H3981,2)</f>
        <v>0</v>
      </c>
      <c r="K3981" s="194" t="s">
        <v>208</v>
      </c>
      <c r="L3981" s="39"/>
      <c r="M3981" s="199" t="s">
        <v>1</v>
      </c>
      <c r="N3981" s="200" t="s">
        <v>40</v>
      </c>
      <c r="O3981" s="71"/>
      <c r="P3981" s="201">
        <f>O3981*H3981</f>
        <v>0</v>
      </c>
      <c r="Q3981" s="201">
        <v>9.5E-4</v>
      </c>
      <c r="R3981" s="201">
        <f>Q3981*H3981</f>
        <v>0.31182799999999999</v>
      </c>
      <c r="S3981" s="201">
        <v>0</v>
      </c>
      <c r="T3981" s="202">
        <f>S3981*H3981</f>
        <v>0</v>
      </c>
      <c r="U3981" s="34"/>
      <c r="V3981" s="34"/>
      <c r="W3981" s="34"/>
      <c r="X3981" s="34"/>
      <c r="Y3981" s="34"/>
      <c r="Z3981" s="34"/>
      <c r="AA3981" s="34"/>
      <c r="AB3981" s="34"/>
      <c r="AC3981" s="34"/>
      <c r="AD3981" s="34"/>
      <c r="AE3981" s="34"/>
      <c r="AR3981" s="203" t="s">
        <v>354</v>
      </c>
      <c r="AT3981" s="203" t="s">
        <v>204</v>
      </c>
      <c r="AU3981" s="203" t="s">
        <v>84</v>
      </c>
      <c r="AY3981" s="17" t="s">
        <v>201</v>
      </c>
      <c r="BE3981" s="204">
        <f>IF(N3981="základní",J3981,0)</f>
        <v>0</v>
      </c>
      <c r="BF3981" s="204">
        <f>IF(N3981="snížená",J3981,0)</f>
        <v>0</v>
      </c>
      <c r="BG3981" s="204">
        <f>IF(N3981="zákl. přenesená",J3981,0)</f>
        <v>0</v>
      </c>
      <c r="BH3981" s="204">
        <f>IF(N3981="sníž. přenesená",J3981,0)</f>
        <v>0</v>
      </c>
      <c r="BI3981" s="204">
        <f>IF(N3981="nulová",J3981,0)</f>
        <v>0</v>
      </c>
      <c r="BJ3981" s="17" t="s">
        <v>82</v>
      </c>
      <c r="BK3981" s="204">
        <f>ROUND(I3981*H3981,2)</f>
        <v>0</v>
      </c>
      <c r="BL3981" s="17" t="s">
        <v>354</v>
      </c>
      <c r="BM3981" s="203" t="s">
        <v>3553</v>
      </c>
    </row>
    <row r="3982" spans="1:65" s="2" customFormat="1" ht="58.5">
      <c r="A3982" s="34"/>
      <c r="B3982" s="35"/>
      <c r="C3982" s="36"/>
      <c r="D3982" s="207" t="s">
        <v>232</v>
      </c>
      <c r="E3982" s="36"/>
      <c r="F3982" s="227" t="s">
        <v>3483</v>
      </c>
      <c r="G3982" s="36"/>
      <c r="H3982" s="36"/>
      <c r="I3982" s="228"/>
      <c r="J3982" s="36"/>
      <c r="K3982" s="36"/>
      <c r="L3982" s="39"/>
      <c r="M3982" s="229"/>
      <c r="N3982" s="230"/>
      <c r="O3982" s="71"/>
      <c r="P3982" s="71"/>
      <c r="Q3982" s="71"/>
      <c r="R3982" s="71"/>
      <c r="S3982" s="71"/>
      <c r="T3982" s="72"/>
      <c r="U3982" s="34"/>
      <c r="V3982" s="34"/>
      <c r="W3982" s="34"/>
      <c r="X3982" s="34"/>
      <c r="Y3982" s="34"/>
      <c r="Z3982" s="34"/>
      <c r="AA3982" s="34"/>
      <c r="AB3982" s="34"/>
      <c r="AC3982" s="34"/>
      <c r="AD3982" s="34"/>
      <c r="AE3982" s="34"/>
      <c r="AT3982" s="17" t="s">
        <v>232</v>
      </c>
      <c r="AU3982" s="17" t="s">
        <v>84</v>
      </c>
    </row>
    <row r="3983" spans="1:65" s="2" customFormat="1" ht="33" customHeight="1">
      <c r="A3983" s="34"/>
      <c r="B3983" s="35"/>
      <c r="C3983" s="231" t="s">
        <v>3554</v>
      </c>
      <c r="D3983" s="231" t="s">
        <v>355</v>
      </c>
      <c r="E3983" s="232" t="s">
        <v>3555</v>
      </c>
      <c r="F3983" s="233" t="s">
        <v>3556</v>
      </c>
      <c r="G3983" s="234" t="s">
        <v>230</v>
      </c>
      <c r="H3983" s="235">
        <v>206.934</v>
      </c>
      <c r="I3983" s="236"/>
      <c r="J3983" s="237">
        <f>ROUND(I3983*H3983,2)</f>
        <v>0</v>
      </c>
      <c r="K3983" s="233" t="s">
        <v>1</v>
      </c>
      <c r="L3983" s="238"/>
      <c r="M3983" s="239" t="s">
        <v>1</v>
      </c>
      <c r="N3983" s="240" t="s">
        <v>40</v>
      </c>
      <c r="O3983" s="71"/>
      <c r="P3983" s="201">
        <f>O3983*H3983</f>
        <v>0</v>
      </c>
      <c r="Q3983" s="201">
        <v>1.8E-3</v>
      </c>
      <c r="R3983" s="201">
        <f>Q3983*H3983</f>
        <v>0.37248120000000001</v>
      </c>
      <c r="S3983" s="201">
        <v>0</v>
      </c>
      <c r="T3983" s="202">
        <f>S3983*H3983</f>
        <v>0</v>
      </c>
      <c r="U3983" s="34"/>
      <c r="V3983" s="34"/>
      <c r="W3983" s="34"/>
      <c r="X3983" s="34"/>
      <c r="Y3983" s="34"/>
      <c r="Z3983" s="34"/>
      <c r="AA3983" s="34"/>
      <c r="AB3983" s="34"/>
      <c r="AC3983" s="34"/>
      <c r="AD3983" s="34"/>
      <c r="AE3983" s="34"/>
      <c r="AR3983" s="203" t="s">
        <v>452</v>
      </c>
      <c r="AT3983" s="203" t="s">
        <v>355</v>
      </c>
      <c r="AU3983" s="203" t="s">
        <v>84</v>
      </c>
      <c r="AY3983" s="17" t="s">
        <v>201</v>
      </c>
      <c r="BE3983" s="204">
        <f>IF(N3983="základní",J3983,0)</f>
        <v>0</v>
      </c>
      <c r="BF3983" s="204">
        <f>IF(N3983="snížená",J3983,0)</f>
        <v>0</v>
      </c>
      <c r="BG3983" s="204">
        <f>IF(N3983="zákl. přenesená",J3983,0)</f>
        <v>0</v>
      </c>
      <c r="BH3983" s="204">
        <f>IF(N3983="sníž. přenesená",J3983,0)</f>
        <v>0</v>
      </c>
      <c r="BI3983" s="204">
        <f>IF(N3983="nulová",J3983,0)</f>
        <v>0</v>
      </c>
      <c r="BJ3983" s="17" t="s">
        <v>82</v>
      </c>
      <c r="BK3983" s="204">
        <f>ROUND(I3983*H3983,2)</f>
        <v>0</v>
      </c>
      <c r="BL3983" s="17" t="s">
        <v>354</v>
      </c>
      <c r="BM3983" s="203" t="s">
        <v>3557</v>
      </c>
    </row>
    <row r="3984" spans="1:65" s="13" customFormat="1" ht="22.5">
      <c r="B3984" s="205"/>
      <c r="C3984" s="206"/>
      <c r="D3984" s="207" t="s">
        <v>211</v>
      </c>
      <c r="E3984" s="208" t="s">
        <v>1</v>
      </c>
      <c r="F3984" s="209" t="s">
        <v>2795</v>
      </c>
      <c r="G3984" s="206"/>
      <c r="H3984" s="208" t="s">
        <v>1</v>
      </c>
      <c r="I3984" s="210"/>
      <c r="J3984" s="206"/>
      <c r="K3984" s="206"/>
      <c r="L3984" s="211"/>
      <c r="M3984" s="212"/>
      <c r="N3984" s="213"/>
      <c r="O3984" s="213"/>
      <c r="P3984" s="213"/>
      <c r="Q3984" s="213"/>
      <c r="R3984" s="213"/>
      <c r="S3984" s="213"/>
      <c r="T3984" s="214"/>
      <c r="AT3984" s="215" t="s">
        <v>211</v>
      </c>
      <c r="AU3984" s="215" t="s">
        <v>84</v>
      </c>
      <c r="AV3984" s="13" t="s">
        <v>82</v>
      </c>
      <c r="AW3984" s="13" t="s">
        <v>31</v>
      </c>
      <c r="AX3984" s="13" t="s">
        <v>75</v>
      </c>
      <c r="AY3984" s="215" t="s">
        <v>201</v>
      </c>
    </row>
    <row r="3985" spans="1:65" s="13" customFormat="1" ht="11.25">
      <c r="B3985" s="205"/>
      <c r="C3985" s="206"/>
      <c r="D3985" s="207" t="s">
        <v>211</v>
      </c>
      <c r="E3985" s="208" t="s">
        <v>1</v>
      </c>
      <c r="F3985" s="209" t="s">
        <v>2597</v>
      </c>
      <c r="G3985" s="206"/>
      <c r="H3985" s="208" t="s">
        <v>1</v>
      </c>
      <c r="I3985" s="210"/>
      <c r="J3985" s="206"/>
      <c r="K3985" s="206"/>
      <c r="L3985" s="211"/>
      <c r="M3985" s="212"/>
      <c r="N3985" s="213"/>
      <c r="O3985" s="213"/>
      <c r="P3985" s="213"/>
      <c r="Q3985" s="213"/>
      <c r="R3985" s="213"/>
      <c r="S3985" s="213"/>
      <c r="T3985" s="214"/>
      <c r="AT3985" s="215" t="s">
        <v>211</v>
      </c>
      <c r="AU3985" s="215" t="s">
        <v>84</v>
      </c>
      <c r="AV3985" s="13" t="s">
        <v>82</v>
      </c>
      <c r="AW3985" s="13" t="s">
        <v>31</v>
      </c>
      <c r="AX3985" s="13" t="s">
        <v>75</v>
      </c>
      <c r="AY3985" s="215" t="s">
        <v>201</v>
      </c>
    </row>
    <row r="3986" spans="1:65" s="13" customFormat="1" ht="11.25">
      <c r="B3986" s="205"/>
      <c r="C3986" s="206"/>
      <c r="D3986" s="207" t="s">
        <v>211</v>
      </c>
      <c r="E3986" s="208" t="s">
        <v>1</v>
      </c>
      <c r="F3986" s="209" t="s">
        <v>213</v>
      </c>
      <c r="G3986" s="206"/>
      <c r="H3986" s="208" t="s">
        <v>1</v>
      </c>
      <c r="I3986" s="210"/>
      <c r="J3986" s="206"/>
      <c r="K3986" s="206"/>
      <c r="L3986" s="211"/>
      <c r="M3986" s="212"/>
      <c r="N3986" s="213"/>
      <c r="O3986" s="213"/>
      <c r="P3986" s="213"/>
      <c r="Q3986" s="213"/>
      <c r="R3986" s="213"/>
      <c r="S3986" s="213"/>
      <c r="T3986" s="214"/>
      <c r="AT3986" s="215" t="s">
        <v>211</v>
      </c>
      <c r="AU3986" s="215" t="s">
        <v>84</v>
      </c>
      <c r="AV3986" s="13" t="s">
        <v>82</v>
      </c>
      <c r="AW3986" s="13" t="s">
        <v>31</v>
      </c>
      <c r="AX3986" s="13" t="s">
        <v>75</v>
      </c>
      <c r="AY3986" s="215" t="s">
        <v>201</v>
      </c>
    </row>
    <row r="3987" spans="1:65" s="13" customFormat="1" ht="11.25">
      <c r="B3987" s="205"/>
      <c r="C3987" s="206"/>
      <c r="D3987" s="207" t="s">
        <v>211</v>
      </c>
      <c r="E3987" s="208" t="s">
        <v>1</v>
      </c>
      <c r="F3987" s="209" t="s">
        <v>252</v>
      </c>
      <c r="G3987" s="206"/>
      <c r="H3987" s="208" t="s">
        <v>1</v>
      </c>
      <c r="I3987" s="210"/>
      <c r="J3987" s="206"/>
      <c r="K3987" s="206"/>
      <c r="L3987" s="211"/>
      <c r="M3987" s="212"/>
      <c r="N3987" s="213"/>
      <c r="O3987" s="213"/>
      <c r="P3987" s="213"/>
      <c r="Q3987" s="213"/>
      <c r="R3987" s="213"/>
      <c r="S3987" s="213"/>
      <c r="T3987" s="214"/>
      <c r="AT3987" s="215" t="s">
        <v>211</v>
      </c>
      <c r="AU3987" s="215" t="s">
        <v>84</v>
      </c>
      <c r="AV3987" s="13" t="s">
        <v>82</v>
      </c>
      <c r="AW3987" s="13" t="s">
        <v>31</v>
      </c>
      <c r="AX3987" s="13" t="s">
        <v>75</v>
      </c>
      <c r="AY3987" s="215" t="s">
        <v>201</v>
      </c>
    </row>
    <row r="3988" spans="1:65" s="14" customFormat="1" ht="11.25">
      <c r="B3988" s="216"/>
      <c r="C3988" s="217"/>
      <c r="D3988" s="207" t="s">
        <v>211</v>
      </c>
      <c r="E3988" s="218" t="s">
        <v>1</v>
      </c>
      <c r="F3988" s="219" t="s">
        <v>3558</v>
      </c>
      <c r="G3988" s="217"/>
      <c r="H3988" s="220">
        <v>21.72</v>
      </c>
      <c r="I3988" s="221"/>
      <c r="J3988" s="217"/>
      <c r="K3988" s="217"/>
      <c r="L3988" s="222"/>
      <c r="M3988" s="223"/>
      <c r="N3988" s="224"/>
      <c r="O3988" s="224"/>
      <c r="P3988" s="224"/>
      <c r="Q3988" s="224"/>
      <c r="R3988" s="224"/>
      <c r="S3988" s="224"/>
      <c r="T3988" s="225"/>
      <c r="AT3988" s="226" t="s">
        <v>211</v>
      </c>
      <c r="AU3988" s="226" t="s">
        <v>84</v>
      </c>
      <c r="AV3988" s="14" t="s">
        <v>84</v>
      </c>
      <c r="AW3988" s="14" t="s">
        <v>31</v>
      </c>
      <c r="AX3988" s="14" t="s">
        <v>75</v>
      </c>
      <c r="AY3988" s="226" t="s">
        <v>201</v>
      </c>
    </row>
    <row r="3989" spans="1:65" s="14" customFormat="1" ht="11.25">
      <c r="B3989" s="216"/>
      <c r="C3989" s="217"/>
      <c r="D3989" s="207" t="s">
        <v>211</v>
      </c>
      <c r="E3989" s="218" t="s">
        <v>1</v>
      </c>
      <c r="F3989" s="219" t="s">
        <v>3559</v>
      </c>
      <c r="G3989" s="217"/>
      <c r="H3989" s="220">
        <v>22.12</v>
      </c>
      <c r="I3989" s="221"/>
      <c r="J3989" s="217"/>
      <c r="K3989" s="217"/>
      <c r="L3989" s="222"/>
      <c r="M3989" s="223"/>
      <c r="N3989" s="224"/>
      <c r="O3989" s="224"/>
      <c r="P3989" s="224"/>
      <c r="Q3989" s="224"/>
      <c r="R3989" s="224"/>
      <c r="S3989" s="224"/>
      <c r="T3989" s="225"/>
      <c r="AT3989" s="226" t="s">
        <v>211</v>
      </c>
      <c r="AU3989" s="226" t="s">
        <v>84</v>
      </c>
      <c r="AV3989" s="14" t="s">
        <v>84</v>
      </c>
      <c r="AW3989" s="14" t="s">
        <v>31</v>
      </c>
      <c r="AX3989" s="14" t="s">
        <v>75</v>
      </c>
      <c r="AY3989" s="226" t="s">
        <v>201</v>
      </c>
    </row>
    <row r="3990" spans="1:65" s="14" customFormat="1" ht="11.25">
      <c r="B3990" s="216"/>
      <c r="C3990" s="217"/>
      <c r="D3990" s="207" t="s">
        <v>211</v>
      </c>
      <c r="E3990" s="218" t="s">
        <v>1</v>
      </c>
      <c r="F3990" s="219" t="s">
        <v>3560</v>
      </c>
      <c r="G3990" s="217"/>
      <c r="H3990" s="220">
        <v>20.62</v>
      </c>
      <c r="I3990" s="221"/>
      <c r="J3990" s="217"/>
      <c r="K3990" s="217"/>
      <c r="L3990" s="222"/>
      <c r="M3990" s="223"/>
      <c r="N3990" s="224"/>
      <c r="O3990" s="224"/>
      <c r="P3990" s="224"/>
      <c r="Q3990" s="224"/>
      <c r="R3990" s="224"/>
      <c r="S3990" s="224"/>
      <c r="T3990" s="225"/>
      <c r="AT3990" s="226" t="s">
        <v>211</v>
      </c>
      <c r="AU3990" s="226" t="s">
        <v>84</v>
      </c>
      <c r="AV3990" s="14" t="s">
        <v>84</v>
      </c>
      <c r="AW3990" s="14" t="s">
        <v>31</v>
      </c>
      <c r="AX3990" s="14" t="s">
        <v>75</v>
      </c>
      <c r="AY3990" s="226" t="s">
        <v>201</v>
      </c>
    </row>
    <row r="3991" spans="1:65" s="14" customFormat="1" ht="11.25">
      <c r="B3991" s="216"/>
      <c r="C3991" s="217"/>
      <c r="D3991" s="207" t="s">
        <v>211</v>
      </c>
      <c r="E3991" s="218" t="s">
        <v>1</v>
      </c>
      <c r="F3991" s="219" t="s">
        <v>3561</v>
      </c>
      <c r="G3991" s="217"/>
      <c r="H3991" s="220">
        <v>22.42</v>
      </c>
      <c r="I3991" s="221"/>
      <c r="J3991" s="217"/>
      <c r="K3991" s="217"/>
      <c r="L3991" s="222"/>
      <c r="M3991" s="223"/>
      <c r="N3991" s="224"/>
      <c r="O3991" s="224"/>
      <c r="P3991" s="224"/>
      <c r="Q3991" s="224"/>
      <c r="R3991" s="224"/>
      <c r="S3991" s="224"/>
      <c r="T3991" s="225"/>
      <c r="AT3991" s="226" t="s">
        <v>211</v>
      </c>
      <c r="AU3991" s="226" t="s">
        <v>84</v>
      </c>
      <c r="AV3991" s="14" t="s">
        <v>84</v>
      </c>
      <c r="AW3991" s="14" t="s">
        <v>31</v>
      </c>
      <c r="AX3991" s="14" t="s">
        <v>75</v>
      </c>
      <c r="AY3991" s="226" t="s">
        <v>201</v>
      </c>
    </row>
    <row r="3992" spans="1:65" s="14" customFormat="1" ht="11.25">
      <c r="B3992" s="216"/>
      <c r="C3992" s="217"/>
      <c r="D3992" s="207" t="s">
        <v>211</v>
      </c>
      <c r="E3992" s="218" t="s">
        <v>1</v>
      </c>
      <c r="F3992" s="219" t="s">
        <v>3562</v>
      </c>
      <c r="G3992" s="217"/>
      <c r="H3992" s="220">
        <v>22.92</v>
      </c>
      <c r="I3992" s="221"/>
      <c r="J3992" s="217"/>
      <c r="K3992" s="217"/>
      <c r="L3992" s="222"/>
      <c r="M3992" s="223"/>
      <c r="N3992" s="224"/>
      <c r="O3992" s="224"/>
      <c r="P3992" s="224"/>
      <c r="Q3992" s="224"/>
      <c r="R3992" s="224"/>
      <c r="S3992" s="224"/>
      <c r="T3992" s="225"/>
      <c r="AT3992" s="226" t="s">
        <v>211</v>
      </c>
      <c r="AU3992" s="226" t="s">
        <v>84</v>
      </c>
      <c r="AV3992" s="14" t="s">
        <v>84</v>
      </c>
      <c r="AW3992" s="14" t="s">
        <v>31</v>
      </c>
      <c r="AX3992" s="14" t="s">
        <v>75</v>
      </c>
      <c r="AY3992" s="226" t="s">
        <v>201</v>
      </c>
    </row>
    <row r="3993" spans="1:65" s="14" customFormat="1" ht="11.25">
      <c r="B3993" s="216"/>
      <c r="C3993" s="217"/>
      <c r="D3993" s="207" t="s">
        <v>211</v>
      </c>
      <c r="E3993" s="218" t="s">
        <v>1</v>
      </c>
      <c r="F3993" s="219" t="s">
        <v>3563</v>
      </c>
      <c r="G3993" s="217"/>
      <c r="H3993" s="220">
        <v>20.02</v>
      </c>
      <c r="I3993" s="221"/>
      <c r="J3993" s="217"/>
      <c r="K3993" s="217"/>
      <c r="L3993" s="222"/>
      <c r="M3993" s="223"/>
      <c r="N3993" s="224"/>
      <c r="O3993" s="224"/>
      <c r="P3993" s="224"/>
      <c r="Q3993" s="224"/>
      <c r="R3993" s="224"/>
      <c r="S3993" s="224"/>
      <c r="T3993" s="225"/>
      <c r="AT3993" s="226" t="s">
        <v>211</v>
      </c>
      <c r="AU3993" s="226" t="s">
        <v>84</v>
      </c>
      <c r="AV3993" s="14" t="s">
        <v>84</v>
      </c>
      <c r="AW3993" s="14" t="s">
        <v>31</v>
      </c>
      <c r="AX3993" s="14" t="s">
        <v>75</v>
      </c>
      <c r="AY3993" s="226" t="s">
        <v>201</v>
      </c>
    </row>
    <row r="3994" spans="1:65" s="14" customFormat="1" ht="11.25">
      <c r="B3994" s="216"/>
      <c r="C3994" s="217"/>
      <c r="D3994" s="207" t="s">
        <v>211</v>
      </c>
      <c r="E3994" s="218" t="s">
        <v>1</v>
      </c>
      <c r="F3994" s="219" t="s">
        <v>3564</v>
      </c>
      <c r="G3994" s="217"/>
      <c r="H3994" s="220">
        <v>22.12</v>
      </c>
      <c r="I3994" s="221"/>
      <c r="J3994" s="217"/>
      <c r="K3994" s="217"/>
      <c r="L3994" s="222"/>
      <c r="M3994" s="223"/>
      <c r="N3994" s="224"/>
      <c r="O3994" s="224"/>
      <c r="P3994" s="224"/>
      <c r="Q3994" s="224"/>
      <c r="R3994" s="224"/>
      <c r="S3994" s="224"/>
      <c r="T3994" s="225"/>
      <c r="AT3994" s="226" t="s">
        <v>211</v>
      </c>
      <c r="AU3994" s="226" t="s">
        <v>84</v>
      </c>
      <c r="AV3994" s="14" t="s">
        <v>84</v>
      </c>
      <c r="AW3994" s="14" t="s">
        <v>31</v>
      </c>
      <c r="AX3994" s="14" t="s">
        <v>75</v>
      </c>
      <c r="AY3994" s="226" t="s">
        <v>201</v>
      </c>
    </row>
    <row r="3995" spans="1:65" s="14" customFormat="1" ht="11.25">
      <c r="B3995" s="216"/>
      <c r="C3995" s="217"/>
      <c r="D3995" s="207" t="s">
        <v>211</v>
      </c>
      <c r="E3995" s="218" t="s">
        <v>1</v>
      </c>
      <c r="F3995" s="219" t="s">
        <v>3565</v>
      </c>
      <c r="G3995" s="217"/>
      <c r="H3995" s="220">
        <v>23.42</v>
      </c>
      <c r="I3995" s="221"/>
      <c r="J3995" s="217"/>
      <c r="K3995" s="217"/>
      <c r="L3995" s="222"/>
      <c r="M3995" s="223"/>
      <c r="N3995" s="224"/>
      <c r="O3995" s="224"/>
      <c r="P3995" s="224"/>
      <c r="Q3995" s="224"/>
      <c r="R3995" s="224"/>
      <c r="S3995" s="224"/>
      <c r="T3995" s="225"/>
      <c r="AT3995" s="226" t="s">
        <v>211</v>
      </c>
      <c r="AU3995" s="226" t="s">
        <v>84</v>
      </c>
      <c r="AV3995" s="14" t="s">
        <v>84</v>
      </c>
      <c r="AW3995" s="14" t="s">
        <v>31</v>
      </c>
      <c r="AX3995" s="14" t="s">
        <v>75</v>
      </c>
      <c r="AY3995" s="226" t="s">
        <v>201</v>
      </c>
    </row>
    <row r="3996" spans="1:65" s="14" customFormat="1" ht="11.25">
      <c r="B3996" s="216"/>
      <c r="C3996" s="217"/>
      <c r="D3996" s="207" t="s">
        <v>211</v>
      </c>
      <c r="E3996" s="218" t="s">
        <v>1</v>
      </c>
      <c r="F3996" s="219" t="s">
        <v>3566</v>
      </c>
      <c r="G3996" s="217"/>
      <c r="H3996" s="220">
        <v>21.72</v>
      </c>
      <c r="I3996" s="221"/>
      <c r="J3996" s="217"/>
      <c r="K3996" s="217"/>
      <c r="L3996" s="222"/>
      <c r="M3996" s="223"/>
      <c r="N3996" s="224"/>
      <c r="O3996" s="224"/>
      <c r="P3996" s="224"/>
      <c r="Q3996" s="224"/>
      <c r="R3996" s="224"/>
      <c r="S3996" s="224"/>
      <c r="T3996" s="225"/>
      <c r="AT3996" s="226" t="s">
        <v>211</v>
      </c>
      <c r="AU3996" s="226" t="s">
        <v>84</v>
      </c>
      <c r="AV3996" s="14" t="s">
        <v>84</v>
      </c>
      <c r="AW3996" s="14" t="s">
        <v>31</v>
      </c>
      <c r="AX3996" s="14" t="s">
        <v>75</v>
      </c>
      <c r="AY3996" s="226" t="s">
        <v>201</v>
      </c>
    </row>
    <row r="3997" spans="1:65" s="14" customFormat="1" ht="11.25">
      <c r="B3997" s="216"/>
      <c r="C3997" s="217"/>
      <c r="D3997" s="207" t="s">
        <v>211</v>
      </c>
      <c r="E3997" s="217"/>
      <c r="F3997" s="219" t="s">
        <v>3567</v>
      </c>
      <c r="G3997" s="217"/>
      <c r="H3997" s="220">
        <v>206.934</v>
      </c>
      <c r="I3997" s="221"/>
      <c r="J3997" s="217"/>
      <c r="K3997" s="217"/>
      <c r="L3997" s="222"/>
      <c r="M3997" s="223"/>
      <c r="N3997" s="224"/>
      <c r="O3997" s="224"/>
      <c r="P3997" s="224"/>
      <c r="Q3997" s="224"/>
      <c r="R3997" s="224"/>
      <c r="S3997" s="224"/>
      <c r="T3997" s="225"/>
      <c r="AT3997" s="226" t="s">
        <v>211</v>
      </c>
      <c r="AU3997" s="226" t="s">
        <v>84</v>
      </c>
      <c r="AV3997" s="14" t="s">
        <v>84</v>
      </c>
      <c r="AW3997" s="14" t="s">
        <v>4</v>
      </c>
      <c r="AX3997" s="14" t="s">
        <v>82</v>
      </c>
      <c r="AY3997" s="226" t="s">
        <v>201</v>
      </c>
    </row>
    <row r="3998" spans="1:65" s="2" customFormat="1" ht="33" customHeight="1">
      <c r="A3998" s="34"/>
      <c r="B3998" s="35"/>
      <c r="C3998" s="231" t="s">
        <v>3568</v>
      </c>
      <c r="D3998" s="231" t="s">
        <v>355</v>
      </c>
      <c r="E3998" s="232" t="s">
        <v>3569</v>
      </c>
      <c r="F3998" s="233" t="s">
        <v>3570</v>
      </c>
      <c r="G3998" s="234" t="s">
        <v>230</v>
      </c>
      <c r="H3998" s="235">
        <v>137.71799999999999</v>
      </c>
      <c r="I3998" s="236"/>
      <c r="J3998" s="237">
        <f>ROUND(I3998*H3998,2)</f>
        <v>0</v>
      </c>
      <c r="K3998" s="233" t="s">
        <v>1</v>
      </c>
      <c r="L3998" s="238"/>
      <c r="M3998" s="239" t="s">
        <v>1</v>
      </c>
      <c r="N3998" s="240" t="s">
        <v>40</v>
      </c>
      <c r="O3998" s="71"/>
      <c r="P3998" s="201">
        <f>O3998*H3998</f>
        <v>0</v>
      </c>
      <c r="Q3998" s="201">
        <v>1.8E-3</v>
      </c>
      <c r="R3998" s="201">
        <f>Q3998*H3998</f>
        <v>0.24789239999999998</v>
      </c>
      <c r="S3998" s="201">
        <v>0</v>
      </c>
      <c r="T3998" s="202">
        <f>S3998*H3998</f>
        <v>0</v>
      </c>
      <c r="U3998" s="34"/>
      <c r="V3998" s="34"/>
      <c r="W3998" s="34"/>
      <c r="X3998" s="34"/>
      <c r="Y3998" s="34"/>
      <c r="Z3998" s="34"/>
      <c r="AA3998" s="34"/>
      <c r="AB3998" s="34"/>
      <c r="AC3998" s="34"/>
      <c r="AD3998" s="34"/>
      <c r="AE3998" s="34"/>
      <c r="AR3998" s="203" t="s">
        <v>452</v>
      </c>
      <c r="AT3998" s="203" t="s">
        <v>355</v>
      </c>
      <c r="AU3998" s="203" t="s">
        <v>84</v>
      </c>
      <c r="AY3998" s="17" t="s">
        <v>201</v>
      </c>
      <c r="BE3998" s="204">
        <f>IF(N3998="základní",J3998,0)</f>
        <v>0</v>
      </c>
      <c r="BF3998" s="204">
        <f>IF(N3998="snížená",J3998,0)</f>
        <v>0</v>
      </c>
      <c r="BG3998" s="204">
        <f>IF(N3998="zákl. přenesená",J3998,0)</f>
        <v>0</v>
      </c>
      <c r="BH3998" s="204">
        <f>IF(N3998="sníž. přenesená",J3998,0)</f>
        <v>0</v>
      </c>
      <c r="BI3998" s="204">
        <f>IF(N3998="nulová",J3998,0)</f>
        <v>0</v>
      </c>
      <c r="BJ3998" s="17" t="s">
        <v>82</v>
      </c>
      <c r="BK3998" s="204">
        <f>ROUND(I3998*H3998,2)</f>
        <v>0</v>
      </c>
      <c r="BL3998" s="17" t="s">
        <v>354</v>
      </c>
      <c r="BM3998" s="203" t="s">
        <v>3571</v>
      </c>
    </row>
    <row r="3999" spans="1:65" s="13" customFormat="1" ht="22.5">
      <c r="B3999" s="205"/>
      <c r="C3999" s="206"/>
      <c r="D3999" s="207" t="s">
        <v>211</v>
      </c>
      <c r="E3999" s="208" t="s">
        <v>1</v>
      </c>
      <c r="F3999" s="209" t="s">
        <v>2795</v>
      </c>
      <c r="G3999" s="206"/>
      <c r="H3999" s="208" t="s">
        <v>1</v>
      </c>
      <c r="I3999" s="210"/>
      <c r="J3999" s="206"/>
      <c r="K3999" s="206"/>
      <c r="L3999" s="211"/>
      <c r="M3999" s="212"/>
      <c r="N3999" s="213"/>
      <c r="O3999" s="213"/>
      <c r="P3999" s="213"/>
      <c r="Q3999" s="213"/>
      <c r="R3999" s="213"/>
      <c r="S3999" s="213"/>
      <c r="T3999" s="214"/>
      <c r="AT3999" s="215" t="s">
        <v>211</v>
      </c>
      <c r="AU3999" s="215" t="s">
        <v>84</v>
      </c>
      <c r="AV3999" s="13" t="s">
        <v>82</v>
      </c>
      <c r="AW3999" s="13" t="s">
        <v>31</v>
      </c>
      <c r="AX3999" s="13" t="s">
        <v>75</v>
      </c>
      <c r="AY3999" s="215" t="s">
        <v>201</v>
      </c>
    </row>
    <row r="4000" spans="1:65" s="13" customFormat="1" ht="11.25">
      <c r="B4000" s="205"/>
      <c r="C4000" s="206"/>
      <c r="D4000" s="207" t="s">
        <v>211</v>
      </c>
      <c r="E4000" s="208" t="s">
        <v>1</v>
      </c>
      <c r="F4000" s="209" t="s">
        <v>2597</v>
      </c>
      <c r="G4000" s="206"/>
      <c r="H4000" s="208" t="s">
        <v>1</v>
      </c>
      <c r="I4000" s="210"/>
      <c r="J4000" s="206"/>
      <c r="K4000" s="206"/>
      <c r="L4000" s="211"/>
      <c r="M4000" s="212"/>
      <c r="N4000" s="213"/>
      <c r="O4000" s="213"/>
      <c r="P4000" s="213"/>
      <c r="Q4000" s="213"/>
      <c r="R4000" s="213"/>
      <c r="S4000" s="213"/>
      <c r="T4000" s="214"/>
      <c r="AT4000" s="215" t="s">
        <v>211</v>
      </c>
      <c r="AU4000" s="215" t="s">
        <v>84</v>
      </c>
      <c r="AV4000" s="13" t="s">
        <v>82</v>
      </c>
      <c r="AW4000" s="13" t="s">
        <v>31</v>
      </c>
      <c r="AX4000" s="13" t="s">
        <v>75</v>
      </c>
      <c r="AY4000" s="215" t="s">
        <v>201</v>
      </c>
    </row>
    <row r="4001" spans="2:51" s="13" customFormat="1" ht="11.25">
      <c r="B4001" s="205"/>
      <c r="C4001" s="206"/>
      <c r="D4001" s="207" t="s">
        <v>211</v>
      </c>
      <c r="E4001" s="208" t="s">
        <v>1</v>
      </c>
      <c r="F4001" s="209" t="s">
        <v>213</v>
      </c>
      <c r="G4001" s="206"/>
      <c r="H4001" s="208" t="s">
        <v>1</v>
      </c>
      <c r="I4001" s="210"/>
      <c r="J4001" s="206"/>
      <c r="K4001" s="206"/>
      <c r="L4001" s="211"/>
      <c r="M4001" s="212"/>
      <c r="N4001" s="213"/>
      <c r="O4001" s="213"/>
      <c r="P4001" s="213"/>
      <c r="Q4001" s="213"/>
      <c r="R4001" s="213"/>
      <c r="S4001" s="213"/>
      <c r="T4001" s="214"/>
      <c r="AT4001" s="215" t="s">
        <v>211</v>
      </c>
      <c r="AU4001" s="215" t="s">
        <v>84</v>
      </c>
      <c r="AV4001" s="13" t="s">
        <v>82</v>
      </c>
      <c r="AW4001" s="13" t="s">
        <v>31</v>
      </c>
      <c r="AX4001" s="13" t="s">
        <v>75</v>
      </c>
      <c r="AY4001" s="215" t="s">
        <v>201</v>
      </c>
    </row>
    <row r="4002" spans="2:51" s="13" customFormat="1" ht="11.25">
      <c r="B4002" s="205"/>
      <c r="C4002" s="206"/>
      <c r="D4002" s="207" t="s">
        <v>211</v>
      </c>
      <c r="E4002" s="208" t="s">
        <v>1</v>
      </c>
      <c r="F4002" s="209" t="s">
        <v>338</v>
      </c>
      <c r="G4002" s="206"/>
      <c r="H4002" s="208" t="s">
        <v>1</v>
      </c>
      <c r="I4002" s="210"/>
      <c r="J4002" s="206"/>
      <c r="K4002" s="206"/>
      <c r="L4002" s="211"/>
      <c r="M4002" s="212"/>
      <c r="N4002" s="213"/>
      <c r="O4002" s="213"/>
      <c r="P4002" s="213"/>
      <c r="Q4002" s="213"/>
      <c r="R4002" s="213"/>
      <c r="S4002" s="213"/>
      <c r="T4002" s="214"/>
      <c r="AT4002" s="215" t="s">
        <v>211</v>
      </c>
      <c r="AU4002" s="215" t="s">
        <v>84</v>
      </c>
      <c r="AV4002" s="13" t="s">
        <v>82</v>
      </c>
      <c r="AW4002" s="13" t="s">
        <v>31</v>
      </c>
      <c r="AX4002" s="13" t="s">
        <v>75</v>
      </c>
      <c r="AY4002" s="215" t="s">
        <v>201</v>
      </c>
    </row>
    <row r="4003" spans="2:51" s="14" customFormat="1" ht="11.25">
      <c r="B4003" s="216"/>
      <c r="C4003" s="217"/>
      <c r="D4003" s="207" t="s">
        <v>211</v>
      </c>
      <c r="E4003" s="218" t="s">
        <v>1</v>
      </c>
      <c r="F4003" s="219" t="s">
        <v>3572</v>
      </c>
      <c r="G4003" s="217"/>
      <c r="H4003" s="220">
        <v>12.6</v>
      </c>
      <c r="I4003" s="221"/>
      <c r="J4003" s="217"/>
      <c r="K4003" s="217"/>
      <c r="L4003" s="222"/>
      <c r="M4003" s="223"/>
      <c r="N4003" s="224"/>
      <c r="O4003" s="224"/>
      <c r="P4003" s="224"/>
      <c r="Q4003" s="224"/>
      <c r="R4003" s="224"/>
      <c r="S4003" s="224"/>
      <c r="T4003" s="225"/>
      <c r="AT4003" s="226" t="s">
        <v>211</v>
      </c>
      <c r="AU4003" s="226" t="s">
        <v>84</v>
      </c>
      <c r="AV4003" s="14" t="s">
        <v>84</v>
      </c>
      <c r="AW4003" s="14" t="s">
        <v>31</v>
      </c>
      <c r="AX4003" s="14" t="s">
        <v>75</v>
      </c>
      <c r="AY4003" s="226" t="s">
        <v>201</v>
      </c>
    </row>
    <row r="4004" spans="2:51" s="13" customFormat="1" ht="11.25">
      <c r="B4004" s="205"/>
      <c r="C4004" s="206"/>
      <c r="D4004" s="207" t="s">
        <v>211</v>
      </c>
      <c r="E4004" s="208" t="s">
        <v>1</v>
      </c>
      <c r="F4004" s="209" t="s">
        <v>252</v>
      </c>
      <c r="G4004" s="206"/>
      <c r="H4004" s="208" t="s">
        <v>1</v>
      </c>
      <c r="I4004" s="210"/>
      <c r="J4004" s="206"/>
      <c r="K4004" s="206"/>
      <c r="L4004" s="211"/>
      <c r="M4004" s="212"/>
      <c r="N4004" s="213"/>
      <c r="O4004" s="213"/>
      <c r="P4004" s="213"/>
      <c r="Q4004" s="213"/>
      <c r="R4004" s="213"/>
      <c r="S4004" s="213"/>
      <c r="T4004" s="214"/>
      <c r="AT4004" s="215" t="s">
        <v>211</v>
      </c>
      <c r="AU4004" s="215" t="s">
        <v>84</v>
      </c>
      <c r="AV4004" s="13" t="s">
        <v>82</v>
      </c>
      <c r="AW4004" s="13" t="s">
        <v>31</v>
      </c>
      <c r="AX4004" s="13" t="s">
        <v>75</v>
      </c>
      <c r="AY4004" s="215" t="s">
        <v>201</v>
      </c>
    </row>
    <row r="4005" spans="2:51" s="14" customFormat="1" ht="11.25">
      <c r="B4005" s="216"/>
      <c r="C4005" s="217"/>
      <c r="D4005" s="207" t="s">
        <v>211</v>
      </c>
      <c r="E4005" s="218" t="s">
        <v>1</v>
      </c>
      <c r="F4005" s="219" t="s">
        <v>3573</v>
      </c>
      <c r="G4005" s="217"/>
      <c r="H4005" s="220">
        <v>15</v>
      </c>
      <c r="I4005" s="221"/>
      <c r="J4005" s="217"/>
      <c r="K4005" s="217"/>
      <c r="L4005" s="222"/>
      <c r="M4005" s="223"/>
      <c r="N4005" s="224"/>
      <c r="O4005" s="224"/>
      <c r="P4005" s="224"/>
      <c r="Q4005" s="224"/>
      <c r="R4005" s="224"/>
      <c r="S4005" s="224"/>
      <c r="T4005" s="225"/>
      <c r="AT4005" s="226" t="s">
        <v>211</v>
      </c>
      <c r="AU4005" s="226" t="s">
        <v>84</v>
      </c>
      <c r="AV4005" s="14" t="s">
        <v>84</v>
      </c>
      <c r="AW4005" s="14" t="s">
        <v>31</v>
      </c>
      <c r="AX4005" s="14" t="s">
        <v>75</v>
      </c>
      <c r="AY4005" s="226" t="s">
        <v>201</v>
      </c>
    </row>
    <row r="4006" spans="2:51" s="14" customFormat="1" ht="11.25">
      <c r="B4006" s="216"/>
      <c r="C4006" s="217"/>
      <c r="D4006" s="207" t="s">
        <v>211</v>
      </c>
      <c r="E4006" s="218" t="s">
        <v>1</v>
      </c>
      <c r="F4006" s="219" t="s">
        <v>3574</v>
      </c>
      <c r="G4006" s="217"/>
      <c r="H4006" s="220">
        <v>7</v>
      </c>
      <c r="I4006" s="221"/>
      <c r="J4006" s="217"/>
      <c r="K4006" s="217"/>
      <c r="L4006" s="222"/>
      <c r="M4006" s="223"/>
      <c r="N4006" s="224"/>
      <c r="O4006" s="224"/>
      <c r="P4006" s="224"/>
      <c r="Q4006" s="224"/>
      <c r="R4006" s="224"/>
      <c r="S4006" s="224"/>
      <c r="T4006" s="225"/>
      <c r="AT4006" s="226" t="s">
        <v>211</v>
      </c>
      <c r="AU4006" s="226" t="s">
        <v>84</v>
      </c>
      <c r="AV4006" s="14" t="s">
        <v>84</v>
      </c>
      <c r="AW4006" s="14" t="s">
        <v>31</v>
      </c>
      <c r="AX4006" s="14" t="s">
        <v>75</v>
      </c>
      <c r="AY4006" s="226" t="s">
        <v>201</v>
      </c>
    </row>
    <row r="4007" spans="2:51" s="14" customFormat="1" ht="11.25">
      <c r="B4007" s="216"/>
      <c r="C4007" s="217"/>
      <c r="D4007" s="207" t="s">
        <v>211</v>
      </c>
      <c r="E4007" s="218" t="s">
        <v>1</v>
      </c>
      <c r="F4007" s="219" t="s">
        <v>2816</v>
      </c>
      <c r="G4007" s="217"/>
      <c r="H4007" s="220">
        <v>8.8000000000000007</v>
      </c>
      <c r="I4007" s="221"/>
      <c r="J4007" s="217"/>
      <c r="K4007" s="217"/>
      <c r="L4007" s="222"/>
      <c r="M4007" s="223"/>
      <c r="N4007" s="224"/>
      <c r="O4007" s="224"/>
      <c r="P4007" s="224"/>
      <c r="Q4007" s="224"/>
      <c r="R4007" s="224"/>
      <c r="S4007" s="224"/>
      <c r="T4007" s="225"/>
      <c r="AT4007" s="226" t="s">
        <v>211</v>
      </c>
      <c r="AU4007" s="226" t="s">
        <v>84</v>
      </c>
      <c r="AV4007" s="14" t="s">
        <v>84</v>
      </c>
      <c r="AW4007" s="14" t="s">
        <v>31</v>
      </c>
      <c r="AX4007" s="14" t="s">
        <v>75</v>
      </c>
      <c r="AY4007" s="226" t="s">
        <v>201</v>
      </c>
    </row>
    <row r="4008" spans="2:51" s="14" customFormat="1" ht="11.25">
      <c r="B4008" s="216"/>
      <c r="C4008" s="217"/>
      <c r="D4008" s="207" t="s">
        <v>211</v>
      </c>
      <c r="E4008" s="218" t="s">
        <v>1</v>
      </c>
      <c r="F4008" s="219" t="s">
        <v>3575</v>
      </c>
      <c r="G4008" s="217"/>
      <c r="H4008" s="220">
        <v>5.4</v>
      </c>
      <c r="I4008" s="221"/>
      <c r="J4008" s="217"/>
      <c r="K4008" s="217"/>
      <c r="L4008" s="222"/>
      <c r="M4008" s="223"/>
      <c r="N4008" s="224"/>
      <c r="O4008" s="224"/>
      <c r="P4008" s="224"/>
      <c r="Q4008" s="224"/>
      <c r="R4008" s="224"/>
      <c r="S4008" s="224"/>
      <c r="T4008" s="225"/>
      <c r="AT4008" s="226" t="s">
        <v>211</v>
      </c>
      <c r="AU4008" s="226" t="s">
        <v>84</v>
      </c>
      <c r="AV4008" s="14" t="s">
        <v>84</v>
      </c>
      <c r="AW4008" s="14" t="s">
        <v>31</v>
      </c>
      <c r="AX4008" s="14" t="s">
        <v>75</v>
      </c>
      <c r="AY4008" s="226" t="s">
        <v>201</v>
      </c>
    </row>
    <row r="4009" spans="2:51" s="14" customFormat="1" ht="11.25">
      <c r="B4009" s="216"/>
      <c r="C4009" s="217"/>
      <c r="D4009" s="207" t="s">
        <v>211</v>
      </c>
      <c r="E4009" s="218" t="s">
        <v>1</v>
      </c>
      <c r="F4009" s="219" t="s">
        <v>3576</v>
      </c>
      <c r="G4009" s="217"/>
      <c r="H4009" s="220">
        <v>12.22</v>
      </c>
      <c r="I4009" s="221"/>
      <c r="J4009" s="217"/>
      <c r="K4009" s="217"/>
      <c r="L4009" s="222"/>
      <c r="M4009" s="223"/>
      <c r="N4009" s="224"/>
      <c r="O4009" s="224"/>
      <c r="P4009" s="224"/>
      <c r="Q4009" s="224"/>
      <c r="R4009" s="224"/>
      <c r="S4009" s="224"/>
      <c r="T4009" s="225"/>
      <c r="AT4009" s="226" t="s">
        <v>211</v>
      </c>
      <c r="AU4009" s="226" t="s">
        <v>84</v>
      </c>
      <c r="AV4009" s="14" t="s">
        <v>84</v>
      </c>
      <c r="AW4009" s="14" t="s">
        <v>31</v>
      </c>
      <c r="AX4009" s="14" t="s">
        <v>75</v>
      </c>
      <c r="AY4009" s="226" t="s">
        <v>201</v>
      </c>
    </row>
    <row r="4010" spans="2:51" s="14" customFormat="1" ht="11.25">
      <c r="B4010" s="216"/>
      <c r="C4010" s="217"/>
      <c r="D4010" s="207" t="s">
        <v>211</v>
      </c>
      <c r="E4010" s="218" t="s">
        <v>1</v>
      </c>
      <c r="F4010" s="219" t="s">
        <v>3577</v>
      </c>
      <c r="G4010" s="217"/>
      <c r="H4010" s="220">
        <v>10.72</v>
      </c>
      <c r="I4010" s="221"/>
      <c r="J4010" s="217"/>
      <c r="K4010" s="217"/>
      <c r="L4010" s="222"/>
      <c r="M4010" s="223"/>
      <c r="N4010" s="224"/>
      <c r="O4010" s="224"/>
      <c r="P4010" s="224"/>
      <c r="Q4010" s="224"/>
      <c r="R4010" s="224"/>
      <c r="S4010" s="224"/>
      <c r="T4010" s="225"/>
      <c r="AT4010" s="226" t="s">
        <v>211</v>
      </c>
      <c r="AU4010" s="226" t="s">
        <v>84</v>
      </c>
      <c r="AV4010" s="14" t="s">
        <v>84</v>
      </c>
      <c r="AW4010" s="14" t="s">
        <v>31</v>
      </c>
      <c r="AX4010" s="14" t="s">
        <v>75</v>
      </c>
      <c r="AY4010" s="226" t="s">
        <v>201</v>
      </c>
    </row>
    <row r="4011" spans="2:51" s="14" customFormat="1" ht="11.25">
      <c r="B4011" s="216"/>
      <c r="C4011" s="217"/>
      <c r="D4011" s="207" t="s">
        <v>211</v>
      </c>
      <c r="E4011" s="218" t="s">
        <v>1</v>
      </c>
      <c r="F4011" s="219" t="s">
        <v>3578</v>
      </c>
      <c r="G4011" s="217"/>
      <c r="H4011" s="220">
        <v>6.82</v>
      </c>
      <c r="I4011" s="221"/>
      <c r="J4011" s="217"/>
      <c r="K4011" s="217"/>
      <c r="L4011" s="222"/>
      <c r="M4011" s="223"/>
      <c r="N4011" s="224"/>
      <c r="O4011" s="224"/>
      <c r="P4011" s="224"/>
      <c r="Q4011" s="224"/>
      <c r="R4011" s="224"/>
      <c r="S4011" s="224"/>
      <c r="T4011" s="225"/>
      <c r="AT4011" s="226" t="s">
        <v>211</v>
      </c>
      <c r="AU4011" s="226" t="s">
        <v>84</v>
      </c>
      <c r="AV4011" s="14" t="s">
        <v>84</v>
      </c>
      <c r="AW4011" s="14" t="s">
        <v>31</v>
      </c>
      <c r="AX4011" s="14" t="s">
        <v>75</v>
      </c>
      <c r="AY4011" s="226" t="s">
        <v>201</v>
      </c>
    </row>
    <row r="4012" spans="2:51" s="13" customFormat="1" ht="11.25">
      <c r="B4012" s="205"/>
      <c r="C4012" s="206"/>
      <c r="D4012" s="207" t="s">
        <v>211</v>
      </c>
      <c r="E4012" s="208" t="s">
        <v>1</v>
      </c>
      <c r="F4012" s="209" t="s">
        <v>270</v>
      </c>
      <c r="G4012" s="206"/>
      <c r="H4012" s="208" t="s">
        <v>1</v>
      </c>
      <c r="I4012" s="210"/>
      <c r="J4012" s="206"/>
      <c r="K4012" s="206"/>
      <c r="L4012" s="211"/>
      <c r="M4012" s="212"/>
      <c r="N4012" s="213"/>
      <c r="O4012" s="213"/>
      <c r="P4012" s="213"/>
      <c r="Q4012" s="213"/>
      <c r="R4012" s="213"/>
      <c r="S4012" s="213"/>
      <c r="T4012" s="214"/>
      <c r="AT4012" s="215" t="s">
        <v>211</v>
      </c>
      <c r="AU4012" s="215" t="s">
        <v>84</v>
      </c>
      <c r="AV4012" s="13" t="s">
        <v>82</v>
      </c>
      <c r="AW4012" s="13" t="s">
        <v>31</v>
      </c>
      <c r="AX4012" s="13" t="s">
        <v>75</v>
      </c>
      <c r="AY4012" s="215" t="s">
        <v>201</v>
      </c>
    </row>
    <row r="4013" spans="2:51" s="14" customFormat="1" ht="11.25">
      <c r="B4013" s="216"/>
      <c r="C4013" s="217"/>
      <c r="D4013" s="207" t="s">
        <v>211</v>
      </c>
      <c r="E4013" s="218" t="s">
        <v>1</v>
      </c>
      <c r="F4013" s="219" t="s">
        <v>2840</v>
      </c>
      <c r="G4013" s="217"/>
      <c r="H4013" s="220">
        <v>12</v>
      </c>
      <c r="I4013" s="221"/>
      <c r="J4013" s="217"/>
      <c r="K4013" s="217"/>
      <c r="L4013" s="222"/>
      <c r="M4013" s="223"/>
      <c r="N4013" s="224"/>
      <c r="O4013" s="224"/>
      <c r="P4013" s="224"/>
      <c r="Q4013" s="224"/>
      <c r="R4013" s="224"/>
      <c r="S4013" s="224"/>
      <c r="T4013" s="225"/>
      <c r="AT4013" s="226" t="s">
        <v>211</v>
      </c>
      <c r="AU4013" s="226" t="s">
        <v>84</v>
      </c>
      <c r="AV4013" s="14" t="s">
        <v>84</v>
      </c>
      <c r="AW4013" s="14" t="s">
        <v>31</v>
      </c>
      <c r="AX4013" s="14" t="s">
        <v>75</v>
      </c>
      <c r="AY4013" s="226" t="s">
        <v>201</v>
      </c>
    </row>
    <row r="4014" spans="2:51" s="14" customFormat="1" ht="11.25">
      <c r="B4014" s="216"/>
      <c r="C4014" s="217"/>
      <c r="D4014" s="207" t="s">
        <v>211</v>
      </c>
      <c r="E4014" s="218" t="s">
        <v>1</v>
      </c>
      <c r="F4014" s="219" t="s">
        <v>3579</v>
      </c>
      <c r="G4014" s="217"/>
      <c r="H4014" s="220">
        <v>6.6</v>
      </c>
      <c r="I4014" s="221"/>
      <c r="J4014" s="217"/>
      <c r="K4014" s="217"/>
      <c r="L4014" s="222"/>
      <c r="M4014" s="223"/>
      <c r="N4014" s="224"/>
      <c r="O4014" s="224"/>
      <c r="P4014" s="224"/>
      <c r="Q4014" s="224"/>
      <c r="R4014" s="224"/>
      <c r="S4014" s="224"/>
      <c r="T4014" s="225"/>
      <c r="AT4014" s="226" t="s">
        <v>211</v>
      </c>
      <c r="AU4014" s="226" t="s">
        <v>84</v>
      </c>
      <c r="AV4014" s="14" t="s">
        <v>84</v>
      </c>
      <c r="AW4014" s="14" t="s">
        <v>31</v>
      </c>
      <c r="AX4014" s="14" t="s">
        <v>75</v>
      </c>
      <c r="AY4014" s="226" t="s">
        <v>201</v>
      </c>
    </row>
    <row r="4015" spans="2:51" s="14" customFormat="1" ht="11.25">
      <c r="B4015" s="216"/>
      <c r="C4015" s="217"/>
      <c r="D4015" s="207" t="s">
        <v>211</v>
      </c>
      <c r="E4015" s="218" t="s">
        <v>1</v>
      </c>
      <c r="F4015" s="219" t="s">
        <v>3580</v>
      </c>
      <c r="G4015" s="217"/>
      <c r="H4015" s="220">
        <v>7.9</v>
      </c>
      <c r="I4015" s="221"/>
      <c r="J4015" s="217"/>
      <c r="K4015" s="217"/>
      <c r="L4015" s="222"/>
      <c r="M4015" s="223"/>
      <c r="N4015" s="224"/>
      <c r="O4015" s="224"/>
      <c r="P4015" s="224"/>
      <c r="Q4015" s="224"/>
      <c r="R4015" s="224"/>
      <c r="S4015" s="224"/>
      <c r="T4015" s="225"/>
      <c r="AT4015" s="226" t="s">
        <v>211</v>
      </c>
      <c r="AU4015" s="226" t="s">
        <v>84</v>
      </c>
      <c r="AV4015" s="14" t="s">
        <v>84</v>
      </c>
      <c r="AW4015" s="14" t="s">
        <v>31</v>
      </c>
      <c r="AX4015" s="14" t="s">
        <v>75</v>
      </c>
      <c r="AY4015" s="226" t="s">
        <v>201</v>
      </c>
    </row>
    <row r="4016" spans="2:51" s="14" customFormat="1" ht="11.25">
      <c r="B4016" s="216"/>
      <c r="C4016" s="217"/>
      <c r="D4016" s="207" t="s">
        <v>211</v>
      </c>
      <c r="E4016" s="218" t="s">
        <v>1</v>
      </c>
      <c r="F4016" s="219" t="s">
        <v>2850</v>
      </c>
      <c r="G4016" s="217"/>
      <c r="H4016" s="220">
        <v>8.5</v>
      </c>
      <c r="I4016" s="221"/>
      <c r="J4016" s="217"/>
      <c r="K4016" s="217"/>
      <c r="L4016" s="222"/>
      <c r="M4016" s="223"/>
      <c r="N4016" s="224"/>
      <c r="O4016" s="224"/>
      <c r="P4016" s="224"/>
      <c r="Q4016" s="224"/>
      <c r="R4016" s="224"/>
      <c r="S4016" s="224"/>
      <c r="T4016" s="225"/>
      <c r="AT4016" s="226" t="s">
        <v>211</v>
      </c>
      <c r="AU4016" s="226" t="s">
        <v>84</v>
      </c>
      <c r="AV4016" s="14" t="s">
        <v>84</v>
      </c>
      <c r="AW4016" s="14" t="s">
        <v>31</v>
      </c>
      <c r="AX4016" s="14" t="s">
        <v>75</v>
      </c>
      <c r="AY4016" s="226" t="s">
        <v>201</v>
      </c>
    </row>
    <row r="4017" spans="1:65" s="14" customFormat="1" ht="11.25">
      <c r="B4017" s="216"/>
      <c r="C4017" s="217"/>
      <c r="D4017" s="207" t="s">
        <v>211</v>
      </c>
      <c r="E4017" s="218" t="s">
        <v>1</v>
      </c>
      <c r="F4017" s="219" t="s">
        <v>2852</v>
      </c>
      <c r="G4017" s="217"/>
      <c r="H4017" s="220">
        <v>10.5</v>
      </c>
      <c r="I4017" s="221"/>
      <c r="J4017" s="217"/>
      <c r="K4017" s="217"/>
      <c r="L4017" s="222"/>
      <c r="M4017" s="223"/>
      <c r="N4017" s="224"/>
      <c r="O4017" s="224"/>
      <c r="P4017" s="224"/>
      <c r="Q4017" s="224"/>
      <c r="R4017" s="224"/>
      <c r="S4017" s="224"/>
      <c r="T4017" s="225"/>
      <c r="AT4017" s="226" t="s">
        <v>211</v>
      </c>
      <c r="AU4017" s="226" t="s">
        <v>84</v>
      </c>
      <c r="AV4017" s="14" t="s">
        <v>84</v>
      </c>
      <c r="AW4017" s="14" t="s">
        <v>31</v>
      </c>
      <c r="AX4017" s="14" t="s">
        <v>75</v>
      </c>
      <c r="AY4017" s="226" t="s">
        <v>201</v>
      </c>
    </row>
    <row r="4018" spans="1:65" s="14" customFormat="1" ht="11.25">
      <c r="B4018" s="216"/>
      <c r="C4018" s="217"/>
      <c r="D4018" s="207" t="s">
        <v>211</v>
      </c>
      <c r="E4018" s="218" t="s">
        <v>1</v>
      </c>
      <c r="F4018" s="219" t="s">
        <v>2854</v>
      </c>
      <c r="G4018" s="217"/>
      <c r="H4018" s="220">
        <v>7.1</v>
      </c>
      <c r="I4018" s="221"/>
      <c r="J4018" s="217"/>
      <c r="K4018" s="217"/>
      <c r="L4018" s="222"/>
      <c r="M4018" s="223"/>
      <c r="N4018" s="224"/>
      <c r="O4018" s="224"/>
      <c r="P4018" s="224"/>
      <c r="Q4018" s="224"/>
      <c r="R4018" s="224"/>
      <c r="S4018" s="224"/>
      <c r="T4018" s="225"/>
      <c r="AT4018" s="226" t="s">
        <v>211</v>
      </c>
      <c r="AU4018" s="226" t="s">
        <v>84</v>
      </c>
      <c r="AV4018" s="14" t="s">
        <v>84</v>
      </c>
      <c r="AW4018" s="14" t="s">
        <v>31</v>
      </c>
      <c r="AX4018" s="14" t="s">
        <v>75</v>
      </c>
      <c r="AY4018" s="226" t="s">
        <v>201</v>
      </c>
    </row>
    <row r="4019" spans="1:65" s="14" customFormat="1" ht="11.25">
      <c r="B4019" s="216"/>
      <c r="C4019" s="217"/>
      <c r="D4019" s="207" t="s">
        <v>211</v>
      </c>
      <c r="E4019" s="217"/>
      <c r="F4019" s="219" t="s">
        <v>3581</v>
      </c>
      <c r="G4019" s="217"/>
      <c r="H4019" s="220">
        <v>137.71799999999999</v>
      </c>
      <c r="I4019" s="221"/>
      <c r="J4019" s="217"/>
      <c r="K4019" s="217"/>
      <c r="L4019" s="222"/>
      <c r="M4019" s="223"/>
      <c r="N4019" s="224"/>
      <c r="O4019" s="224"/>
      <c r="P4019" s="224"/>
      <c r="Q4019" s="224"/>
      <c r="R4019" s="224"/>
      <c r="S4019" s="224"/>
      <c r="T4019" s="225"/>
      <c r="AT4019" s="226" t="s">
        <v>211</v>
      </c>
      <c r="AU4019" s="226" t="s">
        <v>84</v>
      </c>
      <c r="AV4019" s="14" t="s">
        <v>84</v>
      </c>
      <c r="AW4019" s="14" t="s">
        <v>4</v>
      </c>
      <c r="AX4019" s="14" t="s">
        <v>82</v>
      </c>
      <c r="AY4019" s="226" t="s">
        <v>201</v>
      </c>
    </row>
    <row r="4020" spans="1:65" s="2" customFormat="1" ht="24">
      <c r="A4020" s="34"/>
      <c r="B4020" s="35"/>
      <c r="C4020" s="192" t="s">
        <v>3582</v>
      </c>
      <c r="D4020" s="192" t="s">
        <v>204</v>
      </c>
      <c r="E4020" s="193" t="s">
        <v>3583</v>
      </c>
      <c r="F4020" s="194" t="s">
        <v>3584</v>
      </c>
      <c r="G4020" s="195" t="s">
        <v>230</v>
      </c>
      <c r="H4020" s="196">
        <v>130.4</v>
      </c>
      <c r="I4020" s="197"/>
      <c r="J4020" s="198">
        <f>ROUND(I4020*H4020,2)</f>
        <v>0</v>
      </c>
      <c r="K4020" s="194" t="s">
        <v>208</v>
      </c>
      <c r="L4020" s="39"/>
      <c r="M4020" s="199" t="s">
        <v>1</v>
      </c>
      <c r="N4020" s="200" t="s">
        <v>40</v>
      </c>
      <c r="O4020" s="71"/>
      <c r="P4020" s="201">
        <f>O4020*H4020</f>
        <v>0</v>
      </c>
      <c r="Q4020" s="201">
        <v>1.32E-3</v>
      </c>
      <c r="R4020" s="201">
        <f>Q4020*H4020</f>
        <v>0.172128</v>
      </c>
      <c r="S4020" s="201">
        <v>0</v>
      </c>
      <c r="T4020" s="202">
        <f>S4020*H4020</f>
        <v>0</v>
      </c>
      <c r="U4020" s="34"/>
      <c r="V4020" s="34"/>
      <c r="W4020" s="34"/>
      <c r="X4020" s="34"/>
      <c r="Y4020" s="34"/>
      <c r="Z4020" s="34"/>
      <c r="AA4020" s="34"/>
      <c r="AB4020" s="34"/>
      <c r="AC4020" s="34"/>
      <c r="AD4020" s="34"/>
      <c r="AE4020" s="34"/>
      <c r="AR4020" s="203" t="s">
        <v>354</v>
      </c>
      <c r="AT4020" s="203" t="s">
        <v>204</v>
      </c>
      <c r="AU4020" s="203" t="s">
        <v>84</v>
      </c>
      <c r="AY4020" s="17" t="s">
        <v>201</v>
      </c>
      <c r="BE4020" s="204">
        <f>IF(N4020="základní",J4020,0)</f>
        <v>0</v>
      </c>
      <c r="BF4020" s="204">
        <f>IF(N4020="snížená",J4020,0)</f>
        <v>0</v>
      </c>
      <c r="BG4020" s="204">
        <f>IF(N4020="zákl. přenesená",J4020,0)</f>
        <v>0</v>
      </c>
      <c r="BH4020" s="204">
        <f>IF(N4020="sníž. přenesená",J4020,0)</f>
        <v>0</v>
      </c>
      <c r="BI4020" s="204">
        <f>IF(N4020="nulová",J4020,0)</f>
        <v>0</v>
      </c>
      <c r="BJ4020" s="17" t="s">
        <v>82</v>
      </c>
      <c r="BK4020" s="204">
        <f>ROUND(I4020*H4020,2)</f>
        <v>0</v>
      </c>
      <c r="BL4020" s="17" t="s">
        <v>354</v>
      </c>
      <c r="BM4020" s="203" t="s">
        <v>3585</v>
      </c>
    </row>
    <row r="4021" spans="1:65" s="2" customFormat="1" ht="58.5">
      <c r="A4021" s="34"/>
      <c r="B4021" s="35"/>
      <c r="C4021" s="36"/>
      <c r="D4021" s="207" t="s">
        <v>232</v>
      </c>
      <c r="E4021" s="36"/>
      <c r="F4021" s="227" t="s">
        <v>3483</v>
      </c>
      <c r="G4021" s="36"/>
      <c r="H4021" s="36"/>
      <c r="I4021" s="228"/>
      <c r="J4021" s="36"/>
      <c r="K4021" s="36"/>
      <c r="L4021" s="39"/>
      <c r="M4021" s="229"/>
      <c r="N4021" s="230"/>
      <c r="O4021" s="71"/>
      <c r="P4021" s="71"/>
      <c r="Q4021" s="71"/>
      <c r="R4021" s="71"/>
      <c r="S4021" s="71"/>
      <c r="T4021" s="72"/>
      <c r="U4021" s="34"/>
      <c r="V4021" s="34"/>
      <c r="W4021" s="34"/>
      <c r="X4021" s="34"/>
      <c r="Y4021" s="34"/>
      <c r="Z4021" s="34"/>
      <c r="AA4021" s="34"/>
      <c r="AB4021" s="34"/>
      <c r="AC4021" s="34"/>
      <c r="AD4021" s="34"/>
      <c r="AE4021" s="34"/>
      <c r="AT4021" s="17" t="s">
        <v>232</v>
      </c>
      <c r="AU4021" s="17" t="s">
        <v>84</v>
      </c>
    </row>
    <row r="4022" spans="1:65" s="2" customFormat="1" ht="36">
      <c r="A4022" s="34"/>
      <c r="B4022" s="35"/>
      <c r="C4022" s="231" t="s">
        <v>3586</v>
      </c>
      <c r="D4022" s="231" t="s">
        <v>355</v>
      </c>
      <c r="E4022" s="232" t="s">
        <v>3587</v>
      </c>
      <c r="F4022" s="233" t="s">
        <v>3588</v>
      </c>
      <c r="G4022" s="234" t="s">
        <v>230</v>
      </c>
      <c r="H4022" s="235">
        <v>136.91999999999999</v>
      </c>
      <c r="I4022" s="236"/>
      <c r="J4022" s="237">
        <f>ROUND(I4022*H4022,2)</f>
        <v>0</v>
      </c>
      <c r="K4022" s="233" t="s">
        <v>1</v>
      </c>
      <c r="L4022" s="238"/>
      <c r="M4022" s="239" t="s">
        <v>1</v>
      </c>
      <c r="N4022" s="240" t="s">
        <v>40</v>
      </c>
      <c r="O4022" s="71"/>
      <c r="P4022" s="201">
        <f>O4022*H4022</f>
        <v>0</v>
      </c>
      <c r="Q4022" s="201">
        <v>2.2000000000000001E-3</v>
      </c>
      <c r="R4022" s="201">
        <f>Q4022*H4022</f>
        <v>0.30122399999999999</v>
      </c>
      <c r="S4022" s="201">
        <v>0</v>
      </c>
      <c r="T4022" s="202">
        <f>S4022*H4022</f>
        <v>0</v>
      </c>
      <c r="U4022" s="34"/>
      <c r="V4022" s="34"/>
      <c r="W4022" s="34"/>
      <c r="X4022" s="34"/>
      <c r="Y4022" s="34"/>
      <c r="Z4022" s="34"/>
      <c r="AA4022" s="34"/>
      <c r="AB4022" s="34"/>
      <c r="AC4022" s="34"/>
      <c r="AD4022" s="34"/>
      <c r="AE4022" s="34"/>
      <c r="AR4022" s="203" t="s">
        <v>452</v>
      </c>
      <c r="AT4022" s="203" t="s">
        <v>355</v>
      </c>
      <c r="AU4022" s="203" t="s">
        <v>84</v>
      </c>
      <c r="AY4022" s="17" t="s">
        <v>201</v>
      </c>
      <c r="BE4022" s="204">
        <f>IF(N4022="základní",J4022,0)</f>
        <v>0</v>
      </c>
      <c r="BF4022" s="204">
        <f>IF(N4022="snížená",J4022,0)</f>
        <v>0</v>
      </c>
      <c r="BG4022" s="204">
        <f>IF(N4022="zákl. přenesená",J4022,0)</f>
        <v>0</v>
      </c>
      <c r="BH4022" s="204">
        <f>IF(N4022="sníž. přenesená",J4022,0)</f>
        <v>0</v>
      </c>
      <c r="BI4022" s="204">
        <f>IF(N4022="nulová",J4022,0)</f>
        <v>0</v>
      </c>
      <c r="BJ4022" s="17" t="s">
        <v>82</v>
      </c>
      <c r="BK4022" s="204">
        <f>ROUND(I4022*H4022,2)</f>
        <v>0</v>
      </c>
      <c r="BL4022" s="17" t="s">
        <v>354</v>
      </c>
      <c r="BM4022" s="203" t="s">
        <v>3589</v>
      </c>
    </row>
    <row r="4023" spans="1:65" s="13" customFormat="1" ht="22.5">
      <c r="B4023" s="205"/>
      <c r="C4023" s="206"/>
      <c r="D4023" s="207" t="s">
        <v>211</v>
      </c>
      <c r="E4023" s="208" t="s">
        <v>1</v>
      </c>
      <c r="F4023" s="209" t="s">
        <v>2795</v>
      </c>
      <c r="G4023" s="206"/>
      <c r="H4023" s="208" t="s">
        <v>1</v>
      </c>
      <c r="I4023" s="210"/>
      <c r="J4023" s="206"/>
      <c r="K4023" s="206"/>
      <c r="L4023" s="211"/>
      <c r="M4023" s="212"/>
      <c r="N4023" s="213"/>
      <c r="O4023" s="213"/>
      <c r="P4023" s="213"/>
      <c r="Q4023" s="213"/>
      <c r="R4023" s="213"/>
      <c r="S4023" s="213"/>
      <c r="T4023" s="214"/>
      <c r="AT4023" s="215" t="s">
        <v>211</v>
      </c>
      <c r="AU4023" s="215" t="s">
        <v>84</v>
      </c>
      <c r="AV4023" s="13" t="s">
        <v>82</v>
      </c>
      <c r="AW4023" s="13" t="s">
        <v>31</v>
      </c>
      <c r="AX4023" s="13" t="s">
        <v>75</v>
      </c>
      <c r="AY4023" s="215" t="s">
        <v>201</v>
      </c>
    </row>
    <row r="4024" spans="1:65" s="13" customFormat="1" ht="11.25">
      <c r="B4024" s="205"/>
      <c r="C4024" s="206"/>
      <c r="D4024" s="207" t="s">
        <v>211</v>
      </c>
      <c r="E4024" s="208" t="s">
        <v>1</v>
      </c>
      <c r="F4024" s="209" t="s">
        <v>2597</v>
      </c>
      <c r="G4024" s="206"/>
      <c r="H4024" s="208" t="s">
        <v>1</v>
      </c>
      <c r="I4024" s="210"/>
      <c r="J4024" s="206"/>
      <c r="K4024" s="206"/>
      <c r="L4024" s="211"/>
      <c r="M4024" s="212"/>
      <c r="N4024" s="213"/>
      <c r="O4024" s="213"/>
      <c r="P4024" s="213"/>
      <c r="Q4024" s="213"/>
      <c r="R4024" s="213"/>
      <c r="S4024" s="213"/>
      <c r="T4024" s="214"/>
      <c r="AT4024" s="215" t="s">
        <v>211</v>
      </c>
      <c r="AU4024" s="215" t="s">
        <v>84</v>
      </c>
      <c r="AV4024" s="13" t="s">
        <v>82</v>
      </c>
      <c r="AW4024" s="13" t="s">
        <v>31</v>
      </c>
      <c r="AX4024" s="13" t="s">
        <v>75</v>
      </c>
      <c r="AY4024" s="215" t="s">
        <v>201</v>
      </c>
    </row>
    <row r="4025" spans="1:65" s="13" customFormat="1" ht="11.25">
      <c r="B4025" s="205"/>
      <c r="C4025" s="206"/>
      <c r="D4025" s="207" t="s">
        <v>211</v>
      </c>
      <c r="E4025" s="208" t="s">
        <v>1</v>
      </c>
      <c r="F4025" s="209" t="s">
        <v>213</v>
      </c>
      <c r="G4025" s="206"/>
      <c r="H4025" s="208" t="s">
        <v>1</v>
      </c>
      <c r="I4025" s="210"/>
      <c r="J4025" s="206"/>
      <c r="K4025" s="206"/>
      <c r="L4025" s="211"/>
      <c r="M4025" s="212"/>
      <c r="N4025" s="213"/>
      <c r="O4025" s="213"/>
      <c r="P4025" s="213"/>
      <c r="Q4025" s="213"/>
      <c r="R4025" s="213"/>
      <c r="S4025" s="213"/>
      <c r="T4025" s="214"/>
      <c r="AT4025" s="215" t="s">
        <v>211</v>
      </c>
      <c r="AU4025" s="215" t="s">
        <v>84</v>
      </c>
      <c r="AV4025" s="13" t="s">
        <v>82</v>
      </c>
      <c r="AW4025" s="13" t="s">
        <v>31</v>
      </c>
      <c r="AX4025" s="13" t="s">
        <v>75</v>
      </c>
      <c r="AY4025" s="215" t="s">
        <v>201</v>
      </c>
    </row>
    <row r="4026" spans="1:65" s="13" customFormat="1" ht="11.25">
      <c r="B4026" s="205"/>
      <c r="C4026" s="206"/>
      <c r="D4026" s="207" t="s">
        <v>211</v>
      </c>
      <c r="E4026" s="208" t="s">
        <v>1</v>
      </c>
      <c r="F4026" s="209" t="s">
        <v>252</v>
      </c>
      <c r="G4026" s="206"/>
      <c r="H4026" s="208" t="s">
        <v>1</v>
      </c>
      <c r="I4026" s="210"/>
      <c r="J4026" s="206"/>
      <c r="K4026" s="206"/>
      <c r="L4026" s="211"/>
      <c r="M4026" s="212"/>
      <c r="N4026" s="213"/>
      <c r="O4026" s="213"/>
      <c r="P4026" s="213"/>
      <c r="Q4026" s="213"/>
      <c r="R4026" s="213"/>
      <c r="S4026" s="213"/>
      <c r="T4026" s="214"/>
      <c r="AT4026" s="215" t="s">
        <v>211</v>
      </c>
      <c r="AU4026" s="215" t="s">
        <v>84</v>
      </c>
      <c r="AV4026" s="13" t="s">
        <v>82</v>
      </c>
      <c r="AW4026" s="13" t="s">
        <v>31</v>
      </c>
      <c r="AX4026" s="13" t="s">
        <v>75</v>
      </c>
      <c r="AY4026" s="215" t="s">
        <v>201</v>
      </c>
    </row>
    <row r="4027" spans="1:65" s="14" customFormat="1" ht="11.25">
      <c r="B4027" s="216"/>
      <c r="C4027" s="217"/>
      <c r="D4027" s="207" t="s">
        <v>211</v>
      </c>
      <c r="E4027" s="218" t="s">
        <v>1</v>
      </c>
      <c r="F4027" s="219" t="s">
        <v>3590</v>
      </c>
      <c r="G4027" s="217"/>
      <c r="H4027" s="220">
        <v>10.7</v>
      </c>
      <c r="I4027" s="221"/>
      <c r="J4027" s="217"/>
      <c r="K4027" s="217"/>
      <c r="L4027" s="222"/>
      <c r="M4027" s="223"/>
      <c r="N4027" s="224"/>
      <c r="O4027" s="224"/>
      <c r="P4027" s="224"/>
      <c r="Q4027" s="224"/>
      <c r="R4027" s="224"/>
      <c r="S4027" s="224"/>
      <c r="T4027" s="225"/>
      <c r="AT4027" s="226" t="s">
        <v>211</v>
      </c>
      <c r="AU4027" s="226" t="s">
        <v>84</v>
      </c>
      <c r="AV4027" s="14" t="s">
        <v>84</v>
      </c>
      <c r="AW4027" s="14" t="s">
        <v>31</v>
      </c>
      <c r="AX4027" s="14" t="s">
        <v>75</v>
      </c>
      <c r="AY4027" s="226" t="s">
        <v>201</v>
      </c>
    </row>
    <row r="4028" spans="1:65" s="13" customFormat="1" ht="11.25">
      <c r="B4028" s="205"/>
      <c r="C4028" s="206"/>
      <c r="D4028" s="207" t="s">
        <v>211</v>
      </c>
      <c r="E4028" s="208" t="s">
        <v>1</v>
      </c>
      <c r="F4028" s="209" t="s">
        <v>270</v>
      </c>
      <c r="G4028" s="206"/>
      <c r="H4028" s="208" t="s">
        <v>1</v>
      </c>
      <c r="I4028" s="210"/>
      <c r="J4028" s="206"/>
      <c r="K4028" s="206"/>
      <c r="L4028" s="211"/>
      <c r="M4028" s="212"/>
      <c r="N4028" s="213"/>
      <c r="O4028" s="213"/>
      <c r="P4028" s="213"/>
      <c r="Q4028" s="213"/>
      <c r="R4028" s="213"/>
      <c r="S4028" s="213"/>
      <c r="T4028" s="214"/>
      <c r="AT4028" s="215" t="s">
        <v>211</v>
      </c>
      <c r="AU4028" s="215" t="s">
        <v>84</v>
      </c>
      <c r="AV4028" s="13" t="s">
        <v>82</v>
      </c>
      <c r="AW4028" s="13" t="s">
        <v>31</v>
      </c>
      <c r="AX4028" s="13" t="s">
        <v>75</v>
      </c>
      <c r="AY4028" s="215" t="s">
        <v>201</v>
      </c>
    </row>
    <row r="4029" spans="1:65" s="14" customFormat="1" ht="11.25">
      <c r="B4029" s="216"/>
      <c r="C4029" s="217"/>
      <c r="D4029" s="207" t="s">
        <v>211</v>
      </c>
      <c r="E4029" s="218" t="s">
        <v>1</v>
      </c>
      <c r="F4029" s="219" t="s">
        <v>3591</v>
      </c>
      <c r="G4029" s="217"/>
      <c r="H4029" s="220">
        <v>33</v>
      </c>
      <c r="I4029" s="221"/>
      <c r="J4029" s="217"/>
      <c r="K4029" s="217"/>
      <c r="L4029" s="222"/>
      <c r="M4029" s="223"/>
      <c r="N4029" s="224"/>
      <c r="O4029" s="224"/>
      <c r="P4029" s="224"/>
      <c r="Q4029" s="224"/>
      <c r="R4029" s="224"/>
      <c r="S4029" s="224"/>
      <c r="T4029" s="225"/>
      <c r="AT4029" s="226" t="s">
        <v>211</v>
      </c>
      <c r="AU4029" s="226" t="s">
        <v>84</v>
      </c>
      <c r="AV4029" s="14" t="s">
        <v>84</v>
      </c>
      <c r="AW4029" s="14" t="s">
        <v>31</v>
      </c>
      <c r="AX4029" s="14" t="s">
        <v>75</v>
      </c>
      <c r="AY4029" s="226" t="s">
        <v>201</v>
      </c>
    </row>
    <row r="4030" spans="1:65" s="14" customFormat="1" ht="11.25">
      <c r="B4030" s="216"/>
      <c r="C4030" s="217"/>
      <c r="D4030" s="207" t="s">
        <v>211</v>
      </c>
      <c r="E4030" s="218" t="s">
        <v>1</v>
      </c>
      <c r="F4030" s="219" t="s">
        <v>3592</v>
      </c>
      <c r="G4030" s="217"/>
      <c r="H4030" s="220">
        <v>26.8</v>
      </c>
      <c r="I4030" s="221"/>
      <c r="J4030" s="217"/>
      <c r="K4030" s="217"/>
      <c r="L4030" s="222"/>
      <c r="M4030" s="223"/>
      <c r="N4030" s="224"/>
      <c r="O4030" s="224"/>
      <c r="P4030" s="224"/>
      <c r="Q4030" s="224"/>
      <c r="R4030" s="224"/>
      <c r="S4030" s="224"/>
      <c r="T4030" s="225"/>
      <c r="AT4030" s="226" t="s">
        <v>211</v>
      </c>
      <c r="AU4030" s="226" t="s">
        <v>84</v>
      </c>
      <c r="AV4030" s="14" t="s">
        <v>84</v>
      </c>
      <c r="AW4030" s="14" t="s">
        <v>31</v>
      </c>
      <c r="AX4030" s="14" t="s">
        <v>75</v>
      </c>
      <c r="AY4030" s="226" t="s">
        <v>201</v>
      </c>
    </row>
    <row r="4031" spans="1:65" s="14" customFormat="1" ht="11.25">
      <c r="B4031" s="216"/>
      <c r="C4031" s="217"/>
      <c r="D4031" s="207" t="s">
        <v>211</v>
      </c>
      <c r="E4031" s="218" t="s">
        <v>1</v>
      </c>
      <c r="F4031" s="219" t="s">
        <v>3593</v>
      </c>
      <c r="G4031" s="217"/>
      <c r="H4031" s="220">
        <v>29.4</v>
      </c>
      <c r="I4031" s="221"/>
      <c r="J4031" s="217"/>
      <c r="K4031" s="217"/>
      <c r="L4031" s="222"/>
      <c r="M4031" s="223"/>
      <c r="N4031" s="224"/>
      <c r="O4031" s="224"/>
      <c r="P4031" s="224"/>
      <c r="Q4031" s="224"/>
      <c r="R4031" s="224"/>
      <c r="S4031" s="224"/>
      <c r="T4031" s="225"/>
      <c r="AT4031" s="226" t="s">
        <v>211</v>
      </c>
      <c r="AU4031" s="226" t="s">
        <v>84</v>
      </c>
      <c r="AV4031" s="14" t="s">
        <v>84</v>
      </c>
      <c r="AW4031" s="14" t="s">
        <v>31</v>
      </c>
      <c r="AX4031" s="14" t="s">
        <v>75</v>
      </c>
      <c r="AY4031" s="226" t="s">
        <v>201</v>
      </c>
    </row>
    <row r="4032" spans="1:65" s="14" customFormat="1" ht="11.25">
      <c r="B4032" s="216"/>
      <c r="C4032" s="217"/>
      <c r="D4032" s="207" t="s">
        <v>211</v>
      </c>
      <c r="E4032" s="218" t="s">
        <v>1</v>
      </c>
      <c r="F4032" s="219" t="s">
        <v>2867</v>
      </c>
      <c r="G4032" s="217"/>
      <c r="H4032" s="220">
        <v>30.5</v>
      </c>
      <c r="I4032" s="221"/>
      <c r="J4032" s="217"/>
      <c r="K4032" s="217"/>
      <c r="L4032" s="222"/>
      <c r="M4032" s="223"/>
      <c r="N4032" s="224"/>
      <c r="O4032" s="224"/>
      <c r="P4032" s="224"/>
      <c r="Q4032" s="224"/>
      <c r="R4032" s="224"/>
      <c r="S4032" s="224"/>
      <c r="T4032" s="225"/>
      <c r="AT4032" s="226" t="s">
        <v>211</v>
      </c>
      <c r="AU4032" s="226" t="s">
        <v>84</v>
      </c>
      <c r="AV4032" s="14" t="s">
        <v>84</v>
      </c>
      <c r="AW4032" s="14" t="s">
        <v>31</v>
      </c>
      <c r="AX4032" s="14" t="s">
        <v>75</v>
      </c>
      <c r="AY4032" s="226" t="s">
        <v>201</v>
      </c>
    </row>
    <row r="4033" spans="1:65" s="14" customFormat="1" ht="11.25">
      <c r="B4033" s="216"/>
      <c r="C4033" s="217"/>
      <c r="D4033" s="207" t="s">
        <v>211</v>
      </c>
      <c r="E4033" s="217"/>
      <c r="F4033" s="219" t="s">
        <v>3594</v>
      </c>
      <c r="G4033" s="217"/>
      <c r="H4033" s="220">
        <v>136.91999999999999</v>
      </c>
      <c r="I4033" s="221"/>
      <c r="J4033" s="217"/>
      <c r="K4033" s="217"/>
      <c r="L4033" s="222"/>
      <c r="M4033" s="223"/>
      <c r="N4033" s="224"/>
      <c r="O4033" s="224"/>
      <c r="P4033" s="224"/>
      <c r="Q4033" s="224"/>
      <c r="R4033" s="224"/>
      <c r="S4033" s="224"/>
      <c r="T4033" s="225"/>
      <c r="AT4033" s="226" t="s">
        <v>211</v>
      </c>
      <c r="AU4033" s="226" t="s">
        <v>84</v>
      </c>
      <c r="AV4033" s="14" t="s">
        <v>84</v>
      </c>
      <c r="AW4033" s="14" t="s">
        <v>4</v>
      </c>
      <c r="AX4033" s="14" t="s">
        <v>82</v>
      </c>
      <c r="AY4033" s="226" t="s">
        <v>201</v>
      </c>
    </row>
    <row r="4034" spans="1:65" s="2" customFormat="1" ht="33" customHeight="1">
      <c r="A4034" s="34"/>
      <c r="B4034" s="35"/>
      <c r="C4034" s="192" t="s">
        <v>3595</v>
      </c>
      <c r="D4034" s="192" t="s">
        <v>204</v>
      </c>
      <c r="E4034" s="193" t="s">
        <v>3596</v>
      </c>
      <c r="F4034" s="194" t="s">
        <v>3597</v>
      </c>
      <c r="G4034" s="195" t="s">
        <v>230</v>
      </c>
      <c r="H4034" s="196">
        <v>1135.1010000000001</v>
      </c>
      <c r="I4034" s="197"/>
      <c r="J4034" s="198">
        <f>ROUND(I4034*H4034,2)</f>
        <v>0</v>
      </c>
      <c r="K4034" s="194" t="s">
        <v>208</v>
      </c>
      <c r="L4034" s="39"/>
      <c r="M4034" s="199" t="s">
        <v>1</v>
      </c>
      <c r="N4034" s="200" t="s">
        <v>40</v>
      </c>
      <c r="O4034" s="71"/>
      <c r="P4034" s="201">
        <f>O4034*H4034</f>
        <v>0</v>
      </c>
      <c r="Q4034" s="201">
        <v>4.0000000000000003E-5</v>
      </c>
      <c r="R4034" s="201">
        <f>Q4034*H4034</f>
        <v>4.5404040000000007E-2</v>
      </c>
      <c r="S4034" s="201">
        <v>0</v>
      </c>
      <c r="T4034" s="202">
        <f>S4034*H4034</f>
        <v>0</v>
      </c>
      <c r="U4034" s="34"/>
      <c r="V4034" s="34"/>
      <c r="W4034" s="34"/>
      <c r="X4034" s="34"/>
      <c r="Y4034" s="34"/>
      <c r="Z4034" s="34"/>
      <c r="AA4034" s="34"/>
      <c r="AB4034" s="34"/>
      <c r="AC4034" s="34"/>
      <c r="AD4034" s="34"/>
      <c r="AE4034" s="34"/>
      <c r="AR4034" s="203" t="s">
        <v>354</v>
      </c>
      <c r="AT4034" s="203" t="s">
        <v>204</v>
      </c>
      <c r="AU4034" s="203" t="s">
        <v>84</v>
      </c>
      <c r="AY4034" s="17" t="s">
        <v>201</v>
      </c>
      <c r="BE4034" s="204">
        <f>IF(N4034="základní",J4034,0)</f>
        <v>0</v>
      </c>
      <c r="BF4034" s="204">
        <f>IF(N4034="snížená",J4034,0)</f>
        <v>0</v>
      </c>
      <c r="BG4034" s="204">
        <f>IF(N4034="zákl. přenesená",J4034,0)</f>
        <v>0</v>
      </c>
      <c r="BH4034" s="204">
        <f>IF(N4034="sníž. přenesená",J4034,0)</f>
        <v>0</v>
      </c>
      <c r="BI4034" s="204">
        <f>IF(N4034="nulová",J4034,0)</f>
        <v>0</v>
      </c>
      <c r="BJ4034" s="17" t="s">
        <v>82</v>
      </c>
      <c r="BK4034" s="204">
        <f>ROUND(I4034*H4034,2)</f>
        <v>0</v>
      </c>
      <c r="BL4034" s="17" t="s">
        <v>354</v>
      </c>
      <c r="BM4034" s="203" t="s">
        <v>3598</v>
      </c>
    </row>
    <row r="4035" spans="1:65" s="2" customFormat="1" ht="58.5">
      <c r="A4035" s="34"/>
      <c r="B4035" s="35"/>
      <c r="C4035" s="36"/>
      <c r="D4035" s="207" t="s">
        <v>232</v>
      </c>
      <c r="E4035" s="36"/>
      <c r="F4035" s="227" t="s">
        <v>3483</v>
      </c>
      <c r="G4035" s="36"/>
      <c r="H4035" s="36"/>
      <c r="I4035" s="228"/>
      <c r="J4035" s="36"/>
      <c r="K4035" s="36"/>
      <c r="L4035" s="39"/>
      <c r="M4035" s="229"/>
      <c r="N4035" s="230"/>
      <c r="O4035" s="71"/>
      <c r="P4035" s="71"/>
      <c r="Q4035" s="71"/>
      <c r="R4035" s="71"/>
      <c r="S4035" s="71"/>
      <c r="T4035" s="72"/>
      <c r="U4035" s="34"/>
      <c r="V4035" s="34"/>
      <c r="W4035" s="34"/>
      <c r="X4035" s="34"/>
      <c r="Y4035" s="34"/>
      <c r="Z4035" s="34"/>
      <c r="AA4035" s="34"/>
      <c r="AB4035" s="34"/>
      <c r="AC4035" s="34"/>
      <c r="AD4035" s="34"/>
      <c r="AE4035" s="34"/>
      <c r="AT4035" s="17" t="s">
        <v>232</v>
      </c>
      <c r="AU4035" s="17" t="s">
        <v>84</v>
      </c>
    </row>
    <row r="4036" spans="1:65" s="13" customFormat="1" ht="11.25">
      <c r="B4036" s="205"/>
      <c r="C4036" s="206"/>
      <c r="D4036" s="207" t="s">
        <v>211</v>
      </c>
      <c r="E4036" s="208" t="s">
        <v>1</v>
      </c>
      <c r="F4036" s="209" t="s">
        <v>3599</v>
      </c>
      <c r="G4036" s="206"/>
      <c r="H4036" s="208" t="s">
        <v>1</v>
      </c>
      <c r="I4036" s="210"/>
      <c r="J4036" s="206"/>
      <c r="K4036" s="206"/>
      <c r="L4036" s="211"/>
      <c r="M4036" s="212"/>
      <c r="N4036" s="213"/>
      <c r="O4036" s="213"/>
      <c r="P4036" s="213"/>
      <c r="Q4036" s="213"/>
      <c r="R4036" s="213"/>
      <c r="S4036" s="213"/>
      <c r="T4036" s="214"/>
      <c r="AT4036" s="215" t="s">
        <v>211</v>
      </c>
      <c r="AU4036" s="215" t="s">
        <v>84</v>
      </c>
      <c r="AV4036" s="13" t="s">
        <v>82</v>
      </c>
      <c r="AW4036" s="13" t="s">
        <v>31</v>
      </c>
      <c r="AX4036" s="13" t="s">
        <v>75</v>
      </c>
      <c r="AY4036" s="215" t="s">
        <v>201</v>
      </c>
    </row>
    <row r="4037" spans="1:65" s="13" customFormat="1" ht="11.25">
      <c r="B4037" s="205"/>
      <c r="C4037" s="206"/>
      <c r="D4037" s="207" t="s">
        <v>211</v>
      </c>
      <c r="E4037" s="208" t="s">
        <v>1</v>
      </c>
      <c r="F4037" s="209" t="s">
        <v>213</v>
      </c>
      <c r="G4037" s="206"/>
      <c r="H4037" s="208" t="s">
        <v>1</v>
      </c>
      <c r="I4037" s="210"/>
      <c r="J4037" s="206"/>
      <c r="K4037" s="206"/>
      <c r="L4037" s="211"/>
      <c r="M4037" s="212"/>
      <c r="N4037" s="213"/>
      <c r="O4037" s="213"/>
      <c r="P4037" s="213"/>
      <c r="Q4037" s="213"/>
      <c r="R4037" s="213"/>
      <c r="S4037" s="213"/>
      <c r="T4037" s="214"/>
      <c r="AT4037" s="215" t="s">
        <v>211</v>
      </c>
      <c r="AU4037" s="215" t="s">
        <v>84</v>
      </c>
      <c r="AV4037" s="13" t="s">
        <v>82</v>
      </c>
      <c r="AW4037" s="13" t="s">
        <v>31</v>
      </c>
      <c r="AX4037" s="13" t="s">
        <v>75</v>
      </c>
      <c r="AY4037" s="215" t="s">
        <v>201</v>
      </c>
    </row>
    <row r="4038" spans="1:65" s="13" customFormat="1" ht="11.25">
      <c r="B4038" s="205"/>
      <c r="C4038" s="206"/>
      <c r="D4038" s="207" t="s">
        <v>211</v>
      </c>
      <c r="E4038" s="208" t="s">
        <v>1</v>
      </c>
      <c r="F4038" s="209" t="s">
        <v>252</v>
      </c>
      <c r="G4038" s="206"/>
      <c r="H4038" s="208" t="s">
        <v>1</v>
      </c>
      <c r="I4038" s="210"/>
      <c r="J4038" s="206"/>
      <c r="K4038" s="206"/>
      <c r="L4038" s="211"/>
      <c r="M4038" s="212"/>
      <c r="N4038" s="213"/>
      <c r="O4038" s="213"/>
      <c r="P4038" s="213"/>
      <c r="Q4038" s="213"/>
      <c r="R4038" s="213"/>
      <c r="S4038" s="213"/>
      <c r="T4038" s="214"/>
      <c r="AT4038" s="215" t="s">
        <v>211</v>
      </c>
      <c r="AU4038" s="215" t="s">
        <v>84</v>
      </c>
      <c r="AV4038" s="13" t="s">
        <v>82</v>
      </c>
      <c r="AW4038" s="13" t="s">
        <v>31</v>
      </c>
      <c r="AX4038" s="13" t="s">
        <v>75</v>
      </c>
      <c r="AY4038" s="215" t="s">
        <v>201</v>
      </c>
    </row>
    <row r="4039" spans="1:65" s="13" customFormat="1" ht="11.25">
      <c r="B4039" s="205"/>
      <c r="C4039" s="206"/>
      <c r="D4039" s="207" t="s">
        <v>211</v>
      </c>
      <c r="E4039" s="208" t="s">
        <v>1</v>
      </c>
      <c r="F4039" s="209" t="s">
        <v>3600</v>
      </c>
      <c r="G4039" s="206"/>
      <c r="H4039" s="208" t="s">
        <v>1</v>
      </c>
      <c r="I4039" s="210"/>
      <c r="J4039" s="206"/>
      <c r="K4039" s="206"/>
      <c r="L4039" s="211"/>
      <c r="M4039" s="212"/>
      <c r="N4039" s="213"/>
      <c r="O4039" s="213"/>
      <c r="P4039" s="213"/>
      <c r="Q4039" s="213"/>
      <c r="R4039" s="213"/>
      <c r="S4039" s="213"/>
      <c r="T4039" s="214"/>
      <c r="AT4039" s="215" t="s">
        <v>211</v>
      </c>
      <c r="AU4039" s="215" t="s">
        <v>84</v>
      </c>
      <c r="AV4039" s="13" t="s">
        <v>82</v>
      </c>
      <c r="AW4039" s="13" t="s">
        <v>31</v>
      </c>
      <c r="AX4039" s="13" t="s">
        <v>75</v>
      </c>
      <c r="AY4039" s="215" t="s">
        <v>201</v>
      </c>
    </row>
    <row r="4040" spans="1:65" s="14" customFormat="1" ht="33.75">
      <c r="B4040" s="216"/>
      <c r="C4040" s="217"/>
      <c r="D4040" s="207" t="s">
        <v>211</v>
      </c>
      <c r="E4040" s="218" t="s">
        <v>1</v>
      </c>
      <c r="F4040" s="219" t="s">
        <v>3601</v>
      </c>
      <c r="G4040" s="217"/>
      <c r="H4040" s="220">
        <v>539.29999999999995</v>
      </c>
      <c r="I4040" s="221"/>
      <c r="J4040" s="217"/>
      <c r="K4040" s="217"/>
      <c r="L4040" s="222"/>
      <c r="M4040" s="223"/>
      <c r="N4040" s="224"/>
      <c r="O4040" s="224"/>
      <c r="P4040" s="224"/>
      <c r="Q4040" s="224"/>
      <c r="R4040" s="224"/>
      <c r="S4040" s="224"/>
      <c r="T4040" s="225"/>
      <c r="AT4040" s="226" t="s">
        <v>211</v>
      </c>
      <c r="AU4040" s="226" t="s">
        <v>84</v>
      </c>
      <c r="AV4040" s="14" t="s">
        <v>84</v>
      </c>
      <c r="AW4040" s="14" t="s">
        <v>31</v>
      </c>
      <c r="AX4040" s="14" t="s">
        <v>75</v>
      </c>
      <c r="AY4040" s="226" t="s">
        <v>201</v>
      </c>
    </row>
    <row r="4041" spans="1:65" s="13" customFormat="1" ht="11.25">
      <c r="B4041" s="205"/>
      <c r="C4041" s="206"/>
      <c r="D4041" s="207" t="s">
        <v>211</v>
      </c>
      <c r="E4041" s="208" t="s">
        <v>1</v>
      </c>
      <c r="F4041" s="209" t="s">
        <v>270</v>
      </c>
      <c r="G4041" s="206"/>
      <c r="H4041" s="208" t="s">
        <v>1</v>
      </c>
      <c r="I4041" s="210"/>
      <c r="J4041" s="206"/>
      <c r="K4041" s="206"/>
      <c r="L4041" s="211"/>
      <c r="M4041" s="212"/>
      <c r="N4041" s="213"/>
      <c r="O4041" s="213"/>
      <c r="P4041" s="213"/>
      <c r="Q4041" s="213"/>
      <c r="R4041" s="213"/>
      <c r="S4041" s="213"/>
      <c r="T4041" s="214"/>
      <c r="AT4041" s="215" t="s">
        <v>211</v>
      </c>
      <c r="AU4041" s="215" t="s">
        <v>84</v>
      </c>
      <c r="AV4041" s="13" t="s">
        <v>82</v>
      </c>
      <c r="AW4041" s="13" t="s">
        <v>31</v>
      </c>
      <c r="AX4041" s="13" t="s">
        <v>75</v>
      </c>
      <c r="AY4041" s="215" t="s">
        <v>201</v>
      </c>
    </row>
    <row r="4042" spans="1:65" s="13" customFormat="1" ht="11.25">
      <c r="B4042" s="205"/>
      <c r="C4042" s="206"/>
      <c r="D4042" s="207" t="s">
        <v>211</v>
      </c>
      <c r="E4042" s="208" t="s">
        <v>1</v>
      </c>
      <c r="F4042" s="209" t="s">
        <v>3602</v>
      </c>
      <c r="G4042" s="206"/>
      <c r="H4042" s="208" t="s">
        <v>1</v>
      </c>
      <c r="I4042" s="210"/>
      <c r="J4042" s="206"/>
      <c r="K4042" s="206"/>
      <c r="L4042" s="211"/>
      <c r="M4042" s="212"/>
      <c r="N4042" s="213"/>
      <c r="O4042" s="213"/>
      <c r="P4042" s="213"/>
      <c r="Q4042" s="213"/>
      <c r="R4042" s="213"/>
      <c r="S4042" s="213"/>
      <c r="T4042" s="214"/>
      <c r="AT4042" s="215" t="s">
        <v>211</v>
      </c>
      <c r="AU4042" s="215" t="s">
        <v>84</v>
      </c>
      <c r="AV4042" s="13" t="s">
        <v>82</v>
      </c>
      <c r="AW4042" s="13" t="s">
        <v>31</v>
      </c>
      <c r="AX4042" s="13" t="s">
        <v>75</v>
      </c>
      <c r="AY4042" s="215" t="s">
        <v>201</v>
      </c>
    </row>
    <row r="4043" spans="1:65" s="14" customFormat="1" ht="22.5">
      <c r="B4043" s="216"/>
      <c r="C4043" s="217"/>
      <c r="D4043" s="207" t="s">
        <v>211</v>
      </c>
      <c r="E4043" s="218" t="s">
        <v>1</v>
      </c>
      <c r="F4043" s="219" t="s">
        <v>3603</v>
      </c>
      <c r="G4043" s="217"/>
      <c r="H4043" s="220">
        <v>447.113</v>
      </c>
      <c r="I4043" s="221"/>
      <c r="J4043" s="217"/>
      <c r="K4043" s="217"/>
      <c r="L4043" s="222"/>
      <c r="M4043" s="223"/>
      <c r="N4043" s="224"/>
      <c r="O4043" s="224"/>
      <c r="P4043" s="224"/>
      <c r="Q4043" s="224"/>
      <c r="R4043" s="224"/>
      <c r="S4043" s="224"/>
      <c r="T4043" s="225"/>
      <c r="AT4043" s="226" t="s">
        <v>211</v>
      </c>
      <c r="AU4043" s="226" t="s">
        <v>84</v>
      </c>
      <c r="AV4043" s="14" t="s">
        <v>84</v>
      </c>
      <c r="AW4043" s="14" t="s">
        <v>31</v>
      </c>
      <c r="AX4043" s="14" t="s">
        <v>75</v>
      </c>
      <c r="AY4043" s="226" t="s">
        <v>201</v>
      </c>
    </row>
    <row r="4044" spans="1:65" s="13" customFormat="1" ht="11.25">
      <c r="B4044" s="205"/>
      <c r="C4044" s="206"/>
      <c r="D4044" s="207" t="s">
        <v>211</v>
      </c>
      <c r="E4044" s="208" t="s">
        <v>1</v>
      </c>
      <c r="F4044" s="209" t="s">
        <v>3604</v>
      </c>
      <c r="G4044" s="206"/>
      <c r="H4044" s="208" t="s">
        <v>1</v>
      </c>
      <c r="I4044" s="210"/>
      <c r="J4044" s="206"/>
      <c r="K4044" s="206"/>
      <c r="L4044" s="211"/>
      <c r="M4044" s="212"/>
      <c r="N4044" s="213"/>
      <c r="O4044" s="213"/>
      <c r="P4044" s="213"/>
      <c r="Q4044" s="213"/>
      <c r="R4044" s="213"/>
      <c r="S4044" s="213"/>
      <c r="T4044" s="214"/>
      <c r="AT4044" s="215" t="s">
        <v>211</v>
      </c>
      <c r="AU4044" s="215" t="s">
        <v>84</v>
      </c>
      <c r="AV4044" s="13" t="s">
        <v>82</v>
      </c>
      <c r="AW4044" s="13" t="s">
        <v>31</v>
      </c>
      <c r="AX4044" s="13" t="s">
        <v>75</v>
      </c>
      <c r="AY4044" s="215" t="s">
        <v>201</v>
      </c>
    </row>
    <row r="4045" spans="1:65" s="14" customFormat="1" ht="22.5">
      <c r="B4045" s="216"/>
      <c r="C4045" s="217"/>
      <c r="D4045" s="207" t="s">
        <v>211</v>
      </c>
      <c r="E4045" s="218" t="s">
        <v>1</v>
      </c>
      <c r="F4045" s="219" t="s">
        <v>3605</v>
      </c>
      <c r="G4045" s="217"/>
      <c r="H4045" s="220">
        <v>148.68799999999999</v>
      </c>
      <c r="I4045" s="221"/>
      <c r="J4045" s="217"/>
      <c r="K4045" s="217"/>
      <c r="L4045" s="222"/>
      <c r="M4045" s="223"/>
      <c r="N4045" s="224"/>
      <c r="O4045" s="224"/>
      <c r="P4045" s="224"/>
      <c r="Q4045" s="224"/>
      <c r="R4045" s="224"/>
      <c r="S4045" s="224"/>
      <c r="T4045" s="225"/>
      <c r="AT4045" s="226" t="s">
        <v>211</v>
      </c>
      <c r="AU4045" s="226" t="s">
        <v>84</v>
      </c>
      <c r="AV4045" s="14" t="s">
        <v>84</v>
      </c>
      <c r="AW4045" s="14" t="s">
        <v>31</v>
      </c>
      <c r="AX4045" s="14" t="s">
        <v>75</v>
      </c>
      <c r="AY4045" s="226" t="s">
        <v>201</v>
      </c>
    </row>
    <row r="4046" spans="1:65" s="2" customFormat="1" ht="33" customHeight="1">
      <c r="A4046" s="34"/>
      <c r="B4046" s="35"/>
      <c r="C4046" s="192" t="s">
        <v>3606</v>
      </c>
      <c r="D4046" s="192" t="s">
        <v>204</v>
      </c>
      <c r="E4046" s="193" t="s">
        <v>3607</v>
      </c>
      <c r="F4046" s="194" t="s">
        <v>3608</v>
      </c>
      <c r="G4046" s="195" t="s">
        <v>230</v>
      </c>
      <c r="H4046" s="196">
        <v>81.900000000000006</v>
      </c>
      <c r="I4046" s="197"/>
      <c r="J4046" s="198">
        <f>ROUND(I4046*H4046,2)</f>
        <v>0</v>
      </c>
      <c r="K4046" s="194" t="s">
        <v>208</v>
      </c>
      <c r="L4046" s="39"/>
      <c r="M4046" s="199" t="s">
        <v>1</v>
      </c>
      <c r="N4046" s="200" t="s">
        <v>40</v>
      </c>
      <c r="O4046" s="71"/>
      <c r="P4046" s="201">
        <f>O4046*H4046</f>
        <v>0</v>
      </c>
      <c r="Q4046" s="201">
        <v>1.4999999999999999E-4</v>
      </c>
      <c r="R4046" s="201">
        <f>Q4046*H4046</f>
        <v>1.2284999999999999E-2</v>
      </c>
      <c r="S4046" s="201">
        <v>0</v>
      </c>
      <c r="T4046" s="202">
        <f>S4046*H4046</f>
        <v>0</v>
      </c>
      <c r="U4046" s="34"/>
      <c r="V4046" s="34"/>
      <c r="W4046" s="34"/>
      <c r="X4046" s="34"/>
      <c r="Y4046" s="34"/>
      <c r="Z4046" s="34"/>
      <c r="AA4046" s="34"/>
      <c r="AB4046" s="34"/>
      <c r="AC4046" s="34"/>
      <c r="AD4046" s="34"/>
      <c r="AE4046" s="34"/>
      <c r="AR4046" s="203" t="s">
        <v>354</v>
      </c>
      <c r="AT4046" s="203" t="s">
        <v>204</v>
      </c>
      <c r="AU4046" s="203" t="s">
        <v>84</v>
      </c>
      <c r="AY4046" s="17" t="s">
        <v>201</v>
      </c>
      <c r="BE4046" s="204">
        <f>IF(N4046="základní",J4046,0)</f>
        <v>0</v>
      </c>
      <c r="BF4046" s="204">
        <f>IF(N4046="snížená",J4046,0)</f>
        <v>0</v>
      </c>
      <c r="BG4046" s="204">
        <f>IF(N4046="zákl. přenesená",J4046,0)</f>
        <v>0</v>
      </c>
      <c r="BH4046" s="204">
        <f>IF(N4046="sníž. přenesená",J4046,0)</f>
        <v>0</v>
      </c>
      <c r="BI4046" s="204">
        <f>IF(N4046="nulová",J4046,0)</f>
        <v>0</v>
      </c>
      <c r="BJ4046" s="17" t="s">
        <v>82</v>
      </c>
      <c r="BK4046" s="204">
        <f>ROUND(I4046*H4046,2)</f>
        <v>0</v>
      </c>
      <c r="BL4046" s="17" t="s">
        <v>354</v>
      </c>
      <c r="BM4046" s="203" t="s">
        <v>3609</v>
      </c>
    </row>
    <row r="4047" spans="1:65" s="2" customFormat="1" ht="58.5">
      <c r="A4047" s="34"/>
      <c r="B4047" s="35"/>
      <c r="C4047" s="36"/>
      <c r="D4047" s="207" t="s">
        <v>232</v>
      </c>
      <c r="E4047" s="36"/>
      <c r="F4047" s="227" t="s">
        <v>3483</v>
      </c>
      <c r="G4047" s="36"/>
      <c r="H4047" s="36"/>
      <c r="I4047" s="228"/>
      <c r="J4047" s="36"/>
      <c r="K4047" s="36"/>
      <c r="L4047" s="39"/>
      <c r="M4047" s="229"/>
      <c r="N4047" s="230"/>
      <c r="O4047" s="71"/>
      <c r="P4047" s="71"/>
      <c r="Q4047" s="71"/>
      <c r="R4047" s="71"/>
      <c r="S4047" s="71"/>
      <c r="T4047" s="72"/>
      <c r="U4047" s="34"/>
      <c r="V4047" s="34"/>
      <c r="W4047" s="34"/>
      <c r="X4047" s="34"/>
      <c r="Y4047" s="34"/>
      <c r="Z4047" s="34"/>
      <c r="AA4047" s="34"/>
      <c r="AB4047" s="34"/>
      <c r="AC4047" s="34"/>
      <c r="AD4047" s="34"/>
      <c r="AE4047" s="34"/>
      <c r="AT4047" s="17" t="s">
        <v>232</v>
      </c>
      <c r="AU4047" s="17" t="s">
        <v>84</v>
      </c>
    </row>
    <row r="4048" spans="1:65" s="13" customFormat="1" ht="11.25">
      <c r="B4048" s="205"/>
      <c r="C4048" s="206"/>
      <c r="D4048" s="207" t="s">
        <v>211</v>
      </c>
      <c r="E4048" s="208" t="s">
        <v>1</v>
      </c>
      <c r="F4048" s="209" t="s">
        <v>3599</v>
      </c>
      <c r="G4048" s="206"/>
      <c r="H4048" s="208" t="s">
        <v>1</v>
      </c>
      <c r="I4048" s="210"/>
      <c r="J4048" s="206"/>
      <c r="K4048" s="206"/>
      <c r="L4048" s="211"/>
      <c r="M4048" s="212"/>
      <c r="N4048" s="213"/>
      <c r="O4048" s="213"/>
      <c r="P4048" s="213"/>
      <c r="Q4048" s="213"/>
      <c r="R4048" s="213"/>
      <c r="S4048" s="213"/>
      <c r="T4048" s="214"/>
      <c r="AT4048" s="215" t="s">
        <v>211</v>
      </c>
      <c r="AU4048" s="215" t="s">
        <v>84</v>
      </c>
      <c r="AV4048" s="13" t="s">
        <v>82</v>
      </c>
      <c r="AW4048" s="13" t="s">
        <v>31</v>
      </c>
      <c r="AX4048" s="13" t="s">
        <v>75</v>
      </c>
      <c r="AY4048" s="215" t="s">
        <v>201</v>
      </c>
    </row>
    <row r="4049" spans="1:65" s="13" customFormat="1" ht="11.25">
      <c r="B4049" s="205"/>
      <c r="C4049" s="206"/>
      <c r="D4049" s="207" t="s">
        <v>211</v>
      </c>
      <c r="E4049" s="208" t="s">
        <v>1</v>
      </c>
      <c r="F4049" s="209" t="s">
        <v>213</v>
      </c>
      <c r="G4049" s="206"/>
      <c r="H4049" s="208" t="s">
        <v>1</v>
      </c>
      <c r="I4049" s="210"/>
      <c r="J4049" s="206"/>
      <c r="K4049" s="206"/>
      <c r="L4049" s="211"/>
      <c r="M4049" s="212"/>
      <c r="N4049" s="213"/>
      <c r="O4049" s="213"/>
      <c r="P4049" s="213"/>
      <c r="Q4049" s="213"/>
      <c r="R4049" s="213"/>
      <c r="S4049" s="213"/>
      <c r="T4049" s="214"/>
      <c r="AT4049" s="215" t="s">
        <v>211</v>
      </c>
      <c r="AU4049" s="215" t="s">
        <v>84</v>
      </c>
      <c r="AV4049" s="13" t="s">
        <v>82</v>
      </c>
      <c r="AW4049" s="13" t="s">
        <v>31</v>
      </c>
      <c r="AX4049" s="13" t="s">
        <v>75</v>
      </c>
      <c r="AY4049" s="215" t="s">
        <v>201</v>
      </c>
    </row>
    <row r="4050" spans="1:65" s="13" customFormat="1" ht="11.25">
      <c r="B4050" s="205"/>
      <c r="C4050" s="206"/>
      <c r="D4050" s="207" t="s">
        <v>211</v>
      </c>
      <c r="E4050" s="208" t="s">
        <v>1</v>
      </c>
      <c r="F4050" s="209" t="s">
        <v>252</v>
      </c>
      <c r="G4050" s="206"/>
      <c r="H4050" s="208" t="s">
        <v>1</v>
      </c>
      <c r="I4050" s="210"/>
      <c r="J4050" s="206"/>
      <c r="K4050" s="206"/>
      <c r="L4050" s="211"/>
      <c r="M4050" s="212"/>
      <c r="N4050" s="213"/>
      <c r="O4050" s="213"/>
      <c r="P4050" s="213"/>
      <c r="Q4050" s="213"/>
      <c r="R4050" s="213"/>
      <c r="S4050" s="213"/>
      <c r="T4050" s="214"/>
      <c r="AT4050" s="215" t="s">
        <v>211</v>
      </c>
      <c r="AU4050" s="215" t="s">
        <v>84</v>
      </c>
      <c r="AV4050" s="13" t="s">
        <v>82</v>
      </c>
      <c r="AW4050" s="13" t="s">
        <v>31</v>
      </c>
      <c r="AX4050" s="13" t="s">
        <v>75</v>
      </c>
      <c r="AY4050" s="215" t="s">
        <v>201</v>
      </c>
    </row>
    <row r="4051" spans="1:65" s="13" customFormat="1" ht="11.25">
      <c r="B4051" s="205"/>
      <c r="C4051" s="206"/>
      <c r="D4051" s="207" t="s">
        <v>211</v>
      </c>
      <c r="E4051" s="208" t="s">
        <v>1</v>
      </c>
      <c r="F4051" s="209" t="s">
        <v>3610</v>
      </c>
      <c r="G4051" s="206"/>
      <c r="H4051" s="208" t="s">
        <v>1</v>
      </c>
      <c r="I4051" s="210"/>
      <c r="J4051" s="206"/>
      <c r="K4051" s="206"/>
      <c r="L4051" s="211"/>
      <c r="M4051" s="212"/>
      <c r="N4051" s="213"/>
      <c r="O4051" s="213"/>
      <c r="P4051" s="213"/>
      <c r="Q4051" s="213"/>
      <c r="R4051" s="213"/>
      <c r="S4051" s="213"/>
      <c r="T4051" s="214"/>
      <c r="AT4051" s="215" t="s">
        <v>211</v>
      </c>
      <c r="AU4051" s="215" t="s">
        <v>84</v>
      </c>
      <c r="AV4051" s="13" t="s">
        <v>82</v>
      </c>
      <c r="AW4051" s="13" t="s">
        <v>31</v>
      </c>
      <c r="AX4051" s="13" t="s">
        <v>75</v>
      </c>
      <c r="AY4051" s="215" t="s">
        <v>201</v>
      </c>
    </row>
    <row r="4052" spans="1:65" s="14" customFormat="1" ht="22.5">
      <c r="B4052" s="216"/>
      <c r="C4052" s="217"/>
      <c r="D4052" s="207" t="s">
        <v>211</v>
      </c>
      <c r="E4052" s="218" t="s">
        <v>1</v>
      </c>
      <c r="F4052" s="219" t="s">
        <v>3611</v>
      </c>
      <c r="G4052" s="217"/>
      <c r="H4052" s="220">
        <v>81.900000000000006</v>
      </c>
      <c r="I4052" s="221"/>
      <c r="J4052" s="217"/>
      <c r="K4052" s="217"/>
      <c r="L4052" s="222"/>
      <c r="M4052" s="223"/>
      <c r="N4052" s="224"/>
      <c r="O4052" s="224"/>
      <c r="P4052" s="224"/>
      <c r="Q4052" s="224"/>
      <c r="R4052" s="224"/>
      <c r="S4052" s="224"/>
      <c r="T4052" s="225"/>
      <c r="AT4052" s="226" t="s">
        <v>211</v>
      </c>
      <c r="AU4052" s="226" t="s">
        <v>84</v>
      </c>
      <c r="AV4052" s="14" t="s">
        <v>84</v>
      </c>
      <c r="AW4052" s="14" t="s">
        <v>31</v>
      </c>
      <c r="AX4052" s="14" t="s">
        <v>75</v>
      </c>
      <c r="AY4052" s="226" t="s">
        <v>201</v>
      </c>
    </row>
    <row r="4053" spans="1:65" s="2" customFormat="1" ht="24">
      <c r="A4053" s="34"/>
      <c r="B4053" s="35"/>
      <c r="C4053" s="192" t="s">
        <v>3612</v>
      </c>
      <c r="D4053" s="192" t="s">
        <v>204</v>
      </c>
      <c r="E4053" s="193" t="s">
        <v>3613</v>
      </c>
      <c r="F4053" s="194" t="s">
        <v>3614</v>
      </c>
      <c r="G4053" s="195" t="s">
        <v>239</v>
      </c>
      <c r="H4053" s="196">
        <v>174.40799999999999</v>
      </c>
      <c r="I4053" s="197"/>
      <c r="J4053" s="198">
        <f>ROUND(I4053*H4053,2)</f>
        <v>0</v>
      </c>
      <c r="K4053" s="194" t="s">
        <v>208</v>
      </c>
      <c r="L4053" s="39"/>
      <c r="M4053" s="199" t="s">
        <v>1</v>
      </c>
      <c r="N4053" s="200" t="s">
        <v>40</v>
      </c>
      <c r="O4053" s="71"/>
      <c r="P4053" s="201">
        <f>O4053*H4053</f>
        <v>0</v>
      </c>
      <c r="Q4053" s="201">
        <v>0</v>
      </c>
      <c r="R4053" s="201">
        <f>Q4053*H4053</f>
        <v>0</v>
      </c>
      <c r="S4053" s="201">
        <v>0</v>
      </c>
      <c r="T4053" s="202">
        <f>S4053*H4053</f>
        <v>0</v>
      </c>
      <c r="U4053" s="34"/>
      <c r="V4053" s="34"/>
      <c r="W4053" s="34"/>
      <c r="X4053" s="34"/>
      <c r="Y4053" s="34"/>
      <c r="Z4053" s="34"/>
      <c r="AA4053" s="34"/>
      <c r="AB4053" s="34"/>
      <c r="AC4053" s="34"/>
      <c r="AD4053" s="34"/>
      <c r="AE4053" s="34"/>
      <c r="AR4053" s="203" t="s">
        <v>354</v>
      </c>
      <c r="AT4053" s="203" t="s">
        <v>204</v>
      </c>
      <c r="AU4053" s="203" t="s">
        <v>84</v>
      </c>
      <c r="AY4053" s="17" t="s">
        <v>201</v>
      </c>
      <c r="BE4053" s="204">
        <f>IF(N4053="základní",J4053,0)</f>
        <v>0</v>
      </c>
      <c r="BF4053" s="204">
        <f>IF(N4053="snížená",J4053,0)</f>
        <v>0</v>
      </c>
      <c r="BG4053" s="204">
        <f>IF(N4053="zákl. přenesená",J4053,0)</f>
        <v>0</v>
      </c>
      <c r="BH4053" s="204">
        <f>IF(N4053="sníž. přenesená",J4053,0)</f>
        <v>0</v>
      </c>
      <c r="BI4053" s="204">
        <f>IF(N4053="nulová",J4053,0)</f>
        <v>0</v>
      </c>
      <c r="BJ4053" s="17" t="s">
        <v>82</v>
      </c>
      <c r="BK4053" s="204">
        <f>ROUND(I4053*H4053,2)</f>
        <v>0</v>
      </c>
      <c r="BL4053" s="17" t="s">
        <v>354</v>
      </c>
      <c r="BM4053" s="203" t="s">
        <v>3615</v>
      </c>
    </row>
    <row r="4054" spans="1:65" s="2" customFormat="1" ht="126.75">
      <c r="A4054" s="34"/>
      <c r="B4054" s="35"/>
      <c r="C4054" s="36"/>
      <c r="D4054" s="207" t="s">
        <v>232</v>
      </c>
      <c r="E4054" s="36"/>
      <c r="F4054" s="227" t="s">
        <v>3616</v>
      </c>
      <c r="G4054" s="36"/>
      <c r="H4054" s="36"/>
      <c r="I4054" s="228"/>
      <c r="J4054" s="36"/>
      <c r="K4054" s="36"/>
      <c r="L4054" s="39"/>
      <c r="M4054" s="229"/>
      <c r="N4054" s="230"/>
      <c r="O4054" s="71"/>
      <c r="P4054" s="71"/>
      <c r="Q4054" s="71"/>
      <c r="R4054" s="71"/>
      <c r="S4054" s="71"/>
      <c r="T4054" s="72"/>
      <c r="U4054" s="34"/>
      <c r="V4054" s="34"/>
      <c r="W4054" s="34"/>
      <c r="X4054" s="34"/>
      <c r="Y4054" s="34"/>
      <c r="Z4054" s="34"/>
      <c r="AA4054" s="34"/>
      <c r="AB4054" s="34"/>
      <c r="AC4054" s="34"/>
      <c r="AD4054" s="34"/>
      <c r="AE4054" s="34"/>
      <c r="AT4054" s="17" t="s">
        <v>232</v>
      </c>
      <c r="AU4054" s="17" t="s">
        <v>84</v>
      </c>
    </row>
    <row r="4055" spans="1:65" s="12" customFormat="1" ht="22.9" customHeight="1">
      <c r="B4055" s="176"/>
      <c r="C4055" s="177"/>
      <c r="D4055" s="178" t="s">
        <v>74</v>
      </c>
      <c r="E4055" s="190" t="s">
        <v>3617</v>
      </c>
      <c r="F4055" s="190" t="s">
        <v>3618</v>
      </c>
      <c r="G4055" s="177"/>
      <c r="H4055" s="177"/>
      <c r="I4055" s="180"/>
      <c r="J4055" s="191">
        <f>BK4055</f>
        <v>0</v>
      </c>
      <c r="K4055" s="177"/>
      <c r="L4055" s="182"/>
      <c r="M4055" s="183"/>
      <c r="N4055" s="184"/>
      <c r="O4055" s="184"/>
      <c r="P4055" s="185">
        <f>SUM(P4056:P4109)</f>
        <v>0</v>
      </c>
      <c r="Q4055" s="184"/>
      <c r="R4055" s="185">
        <f>SUM(R4056:R4109)</f>
        <v>4.1012393000000005</v>
      </c>
      <c r="S4055" s="184"/>
      <c r="T4055" s="186">
        <f>SUM(T4056:T4109)</f>
        <v>4.8012837499999996</v>
      </c>
      <c r="AR4055" s="187" t="s">
        <v>84</v>
      </c>
      <c r="AT4055" s="188" t="s">
        <v>74</v>
      </c>
      <c r="AU4055" s="188" t="s">
        <v>82</v>
      </c>
      <c r="AY4055" s="187" t="s">
        <v>201</v>
      </c>
      <c r="BK4055" s="189">
        <f>SUM(BK4056:BK4109)</f>
        <v>0</v>
      </c>
    </row>
    <row r="4056" spans="1:65" s="2" customFormat="1" ht="24">
      <c r="A4056" s="34"/>
      <c r="B4056" s="35"/>
      <c r="C4056" s="192" t="s">
        <v>3619</v>
      </c>
      <c r="D4056" s="192" t="s">
        <v>204</v>
      </c>
      <c r="E4056" s="193" t="s">
        <v>3620</v>
      </c>
      <c r="F4056" s="194" t="s">
        <v>3621</v>
      </c>
      <c r="G4056" s="195" t="s">
        <v>230</v>
      </c>
      <c r="H4056" s="196">
        <v>53.7</v>
      </c>
      <c r="I4056" s="197"/>
      <c r="J4056" s="198">
        <f>ROUND(I4056*H4056,2)</f>
        <v>0</v>
      </c>
      <c r="K4056" s="194" t="s">
        <v>1</v>
      </c>
      <c r="L4056" s="39"/>
      <c r="M4056" s="199" t="s">
        <v>1</v>
      </c>
      <c r="N4056" s="200" t="s">
        <v>40</v>
      </c>
      <c r="O4056" s="71"/>
      <c r="P4056" s="201">
        <f>O4056*H4056</f>
        <v>0</v>
      </c>
      <c r="Q4056" s="201">
        <v>2.2450000000000001E-2</v>
      </c>
      <c r="R4056" s="201">
        <f>Q4056*H4056</f>
        <v>1.2055650000000002</v>
      </c>
      <c r="S4056" s="201">
        <v>0</v>
      </c>
      <c r="T4056" s="202">
        <f>S4056*H4056</f>
        <v>0</v>
      </c>
      <c r="U4056" s="34"/>
      <c r="V4056" s="34"/>
      <c r="W4056" s="34"/>
      <c r="X4056" s="34"/>
      <c r="Y4056" s="34"/>
      <c r="Z4056" s="34"/>
      <c r="AA4056" s="34"/>
      <c r="AB4056" s="34"/>
      <c r="AC4056" s="34"/>
      <c r="AD4056" s="34"/>
      <c r="AE4056" s="34"/>
      <c r="AR4056" s="203" t="s">
        <v>354</v>
      </c>
      <c r="AT4056" s="203" t="s">
        <v>204</v>
      </c>
      <c r="AU4056" s="203" t="s">
        <v>84</v>
      </c>
      <c r="AY4056" s="17" t="s">
        <v>201</v>
      </c>
      <c r="BE4056" s="204">
        <f>IF(N4056="základní",J4056,0)</f>
        <v>0</v>
      </c>
      <c r="BF4056" s="204">
        <f>IF(N4056="snížená",J4056,0)</f>
        <v>0</v>
      </c>
      <c r="BG4056" s="204">
        <f>IF(N4056="zákl. přenesená",J4056,0)</f>
        <v>0</v>
      </c>
      <c r="BH4056" s="204">
        <f>IF(N4056="sníž. přenesená",J4056,0)</f>
        <v>0</v>
      </c>
      <c r="BI4056" s="204">
        <f>IF(N4056="nulová",J4056,0)</f>
        <v>0</v>
      </c>
      <c r="BJ4056" s="17" t="s">
        <v>82</v>
      </c>
      <c r="BK4056" s="204">
        <f>ROUND(I4056*H4056,2)</f>
        <v>0</v>
      </c>
      <c r="BL4056" s="17" t="s">
        <v>354</v>
      </c>
      <c r="BM4056" s="203" t="s">
        <v>3622</v>
      </c>
    </row>
    <row r="4057" spans="1:65" s="13" customFormat="1" ht="22.5">
      <c r="B4057" s="205"/>
      <c r="C4057" s="206"/>
      <c r="D4057" s="207" t="s">
        <v>211</v>
      </c>
      <c r="E4057" s="208" t="s">
        <v>1</v>
      </c>
      <c r="F4057" s="209" t="s">
        <v>3623</v>
      </c>
      <c r="G4057" s="206"/>
      <c r="H4057" s="208" t="s">
        <v>1</v>
      </c>
      <c r="I4057" s="210"/>
      <c r="J4057" s="206"/>
      <c r="K4057" s="206"/>
      <c r="L4057" s="211"/>
      <c r="M4057" s="212"/>
      <c r="N4057" s="213"/>
      <c r="O4057" s="213"/>
      <c r="P4057" s="213"/>
      <c r="Q4057" s="213"/>
      <c r="R4057" s="213"/>
      <c r="S4057" s="213"/>
      <c r="T4057" s="214"/>
      <c r="AT4057" s="215" t="s">
        <v>211</v>
      </c>
      <c r="AU4057" s="215" t="s">
        <v>84</v>
      </c>
      <c r="AV4057" s="13" t="s">
        <v>82</v>
      </c>
      <c r="AW4057" s="13" t="s">
        <v>31</v>
      </c>
      <c r="AX4057" s="13" t="s">
        <v>75</v>
      </c>
      <c r="AY4057" s="215" t="s">
        <v>201</v>
      </c>
    </row>
    <row r="4058" spans="1:65" s="13" customFormat="1" ht="11.25">
      <c r="B4058" s="205"/>
      <c r="C4058" s="206"/>
      <c r="D4058" s="207" t="s">
        <v>211</v>
      </c>
      <c r="E4058" s="208" t="s">
        <v>1</v>
      </c>
      <c r="F4058" s="209" t="s">
        <v>213</v>
      </c>
      <c r="G4058" s="206"/>
      <c r="H4058" s="208" t="s">
        <v>1</v>
      </c>
      <c r="I4058" s="210"/>
      <c r="J4058" s="206"/>
      <c r="K4058" s="206"/>
      <c r="L4058" s="211"/>
      <c r="M4058" s="212"/>
      <c r="N4058" s="213"/>
      <c r="O4058" s="213"/>
      <c r="P4058" s="213"/>
      <c r="Q4058" s="213"/>
      <c r="R4058" s="213"/>
      <c r="S4058" s="213"/>
      <c r="T4058" s="214"/>
      <c r="AT4058" s="215" t="s">
        <v>211</v>
      </c>
      <c r="AU4058" s="215" t="s">
        <v>84</v>
      </c>
      <c r="AV4058" s="13" t="s">
        <v>82</v>
      </c>
      <c r="AW4058" s="13" t="s">
        <v>31</v>
      </c>
      <c r="AX4058" s="13" t="s">
        <v>75</v>
      </c>
      <c r="AY4058" s="215" t="s">
        <v>201</v>
      </c>
    </row>
    <row r="4059" spans="1:65" s="13" customFormat="1" ht="22.5">
      <c r="B4059" s="205"/>
      <c r="C4059" s="206"/>
      <c r="D4059" s="207" t="s">
        <v>211</v>
      </c>
      <c r="E4059" s="208" t="s">
        <v>1</v>
      </c>
      <c r="F4059" s="209" t="s">
        <v>3624</v>
      </c>
      <c r="G4059" s="206"/>
      <c r="H4059" s="208" t="s">
        <v>1</v>
      </c>
      <c r="I4059" s="210"/>
      <c r="J4059" s="206"/>
      <c r="K4059" s="206"/>
      <c r="L4059" s="211"/>
      <c r="M4059" s="212"/>
      <c r="N4059" s="213"/>
      <c r="O4059" s="213"/>
      <c r="P4059" s="213"/>
      <c r="Q4059" s="213"/>
      <c r="R4059" s="213"/>
      <c r="S4059" s="213"/>
      <c r="T4059" s="214"/>
      <c r="AT4059" s="215" t="s">
        <v>211</v>
      </c>
      <c r="AU4059" s="215" t="s">
        <v>84</v>
      </c>
      <c r="AV4059" s="13" t="s">
        <v>82</v>
      </c>
      <c r="AW4059" s="13" t="s">
        <v>31</v>
      </c>
      <c r="AX4059" s="13" t="s">
        <v>75</v>
      </c>
      <c r="AY4059" s="215" t="s">
        <v>201</v>
      </c>
    </row>
    <row r="4060" spans="1:65" s="13" customFormat="1" ht="11.25">
      <c r="B4060" s="205"/>
      <c r="C4060" s="206"/>
      <c r="D4060" s="207" t="s">
        <v>211</v>
      </c>
      <c r="E4060" s="208" t="s">
        <v>1</v>
      </c>
      <c r="F4060" s="209" t="s">
        <v>1542</v>
      </c>
      <c r="G4060" s="206"/>
      <c r="H4060" s="208" t="s">
        <v>1</v>
      </c>
      <c r="I4060" s="210"/>
      <c r="J4060" s="206"/>
      <c r="K4060" s="206"/>
      <c r="L4060" s="211"/>
      <c r="M4060" s="212"/>
      <c r="N4060" s="213"/>
      <c r="O4060" s="213"/>
      <c r="P4060" s="213"/>
      <c r="Q4060" s="213"/>
      <c r="R4060" s="213"/>
      <c r="S4060" s="213"/>
      <c r="T4060" s="214"/>
      <c r="AT4060" s="215" t="s">
        <v>211</v>
      </c>
      <c r="AU4060" s="215" t="s">
        <v>84</v>
      </c>
      <c r="AV4060" s="13" t="s">
        <v>82</v>
      </c>
      <c r="AW4060" s="13" t="s">
        <v>31</v>
      </c>
      <c r="AX4060" s="13" t="s">
        <v>75</v>
      </c>
      <c r="AY4060" s="215" t="s">
        <v>201</v>
      </c>
    </row>
    <row r="4061" spans="1:65" s="14" customFormat="1" ht="11.25">
      <c r="B4061" s="216"/>
      <c r="C4061" s="217"/>
      <c r="D4061" s="207" t="s">
        <v>211</v>
      </c>
      <c r="E4061" s="218" t="s">
        <v>1</v>
      </c>
      <c r="F4061" s="219" t="s">
        <v>3625</v>
      </c>
      <c r="G4061" s="217"/>
      <c r="H4061" s="220">
        <v>15.3</v>
      </c>
      <c r="I4061" s="221"/>
      <c r="J4061" s="217"/>
      <c r="K4061" s="217"/>
      <c r="L4061" s="222"/>
      <c r="M4061" s="223"/>
      <c r="N4061" s="224"/>
      <c r="O4061" s="224"/>
      <c r="P4061" s="224"/>
      <c r="Q4061" s="224"/>
      <c r="R4061" s="224"/>
      <c r="S4061" s="224"/>
      <c r="T4061" s="225"/>
      <c r="AT4061" s="226" t="s">
        <v>211</v>
      </c>
      <c r="AU4061" s="226" t="s">
        <v>84</v>
      </c>
      <c r="AV4061" s="14" t="s">
        <v>84</v>
      </c>
      <c r="AW4061" s="14" t="s">
        <v>31</v>
      </c>
      <c r="AX4061" s="14" t="s">
        <v>75</v>
      </c>
      <c r="AY4061" s="226" t="s">
        <v>201</v>
      </c>
    </row>
    <row r="4062" spans="1:65" s="13" customFormat="1" ht="11.25">
      <c r="B4062" s="205"/>
      <c r="C4062" s="206"/>
      <c r="D4062" s="207" t="s">
        <v>211</v>
      </c>
      <c r="E4062" s="208" t="s">
        <v>1</v>
      </c>
      <c r="F4062" s="209" t="s">
        <v>1544</v>
      </c>
      <c r="G4062" s="206"/>
      <c r="H4062" s="208" t="s">
        <v>1</v>
      </c>
      <c r="I4062" s="210"/>
      <c r="J4062" s="206"/>
      <c r="K4062" s="206"/>
      <c r="L4062" s="211"/>
      <c r="M4062" s="212"/>
      <c r="N4062" s="213"/>
      <c r="O4062" s="213"/>
      <c r="P4062" s="213"/>
      <c r="Q4062" s="213"/>
      <c r="R4062" s="213"/>
      <c r="S4062" s="213"/>
      <c r="T4062" s="214"/>
      <c r="AT4062" s="215" t="s">
        <v>211</v>
      </c>
      <c r="AU4062" s="215" t="s">
        <v>84</v>
      </c>
      <c r="AV4062" s="13" t="s">
        <v>82</v>
      </c>
      <c r="AW4062" s="13" t="s">
        <v>31</v>
      </c>
      <c r="AX4062" s="13" t="s">
        <v>75</v>
      </c>
      <c r="AY4062" s="215" t="s">
        <v>201</v>
      </c>
    </row>
    <row r="4063" spans="1:65" s="14" customFormat="1" ht="11.25">
      <c r="B4063" s="216"/>
      <c r="C4063" s="217"/>
      <c r="D4063" s="207" t="s">
        <v>211</v>
      </c>
      <c r="E4063" s="218" t="s">
        <v>1</v>
      </c>
      <c r="F4063" s="219" t="s">
        <v>3626</v>
      </c>
      <c r="G4063" s="217"/>
      <c r="H4063" s="220">
        <v>38.4</v>
      </c>
      <c r="I4063" s="221"/>
      <c r="J4063" s="217"/>
      <c r="K4063" s="217"/>
      <c r="L4063" s="222"/>
      <c r="M4063" s="223"/>
      <c r="N4063" s="224"/>
      <c r="O4063" s="224"/>
      <c r="P4063" s="224"/>
      <c r="Q4063" s="224"/>
      <c r="R4063" s="224"/>
      <c r="S4063" s="224"/>
      <c r="T4063" s="225"/>
      <c r="AT4063" s="226" t="s">
        <v>211</v>
      </c>
      <c r="AU4063" s="226" t="s">
        <v>84</v>
      </c>
      <c r="AV4063" s="14" t="s">
        <v>84</v>
      </c>
      <c r="AW4063" s="14" t="s">
        <v>31</v>
      </c>
      <c r="AX4063" s="14" t="s">
        <v>75</v>
      </c>
      <c r="AY4063" s="226" t="s">
        <v>201</v>
      </c>
    </row>
    <row r="4064" spans="1:65" s="2" customFormat="1" ht="24">
      <c r="A4064" s="34"/>
      <c r="B4064" s="35"/>
      <c r="C4064" s="192" t="s">
        <v>3627</v>
      </c>
      <c r="D4064" s="192" t="s">
        <v>204</v>
      </c>
      <c r="E4064" s="193" t="s">
        <v>3628</v>
      </c>
      <c r="F4064" s="194" t="s">
        <v>3629</v>
      </c>
      <c r="G4064" s="195" t="s">
        <v>230</v>
      </c>
      <c r="H4064" s="196">
        <v>89.004999999999995</v>
      </c>
      <c r="I4064" s="197"/>
      <c r="J4064" s="198">
        <f>ROUND(I4064*H4064,2)</f>
        <v>0</v>
      </c>
      <c r="K4064" s="194" t="s">
        <v>208</v>
      </c>
      <c r="L4064" s="39"/>
      <c r="M4064" s="199" t="s">
        <v>1</v>
      </c>
      <c r="N4064" s="200" t="s">
        <v>40</v>
      </c>
      <c r="O4064" s="71"/>
      <c r="P4064" s="201">
        <f>O4064*H4064</f>
        <v>0</v>
      </c>
      <c r="Q4064" s="201">
        <v>2.8660000000000001E-2</v>
      </c>
      <c r="R4064" s="201">
        <f>Q4064*H4064</f>
        <v>2.5508833000000002</v>
      </c>
      <c r="S4064" s="201">
        <v>0</v>
      </c>
      <c r="T4064" s="202">
        <f>S4064*H4064</f>
        <v>0</v>
      </c>
      <c r="U4064" s="34"/>
      <c r="V4064" s="34"/>
      <c r="W4064" s="34"/>
      <c r="X4064" s="34"/>
      <c r="Y4064" s="34"/>
      <c r="Z4064" s="34"/>
      <c r="AA4064" s="34"/>
      <c r="AB4064" s="34"/>
      <c r="AC4064" s="34"/>
      <c r="AD4064" s="34"/>
      <c r="AE4064" s="34"/>
      <c r="AR4064" s="203" t="s">
        <v>354</v>
      </c>
      <c r="AT4064" s="203" t="s">
        <v>204</v>
      </c>
      <c r="AU4064" s="203" t="s">
        <v>84</v>
      </c>
      <c r="AY4064" s="17" t="s">
        <v>201</v>
      </c>
      <c r="BE4064" s="204">
        <f>IF(N4064="základní",J4064,0)</f>
        <v>0</v>
      </c>
      <c r="BF4064" s="204">
        <f>IF(N4064="snížená",J4064,0)</f>
        <v>0</v>
      </c>
      <c r="BG4064" s="204">
        <f>IF(N4064="zákl. přenesená",J4064,0)</f>
        <v>0</v>
      </c>
      <c r="BH4064" s="204">
        <f>IF(N4064="sníž. přenesená",J4064,0)</f>
        <v>0</v>
      </c>
      <c r="BI4064" s="204">
        <f>IF(N4064="nulová",J4064,0)</f>
        <v>0</v>
      </c>
      <c r="BJ4064" s="17" t="s">
        <v>82</v>
      </c>
      <c r="BK4064" s="204">
        <f>ROUND(I4064*H4064,2)</f>
        <v>0</v>
      </c>
      <c r="BL4064" s="17" t="s">
        <v>354</v>
      </c>
      <c r="BM4064" s="203" t="s">
        <v>3630</v>
      </c>
    </row>
    <row r="4065" spans="1:65" s="2" customFormat="1" ht="126.75">
      <c r="A4065" s="34"/>
      <c r="B4065" s="35"/>
      <c r="C4065" s="36"/>
      <c r="D4065" s="207" t="s">
        <v>232</v>
      </c>
      <c r="E4065" s="36"/>
      <c r="F4065" s="227" t="s">
        <v>3244</v>
      </c>
      <c r="G4065" s="36"/>
      <c r="H4065" s="36"/>
      <c r="I4065" s="228"/>
      <c r="J4065" s="36"/>
      <c r="K4065" s="36"/>
      <c r="L4065" s="39"/>
      <c r="M4065" s="229"/>
      <c r="N4065" s="230"/>
      <c r="O4065" s="71"/>
      <c r="P4065" s="71"/>
      <c r="Q4065" s="71"/>
      <c r="R4065" s="71"/>
      <c r="S4065" s="71"/>
      <c r="T4065" s="72"/>
      <c r="U4065" s="34"/>
      <c r="V4065" s="34"/>
      <c r="W4065" s="34"/>
      <c r="X4065" s="34"/>
      <c r="Y4065" s="34"/>
      <c r="Z4065" s="34"/>
      <c r="AA4065" s="34"/>
      <c r="AB4065" s="34"/>
      <c r="AC4065" s="34"/>
      <c r="AD4065" s="34"/>
      <c r="AE4065" s="34"/>
      <c r="AT4065" s="17" t="s">
        <v>232</v>
      </c>
      <c r="AU4065" s="17" t="s">
        <v>84</v>
      </c>
    </row>
    <row r="4066" spans="1:65" s="13" customFormat="1" ht="22.5">
      <c r="B4066" s="205"/>
      <c r="C4066" s="206"/>
      <c r="D4066" s="207" t="s">
        <v>211</v>
      </c>
      <c r="E4066" s="208" t="s">
        <v>1</v>
      </c>
      <c r="F4066" s="209" t="s">
        <v>3623</v>
      </c>
      <c r="G4066" s="206"/>
      <c r="H4066" s="208" t="s">
        <v>1</v>
      </c>
      <c r="I4066" s="210"/>
      <c r="J4066" s="206"/>
      <c r="K4066" s="206"/>
      <c r="L4066" s="211"/>
      <c r="M4066" s="212"/>
      <c r="N4066" s="213"/>
      <c r="O4066" s="213"/>
      <c r="P4066" s="213"/>
      <c r="Q4066" s="213"/>
      <c r="R4066" s="213"/>
      <c r="S4066" s="213"/>
      <c r="T4066" s="214"/>
      <c r="AT4066" s="215" t="s">
        <v>211</v>
      </c>
      <c r="AU4066" s="215" t="s">
        <v>84</v>
      </c>
      <c r="AV4066" s="13" t="s">
        <v>82</v>
      </c>
      <c r="AW4066" s="13" t="s">
        <v>31</v>
      </c>
      <c r="AX4066" s="13" t="s">
        <v>75</v>
      </c>
      <c r="AY4066" s="215" t="s">
        <v>201</v>
      </c>
    </row>
    <row r="4067" spans="1:65" s="13" customFormat="1" ht="11.25">
      <c r="B4067" s="205"/>
      <c r="C4067" s="206"/>
      <c r="D4067" s="207" t="s">
        <v>211</v>
      </c>
      <c r="E4067" s="208" t="s">
        <v>1</v>
      </c>
      <c r="F4067" s="209" t="s">
        <v>213</v>
      </c>
      <c r="G4067" s="206"/>
      <c r="H4067" s="208" t="s">
        <v>1</v>
      </c>
      <c r="I4067" s="210"/>
      <c r="J4067" s="206"/>
      <c r="K4067" s="206"/>
      <c r="L4067" s="211"/>
      <c r="M4067" s="212"/>
      <c r="N4067" s="213"/>
      <c r="O4067" s="213"/>
      <c r="P4067" s="213"/>
      <c r="Q4067" s="213"/>
      <c r="R4067" s="213"/>
      <c r="S4067" s="213"/>
      <c r="T4067" s="214"/>
      <c r="AT4067" s="215" t="s">
        <v>211</v>
      </c>
      <c r="AU4067" s="215" t="s">
        <v>84</v>
      </c>
      <c r="AV4067" s="13" t="s">
        <v>82</v>
      </c>
      <c r="AW4067" s="13" t="s">
        <v>31</v>
      </c>
      <c r="AX4067" s="13" t="s">
        <v>75</v>
      </c>
      <c r="AY4067" s="215" t="s">
        <v>201</v>
      </c>
    </row>
    <row r="4068" spans="1:65" s="13" customFormat="1" ht="22.5">
      <c r="B4068" s="205"/>
      <c r="C4068" s="206"/>
      <c r="D4068" s="207" t="s">
        <v>211</v>
      </c>
      <c r="E4068" s="208" t="s">
        <v>1</v>
      </c>
      <c r="F4068" s="209" t="s">
        <v>3624</v>
      </c>
      <c r="G4068" s="206"/>
      <c r="H4068" s="208" t="s">
        <v>1</v>
      </c>
      <c r="I4068" s="210"/>
      <c r="J4068" s="206"/>
      <c r="K4068" s="206"/>
      <c r="L4068" s="211"/>
      <c r="M4068" s="212"/>
      <c r="N4068" s="213"/>
      <c r="O4068" s="213"/>
      <c r="P4068" s="213"/>
      <c r="Q4068" s="213"/>
      <c r="R4068" s="213"/>
      <c r="S4068" s="213"/>
      <c r="T4068" s="214"/>
      <c r="AT4068" s="215" t="s">
        <v>211</v>
      </c>
      <c r="AU4068" s="215" t="s">
        <v>84</v>
      </c>
      <c r="AV4068" s="13" t="s">
        <v>82</v>
      </c>
      <c r="AW4068" s="13" t="s">
        <v>31</v>
      </c>
      <c r="AX4068" s="13" t="s">
        <v>75</v>
      </c>
      <c r="AY4068" s="215" t="s">
        <v>201</v>
      </c>
    </row>
    <row r="4069" spans="1:65" s="13" customFormat="1" ht="11.25">
      <c r="B4069" s="205"/>
      <c r="C4069" s="206"/>
      <c r="D4069" s="207" t="s">
        <v>211</v>
      </c>
      <c r="E4069" s="208" t="s">
        <v>1</v>
      </c>
      <c r="F4069" s="209" t="s">
        <v>338</v>
      </c>
      <c r="G4069" s="206"/>
      <c r="H4069" s="208" t="s">
        <v>1</v>
      </c>
      <c r="I4069" s="210"/>
      <c r="J4069" s="206"/>
      <c r="K4069" s="206"/>
      <c r="L4069" s="211"/>
      <c r="M4069" s="212"/>
      <c r="N4069" s="213"/>
      <c r="O4069" s="213"/>
      <c r="P4069" s="213"/>
      <c r="Q4069" s="213"/>
      <c r="R4069" s="213"/>
      <c r="S4069" s="213"/>
      <c r="T4069" s="214"/>
      <c r="AT4069" s="215" t="s">
        <v>211</v>
      </c>
      <c r="AU4069" s="215" t="s">
        <v>84</v>
      </c>
      <c r="AV4069" s="13" t="s">
        <v>82</v>
      </c>
      <c r="AW4069" s="13" t="s">
        <v>31</v>
      </c>
      <c r="AX4069" s="13" t="s">
        <v>75</v>
      </c>
      <c r="AY4069" s="215" t="s">
        <v>201</v>
      </c>
    </row>
    <row r="4070" spans="1:65" s="14" customFormat="1" ht="11.25">
      <c r="B4070" s="216"/>
      <c r="C4070" s="217"/>
      <c r="D4070" s="207" t="s">
        <v>211</v>
      </c>
      <c r="E4070" s="218" t="s">
        <v>1</v>
      </c>
      <c r="F4070" s="219" t="s">
        <v>3631</v>
      </c>
      <c r="G4070" s="217"/>
      <c r="H4070" s="220">
        <v>22.24</v>
      </c>
      <c r="I4070" s="221"/>
      <c r="J4070" s="217"/>
      <c r="K4070" s="217"/>
      <c r="L4070" s="222"/>
      <c r="M4070" s="223"/>
      <c r="N4070" s="224"/>
      <c r="O4070" s="224"/>
      <c r="P4070" s="224"/>
      <c r="Q4070" s="224"/>
      <c r="R4070" s="224"/>
      <c r="S4070" s="224"/>
      <c r="T4070" s="225"/>
      <c r="AT4070" s="226" t="s">
        <v>211</v>
      </c>
      <c r="AU4070" s="226" t="s">
        <v>84</v>
      </c>
      <c r="AV4070" s="14" t="s">
        <v>84</v>
      </c>
      <c r="AW4070" s="14" t="s">
        <v>31</v>
      </c>
      <c r="AX4070" s="14" t="s">
        <v>75</v>
      </c>
      <c r="AY4070" s="226" t="s">
        <v>201</v>
      </c>
    </row>
    <row r="4071" spans="1:65" s="13" customFormat="1" ht="11.25">
      <c r="B4071" s="205"/>
      <c r="C4071" s="206"/>
      <c r="D4071" s="207" t="s">
        <v>211</v>
      </c>
      <c r="E4071" s="208" t="s">
        <v>1</v>
      </c>
      <c r="F4071" s="209" t="s">
        <v>252</v>
      </c>
      <c r="G4071" s="206"/>
      <c r="H4071" s="208" t="s">
        <v>1</v>
      </c>
      <c r="I4071" s="210"/>
      <c r="J4071" s="206"/>
      <c r="K4071" s="206"/>
      <c r="L4071" s="211"/>
      <c r="M4071" s="212"/>
      <c r="N4071" s="213"/>
      <c r="O4071" s="213"/>
      <c r="P4071" s="213"/>
      <c r="Q4071" s="213"/>
      <c r="R4071" s="213"/>
      <c r="S4071" s="213"/>
      <c r="T4071" s="214"/>
      <c r="AT4071" s="215" t="s">
        <v>211</v>
      </c>
      <c r="AU4071" s="215" t="s">
        <v>84</v>
      </c>
      <c r="AV4071" s="13" t="s">
        <v>82</v>
      </c>
      <c r="AW4071" s="13" t="s">
        <v>31</v>
      </c>
      <c r="AX4071" s="13" t="s">
        <v>75</v>
      </c>
      <c r="AY4071" s="215" t="s">
        <v>201</v>
      </c>
    </row>
    <row r="4072" spans="1:65" s="14" customFormat="1" ht="11.25">
      <c r="B4072" s="216"/>
      <c r="C4072" s="217"/>
      <c r="D4072" s="207" t="s">
        <v>211</v>
      </c>
      <c r="E4072" s="218" t="s">
        <v>1</v>
      </c>
      <c r="F4072" s="219" t="s">
        <v>3632</v>
      </c>
      <c r="G4072" s="217"/>
      <c r="H4072" s="220">
        <v>16.399999999999999</v>
      </c>
      <c r="I4072" s="221"/>
      <c r="J4072" s="217"/>
      <c r="K4072" s="217"/>
      <c r="L4072" s="222"/>
      <c r="M4072" s="223"/>
      <c r="N4072" s="224"/>
      <c r="O4072" s="224"/>
      <c r="P4072" s="224"/>
      <c r="Q4072" s="224"/>
      <c r="R4072" s="224"/>
      <c r="S4072" s="224"/>
      <c r="T4072" s="225"/>
      <c r="AT4072" s="226" t="s">
        <v>211</v>
      </c>
      <c r="AU4072" s="226" t="s">
        <v>84</v>
      </c>
      <c r="AV4072" s="14" t="s">
        <v>84</v>
      </c>
      <c r="AW4072" s="14" t="s">
        <v>31</v>
      </c>
      <c r="AX4072" s="14" t="s">
        <v>75</v>
      </c>
      <c r="AY4072" s="226" t="s">
        <v>201</v>
      </c>
    </row>
    <row r="4073" spans="1:65" s="14" customFormat="1" ht="11.25">
      <c r="B4073" s="216"/>
      <c r="C4073" s="217"/>
      <c r="D4073" s="207" t="s">
        <v>211</v>
      </c>
      <c r="E4073" s="218" t="s">
        <v>1</v>
      </c>
      <c r="F4073" s="219" t="s">
        <v>3633</v>
      </c>
      <c r="G4073" s="217"/>
      <c r="H4073" s="220">
        <v>14.34</v>
      </c>
      <c r="I4073" s="221"/>
      <c r="J4073" s="217"/>
      <c r="K4073" s="217"/>
      <c r="L4073" s="222"/>
      <c r="M4073" s="223"/>
      <c r="N4073" s="224"/>
      <c r="O4073" s="224"/>
      <c r="P4073" s="224"/>
      <c r="Q4073" s="224"/>
      <c r="R4073" s="224"/>
      <c r="S4073" s="224"/>
      <c r="T4073" s="225"/>
      <c r="AT4073" s="226" t="s">
        <v>211</v>
      </c>
      <c r="AU4073" s="226" t="s">
        <v>84</v>
      </c>
      <c r="AV4073" s="14" t="s">
        <v>84</v>
      </c>
      <c r="AW4073" s="14" t="s">
        <v>31</v>
      </c>
      <c r="AX4073" s="14" t="s">
        <v>75</v>
      </c>
      <c r="AY4073" s="226" t="s">
        <v>201</v>
      </c>
    </row>
    <row r="4074" spans="1:65" s="14" customFormat="1" ht="11.25">
      <c r="B4074" s="216"/>
      <c r="C4074" s="217"/>
      <c r="D4074" s="207" t="s">
        <v>211</v>
      </c>
      <c r="E4074" s="218" t="s">
        <v>1</v>
      </c>
      <c r="F4074" s="219" t="s">
        <v>3634</v>
      </c>
      <c r="G4074" s="217"/>
      <c r="H4074" s="220">
        <v>13.8</v>
      </c>
      <c r="I4074" s="221"/>
      <c r="J4074" s="217"/>
      <c r="K4074" s="217"/>
      <c r="L4074" s="222"/>
      <c r="M4074" s="223"/>
      <c r="N4074" s="224"/>
      <c r="O4074" s="224"/>
      <c r="P4074" s="224"/>
      <c r="Q4074" s="224"/>
      <c r="R4074" s="224"/>
      <c r="S4074" s="224"/>
      <c r="T4074" s="225"/>
      <c r="AT4074" s="226" t="s">
        <v>211</v>
      </c>
      <c r="AU4074" s="226" t="s">
        <v>84</v>
      </c>
      <c r="AV4074" s="14" t="s">
        <v>84</v>
      </c>
      <c r="AW4074" s="14" t="s">
        <v>31</v>
      </c>
      <c r="AX4074" s="14" t="s">
        <v>75</v>
      </c>
      <c r="AY4074" s="226" t="s">
        <v>201</v>
      </c>
    </row>
    <row r="4075" spans="1:65" s="13" customFormat="1" ht="11.25">
      <c r="B4075" s="205"/>
      <c r="C4075" s="206"/>
      <c r="D4075" s="207" t="s">
        <v>211</v>
      </c>
      <c r="E4075" s="208" t="s">
        <v>1</v>
      </c>
      <c r="F4075" s="209" t="s">
        <v>270</v>
      </c>
      <c r="G4075" s="206"/>
      <c r="H4075" s="208" t="s">
        <v>1</v>
      </c>
      <c r="I4075" s="210"/>
      <c r="J4075" s="206"/>
      <c r="K4075" s="206"/>
      <c r="L4075" s="211"/>
      <c r="M4075" s="212"/>
      <c r="N4075" s="213"/>
      <c r="O4075" s="213"/>
      <c r="P4075" s="213"/>
      <c r="Q4075" s="213"/>
      <c r="R4075" s="213"/>
      <c r="S4075" s="213"/>
      <c r="T4075" s="214"/>
      <c r="AT4075" s="215" t="s">
        <v>211</v>
      </c>
      <c r="AU4075" s="215" t="s">
        <v>84</v>
      </c>
      <c r="AV4075" s="13" t="s">
        <v>82</v>
      </c>
      <c r="AW4075" s="13" t="s">
        <v>31</v>
      </c>
      <c r="AX4075" s="13" t="s">
        <v>75</v>
      </c>
      <c r="AY4075" s="215" t="s">
        <v>201</v>
      </c>
    </row>
    <row r="4076" spans="1:65" s="14" customFormat="1" ht="11.25">
      <c r="B4076" s="216"/>
      <c r="C4076" s="217"/>
      <c r="D4076" s="207" t="s">
        <v>211</v>
      </c>
      <c r="E4076" s="218" t="s">
        <v>1</v>
      </c>
      <c r="F4076" s="219" t="s">
        <v>3635</v>
      </c>
      <c r="G4076" s="217"/>
      <c r="H4076" s="220">
        <v>9.7249999999999996</v>
      </c>
      <c r="I4076" s="221"/>
      <c r="J4076" s="217"/>
      <c r="K4076" s="217"/>
      <c r="L4076" s="222"/>
      <c r="M4076" s="223"/>
      <c r="N4076" s="224"/>
      <c r="O4076" s="224"/>
      <c r="P4076" s="224"/>
      <c r="Q4076" s="224"/>
      <c r="R4076" s="224"/>
      <c r="S4076" s="224"/>
      <c r="T4076" s="225"/>
      <c r="AT4076" s="226" t="s">
        <v>211</v>
      </c>
      <c r="AU4076" s="226" t="s">
        <v>84</v>
      </c>
      <c r="AV4076" s="14" t="s">
        <v>84</v>
      </c>
      <c r="AW4076" s="14" t="s">
        <v>31</v>
      </c>
      <c r="AX4076" s="14" t="s">
        <v>75</v>
      </c>
      <c r="AY4076" s="226" t="s">
        <v>201</v>
      </c>
    </row>
    <row r="4077" spans="1:65" s="14" customFormat="1" ht="11.25">
      <c r="B4077" s="216"/>
      <c r="C4077" s="217"/>
      <c r="D4077" s="207" t="s">
        <v>211</v>
      </c>
      <c r="E4077" s="218" t="s">
        <v>1</v>
      </c>
      <c r="F4077" s="219" t="s">
        <v>3636</v>
      </c>
      <c r="G4077" s="217"/>
      <c r="H4077" s="220">
        <v>12.5</v>
      </c>
      <c r="I4077" s="221"/>
      <c r="J4077" s="217"/>
      <c r="K4077" s="217"/>
      <c r="L4077" s="222"/>
      <c r="M4077" s="223"/>
      <c r="N4077" s="224"/>
      <c r="O4077" s="224"/>
      <c r="P4077" s="224"/>
      <c r="Q4077" s="224"/>
      <c r="R4077" s="224"/>
      <c r="S4077" s="224"/>
      <c r="T4077" s="225"/>
      <c r="AT4077" s="226" t="s">
        <v>211</v>
      </c>
      <c r="AU4077" s="226" t="s">
        <v>84</v>
      </c>
      <c r="AV4077" s="14" t="s">
        <v>84</v>
      </c>
      <c r="AW4077" s="14" t="s">
        <v>31</v>
      </c>
      <c r="AX4077" s="14" t="s">
        <v>75</v>
      </c>
      <c r="AY4077" s="226" t="s">
        <v>201</v>
      </c>
    </row>
    <row r="4078" spans="1:65" s="2" customFormat="1" ht="21.75" customHeight="1">
      <c r="A4078" s="34"/>
      <c r="B4078" s="35"/>
      <c r="C4078" s="192" t="s">
        <v>3637</v>
      </c>
      <c r="D4078" s="192" t="s">
        <v>204</v>
      </c>
      <c r="E4078" s="193" t="s">
        <v>3364</v>
      </c>
      <c r="F4078" s="194" t="s">
        <v>3365</v>
      </c>
      <c r="G4078" s="195" t="s">
        <v>230</v>
      </c>
      <c r="H4078" s="196">
        <v>142.70500000000001</v>
      </c>
      <c r="I4078" s="197"/>
      <c r="J4078" s="198">
        <f>ROUND(I4078*H4078,2)</f>
        <v>0</v>
      </c>
      <c r="K4078" s="194" t="s">
        <v>208</v>
      </c>
      <c r="L4078" s="39"/>
      <c r="M4078" s="199" t="s">
        <v>1</v>
      </c>
      <c r="N4078" s="200" t="s">
        <v>40</v>
      </c>
      <c r="O4078" s="71"/>
      <c r="P4078" s="201">
        <f>O4078*H4078</f>
        <v>0</v>
      </c>
      <c r="Q4078" s="201">
        <v>2.0000000000000001E-4</v>
      </c>
      <c r="R4078" s="201">
        <f>Q4078*H4078</f>
        <v>2.8541000000000004E-2</v>
      </c>
      <c r="S4078" s="201">
        <v>0</v>
      </c>
      <c r="T4078" s="202">
        <f>S4078*H4078</f>
        <v>0</v>
      </c>
      <c r="U4078" s="34"/>
      <c r="V4078" s="34"/>
      <c r="W4078" s="34"/>
      <c r="X4078" s="34"/>
      <c r="Y4078" s="34"/>
      <c r="Z4078" s="34"/>
      <c r="AA4078" s="34"/>
      <c r="AB4078" s="34"/>
      <c r="AC4078" s="34"/>
      <c r="AD4078" s="34"/>
      <c r="AE4078" s="34"/>
      <c r="AR4078" s="203" t="s">
        <v>354</v>
      </c>
      <c r="AT4078" s="203" t="s">
        <v>204</v>
      </c>
      <c r="AU4078" s="203" t="s">
        <v>84</v>
      </c>
      <c r="AY4078" s="17" t="s">
        <v>201</v>
      </c>
      <c r="BE4078" s="204">
        <f>IF(N4078="základní",J4078,0)</f>
        <v>0</v>
      </c>
      <c r="BF4078" s="204">
        <f>IF(N4078="snížená",J4078,0)</f>
        <v>0</v>
      </c>
      <c r="BG4078" s="204">
        <f>IF(N4078="zákl. přenesená",J4078,0)</f>
        <v>0</v>
      </c>
      <c r="BH4078" s="204">
        <f>IF(N4078="sníž. přenesená",J4078,0)</f>
        <v>0</v>
      </c>
      <c r="BI4078" s="204">
        <f>IF(N4078="nulová",J4078,0)</f>
        <v>0</v>
      </c>
      <c r="BJ4078" s="17" t="s">
        <v>82</v>
      </c>
      <c r="BK4078" s="204">
        <f>ROUND(I4078*H4078,2)</f>
        <v>0</v>
      </c>
      <c r="BL4078" s="17" t="s">
        <v>354</v>
      </c>
      <c r="BM4078" s="203" t="s">
        <v>3638</v>
      </c>
    </row>
    <row r="4079" spans="1:65" s="2" customFormat="1" ht="21.75" customHeight="1">
      <c r="A4079" s="34"/>
      <c r="B4079" s="35"/>
      <c r="C4079" s="192" t="s">
        <v>3639</v>
      </c>
      <c r="D4079" s="192" t="s">
        <v>204</v>
      </c>
      <c r="E4079" s="193" t="s">
        <v>3640</v>
      </c>
      <c r="F4079" s="194" t="s">
        <v>3641</v>
      </c>
      <c r="G4079" s="195" t="s">
        <v>207</v>
      </c>
      <c r="H4079" s="196">
        <v>2</v>
      </c>
      <c r="I4079" s="197"/>
      <c r="J4079" s="198">
        <f>ROUND(I4079*H4079,2)</f>
        <v>0</v>
      </c>
      <c r="K4079" s="194" t="s">
        <v>208</v>
      </c>
      <c r="L4079" s="39"/>
      <c r="M4079" s="199" t="s">
        <v>1</v>
      </c>
      <c r="N4079" s="200" t="s">
        <v>40</v>
      </c>
      <c r="O4079" s="71"/>
      <c r="P4079" s="201">
        <f>O4079*H4079</f>
        <v>0</v>
      </c>
      <c r="Q4079" s="201">
        <v>1.555E-2</v>
      </c>
      <c r="R4079" s="201">
        <f>Q4079*H4079</f>
        <v>3.1099999999999999E-2</v>
      </c>
      <c r="S4079" s="201">
        <v>0</v>
      </c>
      <c r="T4079" s="202">
        <f>S4079*H4079</f>
        <v>0</v>
      </c>
      <c r="U4079" s="34"/>
      <c r="V4079" s="34"/>
      <c r="W4079" s="34"/>
      <c r="X4079" s="34"/>
      <c r="Y4079" s="34"/>
      <c r="Z4079" s="34"/>
      <c r="AA4079" s="34"/>
      <c r="AB4079" s="34"/>
      <c r="AC4079" s="34"/>
      <c r="AD4079" s="34"/>
      <c r="AE4079" s="34"/>
      <c r="AR4079" s="203" t="s">
        <v>354</v>
      </c>
      <c r="AT4079" s="203" t="s">
        <v>204</v>
      </c>
      <c r="AU4079" s="203" t="s">
        <v>84</v>
      </c>
      <c r="AY4079" s="17" t="s">
        <v>201</v>
      </c>
      <c r="BE4079" s="204">
        <f>IF(N4079="základní",J4079,0)</f>
        <v>0</v>
      </c>
      <c r="BF4079" s="204">
        <f>IF(N4079="snížená",J4079,0)</f>
        <v>0</v>
      </c>
      <c r="BG4079" s="204">
        <f>IF(N4079="zákl. přenesená",J4079,0)</f>
        <v>0</v>
      </c>
      <c r="BH4079" s="204">
        <f>IF(N4079="sníž. přenesená",J4079,0)</f>
        <v>0</v>
      </c>
      <c r="BI4079" s="204">
        <f>IF(N4079="nulová",J4079,0)</f>
        <v>0</v>
      </c>
      <c r="BJ4079" s="17" t="s">
        <v>82</v>
      </c>
      <c r="BK4079" s="204">
        <f>ROUND(I4079*H4079,2)</f>
        <v>0</v>
      </c>
      <c r="BL4079" s="17" t="s">
        <v>354</v>
      </c>
      <c r="BM4079" s="203" t="s">
        <v>3642</v>
      </c>
    </row>
    <row r="4080" spans="1:65" s="14" customFormat="1" ht="11.25">
      <c r="B4080" s="216"/>
      <c r="C4080" s="217"/>
      <c r="D4080" s="207" t="s">
        <v>211</v>
      </c>
      <c r="E4080" s="218" t="s">
        <v>1</v>
      </c>
      <c r="F4080" s="219" t="s">
        <v>3643</v>
      </c>
      <c r="G4080" s="217"/>
      <c r="H4080" s="220">
        <v>2</v>
      </c>
      <c r="I4080" s="221"/>
      <c r="J4080" s="217"/>
      <c r="K4080" s="217"/>
      <c r="L4080" s="222"/>
      <c r="M4080" s="223"/>
      <c r="N4080" s="224"/>
      <c r="O4080" s="224"/>
      <c r="P4080" s="224"/>
      <c r="Q4080" s="224"/>
      <c r="R4080" s="224"/>
      <c r="S4080" s="224"/>
      <c r="T4080" s="225"/>
      <c r="AT4080" s="226" t="s">
        <v>211</v>
      </c>
      <c r="AU4080" s="226" t="s">
        <v>84</v>
      </c>
      <c r="AV4080" s="14" t="s">
        <v>84</v>
      </c>
      <c r="AW4080" s="14" t="s">
        <v>31</v>
      </c>
      <c r="AX4080" s="14" t="s">
        <v>75</v>
      </c>
      <c r="AY4080" s="226" t="s">
        <v>201</v>
      </c>
    </row>
    <row r="4081" spans="1:65" s="2" customFormat="1" ht="21.75" customHeight="1">
      <c r="A4081" s="34"/>
      <c r="B4081" s="35"/>
      <c r="C4081" s="192" t="s">
        <v>3644</v>
      </c>
      <c r="D4081" s="192" t="s">
        <v>204</v>
      </c>
      <c r="E4081" s="193" t="s">
        <v>3413</v>
      </c>
      <c r="F4081" s="194" t="s">
        <v>3414</v>
      </c>
      <c r="G4081" s="195" t="s">
        <v>207</v>
      </c>
      <c r="H4081" s="196">
        <v>3</v>
      </c>
      <c r="I4081" s="197"/>
      <c r="J4081" s="198">
        <f>ROUND(I4081*H4081,2)</f>
        <v>0</v>
      </c>
      <c r="K4081" s="194" t="s">
        <v>208</v>
      </c>
      <c r="L4081" s="39"/>
      <c r="M4081" s="199" t="s">
        <v>1</v>
      </c>
      <c r="N4081" s="200" t="s">
        <v>40</v>
      </c>
      <c r="O4081" s="71"/>
      <c r="P4081" s="201">
        <f>O4081*H4081</f>
        <v>0</v>
      </c>
      <c r="Q4081" s="201">
        <v>1.805E-2</v>
      </c>
      <c r="R4081" s="201">
        <f>Q4081*H4081</f>
        <v>5.4150000000000004E-2</v>
      </c>
      <c r="S4081" s="201">
        <v>0</v>
      </c>
      <c r="T4081" s="202">
        <f>S4081*H4081</f>
        <v>0</v>
      </c>
      <c r="U4081" s="34"/>
      <c r="V4081" s="34"/>
      <c r="W4081" s="34"/>
      <c r="X4081" s="34"/>
      <c r="Y4081" s="34"/>
      <c r="Z4081" s="34"/>
      <c r="AA4081" s="34"/>
      <c r="AB4081" s="34"/>
      <c r="AC4081" s="34"/>
      <c r="AD4081" s="34"/>
      <c r="AE4081" s="34"/>
      <c r="AR4081" s="203" t="s">
        <v>354</v>
      </c>
      <c r="AT4081" s="203" t="s">
        <v>204</v>
      </c>
      <c r="AU4081" s="203" t="s">
        <v>84</v>
      </c>
      <c r="AY4081" s="17" t="s">
        <v>201</v>
      </c>
      <c r="BE4081" s="204">
        <f>IF(N4081="základní",J4081,0)</f>
        <v>0</v>
      </c>
      <c r="BF4081" s="204">
        <f>IF(N4081="snížená",J4081,0)</f>
        <v>0</v>
      </c>
      <c r="BG4081" s="204">
        <f>IF(N4081="zákl. přenesená",J4081,0)</f>
        <v>0</v>
      </c>
      <c r="BH4081" s="204">
        <f>IF(N4081="sníž. přenesená",J4081,0)</f>
        <v>0</v>
      </c>
      <c r="BI4081" s="204">
        <f>IF(N4081="nulová",J4081,0)</f>
        <v>0</v>
      </c>
      <c r="BJ4081" s="17" t="s">
        <v>82</v>
      </c>
      <c r="BK4081" s="204">
        <f>ROUND(I4081*H4081,2)</f>
        <v>0</v>
      </c>
      <c r="BL4081" s="17" t="s">
        <v>354</v>
      </c>
      <c r="BM4081" s="203" t="s">
        <v>3645</v>
      </c>
    </row>
    <row r="4082" spans="1:65" s="14" customFormat="1" ht="11.25">
      <c r="B4082" s="216"/>
      <c r="C4082" s="217"/>
      <c r="D4082" s="207" t="s">
        <v>211</v>
      </c>
      <c r="E4082" s="218" t="s">
        <v>1</v>
      </c>
      <c r="F4082" s="219" t="s">
        <v>3646</v>
      </c>
      <c r="G4082" s="217"/>
      <c r="H4082" s="220">
        <v>3</v>
      </c>
      <c r="I4082" s="221"/>
      <c r="J4082" s="217"/>
      <c r="K4082" s="217"/>
      <c r="L4082" s="222"/>
      <c r="M4082" s="223"/>
      <c r="N4082" s="224"/>
      <c r="O4082" s="224"/>
      <c r="P4082" s="224"/>
      <c r="Q4082" s="224"/>
      <c r="R4082" s="224"/>
      <c r="S4082" s="224"/>
      <c r="T4082" s="225"/>
      <c r="AT4082" s="226" t="s">
        <v>211</v>
      </c>
      <c r="AU4082" s="226" t="s">
        <v>84</v>
      </c>
      <c r="AV4082" s="14" t="s">
        <v>84</v>
      </c>
      <c r="AW4082" s="14" t="s">
        <v>31</v>
      </c>
      <c r="AX4082" s="14" t="s">
        <v>75</v>
      </c>
      <c r="AY4082" s="226" t="s">
        <v>201</v>
      </c>
    </row>
    <row r="4083" spans="1:65" s="2" customFormat="1" ht="21.75" customHeight="1">
      <c r="A4083" s="34"/>
      <c r="B4083" s="35"/>
      <c r="C4083" s="192" t="s">
        <v>3647</v>
      </c>
      <c r="D4083" s="192" t="s">
        <v>204</v>
      </c>
      <c r="E4083" s="193" t="s">
        <v>3421</v>
      </c>
      <c r="F4083" s="194" t="s">
        <v>3422</v>
      </c>
      <c r="G4083" s="195" t="s">
        <v>207</v>
      </c>
      <c r="H4083" s="196">
        <v>11</v>
      </c>
      <c r="I4083" s="197"/>
      <c r="J4083" s="198">
        <f>ROUND(I4083*H4083,2)</f>
        <v>0</v>
      </c>
      <c r="K4083" s="194" t="s">
        <v>208</v>
      </c>
      <c r="L4083" s="39"/>
      <c r="M4083" s="199" t="s">
        <v>1</v>
      </c>
      <c r="N4083" s="200" t="s">
        <v>40</v>
      </c>
      <c r="O4083" s="71"/>
      <c r="P4083" s="201">
        <f>O4083*H4083</f>
        <v>0</v>
      </c>
      <c r="Q4083" s="201">
        <v>2.068E-2</v>
      </c>
      <c r="R4083" s="201">
        <f>Q4083*H4083</f>
        <v>0.22748000000000002</v>
      </c>
      <c r="S4083" s="201">
        <v>0</v>
      </c>
      <c r="T4083" s="202">
        <f>S4083*H4083</f>
        <v>0</v>
      </c>
      <c r="U4083" s="34"/>
      <c r="V4083" s="34"/>
      <c r="W4083" s="34"/>
      <c r="X4083" s="34"/>
      <c r="Y4083" s="34"/>
      <c r="Z4083" s="34"/>
      <c r="AA4083" s="34"/>
      <c r="AB4083" s="34"/>
      <c r="AC4083" s="34"/>
      <c r="AD4083" s="34"/>
      <c r="AE4083" s="34"/>
      <c r="AR4083" s="203" t="s">
        <v>354</v>
      </c>
      <c r="AT4083" s="203" t="s">
        <v>204</v>
      </c>
      <c r="AU4083" s="203" t="s">
        <v>84</v>
      </c>
      <c r="AY4083" s="17" t="s">
        <v>201</v>
      </c>
      <c r="BE4083" s="204">
        <f>IF(N4083="základní",J4083,0)</f>
        <v>0</v>
      </c>
      <c r="BF4083" s="204">
        <f>IF(N4083="snížená",J4083,0)</f>
        <v>0</v>
      </c>
      <c r="BG4083" s="204">
        <f>IF(N4083="zákl. přenesená",J4083,0)</f>
        <v>0</v>
      </c>
      <c r="BH4083" s="204">
        <f>IF(N4083="sníž. přenesená",J4083,0)</f>
        <v>0</v>
      </c>
      <c r="BI4083" s="204">
        <f>IF(N4083="nulová",J4083,0)</f>
        <v>0</v>
      </c>
      <c r="BJ4083" s="17" t="s">
        <v>82</v>
      </c>
      <c r="BK4083" s="204">
        <f>ROUND(I4083*H4083,2)</f>
        <v>0</v>
      </c>
      <c r="BL4083" s="17" t="s">
        <v>354</v>
      </c>
      <c r="BM4083" s="203" t="s">
        <v>3648</v>
      </c>
    </row>
    <row r="4084" spans="1:65" s="14" customFormat="1" ht="11.25">
      <c r="B4084" s="216"/>
      <c r="C4084" s="217"/>
      <c r="D4084" s="207" t="s">
        <v>211</v>
      </c>
      <c r="E4084" s="218" t="s">
        <v>1</v>
      </c>
      <c r="F4084" s="219" t="s">
        <v>3649</v>
      </c>
      <c r="G4084" s="217"/>
      <c r="H4084" s="220">
        <v>4</v>
      </c>
      <c r="I4084" s="221"/>
      <c r="J4084" s="217"/>
      <c r="K4084" s="217"/>
      <c r="L4084" s="222"/>
      <c r="M4084" s="223"/>
      <c r="N4084" s="224"/>
      <c r="O4084" s="224"/>
      <c r="P4084" s="224"/>
      <c r="Q4084" s="224"/>
      <c r="R4084" s="224"/>
      <c r="S4084" s="224"/>
      <c r="T4084" s="225"/>
      <c r="AT4084" s="226" t="s">
        <v>211</v>
      </c>
      <c r="AU4084" s="226" t="s">
        <v>84</v>
      </c>
      <c r="AV4084" s="14" t="s">
        <v>84</v>
      </c>
      <c r="AW4084" s="14" t="s">
        <v>31</v>
      </c>
      <c r="AX4084" s="14" t="s">
        <v>75</v>
      </c>
      <c r="AY4084" s="226" t="s">
        <v>201</v>
      </c>
    </row>
    <row r="4085" spans="1:65" s="14" customFormat="1" ht="11.25">
      <c r="B4085" s="216"/>
      <c r="C4085" s="217"/>
      <c r="D4085" s="207" t="s">
        <v>211</v>
      </c>
      <c r="E4085" s="218" t="s">
        <v>1</v>
      </c>
      <c r="F4085" s="219" t="s">
        <v>3650</v>
      </c>
      <c r="G4085" s="217"/>
      <c r="H4085" s="220">
        <v>2</v>
      </c>
      <c r="I4085" s="221"/>
      <c r="J4085" s="217"/>
      <c r="K4085" s="217"/>
      <c r="L4085" s="222"/>
      <c r="M4085" s="223"/>
      <c r="N4085" s="224"/>
      <c r="O4085" s="224"/>
      <c r="P4085" s="224"/>
      <c r="Q4085" s="224"/>
      <c r="R4085" s="224"/>
      <c r="S4085" s="224"/>
      <c r="T4085" s="225"/>
      <c r="AT4085" s="226" t="s">
        <v>211</v>
      </c>
      <c r="AU4085" s="226" t="s">
        <v>84</v>
      </c>
      <c r="AV4085" s="14" t="s">
        <v>84</v>
      </c>
      <c r="AW4085" s="14" t="s">
        <v>31</v>
      </c>
      <c r="AX4085" s="14" t="s">
        <v>75</v>
      </c>
      <c r="AY4085" s="226" t="s">
        <v>201</v>
      </c>
    </row>
    <row r="4086" spans="1:65" s="14" customFormat="1" ht="11.25">
      <c r="B4086" s="216"/>
      <c r="C4086" s="217"/>
      <c r="D4086" s="207" t="s">
        <v>211</v>
      </c>
      <c r="E4086" s="218" t="s">
        <v>1</v>
      </c>
      <c r="F4086" s="219" t="s">
        <v>3651</v>
      </c>
      <c r="G4086" s="217"/>
      <c r="H4086" s="220">
        <v>5</v>
      </c>
      <c r="I4086" s="221"/>
      <c r="J4086" s="217"/>
      <c r="K4086" s="217"/>
      <c r="L4086" s="222"/>
      <c r="M4086" s="223"/>
      <c r="N4086" s="224"/>
      <c r="O4086" s="224"/>
      <c r="P4086" s="224"/>
      <c r="Q4086" s="224"/>
      <c r="R4086" s="224"/>
      <c r="S4086" s="224"/>
      <c r="T4086" s="225"/>
      <c r="AT4086" s="226" t="s">
        <v>211</v>
      </c>
      <c r="AU4086" s="226" t="s">
        <v>84</v>
      </c>
      <c r="AV4086" s="14" t="s">
        <v>84</v>
      </c>
      <c r="AW4086" s="14" t="s">
        <v>31</v>
      </c>
      <c r="AX4086" s="14" t="s">
        <v>75</v>
      </c>
      <c r="AY4086" s="226" t="s">
        <v>201</v>
      </c>
    </row>
    <row r="4087" spans="1:65" s="2" customFormat="1" ht="24">
      <c r="A4087" s="34"/>
      <c r="B4087" s="35"/>
      <c r="C4087" s="192" t="s">
        <v>3652</v>
      </c>
      <c r="D4087" s="192" t="s">
        <v>204</v>
      </c>
      <c r="E4087" s="193" t="s">
        <v>3653</v>
      </c>
      <c r="F4087" s="194" t="s">
        <v>3654</v>
      </c>
      <c r="G4087" s="195" t="s">
        <v>207</v>
      </c>
      <c r="H4087" s="196">
        <v>6</v>
      </c>
      <c r="I4087" s="197"/>
      <c r="J4087" s="198">
        <f>ROUND(I4087*H4087,2)</f>
        <v>0</v>
      </c>
      <c r="K4087" s="194" t="s">
        <v>1</v>
      </c>
      <c r="L4087" s="39"/>
      <c r="M4087" s="199" t="s">
        <v>1</v>
      </c>
      <c r="N4087" s="200" t="s">
        <v>40</v>
      </c>
      <c r="O4087" s="71"/>
      <c r="P4087" s="201">
        <f>O4087*H4087</f>
        <v>0</v>
      </c>
      <c r="Q4087" s="201">
        <v>2.2000000000000001E-4</v>
      </c>
      <c r="R4087" s="201">
        <f>Q4087*H4087</f>
        <v>1.32E-3</v>
      </c>
      <c r="S4087" s="201">
        <v>0</v>
      </c>
      <c r="T4087" s="202">
        <f>S4087*H4087</f>
        <v>0</v>
      </c>
      <c r="U4087" s="34"/>
      <c r="V4087" s="34"/>
      <c r="W4087" s="34"/>
      <c r="X4087" s="34"/>
      <c r="Y4087" s="34"/>
      <c r="Z4087" s="34"/>
      <c r="AA4087" s="34"/>
      <c r="AB4087" s="34"/>
      <c r="AC4087" s="34"/>
      <c r="AD4087" s="34"/>
      <c r="AE4087" s="34"/>
      <c r="AR4087" s="203" t="s">
        <v>354</v>
      </c>
      <c r="AT4087" s="203" t="s">
        <v>204</v>
      </c>
      <c r="AU4087" s="203" t="s">
        <v>84</v>
      </c>
      <c r="AY4087" s="17" t="s">
        <v>201</v>
      </c>
      <c r="BE4087" s="204">
        <f>IF(N4087="základní",J4087,0)</f>
        <v>0</v>
      </c>
      <c r="BF4087" s="204">
        <f>IF(N4087="snížená",J4087,0)</f>
        <v>0</v>
      </c>
      <c r="BG4087" s="204">
        <f>IF(N4087="zákl. přenesená",J4087,0)</f>
        <v>0</v>
      </c>
      <c r="BH4087" s="204">
        <f>IF(N4087="sníž. přenesená",J4087,0)</f>
        <v>0</v>
      </c>
      <c r="BI4087" s="204">
        <f>IF(N4087="nulová",J4087,0)</f>
        <v>0</v>
      </c>
      <c r="BJ4087" s="17" t="s">
        <v>82</v>
      </c>
      <c r="BK4087" s="204">
        <f>ROUND(I4087*H4087,2)</f>
        <v>0</v>
      </c>
      <c r="BL4087" s="17" t="s">
        <v>354</v>
      </c>
      <c r="BM4087" s="203" t="s">
        <v>3655</v>
      </c>
    </row>
    <row r="4088" spans="1:65" s="14" customFormat="1" ht="11.25">
      <c r="B4088" s="216"/>
      <c r="C4088" s="217"/>
      <c r="D4088" s="207" t="s">
        <v>211</v>
      </c>
      <c r="E4088" s="218" t="s">
        <v>1</v>
      </c>
      <c r="F4088" s="219" t="s">
        <v>3656</v>
      </c>
      <c r="G4088" s="217"/>
      <c r="H4088" s="220">
        <v>6</v>
      </c>
      <c r="I4088" s="221"/>
      <c r="J4088" s="217"/>
      <c r="K4088" s="217"/>
      <c r="L4088" s="222"/>
      <c r="M4088" s="223"/>
      <c r="N4088" s="224"/>
      <c r="O4088" s="224"/>
      <c r="P4088" s="224"/>
      <c r="Q4088" s="224"/>
      <c r="R4088" s="224"/>
      <c r="S4088" s="224"/>
      <c r="T4088" s="225"/>
      <c r="AT4088" s="226" t="s">
        <v>211</v>
      </c>
      <c r="AU4088" s="226" t="s">
        <v>84</v>
      </c>
      <c r="AV4088" s="14" t="s">
        <v>84</v>
      </c>
      <c r="AW4088" s="14" t="s">
        <v>31</v>
      </c>
      <c r="AX4088" s="14" t="s">
        <v>75</v>
      </c>
      <c r="AY4088" s="226" t="s">
        <v>201</v>
      </c>
    </row>
    <row r="4089" spans="1:65" s="2" customFormat="1" ht="33" customHeight="1">
      <c r="A4089" s="34"/>
      <c r="B4089" s="35"/>
      <c r="C4089" s="192" t="s">
        <v>3657</v>
      </c>
      <c r="D4089" s="192" t="s">
        <v>204</v>
      </c>
      <c r="E4089" s="193" t="s">
        <v>3658</v>
      </c>
      <c r="F4089" s="194" t="s">
        <v>3659</v>
      </c>
      <c r="G4089" s="195" t="s">
        <v>207</v>
      </c>
      <c r="H4089" s="196">
        <v>10</v>
      </c>
      <c r="I4089" s="197"/>
      <c r="J4089" s="198">
        <f>ROUND(I4089*H4089,2)</f>
        <v>0</v>
      </c>
      <c r="K4089" s="194" t="s">
        <v>1</v>
      </c>
      <c r="L4089" s="39"/>
      <c r="M4089" s="199" t="s">
        <v>1</v>
      </c>
      <c r="N4089" s="200" t="s">
        <v>40</v>
      </c>
      <c r="O4089" s="71"/>
      <c r="P4089" s="201">
        <f>O4089*H4089</f>
        <v>0</v>
      </c>
      <c r="Q4089" s="201">
        <v>2.2000000000000001E-4</v>
      </c>
      <c r="R4089" s="201">
        <f>Q4089*H4089</f>
        <v>2.2000000000000001E-3</v>
      </c>
      <c r="S4089" s="201">
        <v>0</v>
      </c>
      <c r="T4089" s="202">
        <f>S4089*H4089</f>
        <v>0</v>
      </c>
      <c r="U4089" s="34"/>
      <c r="V4089" s="34"/>
      <c r="W4089" s="34"/>
      <c r="X4089" s="34"/>
      <c r="Y4089" s="34"/>
      <c r="Z4089" s="34"/>
      <c r="AA4089" s="34"/>
      <c r="AB4089" s="34"/>
      <c r="AC4089" s="34"/>
      <c r="AD4089" s="34"/>
      <c r="AE4089" s="34"/>
      <c r="AR4089" s="203" t="s">
        <v>354</v>
      </c>
      <c r="AT4089" s="203" t="s">
        <v>204</v>
      </c>
      <c r="AU4089" s="203" t="s">
        <v>84</v>
      </c>
      <c r="AY4089" s="17" t="s">
        <v>201</v>
      </c>
      <c r="BE4089" s="204">
        <f>IF(N4089="základní",J4089,0)</f>
        <v>0</v>
      </c>
      <c r="BF4089" s="204">
        <f>IF(N4089="snížená",J4089,0)</f>
        <v>0</v>
      </c>
      <c r="BG4089" s="204">
        <f>IF(N4089="zákl. přenesená",J4089,0)</f>
        <v>0</v>
      </c>
      <c r="BH4089" s="204">
        <f>IF(N4089="sníž. přenesená",J4089,0)</f>
        <v>0</v>
      </c>
      <c r="BI4089" s="204">
        <f>IF(N4089="nulová",J4089,0)</f>
        <v>0</v>
      </c>
      <c r="BJ4089" s="17" t="s">
        <v>82</v>
      </c>
      <c r="BK4089" s="204">
        <f>ROUND(I4089*H4089,2)</f>
        <v>0</v>
      </c>
      <c r="BL4089" s="17" t="s">
        <v>354</v>
      </c>
      <c r="BM4089" s="203" t="s">
        <v>3660</v>
      </c>
    </row>
    <row r="4090" spans="1:65" s="14" customFormat="1" ht="11.25">
      <c r="B4090" s="216"/>
      <c r="C4090" s="217"/>
      <c r="D4090" s="207" t="s">
        <v>211</v>
      </c>
      <c r="E4090" s="218" t="s">
        <v>1</v>
      </c>
      <c r="F4090" s="219" t="s">
        <v>3661</v>
      </c>
      <c r="G4090" s="217"/>
      <c r="H4090" s="220">
        <v>10</v>
      </c>
      <c r="I4090" s="221"/>
      <c r="J4090" s="217"/>
      <c r="K4090" s="217"/>
      <c r="L4090" s="222"/>
      <c r="M4090" s="223"/>
      <c r="N4090" s="224"/>
      <c r="O4090" s="224"/>
      <c r="P4090" s="224"/>
      <c r="Q4090" s="224"/>
      <c r="R4090" s="224"/>
      <c r="S4090" s="224"/>
      <c r="T4090" s="225"/>
      <c r="AT4090" s="226" t="s">
        <v>211</v>
      </c>
      <c r="AU4090" s="226" t="s">
        <v>84</v>
      </c>
      <c r="AV4090" s="14" t="s">
        <v>84</v>
      </c>
      <c r="AW4090" s="14" t="s">
        <v>31</v>
      </c>
      <c r="AX4090" s="14" t="s">
        <v>75</v>
      </c>
      <c r="AY4090" s="226" t="s">
        <v>201</v>
      </c>
    </row>
    <row r="4091" spans="1:65" s="2" customFormat="1" ht="36">
      <c r="A4091" s="34"/>
      <c r="B4091" s="35"/>
      <c r="C4091" s="192" t="s">
        <v>3662</v>
      </c>
      <c r="D4091" s="192" t="s">
        <v>204</v>
      </c>
      <c r="E4091" s="193" t="s">
        <v>3663</v>
      </c>
      <c r="F4091" s="194" t="s">
        <v>3664</v>
      </c>
      <c r="G4091" s="195" t="s">
        <v>207</v>
      </c>
      <c r="H4091" s="196">
        <v>6</v>
      </c>
      <c r="I4091" s="197"/>
      <c r="J4091" s="198">
        <f>ROUND(I4091*H4091,2)</f>
        <v>0</v>
      </c>
      <c r="K4091" s="194" t="s">
        <v>1</v>
      </c>
      <c r="L4091" s="39"/>
      <c r="M4091" s="199" t="s">
        <v>1</v>
      </c>
      <c r="N4091" s="200" t="s">
        <v>40</v>
      </c>
      <c r="O4091" s="71"/>
      <c r="P4091" s="201">
        <f>O4091*H4091</f>
        <v>0</v>
      </c>
      <c r="Q4091" s="201">
        <v>0</v>
      </c>
      <c r="R4091" s="201">
        <f>Q4091*H4091</f>
        <v>0</v>
      </c>
      <c r="S4091" s="201">
        <v>0</v>
      </c>
      <c r="T4091" s="202">
        <f>S4091*H4091</f>
        <v>0</v>
      </c>
      <c r="U4091" s="34"/>
      <c r="V4091" s="34"/>
      <c r="W4091" s="34"/>
      <c r="X4091" s="34"/>
      <c r="Y4091" s="34"/>
      <c r="Z4091" s="34"/>
      <c r="AA4091" s="34"/>
      <c r="AB4091" s="34"/>
      <c r="AC4091" s="34"/>
      <c r="AD4091" s="34"/>
      <c r="AE4091" s="34"/>
      <c r="AR4091" s="203" t="s">
        <v>354</v>
      </c>
      <c r="AT4091" s="203" t="s">
        <v>204</v>
      </c>
      <c r="AU4091" s="203" t="s">
        <v>84</v>
      </c>
      <c r="AY4091" s="17" t="s">
        <v>201</v>
      </c>
      <c r="BE4091" s="204">
        <f>IF(N4091="základní",J4091,0)</f>
        <v>0</v>
      </c>
      <c r="BF4091" s="204">
        <f>IF(N4091="snížená",J4091,0)</f>
        <v>0</v>
      </c>
      <c r="BG4091" s="204">
        <f>IF(N4091="zákl. přenesená",J4091,0)</f>
        <v>0</v>
      </c>
      <c r="BH4091" s="204">
        <f>IF(N4091="sníž. přenesená",J4091,0)</f>
        <v>0</v>
      </c>
      <c r="BI4091" s="204">
        <f>IF(N4091="nulová",J4091,0)</f>
        <v>0</v>
      </c>
      <c r="BJ4091" s="17" t="s">
        <v>82</v>
      </c>
      <c r="BK4091" s="204">
        <f>ROUND(I4091*H4091,2)</f>
        <v>0</v>
      </c>
      <c r="BL4091" s="17" t="s">
        <v>354</v>
      </c>
      <c r="BM4091" s="203" t="s">
        <v>3665</v>
      </c>
    </row>
    <row r="4092" spans="1:65" s="13" customFormat="1" ht="11.25">
      <c r="B4092" s="205"/>
      <c r="C4092" s="206"/>
      <c r="D4092" s="207" t="s">
        <v>211</v>
      </c>
      <c r="E4092" s="208" t="s">
        <v>1</v>
      </c>
      <c r="F4092" s="209" t="s">
        <v>3666</v>
      </c>
      <c r="G4092" s="206"/>
      <c r="H4092" s="208" t="s">
        <v>1</v>
      </c>
      <c r="I4092" s="210"/>
      <c r="J4092" s="206"/>
      <c r="K4092" s="206"/>
      <c r="L4092" s="211"/>
      <c r="M4092" s="212"/>
      <c r="N4092" s="213"/>
      <c r="O4092" s="213"/>
      <c r="P4092" s="213"/>
      <c r="Q4092" s="213"/>
      <c r="R4092" s="213"/>
      <c r="S4092" s="213"/>
      <c r="T4092" s="214"/>
      <c r="AT4092" s="215" t="s">
        <v>211</v>
      </c>
      <c r="AU4092" s="215" t="s">
        <v>84</v>
      </c>
      <c r="AV4092" s="13" t="s">
        <v>82</v>
      </c>
      <c r="AW4092" s="13" t="s">
        <v>31</v>
      </c>
      <c r="AX4092" s="13" t="s">
        <v>75</v>
      </c>
      <c r="AY4092" s="215" t="s">
        <v>201</v>
      </c>
    </row>
    <row r="4093" spans="1:65" s="14" customFormat="1" ht="11.25">
      <c r="B4093" s="216"/>
      <c r="C4093" s="217"/>
      <c r="D4093" s="207" t="s">
        <v>211</v>
      </c>
      <c r="E4093" s="218" t="s">
        <v>1</v>
      </c>
      <c r="F4093" s="219" t="s">
        <v>236</v>
      </c>
      <c r="G4093" s="217"/>
      <c r="H4093" s="220">
        <v>6</v>
      </c>
      <c r="I4093" s="221"/>
      <c r="J4093" s="217"/>
      <c r="K4093" s="217"/>
      <c r="L4093" s="222"/>
      <c r="M4093" s="223"/>
      <c r="N4093" s="224"/>
      <c r="O4093" s="224"/>
      <c r="P4093" s="224"/>
      <c r="Q4093" s="224"/>
      <c r="R4093" s="224"/>
      <c r="S4093" s="224"/>
      <c r="T4093" s="225"/>
      <c r="AT4093" s="226" t="s">
        <v>211</v>
      </c>
      <c r="AU4093" s="226" t="s">
        <v>84</v>
      </c>
      <c r="AV4093" s="14" t="s">
        <v>84</v>
      </c>
      <c r="AW4093" s="14" t="s">
        <v>31</v>
      </c>
      <c r="AX4093" s="14" t="s">
        <v>75</v>
      </c>
      <c r="AY4093" s="226" t="s">
        <v>201</v>
      </c>
    </row>
    <row r="4094" spans="1:65" s="2" customFormat="1" ht="36">
      <c r="A4094" s="34"/>
      <c r="B4094" s="35"/>
      <c r="C4094" s="192" t="s">
        <v>3667</v>
      </c>
      <c r="D4094" s="192" t="s">
        <v>204</v>
      </c>
      <c r="E4094" s="193" t="s">
        <v>3668</v>
      </c>
      <c r="F4094" s="194" t="s">
        <v>3669</v>
      </c>
      <c r="G4094" s="195" t="s">
        <v>207</v>
      </c>
      <c r="H4094" s="196">
        <v>6</v>
      </c>
      <c r="I4094" s="197"/>
      <c r="J4094" s="198">
        <f>ROUND(I4094*H4094,2)</f>
        <v>0</v>
      </c>
      <c r="K4094" s="194" t="s">
        <v>1</v>
      </c>
      <c r="L4094" s="39"/>
      <c r="M4094" s="199" t="s">
        <v>1</v>
      </c>
      <c r="N4094" s="200" t="s">
        <v>40</v>
      </c>
      <c r="O4094" s="71"/>
      <c r="P4094" s="201">
        <f>O4094*H4094</f>
        <v>0</v>
      </c>
      <c r="Q4094" s="201">
        <v>0</v>
      </c>
      <c r="R4094" s="201">
        <f>Q4094*H4094</f>
        <v>0</v>
      </c>
      <c r="S4094" s="201">
        <v>0</v>
      </c>
      <c r="T4094" s="202">
        <f>S4094*H4094</f>
        <v>0</v>
      </c>
      <c r="U4094" s="34"/>
      <c r="V4094" s="34"/>
      <c r="W4094" s="34"/>
      <c r="X4094" s="34"/>
      <c r="Y4094" s="34"/>
      <c r="Z4094" s="34"/>
      <c r="AA4094" s="34"/>
      <c r="AB4094" s="34"/>
      <c r="AC4094" s="34"/>
      <c r="AD4094" s="34"/>
      <c r="AE4094" s="34"/>
      <c r="AR4094" s="203" t="s">
        <v>354</v>
      </c>
      <c r="AT4094" s="203" t="s">
        <v>204</v>
      </c>
      <c r="AU4094" s="203" t="s">
        <v>84</v>
      </c>
      <c r="AY4094" s="17" t="s">
        <v>201</v>
      </c>
      <c r="BE4094" s="204">
        <f>IF(N4094="základní",J4094,0)</f>
        <v>0</v>
      </c>
      <c r="BF4094" s="204">
        <f>IF(N4094="snížená",J4094,0)</f>
        <v>0</v>
      </c>
      <c r="BG4094" s="204">
        <f>IF(N4094="zákl. přenesená",J4094,0)</f>
        <v>0</v>
      </c>
      <c r="BH4094" s="204">
        <f>IF(N4094="sníž. přenesená",J4094,0)</f>
        <v>0</v>
      </c>
      <c r="BI4094" s="204">
        <f>IF(N4094="nulová",J4094,0)</f>
        <v>0</v>
      </c>
      <c r="BJ4094" s="17" t="s">
        <v>82</v>
      </c>
      <c r="BK4094" s="204">
        <f>ROUND(I4094*H4094,2)</f>
        <v>0</v>
      </c>
      <c r="BL4094" s="17" t="s">
        <v>354</v>
      </c>
      <c r="BM4094" s="203" t="s">
        <v>3670</v>
      </c>
    </row>
    <row r="4095" spans="1:65" s="13" customFormat="1" ht="11.25">
      <c r="B4095" s="205"/>
      <c r="C4095" s="206"/>
      <c r="D4095" s="207" t="s">
        <v>211</v>
      </c>
      <c r="E4095" s="208" t="s">
        <v>1</v>
      </c>
      <c r="F4095" s="209" t="s">
        <v>3666</v>
      </c>
      <c r="G4095" s="206"/>
      <c r="H4095" s="208" t="s">
        <v>1</v>
      </c>
      <c r="I4095" s="210"/>
      <c r="J4095" s="206"/>
      <c r="K4095" s="206"/>
      <c r="L4095" s="211"/>
      <c r="M4095" s="212"/>
      <c r="N4095" s="213"/>
      <c r="O4095" s="213"/>
      <c r="P4095" s="213"/>
      <c r="Q4095" s="213"/>
      <c r="R4095" s="213"/>
      <c r="S4095" s="213"/>
      <c r="T4095" s="214"/>
      <c r="AT4095" s="215" t="s">
        <v>211</v>
      </c>
      <c r="AU4095" s="215" t="s">
        <v>84</v>
      </c>
      <c r="AV4095" s="13" t="s">
        <v>82</v>
      </c>
      <c r="AW4095" s="13" t="s">
        <v>31</v>
      </c>
      <c r="AX4095" s="13" t="s">
        <v>75</v>
      </c>
      <c r="AY4095" s="215" t="s">
        <v>201</v>
      </c>
    </row>
    <row r="4096" spans="1:65" s="14" customFormat="1" ht="11.25">
      <c r="B4096" s="216"/>
      <c r="C4096" s="217"/>
      <c r="D4096" s="207" t="s">
        <v>211</v>
      </c>
      <c r="E4096" s="218" t="s">
        <v>1</v>
      </c>
      <c r="F4096" s="219" t="s">
        <v>236</v>
      </c>
      <c r="G4096" s="217"/>
      <c r="H4096" s="220">
        <v>6</v>
      </c>
      <c r="I4096" s="221"/>
      <c r="J4096" s="217"/>
      <c r="K4096" s="217"/>
      <c r="L4096" s="222"/>
      <c r="M4096" s="223"/>
      <c r="N4096" s="224"/>
      <c r="O4096" s="224"/>
      <c r="P4096" s="224"/>
      <c r="Q4096" s="224"/>
      <c r="R4096" s="224"/>
      <c r="S4096" s="224"/>
      <c r="T4096" s="225"/>
      <c r="AT4096" s="226" t="s">
        <v>211</v>
      </c>
      <c r="AU4096" s="226" t="s">
        <v>84</v>
      </c>
      <c r="AV4096" s="14" t="s">
        <v>84</v>
      </c>
      <c r="AW4096" s="14" t="s">
        <v>31</v>
      </c>
      <c r="AX4096" s="14" t="s">
        <v>75</v>
      </c>
      <c r="AY4096" s="226" t="s">
        <v>201</v>
      </c>
    </row>
    <row r="4097" spans="1:65" s="2" customFormat="1" ht="24">
      <c r="A4097" s="34"/>
      <c r="B4097" s="35"/>
      <c r="C4097" s="192" t="s">
        <v>3671</v>
      </c>
      <c r="D4097" s="192" t="s">
        <v>204</v>
      </c>
      <c r="E4097" s="193" t="s">
        <v>3672</v>
      </c>
      <c r="F4097" s="194" t="s">
        <v>3673</v>
      </c>
      <c r="G4097" s="195" t="s">
        <v>207</v>
      </c>
      <c r="H4097" s="196">
        <v>16</v>
      </c>
      <c r="I4097" s="197"/>
      <c r="J4097" s="198">
        <f>ROUND(I4097*H4097,2)</f>
        <v>0</v>
      </c>
      <c r="K4097" s="194" t="s">
        <v>208</v>
      </c>
      <c r="L4097" s="39"/>
      <c r="M4097" s="199" t="s">
        <v>1</v>
      </c>
      <c r="N4097" s="200" t="s">
        <v>40</v>
      </c>
      <c r="O4097" s="71"/>
      <c r="P4097" s="201">
        <f>O4097*H4097</f>
        <v>0</v>
      </c>
      <c r="Q4097" s="201">
        <v>0</v>
      </c>
      <c r="R4097" s="201">
        <f>Q4097*H4097</f>
        <v>0</v>
      </c>
      <c r="S4097" s="201">
        <v>0</v>
      </c>
      <c r="T4097" s="202">
        <f>S4097*H4097</f>
        <v>0</v>
      </c>
      <c r="U4097" s="34"/>
      <c r="V4097" s="34"/>
      <c r="W4097" s="34"/>
      <c r="X4097" s="34"/>
      <c r="Y4097" s="34"/>
      <c r="Z4097" s="34"/>
      <c r="AA4097" s="34"/>
      <c r="AB4097" s="34"/>
      <c r="AC4097" s="34"/>
      <c r="AD4097" s="34"/>
      <c r="AE4097" s="34"/>
      <c r="AR4097" s="203" t="s">
        <v>354</v>
      </c>
      <c r="AT4097" s="203" t="s">
        <v>204</v>
      </c>
      <c r="AU4097" s="203" t="s">
        <v>84</v>
      </c>
      <c r="AY4097" s="17" t="s">
        <v>201</v>
      </c>
      <c r="BE4097" s="204">
        <f>IF(N4097="základní",J4097,0)</f>
        <v>0</v>
      </c>
      <c r="BF4097" s="204">
        <f>IF(N4097="snížená",J4097,0)</f>
        <v>0</v>
      </c>
      <c r="BG4097" s="204">
        <f>IF(N4097="zákl. přenesená",J4097,0)</f>
        <v>0</v>
      </c>
      <c r="BH4097" s="204">
        <f>IF(N4097="sníž. přenesená",J4097,0)</f>
        <v>0</v>
      </c>
      <c r="BI4097" s="204">
        <f>IF(N4097="nulová",J4097,0)</f>
        <v>0</v>
      </c>
      <c r="BJ4097" s="17" t="s">
        <v>82</v>
      </c>
      <c r="BK4097" s="204">
        <f>ROUND(I4097*H4097,2)</f>
        <v>0</v>
      </c>
      <c r="BL4097" s="17" t="s">
        <v>354</v>
      </c>
      <c r="BM4097" s="203" t="s">
        <v>3674</v>
      </c>
    </row>
    <row r="4098" spans="1:65" s="13" customFormat="1" ht="22.5">
      <c r="B4098" s="205"/>
      <c r="C4098" s="206"/>
      <c r="D4098" s="207" t="s">
        <v>211</v>
      </c>
      <c r="E4098" s="208" t="s">
        <v>1</v>
      </c>
      <c r="F4098" s="209" t="s">
        <v>2795</v>
      </c>
      <c r="G4098" s="206"/>
      <c r="H4098" s="208" t="s">
        <v>1</v>
      </c>
      <c r="I4098" s="210"/>
      <c r="J4098" s="206"/>
      <c r="K4098" s="206"/>
      <c r="L4098" s="211"/>
      <c r="M4098" s="212"/>
      <c r="N4098" s="213"/>
      <c r="O4098" s="213"/>
      <c r="P4098" s="213"/>
      <c r="Q4098" s="213"/>
      <c r="R4098" s="213"/>
      <c r="S4098" s="213"/>
      <c r="T4098" s="214"/>
      <c r="AT4098" s="215" t="s">
        <v>211</v>
      </c>
      <c r="AU4098" s="215" t="s">
        <v>84</v>
      </c>
      <c r="AV4098" s="13" t="s">
        <v>82</v>
      </c>
      <c r="AW4098" s="13" t="s">
        <v>31</v>
      </c>
      <c r="AX4098" s="13" t="s">
        <v>75</v>
      </c>
      <c r="AY4098" s="215" t="s">
        <v>201</v>
      </c>
    </row>
    <row r="4099" spans="1:65" s="13" customFormat="1" ht="11.25">
      <c r="B4099" s="205"/>
      <c r="C4099" s="206"/>
      <c r="D4099" s="207" t="s">
        <v>211</v>
      </c>
      <c r="E4099" s="208" t="s">
        <v>1</v>
      </c>
      <c r="F4099" s="209" t="s">
        <v>213</v>
      </c>
      <c r="G4099" s="206"/>
      <c r="H4099" s="208" t="s">
        <v>1</v>
      </c>
      <c r="I4099" s="210"/>
      <c r="J4099" s="206"/>
      <c r="K4099" s="206"/>
      <c r="L4099" s="211"/>
      <c r="M4099" s="212"/>
      <c r="N4099" s="213"/>
      <c r="O4099" s="213"/>
      <c r="P4099" s="213"/>
      <c r="Q4099" s="213"/>
      <c r="R4099" s="213"/>
      <c r="S4099" s="213"/>
      <c r="T4099" s="214"/>
      <c r="AT4099" s="215" t="s">
        <v>211</v>
      </c>
      <c r="AU4099" s="215" t="s">
        <v>84</v>
      </c>
      <c r="AV4099" s="13" t="s">
        <v>82</v>
      </c>
      <c r="AW4099" s="13" t="s">
        <v>31</v>
      </c>
      <c r="AX4099" s="13" t="s">
        <v>75</v>
      </c>
      <c r="AY4099" s="215" t="s">
        <v>201</v>
      </c>
    </row>
    <row r="4100" spans="1:65" s="13" customFormat="1" ht="22.5">
      <c r="B4100" s="205"/>
      <c r="C4100" s="206"/>
      <c r="D4100" s="207" t="s">
        <v>211</v>
      </c>
      <c r="E4100" s="208" t="s">
        <v>1</v>
      </c>
      <c r="F4100" s="209" t="s">
        <v>3624</v>
      </c>
      <c r="G4100" s="206"/>
      <c r="H4100" s="208" t="s">
        <v>1</v>
      </c>
      <c r="I4100" s="210"/>
      <c r="J4100" s="206"/>
      <c r="K4100" s="206"/>
      <c r="L4100" s="211"/>
      <c r="M4100" s="212"/>
      <c r="N4100" s="213"/>
      <c r="O4100" s="213"/>
      <c r="P4100" s="213"/>
      <c r="Q4100" s="213"/>
      <c r="R4100" s="213"/>
      <c r="S4100" s="213"/>
      <c r="T4100" s="214"/>
      <c r="AT4100" s="215" t="s">
        <v>211</v>
      </c>
      <c r="AU4100" s="215" t="s">
        <v>84</v>
      </c>
      <c r="AV4100" s="13" t="s">
        <v>82</v>
      </c>
      <c r="AW4100" s="13" t="s">
        <v>31</v>
      </c>
      <c r="AX4100" s="13" t="s">
        <v>75</v>
      </c>
      <c r="AY4100" s="215" t="s">
        <v>201</v>
      </c>
    </row>
    <row r="4101" spans="1:65" s="14" customFormat="1" ht="11.25">
      <c r="B4101" s="216"/>
      <c r="C4101" s="217"/>
      <c r="D4101" s="207" t="s">
        <v>211</v>
      </c>
      <c r="E4101" s="218" t="s">
        <v>1</v>
      </c>
      <c r="F4101" s="219" t="s">
        <v>354</v>
      </c>
      <c r="G4101" s="217"/>
      <c r="H4101" s="220">
        <v>16</v>
      </c>
      <c r="I4101" s="221"/>
      <c r="J4101" s="217"/>
      <c r="K4101" s="217"/>
      <c r="L4101" s="222"/>
      <c r="M4101" s="223"/>
      <c r="N4101" s="224"/>
      <c r="O4101" s="224"/>
      <c r="P4101" s="224"/>
      <c r="Q4101" s="224"/>
      <c r="R4101" s="224"/>
      <c r="S4101" s="224"/>
      <c r="T4101" s="225"/>
      <c r="AT4101" s="226" t="s">
        <v>211</v>
      </c>
      <c r="AU4101" s="226" t="s">
        <v>84</v>
      </c>
      <c r="AV4101" s="14" t="s">
        <v>84</v>
      </c>
      <c r="AW4101" s="14" t="s">
        <v>31</v>
      </c>
      <c r="AX4101" s="14" t="s">
        <v>75</v>
      </c>
      <c r="AY4101" s="226" t="s">
        <v>201</v>
      </c>
    </row>
    <row r="4102" spans="1:65" s="2" customFormat="1" ht="24">
      <c r="A4102" s="34"/>
      <c r="B4102" s="35"/>
      <c r="C4102" s="192" t="s">
        <v>3675</v>
      </c>
      <c r="D4102" s="192" t="s">
        <v>204</v>
      </c>
      <c r="E4102" s="193" t="s">
        <v>3676</v>
      </c>
      <c r="F4102" s="194" t="s">
        <v>3677</v>
      </c>
      <c r="G4102" s="195" t="s">
        <v>230</v>
      </c>
      <c r="H4102" s="196">
        <v>142.70500000000001</v>
      </c>
      <c r="I4102" s="197"/>
      <c r="J4102" s="198">
        <f>ROUND(I4102*H4102,2)</f>
        <v>0</v>
      </c>
      <c r="K4102" s="194" t="s">
        <v>208</v>
      </c>
      <c r="L4102" s="39"/>
      <c r="M4102" s="199" t="s">
        <v>1</v>
      </c>
      <c r="N4102" s="200" t="s">
        <v>40</v>
      </c>
      <c r="O4102" s="71"/>
      <c r="P4102" s="201">
        <f>O4102*H4102</f>
        <v>0</v>
      </c>
      <c r="Q4102" s="201">
        <v>0</v>
      </c>
      <c r="R4102" s="201">
        <f>Q4102*H4102</f>
        <v>0</v>
      </c>
      <c r="S4102" s="201">
        <v>3.175E-2</v>
      </c>
      <c r="T4102" s="202">
        <f>S4102*H4102</f>
        <v>4.5308837500000001</v>
      </c>
      <c r="U4102" s="34"/>
      <c r="V4102" s="34"/>
      <c r="W4102" s="34"/>
      <c r="X4102" s="34"/>
      <c r="Y4102" s="34"/>
      <c r="Z4102" s="34"/>
      <c r="AA4102" s="34"/>
      <c r="AB4102" s="34"/>
      <c r="AC4102" s="34"/>
      <c r="AD4102" s="34"/>
      <c r="AE4102" s="34"/>
      <c r="AR4102" s="203" t="s">
        <v>354</v>
      </c>
      <c r="AT4102" s="203" t="s">
        <v>204</v>
      </c>
      <c r="AU4102" s="203" t="s">
        <v>84</v>
      </c>
      <c r="AY4102" s="17" t="s">
        <v>201</v>
      </c>
      <c r="BE4102" s="204">
        <f>IF(N4102="základní",J4102,0)</f>
        <v>0</v>
      </c>
      <c r="BF4102" s="204">
        <f>IF(N4102="snížená",J4102,0)</f>
        <v>0</v>
      </c>
      <c r="BG4102" s="204">
        <f>IF(N4102="zákl. přenesená",J4102,0)</f>
        <v>0</v>
      </c>
      <c r="BH4102" s="204">
        <f>IF(N4102="sníž. přenesená",J4102,0)</f>
        <v>0</v>
      </c>
      <c r="BI4102" s="204">
        <f>IF(N4102="nulová",J4102,0)</f>
        <v>0</v>
      </c>
      <c r="BJ4102" s="17" t="s">
        <v>82</v>
      </c>
      <c r="BK4102" s="204">
        <f>ROUND(I4102*H4102,2)</f>
        <v>0</v>
      </c>
      <c r="BL4102" s="17" t="s">
        <v>354</v>
      </c>
      <c r="BM4102" s="203" t="s">
        <v>3678</v>
      </c>
    </row>
    <row r="4103" spans="1:65" s="13" customFormat="1" ht="22.5">
      <c r="B4103" s="205"/>
      <c r="C4103" s="206"/>
      <c r="D4103" s="207" t="s">
        <v>211</v>
      </c>
      <c r="E4103" s="208" t="s">
        <v>1</v>
      </c>
      <c r="F4103" s="209" t="s">
        <v>3623</v>
      </c>
      <c r="G4103" s="206"/>
      <c r="H4103" s="208" t="s">
        <v>1</v>
      </c>
      <c r="I4103" s="210"/>
      <c r="J4103" s="206"/>
      <c r="K4103" s="206"/>
      <c r="L4103" s="211"/>
      <c r="M4103" s="212"/>
      <c r="N4103" s="213"/>
      <c r="O4103" s="213"/>
      <c r="P4103" s="213"/>
      <c r="Q4103" s="213"/>
      <c r="R4103" s="213"/>
      <c r="S4103" s="213"/>
      <c r="T4103" s="214"/>
      <c r="AT4103" s="215" t="s">
        <v>211</v>
      </c>
      <c r="AU4103" s="215" t="s">
        <v>84</v>
      </c>
      <c r="AV4103" s="13" t="s">
        <v>82</v>
      </c>
      <c r="AW4103" s="13" t="s">
        <v>31</v>
      </c>
      <c r="AX4103" s="13" t="s">
        <v>75</v>
      </c>
      <c r="AY4103" s="215" t="s">
        <v>201</v>
      </c>
    </row>
    <row r="4104" spans="1:65" s="13" customFormat="1" ht="11.25">
      <c r="B4104" s="205"/>
      <c r="C4104" s="206"/>
      <c r="D4104" s="207" t="s">
        <v>211</v>
      </c>
      <c r="E4104" s="208" t="s">
        <v>1</v>
      </c>
      <c r="F4104" s="209" t="s">
        <v>213</v>
      </c>
      <c r="G4104" s="206"/>
      <c r="H4104" s="208" t="s">
        <v>1</v>
      </c>
      <c r="I4104" s="210"/>
      <c r="J4104" s="206"/>
      <c r="K4104" s="206"/>
      <c r="L4104" s="211"/>
      <c r="M4104" s="212"/>
      <c r="N4104" s="213"/>
      <c r="O4104" s="213"/>
      <c r="P4104" s="213"/>
      <c r="Q4104" s="213"/>
      <c r="R4104" s="213"/>
      <c r="S4104" s="213"/>
      <c r="T4104" s="214"/>
      <c r="AT4104" s="215" t="s">
        <v>211</v>
      </c>
      <c r="AU4104" s="215" t="s">
        <v>84</v>
      </c>
      <c r="AV4104" s="13" t="s">
        <v>82</v>
      </c>
      <c r="AW4104" s="13" t="s">
        <v>31</v>
      </c>
      <c r="AX4104" s="13" t="s">
        <v>75</v>
      </c>
      <c r="AY4104" s="215" t="s">
        <v>201</v>
      </c>
    </row>
    <row r="4105" spans="1:65" s="13" customFormat="1" ht="22.5">
      <c r="B4105" s="205"/>
      <c r="C4105" s="206"/>
      <c r="D4105" s="207" t="s">
        <v>211</v>
      </c>
      <c r="E4105" s="208" t="s">
        <v>1</v>
      </c>
      <c r="F4105" s="209" t="s">
        <v>3679</v>
      </c>
      <c r="G4105" s="206"/>
      <c r="H4105" s="208" t="s">
        <v>1</v>
      </c>
      <c r="I4105" s="210"/>
      <c r="J4105" s="206"/>
      <c r="K4105" s="206"/>
      <c r="L4105" s="211"/>
      <c r="M4105" s="212"/>
      <c r="N4105" s="213"/>
      <c r="O4105" s="213"/>
      <c r="P4105" s="213"/>
      <c r="Q4105" s="213"/>
      <c r="R4105" s="213"/>
      <c r="S4105" s="213"/>
      <c r="T4105" s="214"/>
      <c r="AT4105" s="215" t="s">
        <v>211</v>
      </c>
      <c r="AU4105" s="215" t="s">
        <v>84</v>
      </c>
      <c r="AV4105" s="13" t="s">
        <v>82</v>
      </c>
      <c r="AW4105" s="13" t="s">
        <v>31</v>
      </c>
      <c r="AX4105" s="13" t="s">
        <v>75</v>
      </c>
      <c r="AY4105" s="215" t="s">
        <v>201</v>
      </c>
    </row>
    <row r="4106" spans="1:65" s="14" customFormat="1" ht="11.25">
      <c r="B4106" s="216"/>
      <c r="C4106" s="217"/>
      <c r="D4106" s="207" t="s">
        <v>211</v>
      </c>
      <c r="E4106" s="218" t="s">
        <v>1</v>
      </c>
      <c r="F4106" s="219" t="s">
        <v>3680</v>
      </c>
      <c r="G4106" s="217"/>
      <c r="H4106" s="220">
        <v>142.70500000000001</v>
      </c>
      <c r="I4106" s="221"/>
      <c r="J4106" s="217"/>
      <c r="K4106" s="217"/>
      <c r="L4106" s="222"/>
      <c r="M4106" s="223"/>
      <c r="N4106" s="224"/>
      <c r="O4106" s="224"/>
      <c r="P4106" s="224"/>
      <c r="Q4106" s="224"/>
      <c r="R4106" s="224"/>
      <c r="S4106" s="224"/>
      <c r="T4106" s="225"/>
      <c r="AT4106" s="226" t="s">
        <v>211</v>
      </c>
      <c r="AU4106" s="226" t="s">
        <v>84</v>
      </c>
      <c r="AV4106" s="14" t="s">
        <v>84</v>
      </c>
      <c r="AW4106" s="14" t="s">
        <v>31</v>
      </c>
      <c r="AX4106" s="14" t="s">
        <v>75</v>
      </c>
      <c r="AY4106" s="226" t="s">
        <v>201</v>
      </c>
    </row>
    <row r="4107" spans="1:65" s="2" customFormat="1" ht="24">
      <c r="A4107" s="34"/>
      <c r="B4107" s="35"/>
      <c r="C4107" s="192" t="s">
        <v>3681</v>
      </c>
      <c r="D4107" s="192" t="s">
        <v>204</v>
      </c>
      <c r="E4107" s="193" t="s">
        <v>3682</v>
      </c>
      <c r="F4107" s="194" t="s">
        <v>3683</v>
      </c>
      <c r="G4107" s="195" t="s">
        <v>207</v>
      </c>
      <c r="H4107" s="196">
        <v>16</v>
      </c>
      <c r="I4107" s="197"/>
      <c r="J4107" s="198">
        <f>ROUND(I4107*H4107,2)</f>
        <v>0</v>
      </c>
      <c r="K4107" s="194" t="s">
        <v>208</v>
      </c>
      <c r="L4107" s="39"/>
      <c r="M4107" s="199" t="s">
        <v>1</v>
      </c>
      <c r="N4107" s="200" t="s">
        <v>40</v>
      </c>
      <c r="O4107" s="71"/>
      <c r="P4107" s="201">
        <f>O4107*H4107</f>
        <v>0</v>
      </c>
      <c r="Q4107" s="201">
        <v>0</v>
      </c>
      <c r="R4107" s="201">
        <f>Q4107*H4107</f>
        <v>0</v>
      </c>
      <c r="S4107" s="201">
        <v>1.6899999999999998E-2</v>
      </c>
      <c r="T4107" s="202">
        <f>S4107*H4107</f>
        <v>0.27039999999999997</v>
      </c>
      <c r="U4107" s="34"/>
      <c r="V4107" s="34"/>
      <c r="W4107" s="34"/>
      <c r="X4107" s="34"/>
      <c r="Y4107" s="34"/>
      <c r="Z4107" s="34"/>
      <c r="AA4107" s="34"/>
      <c r="AB4107" s="34"/>
      <c r="AC4107" s="34"/>
      <c r="AD4107" s="34"/>
      <c r="AE4107" s="34"/>
      <c r="AR4107" s="203" t="s">
        <v>354</v>
      </c>
      <c r="AT4107" s="203" t="s">
        <v>204</v>
      </c>
      <c r="AU4107" s="203" t="s">
        <v>84</v>
      </c>
      <c r="AY4107" s="17" t="s">
        <v>201</v>
      </c>
      <c r="BE4107" s="204">
        <f>IF(N4107="základní",J4107,0)</f>
        <v>0</v>
      </c>
      <c r="BF4107" s="204">
        <f>IF(N4107="snížená",J4107,0)</f>
        <v>0</v>
      </c>
      <c r="BG4107" s="204">
        <f>IF(N4107="zákl. přenesená",J4107,0)</f>
        <v>0</v>
      </c>
      <c r="BH4107" s="204">
        <f>IF(N4107="sníž. přenesená",J4107,0)</f>
        <v>0</v>
      </c>
      <c r="BI4107" s="204">
        <f>IF(N4107="nulová",J4107,0)</f>
        <v>0</v>
      </c>
      <c r="BJ4107" s="17" t="s">
        <v>82</v>
      </c>
      <c r="BK4107" s="204">
        <f>ROUND(I4107*H4107,2)</f>
        <v>0</v>
      </c>
      <c r="BL4107" s="17" t="s">
        <v>354</v>
      </c>
      <c r="BM4107" s="203" t="s">
        <v>3684</v>
      </c>
    </row>
    <row r="4108" spans="1:65" s="14" customFormat="1" ht="11.25">
      <c r="B4108" s="216"/>
      <c r="C4108" s="217"/>
      <c r="D4108" s="207" t="s">
        <v>211</v>
      </c>
      <c r="E4108" s="218" t="s">
        <v>1</v>
      </c>
      <c r="F4108" s="219" t="s">
        <v>354</v>
      </c>
      <c r="G4108" s="217"/>
      <c r="H4108" s="220">
        <v>16</v>
      </c>
      <c r="I4108" s="221"/>
      <c r="J4108" s="217"/>
      <c r="K4108" s="217"/>
      <c r="L4108" s="222"/>
      <c r="M4108" s="223"/>
      <c r="N4108" s="224"/>
      <c r="O4108" s="224"/>
      <c r="P4108" s="224"/>
      <c r="Q4108" s="224"/>
      <c r="R4108" s="224"/>
      <c r="S4108" s="224"/>
      <c r="T4108" s="225"/>
      <c r="AT4108" s="226" t="s">
        <v>211</v>
      </c>
      <c r="AU4108" s="226" t="s">
        <v>84</v>
      </c>
      <c r="AV4108" s="14" t="s">
        <v>84</v>
      </c>
      <c r="AW4108" s="14" t="s">
        <v>31</v>
      </c>
      <c r="AX4108" s="14" t="s">
        <v>82</v>
      </c>
      <c r="AY4108" s="226" t="s">
        <v>201</v>
      </c>
    </row>
    <row r="4109" spans="1:65" s="2" customFormat="1" ht="24">
      <c r="A4109" s="34"/>
      <c r="B4109" s="35"/>
      <c r="C4109" s="192" t="s">
        <v>3685</v>
      </c>
      <c r="D4109" s="192" t="s">
        <v>204</v>
      </c>
      <c r="E4109" s="193" t="s">
        <v>3686</v>
      </c>
      <c r="F4109" s="194" t="s">
        <v>3687</v>
      </c>
      <c r="G4109" s="195" t="s">
        <v>3106</v>
      </c>
      <c r="H4109" s="241"/>
      <c r="I4109" s="197"/>
      <c r="J4109" s="198">
        <f>ROUND(I4109*H4109,2)</f>
        <v>0</v>
      </c>
      <c r="K4109" s="194" t="s">
        <v>208</v>
      </c>
      <c r="L4109" s="39"/>
      <c r="M4109" s="199" t="s">
        <v>1</v>
      </c>
      <c r="N4109" s="200" t="s">
        <v>40</v>
      </c>
      <c r="O4109" s="71"/>
      <c r="P4109" s="201">
        <f>O4109*H4109</f>
        <v>0</v>
      </c>
      <c r="Q4109" s="201">
        <v>0</v>
      </c>
      <c r="R4109" s="201">
        <f>Q4109*H4109</f>
        <v>0</v>
      </c>
      <c r="S4109" s="201">
        <v>0</v>
      </c>
      <c r="T4109" s="202">
        <f>S4109*H4109</f>
        <v>0</v>
      </c>
      <c r="U4109" s="34"/>
      <c r="V4109" s="34"/>
      <c r="W4109" s="34"/>
      <c r="X4109" s="34"/>
      <c r="Y4109" s="34"/>
      <c r="Z4109" s="34"/>
      <c r="AA4109" s="34"/>
      <c r="AB4109" s="34"/>
      <c r="AC4109" s="34"/>
      <c r="AD4109" s="34"/>
      <c r="AE4109" s="34"/>
      <c r="AR4109" s="203" t="s">
        <v>354</v>
      </c>
      <c r="AT4109" s="203" t="s">
        <v>204</v>
      </c>
      <c r="AU4109" s="203" t="s">
        <v>84</v>
      </c>
      <c r="AY4109" s="17" t="s">
        <v>201</v>
      </c>
      <c r="BE4109" s="204">
        <f>IF(N4109="základní",J4109,0)</f>
        <v>0</v>
      </c>
      <c r="BF4109" s="204">
        <f>IF(N4109="snížená",J4109,0)</f>
        <v>0</v>
      </c>
      <c r="BG4109" s="204">
        <f>IF(N4109="zákl. přenesená",J4109,0)</f>
        <v>0</v>
      </c>
      <c r="BH4109" s="204">
        <f>IF(N4109="sníž. přenesená",J4109,0)</f>
        <v>0</v>
      </c>
      <c r="BI4109" s="204">
        <f>IF(N4109="nulová",J4109,0)</f>
        <v>0</v>
      </c>
      <c r="BJ4109" s="17" t="s">
        <v>82</v>
      </c>
      <c r="BK4109" s="204">
        <f>ROUND(I4109*H4109,2)</f>
        <v>0</v>
      </c>
      <c r="BL4109" s="17" t="s">
        <v>354</v>
      </c>
      <c r="BM4109" s="203" t="s">
        <v>3688</v>
      </c>
    </row>
    <row r="4110" spans="1:65" s="12" customFormat="1" ht="22.9" customHeight="1">
      <c r="B4110" s="176"/>
      <c r="C4110" s="177"/>
      <c r="D4110" s="178" t="s">
        <v>74</v>
      </c>
      <c r="E4110" s="190" t="s">
        <v>3689</v>
      </c>
      <c r="F4110" s="190" t="s">
        <v>3690</v>
      </c>
      <c r="G4110" s="177"/>
      <c r="H4110" s="177"/>
      <c r="I4110" s="180"/>
      <c r="J4110" s="191">
        <f>BK4110</f>
        <v>0</v>
      </c>
      <c r="K4110" s="177"/>
      <c r="L4110" s="182"/>
      <c r="M4110" s="183"/>
      <c r="N4110" s="184"/>
      <c r="O4110" s="184"/>
      <c r="P4110" s="185">
        <f>SUM(P4111:P4249)</f>
        <v>0</v>
      </c>
      <c r="Q4110" s="184"/>
      <c r="R4110" s="185">
        <f>SUM(R4111:R4249)</f>
        <v>6.2473901400000003</v>
      </c>
      <c r="S4110" s="184"/>
      <c r="T4110" s="186">
        <f>SUM(T4111:T4249)</f>
        <v>0</v>
      </c>
      <c r="AR4110" s="187" t="s">
        <v>84</v>
      </c>
      <c r="AT4110" s="188" t="s">
        <v>74</v>
      </c>
      <c r="AU4110" s="188" t="s">
        <v>82</v>
      </c>
      <c r="AY4110" s="187" t="s">
        <v>201</v>
      </c>
      <c r="BK4110" s="189">
        <f>SUM(BK4111:BK4249)</f>
        <v>0</v>
      </c>
    </row>
    <row r="4111" spans="1:65" s="2" customFormat="1" ht="36">
      <c r="A4111" s="34"/>
      <c r="B4111" s="35"/>
      <c r="C4111" s="192" t="s">
        <v>3691</v>
      </c>
      <c r="D4111" s="192" t="s">
        <v>204</v>
      </c>
      <c r="E4111" s="193" t="s">
        <v>3692</v>
      </c>
      <c r="F4111" s="194" t="s">
        <v>3693</v>
      </c>
      <c r="G4111" s="195" t="s">
        <v>320</v>
      </c>
      <c r="H4111" s="196">
        <v>105</v>
      </c>
      <c r="I4111" s="197"/>
      <c r="J4111" s="198">
        <f>ROUND(I4111*H4111,2)</f>
        <v>0</v>
      </c>
      <c r="K4111" s="194" t="s">
        <v>1</v>
      </c>
      <c r="L4111" s="39"/>
      <c r="M4111" s="199" t="s">
        <v>1</v>
      </c>
      <c r="N4111" s="200" t="s">
        <v>40</v>
      </c>
      <c r="O4111" s="71"/>
      <c r="P4111" s="201">
        <f>O4111*H4111</f>
        <v>0</v>
      </c>
      <c r="Q4111" s="201">
        <v>8.8000000000000005E-3</v>
      </c>
      <c r="R4111" s="201">
        <f>Q4111*H4111</f>
        <v>0.92400000000000004</v>
      </c>
      <c r="S4111" s="201">
        <v>0</v>
      </c>
      <c r="T4111" s="202">
        <f>S4111*H4111</f>
        <v>0</v>
      </c>
      <c r="U4111" s="34"/>
      <c r="V4111" s="34"/>
      <c r="W4111" s="34"/>
      <c r="X4111" s="34"/>
      <c r="Y4111" s="34"/>
      <c r="Z4111" s="34"/>
      <c r="AA4111" s="34"/>
      <c r="AB4111" s="34"/>
      <c r="AC4111" s="34"/>
      <c r="AD4111" s="34"/>
      <c r="AE4111" s="34"/>
      <c r="AR4111" s="203" t="s">
        <v>354</v>
      </c>
      <c r="AT4111" s="203" t="s">
        <v>204</v>
      </c>
      <c r="AU4111" s="203" t="s">
        <v>84</v>
      </c>
      <c r="AY4111" s="17" t="s">
        <v>201</v>
      </c>
      <c r="BE4111" s="204">
        <f>IF(N4111="základní",J4111,0)</f>
        <v>0</v>
      </c>
      <c r="BF4111" s="204">
        <f>IF(N4111="snížená",J4111,0)</f>
        <v>0</v>
      </c>
      <c r="BG4111" s="204">
        <f>IF(N4111="zákl. přenesená",J4111,0)</f>
        <v>0</v>
      </c>
      <c r="BH4111" s="204">
        <f>IF(N4111="sníž. přenesená",J4111,0)</f>
        <v>0</v>
      </c>
      <c r="BI4111" s="204">
        <f>IF(N4111="nulová",J4111,0)</f>
        <v>0</v>
      </c>
      <c r="BJ4111" s="17" t="s">
        <v>82</v>
      </c>
      <c r="BK4111" s="204">
        <f>ROUND(I4111*H4111,2)</f>
        <v>0</v>
      </c>
      <c r="BL4111" s="17" t="s">
        <v>354</v>
      </c>
      <c r="BM4111" s="203" t="s">
        <v>3694</v>
      </c>
    </row>
    <row r="4112" spans="1:65" s="13" customFormat="1" ht="22.5">
      <c r="B4112" s="205"/>
      <c r="C4112" s="206"/>
      <c r="D4112" s="207" t="s">
        <v>211</v>
      </c>
      <c r="E4112" s="208" t="s">
        <v>1</v>
      </c>
      <c r="F4112" s="209" t="s">
        <v>249</v>
      </c>
      <c r="G4112" s="206"/>
      <c r="H4112" s="208" t="s">
        <v>1</v>
      </c>
      <c r="I4112" s="210"/>
      <c r="J4112" s="206"/>
      <c r="K4112" s="206"/>
      <c r="L4112" s="211"/>
      <c r="M4112" s="212"/>
      <c r="N4112" s="213"/>
      <c r="O4112" s="213"/>
      <c r="P4112" s="213"/>
      <c r="Q4112" s="213"/>
      <c r="R4112" s="213"/>
      <c r="S4112" s="213"/>
      <c r="T4112" s="214"/>
      <c r="AT4112" s="215" t="s">
        <v>211</v>
      </c>
      <c r="AU4112" s="215" t="s">
        <v>84</v>
      </c>
      <c r="AV4112" s="13" t="s">
        <v>82</v>
      </c>
      <c r="AW4112" s="13" t="s">
        <v>31</v>
      </c>
      <c r="AX4112" s="13" t="s">
        <v>75</v>
      </c>
      <c r="AY4112" s="215" t="s">
        <v>201</v>
      </c>
    </row>
    <row r="4113" spans="1:65" s="13" customFormat="1" ht="11.25">
      <c r="B4113" s="205"/>
      <c r="C4113" s="206"/>
      <c r="D4113" s="207" t="s">
        <v>211</v>
      </c>
      <c r="E4113" s="208" t="s">
        <v>1</v>
      </c>
      <c r="F4113" s="209" t="s">
        <v>3695</v>
      </c>
      <c r="G4113" s="206"/>
      <c r="H4113" s="208" t="s">
        <v>1</v>
      </c>
      <c r="I4113" s="210"/>
      <c r="J4113" s="206"/>
      <c r="K4113" s="206"/>
      <c r="L4113" s="211"/>
      <c r="M4113" s="212"/>
      <c r="N4113" s="213"/>
      <c r="O4113" s="213"/>
      <c r="P4113" s="213"/>
      <c r="Q4113" s="213"/>
      <c r="R4113" s="213"/>
      <c r="S4113" s="213"/>
      <c r="T4113" s="214"/>
      <c r="AT4113" s="215" t="s">
        <v>211</v>
      </c>
      <c r="AU4113" s="215" t="s">
        <v>84</v>
      </c>
      <c r="AV4113" s="13" t="s">
        <v>82</v>
      </c>
      <c r="AW4113" s="13" t="s">
        <v>31</v>
      </c>
      <c r="AX4113" s="13" t="s">
        <v>75</v>
      </c>
      <c r="AY4113" s="215" t="s">
        <v>201</v>
      </c>
    </row>
    <row r="4114" spans="1:65" s="13" customFormat="1" ht="11.25">
      <c r="B4114" s="205"/>
      <c r="C4114" s="206"/>
      <c r="D4114" s="207" t="s">
        <v>211</v>
      </c>
      <c r="E4114" s="208" t="s">
        <v>1</v>
      </c>
      <c r="F4114" s="209" t="s">
        <v>213</v>
      </c>
      <c r="G4114" s="206"/>
      <c r="H4114" s="208" t="s">
        <v>1</v>
      </c>
      <c r="I4114" s="210"/>
      <c r="J4114" s="206"/>
      <c r="K4114" s="206"/>
      <c r="L4114" s="211"/>
      <c r="M4114" s="212"/>
      <c r="N4114" s="213"/>
      <c r="O4114" s="213"/>
      <c r="P4114" s="213"/>
      <c r="Q4114" s="213"/>
      <c r="R4114" s="213"/>
      <c r="S4114" s="213"/>
      <c r="T4114" s="214"/>
      <c r="AT4114" s="215" t="s">
        <v>211</v>
      </c>
      <c r="AU4114" s="215" t="s">
        <v>84</v>
      </c>
      <c r="AV4114" s="13" t="s">
        <v>82</v>
      </c>
      <c r="AW4114" s="13" t="s">
        <v>31</v>
      </c>
      <c r="AX4114" s="13" t="s">
        <v>75</v>
      </c>
      <c r="AY4114" s="215" t="s">
        <v>201</v>
      </c>
    </row>
    <row r="4115" spans="1:65" s="13" customFormat="1" ht="11.25">
      <c r="B4115" s="205"/>
      <c r="C4115" s="206"/>
      <c r="D4115" s="207" t="s">
        <v>211</v>
      </c>
      <c r="E4115" s="208" t="s">
        <v>1</v>
      </c>
      <c r="F4115" s="209" t="s">
        <v>3696</v>
      </c>
      <c r="G4115" s="206"/>
      <c r="H4115" s="208" t="s">
        <v>1</v>
      </c>
      <c r="I4115" s="210"/>
      <c r="J4115" s="206"/>
      <c r="K4115" s="206"/>
      <c r="L4115" s="211"/>
      <c r="M4115" s="212"/>
      <c r="N4115" s="213"/>
      <c r="O4115" s="213"/>
      <c r="P4115" s="213"/>
      <c r="Q4115" s="213"/>
      <c r="R4115" s="213"/>
      <c r="S4115" s="213"/>
      <c r="T4115" s="214"/>
      <c r="AT4115" s="215" t="s">
        <v>211</v>
      </c>
      <c r="AU4115" s="215" t="s">
        <v>84</v>
      </c>
      <c r="AV4115" s="13" t="s">
        <v>82</v>
      </c>
      <c r="AW4115" s="13" t="s">
        <v>31</v>
      </c>
      <c r="AX4115" s="13" t="s">
        <v>75</v>
      </c>
      <c r="AY4115" s="215" t="s">
        <v>201</v>
      </c>
    </row>
    <row r="4116" spans="1:65" s="14" customFormat="1" ht="11.25">
      <c r="B4116" s="216"/>
      <c r="C4116" s="217"/>
      <c r="D4116" s="207" t="s">
        <v>211</v>
      </c>
      <c r="E4116" s="218" t="s">
        <v>1</v>
      </c>
      <c r="F4116" s="219" t="s">
        <v>3697</v>
      </c>
      <c r="G4116" s="217"/>
      <c r="H4116" s="220">
        <v>105</v>
      </c>
      <c r="I4116" s="221"/>
      <c r="J4116" s="217"/>
      <c r="K4116" s="217"/>
      <c r="L4116" s="222"/>
      <c r="M4116" s="223"/>
      <c r="N4116" s="224"/>
      <c r="O4116" s="224"/>
      <c r="P4116" s="224"/>
      <c r="Q4116" s="224"/>
      <c r="R4116" s="224"/>
      <c r="S4116" s="224"/>
      <c r="T4116" s="225"/>
      <c r="AT4116" s="226" t="s">
        <v>211</v>
      </c>
      <c r="AU4116" s="226" t="s">
        <v>84</v>
      </c>
      <c r="AV4116" s="14" t="s">
        <v>84</v>
      </c>
      <c r="AW4116" s="14" t="s">
        <v>31</v>
      </c>
      <c r="AX4116" s="14" t="s">
        <v>75</v>
      </c>
      <c r="AY4116" s="226" t="s">
        <v>201</v>
      </c>
    </row>
    <row r="4117" spans="1:65" s="2" customFormat="1" ht="36">
      <c r="A4117" s="34"/>
      <c r="B4117" s="35"/>
      <c r="C4117" s="192" t="s">
        <v>3698</v>
      </c>
      <c r="D4117" s="192" t="s">
        <v>204</v>
      </c>
      <c r="E4117" s="193" t="s">
        <v>3699</v>
      </c>
      <c r="F4117" s="194" t="s">
        <v>3700</v>
      </c>
      <c r="G4117" s="195" t="s">
        <v>320</v>
      </c>
      <c r="H4117" s="196">
        <v>102.9</v>
      </c>
      <c r="I4117" s="197"/>
      <c r="J4117" s="198">
        <f>ROUND(I4117*H4117,2)</f>
        <v>0</v>
      </c>
      <c r="K4117" s="194" t="s">
        <v>1</v>
      </c>
      <c r="L4117" s="39"/>
      <c r="M4117" s="199" t="s">
        <v>1</v>
      </c>
      <c r="N4117" s="200" t="s">
        <v>40</v>
      </c>
      <c r="O4117" s="71"/>
      <c r="P4117" s="201">
        <f>O4117*H4117</f>
        <v>0</v>
      </c>
      <c r="Q4117" s="201">
        <v>1.4E-2</v>
      </c>
      <c r="R4117" s="201">
        <f>Q4117*H4117</f>
        <v>1.4406000000000001</v>
      </c>
      <c r="S4117" s="201">
        <v>0</v>
      </c>
      <c r="T4117" s="202">
        <f>S4117*H4117</f>
        <v>0</v>
      </c>
      <c r="U4117" s="34"/>
      <c r="V4117" s="34"/>
      <c r="W4117" s="34"/>
      <c r="X4117" s="34"/>
      <c r="Y4117" s="34"/>
      <c r="Z4117" s="34"/>
      <c r="AA4117" s="34"/>
      <c r="AB4117" s="34"/>
      <c r="AC4117" s="34"/>
      <c r="AD4117" s="34"/>
      <c r="AE4117" s="34"/>
      <c r="AR4117" s="203" t="s">
        <v>354</v>
      </c>
      <c r="AT4117" s="203" t="s">
        <v>204</v>
      </c>
      <c r="AU4117" s="203" t="s">
        <v>84</v>
      </c>
      <c r="AY4117" s="17" t="s">
        <v>201</v>
      </c>
      <c r="BE4117" s="204">
        <f>IF(N4117="základní",J4117,0)</f>
        <v>0</v>
      </c>
      <c r="BF4117" s="204">
        <f>IF(N4117="snížená",J4117,0)</f>
        <v>0</v>
      </c>
      <c r="BG4117" s="204">
        <f>IF(N4117="zákl. přenesená",J4117,0)</f>
        <v>0</v>
      </c>
      <c r="BH4117" s="204">
        <f>IF(N4117="sníž. přenesená",J4117,0)</f>
        <v>0</v>
      </c>
      <c r="BI4117" s="204">
        <f>IF(N4117="nulová",J4117,0)</f>
        <v>0</v>
      </c>
      <c r="BJ4117" s="17" t="s">
        <v>82</v>
      </c>
      <c r="BK4117" s="204">
        <f>ROUND(I4117*H4117,2)</f>
        <v>0</v>
      </c>
      <c r="BL4117" s="17" t="s">
        <v>354</v>
      </c>
      <c r="BM4117" s="203" t="s">
        <v>3701</v>
      </c>
    </row>
    <row r="4118" spans="1:65" s="13" customFormat="1" ht="22.5">
      <c r="B4118" s="205"/>
      <c r="C4118" s="206"/>
      <c r="D4118" s="207" t="s">
        <v>211</v>
      </c>
      <c r="E4118" s="208" t="s">
        <v>1</v>
      </c>
      <c r="F4118" s="209" t="s">
        <v>249</v>
      </c>
      <c r="G4118" s="206"/>
      <c r="H4118" s="208" t="s">
        <v>1</v>
      </c>
      <c r="I4118" s="210"/>
      <c r="J4118" s="206"/>
      <c r="K4118" s="206"/>
      <c r="L4118" s="211"/>
      <c r="M4118" s="212"/>
      <c r="N4118" s="213"/>
      <c r="O4118" s="213"/>
      <c r="P4118" s="213"/>
      <c r="Q4118" s="213"/>
      <c r="R4118" s="213"/>
      <c r="S4118" s="213"/>
      <c r="T4118" s="214"/>
      <c r="AT4118" s="215" t="s">
        <v>211</v>
      </c>
      <c r="AU4118" s="215" t="s">
        <v>84</v>
      </c>
      <c r="AV4118" s="13" t="s">
        <v>82</v>
      </c>
      <c r="AW4118" s="13" t="s">
        <v>31</v>
      </c>
      <c r="AX4118" s="13" t="s">
        <v>75</v>
      </c>
      <c r="AY4118" s="215" t="s">
        <v>201</v>
      </c>
    </row>
    <row r="4119" spans="1:65" s="13" customFormat="1" ht="11.25">
      <c r="B4119" s="205"/>
      <c r="C4119" s="206"/>
      <c r="D4119" s="207" t="s">
        <v>211</v>
      </c>
      <c r="E4119" s="208" t="s">
        <v>1</v>
      </c>
      <c r="F4119" s="209" t="s">
        <v>3695</v>
      </c>
      <c r="G4119" s="206"/>
      <c r="H4119" s="208" t="s">
        <v>1</v>
      </c>
      <c r="I4119" s="210"/>
      <c r="J4119" s="206"/>
      <c r="K4119" s="206"/>
      <c r="L4119" s="211"/>
      <c r="M4119" s="212"/>
      <c r="N4119" s="213"/>
      <c r="O4119" s="213"/>
      <c r="P4119" s="213"/>
      <c r="Q4119" s="213"/>
      <c r="R4119" s="213"/>
      <c r="S4119" s="213"/>
      <c r="T4119" s="214"/>
      <c r="AT4119" s="215" t="s">
        <v>211</v>
      </c>
      <c r="AU4119" s="215" t="s">
        <v>84</v>
      </c>
      <c r="AV4119" s="13" t="s">
        <v>82</v>
      </c>
      <c r="AW4119" s="13" t="s">
        <v>31</v>
      </c>
      <c r="AX4119" s="13" t="s">
        <v>75</v>
      </c>
      <c r="AY4119" s="215" t="s">
        <v>201</v>
      </c>
    </row>
    <row r="4120" spans="1:65" s="13" customFormat="1" ht="11.25">
      <c r="B4120" s="205"/>
      <c r="C4120" s="206"/>
      <c r="D4120" s="207" t="s">
        <v>211</v>
      </c>
      <c r="E4120" s="208" t="s">
        <v>1</v>
      </c>
      <c r="F4120" s="209" t="s">
        <v>213</v>
      </c>
      <c r="G4120" s="206"/>
      <c r="H4120" s="208" t="s">
        <v>1</v>
      </c>
      <c r="I4120" s="210"/>
      <c r="J4120" s="206"/>
      <c r="K4120" s="206"/>
      <c r="L4120" s="211"/>
      <c r="M4120" s="212"/>
      <c r="N4120" s="213"/>
      <c r="O4120" s="213"/>
      <c r="P4120" s="213"/>
      <c r="Q4120" s="213"/>
      <c r="R4120" s="213"/>
      <c r="S4120" s="213"/>
      <c r="T4120" s="214"/>
      <c r="AT4120" s="215" t="s">
        <v>211</v>
      </c>
      <c r="AU4120" s="215" t="s">
        <v>84</v>
      </c>
      <c r="AV4120" s="13" t="s">
        <v>82</v>
      </c>
      <c r="AW4120" s="13" t="s">
        <v>31</v>
      </c>
      <c r="AX4120" s="13" t="s">
        <v>75</v>
      </c>
      <c r="AY4120" s="215" t="s">
        <v>201</v>
      </c>
    </row>
    <row r="4121" spans="1:65" s="13" customFormat="1" ht="11.25">
      <c r="B4121" s="205"/>
      <c r="C4121" s="206"/>
      <c r="D4121" s="207" t="s">
        <v>211</v>
      </c>
      <c r="E4121" s="208" t="s">
        <v>1</v>
      </c>
      <c r="F4121" s="209" t="s">
        <v>3696</v>
      </c>
      <c r="G4121" s="206"/>
      <c r="H4121" s="208" t="s">
        <v>1</v>
      </c>
      <c r="I4121" s="210"/>
      <c r="J4121" s="206"/>
      <c r="K4121" s="206"/>
      <c r="L4121" s="211"/>
      <c r="M4121" s="212"/>
      <c r="N4121" s="213"/>
      <c r="O4121" s="213"/>
      <c r="P4121" s="213"/>
      <c r="Q4121" s="213"/>
      <c r="R4121" s="213"/>
      <c r="S4121" s="213"/>
      <c r="T4121" s="214"/>
      <c r="AT4121" s="215" t="s">
        <v>211</v>
      </c>
      <c r="AU4121" s="215" t="s">
        <v>84</v>
      </c>
      <c r="AV4121" s="13" t="s">
        <v>82</v>
      </c>
      <c r="AW4121" s="13" t="s">
        <v>31</v>
      </c>
      <c r="AX4121" s="13" t="s">
        <v>75</v>
      </c>
      <c r="AY4121" s="215" t="s">
        <v>201</v>
      </c>
    </row>
    <row r="4122" spans="1:65" s="14" customFormat="1" ht="11.25">
      <c r="B4122" s="216"/>
      <c r="C4122" s="217"/>
      <c r="D4122" s="207" t="s">
        <v>211</v>
      </c>
      <c r="E4122" s="218" t="s">
        <v>1</v>
      </c>
      <c r="F4122" s="219" t="s">
        <v>3702</v>
      </c>
      <c r="G4122" s="217"/>
      <c r="H4122" s="220">
        <v>102.9</v>
      </c>
      <c r="I4122" s="221"/>
      <c r="J4122" s="217"/>
      <c r="K4122" s="217"/>
      <c r="L4122" s="222"/>
      <c r="M4122" s="223"/>
      <c r="N4122" s="224"/>
      <c r="O4122" s="224"/>
      <c r="P4122" s="224"/>
      <c r="Q4122" s="224"/>
      <c r="R4122" s="224"/>
      <c r="S4122" s="224"/>
      <c r="T4122" s="225"/>
      <c r="AT4122" s="226" t="s">
        <v>211</v>
      </c>
      <c r="AU4122" s="226" t="s">
        <v>84</v>
      </c>
      <c r="AV4122" s="14" t="s">
        <v>84</v>
      </c>
      <c r="AW4122" s="14" t="s">
        <v>31</v>
      </c>
      <c r="AX4122" s="14" t="s">
        <v>75</v>
      </c>
      <c r="AY4122" s="226" t="s">
        <v>201</v>
      </c>
    </row>
    <row r="4123" spans="1:65" s="2" customFormat="1" ht="36">
      <c r="A4123" s="34"/>
      <c r="B4123" s="35"/>
      <c r="C4123" s="192" t="s">
        <v>3703</v>
      </c>
      <c r="D4123" s="192" t="s">
        <v>204</v>
      </c>
      <c r="E4123" s="193" t="s">
        <v>3704</v>
      </c>
      <c r="F4123" s="194" t="s">
        <v>3705</v>
      </c>
      <c r="G4123" s="195" t="s">
        <v>320</v>
      </c>
      <c r="H4123" s="196">
        <v>5.25</v>
      </c>
      <c r="I4123" s="197"/>
      <c r="J4123" s="198">
        <f>ROUND(I4123*H4123,2)</f>
        <v>0</v>
      </c>
      <c r="K4123" s="194" t="s">
        <v>1</v>
      </c>
      <c r="L4123" s="39"/>
      <c r="M4123" s="199" t="s">
        <v>1</v>
      </c>
      <c r="N4123" s="200" t="s">
        <v>40</v>
      </c>
      <c r="O4123" s="71"/>
      <c r="P4123" s="201">
        <f>O4123*H4123</f>
        <v>0</v>
      </c>
      <c r="Q4123" s="201">
        <v>1.4E-2</v>
      </c>
      <c r="R4123" s="201">
        <f>Q4123*H4123</f>
        <v>7.3499999999999996E-2</v>
      </c>
      <c r="S4123" s="201">
        <v>0</v>
      </c>
      <c r="T4123" s="202">
        <f>S4123*H4123</f>
        <v>0</v>
      </c>
      <c r="U4123" s="34"/>
      <c r="V4123" s="34"/>
      <c r="W4123" s="34"/>
      <c r="X4123" s="34"/>
      <c r="Y4123" s="34"/>
      <c r="Z4123" s="34"/>
      <c r="AA4123" s="34"/>
      <c r="AB4123" s="34"/>
      <c r="AC4123" s="34"/>
      <c r="AD4123" s="34"/>
      <c r="AE4123" s="34"/>
      <c r="AR4123" s="203" t="s">
        <v>354</v>
      </c>
      <c r="AT4123" s="203" t="s">
        <v>204</v>
      </c>
      <c r="AU4123" s="203" t="s">
        <v>84</v>
      </c>
      <c r="AY4123" s="17" t="s">
        <v>201</v>
      </c>
      <c r="BE4123" s="204">
        <f>IF(N4123="základní",J4123,0)</f>
        <v>0</v>
      </c>
      <c r="BF4123" s="204">
        <f>IF(N4123="snížená",J4123,0)</f>
        <v>0</v>
      </c>
      <c r="BG4123" s="204">
        <f>IF(N4123="zákl. přenesená",J4123,0)</f>
        <v>0</v>
      </c>
      <c r="BH4123" s="204">
        <f>IF(N4123="sníž. přenesená",J4123,0)</f>
        <v>0</v>
      </c>
      <c r="BI4123" s="204">
        <f>IF(N4123="nulová",J4123,0)</f>
        <v>0</v>
      </c>
      <c r="BJ4123" s="17" t="s">
        <v>82</v>
      </c>
      <c r="BK4123" s="204">
        <f>ROUND(I4123*H4123,2)</f>
        <v>0</v>
      </c>
      <c r="BL4123" s="17" t="s">
        <v>354</v>
      </c>
      <c r="BM4123" s="203" t="s">
        <v>3706</v>
      </c>
    </row>
    <row r="4124" spans="1:65" s="13" customFormat="1" ht="22.5">
      <c r="B4124" s="205"/>
      <c r="C4124" s="206"/>
      <c r="D4124" s="207" t="s">
        <v>211</v>
      </c>
      <c r="E4124" s="208" t="s">
        <v>1</v>
      </c>
      <c r="F4124" s="209" t="s">
        <v>249</v>
      </c>
      <c r="G4124" s="206"/>
      <c r="H4124" s="208" t="s">
        <v>1</v>
      </c>
      <c r="I4124" s="210"/>
      <c r="J4124" s="206"/>
      <c r="K4124" s="206"/>
      <c r="L4124" s="211"/>
      <c r="M4124" s="212"/>
      <c r="N4124" s="213"/>
      <c r="O4124" s="213"/>
      <c r="P4124" s="213"/>
      <c r="Q4124" s="213"/>
      <c r="R4124" s="213"/>
      <c r="S4124" s="213"/>
      <c r="T4124" s="214"/>
      <c r="AT4124" s="215" t="s">
        <v>211</v>
      </c>
      <c r="AU4124" s="215" t="s">
        <v>84</v>
      </c>
      <c r="AV4124" s="13" t="s">
        <v>82</v>
      </c>
      <c r="AW4124" s="13" t="s">
        <v>31</v>
      </c>
      <c r="AX4124" s="13" t="s">
        <v>75</v>
      </c>
      <c r="AY4124" s="215" t="s">
        <v>201</v>
      </c>
    </row>
    <row r="4125" spans="1:65" s="13" customFormat="1" ht="11.25">
      <c r="B4125" s="205"/>
      <c r="C4125" s="206"/>
      <c r="D4125" s="207" t="s">
        <v>211</v>
      </c>
      <c r="E4125" s="208" t="s">
        <v>1</v>
      </c>
      <c r="F4125" s="209" t="s">
        <v>3695</v>
      </c>
      <c r="G4125" s="206"/>
      <c r="H4125" s="208" t="s">
        <v>1</v>
      </c>
      <c r="I4125" s="210"/>
      <c r="J4125" s="206"/>
      <c r="K4125" s="206"/>
      <c r="L4125" s="211"/>
      <c r="M4125" s="212"/>
      <c r="N4125" s="213"/>
      <c r="O4125" s="213"/>
      <c r="P4125" s="213"/>
      <c r="Q4125" s="213"/>
      <c r="R4125" s="213"/>
      <c r="S4125" s="213"/>
      <c r="T4125" s="214"/>
      <c r="AT4125" s="215" t="s">
        <v>211</v>
      </c>
      <c r="AU4125" s="215" t="s">
        <v>84</v>
      </c>
      <c r="AV4125" s="13" t="s">
        <v>82</v>
      </c>
      <c r="AW4125" s="13" t="s">
        <v>31</v>
      </c>
      <c r="AX4125" s="13" t="s">
        <v>75</v>
      </c>
      <c r="AY4125" s="215" t="s">
        <v>201</v>
      </c>
    </row>
    <row r="4126" spans="1:65" s="13" customFormat="1" ht="11.25">
      <c r="B4126" s="205"/>
      <c r="C4126" s="206"/>
      <c r="D4126" s="207" t="s">
        <v>211</v>
      </c>
      <c r="E4126" s="208" t="s">
        <v>1</v>
      </c>
      <c r="F4126" s="209" t="s">
        <v>213</v>
      </c>
      <c r="G4126" s="206"/>
      <c r="H4126" s="208" t="s">
        <v>1</v>
      </c>
      <c r="I4126" s="210"/>
      <c r="J4126" s="206"/>
      <c r="K4126" s="206"/>
      <c r="L4126" s="211"/>
      <c r="M4126" s="212"/>
      <c r="N4126" s="213"/>
      <c r="O4126" s="213"/>
      <c r="P4126" s="213"/>
      <c r="Q4126" s="213"/>
      <c r="R4126" s="213"/>
      <c r="S4126" s="213"/>
      <c r="T4126" s="214"/>
      <c r="AT4126" s="215" t="s">
        <v>211</v>
      </c>
      <c r="AU4126" s="215" t="s">
        <v>84</v>
      </c>
      <c r="AV4126" s="13" t="s">
        <v>82</v>
      </c>
      <c r="AW4126" s="13" t="s">
        <v>31</v>
      </c>
      <c r="AX4126" s="13" t="s">
        <v>75</v>
      </c>
      <c r="AY4126" s="215" t="s">
        <v>201</v>
      </c>
    </row>
    <row r="4127" spans="1:65" s="13" customFormat="1" ht="11.25">
      <c r="B4127" s="205"/>
      <c r="C4127" s="206"/>
      <c r="D4127" s="207" t="s">
        <v>211</v>
      </c>
      <c r="E4127" s="208" t="s">
        <v>1</v>
      </c>
      <c r="F4127" s="209" t="s">
        <v>3696</v>
      </c>
      <c r="G4127" s="206"/>
      <c r="H4127" s="208" t="s">
        <v>1</v>
      </c>
      <c r="I4127" s="210"/>
      <c r="J4127" s="206"/>
      <c r="K4127" s="206"/>
      <c r="L4127" s="211"/>
      <c r="M4127" s="212"/>
      <c r="N4127" s="213"/>
      <c r="O4127" s="213"/>
      <c r="P4127" s="213"/>
      <c r="Q4127" s="213"/>
      <c r="R4127" s="213"/>
      <c r="S4127" s="213"/>
      <c r="T4127" s="214"/>
      <c r="AT4127" s="215" t="s">
        <v>211</v>
      </c>
      <c r="AU4127" s="215" t="s">
        <v>84</v>
      </c>
      <c r="AV4127" s="13" t="s">
        <v>82</v>
      </c>
      <c r="AW4127" s="13" t="s">
        <v>31</v>
      </c>
      <c r="AX4127" s="13" t="s">
        <v>75</v>
      </c>
      <c r="AY4127" s="215" t="s">
        <v>201</v>
      </c>
    </row>
    <row r="4128" spans="1:65" s="14" customFormat="1" ht="11.25">
      <c r="B4128" s="216"/>
      <c r="C4128" s="217"/>
      <c r="D4128" s="207" t="s">
        <v>211</v>
      </c>
      <c r="E4128" s="218" t="s">
        <v>1</v>
      </c>
      <c r="F4128" s="219" t="s">
        <v>3707</v>
      </c>
      <c r="G4128" s="217"/>
      <c r="H4128" s="220">
        <v>5.25</v>
      </c>
      <c r="I4128" s="221"/>
      <c r="J4128" s="217"/>
      <c r="K4128" s="217"/>
      <c r="L4128" s="222"/>
      <c r="M4128" s="223"/>
      <c r="N4128" s="224"/>
      <c r="O4128" s="224"/>
      <c r="P4128" s="224"/>
      <c r="Q4128" s="224"/>
      <c r="R4128" s="224"/>
      <c r="S4128" s="224"/>
      <c r="T4128" s="225"/>
      <c r="AT4128" s="226" t="s">
        <v>211</v>
      </c>
      <c r="AU4128" s="226" t="s">
        <v>84</v>
      </c>
      <c r="AV4128" s="14" t="s">
        <v>84</v>
      </c>
      <c r="AW4128" s="14" t="s">
        <v>31</v>
      </c>
      <c r="AX4128" s="14" t="s">
        <v>75</v>
      </c>
      <c r="AY4128" s="226" t="s">
        <v>201</v>
      </c>
    </row>
    <row r="4129" spans="1:65" s="2" customFormat="1" ht="36">
      <c r="A4129" s="34"/>
      <c r="B4129" s="35"/>
      <c r="C4129" s="192" t="s">
        <v>3708</v>
      </c>
      <c r="D4129" s="192" t="s">
        <v>204</v>
      </c>
      <c r="E4129" s="193" t="s">
        <v>3709</v>
      </c>
      <c r="F4129" s="194" t="s">
        <v>3710</v>
      </c>
      <c r="G4129" s="195" t="s">
        <v>320</v>
      </c>
      <c r="H4129" s="196">
        <v>7.35</v>
      </c>
      <c r="I4129" s="197"/>
      <c r="J4129" s="198">
        <f>ROUND(I4129*H4129,2)</f>
        <v>0</v>
      </c>
      <c r="K4129" s="194" t="s">
        <v>1</v>
      </c>
      <c r="L4129" s="39"/>
      <c r="M4129" s="199" t="s">
        <v>1</v>
      </c>
      <c r="N4129" s="200" t="s">
        <v>40</v>
      </c>
      <c r="O4129" s="71"/>
      <c r="P4129" s="201">
        <f>O4129*H4129</f>
        <v>0</v>
      </c>
      <c r="Q4129" s="201">
        <v>7.0000000000000001E-3</v>
      </c>
      <c r="R4129" s="201">
        <f>Q4129*H4129</f>
        <v>5.1449999999999996E-2</v>
      </c>
      <c r="S4129" s="201">
        <v>0</v>
      </c>
      <c r="T4129" s="202">
        <f>S4129*H4129</f>
        <v>0</v>
      </c>
      <c r="U4129" s="34"/>
      <c r="V4129" s="34"/>
      <c r="W4129" s="34"/>
      <c r="X4129" s="34"/>
      <c r="Y4129" s="34"/>
      <c r="Z4129" s="34"/>
      <c r="AA4129" s="34"/>
      <c r="AB4129" s="34"/>
      <c r="AC4129" s="34"/>
      <c r="AD4129" s="34"/>
      <c r="AE4129" s="34"/>
      <c r="AR4129" s="203" t="s">
        <v>354</v>
      </c>
      <c r="AT4129" s="203" t="s">
        <v>204</v>
      </c>
      <c r="AU4129" s="203" t="s">
        <v>84</v>
      </c>
      <c r="AY4129" s="17" t="s">
        <v>201</v>
      </c>
      <c r="BE4129" s="204">
        <f>IF(N4129="základní",J4129,0)</f>
        <v>0</v>
      </c>
      <c r="BF4129" s="204">
        <f>IF(N4129="snížená",J4129,0)</f>
        <v>0</v>
      </c>
      <c r="BG4129" s="204">
        <f>IF(N4129="zákl. přenesená",J4129,0)</f>
        <v>0</v>
      </c>
      <c r="BH4129" s="204">
        <f>IF(N4129="sníž. přenesená",J4129,0)</f>
        <v>0</v>
      </c>
      <c r="BI4129" s="204">
        <f>IF(N4129="nulová",J4129,0)</f>
        <v>0</v>
      </c>
      <c r="BJ4129" s="17" t="s">
        <v>82</v>
      </c>
      <c r="BK4129" s="204">
        <f>ROUND(I4129*H4129,2)</f>
        <v>0</v>
      </c>
      <c r="BL4129" s="17" t="s">
        <v>354</v>
      </c>
      <c r="BM4129" s="203" t="s">
        <v>3711</v>
      </c>
    </row>
    <row r="4130" spans="1:65" s="13" customFormat="1" ht="22.5">
      <c r="B4130" s="205"/>
      <c r="C4130" s="206"/>
      <c r="D4130" s="207" t="s">
        <v>211</v>
      </c>
      <c r="E4130" s="208" t="s">
        <v>1</v>
      </c>
      <c r="F4130" s="209" t="s">
        <v>249</v>
      </c>
      <c r="G4130" s="206"/>
      <c r="H4130" s="208" t="s">
        <v>1</v>
      </c>
      <c r="I4130" s="210"/>
      <c r="J4130" s="206"/>
      <c r="K4130" s="206"/>
      <c r="L4130" s="211"/>
      <c r="M4130" s="212"/>
      <c r="N4130" s="213"/>
      <c r="O4130" s="213"/>
      <c r="P4130" s="213"/>
      <c r="Q4130" s="213"/>
      <c r="R4130" s="213"/>
      <c r="S4130" s="213"/>
      <c r="T4130" s="214"/>
      <c r="AT4130" s="215" t="s">
        <v>211</v>
      </c>
      <c r="AU4130" s="215" t="s">
        <v>84</v>
      </c>
      <c r="AV4130" s="13" t="s">
        <v>82</v>
      </c>
      <c r="AW4130" s="13" t="s">
        <v>31</v>
      </c>
      <c r="AX4130" s="13" t="s">
        <v>75</v>
      </c>
      <c r="AY4130" s="215" t="s">
        <v>201</v>
      </c>
    </row>
    <row r="4131" spans="1:65" s="13" customFormat="1" ht="11.25">
      <c r="B4131" s="205"/>
      <c r="C4131" s="206"/>
      <c r="D4131" s="207" t="s">
        <v>211</v>
      </c>
      <c r="E4131" s="208" t="s">
        <v>1</v>
      </c>
      <c r="F4131" s="209" t="s">
        <v>3695</v>
      </c>
      <c r="G4131" s="206"/>
      <c r="H4131" s="208" t="s">
        <v>1</v>
      </c>
      <c r="I4131" s="210"/>
      <c r="J4131" s="206"/>
      <c r="K4131" s="206"/>
      <c r="L4131" s="211"/>
      <c r="M4131" s="212"/>
      <c r="N4131" s="213"/>
      <c r="O4131" s="213"/>
      <c r="P4131" s="213"/>
      <c r="Q4131" s="213"/>
      <c r="R4131" s="213"/>
      <c r="S4131" s="213"/>
      <c r="T4131" s="214"/>
      <c r="AT4131" s="215" t="s">
        <v>211</v>
      </c>
      <c r="AU4131" s="215" t="s">
        <v>84</v>
      </c>
      <c r="AV4131" s="13" t="s">
        <v>82</v>
      </c>
      <c r="AW4131" s="13" t="s">
        <v>31</v>
      </c>
      <c r="AX4131" s="13" t="s">
        <v>75</v>
      </c>
      <c r="AY4131" s="215" t="s">
        <v>201</v>
      </c>
    </row>
    <row r="4132" spans="1:65" s="13" customFormat="1" ht="11.25">
      <c r="B4132" s="205"/>
      <c r="C4132" s="206"/>
      <c r="D4132" s="207" t="s">
        <v>211</v>
      </c>
      <c r="E4132" s="208" t="s">
        <v>1</v>
      </c>
      <c r="F4132" s="209" t="s">
        <v>213</v>
      </c>
      <c r="G4132" s="206"/>
      <c r="H4132" s="208" t="s">
        <v>1</v>
      </c>
      <c r="I4132" s="210"/>
      <c r="J4132" s="206"/>
      <c r="K4132" s="206"/>
      <c r="L4132" s="211"/>
      <c r="M4132" s="212"/>
      <c r="N4132" s="213"/>
      <c r="O4132" s="213"/>
      <c r="P4132" s="213"/>
      <c r="Q4132" s="213"/>
      <c r="R4132" s="213"/>
      <c r="S4132" s="213"/>
      <c r="T4132" s="214"/>
      <c r="AT4132" s="215" t="s">
        <v>211</v>
      </c>
      <c r="AU4132" s="215" t="s">
        <v>84</v>
      </c>
      <c r="AV4132" s="13" t="s">
        <v>82</v>
      </c>
      <c r="AW4132" s="13" t="s">
        <v>31</v>
      </c>
      <c r="AX4132" s="13" t="s">
        <v>75</v>
      </c>
      <c r="AY4132" s="215" t="s">
        <v>201</v>
      </c>
    </row>
    <row r="4133" spans="1:65" s="13" customFormat="1" ht="11.25">
      <c r="B4133" s="205"/>
      <c r="C4133" s="206"/>
      <c r="D4133" s="207" t="s">
        <v>211</v>
      </c>
      <c r="E4133" s="208" t="s">
        <v>1</v>
      </c>
      <c r="F4133" s="209" t="s">
        <v>3696</v>
      </c>
      <c r="G4133" s="206"/>
      <c r="H4133" s="208" t="s">
        <v>1</v>
      </c>
      <c r="I4133" s="210"/>
      <c r="J4133" s="206"/>
      <c r="K4133" s="206"/>
      <c r="L4133" s="211"/>
      <c r="M4133" s="212"/>
      <c r="N4133" s="213"/>
      <c r="O4133" s="213"/>
      <c r="P4133" s="213"/>
      <c r="Q4133" s="213"/>
      <c r="R4133" s="213"/>
      <c r="S4133" s="213"/>
      <c r="T4133" s="214"/>
      <c r="AT4133" s="215" t="s">
        <v>211</v>
      </c>
      <c r="AU4133" s="215" t="s">
        <v>84</v>
      </c>
      <c r="AV4133" s="13" t="s">
        <v>82</v>
      </c>
      <c r="AW4133" s="13" t="s">
        <v>31</v>
      </c>
      <c r="AX4133" s="13" t="s">
        <v>75</v>
      </c>
      <c r="AY4133" s="215" t="s">
        <v>201</v>
      </c>
    </row>
    <row r="4134" spans="1:65" s="14" customFormat="1" ht="11.25">
      <c r="B4134" s="216"/>
      <c r="C4134" s="217"/>
      <c r="D4134" s="207" t="s">
        <v>211</v>
      </c>
      <c r="E4134" s="218" t="s">
        <v>1</v>
      </c>
      <c r="F4134" s="219" t="s">
        <v>3712</v>
      </c>
      <c r="G4134" s="217"/>
      <c r="H4134" s="220">
        <v>7.35</v>
      </c>
      <c r="I4134" s="221"/>
      <c r="J4134" s="217"/>
      <c r="K4134" s="217"/>
      <c r="L4134" s="222"/>
      <c r="M4134" s="223"/>
      <c r="N4134" s="224"/>
      <c r="O4134" s="224"/>
      <c r="P4134" s="224"/>
      <c r="Q4134" s="224"/>
      <c r="R4134" s="224"/>
      <c r="S4134" s="224"/>
      <c r="T4134" s="225"/>
      <c r="AT4134" s="226" t="s">
        <v>211</v>
      </c>
      <c r="AU4134" s="226" t="s">
        <v>84</v>
      </c>
      <c r="AV4134" s="14" t="s">
        <v>84</v>
      </c>
      <c r="AW4134" s="14" t="s">
        <v>31</v>
      </c>
      <c r="AX4134" s="14" t="s">
        <v>75</v>
      </c>
      <c r="AY4134" s="226" t="s">
        <v>201</v>
      </c>
    </row>
    <row r="4135" spans="1:65" s="2" customFormat="1" ht="44.25" customHeight="1">
      <c r="A4135" s="34"/>
      <c r="B4135" s="35"/>
      <c r="C4135" s="192" t="s">
        <v>3713</v>
      </c>
      <c r="D4135" s="192" t="s">
        <v>204</v>
      </c>
      <c r="E4135" s="193" t="s">
        <v>3714</v>
      </c>
      <c r="F4135" s="194" t="s">
        <v>3715</v>
      </c>
      <c r="G4135" s="195" t="s">
        <v>320</v>
      </c>
      <c r="H4135" s="196">
        <v>7.35</v>
      </c>
      <c r="I4135" s="197"/>
      <c r="J4135" s="198">
        <f>ROUND(I4135*H4135,2)</f>
        <v>0</v>
      </c>
      <c r="K4135" s="194" t="s">
        <v>1</v>
      </c>
      <c r="L4135" s="39"/>
      <c r="M4135" s="199" t="s">
        <v>1</v>
      </c>
      <c r="N4135" s="200" t="s">
        <v>40</v>
      </c>
      <c r="O4135" s="71"/>
      <c r="P4135" s="201">
        <f>O4135*H4135</f>
        <v>0</v>
      </c>
      <c r="Q4135" s="201">
        <v>7.0000000000000001E-3</v>
      </c>
      <c r="R4135" s="201">
        <f>Q4135*H4135</f>
        <v>5.1449999999999996E-2</v>
      </c>
      <c r="S4135" s="201">
        <v>0</v>
      </c>
      <c r="T4135" s="202">
        <f>S4135*H4135</f>
        <v>0</v>
      </c>
      <c r="U4135" s="34"/>
      <c r="V4135" s="34"/>
      <c r="W4135" s="34"/>
      <c r="X4135" s="34"/>
      <c r="Y4135" s="34"/>
      <c r="Z4135" s="34"/>
      <c r="AA4135" s="34"/>
      <c r="AB4135" s="34"/>
      <c r="AC4135" s="34"/>
      <c r="AD4135" s="34"/>
      <c r="AE4135" s="34"/>
      <c r="AR4135" s="203" t="s">
        <v>354</v>
      </c>
      <c r="AT4135" s="203" t="s">
        <v>204</v>
      </c>
      <c r="AU4135" s="203" t="s">
        <v>84</v>
      </c>
      <c r="AY4135" s="17" t="s">
        <v>201</v>
      </c>
      <c r="BE4135" s="204">
        <f>IF(N4135="základní",J4135,0)</f>
        <v>0</v>
      </c>
      <c r="BF4135" s="204">
        <f>IF(N4135="snížená",J4135,0)</f>
        <v>0</v>
      </c>
      <c r="BG4135" s="204">
        <f>IF(N4135="zákl. přenesená",J4135,0)</f>
        <v>0</v>
      </c>
      <c r="BH4135" s="204">
        <f>IF(N4135="sníž. přenesená",J4135,0)</f>
        <v>0</v>
      </c>
      <c r="BI4135" s="204">
        <f>IF(N4135="nulová",J4135,0)</f>
        <v>0</v>
      </c>
      <c r="BJ4135" s="17" t="s">
        <v>82</v>
      </c>
      <c r="BK4135" s="204">
        <f>ROUND(I4135*H4135,2)</f>
        <v>0</v>
      </c>
      <c r="BL4135" s="17" t="s">
        <v>354</v>
      </c>
      <c r="BM4135" s="203" t="s">
        <v>3716</v>
      </c>
    </row>
    <row r="4136" spans="1:65" s="13" customFormat="1" ht="22.5">
      <c r="B4136" s="205"/>
      <c r="C4136" s="206"/>
      <c r="D4136" s="207" t="s">
        <v>211</v>
      </c>
      <c r="E4136" s="208" t="s">
        <v>1</v>
      </c>
      <c r="F4136" s="209" t="s">
        <v>249</v>
      </c>
      <c r="G4136" s="206"/>
      <c r="H4136" s="208" t="s">
        <v>1</v>
      </c>
      <c r="I4136" s="210"/>
      <c r="J4136" s="206"/>
      <c r="K4136" s="206"/>
      <c r="L4136" s="211"/>
      <c r="M4136" s="212"/>
      <c r="N4136" s="213"/>
      <c r="O4136" s="213"/>
      <c r="P4136" s="213"/>
      <c r="Q4136" s="213"/>
      <c r="R4136" s="213"/>
      <c r="S4136" s="213"/>
      <c r="T4136" s="214"/>
      <c r="AT4136" s="215" t="s">
        <v>211</v>
      </c>
      <c r="AU4136" s="215" t="s">
        <v>84</v>
      </c>
      <c r="AV4136" s="13" t="s">
        <v>82</v>
      </c>
      <c r="AW4136" s="13" t="s">
        <v>31</v>
      </c>
      <c r="AX4136" s="13" t="s">
        <v>75</v>
      </c>
      <c r="AY4136" s="215" t="s">
        <v>201</v>
      </c>
    </row>
    <row r="4137" spans="1:65" s="13" customFormat="1" ht="11.25">
      <c r="B4137" s="205"/>
      <c r="C4137" s="206"/>
      <c r="D4137" s="207" t="s">
        <v>211</v>
      </c>
      <c r="E4137" s="208" t="s">
        <v>1</v>
      </c>
      <c r="F4137" s="209" t="s">
        <v>3695</v>
      </c>
      <c r="G4137" s="206"/>
      <c r="H4137" s="208" t="s">
        <v>1</v>
      </c>
      <c r="I4137" s="210"/>
      <c r="J4137" s="206"/>
      <c r="K4137" s="206"/>
      <c r="L4137" s="211"/>
      <c r="M4137" s="212"/>
      <c r="N4137" s="213"/>
      <c r="O4137" s="213"/>
      <c r="P4137" s="213"/>
      <c r="Q4137" s="213"/>
      <c r="R4137" s="213"/>
      <c r="S4137" s="213"/>
      <c r="T4137" s="214"/>
      <c r="AT4137" s="215" t="s">
        <v>211</v>
      </c>
      <c r="AU4137" s="215" t="s">
        <v>84</v>
      </c>
      <c r="AV4137" s="13" t="s">
        <v>82</v>
      </c>
      <c r="AW4137" s="13" t="s">
        <v>31</v>
      </c>
      <c r="AX4137" s="13" t="s">
        <v>75</v>
      </c>
      <c r="AY4137" s="215" t="s">
        <v>201</v>
      </c>
    </row>
    <row r="4138" spans="1:65" s="13" customFormat="1" ht="11.25">
      <c r="B4138" s="205"/>
      <c r="C4138" s="206"/>
      <c r="D4138" s="207" t="s">
        <v>211</v>
      </c>
      <c r="E4138" s="208" t="s">
        <v>1</v>
      </c>
      <c r="F4138" s="209" t="s">
        <v>213</v>
      </c>
      <c r="G4138" s="206"/>
      <c r="H4138" s="208" t="s">
        <v>1</v>
      </c>
      <c r="I4138" s="210"/>
      <c r="J4138" s="206"/>
      <c r="K4138" s="206"/>
      <c r="L4138" s="211"/>
      <c r="M4138" s="212"/>
      <c r="N4138" s="213"/>
      <c r="O4138" s="213"/>
      <c r="P4138" s="213"/>
      <c r="Q4138" s="213"/>
      <c r="R4138" s="213"/>
      <c r="S4138" s="213"/>
      <c r="T4138" s="214"/>
      <c r="AT4138" s="215" t="s">
        <v>211</v>
      </c>
      <c r="AU4138" s="215" t="s">
        <v>84</v>
      </c>
      <c r="AV4138" s="13" t="s">
        <v>82</v>
      </c>
      <c r="AW4138" s="13" t="s">
        <v>31</v>
      </c>
      <c r="AX4138" s="13" t="s">
        <v>75</v>
      </c>
      <c r="AY4138" s="215" t="s">
        <v>201</v>
      </c>
    </row>
    <row r="4139" spans="1:65" s="13" customFormat="1" ht="11.25">
      <c r="B4139" s="205"/>
      <c r="C4139" s="206"/>
      <c r="D4139" s="207" t="s">
        <v>211</v>
      </c>
      <c r="E4139" s="208" t="s">
        <v>1</v>
      </c>
      <c r="F4139" s="209" t="s">
        <v>3696</v>
      </c>
      <c r="G4139" s="206"/>
      <c r="H4139" s="208" t="s">
        <v>1</v>
      </c>
      <c r="I4139" s="210"/>
      <c r="J4139" s="206"/>
      <c r="K4139" s="206"/>
      <c r="L4139" s="211"/>
      <c r="M4139" s="212"/>
      <c r="N4139" s="213"/>
      <c r="O4139" s="213"/>
      <c r="P4139" s="213"/>
      <c r="Q4139" s="213"/>
      <c r="R4139" s="213"/>
      <c r="S4139" s="213"/>
      <c r="T4139" s="214"/>
      <c r="AT4139" s="215" t="s">
        <v>211</v>
      </c>
      <c r="AU4139" s="215" t="s">
        <v>84</v>
      </c>
      <c r="AV4139" s="13" t="s">
        <v>82</v>
      </c>
      <c r="AW4139" s="13" t="s">
        <v>31</v>
      </c>
      <c r="AX4139" s="13" t="s">
        <v>75</v>
      </c>
      <c r="AY4139" s="215" t="s">
        <v>201</v>
      </c>
    </row>
    <row r="4140" spans="1:65" s="14" customFormat="1" ht="11.25">
      <c r="B4140" s="216"/>
      <c r="C4140" s="217"/>
      <c r="D4140" s="207" t="s">
        <v>211</v>
      </c>
      <c r="E4140" s="218" t="s">
        <v>1</v>
      </c>
      <c r="F4140" s="219" t="s">
        <v>3712</v>
      </c>
      <c r="G4140" s="217"/>
      <c r="H4140" s="220">
        <v>7.35</v>
      </c>
      <c r="I4140" s="221"/>
      <c r="J4140" s="217"/>
      <c r="K4140" s="217"/>
      <c r="L4140" s="222"/>
      <c r="M4140" s="223"/>
      <c r="N4140" s="224"/>
      <c r="O4140" s="224"/>
      <c r="P4140" s="224"/>
      <c r="Q4140" s="224"/>
      <c r="R4140" s="224"/>
      <c r="S4140" s="224"/>
      <c r="T4140" s="225"/>
      <c r="AT4140" s="226" t="s">
        <v>211</v>
      </c>
      <c r="AU4140" s="226" t="s">
        <v>84</v>
      </c>
      <c r="AV4140" s="14" t="s">
        <v>84</v>
      </c>
      <c r="AW4140" s="14" t="s">
        <v>31</v>
      </c>
      <c r="AX4140" s="14" t="s">
        <v>75</v>
      </c>
      <c r="AY4140" s="226" t="s">
        <v>201</v>
      </c>
    </row>
    <row r="4141" spans="1:65" s="2" customFormat="1" ht="44.25" customHeight="1">
      <c r="A4141" s="34"/>
      <c r="B4141" s="35"/>
      <c r="C4141" s="192" t="s">
        <v>3717</v>
      </c>
      <c r="D4141" s="192" t="s">
        <v>204</v>
      </c>
      <c r="E4141" s="193" t="s">
        <v>3718</v>
      </c>
      <c r="F4141" s="194" t="s">
        <v>3719</v>
      </c>
      <c r="G4141" s="195" t="s">
        <v>320</v>
      </c>
      <c r="H4141" s="196">
        <v>48.3</v>
      </c>
      <c r="I4141" s="197"/>
      <c r="J4141" s="198">
        <f>ROUND(I4141*H4141,2)</f>
        <v>0</v>
      </c>
      <c r="K4141" s="194" t="s">
        <v>1</v>
      </c>
      <c r="L4141" s="39"/>
      <c r="M4141" s="199" t="s">
        <v>1</v>
      </c>
      <c r="N4141" s="200" t="s">
        <v>40</v>
      </c>
      <c r="O4141" s="71"/>
      <c r="P4141" s="201">
        <f>O4141*H4141</f>
        <v>0</v>
      </c>
      <c r="Q4141" s="201">
        <v>5.5999999999999999E-3</v>
      </c>
      <c r="R4141" s="201">
        <f>Q4141*H4141</f>
        <v>0.27048</v>
      </c>
      <c r="S4141" s="201">
        <v>0</v>
      </c>
      <c r="T4141" s="202">
        <f>S4141*H4141</f>
        <v>0</v>
      </c>
      <c r="U4141" s="34"/>
      <c r="V4141" s="34"/>
      <c r="W4141" s="34"/>
      <c r="X4141" s="34"/>
      <c r="Y4141" s="34"/>
      <c r="Z4141" s="34"/>
      <c r="AA4141" s="34"/>
      <c r="AB4141" s="34"/>
      <c r="AC4141" s="34"/>
      <c r="AD4141" s="34"/>
      <c r="AE4141" s="34"/>
      <c r="AR4141" s="203" t="s">
        <v>354</v>
      </c>
      <c r="AT4141" s="203" t="s">
        <v>204</v>
      </c>
      <c r="AU4141" s="203" t="s">
        <v>84</v>
      </c>
      <c r="AY4141" s="17" t="s">
        <v>201</v>
      </c>
      <c r="BE4141" s="204">
        <f>IF(N4141="základní",J4141,0)</f>
        <v>0</v>
      </c>
      <c r="BF4141" s="204">
        <f>IF(N4141="snížená",J4141,0)</f>
        <v>0</v>
      </c>
      <c r="BG4141" s="204">
        <f>IF(N4141="zákl. přenesená",J4141,0)</f>
        <v>0</v>
      </c>
      <c r="BH4141" s="204">
        <f>IF(N4141="sníž. přenesená",J4141,0)</f>
        <v>0</v>
      </c>
      <c r="BI4141" s="204">
        <f>IF(N4141="nulová",J4141,0)</f>
        <v>0</v>
      </c>
      <c r="BJ4141" s="17" t="s">
        <v>82</v>
      </c>
      <c r="BK4141" s="204">
        <f>ROUND(I4141*H4141,2)</f>
        <v>0</v>
      </c>
      <c r="BL4141" s="17" t="s">
        <v>354</v>
      </c>
      <c r="BM4141" s="203" t="s">
        <v>3720</v>
      </c>
    </row>
    <row r="4142" spans="1:65" s="13" customFormat="1" ht="22.5">
      <c r="B4142" s="205"/>
      <c r="C4142" s="206"/>
      <c r="D4142" s="207" t="s">
        <v>211</v>
      </c>
      <c r="E4142" s="208" t="s">
        <v>1</v>
      </c>
      <c r="F4142" s="209" t="s">
        <v>249</v>
      </c>
      <c r="G4142" s="206"/>
      <c r="H4142" s="208" t="s">
        <v>1</v>
      </c>
      <c r="I4142" s="210"/>
      <c r="J4142" s="206"/>
      <c r="K4142" s="206"/>
      <c r="L4142" s="211"/>
      <c r="M4142" s="212"/>
      <c r="N4142" s="213"/>
      <c r="O4142" s="213"/>
      <c r="P4142" s="213"/>
      <c r="Q4142" s="213"/>
      <c r="R4142" s="213"/>
      <c r="S4142" s="213"/>
      <c r="T4142" s="214"/>
      <c r="AT4142" s="215" t="s">
        <v>211</v>
      </c>
      <c r="AU4142" s="215" t="s">
        <v>84</v>
      </c>
      <c r="AV4142" s="13" t="s">
        <v>82</v>
      </c>
      <c r="AW4142" s="13" t="s">
        <v>31</v>
      </c>
      <c r="AX4142" s="13" t="s">
        <v>75</v>
      </c>
      <c r="AY4142" s="215" t="s">
        <v>201</v>
      </c>
    </row>
    <row r="4143" spans="1:65" s="13" customFormat="1" ht="11.25">
      <c r="B4143" s="205"/>
      <c r="C4143" s="206"/>
      <c r="D4143" s="207" t="s">
        <v>211</v>
      </c>
      <c r="E4143" s="208" t="s">
        <v>1</v>
      </c>
      <c r="F4143" s="209" t="s">
        <v>3695</v>
      </c>
      <c r="G4143" s="206"/>
      <c r="H4143" s="208" t="s">
        <v>1</v>
      </c>
      <c r="I4143" s="210"/>
      <c r="J4143" s="206"/>
      <c r="K4143" s="206"/>
      <c r="L4143" s="211"/>
      <c r="M4143" s="212"/>
      <c r="N4143" s="213"/>
      <c r="O4143" s="213"/>
      <c r="P4143" s="213"/>
      <c r="Q4143" s="213"/>
      <c r="R4143" s="213"/>
      <c r="S4143" s="213"/>
      <c r="T4143" s="214"/>
      <c r="AT4143" s="215" t="s">
        <v>211</v>
      </c>
      <c r="AU4143" s="215" t="s">
        <v>84</v>
      </c>
      <c r="AV4143" s="13" t="s">
        <v>82</v>
      </c>
      <c r="AW4143" s="13" t="s">
        <v>31</v>
      </c>
      <c r="AX4143" s="13" t="s">
        <v>75</v>
      </c>
      <c r="AY4143" s="215" t="s">
        <v>201</v>
      </c>
    </row>
    <row r="4144" spans="1:65" s="13" customFormat="1" ht="11.25">
      <c r="B4144" s="205"/>
      <c r="C4144" s="206"/>
      <c r="D4144" s="207" t="s">
        <v>211</v>
      </c>
      <c r="E4144" s="208" t="s">
        <v>1</v>
      </c>
      <c r="F4144" s="209" t="s">
        <v>213</v>
      </c>
      <c r="G4144" s="206"/>
      <c r="H4144" s="208" t="s">
        <v>1</v>
      </c>
      <c r="I4144" s="210"/>
      <c r="J4144" s="206"/>
      <c r="K4144" s="206"/>
      <c r="L4144" s="211"/>
      <c r="M4144" s="212"/>
      <c r="N4144" s="213"/>
      <c r="O4144" s="213"/>
      <c r="P4144" s="213"/>
      <c r="Q4144" s="213"/>
      <c r="R4144" s="213"/>
      <c r="S4144" s="213"/>
      <c r="T4144" s="214"/>
      <c r="AT4144" s="215" t="s">
        <v>211</v>
      </c>
      <c r="AU4144" s="215" t="s">
        <v>84</v>
      </c>
      <c r="AV4144" s="13" t="s">
        <v>82</v>
      </c>
      <c r="AW4144" s="13" t="s">
        <v>31</v>
      </c>
      <c r="AX4144" s="13" t="s">
        <v>75</v>
      </c>
      <c r="AY4144" s="215" t="s">
        <v>201</v>
      </c>
    </row>
    <row r="4145" spans="1:65" s="13" customFormat="1" ht="11.25">
      <c r="B4145" s="205"/>
      <c r="C4145" s="206"/>
      <c r="D4145" s="207" t="s">
        <v>211</v>
      </c>
      <c r="E4145" s="208" t="s">
        <v>1</v>
      </c>
      <c r="F4145" s="209" t="s">
        <v>3696</v>
      </c>
      <c r="G4145" s="206"/>
      <c r="H4145" s="208" t="s">
        <v>1</v>
      </c>
      <c r="I4145" s="210"/>
      <c r="J4145" s="206"/>
      <c r="K4145" s="206"/>
      <c r="L4145" s="211"/>
      <c r="M4145" s="212"/>
      <c r="N4145" s="213"/>
      <c r="O4145" s="213"/>
      <c r="P4145" s="213"/>
      <c r="Q4145" s="213"/>
      <c r="R4145" s="213"/>
      <c r="S4145" s="213"/>
      <c r="T4145" s="214"/>
      <c r="AT4145" s="215" t="s">
        <v>211</v>
      </c>
      <c r="AU4145" s="215" t="s">
        <v>84</v>
      </c>
      <c r="AV4145" s="13" t="s">
        <v>82</v>
      </c>
      <c r="AW4145" s="13" t="s">
        <v>31</v>
      </c>
      <c r="AX4145" s="13" t="s">
        <v>75</v>
      </c>
      <c r="AY4145" s="215" t="s">
        <v>201</v>
      </c>
    </row>
    <row r="4146" spans="1:65" s="14" customFormat="1" ht="11.25">
      <c r="B4146" s="216"/>
      <c r="C4146" s="217"/>
      <c r="D4146" s="207" t="s">
        <v>211</v>
      </c>
      <c r="E4146" s="218" t="s">
        <v>1</v>
      </c>
      <c r="F4146" s="219" t="s">
        <v>3721</v>
      </c>
      <c r="G4146" s="217"/>
      <c r="H4146" s="220">
        <v>48.3</v>
      </c>
      <c r="I4146" s="221"/>
      <c r="J4146" s="217"/>
      <c r="K4146" s="217"/>
      <c r="L4146" s="222"/>
      <c r="M4146" s="223"/>
      <c r="N4146" s="224"/>
      <c r="O4146" s="224"/>
      <c r="P4146" s="224"/>
      <c r="Q4146" s="224"/>
      <c r="R4146" s="224"/>
      <c r="S4146" s="224"/>
      <c r="T4146" s="225"/>
      <c r="AT4146" s="226" t="s">
        <v>211</v>
      </c>
      <c r="AU4146" s="226" t="s">
        <v>84</v>
      </c>
      <c r="AV4146" s="14" t="s">
        <v>84</v>
      </c>
      <c r="AW4146" s="14" t="s">
        <v>31</v>
      </c>
      <c r="AX4146" s="14" t="s">
        <v>75</v>
      </c>
      <c r="AY4146" s="226" t="s">
        <v>201</v>
      </c>
    </row>
    <row r="4147" spans="1:65" s="2" customFormat="1" ht="36">
      <c r="A4147" s="34"/>
      <c r="B4147" s="35"/>
      <c r="C4147" s="192" t="s">
        <v>3722</v>
      </c>
      <c r="D4147" s="192" t="s">
        <v>204</v>
      </c>
      <c r="E4147" s="193" t="s">
        <v>3723</v>
      </c>
      <c r="F4147" s="194" t="s">
        <v>3724</v>
      </c>
      <c r="G4147" s="195" t="s">
        <v>320</v>
      </c>
      <c r="H4147" s="196">
        <v>48.3</v>
      </c>
      <c r="I4147" s="197"/>
      <c r="J4147" s="198">
        <f>ROUND(I4147*H4147,2)</f>
        <v>0</v>
      </c>
      <c r="K4147" s="194" t="s">
        <v>1</v>
      </c>
      <c r="L4147" s="39"/>
      <c r="M4147" s="199" t="s">
        <v>1</v>
      </c>
      <c r="N4147" s="200" t="s">
        <v>40</v>
      </c>
      <c r="O4147" s="71"/>
      <c r="P4147" s="201">
        <f>O4147*H4147</f>
        <v>0</v>
      </c>
      <c r="Q4147" s="201">
        <v>2.2000000000000001E-3</v>
      </c>
      <c r="R4147" s="201">
        <f>Q4147*H4147</f>
        <v>0.10625999999999999</v>
      </c>
      <c r="S4147" s="201">
        <v>0</v>
      </c>
      <c r="T4147" s="202">
        <f>S4147*H4147</f>
        <v>0</v>
      </c>
      <c r="U4147" s="34"/>
      <c r="V4147" s="34"/>
      <c r="W4147" s="34"/>
      <c r="X4147" s="34"/>
      <c r="Y4147" s="34"/>
      <c r="Z4147" s="34"/>
      <c r="AA4147" s="34"/>
      <c r="AB4147" s="34"/>
      <c r="AC4147" s="34"/>
      <c r="AD4147" s="34"/>
      <c r="AE4147" s="34"/>
      <c r="AR4147" s="203" t="s">
        <v>354</v>
      </c>
      <c r="AT4147" s="203" t="s">
        <v>204</v>
      </c>
      <c r="AU4147" s="203" t="s">
        <v>84</v>
      </c>
      <c r="AY4147" s="17" t="s">
        <v>201</v>
      </c>
      <c r="BE4147" s="204">
        <f>IF(N4147="základní",J4147,0)</f>
        <v>0</v>
      </c>
      <c r="BF4147" s="204">
        <f>IF(N4147="snížená",J4147,0)</f>
        <v>0</v>
      </c>
      <c r="BG4147" s="204">
        <f>IF(N4147="zákl. přenesená",J4147,0)</f>
        <v>0</v>
      </c>
      <c r="BH4147" s="204">
        <f>IF(N4147="sníž. přenesená",J4147,0)</f>
        <v>0</v>
      </c>
      <c r="BI4147" s="204">
        <f>IF(N4147="nulová",J4147,0)</f>
        <v>0</v>
      </c>
      <c r="BJ4147" s="17" t="s">
        <v>82</v>
      </c>
      <c r="BK4147" s="204">
        <f>ROUND(I4147*H4147,2)</f>
        <v>0</v>
      </c>
      <c r="BL4147" s="17" t="s">
        <v>354</v>
      </c>
      <c r="BM4147" s="203" t="s">
        <v>3725</v>
      </c>
    </row>
    <row r="4148" spans="1:65" s="13" customFormat="1" ht="22.5">
      <c r="B4148" s="205"/>
      <c r="C4148" s="206"/>
      <c r="D4148" s="207" t="s">
        <v>211</v>
      </c>
      <c r="E4148" s="208" t="s">
        <v>1</v>
      </c>
      <c r="F4148" s="209" t="s">
        <v>249</v>
      </c>
      <c r="G4148" s="206"/>
      <c r="H4148" s="208" t="s">
        <v>1</v>
      </c>
      <c r="I4148" s="210"/>
      <c r="J4148" s="206"/>
      <c r="K4148" s="206"/>
      <c r="L4148" s="211"/>
      <c r="M4148" s="212"/>
      <c r="N4148" s="213"/>
      <c r="O4148" s="213"/>
      <c r="P4148" s="213"/>
      <c r="Q4148" s="213"/>
      <c r="R4148" s="213"/>
      <c r="S4148" s="213"/>
      <c r="T4148" s="214"/>
      <c r="AT4148" s="215" t="s">
        <v>211</v>
      </c>
      <c r="AU4148" s="215" t="s">
        <v>84</v>
      </c>
      <c r="AV4148" s="13" t="s">
        <v>82</v>
      </c>
      <c r="AW4148" s="13" t="s">
        <v>31</v>
      </c>
      <c r="AX4148" s="13" t="s">
        <v>75</v>
      </c>
      <c r="AY4148" s="215" t="s">
        <v>201</v>
      </c>
    </row>
    <row r="4149" spans="1:65" s="13" customFormat="1" ht="11.25">
      <c r="B4149" s="205"/>
      <c r="C4149" s="206"/>
      <c r="D4149" s="207" t="s">
        <v>211</v>
      </c>
      <c r="E4149" s="208" t="s">
        <v>1</v>
      </c>
      <c r="F4149" s="209" t="s">
        <v>3695</v>
      </c>
      <c r="G4149" s="206"/>
      <c r="H4149" s="208" t="s">
        <v>1</v>
      </c>
      <c r="I4149" s="210"/>
      <c r="J4149" s="206"/>
      <c r="K4149" s="206"/>
      <c r="L4149" s="211"/>
      <c r="M4149" s="212"/>
      <c r="N4149" s="213"/>
      <c r="O4149" s="213"/>
      <c r="P4149" s="213"/>
      <c r="Q4149" s="213"/>
      <c r="R4149" s="213"/>
      <c r="S4149" s="213"/>
      <c r="T4149" s="214"/>
      <c r="AT4149" s="215" t="s">
        <v>211</v>
      </c>
      <c r="AU4149" s="215" t="s">
        <v>84</v>
      </c>
      <c r="AV4149" s="13" t="s">
        <v>82</v>
      </c>
      <c r="AW4149" s="13" t="s">
        <v>31</v>
      </c>
      <c r="AX4149" s="13" t="s">
        <v>75</v>
      </c>
      <c r="AY4149" s="215" t="s">
        <v>201</v>
      </c>
    </row>
    <row r="4150" spans="1:65" s="13" customFormat="1" ht="11.25">
      <c r="B4150" s="205"/>
      <c r="C4150" s="206"/>
      <c r="D4150" s="207" t="s">
        <v>211</v>
      </c>
      <c r="E4150" s="208" t="s">
        <v>1</v>
      </c>
      <c r="F4150" s="209" t="s">
        <v>213</v>
      </c>
      <c r="G4150" s="206"/>
      <c r="H4150" s="208" t="s">
        <v>1</v>
      </c>
      <c r="I4150" s="210"/>
      <c r="J4150" s="206"/>
      <c r="K4150" s="206"/>
      <c r="L4150" s="211"/>
      <c r="M4150" s="212"/>
      <c r="N4150" s="213"/>
      <c r="O4150" s="213"/>
      <c r="P4150" s="213"/>
      <c r="Q4150" s="213"/>
      <c r="R4150" s="213"/>
      <c r="S4150" s="213"/>
      <c r="T4150" s="214"/>
      <c r="AT4150" s="215" t="s">
        <v>211</v>
      </c>
      <c r="AU4150" s="215" t="s">
        <v>84</v>
      </c>
      <c r="AV4150" s="13" t="s">
        <v>82</v>
      </c>
      <c r="AW4150" s="13" t="s">
        <v>31</v>
      </c>
      <c r="AX4150" s="13" t="s">
        <v>75</v>
      </c>
      <c r="AY4150" s="215" t="s">
        <v>201</v>
      </c>
    </row>
    <row r="4151" spans="1:65" s="13" customFormat="1" ht="11.25">
      <c r="B4151" s="205"/>
      <c r="C4151" s="206"/>
      <c r="D4151" s="207" t="s">
        <v>211</v>
      </c>
      <c r="E4151" s="208" t="s">
        <v>1</v>
      </c>
      <c r="F4151" s="209" t="s">
        <v>3726</v>
      </c>
      <c r="G4151" s="206"/>
      <c r="H4151" s="208" t="s">
        <v>1</v>
      </c>
      <c r="I4151" s="210"/>
      <c r="J4151" s="206"/>
      <c r="K4151" s="206"/>
      <c r="L4151" s="211"/>
      <c r="M4151" s="212"/>
      <c r="N4151" s="213"/>
      <c r="O4151" s="213"/>
      <c r="P4151" s="213"/>
      <c r="Q4151" s="213"/>
      <c r="R4151" s="213"/>
      <c r="S4151" s="213"/>
      <c r="T4151" s="214"/>
      <c r="AT4151" s="215" t="s">
        <v>211</v>
      </c>
      <c r="AU4151" s="215" t="s">
        <v>84</v>
      </c>
      <c r="AV4151" s="13" t="s">
        <v>82</v>
      </c>
      <c r="AW4151" s="13" t="s">
        <v>31</v>
      </c>
      <c r="AX4151" s="13" t="s">
        <v>75</v>
      </c>
      <c r="AY4151" s="215" t="s">
        <v>201</v>
      </c>
    </row>
    <row r="4152" spans="1:65" s="14" customFormat="1" ht="11.25">
      <c r="B4152" s="216"/>
      <c r="C4152" s="217"/>
      <c r="D4152" s="207" t="s">
        <v>211</v>
      </c>
      <c r="E4152" s="218" t="s">
        <v>1</v>
      </c>
      <c r="F4152" s="219" t="s">
        <v>3721</v>
      </c>
      <c r="G4152" s="217"/>
      <c r="H4152" s="220">
        <v>48.3</v>
      </c>
      <c r="I4152" s="221"/>
      <c r="J4152" s="217"/>
      <c r="K4152" s="217"/>
      <c r="L4152" s="222"/>
      <c r="M4152" s="223"/>
      <c r="N4152" s="224"/>
      <c r="O4152" s="224"/>
      <c r="P4152" s="224"/>
      <c r="Q4152" s="224"/>
      <c r="R4152" s="224"/>
      <c r="S4152" s="224"/>
      <c r="T4152" s="225"/>
      <c r="AT4152" s="226" t="s">
        <v>211</v>
      </c>
      <c r="AU4152" s="226" t="s">
        <v>84</v>
      </c>
      <c r="AV4152" s="14" t="s">
        <v>84</v>
      </c>
      <c r="AW4152" s="14" t="s">
        <v>31</v>
      </c>
      <c r="AX4152" s="14" t="s">
        <v>75</v>
      </c>
      <c r="AY4152" s="226" t="s">
        <v>201</v>
      </c>
    </row>
    <row r="4153" spans="1:65" s="2" customFormat="1" ht="33" customHeight="1">
      <c r="A4153" s="34"/>
      <c r="B4153" s="35"/>
      <c r="C4153" s="192" t="s">
        <v>3727</v>
      </c>
      <c r="D4153" s="192" t="s">
        <v>204</v>
      </c>
      <c r="E4153" s="193" t="s">
        <v>3728</v>
      </c>
      <c r="F4153" s="194" t="s">
        <v>3729</v>
      </c>
      <c r="G4153" s="195" t="s">
        <v>320</v>
      </c>
      <c r="H4153" s="196">
        <v>59.85</v>
      </c>
      <c r="I4153" s="197"/>
      <c r="J4153" s="198">
        <f>ROUND(I4153*H4153,2)</f>
        <v>0</v>
      </c>
      <c r="K4153" s="194" t="s">
        <v>1</v>
      </c>
      <c r="L4153" s="39"/>
      <c r="M4153" s="199" t="s">
        <v>1</v>
      </c>
      <c r="N4153" s="200" t="s">
        <v>40</v>
      </c>
      <c r="O4153" s="71"/>
      <c r="P4153" s="201">
        <f>O4153*H4153</f>
        <v>0</v>
      </c>
      <c r="Q4153" s="201">
        <v>3.0000000000000001E-3</v>
      </c>
      <c r="R4153" s="201">
        <f>Q4153*H4153</f>
        <v>0.17955000000000002</v>
      </c>
      <c r="S4153" s="201">
        <v>0</v>
      </c>
      <c r="T4153" s="202">
        <f>S4153*H4153</f>
        <v>0</v>
      </c>
      <c r="U4153" s="34"/>
      <c r="V4153" s="34"/>
      <c r="W4153" s="34"/>
      <c r="X4153" s="34"/>
      <c r="Y4153" s="34"/>
      <c r="Z4153" s="34"/>
      <c r="AA4153" s="34"/>
      <c r="AB4153" s="34"/>
      <c r="AC4153" s="34"/>
      <c r="AD4153" s="34"/>
      <c r="AE4153" s="34"/>
      <c r="AR4153" s="203" t="s">
        <v>354</v>
      </c>
      <c r="AT4153" s="203" t="s">
        <v>204</v>
      </c>
      <c r="AU4153" s="203" t="s">
        <v>84</v>
      </c>
      <c r="AY4153" s="17" t="s">
        <v>201</v>
      </c>
      <c r="BE4153" s="204">
        <f>IF(N4153="základní",J4153,0)</f>
        <v>0</v>
      </c>
      <c r="BF4153" s="204">
        <f>IF(N4153="snížená",J4153,0)</f>
        <v>0</v>
      </c>
      <c r="BG4153" s="204">
        <f>IF(N4153="zákl. přenesená",J4153,0)</f>
        <v>0</v>
      </c>
      <c r="BH4153" s="204">
        <f>IF(N4153="sníž. přenesená",J4153,0)</f>
        <v>0</v>
      </c>
      <c r="BI4153" s="204">
        <f>IF(N4153="nulová",J4153,0)</f>
        <v>0</v>
      </c>
      <c r="BJ4153" s="17" t="s">
        <v>82</v>
      </c>
      <c r="BK4153" s="204">
        <f>ROUND(I4153*H4153,2)</f>
        <v>0</v>
      </c>
      <c r="BL4153" s="17" t="s">
        <v>354</v>
      </c>
      <c r="BM4153" s="203" t="s">
        <v>3730</v>
      </c>
    </row>
    <row r="4154" spans="1:65" s="13" customFormat="1" ht="22.5">
      <c r="B4154" s="205"/>
      <c r="C4154" s="206"/>
      <c r="D4154" s="207" t="s">
        <v>211</v>
      </c>
      <c r="E4154" s="208" t="s">
        <v>1</v>
      </c>
      <c r="F4154" s="209" t="s">
        <v>249</v>
      </c>
      <c r="G4154" s="206"/>
      <c r="H4154" s="208" t="s">
        <v>1</v>
      </c>
      <c r="I4154" s="210"/>
      <c r="J4154" s="206"/>
      <c r="K4154" s="206"/>
      <c r="L4154" s="211"/>
      <c r="M4154" s="212"/>
      <c r="N4154" s="213"/>
      <c r="O4154" s="213"/>
      <c r="P4154" s="213"/>
      <c r="Q4154" s="213"/>
      <c r="R4154" s="213"/>
      <c r="S4154" s="213"/>
      <c r="T4154" s="214"/>
      <c r="AT4154" s="215" t="s">
        <v>211</v>
      </c>
      <c r="AU4154" s="215" t="s">
        <v>84</v>
      </c>
      <c r="AV4154" s="13" t="s">
        <v>82</v>
      </c>
      <c r="AW4154" s="13" t="s">
        <v>31</v>
      </c>
      <c r="AX4154" s="13" t="s">
        <v>75</v>
      </c>
      <c r="AY4154" s="215" t="s">
        <v>201</v>
      </c>
    </row>
    <row r="4155" spans="1:65" s="13" customFormat="1" ht="11.25">
      <c r="B4155" s="205"/>
      <c r="C4155" s="206"/>
      <c r="D4155" s="207" t="s">
        <v>211</v>
      </c>
      <c r="E4155" s="208" t="s">
        <v>1</v>
      </c>
      <c r="F4155" s="209" t="s">
        <v>3695</v>
      </c>
      <c r="G4155" s="206"/>
      <c r="H4155" s="208" t="s">
        <v>1</v>
      </c>
      <c r="I4155" s="210"/>
      <c r="J4155" s="206"/>
      <c r="K4155" s="206"/>
      <c r="L4155" s="211"/>
      <c r="M4155" s="212"/>
      <c r="N4155" s="213"/>
      <c r="O4155" s="213"/>
      <c r="P4155" s="213"/>
      <c r="Q4155" s="213"/>
      <c r="R4155" s="213"/>
      <c r="S4155" s="213"/>
      <c r="T4155" s="214"/>
      <c r="AT4155" s="215" t="s">
        <v>211</v>
      </c>
      <c r="AU4155" s="215" t="s">
        <v>84</v>
      </c>
      <c r="AV4155" s="13" t="s">
        <v>82</v>
      </c>
      <c r="AW4155" s="13" t="s">
        <v>31</v>
      </c>
      <c r="AX4155" s="13" t="s">
        <v>75</v>
      </c>
      <c r="AY4155" s="215" t="s">
        <v>201</v>
      </c>
    </row>
    <row r="4156" spans="1:65" s="13" customFormat="1" ht="11.25">
      <c r="B4156" s="205"/>
      <c r="C4156" s="206"/>
      <c r="D4156" s="207" t="s">
        <v>211</v>
      </c>
      <c r="E4156" s="208" t="s">
        <v>1</v>
      </c>
      <c r="F4156" s="209" t="s">
        <v>213</v>
      </c>
      <c r="G4156" s="206"/>
      <c r="H4156" s="208" t="s">
        <v>1</v>
      </c>
      <c r="I4156" s="210"/>
      <c r="J4156" s="206"/>
      <c r="K4156" s="206"/>
      <c r="L4156" s="211"/>
      <c r="M4156" s="212"/>
      <c r="N4156" s="213"/>
      <c r="O4156" s="213"/>
      <c r="P4156" s="213"/>
      <c r="Q4156" s="213"/>
      <c r="R4156" s="213"/>
      <c r="S4156" s="213"/>
      <c r="T4156" s="214"/>
      <c r="AT4156" s="215" t="s">
        <v>211</v>
      </c>
      <c r="AU4156" s="215" t="s">
        <v>84</v>
      </c>
      <c r="AV4156" s="13" t="s">
        <v>82</v>
      </c>
      <c r="AW4156" s="13" t="s">
        <v>31</v>
      </c>
      <c r="AX4156" s="13" t="s">
        <v>75</v>
      </c>
      <c r="AY4156" s="215" t="s">
        <v>201</v>
      </c>
    </row>
    <row r="4157" spans="1:65" s="13" customFormat="1" ht="11.25">
      <c r="B4157" s="205"/>
      <c r="C4157" s="206"/>
      <c r="D4157" s="207" t="s">
        <v>211</v>
      </c>
      <c r="E4157" s="208" t="s">
        <v>1</v>
      </c>
      <c r="F4157" s="209" t="s">
        <v>3731</v>
      </c>
      <c r="G4157" s="206"/>
      <c r="H4157" s="208" t="s">
        <v>1</v>
      </c>
      <c r="I4157" s="210"/>
      <c r="J4157" s="206"/>
      <c r="K4157" s="206"/>
      <c r="L4157" s="211"/>
      <c r="M4157" s="212"/>
      <c r="N4157" s="213"/>
      <c r="O4157" s="213"/>
      <c r="P4157" s="213"/>
      <c r="Q4157" s="213"/>
      <c r="R4157" s="213"/>
      <c r="S4157" s="213"/>
      <c r="T4157" s="214"/>
      <c r="AT4157" s="215" t="s">
        <v>211</v>
      </c>
      <c r="AU4157" s="215" t="s">
        <v>84</v>
      </c>
      <c r="AV4157" s="13" t="s">
        <v>82</v>
      </c>
      <c r="AW4157" s="13" t="s">
        <v>31</v>
      </c>
      <c r="AX4157" s="13" t="s">
        <v>75</v>
      </c>
      <c r="AY4157" s="215" t="s">
        <v>201</v>
      </c>
    </row>
    <row r="4158" spans="1:65" s="14" customFormat="1" ht="11.25">
      <c r="B4158" s="216"/>
      <c r="C4158" s="217"/>
      <c r="D4158" s="207" t="s">
        <v>211</v>
      </c>
      <c r="E4158" s="218" t="s">
        <v>1</v>
      </c>
      <c r="F4158" s="219" t="s">
        <v>3732</v>
      </c>
      <c r="G4158" s="217"/>
      <c r="H4158" s="220">
        <v>59.85</v>
      </c>
      <c r="I4158" s="221"/>
      <c r="J4158" s="217"/>
      <c r="K4158" s="217"/>
      <c r="L4158" s="222"/>
      <c r="M4158" s="223"/>
      <c r="N4158" s="224"/>
      <c r="O4158" s="224"/>
      <c r="P4158" s="224"/>
      <c r="Q4158" s="224"/>
      <c r="R4158" s="224"/>
      <c r="S4158" s="224"/>
      <c r="T4158" s="225"/>
      <c r="AT4158" s="226" t="s">
        <v>211</v>
      </c>
      <c r="AU4158" s="226" t="s">
        <v>84</v>
      </c>
      <c r="AV4158" s="14" t="s">
        <v>84</v>
      </c>
      <c r="AW4158" s="14" t="s">
        <v>31</v>
      </c>
      <c r="AX4158" s="14" t="s">
        <v>75</v>
      </c>
      <c r="AY4158" s="226" t="s">
        <v>201</v>
      </c>
    </row>
    <row r="4159" spans="1:65" s="2" customFormat="1" ht="36">
      <c r="A4159" s="34"/>
      <c r="B4159" s="35"/>
      <c r="C4159" s="192" t="s">
        <v>3733</v>
      </c>
      <c r="D4159" s="192" t="s">
        <v>204</v>
      </c>
      <c r="E4159" s="193" t="s">
        <v>3734</v>
      </c>
      <c r="F4159" s="194" t="s">
        <v>3735</v>
      </c>
      <c r="G4159" s="195" t="s">
        <v>320</v>
      </c>
      <c r="H4159" s="196">
        <v>265.64999999999998</v>
      </c>
      <c r="I4159" s="197"/>
      <c r="J4159" s="198">
        <f>ROUND(I4159*H4159,2)</f>
        <v>0</v>
      </c>
      <c r="K4159" s="194" t="s">
        <v>1</v>
      </c>
      <c r="L4159" s="39"/>
      <c r="M4159" s="199" t="s">
        <v>1</v>
      </c>
      <c r="N4159" s="200" t="s">
        <v>40</v>
      </c>
      <c r="O4159" s="71"/>
      <c r="P4159" s="201">
        <f>O4159*H4159</f>
        <v>0</v>
      </c>
      <c r="Q4159" s="201">
        <v>8.9999999999999993E-3</v>
      </c>
      <c r="R4159" s="201">
        <f>Q4159*H4159</f>
        <v>2.3908499999999995</v>
      </c>
      <c r="S4159" s="201">
        <v>0</v>
      </c>
      <c r="T4159" s="202">
        <f>S4159*H4159</f>
        <v>0</v>
      </c>
      <c r="U4159" s="34"/>
      <c r="V4159" s="34"/>
      <c r="W4159" s="34"/>
      <c r="X4159" s="34"/>
      <c r="Y4159" s="34"/>
      <c r="Z4159" s="34"/>
      <c r="AA4159" s="34"/>
      <c r="AB4159" s="34"/>
      <c r="AC4159" s="34"/>
      <c r="AD4159" s="34"/>
      <c r="AE4159" s="34"/>
      <c r="AR4159" s="203" t="s">
        <v>354</v>
      </c>
      <c r="AT4159" s="203" t="s">
        <v>204</v>
      </c>
      <c r="AU4159" s="203" t="s">
        <v>84</v>
      </c>
      <c r="AY4159" s="17" t="s">
        <v>201</v>
      </c>
      <c r="BE4159" s="204">
        <f>IF(N4159="základní",J4159,0)</f>
        <v>0</v>
      </c>
      <c r="BF4159" s="204">
        <f>IF(N4159="snížená",J4159,0)</f>
        <v>0</v>
      </c>
      <c r="BG4159" s="204">
        <f>IF(N4159="zákl. přenesená",J4159,0)</f>
        <v>0</v>
      </c>
      <c r="BH4159" s="204">
        <f>IF(N4159="sníž. přenesená",J4159,0)</f>
        <v>0</v>
      </c>
      <c r="BI4159" s="204">
        <f>IF(N4159="nulová",J4159,0)</f>
        <v>0</v>
      </c>
      <c r="BJ4159" s="17" t="s">
        <v>82</v>
      </c>
      <c r="BK4159" s="204">
        <f>ROUND(I4159*H4159,2)</f>
        <v>0</v>
      </c>
      <c r="BL4159" s="17" t="s">
        <v>354</v>
      </c>
      <c r="BM4159" s="203" t="s">
        <v>3736</v>
      </c>
    </row>
    <row r="4160" spans="1:65" s="13" customFormat="1" ht="22.5">
      <c r="B4160" s="205"/>
      <c r="C4160" s="206"/>
      <c r="D4160" s="207" t="s">
        <v>211</v>
      </c>
      <c r="E4160" s="208" t="s">
        <v>1</v>
      </c>
      <c r="F4160" s="209" t="s">
        <v>249</v>
      </c>
      <c r="G4160" s="206"/>
      <c r="H4160" s="208" t="s">
        <v>1</v>
      </c>
      <c r="I4160" s="210"/>
      <c r="J4160" s="206"/>
      <c r="K4160" s="206"/>
      <c r="L4160" s="211"/>
      <c r="M4160" s="212"/>
      <c r="N4160" s="213"/>
      <c r="O4160" s="213"/>
      <c r="P4160" s="213"/>
      <c r="Q4160" s="213"/>
      <c r="R4160" s="213"/>
      <c r="S4160" s="213"/>
      <c r="T4160" s="214"/>
      <c r="AT4160" s="215" t="s">
        <v>211</v>
      </c>
      <c r="AU4160" s="215" t="s">
        <v>84</v>
      </c>
      <c r="AV4160" s="13" t="s">
        <v>82</v>
      </c>
      <c r="AW4160" s="13" t="s">
        <v>31</v>
      </c>
      <c r="AX4160" s="13" t="s">
        <v>75</v>
      </c>
      <c r="AY4160" s="215" t="s">
        <v>201</v>
      </c>
    </row>
    <row r="4161" spans="1:65" s="13" customFormat="1" ht="11.25">
      <c r="B4161" s="205"/>
      <c r="C4161" s="206"/>
      <c r="D4161" s="207" t="s">
        <v>211</v>
      </c>
      <c r="E4161" s="208" t="s">
        <v>1</v>
      </c>
      <c r="F4161" s="209" t="s">
        <v>3695</v>
      </c>
      <c r="G4161" s="206"/>
      <c r="H4161" s="208" t="s">
        <v>1</v>
      </c>
      <c r="I4161" s="210"/>
      <c r="J4161" s="206"/>
      <c r="K4161" s="206"/>
      <c r="L4161" s="211"/>
      <c r="M4161" s="212"/>
      <c r="N4161" s="213"/>
      <c r="O4161" s="213"/>
      <c r="P4161" s="213"/>
      <c r="Q4161" s="213"/>
      <c r="R4161" s="213"/>
      <c r="S4161" s="213"/>
      <c r="T4161" s="214"/>
      <c r="AT4161" s="215" t="s">
        <v>211</v>
      </c>
      <c r="AU4161" s="215" t="s">
        <v>84</v>
      </c>
      <c r="AV4161" s="13" t="s">
        <v>82</v>
      </c>
      <c r="AW4161" s="13" t="s">
        <v>31</v>
      </c>
      <c r="AX4161" s="13" t="s">
        <v>75</v>
      </c>
      <c r="AY4161" s="215" t="s">
        <v>201</v>
      </c>
    </row>
    <row r="4162" spans="1:65" s="13" customFormat="1" ht="11.25">
      <c r="B4162" s="205"/>
      <c r="C4162" s="206"/>
      <c r="D4162" s="207" t="s">
        <v>211</v>
      </c>
      <c r="E4162" s="208" t="s">
        <v>1</v>
      </c>
      <c r="F4162" s="209" t="s">
        <v>213</v>
      </c>
      <c r="G4162" s="206"/>
      <c r="H4162" s="208" t="s">
        <v>1</v>
      </c>
      <c r="I4162" s="210"/>
      <c r="J4162" s="206"/>
      <c r="K4162" s="206"/>
      <c r="L4162" s="211"/>
      <c r="M4162" s="212"/>
      <c r="N4162" s="213"/>
      <c r="O4162" s="213"/>
      <c r="P4162" s="213"/>
      <c r="Q4162" s="213"/>
      <c r="R4162" s="213"/>
      <c r="S4162" s="213"/>
      <c r="T4162" s="214"/>
      <c r="AT4162" s="215" t="s">
        <v>211</v>
      </c>
      <c r="AU4162" s="215" t="s">
        <v>84</v>
      </c>
      <c r="AV4162" s="13" t="s">
        <v>82</v>
      </c>
      <c r="AW4162" s="13" t="s">
        <v>31</v>
      </c>
      <c r="AX4162" s="13" t="s">
        <v>75</v>
      </c>
      <c r="AY4162" s="215" t="s">
        <v>201</v>
      </c>
    </row>
    <row r="4163" spans="1:65" s="13" customFormat="1" ht="11.25">
      <c r="B4163" s="205"/>
      <c r="C4163" s="206"/>
      <c r="D4163" s="207" t="s">
        <v>211</v>
      </c>
      <c r="E4163" s="208" t="s">
        <v>1</v>
      </c>
      <c r="F4163" s="209" t="s">
        <v>3696</v>
      </c>
      <c r="G4163" s="206"/>
      <c r="H4163" s="208" t="s">
        <v>1</v>
      </c>
      <c r="I4163" s="210"/>
      <c r="J4163" s="206"/>
      <c r="K4163" s="206"/>
      <c r="L4163" s="211"/>
      <c r="M4163" s="212"/>
      <c r="N4163" s="213"/>
      <c r="O4163" s="213"/>
      <c r="P4163" s="213"/>
      <c r="Q4163" s="213"/>
      <c r="R4163" s="213"/>
      <c r="S4163" s="213"/>
      <c r="T4163" s="214"/>
      <c r="AT4163" s="215" t="s">
        <v>211</v>
      </c>
      <c r="AU4163" s="215" t="s">
        <v>84</v>
      </c>
      <c r="AV4163" s="13" t="s">
        <v>82</v>
      </c>
      <c r="AW4163" s="13" t="s">
        <v>31</v>
      </c>
      <c r="AX4163" s="13" t="s">
        <v>75</v>
      </c>
      <c r="AY4163" s="215" t="s">
        <v>201</v>
      </c>
    </row>
    <row r="4164" spans="1:65" s="14" customFormat="1" ht="11.25">
      <c r="B4164" s="216"/>
      <c r="C4164" s="217"/>
      <c r="D4164" s="207" t="s">
        <v>211</v>
      </c>
      <c r="E4164" s="218" t="s">
        <v>1</v>
      </c>
      <c r="F4164" s="219" t="s">
        <v>3737</v>
      </c>
      <c r="G4164" s="217"/>
      <c r="H4164" s="220">
        <v>265.64999999999998</v>
      </c>
      <c r="I4164" s="221"/>
      <c r="J4164" s="217"/>
      <c r="K4164" s="217"/>
      <c r="L4164" s="222"/>
      <c r="M4164" s="223"/>
      <c r="N4164" s="224"/>
      <c r="O4164" s="224"/>
      <c r="P4164" s="224"/>
      <c r="Q4164" s="224"/>
      <c r="R4164" s="224"/>
      <c r="S4164" s="224"/>
      <c r="T4164" s="225"/>
      <c r="AT4164" s="226" t="s">
        <v>211</v>
      </c>
      <c r="AU4164" s="226" t="s">
        <v>84</v>
      </c>
      <c r="AV4164" s="14" t="s">
        <v>84</v>
      </c>
      <c r="AW4164" s="14" t="s">
        <v>31</v>
      </c>
      <c r="AX4164" s="14" t="s">
        <v>75</v>
      </c>
      <c r="AY4164" s="226" t="s">
        <v>201</v>
      </c>
    </row>
    <row r="4165" spans="1:65" s="2" customFormat="1" ht="33" customHeight="1">
      <c r="A4165" s="34"/>
      <c r="B4165" s="35"/>
      <c r="C4165" s="192" t="s">
        <v>3738</v>
      </c>
      <c r="D4165" s="192" t="s">
        <v>204</v>
      </c>
      <c r="E4165" s="193" t="s">
        <v>3739</v>
      </c>
      <c r="F4165" s="194" t="s">
        <v>3740</v>
      </c>
      <c r="G4165" s="195" t="s">
        <v>207</v>
      </c>
      <c r="H4165" s="196">
        <v>3</v>
      </c>
      <c r="I4165" s="197"/>
      <c r="J4165" s="198">
        <f>ROUND(I4165*H4165,2)</f>
        <v>0</v>
      </c>
      <c r="K4165" s="194" t="s">
        <v>1</v>
      </c>
      <c r="L4165" s="39"/>
      <c r="M4165" s="199" t="s">
        <v>1</v>
      </c>
      <c r="N4165" s="200" t="s">
        <v>40</v>
      </c>
      <c r="O4165" s="71"/>
      <c r="P4165" s="201">
        <f>O4165*H4165</f>
        <v>0</v>
      </c>
      <c r="Q4165" s="201">
        <v>8.9999999999999993E-3</v>
      </c>
      <c r="R4165" s="201">
        <f>Q4165*H4165</f>
        <v>2.6999999999999996E-2</v>
      </c>
      <c r="S4165" s="201">
        <v>0</v>
      </c>
      <c r="T4165" s="202">
        <f>S4165*H4165</f>
        <v>0</v>
      </c>
      <c r="U4165" s="34"/>
      <c r="V4165" s="34"/>
      <c r="W4165" s="34"/>
      <c r="X4165" s="34"/>
      <c r="Y4165" s="34"/>
      <c r="Z4165" s="34"/>
      <c r="AA4165" s="34"/>
      <c r="AB4165" s="34"/>
      <c r="AC4165" s="34"/>
      <c r="AD4165" s="34"/>
      <c r="AE4165" s="34"/>
      <c r="AR4165" s="203" t="s">
        <v>354</v>
      </c>
      <c r="AT4165" s="203" t="s">
        <v>204</v>
      </c>
      <c r="AU4165" s="203" t="s">
        <v>84</v>
      </c>
      <c r="AY4165" s="17" t="s">
        <v>201</v>
      </c>
      <c r="BE4165" s="204">
        <f>IF(N4165="základní",J4165,0)</f>
        <v>0</v>
      </c>
      <c r="BF4165" s="204">
        <f>IF(N4165="snížená",J4165,0)</f>
        <v>0</v>
      </c>
      <c r="BG4165" s="204">
        <f>IF(N4165="zákl. přenesená",J4165,0)</f>
        <v>0</v>
      </c>
      <c r="BH4165" s="204">
        <f>IF(N4165="sníž. přenesená",J4165,0)</f>
        <v>0</v>
      </c>
      <c r="BI4165" s="204">
        <f>IF(N4165="nulová",J4165,0)</f>
        <v>0</v>
      </c>
      <c r="BJ4165" s="17" t="s">
        <v>82</v>
      </c>
      <c r="BK4165" s="204">
        <f>ROUND(I4165*H4165,2)</f>
        <v>0</v>
      </c>
      <c r="BL4165" s="17" t="s">
        <v>354</v>
      </c>
      <c r="BM4165" s="203" t="s">
        <v>3741</v>
      </c>
    </row>
    <row r="4166" spans="1:65" s="13" customFormat="1" ht="22.5">
      <c r="B4166" s="205"/>
      <c r="C4166" s="206"/>
      <c r="D4166" s="207" t="s">
        <v>211</v>
      </c>
      <c r="E4166" s="208" t="s">
        <v>1</v>
      </c>
      <c r="F4166" s="209" t="s">
        <v>249</v>
      </c>
      <c r="G4166" s="206"/>
      <c r="H4166" s="208" t="s">
        <v>1</v>
      </c>
      <c r="I4166" s="210"/>
      <c r="J4166" s="206"/>
      <c r="K4166" s="206"/>
      <c r="L4166" s="211"/>
      <c r="M4166" s="212"/>
      <c r="N4166" s="213"/>
      <c r="O4166" s="213"/>
      <c r="P4166" s="213"/>
      <c r="Q4166" s="213"/>
      <c r="R4166" s="213"/>
      <c r="S4166" s="213"/>
      <c r="T4166" s="214"/>
      <c r="AT4166" s="215" t="s">
        <v>211</v>
      </c>
      <c r="AU4166" s="215" t="s">
        <v>84</v>
      </c>
      <c r="AV4166" s="13" t="s">
        <v>82</v>
      </c>
      <c r="AW4166" s="13" t="s">
        <v>31</v>
      </c>
      <c r="AX4166" s="13" t="s">
        <v>75</v>
      </c>
      <c r="AY4166" s="215" t="s">
        <v>201</v>
      </c>
    </row>
    <row r="4167" spans="1:65" s="13" customFormat="1" ht="11.25">
      <c r="B4167" s="205"/>
      <c r="C4167" s="206"/>
      <c r="D4167" s="207" t="s">
        <v>211</v>
      </c>
      <c r="E4167" s="208" t="s">
        <v>1</v>
      </c>
      <c r="F4167" s="209" t="s">
        <v>3695</v>
      </c>
      <c r="G4167" s="206"/>
      <c r="H4167" s="208" t="s">
        <v>1</v>
      </c>
      <c r="I4167" s="210"/>
      <c r="J4167" s="206"/>
      <c r="K4167" s="206"/>
      <c r="L4167" s="211"/>
      <c r="M4167" s="212"/>
      <c r="N4167" s="213"/>
      <c r="O4167" s="213"/>
      <c r="P4167" s="213"/>
      <c r="Q4167" s="213"/>
      <c r="R4167" s="213"/>
      <c r="S4167" s="213"/>
      <c r="T4167" s="214"/>
      <c r="AT4167" s="215" t="s">
        <v>211</v>
      </c>
      <c r="AU4167" s="215" t="s">
        <v>84</v>
      </c>
      <c r="AV4167" s="13" t="s">
        <v>82</v>
      </c>
      <c r="AW4167" s="13" t="s">
        <v>31</v>
      </c>
      <c r="AX4167" s="13" t="s">
        <v>75</v>
      </c>
      <c r="AY4167" s="215" t="s">
        <v>201</v>
      </c>
    </row>
    <row r="4168" spans="1:65" s="13" customFormat="1" ht="11.25">
      <c r="B4168" s="205"/>
      <c r="C4168" s="206"/>
      <c r="D4168" s="207" t="s">
        <v>211</v>
      </c>
      <c r="E4168" s="208" t="s">
        <v>1</v>
      </c>
      <c r="F4168" s="209" t="s">
        <v>213</v>
      </c>
      <c r="G4168" s="206"/>
      <c r="H4168" s="208" t="s">
        <v>1</v>
      </c>
      <c r="I4168" s="210"/>
      <c r="J4168" s="206"/>
      <c r="K4168" s="206"/>
      <c r="L4168" s="211"/>
      <c r="M4168" s="212"/>
      <c r="N4168" s="213"/>
      <c r="O4168" s="213"/>
      <c r="P4168" s="213"/>
      <c r="Q4168" s="213"/>
      <c r="R4168" s="213"/>
      <c r="S4168" s="213"/>
      <c r="T4168" s="214"/>
      <c r="AT4168" s="215" t="s">
        <v>211</v>
      </c>
      <c r="AU4168" s="215" t="s">
        <v>84</v>
      </c>
      <c r="AV4168" s="13" t="s">
        <v>82</v>
      </c>
      <c r="AW4168" s="13" t="s">
        <v>31</v>
      </c>
      <c r="AX4168" s="13" t="s">
        <v>75</v>
      </c>
      <c r="AY4168" s="215" t="s">
        <v>201</v>
      </c>
    </row>
    <row r="4169" spans="1:65" s="13" customFormat="1" ht="11.25">
      <c r="B4169" s="205"/>
      <c r="C4169" s="206"/>
      <c r="D4169" s="207" t="s">
        <v>211</v>
      </c>
      <c r="E4169" s="208" t="s">
        <v>1</v>
      </c>
      <c r="F4169" s="209" t="s">
        <v>3696</v>
      </c>
      <c r="G4169" s="206"/>
      <c r="H4169" s="208" t="s">
        <v>1</v>
      </c>
      <c r="I4169" s="210"/>
      <c r="J4169" s="206"/>
      <c r="K4169" s="206"/>
      <c r="L4169" s="211"/>
      <c r="M4169" s="212"/>
      <c r="N4169" s="213"/>
      <c r="O4169" s="213"/>
      <c r="P4169" s="213"/>
      <c r="Q4169" s="213"/>
      <c r="R4169" s="213"/>
      <c r="S4169" s="213"/>
      <c r="T4169" s="214"/>
      <c r="AT4169" s="215" t="s">
        <v>211</v>
      </c>
      <c r="AU4169" s="215" t="s">
        <v>84</v>
      </c>
      <c r="AV4169" s="13" t="s">
        <v>82</v>
      </c>
      <c r="AW4169" s="13" t="s">
        <v>31</v>
      </c>
      <c r="AX4169" s="13" t="s">
        <v>75</v>
      </c>
      <c r="AY4169" s="215" t="s">
        <v>201</v>
      </c>
    </row>
    <row r="4170" spans="1:65" s="14" customFormat="1" ht="11.25">
      <c r="B4170" s="216"/>
      <c r="C4170" s="217"/>
      <c r="D4170" s="207" t="s">
        <v>211</v>
      </c>
      <c r="E4170" s="218" t="s">
        <v>1</v>
      </c>
      <c r="F4170" s="219" t="s">
        <v>202</v>
      </c>
      <c r="G4170" s="217"/>
      <c r="H4170" s="220">
        <v>3</v>
      </c>
      <c r="I4170" s="221"/>
      <c r="J4170" s="217"/>
      <c r="K4170" s="217"/>
      <c r="L4170" s="222"/>
      <c r="M4170" s="223"/>
      <c r="N4170" s="224"/>
      <c r="O4170" s="224"/>
      <c r="P4170" s="224"/>
      <c r="Q4170" s="224"/>
      <c r="R4170" s="224"/>
      <c r="S4170" s="224"/>
      <c r="T4170" s="225"/>
      <c r="AT4170" s="226" t="s">
        <v>211</v>
      </c>
      <c r="AU4170" s="226" t="s">
        <v>84</v>
      </c>
      <c r="AV4170" s="14" t="s">
        <v>84</v>
      </c>
      <c r="AW4170" s="14" t="s">
        <v>31</v>
      </c>
      <c r="AX4170" s="14" t="s">
        <v>75</v>
      </c>
      <c r="AY4170" s="226" t="s">
        <v>201</v>
      </c>
    </row>
    <row r="4171" spans="1:65" s="2" customFormat="1" ht="24">
      <c r="A4171" s="34"/>
      <c r="B4171" s="35"/>
      <c r="C4171" s="192" t="s">
        <v>3742</v>
      </c>
      <c r="D4171" s="192" t="s">
        <v>204</v>
      </c>
      <c r="E4171" s="193" t="s">
        <v>3743</v>
      </c>
      <c r="F4171" s="194" t="s">
        <v>3744</v>
      </c>
      <c r="G4171" s="195" t="s">
        <v>207</v>
      </c>
      <c r="H4171" s="196">
        <v>14</v>
      </c>
      <c r="I4171" s="197"/>
      <c r="J4171" s="198">
        <f>ROUND(I4171*H4171,2)</f>
        <v>0</v>
      </c>
      <c r="K4171" s="194" t="s">
        <v>1</v>
      </c>
      <c r="L4171" s="39"/>
      <c r="M4171" s="199" t="s">
        <v>1</v>
      </c>
      <c r="N4171" s="200" t="s">
        <v>40</v>
      </c>
      <c r="O4171" s="71"/>
      <c r="P4171" s="201">
        <f>O4171*H4171</f>
        <v>0</v>
      </c>
      <c r="Q4171" s="201">
        <v>8.9999999999999993E-3</v>
      </c>
      <c r="R4171" s="201">
        <f>Q4171*H4171</f>
        <v>0.126</v>
      </c>
      <c r="S4171" s="201">
        <v>0</v>
      </c>
      <c r="T4171" s="202">
        <f>S4171*H4171</f>
        <v>0</v>
      </c>
      <c r="U4171" s="34"/>
      <c r="V4171" s="34"/>
      <c r="W4171" s="34"/>
      <c r="X4171" s="34"/>
      <c r="Y4171" s="34"/>
      <c r="Z4171" s="34"/>
      <c r="AA4171" s="34"/>
      <c r="AB4171" s="34"/>
      <c r="AC4171" s="34"/>
      <c r="AD4171" s="34"/>
      <c r="AE4171" s="34"/>
      <c r="AR4171" s="203" t="s">
        <v>354</v>
      </c>
      <c r="AT4171" s="203" t="s">
        <v>204</v>
      </c>
      <c r="AU4171" s="203" t="s">
        <v>84</v>
      </c>
      <c r="AY4171" s="17" t="s">
        <v>201</v>
      </c>
      <c r="BE4171" s="204">
        <f>IF(N4171="základní",J4171,0)</f>
        <v>0</v>
      </c>
      <c r="BF4171" s="204">
        <f>IF(N4171="snížená",J4171,0)</f>
        <v>0</v>
      </c>
      <c r="BG4171" s="204">
        <f>IF(N4171="zákl. přenesená",J4171,0)</f>
        <v>0</v>
      </c>
      <c r="BH4171" s="204">
        <f>IF(N4171="sníž. přenesená",J4171,0)</f>
        <v>0</v>
      </c>
      <c r="BI4171" s="204">
        <f>IF(N4171="nulová",J4171,0)</f>
        <v>0</v>
      </c>
      <c r="BJ4171" s="17" t="s">
        <v>82</v>
      </c>
      <c r="BK4171" s="204">
        <f>ROUND(I4171*H4171,2)</f>
        <v>0</v>
      </c>
      <c r="BL4171" s="17" t="s">
        <v>354</v>
      </c>
      <c r="BM4171" s="203" t="s">
        <v>3745</v>
      </c>
    </row>
    <row r="4172" spans="1:65" s="13" customFormat="1" ht="22.5">
      <c r="B4172" s="205"/>
      <c r="C4172" s="206"/>
      <c r="D4172" s="207" t="s">
        <v>211</v>
      </c>
      <c r="E4172" s="208" t="s">
        <v>1</v>
      </c>
      <c r="F4172" s="209" t="s">
        <v>249</v>
      </c>
      <c r="G4172" s="206"/>
      <c r="H4172" s="208" t="s">
        <v>1</v>
      </c>
      <c r="I4172" s="210"/>
      <c r="J4172" s="206"/>
      <c r="K4172" s="206"/>
      <c r="L4172" s="211"/>
      <c r="M4172" s="212"/>
      <c r="N4172" s="213"/>
      <c r="O4172" s="213"/>
      <c r="P4172" s="213"/>
      <c r="Q4172" s="213"/>
      <c r="R4172" s="213"/>
      <c r="S4172" s="213"/>
      <c r="T4172" s="214"/>
      <c r="AT4172" s="215" t="s">
        <v>211</v>
      </c>
      <c r="AU4172" s="215" t="s">
        <v>84</v>
      </c>
      <c r="AV4172" s="13" t="s">
        <v>82</v>
      </c>
      <c r="AW4172" s="13" t="s">
        <v>31</v>
      </c>
      <c r="AX4172" s="13" t="s">
        <v>75</v>
      </c>
      <c r="AY4172" s="215" t="s">
        <v>201</v>
      </c>
    </row>
    <row r="4173" spans="1:65" s="13" customFormat="1" ht="11.25">
      <c r="B4173" s="205"/>
      <c r="C4173" s="206"/>
      <c r="D4173" s="207" t="s">
        <v>211</v>
      </c>
      <c r="E4173" s="208" t="s">
        <v>1</v>
      </c>
      <c r="F4173" s="209" t="s">
        <v>3695</v>
      </c>
      <c r="G4173" s="206"/>
      <c r="H4173" s="208" t="s">
        <v>1</v>
      </c>
      <c r="I4173" s="210"/>
      <c r="J4173" s="206"/>
      <c r="K4173" s="206"/>
      <c r="L4173" s="211"/>
      <c r="M4173" s="212"/>
      <c r="N4173" s="213"/>
      <c r="O4173" s="213"/>
      <c r="P4173" s="213"/>
      <c r="Q4173" s="213"/>
      <c r="R4173" s="213"/>
      <c r="S4173" s="213"/>
      <c r="T4173" s="214"/>
      <c r="AT4173" s="215" t="s">
        <v>211</v>
      </c>
      <c r="AU4173" s="215" t="s">
        <v>84</v>
      </c>
      <c r="AV4173" s="13" t="s">
        <v>82</v>
      </c>
      <c r="AW4173" s="13" t="s">
        <v>31</v>
      </c>
      <c r="AX4173" s="13" t="s">
        <v>75</v>
      </c>
      <c r="AY4173" s="215" t="s">
        <v>201</v>
      </c>
    </row>
    <row r="4174" spans="1:65" s="13" customFormat="1" ht="11.25">
      <c r="B4174" s="205"/>
      <c r="C4174" s="206"/>
      <c r="D4174" s="207" t="s">
        <v>211</v>
      </c>
      <c r="E4174" s="208" t="s">
        <v>1</v>
      </c>
      <c r="F4174" s="209" t="s">
        <v>213</v>
      </c>
      <c r="G4174" s="206"/>
      <c r="H4174" s="208" t="s">
        <v>1</v>
      </c>
      <c r="I4174" s="210"/>
      <c r="J4174" s="206"/>
      <c r="K4174" s="206"/>
      <c r="L4174" s="211"/>
      <c r="M4174" s="212"/>
      <c r="N4174" s="213"/>
      <c r="O4174" s="213"/>
      <c r="P4174" s="213"/>
      <c r="Q4174" s="213"/>
      <c r="R4174" s="213"/>
      <c r="S4174" s="213"/>
      <c r="T4174" s="214"/>
      <c r="AT4174" s="215" t="s">
        <v>211</v>
      </c>
      <c r="AU4174" s="215" t="s">
        <v>84</v>
      </c>
      <c r="AV4174" s="13" t="s">
        <v>82</v>
      </c>
      <c r="AW4174" s="13" t="s">
        <v>31</v>
      </c>
      <c r="AX4174" s="13" t="s">
        <v>75</v>
      </c>
      <c r="AY4174" s="215" t="s">
        <v>201</v>
      </c>
    </row>
    <row r="4175" spans="1:65" s="13" customFormat="1" ht="11.25">
      <c r="B4175" s="205"/>
      <c r="C4175" s="206"/>
      <c r="D4175" s="207" t="s">
        <v>211</v>
      </c>
      <c r="E4175" s="208" t="s">
        <v>1</v>
      </c>
      <c r="F4175" s="209" t="s">
        <v>3696</v>
      </c>
      <c r="G4175" s="206"/>
      <c r="H4175" s="208" t="s">
        <v>1</v>
      </c>
      <c r="I4175" s="210"/>
      <c r="J4175" s="206"/>
      <c r="K4175" s="206"/>
      <c r="L4175" s="211"/>
      <c r="M4175" s="212"/>
      <c r="N4175" s="213"/>
      <c r="O4175" s="213"/>
      <c r="P4175" s="213"/>
      <c r="Q4175" s="213"/>
      <c r="R4175" s="213"/>
      <c r="S4175" s="213"/>
      <c r="T4175" s="214"/>
      <c r="AT4175" s="215" t="s">
        <v>211</v>
      </c>
      <c r="AU4175" s="215" t="s">
        <v>84</v>
      </c>
      <c r="AV4175" s="13" t="s">
        <v>82</v>
      </c>
      <c r="AW4175" s="13" t="s">
        <v>31</v>
      </c>
      <c r="AX4175" s="13" t="s">
        <v>75</v>
      </c>
      <c r="AY4175" s="215" t="s">
        <v>201</v>
      </c>
    </row>
    <row r="4176" spans="1:65" s="14" customFormat="1" ht="11.25">
      <c r="B4176" s="216"/>
      <c r="C4176" s="217"/>
      <c r="D4176" s="207" t="s">
        <v>211</v>
      </c>
      <c r="E4176" s="218" t="s">
        <v>1</v>
      </c>
      <c r="F4176" s="219" t="s">
        <v>332</v>
      </c>
      <c r="G4176" s="217"/>
      <c r="H4176" s="220">
        <v>14</v>
      </c>
      <c r="I4176" s="221"/>
      <c r="J4176" s="217"/>
      <c r="K4176" s="217"/>
      <c r="L4176" s="222"/>
      <c r="M4176" s="223"/>
      <c r="N4176" s="224"/>
      <c r="O4176" s="224"/>
      <c r="P4176" s="224"/>
      <c r="Q4176" s="224"/>
      <c r="R4176" s="224"/>
      <c r="S4176" s="224"/>
      <c r="T4176" s="225"/>
      <c r="AT4176" s="226" t="s">
        <v>211</v>
      </c>
      <c r="AU4176" s="226" t="s">
        <v>84</v>
      </c>
      <c r="AV4176" s="14" t="s">
        <v>84</v>
      </c>
      <c r="AW4176" s="14" t="s">
        <v>31</v>
      </c>
      <c r="AX4176" s="14" t="s">
        <v>75</v>
      </c>
      <c r="AY4176" s="226" t="s">
        <v>201</v>
      </c>
    </row>
    <row r="4177" spans="1:65" s="2" customFormat="1" ht="24">
      <c r="A4177" s="34"/>
      <c r="B4177" s="35"/>
      <c r="C4177" s="192" t="s">
        <v>3746</v>
      </c>
      <c r="D4177" s="192" t="s">
        <v>204</v>
      </c>
      <c r="E4177" s="193" t="s">
        <v>3747</v>
      </c>
      <c r="F4177" s="194" t="s">
        <v>3748</v>
      </c>
      <c r="G4177" s="195" t="s">
        <v>207</v>
      </c>
      <c r="H4177" s="196">
        <v>1</v>
      </c>
      <c r="I4177" s="197"/>
      <c r="J4177" s="198">
        <f>ROUND(I4177*H4177,2)</f>
        <v>0</v>
      </c>
      <c r="K4177" s="194" t="s">
        <v>1</v>
      </c>
      <c r="L4177" s="39"/>
      <c r="M4177" s="199" t="s">
        <v>1</v>
      </c>
      <c r="N4177" s="200" t="s">
        <v>40</v>
      </c>
      <c r="O4177" s="71"/>
      <c r="P4177" s="201">
        <f>O4177*H4177</f>
        <v>0</v>
      </c>
      <c r="Q4177" s="201">
        <v>8.9999999999999993E-3</v>
      </c>
      <c r="R4177" s="201">
        <f>Q4177*H4177</f>
        <v>8.9999999999999993E-3</v>
      </c>
      <c r="S4177" s="201">
        <v>0</v>
      </c>
      <c r="T4177" s="202">
        <f>S4177*H4177</f>
        <v>0</v>
      </c>
      <c r="U4177" s="34"/>
      <c r="V4177" s="34"/>
      <c r="W4177" s="34"/>
      <c r="X4177" s="34"/>
      <c r="Y4177" s="34"/>
      <c r="Z4177" s="34"/>
      <c r="AA4177" s="34"/>
      <c r="AB4177" s="34"/>
      <c r="AC4177" s="34"/>
      <c r="AD4177" s="34"/>
      <c r="AE4177" s="34"/>
      <c r="AR4177" s="203" t="s">
        <v>354</v>
      </c>
      <c r="AT4177" s="203" t="s">
        <v>204</v>
      </c>
      <c r="AU4177" s="203" t="s">
        <v>84</v>
      </c>
      <c r="AY4177" s="17" t="s">
        <v>201</v>
      </c>
      <c r="BE4177" s="204">
        <f>IF(N4177="základní",J4177,0)</f>
        <v>0</v>
      </c>
      <c r="BF4177" s="204">
        <f>IF(N4177="snížená",J4177,0)</f>
        <v>0</v>
      </c>
      <c r="BG4177" s="204">
        <f>IF(N4177="zákl. přenesená",J4177,0)</f>
        <v>0</v>
      </c>
      <c r="BH4177" s="204">
        <f>IF(N4177="sníž. přenesená",J4177,0)</f>
        <v>0</v>
      </c>
      <c r="BI4177" s="204">
        <f>IF(N4177="nulová",J4177,0)</f>
        <v>0</v>
      </c>
      <c r="BJ4177" s="17" t="s">
        <v>82</v>
      </c>
      <c r="BK4177" s="204">
        <f>ROUND(I4177*H4177,2)</f>
        <v>0</v>
      </c>
      <c r="BL4177" s="17" t="s">
        <v>354</v>
      </c>
      <c r="BM4177" s="203" t="s">
        <v>3749</v>
      </c>
    </row>
    <row r="4178" spans="1:65" s="13" customFormat="1" ht="22.5">
      <c r="B4178" s="205"/>
      <c r="C4178" s="206"/>
      <c r="D4178" s="207" t="s">
        <v>211</v>
      </c>
      <c r="E4178" s="208" t="s">
        <v>1</v>
      </c>
      <c r="F4178" s="209" t="s">
        <v>249</v>
      </c>
      <c r="G4178" s="206"/>
      <c r="H4178" s="208" t="s">
        <v>1</v>
      </c>
      <c r="I4178" s="210"/>
      <c r="J4178" s="206"/>
      <c r="K4178" s="206"/>
      <c r="L4178" s="211"/>
      <c r="M4178" s="212"/>
      <c r="N4178" s="213"/>
      <c r="O4178" s="213"/>
      <c r="P4178" s="213"/>
      <c r="Q4178" s="213"/>
      <c r="R4178" s="213"/>
      <c r="S4178" s="213"/>
      <c r="T4178" s="214"/>
      <c r="AT4178" s="215" t="s">
        <v>211</v>
      </c>
      <c r="AU4178" s="215" t="s">
        <v>84</v>
      </c>
      <c r="AV4178" s="13" t="s">
        <v>82</v>
      </c>
      <c r="AW4178" s="13" t="s">
        <v>31</v>
      </c>
      <c r="AX4178" s="13" t="s">
        <v>75</v>
      </c>
      <c r="AY4178" s="215" t="s">
        <v>201</v>
      </c>
    </row>
    <row r="4179" spans="1:65" s="13" customFormat="1" ht="11.25">
      <c r="B4179" s="205"/>
      <c r="C4179" s="206"/>
      <c r="D4179" s="207" t="s">
        <v>211</v>
      </c>
      <c r="E4179" s="208" t="s">
        <v>1</v>
      </c>
      <c r="F4179" s="209" t="s">
        <v>3695</v>
      </c>
      <c r="G4179" s="206"/>
      <c r="H4179" s="208" t="s">
        <v>1</v>
      </c>
      <c r="I4179" s="210"/>
      <c r="J4179" s="206"/>
      <c r="K4179" s="206"/>
      <c r="L4179" s="211"/>
      <c r="M4179" s="212"/>
      <c r="N4179" s="213"/>
      <c r="O4179" s="213"/>
      <c r="P4179" s="213"/>
      <c r="Q4179" s="213"/>
      <c r="R4179" s="213"/>
      <c r="S4179" s="213"/>
      <c r="T4179" s="214"/>
      <c r="AT4179" s="215" t="s">
        <v>211</v>
      </c>
      <c r="AU4179" s="215" t="s">
        <v>84</v>
      </c>
      <c r="AV4179" s="13" t="s">
        <v>82</v>
      </c>
      <c r="AW4179" s="13" t="s">
        <v>31</v>
      </c>
      <c r="AX4179" s="13" t="s">
        <v>75</v>
      </c>
      <c r="AY4179" s="215" t="s">
        <v>201</v>
      </c>
    </row>
    <row r="4180" spans="1:65" s="13" customFormat="1" ht="11.25">
      <c r="B4180" s="205"/>
      <c r="C4180" s="206"/>
      <c r="D4180" s="207" t="s">
        <v>211</v>
      </c>
      <c r="E4180" s="208" t="s">
        <v>1</v>
      </c>
      <c r="F4180" s="209" t="s">
        <v>213</v>
      </c>
      <c r="G4180" s="206"/>
      <c r="H4180" s="208" t="s">
        <v>1</v>
      </c>
      <c r="I4180" s="210"/>
      <c r="J4180" s="206"/>
      <c r="K4180" s="206"/>
      <c r="L4180" s="211"/>
      <c r="M4180" s="212"/>
      <c r="N4180" s="213"/>
      <c r="O4180" s="213"/>
      <c r="P4180" s="213"/>
      <c r="Q4180" s="213"/>
      <c r="R4180" s="213"/>
      <c r="S4180" s="213"/>
      <c r="T4180" s="214"/>
      <c r="AT4180" s="215" t="s">
        <v>211</v>
      </c>
      <c r="AU4180" s="215" t="s">
        <v>84</v>
      </c>
      <c r="AV4180" s="13" t="s">
        <v>82</v>
      </c>
      <c r="AW4180" s="13" t="s">
        <v>31</v>
      </c>
      <c r="AX4180" s="13" t="s">
        <v>75</v>
      </c>
      <c r="AY4180" s="215" t="s">
        <v>201</v>
      </c>
    </row>
    <row r="4181" spans="1:65" s="13" customFormat="1" ht="11.25">
      <c r="B4181" s="205"/>
      <c r="C4181" s="206"/>
      <c r="D4181" s="207" t="s">
        <v>211</v>
      </c>
      <c r="E4181" s="208" t="s">
        <v>1</v>
      </c>
      <c r="F4181" s="209" t="s">
        <v>3696</v>
      </c>
      <c r="G4181" s="206"/>
      <c r="H4181" s="208" t="s">
        <v>1</v>
      </c>
      <c r="I4181" s="210"/>
      <c r="J4181" s="206"/>
      <c r="K4181" s="206"/>
      <c r="L4181" s="211"/>
      <c r="M4181" s="212"/>
      <c r="N4181" s="213"/>
      <c r="O4181" s="213"/>
      <c r="P4181" s="213"/>
      <c r="Q4181" s="213"/>
      <c r="R4181" s="213"/>
      <c r="S4181" s="213"/>
      <c r="T4181" s="214"/>
      <c r="AT4181" s="215" t="s">
        <v>211</v>
      </c>
      <c r="AU4181" s="215" t="s">
        <v>84</v>
      </c>
      <c r="AV4181" s="13" t="s">
        <v>82</v>
      </c>
      <c r="AW4181" s="13" t="s">
        <v>31</v>
      </c>
      <c r="AX4181" s="13" t="s">
        <v>75</v>
      </c>
      <c r="AY4181" s="215" t="s">
        <v>201</v>
      </c>
    </row>
    <row r="4182" spans="1:65" s="14" customFormat="1" ht="11.25">
      <c r="B4182" s="216"/>
      <c r="C4182" s="217"/>
      <c r="D4182" s="207" t="s">
        <v>211</v>
      </c>
      <c r="E4182" s="218" t="s">
        <v>1</v>
      </c>
      <c r="F4182" s="219" t="s">
        <v>82</v>
      </c>
      <c r="G4182" s="217"/>
      <c r="H4182" s="220">
        <v>1</v>
      </c>
      <c r="I4182" s="221"/>
      <c r="J4182" s="217"/>
      <c r="K4182" s="217"/>
      <c r="L4182" s="222"/>
      <c r="M4182" s="223"/>
      <c r="N4182" s="224"/>
      <c r="O4182" s="224"/>
      <c r="P4182" s="224"/>
      <c r="Q4182" s="224"/>
      <c r="R4182" s="224"/>
      <c r="S4182" s="224"/>
      <c r="T4182" s="225"/>
      <c r="AT4182" s="226" t="s">
        <v>211</v>
      </c>
      <c r="AU4182" s="226" t="s">
        <v>84</v>
      </c>
      <c r="AV4182" s="14" t="s">
        <v>84</v>
      </c>
      <c r="AW4182" s="14" t="s">
        <v>31</v>
      </c>
      <c r="AX4182" s="14" t="s">
        <v>75</v>
      </c>
      <c r="AY4182" s="226" t="s">
        <v>201</v>
      </c>
    </row>
    <row r="4183" spans="1:65" s="2" customFormat="1" ht="24">
      <c r="A4183" s="34"/>
      <c r="B4183" s="35"/>
      <c r="C4183" s="192" t="s">
        <v>3750</v>
      </c>
      <c r="D4183" s="192" t="s">
        <v>204</v>
      </c>
      <c r="E4183" s="193" t="s">
        <v>3751</v>
      </c>
      <c r="F4183" s="194" t="s">
        <v>3752</v>
      </c>
      <c r="G4183" s="195" t="s">
        <v>207</v>
      </c>
      <c r="H4183" s="196">
        <v>2</v>
      </c>
      <c r="I4183" s="197"/>
      <c r="J4183" s="198">
        <f>ROUND(I4183*H4183,2)</f>
        <v>0</v>
      </c>
      <c r="K4183" s="194" t="s">
        <v>1</v>
      </c>
      <c r="L4183" s="39"/>
      <c r="M4183" s="199" t="s">
        <v>1</v>
      </c>
      <c r="N4183" s="200" t="s">
        <v>40</v>
      </c>
      <c r="O4183" s="71"/>
      <c r="P4183" s="201">
        <f>O4183*H4183</f>
        <v>0</v>
      </c>
      <c r="Q4183" s="201">
        <v>8.9999999999999993E-3</v>
      </c>
      <c r="R4183" s="201">
        <f>Q4183*H4183</f>
        <v>1.7999999999999999E-2</v>
      </c>
      <c r="S4183" s="201">
        <v>0</v>
      </c>
      <c r="T4183" s="202">
        <f>S4183*H4183</f>
        <v>0</v>
      </c>
      <c r="U4183" s="34"/>
      <c r="V4183" s="34"/>
      <c r="W4183" s="34"/>
      <c r="X4183" s="34"/>
      <c r="Y4183" s="34"/>
      <c r="Z4183" s="34"/>
      <c r="AA4183" s="34"/>
      <c r="AB4183" s="34"/>
      <c r="AC4183" s="34"/>
      <c r="AD4183" s="34"/>
      <c r="AE4183" s="34"/>
      <c r="AR4183" s="203" t="s">
        <v>354</v>
      </c>
      <c r="AT4183" s="203" t="s">
        <v>204</v>
      </c>
      <c r="AU4183" s="203" t="s">
        <v>84</v>
      </c>
      <c r="AY4183" s="17" t="s">
        <v>201</v>
      </c>
      <c r="BE4183" s="204">
        <f>IF(N4183="základní",J4183,0)</f>
        <v>0</v>
      </c>
      <c r="BF4183" s="204">
        <f>IF(N4183="snížená",J4183,0)</f>
        <v>0</v>
      </c>
      <c r="BG4183" s="204">
        <f>IF(N4183="zákl. přenesená",J4183,0)</f>
        <v>0</v>
      </c>
      <c r="BH4183" s="204">
        <f>IF(N4183="sníž. přenesená",J4183,0)</f>
        <v>0</v>
      </c>
      <c r="BI4183" s="204">
        <f>IF(N4183="nulová",J4183,0)</f>
        <v>0</v>
      </c>
      <c r="BJ4183" s="17" t="s">
        <v>82</v>
      </c>
      <c r="BK4183" s="204">
        <f>ROUND(I4183*H4183,2)</f>
        <v>0</v>
      </c>
      <c r="BL4183" s="17" t="s">
        <v>354</v>
      </c>
      <c r="BM4183" s="203" t="s">
        <v>3753</v>
      </c>
    </row>
    <row r="4184" spans="1:65" s="13" customFormat="1" ht="22.5">
      <c r="B4184" s="205"/>
      <c r="C4184" s="206"/>
      <c r="D4184" s="207" t="s">
        <v>211</v>
      </c>
      <c r="E4184" s="208" t="s">
        <v>1</v>
      </c>
      <c r="F4184" s="209" t="s">
        <v>249</v>
      </c>
      <c r="G4184" s="206"/>
      <c r="H4184" s="208" t="s">
        <v>1</v>
      </c>
      <c r="I4184" s="210"/>
      <c r="J4184" s="206"/>
      <c r="K4184" s="206"/>
      <c r="L4184" s="211"/>
      <c r="M4184" s="212"/>
      <c r="N4184" s="213"/>
      <c r="O4184" s="213"/>
      <c r="P4184" s="213"/>
      <c r="Q4184" s="213"/>
      <c r="R4184" s="213"/>
      <c r="S4184" s="213"/>
      <c r="T4184" s="214"/>
      <c r="AT4184" s="215" t="s">
        <v>211</v>
      </c>
      <c r="AU4184" s="215" t="s">
        <v>84</v>
      </c>
      <c r="AV4184" s="13" t="s">
        <v>82</v>
      </c>
      <c r="AW4184" s="13" t="s">
        <v>31</v>
      </c>
      <c r="AX4184" s="13" t="s">
        <v>75</v>
      </c>
      <c r="AY4184" s="215" t="s">
        <v>201</v>
      </c>
    </row>
    <row r="4185" spans="1:65" s="13" customFormat="1" ht="11.25">
      <c r="B4185" s="205"/>
      <c r="C4185" s="206"/>
      <c r="D4185" s="207" t="s">
        <v>211</v>
      </c>
      <c r="E4185" s="208" t="s">
        <v>1</v>
      </c>
      <c r="F4185" s="209" t="s">
        <v>3695</v>
      </c>
      <c r="G4185" s="206"/>
      <c r="H4185" s="208" t="s">
        <v>1</v>
      </c>
      <c r="I4185" s="210"/>
      <c r="J4185" s="206"/>
      <c r="K4185" s="206"/>
      <c r="L4185" s="211"/>
      <c r="M4185" s="212"/>
      <c r="N4185" s="213"/>
      <c r="O4185" s="213"/>
      <c r="P4185" s="213"/>
      <c r="Q4185" s="213"/>
      <c r="R4185" s="213"/>
      <c r="S4185" s="213"/>
      <c r="T4185" s="214"/>
      <c r="AT4185" s="215" t="s">
        <v>211</v>
      </c>
      <c r="AU4185" s="215" t="s">
        <v>84</v>
      </c>
      <c r="AV4185" s="13" t="s">
        <v>82</v>
      </c>
      <c r="AW4185" s="13" t="s">
        <v>31</v>
      </c>
      <c r="AX4185" s="13" t="s">
        <v>75</v>
      </c>
      <c r="AY4185" s="215" t="s">
        <v>201</v>
      </c>
    </row>
    <row r="4186" spans="1:65" s="13" customFormat="1" ht="11.25">
      <c r="B4186" s="205"/>
      <c r="C4186" s="206"/>
      <c r="D4186" s="207" t="s">
        <v>211</v>
      </c>
      <c r="E4186" s="208" t="s">
        <v>1</v>
      </c>
      <c r="F4186" s="209" t="s">
        <v>213</v>
      </c>
      <c r="G4186" s="206"/>
      <c r="H4186" s="208" t="s">
        <v>1</v>
      </c>
      <c r="I4186" s="210"/>
      <c r="J4186" s="206"/>
      <c r="K4186" s="206"/>
      <c r="L4186" s="211"/>
      <c r="M4186" s="212"/>
      <c r="N4186" s="213"/>
      <c r="O4186" s="213"/>
      <c r="P4186" s="213"/>
      <c r="Q4186" s="213"/>
      <c r="R4186" s="213"/>
      <c r="S4186" s="213"/>
      <c r="T4186" s="214"/>
      <c r="AT4186" s="215" t="s">
        <v>211</v>
      </c>
      <c r="AU4186" s="215" t="s">
        <v>84</v>
      </c>
      <c r="AV4186" s="13" t="s">
        <v>82</v>
      </c>
      <c r="AW4186" s="13" t="s">
        <v>31</v>
      </c>
      <c r="AX4186" s="13" t="s">
        <v>75</v>
      </c>
      <c r="AY4186" s="215" t="s">
        <v>201</v>
      </c>
    </row>
    <row r="4187" spans="1:65" s="13" customFormat="1" ht="11.25">
      <c r="B4187" s="205"/>
      <c r="C4187" s="206"/>
      <c r="D4187" s="207" t="s">
        <v>211</v>
      </c>
      <c r="E4187" s="208" t="s">
        <v>1</v>
      </c>
      <c r="F4187" s="209" t="s">
        <v>3696</v>
      </c>
      <c r="G4187" s="206"/>
      <c r="H4187" s="208" t="s">
        <v>1</v>
      </c>
      <c r="I4187" s="210"/>
      <c r="J4187" s="206"/>
      <c r="K4187" s="206"/>
      <c r="L4187" s="211"/>
      <c r="M4187" s="212"/>
      <c r="N4187" s="213"/>
      <c r="O4187" s="213"/>
      <c r="P4187" s="213"/>
      <c r="Q4187" s="213"/>
      <c r="R4187" s="213"/>
      <c r="S4187" s="213"/>
      <c r="T4187" s="214"/>
      <c r="AT4187" s="215" t="s">
        <v>211</v>
      </c>
      <c r="AU4187" s="215" t="s">
        <v>84</v>
      </c>
      <c r="AV4187" s="13" t="s">
        <v>82</v>
      </c>
      <c r="AW4187" s="13" t="s">
        <v>31</v>
      </c>
      <c r="AX4187" s="13" t="s">
        <v>75</v>
      </c>
      <c r="AY4187" s="215" t="s">
        <v>201</v>
      </c>
    </row>
    <row r="4188" spans="1:65" s="14" customFormat="1" ht="11.25">
      <c r="B4188" s="216"/>
      <c r="C4188" s="217"/>
      <c r="D4188" s="207" t="s">
        <v>211</v>
      </c>
      <c r="E4188" s="218" t="s">
        <v>1</v>
      </c>
      <c r="F4188" s="219" t="s">
        <v>84</v>
      </c>
      <c r="G4188" s="217"/>
      <c r="H4188" s="220">
        <v>2</v>
      </c>
      <c r="I4188" s="221"/>
      <c r="J4188" s="217"/>
      <c r="K4188" s="217"/>
      <c r="L4188" s="222"/>
      <c r="M4188" s="223"/>
      <c r="N4188" s="224"/>
      <c r="O4188" s="224"/>
      <c r="P4188" s="224"/>
      <c r="Q4188" s="224"/>
      <c r="R4188" s="224"/>
      <c r="S4188" s="224"/>
      <c r="T4188" s="225"/>
      <c r="AT4188" s="226" t="s">
        <v>211</v>
      </c>
      <c r="AU4188" s="226" t="s">
        <v>84</v>
      </c>
      <c r="AV4188" s="14" t="s">
        <v>84</v>
      </c>
      <c r="AW4188" s="14" t="s">
        <v>31</v>
      </c>
      <c r="AX4188" s="14" t="s">
        <v>75</v>
      </c>
      <c r="AY4188" s="226" t="s">
        <v>201</v>
      </c>
    </row>
    <row r="4189" spans="1:65" s="2" customFormat="1" ht="24">
      <c r="A4189" s="34"/>
      <c r="B4189" s="35"/>
      <c r="C4189" s="192" t="s">
        <v>3754</v>
      </c>
      <c r="D4189" s="192" t="s">
        <v>204</v>
      </c>
      <c r="E4189" s="193" t="s">
        <v>3755</v>
      </c>
      <c r="F4189" s="194" t="s">
        <v>3756</v>
      </c>
      <c r="G4189" s="195" t="s">
        <v>207</v>
      </c>
      <c r="H4189" s="196">
        <v>6</v>
      </c>
      <c r="I4189" s="197"/>
      <c r="J4189" s="198">
        <f>ROUND(I4189*H4189,2)</f>
        <v>0</v>
      </c>
      <c r="K4189" s="194" t="s">
        <v>1</v>
      </c>
      <c r="L4189" s="39"/>
      <c r="M4189" s="199" t="s">
        <v>1</v>
      </c>
      <c r="N4189" s="200" t="s">
        <v>40</v>
      </c>
      <c r="O4189" s="71"/>
      <c r="P4189" s="201">
        <f>O4189*H4189</f>
        <v>0</v>
      </c>
      <c r="Q4189" s="201">
        <v>8.9999999999999993E-3</v>
      </c>
      <c r="R4189" s="201">
        <f>Q4189*H4189</f>
        <v>5.3999999999999992E-2</v>
      </c>
      <c r="S4189" s="201">
        <v>0</v>
      </c>
      <c r="T4189" s="202">
        <f>S4189*H4189</f>
        <v>0</v>
      </c>
      <c r="U4189" s="34"/>
      <c r="V4189" s="34"/>
      <c r="W4189" s="34"/>
      <c r="X4189" s="34"/>
      <c r="Y4189" s="34"/>
      <c r="Z4189" s="34"/>
      <c r="AA4189" s="34"/>
      <c r="AB4189" s="34"/>
      <c r="AC4189" s="34"/>
      <c r="AD4189" s="34"/>
      <c r="AE4189" s="34"/>
      <c r="AR4189" s="203" t="s">
        <v>354</v>
      </c>
      <c r="AT4189" s="203" t="s">
        <v>204</v>
      </c>
      <c r="AU4189" s="203" t="s">
        <v>84</v>
      </c>
      <c r="AY4189" s="17" t="s">
        <v>201</v>
      </c>
      <c r="BE4189" s="204">
        <f>IF(N4189="základní",J4189,0)</f>
        <v>0</v>
      </c>
      <c r="BF4189" s="204">
        <f>IF(N4189="snížená",J4189,0)</f>
        <v>0</v>
      </c>
      <c r="BG4189" s="204">
        <f>IF(N4189="zákl. přenesená",J4189,0)</f>
        <v>0</v>
      </c>
      <c r="BH4189" s="204">
        <f>IF(N4189="sníž. přenesená",J4189,0)</f>
        <v>0</v>
      </c>
      <c r="BI4189" s="204">
        <f>IF(N4189="nulová",J4189,0)</f>
        <v>0</v>
      </c>
      <c r="BJ4189" s="17" t="s">
        <v>82</v>
      </c>
      <c r="BK4189" s="204">
        <f>ROUND(I4189*H4189,2)</f>
        <v>0</v>
      </c>
      <c r="BL4189" s="17" t="s">
        <v>354</v>
      </c>
      <c r="BM4189" s="203" t="s">
        <v>3757</v>
      </c>
    </row>
    <row r="4190" spans="1:65" s="13" customFormat="1" ht="22.5">
      <c r="B4190" s="205"/>
      <c r="C4190" s="206"/>
      <c r="D4190" s="207" t="s">
        <v>211</v>
      </c>
      <c r="E4190" s="208" t="s">
        <v>1</v>
      </c>
      <c r="F4190" s="209" t="s">
        <v>249</v>
      </c>
      <c r="G4190" s="206"/>
      <c r="H4190" s="208" t="s">
        <v>1</v>
      </c>
      <c r="I4190" s="210"/>
      <c r="J4190" s="206"/>
      <c r="K4190" s="206"/>
      <c r="L4190" s="211"/>
      <c r="M4190" s="212"/>
      <c r="N4190" s="213"/>
      <c r="O4190" s="213"/>
      <c r="P4190" s="213"/>
      <c r="Q4190" s="213"/>
      <c r="R4190" s="213"/>
      <c r="S4190" s="213"/>
      <c r="T4190" s="214"/>
      <c r="AT4190" s="215" t="s">
        <v>211</v>
      </c>
      <c r="AU4190" s="215" t="s">
        <v>84</v>
      </c>
      <c r="AV4190" s="13" t="s">
        <v>82</v>
      </c>
      <c r="AW4190" s="13" t="s">
        <v>31</v>
      </c>
      <c r="AX4190" s="13" t="s">
        <v>75</v>
      </c>
      <c r="AY4190" s="215" t="s">
        <v>201</v>
      </c>
    </row>
    <row r="4191" spans="1:65" s="13" customFormat="1" ht="11.25">
      <c r="B4191" s="205"/>
      <c r="C4191" s="206"/>
      <c r="D4191" s="207" t="s">
        <v>211</v>
      </c>
      <c r="E4191" s="208" t="s">
        <v>1</v>
      </c>
      <c r="F4191" s="209" t="s">
        <v>3695</v>
      </c>
      <c r="G4191" s="206"/>
      <c r="H4191" s="208" t="s">
        <v>1</v>
      </c>
      <c r="I4191" s="210"/>
      <c r="J4191" s="206"/>
      <c r="K4191" s="206"/>
      <c r="L4191" s="211"/>
      <c r="M4191" s="212"/>
      <c r="N4191" s="213"/>
      <c r="O4191" s="213"/>
      <c r="P4191" s="213"/>
      <c r="Q4191" s="213"/>
      <c r="R4191" s="213"/>
      <c r="S4191" s="213"/>
      <c r="T4191" s="214"/>
      <c r="AT4191" s="215" t="s">
        <v>211</v>
      </c>
      <c r="AU4191" s="215" t="s">
        <v>84</v>
      </c>
      <c r="AV4191" s="13" t="s">
        <v>82</v>
      </c>
      <c r="AW4191" s="13" t="s">
        <v>31</v>
      </c>
      <c r="AX4191" s="13" t="s">
        <v>75</v>
      </c>
      <c r="AY4191" s="215" t="s">
        <v>201</v>
      </c>
    </row>
    <row r="4192" spans="1:65" s="13" customFormat="1" ht="11.25">
      <c r="B4192" s="205"/>
      <c r="C4192" s="206"/>
      <c r="D4192" s="207" t="s">
        <v>211</v>
      </c>
      <c r="E4192" s="208" t="s">
        <v>1</v>
      </c>
      <c r="F4192" s="209" t="s">
        <v>213</v>
      </c>
      <c r="G4192" s="206"/>
      <c r="H4192" s="208" t="s">
        <v>1</v>
      </c>
      <c r="I4192" s="210"/>
      <c r="J4192" s="206"/>
      <c r="K4192" s="206"/>
      <c r="L4192" s="211"/>
      <c r="M4192" s="212"/>
      <c r="N4192" s="213"/>
      <c r="O4192" s="213"/>
      <c r="P4192" s="213"/>
      <c r="Q4192" s="213"/>
      <c r="R4192" s="213"/>
      <c r="S4192" s="213"/>
      <c r="T4192" s="214"/>
      <c r="AT4192" s="215" t="s">
        <v>211</v>
      </c>
      <c r="AU4192" s="215" t="s">
        <v>84</v>
      </c>
      <c r="AV4192" s="13" t="s">
        <v>82</v>
      </c>
      <c r="AW4192" s="13" t="s">
        <v>31</v>
      </c>
      <c r="AX4192" s="13" t="s">
        <v>75</v>
      </c>
      <c r="AY4192" s="215" t="s">
        <v>201</v>
      </c>
    </row>
    <row r="4193" spans="1:65" s="13" customFormat="1" ht="11.25">
      <c r="B4193" s="205"/>
      <c r="C4193" s="206"/>
      <c r="D4193" s="207" t="s">
        <v>211</v>
      </c>
      <c r="E4193" s="208" t="s">
        <v>1</v>
      </c>
      <c r="F4193" s="209" t="s">
        <v>3696</v>
      </c>
      <c r="G4193" s="206"/>
      <c r="H4193" s="208" t="s">
        <v>1</v>
      </c>
      <c r="I4193" s="210"/>
      <c r="J4193" s="206"/>
      <c r="K4193" s="206"/>
      <c r="L4193" s="211"/>
      <c r="M4193" s="212"/>
      <c r="N4193" s="213"/>
      <c r="O4193" s="213"/>
      <c r="P4193" s="213"/>
      <c r="Q4193" s="213"/>
      <c r="R4193" s="213"/>
      <c r="S4193" s="213"/>
      <c r="T4193" s="214"/>
      <c r="AT4193" s="215" t="s">
        <v>211</v>
      </c>
      <c r="AU4193" s="215" t="s">
        <v>84</v>
      </c>
      <c r="AV4193" s="13" t="s">
        <v>82</v>
      </c>
      <c r="AW4193" s="13" t="s">
        <v>31</v>
      </c>
      <c r="AX4193" s="13" t="s">
        <v>75</v>
      </c>
      <c r="AY4193" s="215" t="s">
        <v>201</v>
      </c>
    </row>
    <row r="4194" spans="1:65" s="14" customFormat="1" ht="11.25">
      <c r="B4194" s="216"/>
      <c r="C4194" s="217"/>
      <c r="D4194" s="207" t="s">
        <v>211</v>
      </c>
      <c r="E4194" s="218" t="s">
        <v>1</v>
      </c>
      <c r="F4194" s="219" t="s">
        <v>236</v>
      </c>
      <c r="G4194" s="217"/>
      <c r="H4194" s="220">
        <v>6</v>
      </c>
      <c r="I4194" s="221"/>
      <c r="J4194" s="217"/>
      <c r="K4194" s="217"/>
      <c r="L4194" s="222"/>
      <c r="M4194" s="223"/>
      <c r="N4194" s="224"/>
      <c r="O4194" s="224"/>
      <c r="P4194" s="224"/>
      <c r="Q4194" s="224"/>
      <c r="R4194" s="224"/>
      <c r="S4194" s="224"/>
      <c r="T4194" s="225"/>
      <c r="AT4194" s="226" t="s">
        <v>211</v>
      </c>
      <c r="AU4194" s="226" t="s">
        <v>84</v>
      </c>
      <c r="AV4194" s="14" t="s">
        <v>84</v>
      </c>
      <c r="AW4194" s="14" t="s">
        <v>31</v>
      </c>
      <c r="AX4194" s="14" t="s">
        <v>75</v>
      </c>
      <c r="AY4194" s="226" t="s">
        <v>201</v>
      </c>
    </row>
    <row r="4195" spans="1:65" s="2" customFormat="1" ht="24">
      <c r="A4195" s="34"/>
      <c r="B4195" s="35"/>
      <c r="C4195" s="192" t="s">
        <v>3758</v>
      </c>
      <c r="D4195" s="192" t="s">
        <v>204</v>
      </c>
      <c r="E4195" s="193" t="s">
        <v>3759</v>
      </c>
      <c r="F4195" s="194" t="s">
        <v>3760</v>
      </c>
      <c r="G4195" s="195" t="s">
        <v>207</v>
      </c>
      <c r="H4195" s="196">
        <v>4</v>
      </c>
      <c r="I4195" s="197"/>
      <c r="J4195" s="198">
        <f>ROUND(I4195*H4195,2)</f>
        <v>0</v>
      </c>
      <c r="K4195" s="194" t="s">
        <v>1</v>
      </c>
      <c r="L4195" s="39"/>
      <c r="M4195" s="199" t="s">
        <v>1</v>
      </c>
      <c r="N4195" s="200" t="s">
        <v>40</v>
      </c>
      <c r="O4195" s="71"/>
      <c r="P4195" s="201">
        <f>O4195*H4195</f>
        <v>0</v>
      </c>
      <c r="Q4195" s="201">
        <v>8.9999999999999993E-3</v>
      </c>
      <c r="R4195" s="201">
        <f>Q4195*H4195</f>
        <v>3.5999999999999997E-2</v>
      </c>
      <c r="S4195" s="201">
        <v>0</v>
      </c>
      <c r="T4195" s="202">
        <f>S4195*H4195</f>
        <v>0</v>
      </c>
      <c r="U4195" s="34"/>
      <c r="V4195" s="34"/>
      <c r="W4195" s="34"/>
      <c r="X4195" s="34"/>
      <c r="Y4195" s="34"/>
      <c r="Z4195" s="34"/>
      <c r="AA4195" s="34"/>
      <c r="AB4195" s="34"/>
      <c r="AC4195" s="34"/>
      <c r="AD4195" s="34"/>
      <c r="AE4195" s="34"/>
      <c r="AR4195" s="203" t="s">
        <v>354</v>
      </c>
      <c r="AT4195" s="203" t="s">
        <v>204</v>
      </c>
      <c r="AU4195" s="203" t="s">
        <v>84</v>
      </c>
      <c r="AY4195" s="17" t="s">
        <v>201</v>
      </c>
      <c r="BE4195" s="204">
        <f>IF(N4195="základní",J4195,0)</f>
        <v>0</v>
      </c>
      <c r="BF4195" s="204">
        <f>IF(N4195="snížená",J4195,0)</f>
        <v>0</v>
      </c>
      <c r="BG4195" s="204">
        <f>IF(N4195="zákl. přenesená",J4195,0)</f>
        <v>0</v>
      </c>
      <c r="BH4195" s="204">
        <f>IF(N4195="sníž. přenesená",J4195,0)</f>
        <v>0</v>
      </c>
      <c r="BI4195" s="204">
        <f>IF(N4195="nulová",J4195,0)</f>
        <v>0</v>
      </c>
      <c r="BJ4195" s="17" t="s">
        <v>82</v>
      </c>
      <c r="BK4195" s="204">
        <f>ROUND(I4195*H4195,2)</f>
        <v>0</v>
      </c>
      <c r="BL4195" s="17" t="s">
        <v>354</v>
      </c>
      <c r="BM4195" s="203" t="s">
        <v>3761</v>
      </c>
    </row>
    <row r="4196" spans="1:65" s="13" customFormat="1" ht="22.5">
      <c r="B4196" s="205"/>
      <c r="C4196" s="206"/>
      <c r="D4196" s="207" t="s">
        <v>211</v>
      </c>
      <c r="E4196" s="208" t="s">
        <v>1</v>
      </c>
      <c r="F4196" s="209" t="s">
        <v>249</v>
      </c>
      <c r="G4196" s="206"/>
      <c r="H4196" s="208" t="s">
        <v>1</v>
      </c>
      <c r="I4196" s="210"/>
      <c r="J4196" s="206"/>
      <c r="K4196" s="206"/>
      <c r="L4196" s="211"/>
      <c r="M4196" s="212"/>
      <c r="N4196" s="213"/>
      <c r="O4196" s="213"/>
      <c r="P4196" s="213"/>
      <c r="Q4196" s="213"/>
      <c r="R4196" s="213"/>
      <c r="S4196" s="213"/>
      <c r="T4196" s="214"/>
      <c r="AT4196" s="215" t="s">
        <v>211</v>
      </c>
      <c r="AU4196" s="215" t="s">
        <v>84</v>
      </c>
      <c r="AV4196" s="13" t="s">
        <v>82</v>
      </c>
      <c r="AW4196" s="13" t="s">
        <v>31</v>
      </c>
      <c r="AX4196" s="13" t="s">
        <v>75</v>
      </c>
      <c r="AY4196" s="215" t="s">
        <v>201</v>
      </c>
    </row>
    <row r="4197" spans="1:65" s="13" customFormat="1" ht="11.25">
      <c r="B4197" s="205"/>
      <c r="C4197" s="206"/>
      <c r="D4197" s="207" t="s">
        <v>211</v>
      </c>
      <c r="E4197" s="208" t="s">
        <v>1</v>
      </c>
      <c r="F4197" s="209" t="s">
        <v>3695</v>
      </c>
      <c r="G4197" s="206"/>
      <c r="H4197" s="208" t="s">
        <v>1</v>
      </c>
      <c r="I4197" s="210"/>
      <c r="J4197" s="206"/>
      <c r="K4197" s="206"/>
      <c r="L4197" s="211"/>
      <c r="M4197" s="212"/>
      <c r="N4197" s="213"/>
      <c r="O4197" s="213"/>
      <c r="P4197" s="213"/>
      <c r="Q4197" s="213"/>
      <c r="R4197" s="213"/>
      <c r="S4197" s="213"/>
      <c r="T4197" s="214"/>
      <c r="AT4197" s="215" t="s">
        <v>211</v>
      </c>
      <c r="AU4197" s="215" t="s">
        <v>84</v>
      </c>
      <c r="AV4197" s="13" t="s">
        <v>82</v>
      </c>
      <c r="AW4197" s="13" t="s">
        <v>31</v>
      </c>
      <c r="AX4197" s="13" t="s">
        <v>75</v>
      </c>
      <c r="AY4197" s="215" t="s">
        <v>201</v>
      </c>
    </row>
    <row r="4198" spans="1:65" s="13" customFormat="1" ht="11.25">
      <c r="B4198" s="205"/>
      <c r="C4198" s="206"/>
      <c r="D4198" s="207" t="s">
        <v>211</v>
      </c>
      <c r="E4198" s="208" t="s">
        <v>1</v>
      </c>
      <c r="F4198" s="209" t="s">
        <v>213</v>
      </c>
      <c r="G4198" s="206"/>
      <c r="H4198" s="208" t="s">
        <v>1</v>
      </c>
      <c r="I4198" s="210"/>
      <c r="J4198" s="206"/>
      <c r="K4198" s="206"/>
      <c r="L4198" s="211"/>
      <c r="M4198" s="212"/>
      <c r="N4198" s="213"/>
      <c r="O4198" s="213"/>
      <c r="P4198" s="213"/>
      <c r="Q4198" s="213"/>
      <c r="R4198" s="213"/>
      <c r="S4198" s="213"/>
      <c r="T4198" s="214"/>
      <c r="AT4198" s="215" t="s">
        <v>211</v>
      </c>
      <c r="AU4198" s="215" t="s">
        <v>84</v>
      </c>
      <c r="AV4198" s="13" t="s">
        <v>82</v>
      </c>
      <c r="AW4198" s="13" t="s">
        <v>31</v>
      </c>
      <c r="AX4198" s="13" t="s">
        <v>75</v>
      </c>
      <c r="AY4198" s="215" t="s">
        <v>201</v>
      </c>
    </row>
    <row r="4199" spans="1:65" s="13" customFormat="1" ht="11.25">
      <c r="B4199" s="205"/>
      <c r="C4199" s="206"/>
      <c r="D4199" s="207" t="s">
        <v>211</v>
      </c>
      <c r="E4199" s="208" t="s">
        <v>1</v>
      </c>
      <c r="F4199" s="209" t="s">
        <v>3696</v>
      </c>
      <c r="G4199" s="206"/>
      <c r="H4199" s="208" t="s">
        <v>1</v>
      </c>
      <c r="I4199" s="210"/>
      <c r="J4199" s="206"/>
      <c r="K4199" s="206"/>
      <c r="L4199" s="211"/>
      <c r="M4199" s="212"/>
      <c r="N4199" s="213"/>
      <c r="O4199" s="213"/>
      <c r="P4199" s="213"/>
      <c r="Q4199" s="213"/>
      <c r="R4199" s="213"/>
      <c r="S4199" s="213"/>
      <c r="T4199" s="214"/>
      <c r="AT4199" s="215" t="s">
        <v>211</v>
      </c>
      <c r="AU4199" s="215" t="s">
        <v>84</v>
      </c>
      <c r="AV4199" s="13" t="s">
        <v>82</v>
      </c>
      <c r="AW4199" s="13" t="s">
        <v>31</v>
      </c>
      <c r="AX4199" s="13" t="s">
        <v>75</v>
      </c>
      <c r="AY4199" s="215" t="s">
        <v>201</v>
      </c>
    </row>
    <row r="4200" spans="1:65" s="14" customFormat="1" ht="11.25">
      <c r="B4200" s="216"/>
      <c r="C4200" s="217"/>
      <c r="D4200" s="207" t="s">
        <v>211</v>
      </c>
      <c r="E4200" s="218" t="s">
        <v>1</v>
      </c>
      <c r="F4200" s="219" t="s">
        <v>209</v>
      </c>
      <c r="G4200" s="217"/>
      <c r="H4200" s="220">
        <v>4</v>
      </c>
      <c r="I4200" s="221"/>
      <c r="J4200" s="217"/>
      <c r="K4200" s="217"/>
      <c r="L4200" s="222"/>
      <c r="M4200" s="223"/>
      <c r="N4200" s="224"/>
      <c r="O4200" s="224"/>
      <c r="P4200" s="224"/>
      <c r="Q4200" s="224"/>
      <c r="R4200" s="224"/>
      <c r="S4200" s="224"/>
      <c r="T4200" s="225"/>
      <c r="AT4200" s="226" t="s">
        <v>211</v>
      </c>
      <c r="AU4200" s="226" t="s">
        <v>84</v>
      </c>
      <c r="AV4200" s="14" t="s">
        <v>84</v>
      </c>
      <c r="AW4200" s="14" t="s">
        <v>31</v>
      </c>
      <c r="AX4200" s="14" t="s">
        <v>75</v>
      </c>
      <c r="AY4200" s="226" t="s">
        <v>201</v>
      </c>
    </row>
    <row r="4201" spans="1:65" s="2" customFormat="1" ht="24">
      <c r="A4201" s="34"/>
      <c r="B4201" s="35"/>
      <c r="C4201" s="192" t="s">
        <v>3762</v>
      </c>
      <c r="D4201" s="192" t="s">
        <v>204</v>
      </c>
      <c r="E4201" s="193" t="s">
        <v>3763</v>
      </c>
      <c r="F4201" s="194" t="s">
        <v>3764</v>
      </c>
      <c r="G4201" s="195" t="s">
        <v>320</v>
      </c>
      <c r="H4201" s="196">
        <v>169.24</v>
      </c>
      <c r="I4201" s="197"/>
      <c r="J4201" s="198">
        <f>ROUND(I4201*H4201,2)</f>
        <v>0</v>
      </c>
      <c r="K4201" s="194" t="s">
        <v>208</v>
      </c>
      <c r="L4201" s="39"/>
      <c r="M4201" s="199" t="s">
        <v>1</v>
      </c>
      <c r="N4201" s="200" t="s">
        <v>40</v>
      </c>
      <c r="O4201" s="71"/>
      <c r="P4201" s="201">
        <f>O4201*H4201</f>
        <v>0</v>
      </c>
      <c r="Q4201" s="201">
        <v>6.3000000000000003E-4</v>
      </c>
      <c r="R4201" s="201">
        <f>Q4201*H4201</f>
        <v>0.10662120000000001</v>
      </c>
      <c r="S4201" s="201">
        <v>0</v>
      </c>
      <c r="T4201" s="202">
        <f>S4201*H4201</f>
        <v>0</v>
      </c>
      <c r="U4201" s="34"/>
      <c r="V4201" s="34"/>
      <c r="W4201" s="34"/>
      <c r="X4201" s="34"/>
      <c r="Y4201" s="34"/>
      <c r="Z4201" s="34"/>
      <c r="AA4201" s="34"/>
      <c r="AB4201" s="34"/>
      <c r="AC4201" s="34"/>
      <c r="AD4201" s="34"/>
      <c r="AE4201" s="34"/>
      <c r="AR4201" s="203" t="s">
        <v>354</v>
      </c>
      <c r="AT4201" s="203" t="s">
        <v>204</v>
      </c>
      <c r="AU4201" s="203" t="s">
        <v>84</v>
      </c>
      <c r="AY4201" s="17" t="s">
        <v>201</v>
      </c>
      <c r="BE4201" s="204">
        <f>IF(N4201="základní",J4201,0)</f>
        <v>0</v>
      </c>
      <c r="BF4201" s="204">
        <f>IF(N4201="snížená",J4201,0)</f>
        <v>0</v>
      </c>
      <c r="BG4201" s="204">
        <f>IF(N4201="zákl. přenesená",J4201,0)</f>
        <v>0</v>
      </c>
      <c r="BH4201" s="204">
        <f>IF(N4201="sníž. přenesená",J4201,0)</f>
        <v>0</v>
      </c>
      <c r="BI4201" s="204">
        <f>IF(N4201="nulová",J4201,0)</f>
        <v>0</v>
      </c>
      <c r="BJ4201" s="17" t="s">
        <v>82</v>
      </c>
      <c r="BK4201" s="204">
        <f>ROUND(I4201*H4201,2)</f>
        <v>0</v>
      </c>
      <c r="BL4201" s="17" t="s">
        <v>354</v>
      </c>
      <c r="BM4201" s="203" t="s">
        <v>3765</v>
      </c>
    </row>
    <row r="4202" spans="1:65" s="2" customFormat="1" ht="29.25">
      <c r="A4202" s="34"/>
      <c r="B4202" s="35"/>
      <c r="C4202" s="36"/>
      <c r="D4202" s="207" t="s">
        <v>232</v>
      </c>
      <c r="E4202" s="36"/>
      <c r="F4202" s="227" t="s">
        <v>3766</v>
      </c>
      <c r="G4202" s="36"/>
      <c r="H4202" s="36"/>
      <c r="I4202" s="228"/>
      <c r="J4202" s="36"/>
      <c r="K4202" s="36"/>
      <c r="L4202" s="39"/>
      <c r="M4202" s="229"/>
      <c r="N4202" s="230"/>
      <c r="O4202" s="71"/>
      <c r="P4202" s="71"/>
      <c r="Q4202" s="71"/>
      <c r="R4202" s="71"/>
      <c r="S4202" s="71"/>
      <c r="T4202" s="72"/>
      <c r="U4202" s="34"/>
      <c r="V4202" s="34"/>
      <c r="W4202" s="34"/>
      <c r="X4202" s="34"/>
      <c r="Y4202" s="34"/>
      <c r="Z4202" s="34"/>
      <c r="AA4202" s="34"/>
      <c r="AB4202" s="34"/>
      <c r="AC4202" s="34"/>
      <c r="AD4202" s="34"/>
      <c r="AE4202" s="34"/>
      <c r="AT4202" s="17" t="s">
        <v>232</v>
      </c>
      <c r="AU4202" s="17" t="s">
        <v>84</v>
      </c>
    </row>
    <row r="4203" spans="1:65" s="13" customFormat="1" ht="22.5">
      <c r="B4203" s="205"/>
      <c r="C4203" s="206"/>
      <c r="D4203" s="207" t="s">
        <v>211</v>
      </c>
      <c r="E4203" s="208" t="s">
        <v>1</v>
      </c>
      <c r="F4203" s="209" t="s">
        <v>249</v>
      </c>
      <c r="G4203" s="206"/>
      <c r="H4203" s="208" t="s">
        <v>1</v>
      </c>
      <c r="I4203" s="210"/>
      <c r="J4203" s="206"/>
      <c r="K4203" s="206"/>
      <c r="L4203" s="211"/>
      <c r="M4203" s="212"/>
      <c r="N4203" s="213"/>
      <c r="O4203" s="213"/>
      <c r="P4203" s="213"/>
      <c r="Q4203" s="213"/>
      <c r="R4203" s="213"/>
      <c r="S4203" s="213"/>
      <c r="T4203" s="214"/>
      <c r="AT4203" s="215" t="s">
        <v>211</v>
      </c>
      <c r="AU4203" s="215" t="s">
        <v>84</v>
      </c>
      <c r="AV4203" s="13" t="s">
        <v>82</v>
      </c>
      <c r="AW4203" s="13" t="s">
        <v>31</v>
      </c>
      <c r="AX4203" s="13" t="s">
        <v>75</v>
      </c>
      <c r="AY4203" s="215" t="s">
        <v>201</v>
      </c>
    </row>
    <row r="4204" spans="1:65" s="13" customFormat="1" ht="11.25">
      <c r="B4204" s="205"/>
      <c r="C4204" s="206"/>
      <c r="D4204" s="207" t="s">
        <v>211</v>
      </c>
      <c r="E4204" s="208" t="s">
        <v>1</v>
      </c>
      <c r="F4204" s="209" t="s">
        <v>1372</v>
      </c>
      <c r="G4204" s="206"/>
      <c r="H4204" s="208" t="s">
        <v>1</v>
      </c>
      <c r="I4204" s="210"/>
      <c r="J4204" s="206"/>
      <c r="K4204" s="206"/>
      <c r="L4204" s="211"/>
      <c r="M4204" s="212"/>
      <c r="N4204" s="213"/>
      <c r="O4204" s="213"/>
      <c r="P4204" s="213"/>
      <c r="Q4204" s="213"/>
      <c r="R4204" s="213"/>
      <c r="S4204" s="213"/>
      <c r="T4204" s="214"/>
      <c r="AT4204" s="215" t="s">
        <v>211</v>
      </c>
      <c r="AU4204" s="215" t="s">
        <v>84</v>
      </c>
      <c r="AV4204" s="13" t="s">
        <v>82</v>
      </c>
      <c r="AW4204" s="13" t="s">
        <v>31</v>
      </c>
      <c r="AX4204" s="13" t="s">
        <v>75</v>
      </c>
      <c r="AY4204" s="215" t="s">
        <v>201</v>
      </c>
    </row>
    <row r="4205" spans="1:65" s="13" customFormat="1" ht="11.25">
      <c r="B4205" s="205"/>
      <c r="C4205" s="206"/>
      <c r="D4205" s="207" t="s">
        <v>211</v>
      </c>
      <c r="E4205" s="208" t="s">
        <v>1</v>
      </c>
      <c r="F4205" s="209" t="s">
        <v>213</v>
      </c>
      <c r="G4205" s="206"/>
      <c r="H4205" s="208" t="s">
        <v>1</v>
      </c>
      <c r="I4205" s="210"/>
      <c r="J4205" s="206"/>
      <c r="K4205" s="206"/>
      <c r="L4205" s="211"/>
      <c r="M4205" s="212"/>
      <c r="N4205" s="213"/>
      <c r="O4205" s="213"/>
      <c r="P4205" s="213"/>
      <c r="Q4205" s="213"/>
      <c r="R4205" s="213"/>
      <c r="S4205" s="213"/>
      <c r="T4205" s="214"/>
      <c r="AT4205" s="215" t="s">
        <v>211</v>
      </c>
      <c r="AU4205" s="215" t="s">
        <v>84</v>
      </c>
      <c r="AV4205" s="13" t="s">
        <v>82</v>
      </c>
      <c r="AW4205" s="13" t="s">
        <v>31</v>
      </c>
      <c r="AX4205" s="13" t="s">
        <v>75</v>
      </c>
      <c r="AY4205" s="215" t="s">
        <v>201</v>
      </c>
    </row>
    <row r="4206" spans="1:65" s="13" customFormat="1" ht="11.25">
      <c r="B4206" s="205"/>
      <c r="C4206" s="206"/>
      <c r="D4206" s="207" t="s">
        <v>211</v>
      </c>
      <c r="E4206" s="208" t="s">
        <v>1</v>
      </c>
      <c r="F4206" s="209" t="s">
        <v>985</v>
      </c>
      <c r="G4206" s="206"/>
      <c r="H4206" s="208" t="s">
        <v>1</v>
      </c>
      <c r="I4206" s="210"/>
      <c r="J4206" s="206"/>
      <c r="K4206" s="206"/>
      <c r="L4206" s="211"/>
      <c r="M4206" s="212"/>
      <c r="N4206" s="213"/>
      <c r="O4206" s="213"/>
      <c r="P4206" s="213"/>
      <c r="Q4206" s="213"/>
      <c r="R4206" s="213"/>
      <c r="S4206" s="213"/>
      <c r="T4206" s="214"/>
      <c r="AT4206" s="215" t="s">
        <v>211</v>
      </c>
      <c r="AU4206" s="215" t="s">
        <v>84</v>
      </c>
      <c r="AV4206" s="13" t="s">
        <v>82</v>
      </c>
      <c r="AW4206" s="13" t="s">
        <v>31</v>
      </c>
      <c r="AX4206" s="13" t="s">
        <v>75</v>
      </c>
      <c r="AY4206" s="215" t="s">
        <v>201</v>
      </c>
    </row>
    <row r="4207" spans="1:65" s="13" customFormat="1" ht="11.25">
      <c r="B4207" s="205"/>
      <c r="C4207" s="206"/>
      <c r="D4207" s="207" t="s">
        <v>211</v>
      </c>
      <c r="E4207" s="208" t="s">
        <v>1</v>
      </c>
      <c r="F4207" s="209" t="s">
        <v>2715</v>
      </c>
      <c r="G4207" s="206"/>
      <c r="H4207" s="208" t="s">
        <v>1</v>
      </c>
      <c r="I4207" s="210"/>
      <c r="J4207" s="206"/>
      <c r="K4207" s="206"/>
      <c r="L4207" s="211"/>
      <c r="M4207" s="212"/>
      <c r="N4207" s="213"/>
      <c r="O4207" s="213"/>
      <c r="P4207" s="213"/>
      <c r="Q4207" s="213"/>
      <c r="R4207" s="213"/>
      <c r="S4207" s="213"/>
      <c r="T4207" s="214"/>
      <c r="AT4207" s="215" t="s">
        <v>211</v>
      </c>
      <c r="AU4207" s="215" t="s">
        <v>84</v>
      </c>
      <c r="AV4207" s="13" t="s">
        <v>82</v>
      </c>
      <c r="AW4207" s="13" t="s">
        <v>31</v>
      </c>
      <c r="AX4207" s="13" t="s">
        <v>75</v>
      </c>
      <c r="AY4207" s="215" t="s">
        <v>201</v>
      </c>
    </row>
    <row r="4208" spans="1:65" s="14" customFormat="1" ht="11.25">
      <c r="B4208" s="216"/>
      <c r="C4208" s="217"/>
      <c r="D4208" s="207" t="s">
        <v>211</v>
      </c>
      <c r="E4208" s="218" t="s">
        <v>1</v>
      </c>
      <c r="F4208" s="219" t="s">
        <v>3767</v>
      </c>
      <c r="G4208" s="217"/>
      <c r="H4208" s="220">
        <v>42.4</v>
      </c>
      <c r="I4208" s="221"/>
      <c r="J4208" s="217"/>
      <c r="K4208" s="217"/>
      <c r="L4208" s="222"/>
      <c r="M4208" s="223"/>
      <c r="N4208" s="224"/>
      <c r="O4208" s="224"/>
      <c r="P4208" s="224"/>
      <c r="Q4208" s="224"/>
      <c r="R4208" s="224"/>
      <c r="S4208" s="224"/>
      <c r="T4208" s="225"/>
      <c r="AT4208" s="226" t="s">
        <v>211</v>
      </c>
      <c r="AU4208" s="226" t="s">
        <v>84</v>
      </c>
      <c r="AV4208" s="14" t="s">
        <v>84</v>
      </c>
      <c r="AW4208" s="14" t="s">
        <v>31</v>
      </c>
      <c r="AX4208" s="14" t="s">
        <v>75</v>
      </c>
      <c r="AY4208" s="226" t="s">
        <v>201</v>
      </c>
    </row>
    <row r="4209" spans="1:65" s="14" customFormat="1" ht="11.25">
      <c r="B4209" s="216"/>
      <c r="C4209" s="217"/>
      <c r="D4209" s="207" t="s">
        <v>211</v>
      </c>
      <c r="E4209" s="218" t="s">
        <v>1</v>
      </c>
      <c r="F4209" s="219" t="s">
        <v>3768</v>
      </c>
      <c r="G4209" s="217"/>
      <c r="H4209" s="220">
        <v>31.74</v>
      </c>
      <c r="I4209" s="221"/>
      <c r="J4209" s="217"/>
      <c r="K4209" s="217"/>
      <c r="L4209" s="222"/>
      <c r="M4209" s="223"/>
      <c r="N4209" s="224"/>
      <c r="O4209" s="224"/>
      <c r="P4209" s="224"/>
      <c r="Q4209" s="224"/>
      <c r="R4209" s="224"/>
      <c r="S4209" s="224"/>
      <c r="T4209" s="225"/>
      <c r="AT4209" s="226" t="s">
        <v>211</v>
      </c>
      <c r="AU4209" s="226" t="s">
        <v>84</v>
      </c>
      <c r="AV4209" s="14" t="s">
        <v>84</v>
      </c>
      <c r="AW4209" s="14" t="s">
        <v>31</v>
      </c>
      <c r="AX4209" s="14" t="s">
        <v>75</v>
      </c>
      <c r="AY4209" s="226" t="s">
        <v>201</v>
      </c>
    </row>
    <row r="4210" spans="1:65" s="13" customFormat="1" ht="11.25">
      <c r="B4210" s="205"/>
      <c r="C4210" s="206"/>
      <c r="D4210" s="207" t="s">
        <v>211</v>
      </c>
      <c r="E4210" s="208" t="s">
        <v>1</v>
      </c>
      <c r="F4210" s="209" t="s">
        <v>1585</v>
      </c>
      <c r="G4210" s="206"/>
      <c r="H4210" s="208" t="s">
        <v>1</v>
      </c>
      <c r="I4210" s="210"/>
      <c r="J4210" s="206"/>
      <c r="K4210" s="206"/>
      <c r="L4210" s="211"/>
      <c r="M4210" s="212"/>
      <c r="N4210" s="213"/>
      <c r="O4210" s="213"/>
      <c r="P4210" s="213"/>
      <c r="Q4210" s="213"/>
      <c r="R4210" s="213"/>
      <c r="S4210" s="213"/>
      <c r="T4210" s="214"/>
      <c r="AT4210" s="215" t="s">
        <v>211</v>
      </c>
      <c r="AU4210" s="215" t="s">
        <v>84</v>
      </c>
      <c r="AV4210" s="13" t="s">
        <v>82</v>
      </c>
      <c r="AW4210" s="13" t="s">
        <v>31</v>
      </c>
      <c r="AX4210" s="13" t="s">
        <v>75</v>
      </c>
      <c r="AY4210" s="215" t="s">
        <v>201</v>
      </c>
    </row>
    <row r="4211" spans="1:65" s="14" customFormat="1" ht="11.25">
      <c r="B4211" s="216"/>
      <c r="C4211" s="217"/>
      <c r="D4211" s="207" t="s">
        <v>211</v>
      </c>
      <c r="E4211" s="218" t="s">
        <v>1</v>
      </c>
      <c r="F4211" s="219" t="s">
        <v>3769</v>
      </c>
      <c r="G4211" s="217"/>
      <c r="H4211" s="220">
        <v>36.299999999999997</v>
      </c>
      <c r="I4211" s="221"/>
      <c r="J4211" s="217"/>
      <c r="K4211" s="217"/>
      <c r="L4211" s="222"/>
      <c r="M4211" s="223"/>
      <c r="N4211" s="224"/>
      <c r="O4211" s="224"/>
      <c r="P4211" s="224"/>
      <c r="Q4211" s="224"/>
      <c r="R4211" s="224"/>
      <c r="S4211" s="224"/>
      <c r="T4211" s="225"/>
      <c r="AT4211" s="226" t="s">
        <v>211</v>
      </c>
      <c r="AU4211" s="226" t="s">
        <v>84</v>
      </c>
      <c r="AV4211" s="14" t="s">
        <v>84</v>
      </c>
      <c r="AW4211" s="14" t="s">
        <v>31</v>
      </c>
      <c r="AX4211" s="14" t="s">
        <v>75</v>
      </c>
      <c r="AY4211" s="226" t="s">
        <v>201</v>
      </c>
    </row>
    <row r="4212" spans="1:65" s="13" customFormat="1" ht="11.25">
      <c r="B4212" s="205"/>
      <c r="C4212" s="206"/>
      <c r="D4212" s="207" t="s">
        <v>211</v>
      </c>
      <c r="E4212" s="208" t="s">
        <v>1</v>
      </c>
      <c r="F4212" s="209" t="s">
        <v>1587</v>
      </c>
      <c r="G4212" s="206"/>
      <c r="H4212" s="208" t="s">
        <v>1</v>
      </c>
      <c r="I4212" s="210"/>
      <c r="J4212" s="206"/>
      <c r="K4212" s="206"/>
      <c r="L4212" s="211"/>
      <c r="M4212" s="212"/>
      <c r="N4212" s="213"/>
      <c r="O4212" s="213"/>
      <c r="P4212" s="213"/>
      <c r="Q4212" s="213"/>
      <c r="R4212" s="213"/>
      <c r="S4212" s="213"/>
      <c r="T4212" s="214"/>
      <c r="AT4212" s="215" t="s">
        <v>211</v>
      </c>
      <c r="AU4212" s="215" t="s">
        <v>84</v>
      </c>
      <c r="AV4212" s="13" t="s">
        <v>82</v>
      </c>
      <c r="AW4212" s="13" t="s">
        <v>31</v>
      </c>
      <c r="AX4212" s="13" t="s">
        <v>75</v>
      </c>
      <c r="AY4212" s="215" t="s">
        <v>201</v>
      </c>
    </row>
    <row r="4213" spans="1:65" s="14" customFormat="1" ht="11.25">
      <c r="B4213" s="216"/>
      <c r="C4213" s="217"/>
      <c r="D4213" s="207" t="s">
        <v>211</v>
      </c>
      <c r="E4213" s="218" t="s">
        <v>1</v>
      </c>
      <c r="F4213" s="219" t="s">
        <v>3770</v>
      </c>
      <c r="G4213" s="217"/>
      <c r="H4213" s="220">
        <v>58.8</v>
      </c>
      <c r="I4213" s="221"/>
      <c r="J4213" s="217"/>
      <c r="K4213" s="217"/>
      <c r="L4213" s="222"/>
      <c r="M4213" s="223"/>
      <c r="N4213" s="224"/>
      <c r="O4213" s="224"/>
      <c r="P4213" s="224"/>
      <c r="Q4213" s="224"/>
      <c r="R4213" s="224"/>
      <c r="S4213" s="224"/>
      <c r="T4213" s="225"/>
      <c r="AT4213" s="226" t="s">
        <v>211</v>
      </c>
      <c r="AU4213" s="226" t="s">
        <v>84</v>
      </c>
      <c r="AV4213" s="14" t="s">
        <v>84</v>
      </c>
      <c r="AW4213" s="14" t="s">
        <v>31</v>
      </c>
      <c r="AX4213" s="14" t="s">
        <v>75</v>
      </c>
      <c r="AY4213" s="226" t="s">
        <v>201</v>
      </c>
    </row>
    <row r="4214" spans="1:65" s="2" customFormat="1" ht="24">
      <c r="A4214" s="34"/>
      <c r="B4214" s="35"/>
      <c r="C4214" s="192" t="s">
        <v>3771</v>
      </c>
      <c r="D4214" s="192" t="s">
        <v>204</v>
      </c>
      <c r="E4214" s="193" t="s">
        <v>3772</v>
      </c>
      <c r="F4214" s="194" t="s">
        <v>3773</v>
      </c>
      <c r="G4214" s="195" t="s">
        <v>230</v>
      </c>
      <c r="H4214" s="196">
        <v>10.34</v>
      </c>
      <c r="I4214" s="197"/>
      <c r="J4214" s="198">
        <f>ROUND(I4214*H4214,2)</f>
        <v>0</v>
      </c>
      <c r="K4214" s="194" t="s">
        <v>208</v>
      </c>
      <c r="L4214" s="39"/>
      <c r="M4214" s="199" t="s">
        <v>1</v>
      </c>
      <c r="N4214" s="200" t="s">
        <v>40</v>
      </c>
      <c r="O4214" s="71"/>
      <c r="P4214" s="201">
        <f>O4214*H4214</f>
        <v>0</v>
      </c>
      <c r="Q4214" s="201">
        <v>2.64E-3</v>
      </c>
      <c r="R4214" s="201">
        <f>Q4214*H4214</f>
        <v>2.7297599999999998E-2</v>
      </c>
      <c r="S4214" s="201">
        <v>0</v>
      </c>
      <c r="T4214" s="202">
        <f>S4214*H4214</f>
        <v>0</v>
      </c>
      <c r="U4214" s="34"/>
      <c r="V4214" s="34"/>
      <c r="W4214" s="34"/>
      <c r="X4214" s="34"/>
      <c r="Y4214" s="34"/>
      <c r="Z4214" s="34"/>
      <c r="AA4214" s="34"/>
      <c r="AB4214" s="34"/>
      <c r="AC4214" s="34"/>
      <c r="AD4214" s="34"/>
      <c r="AE4214" s="34"/>
      <c r="AR4214" s="203" t="s">
        <v>354</v>
      </c>
      <c r="AT4214" s="203" t="s">
        <v>204</v>
      </c>
      <c r="AU4214" s="203" t="s">
        <v>84</v>
      </c>
      <c r="AY4214" s="17" t="s">
        <v>201</v>
      </c>
      <c r="BE4214" s="204">
        <f>IF(N4214="základní",J4214,0)</f>
        <v>0</v>
      </c>
      <c r="BF4214" s="204">
        <f>IF(N4214="snížená",J4214,0)</f>
        <v>0</v>
      </c>
      <c r="BG4214" s="204">
        <f>IF(N4214="zákl. přenesená",J4214,0)</f>
        <v>0</v>
      </c>
      <c r="BH4214" s="204">
        <f>IF(N4214="sníž. přenesená",J4214,0)</f>
        <v>0</v>
      </c>
      <c r="BI4214" s="204">
        <f>IF(N4214="nulová",J4214,0)</f>
        <v>0</v>
      </c>
      <c r="BJ4214" s="17" t="s">
        <v>82</v>
      </c>
      <c r="BK4214" s="204">
        <f>ROUND(I4214*H4214,2)</f>
        <v>0</v>
      </c>
      <c r="BL4214" s="17" t="s">
        <v>354</v>
      </c>
      <c r="BM4214" s="203" t="s">
        <v>3774</v>
      </c>
    </row>
    <row r="4215" spans="1:65" s="13" customFormat="1" ht="22.5">
      <c r="B4215" s="205"/>
      <c r="C4215" s="206"/>
      <c r="D4215" s="207" t="s">
        <v>211</v>
      </c>
      <c r="E4215" s="208" t="s">
        <v>1</v>
      </c>
      <c r="F4215" s="209" t="s">
        <v>249</v>
      </c>
      <c r="G4215" s="206"/>
      <c r="H4215" s="208" t="s">
        <v>1</v>
      </c>
      <c r="I4215" s="210"/>
      <c r="J4215" s="206"/>
      <c r="K4215" s="206"/>
      <c r="L4215" s="211"/>
      <c r="M4215" s="212"/>
      <c r="N4215" s="213"/>
      <c r="O4215" s="213"/>
      <c r="P4215" s="213"/>
      <c r="Q4215" s="213"/>
      <c r="R4215" s="213"/>
      <c r="S4215" s="213"/>
      <c r="T4215" s="214"/>
      <c r="AT4215" s="215" t="s">
        <v>211</v>
      </c>
      <c r="AU4215" s="215" t="s">
        <v>84</v>
      </c>
      <c r="AV4215" s="13" t="s">
        <v>82</v>
      </c>
      <c r="AW4215" s="13" t="s">
        <v>31</v>
      </c>
      <c r="AX4215" s="13" t="s">
        <v>75</v>
      </c>
      <c r="AY4215" s="215" t="s">
        <v>201</v>
      </c>
    </row>
    <row r="4216" spans="1:65" s="13" customFormat="1" ht="11.25">
      <c r="B4216" s="205"/>
      <c r="C4216" s="206"/>
      <c r="D4216" s="207" t="s">
        <v>211</v>
      </c>
      <c r="E4216" s="208" t="s">
        <v>1</v>
      </c>
      <c r="F4216" s="209" t="s">
        <v>1372</v>
      </c>
      <c r="G4216" s="206"/>
      <c r="H4216" s="208" t="s">
        <v>1</v>
      </c>
      <c r="I4216" s="210"/>
      <c r="J4216" s="206"/>
      <c r="K4216" s="206"/>
      <c r="L4216" s="211"/>
      <c r="M4216" s="212"/>
      <c r="N4216" s="213"/>
      <c r="O4216" s="213"/>
      <c r="P4216" s="213"/>
      <c r="Q4216" s="213"/>
      <c r="R4216" s="213"/>
      <c r="S4216" s="213"/>
      <c r="T4216" s="214"/>
      <c r="AT4216" s="215" t="s">
        <v>211</v>
      </c>
      <c r="AU4216" s="215" t="s">
        <v>84</v>
      </c>
      <c r="AV4216" s="13" t="s">
        <v>82</v>
      </c>
      <c r="AW4216" s="13" t="s">
        <v>31</v>
      </c>
      <c r="AX4216" s="13" t="s">
        <v>75</v>
      </c>
      <c r="AY4216" s="215" t="s">
        <v>201</v>
      </c>
    </row>
    <row r="4217" spans="1:65" s="13" customFormat="1" ht="11.25">
      <c r="B4217" s="205"/>
      <c r="C4217" s="206"/>
      <c r="D4217" s="207" t="s">
        <v>211</v>
      </c>
      <c r="E4217" s="208" t="s">
        <v>1</v>
      </c>
      <c r="F4217" s="209" t="s">
        <v>213</v>
      </c>
      <c r="G4217" s="206"/>
      <c r="H4217" s="208" t="s">
        <v>1</v>
      </c>
      <c r="I4217" s="210"/>
      <c r="J4217" s="206"/>
      <c r="K4217" s="206"/>
      <c r="L4217" s="211"/>
      <c r="M4217" s="212"/>
      <c r="N4217" s="213"/>
      <c r="O4217" s="213"/>
      <c r="P4217" s="213"/>
      <c r="Q4217" s="213"/>
      <c r="R4217" s="213"/>
      <c r="S4217" s="213"/>
      <c r="T4217" s="214"/>
      <c r="AT4217" s="215" t="s">
        <v>211</v>
      </c>
      <c r="AU4217" s="215" t="s">
        <v>84</v>
      </c>
      <c r="AV4217" s="13" t="s">
        <v>82</v>
      </c>
      <c r="AW4217" s="13" t="s">
        <v>31</v>
      </c>
      <c r="AX4217" s="13" t="s">
        <v>75</v>
      </c>
      <c r="AY4217" s="215" t="s">
        <v>201</v>
      </c>
    </row>
    <row r="4218" spans="1:65" s="13" customFormat="1" ht="11.25">
      <c r="B4218" s="205"/>
      <c r="C4218" s="206"/>
      <c r="D4218" s="207" t="s">
        <v>211</v>
      </c>
      <c r="E4218" s="208" t="s">
        <v>1</v>
      </c>
      <c r="F4218" s="209" t="s">
        <v>985</v>
      </c>
      <c r="G4218" s="206"/>
      <c r="H4218" s="208" t="s">
        <v>1</v>
      </c>
      <c r="I4218" s="210"/>
      <c r="J4218" s="206"/>
      <c r="K4218" s="206"/>
      <c r="L4218" s="211"/>
      <c r="M4218" s="212"/>
      <c r="N4218" s="213"/>
      <c r="O4218" s="213"/>
      <c r="P4218" s="213"/>
      <c r="Q4218" s="213"/>
      <c r="R4218" s="213"/>
      <c r="S4218" s="213"/>
      <c r="T4218" s="214"/>
      <c r="AT4218" s="215" t="s">
        <v>211</v>
      </c>
      <c r="AU4218" s="215" t="s">
        <v>84</v>
      </c>
      <c r="AV4218" s="13" t="s">
        <v>82</v>
      </c>
      <c r="AW4218" s="13" t="s">
        <v>31</v>
      </c>
      <c r="AX4218" s="13" t="s">
        <v>75</v>
      </c>
      <c r="AY4218" s="215" t="s">
        <v>201</v>
      </c>
    </row>
    <row r="4219" spans="1:65" s="13" customFormat="1" ht="11.25">
      <c r="B4219" s="205"/>
      <c r="C4219" s="206"/>
      <c r="D4219" s="207" t="s">
        <v>211</v>
      </c>
      <c r="E4219" s="208" t="s">
        <v>1</v>
      </c>
      <c r="F4219" s="209" t="s">
        <v>2715</v>
      </c>
      <c r="G4219" s="206"/>
      <c r="H4219" s="208" t="s">
        <v>1</v>
      </c>
      <c r="I4219" s="210"/>
      <c r="J4219" s="206"/>
      <c r="K4219" s="206"/>
      <c r="L4219" s="211"/>
      <c r="M4219" s="212"/>
      <c r="N4219" s="213"/>
      <c r="O4219" s="213"/>
      <c r="P4219" s="213"/>
      <c r="Q4219" s="213"/>
      <c r="R4219" s="213"/>
      <c r="S4219" s="213"/>
      <c r="T4219" s="214"/>
      <c r="AT4219" s="215" t="s">
        <v>211</v>
      </c>
      <c r="AU4219" s="215" t="s">
        <v>84</v>
      </c>
      <c r="AV4219" s="13" t="s">
        <v>82</v>
      </c>
      <c r="AW4219" s="13" t="s">
        <v>31</v>
      </c>
      <c r="AX4219" s="13" t="s">
        <v>75</v>
      </c>
      <c r="AY4219" s="215" t="s">
        <v>201</v>
      </c>
    </row>
    <row r="4220" spans="1:65" s="14" customFormat="1" ht="11.25">
      <c r="B4220" s="216"/>
      <c r="C4220" s="217"/>
      <c r="D4220" s="207" t="s">
        <v>211</v>
      </c>
      <c r="E4220" s="218" t="s">
        <v>1</v>
      </c>
      <c r="F4220" s="219" t="s">
        <v>3775</v>
      </c>
      <c r="G4220" s="217"/>
      <c r="H4220" s="220">
        <v>10.34</v>
      </c>
      <c r="I4220" s="221"/>
      <c r="J4220" s="217"/>
      <c r="K4220" s="217"/>
      <c r="L4220" s="222"/>
      <c r="M4220" s="223"/>
      <c r="N4220" s="224"/>
      <c r="O4220" s="224"/>
      <c r="P4220" s="224"/>
      <c r="Q4220" s="224"/>
      <c r="R4220" s="224"/>
      <c r="S4220" s="224"/>
      <c r="T4220" s="225"/>
      <c r="AT4220" s="226" t="s">
        <v>211</v>
      </c>
      <c r="AU4220" s="226" t="s">
        <v>84</v>
      </c>
      <c r="AV4220" s="14" t="s">
        <v>84</v>
      </c>
      <c r="AW4220" s="14" t="s">
        <v>31</v>
      </c>
      <c r="AX4220" s="14" t="s">
        <v>75</v>
      </c>
      <c r="AY4220" s="226" t="s">
        <v>201</v>
      </c>
    </row>
    <row r="4221" spans="1:65" s="2" customFormat="1" ht="24">
      <c r="A4221" s="34"/>
      <c r="B4221" s="35"/>
      <c r="C4221" s="192" t="s">
        <v>3776</v>
      </c>
      <c r="D4221" s="192" t="s">
        <v>204</v>
      </c>
      <c r="E4221" s="193" t="s">
        <v>3777</v>
      </c>
      <c r="F4221" s="194" t="s">
        <v>3778</v>
      </c>
      <c r="G4221" s="195" t="s">
        <v>230</v>
      </c>
      <c r="H4221" s="196">
        <v>53.334000000000003</v>
      </c>
      <c r="I4221" s="197"/>
      <c r="J4221" s="198">
        <f>ROUND(I4221*H4221,2)</f>
        <v>0</v>
      </c>
      <c r="K4221" s="194" t="s">
        <v>208</v>
      </c>
      <c r="L4221" s="39"/>
      <c r="M4221" s="199" t="s">
        <v>1</v>
      </c>
      <c r="N4221" s="200" t="s">
        <v>40</v>
      </c>
      <c r="O4221" s="71"/>
      <c r="P4221" s="201">
        <f>O4221*H4221</f>
        <v>0</v>
      </c>
      <c r="Q4221" s="201">
        <v>2.7599999999999999E-3</v>
      </c>
      <c r="R4221" s="201">
        <f>Q4221*H4221</f>
        <v>0.14720184</v>
      </c>
      <c r="S4221" s="201">
        <v>0</v>
      </c>
      <c r="T4221" s="202">
        <f>S4221*H4221</f>
        <v>0</v>
      </c>
      <c r="U4221" s="34"/>
      <c r="V4221" s="34"/>
      <c r="W4221" s="34"/>
      <c r="X4221" s="34"/>
      <c r="Y4221" s="34"/>
      <c r="Z4221" s="34"/>
      <c r="AA4221" s="34"/>
      <c r="AB4221" s="34"/>
      <c r="AC4221" s="34"/>
      <c r="AD4221" s="34"/>
      <c r="AE4221" s="34"/>
      <c r="AR4221" s="203" t="s">
        <v>354</v>
      </c>
      <c r="AT4221" s="203" t="s">
        <v>204</v>
      </c>
      <c r="AU4221" s="203" t="s">
        <v>84</v>
      </c>
      <c r="AY4221" s="17" t="s">
        <v>201</v>
      </c>
      <c r="BE4221" s="204">
        <f>IF(N4221="základní",J4221,0)</f>
        <v>0</v>
      </c>
      <c r="BF4221" s="204">
        <f>IF(N4221="snížená",J4221,0)</f>
        <v>0</v>
      </c>
      <c r="BG4221" s="204">
        <f>IF(N4221="zákl. přenesená",J4221,0)</f>
        <v>0</v>
      </c>
      <c r="BH4221" s="204">
        <f>IF(N4221="sníž. přenesená",J4221,0)</f>
        <v>0</v>
      </c>
      <c r="BI4221" s="204">
        <f>IF(N4221="nulová",J4221,0)</f>
        <v>0</v>
      </c>
      <c r="BJ4221" s="17" t="s">
        <v>82</v>
      </c>
      <c r="BK4221" s="204">
        <f>ROUND(I4221*H4221,2)</f>
        <v>0</v>
      </c>
      <c r="BL4221" s="17" t="s">
        <v>354</v>
      </c>
      <c r="BM4221" s="203" t="s">
        <v>3779</v>
      </c>
    </row>
    <row r="4222" spans="1:65" s="13" customFormat="1" ht="22.5">
      <c r="B4222" s="205"/>
      <c r="C4222" s="206"/>
      <c r="D4222" s="207" t="s">
        <v>211</v>
      </c>
      <c r="E4222" s="208" t="s">
        <v>1</v>
      </c>
      <c r="F4222" s="209" t="s">
        <v>249</v>
      </c>
      <c r="G4222" s="206"/>
      <c r="H4222" s="208" t="s">
        <v>1</v>
      </c>
      <c r="I4222" s="210"/>
      <c r="J4222" s="206"/>
      <c r="K4222" s="206"/>
      <c r="L4222" s="211"/>
      <c r="M4222" s="212"/>
      <c r="N4222" s="213"/>
      <c r="O4222" s="213"/>
      <c r="P4222" s="213"/>
      <c r="Q4222" s="213"/>
      <c r="R4222" s="213"/>
      <c r="S4222" s="213"/>
      <c r="T4222" s="214"/>
      <c r="AT4222" s="215" t="s">
        <v>211</v>
      </c>
      <c r="AU4222" s="215" t="s">
        <v>84</v>
      </c>
      <c r="AV4222" s="13" t="s">
        <v>82</v>
      </c>
      <c r="AW4222" s="13" t="s">
        <v>31</v>
      </c>
      <c r="AX4222" s="13" t="s">
        <v>75</v>
      </c>
      <c r="AY4222" s="215" t="s">
        <v>201</v>
      </c>
    </row>
    <row r="4223" spans="1:65" s="13" customFormat="1" ht="11.25">
      <c r="B4223" s="205"/>
      <c r="C4223" s="206"/>
      <c r="D4223" s="207" t="s">
        <v>211</v>
      </c>
      <c r="E4223" s="208" t="s">
        <v>1</v>
      </c>
      <c r="F4223" s="209" t="s">
        <v>1372</v>
      </c>
      <c r="G4223" s="206"/>
      <c r="H4223" s="208" t="s">
        <v>1</v>
      </c>
      <c r="I4223" s="210"/>
      <c r="J4223" s="206"/>
      <c r="K4223" s="206"/>
      <c r="L4223" s="211"/>
      <c r="M4223" s="212"/>
      <c r="N4223" s="213"/>
      <c r="O4223" s="213"/>
      <c r="P4223" s="213"/>
      <c r="Q4223" s="213"/>
      <c r="R4223" s="213"/>
      <c r="S4223" s="213"/>
      <c r="T4223" s="214"/>
      <c r="AT4223" s="215" t="s">
        <v>211</v>
      </c>
      <c r="AU4223" s="215" t="s">
        <v>84</v>
      </c>
      <c r="AV4223" s="13" t="s">
        <v>82</v>
      </c>
      <c r="AW4223" s="13" t="s">
        <v>31</v>
      </c>
      <c r="AX4223" s="13" t="s">
        <v>75</v>
      </c>
      <c r="AY4223" s="215" t="s">
        <v>201</v>
      </c>
    </row>
    <row r="4224" spans="1:65" s="13" customFormat="1" ht="11.25">
      <c r="B4224" s="205"/>
      <c r="C4224" s="206"/>
      <c r="D4224" s="207" t="s">
        <v>211</v>
      </c>
      <c r="E4224" s="208" t="s">
        <v>1</v>
      </c>
      <c r="F4224" s="209" t="s">
        <v>213</v>
      </c>
      <c r="G4224" s="206"/>
      <c r="H4224" s="208" t="s">
        <v>1</v>
      </c>
      <c r="I4224" s="210"/>
      <c r="J4224" s="206"/>
      <c r="K4224" s="206"/>
      <c r="L4224" s="211"/>
      <c r="M4224" s="212"/>
      <c r="N4224" s="213"/>
      <c r="O4224" s="213"/>
      <c r="P4224" s="213"/>
      <c r="Q4224" s="213"/>
      <c r="R4224" s="213"/>
      <c r="S4224" s="213"/>
      <c r="T4224" s="214"/>
      <c r="AT4224" s="215" t="s">
        <v>211</v>
      </c>
      <c r="AU4224" s="215" t="s">
        <v>84</v>
      </c>
      <c r="AV4224" s="13" t="s">
        <v>82</v>
      </c>
      <c r="AW4224" s="13" t="s">
        <v>31</v>
      </c>
      <c r="AX4224" s="13" t="s">
        <v>75</v>
      </c>
      <c r="AY4224" s="215" t="s">
        <v>201</v>
      </c>
    </row>
    <row r="4225" spans="1:65" s="13" customFormat="1" ht="11.25">
      <c r="B4225" s="205"/>
      <c r="C4225" s="206"/>
      <c r="D4225" s="207" t="s">
        <v>211</v>
      </c>
      <c r="E4225" s="208" t="s">
        <v>1</v>
      </c>
      <c r="F4225" s="209" t="s">
        <v>985</v>
      </c>
      <c r="G4225" s="206"/>
      <c r="H4225" s="208" t="s">
        <v>1</v>
      </c>
      <c r="I4225" s="210"/>
      <c r="J4225" s="206"/>
      <c r="K4225" s="206"/>
      <c r="L4225" s="211"/>
      <c r="M4225" s="212"/>
      <c r="N4225" s="213"/>
      <c r="O4225" s="213"/>
      <c r="P4225" s="213"/>
      <c r="Q4225" s="213"/>
      <c r="R4225" s="213"/>
      <c r="S4225" s="213"/>
      <c r="T4225" s="214"/>
      <c r="AT4225" s="215" t="s">
        <v>211</v>
      </c>
      <c r="AU4225" s="215" t="s">
        <v>84</v>
      </c>
      <c r="AV4225" s="13" t="s">
        <v>82</v>
      </c>
      <c r="AW4225" s="13" t="s">
        <v>31</v>
      </c>
      <c r="AX4225" s="13" t="s">
        <v>75</v>
      </c>
      <c r="AY4225" s="215" t="s">
        <v>201</v>
      </c>
    </row>
    <row r="4226" spans="1:65" s="13" customFormat="1" ht="11.25">
      <c r="B4226" s="205"/>
      <c r="C4226" s="206"/>
      <c r="D4226" s="207" t="s">
        <v>211</v>
      </c>
      <c r="E4226" s="208" t="s">
        <v>1</v>
      </c>
      <c r="F4226" s="209" t="s">
        <v>2715</v>
      </c>
      <c r="G4226" s="206"/>
      <c r="H4226" s="208" t="s">
        <v>1</v>
      </c>
      <c r="I4226" s="210"/>
      <c r="J4226" s="206"/>
      <c r="K4226" s="206"/>
      <c r="L4226" s="211"/>
      <c r="M4226" s="212"/>
      <c r="N4226" s="213"/>
      <c r="O4226" s="213"/>
      <c r="P4226" s="213"/>
      <c r="Q4226" s="213"/>
      <c r="R4226" s="213"/>
      <c r="S4226" s="213"/>
      <c r="T4226" s="214"/>
      <c r="AT4226" s="215" t="s">
        <v>211</v>
      </c>
      <c r="AU4226" s="215" t="s">
        <v>84</v>
      </c>
      <c r="AV4226" s="13" t="s">
        <v>82</v>
      </c>
      <c r="AW4226" s="13" t="s">
        <v>31</v>
      </c>
      <c r="AX4226" s="13" t="s">
        <v>75</v>
      </c>
      <c r="AY4226" s="215" t="s">
        <v>201</v>
      </c>
    </row>
    <row r="4227" spans="1:65" s="14" customFormat="1" ht="11.25">
      <c r="B4227" s="216"/>
      <c r="C4227" s="217"/>
      <c r="D4227" s="207" t="s">
        <v>211</v>
      </c>
      <c r="E4227" s="218" t="s">
        <v>1</v>
      </c>
      <c r="F4227" s="219" t="s">
        <v>2716</v>
      </c>
      <c r="G4227" s="217"/>
      <c r="H4227" s="220">
        <v>13.992000000000001</v>
      </c>
      <c r="I4227" s="221"/>
      <c r="J4227" s="217"/>
      <c r="K4227" s="217"/>
      <c r="L4227" s="222"/>
      <c r="M4227" s="223"/>
      <c r="N4227" s="224"/>
      <c r="O4227" s="224"/>
      <c r="P4227" s="224"/>
      <c r="Q4227" s="224"/>
      <c r="R4227" s="224"/>
      <c r="S4227" s="224"/>
      <c r="T4227" s="225"/>
      <c r="AT4227" s="226" t="s">
        <v>211</v>
      </c>
      <c r="AU4227" s="226" t="s">
        <v>84</v>
      </c>
      <c r="AV4227" s="14" t="s">
        <v>84</v>
      </c>
      <c r="AW4227" s="14" t="s">
        <v>31</v>
      </c>
      <c r="AX4227" s="14" t="s">
        <v>75</v>
      </c>
      <c r="AY4227" s="226" t="s">
        <v>201</v>
      </c>
    </row>
    <row r="4228" spans="1:65" s="14" customFormat="1" ht="11.25">
      <c r="B4228" s="216"/>
      <c r="C4228" s="217"/>
      <c r="D4228" s="207" t="s">
        <v>211</v>
      </c>
      <c r="E4228" s="218" t="s">
        <v>1</v>
      </c>
      <c r="F4228" s="219" t="s">
        <v>3780</v>
      </c>
      <c r="G4228" s="217"/>
      <c r="H4228" s="220">
        <v>2.0920000000000001</v>
      </c>
      <c r="I4228" s="221"/>
      <c r="J4228" s="217"/>
      <c r="K4228" s="217"/>
      <c r="L4228" s="222"/>
      <c r="M4228" s="223"/>
      <c r="N4228" s="224"/>
      <c r="O4228" s="224"/>
      <c r="P4228" s="224"/>
      <c r="Q4228" s="224"/>
      <c r="R4228" s="224"/>
      <c r="S4228" s="224"/>
      <c r="T4228" s="225"/>
      <c r="AT4228" s="226" t="s">
        <v>211</v>
      </c>
      <c r="AU4228" s="226" t="s">
        <v>84</v>
      </c>
      <c r="AV4228" s="14" t="s">
        <v>84</v>
      </c>
      <c r="AW4228" s="14" t="s">
        <v>31</v>
      </c>
      <c r="AX4228" s="14" t="s">
        <v>75</v>
      </c>
      <c r="AY4228" s="226" t="s">
        <v>201</v>
      </c>
    </row>
    <row r="4229" spans="1:65" s="13" customFormat="1" ht="11.25">
      <c r="B4229" s="205"/>
      <c r="C4229" s="206"/>
      <c r="D4229" s="207" t="s">
        <v>211</v>
      </c>
      <c r="E4229" s="208" t="s">
        <v>1</v>
      </c>
      <c r="F4229" s="209" t="s">
        <v>1585</v>
      </c>
      <c r="G4229" s="206"/>
      <c r="H4229" s="208" t="s">
        <v>1</v>
      </c>
      <c r="I4229" s="210"/>
      <c r="J4229" s="206"/>
      <c r="K4229" s="206"/>
      <c r="L4229" s="211"/>
      <c r="M4229" s="212"/>
      <c r="N4229" s="213"/>
      <c r="O4229" s="213"/>
      <c r="P4229" s="213"/>
      <c r="Q4229" s="213"/>
      <c r="R4229" s="213"/>
      <c r="S4229" s="213"/>
      <c r="T4229" s="214"/>
      <c r="AT4229" s="215" t="s">
        <v>211</v>
      </c>
      <c r="AU4229" s="215" t="s">
        <v>84</v>
      </c>
      <c r="AV4229" s="13" t="s">
        <v>82</v>
      </c>
      <c r="AW4229" s="13" t="s">
        <v>31</v>
      </c>
      <c r="AX4229" s="13" t="s">
        <v>75</v>
      </c>
      <c r="AY4229" s="215" t="s">
        <v>201</v>
      </c>
    </row>
    <row r="4230" spans="1:65" s="14" customFormat="1" ht="11.25">
      <c r="B4230" s="216"/>
      <c r="C4230" s="217"/>
      <c r="D4230" s="207" t="s">
        <v>211</v>
      </c>
      <c r="E4230" s="218" t="s">
        <v>1</v>
      </c>
      <c r="F4230" s="219" t="s">
        <v>1586</v>
      </c>
      <c r="G4230" s="217"/>
      <c r="H4230" s="220">
        <v>15.2</v>
      </c>
      <c r="I4230" s="221"/>
      <c r="J4230" s="217"/>
      <c r="K4230" s="217"/>
      <c r="L4230" s="222"/>
      <c r="M4230" s="223"/>
      <c r="N4230" s="224"/>
      <c r="O4230" s="224"/>
      <c r="P4230" s="224"/>
      <c r="Q4230" s="224"/>
      <c r="R4230" s="224"/>
      <c r="S4230" s="224"/>
      <c r="T4230" s="225"/>
      <c r="AT4230" s="226" t="s">
        <v>211</v>
      </c>
      <c r="AU4230" s="226" t="s">
        <v>84</v>
      </c>
      <c r="AV4230" s="14" t="s">
        <v>84</v>
      </c>
      <c r="AW4230" s="14" t="s">
        <v>31</v>
      </c>
      <c r="AX4230" s="14" t="s">
        <v>75</v>
      </c>
      <c r="AY4230" s="226" t="s">
        <v>201</v>
      </c>
    </row>
    <row r="4231" spans="1:65" s="13" customFormat="1" ht="11.25">
      <c r="B4231" s="205"/>
      <c r="C4231" s="206"/>
      <c r="D4231" s="207" t="s">
        <v>211</v>
      </c>
      <c r="E4231" s="208" t="s">
        <v>1</v>
      </c>
      <c r="F4231" s="209" t="s">
        <v>1587</v>
      </c>
      <c r="G4231" s="206"/>
      <c r="H4231" s="208" t="s">
        <v>1</v>
      </c>
      <c r="I4231" s="210"/>
      <c r="J4231" s="206"/>
      <c r="K4231" s="206"/>
      <c r="L4231" s="211"/>
      <c r="M4231" s="212"/>
      <c r="N4231" s="213"/>
      <c r="O4231" s="213"/>
      <c r="P4231" s="213"/>
      <c r="Q4231" s="213"/>
      <c r="R4231" s="213"/>
      <c r="S4231" s="213"/>
      <c r="T4231" s="214"/>
      <c r="AT4231" s="215" t="s">
        <v>211</v>
      </c>
      <c r="AU4231" s="215" t="s">
        <v>84</v>
      </c>
      <c r="AV4231" s="13" t="s">
        <v>82</v>
      </c>
      <c r="AW4231" s="13" t="s">
        <v>31</v>
      </c>
      <c r="AX4231" s="13" t="s">
        <v>75</v>
      </c>
      <c r="AY4231" s="215" t="s">
        <v>201</v>
      </c>
    </row>
    <row r="4232" spans="1:65" s="14" customFormat="1" ht="11.25">
      <c r="B4232" s="216"/>
      <c r="C4232" s="217"/>
      <c r="D4232" s="207" t="s">
        <v>211</v>
      </c>
      <c r="E4232" s="218" t="s">
        <v>1</v>
      </c>
      <c r="F4232" s="219" t="s">
        <v>1588</v>
      </c>
      <c r="G4232" s="217"/>
      <c r="H4232" s="220">
        <v>22.05</v>
      </c>
      <c r="I4232" s="221"/>
      <c r="J4232" s="217"/>
      <c r="K4232" s="217"/>
      <c r="L4232" s="222"/>
      <c r="M4232" s="223"/>
      <c r="N4232" s="224"/>
      <c r="O4232" s="224"/>
      <c r="P4232" s="224"/>
      <c r="Q4232" s="224"/>
      <c r="R4232" s="224"/>
      <c r="S4232" s="224"/>
      <c r="T4232" s="225"/>
      <c r="AT4232" s="226" t="s">
        <v>211</v>
      </c>
      <c r="AU4232" s="226" t="s">
        <v>84</v>
      </c>
      <c r="AV4232" s="14" t="s">
        <v>84</v>
      </c>
      <c r="AW4232" s="14" t="s">
        <v>31</v>
      </c>
      <c r="AX4232" s="14" t="s">
        <v>75</v>
      </c>
      <c r="AY4232" s="226" t="s">
        <v>201</v>
      </c>
    </row>
    <row r="4233" spans="1:65" s="2" customFormat="1" ht="21.75" customHeight="1">
      <c r="A4233" s="34"/>
      <c r="B4233" s="35"/>
      <c r="C4233" s="192" t="s">
        <v>3781</v>
      </c>
      <c r="D4233" s="192" t="s">
        <v>204</v>
      </c>
      <c r="E4233" s="193" t="s">
        <v>3782</v>
      </c>
      <c r="F4233" s="194" t="s">
        <v>3783</v>
      </c>
      <c r="G4233" s="195" t="s">
        <v>320</v>
      </c>
      <c r="H4233" s="196">
        <v>36.450000000000003</v>
      </c>
      <c r="I4233" s="197"/>
      <c r="J4233" s="198">
        <f>ROUND(I4233*H4233,2)</f>
        <v>0</v>
      </c>
      <c r="K4233" s="194" t="s">
        <v>208</v>
      </c>
      <c r="L4233" s="39"/>
      <c r="M4233" s="199" t="s">
        <v>1</v>
      </c>
      <c r="N4233" s="200" t="s">
        <v>40</v>
      </c>
      <c r="O4233" s="71"/>
      <c r="P4233" s="201">
        <f>O4233*H4233</f>
        <v>0</v>
      </c>
      <c r="Q4233" s="201">
        <v>3.0999999999999999E-3</v>
      </c>
      <c r="R4233" s="201">
        <f>Q4233*H4233</f>
        <v>0.112995</v>
      </c>
      <c r="S4233" s="201">
        <v>0</v>
      </c>
      <c r="T4233" s="202">
        <f>S4233*H4233</f>
        <v>0</v>
      </c>
      <c r="U4233" s="34"/>
      <c r="V4233" s="34"/>
      <c r="W4233" s="34"/>
      <c r="X4233" s="34"/>
      <c r="Y4233" s="34"/>
      <c r="Z4233" s="34"/>
      <c r="AA4233" s="34"/>
      <c r="AB4233" s="34"/>
      <c r="AC4233" s="34"/>
      <c r="AD4233" s="34"/>
      <c r="AE4233" s="34"/>
      <c r="AR4233" s="203" t="s">
        <v>354</v>
      </c>
      <c r="AT4233" s="203" t="s">
        <v>204</v>
      </c>
      <c r="AU4233" s="203" t="s">
        <v>84</v>
      </c>
      <c r="AY4233" s="17" t="s">
        <v>201</v>
      </c>
      <c r="BE4233" s="204">
        <f>IF(N4233="základní",J4233,0)</f>
        <v>0</v>
      </c>
      <c r="BF4233" s="204">
        <f>IF(N4233="snížená",J4233,0)</f>
        <v>0</v>
      </c>
      <c r="BG4233" s="204">
        <f>IF(N4233="zákl. přenesená",J4233,0)</f>
        <v>0</v>
      </c>
      <c r="BH4233" s="204">
        <f>IF(N4233="sníž. přenesená",J4233,0)</f>
        <v>0</v>
      </c>
      <c r="BI4233" s="204">
        <f>IF(N4233="nulová",J4233,0)</f>
        <v>0</v>
      </c>
      <c r="BJ4233" s="17" t="s">
        <v>82</v>
      </c>
      <c r="BK4233" s="204">
        <f>ROUND(I4233*H4233,2)</f>
        <v>0</v>
      </c>
      <c r="BL4233" s="17" t="s">
        <v>354</v>
      </c>
      <c r="BM4233" s="203" t="s">
        <v>3784</v>
      </c>
    </row>
    <row r="4234" spans="1:65" s="2" customFormat="1" ht="29.25">
      <c r="A4234" s="34"/>
      <c r="B4234" s="35"/>
      <c r="C4234" s="36"/>
      <c r="D4234" s="207" t="s">
        <v>232</v>
      </c>
      <c r="E4234" s="36"/>
      <c r="F4234" s="227" t="s">
        <v>3766</v>
      </c>
      <c r="G4234" s="36"/>
      <c r="H4234" s="36"/>
      <c r="I4234" s="228"/>
      <c r="J4234" s="36"/>
      <c r="K4234" s="36"/>
      <c r="L4234" s="39"/>
      <c r="M4234" s="229"/>
      <c r="N4234" s="230"/>
      <c r="O4234" s="71"/>
      <c r="P4234" s="71"/>
      <c r="Q4234" s="71"/>
      <c r="R4234" s="71"/>
      <c r="S4234" s="71"/>
      <c r="T4234" s="72"/>
      <c r="U4234" s="34"/>
      <c r="V4234" s="34"/>
      <c r="W4234" s="34"/>
      <c r="X4234" s="34"/>
      <c r="Y4234" s="34"/>
      <c r="Z4234" s="34"/>
      <c r="AA4234" s="34"/>
      <c r="AB4234" s="34"/>
      <c r="AC4234" s="34"/>
      <c r="AD4234" s="34"/>
      <c r="AE4234" s="34"/>
      <c r="AT4234" s="17" t="s">
        <v>232</v>
      </c>
      <c r="AU4234" s="17" t="s">
        <v>84</v>
      </c>
    </row>
    <row r="4235" spans="1:65" s="2" customFormat="1" ht="24">
      <c r="A4235" s="34"/>
      <c r="B4235" s="35"/>
      <c r="C4235" s="192" t="s">
        <v>3785</v>
      </c>
      <c r="D4235" s="192" t="s">
        <v>204</v>
      </c>
      <c r="E4235" s="193" t="s">
        <v>3786</v>
      </c>
      <c r="F4235" s="194" t="s">
        <v>3787</v>
      </c>
      <c r="G4235" s="195" t="s">
        <v>320</v>
      </c>
      <c r="H4235" s="196">
        <v>36.450000000000003</v>
      </c>
      <c r="I4235" s="197"/>
      <c r="J4235" s="198">
        <f>ROUND(I4235*H4235,2)</f>
        <v>0</v>
      </c>
      <c r="K4235" s="194" t="s">
        <v>208</v>
      </c>
      <c r="L4235" s="39"/>
      <c r="M4235" s="199" t="s">
        <v>1</v>
      </c>
      <c r="N4235" s="200" t="s">
        <v>40</v>
      </c>
      <c r="O4235" s="71"/>
      <c r="P4235" s="201">
        <f>O4235*H4235</f>
        <v>0</v>
      </c>
      <c r="Q4235" s="201">
        <v>2.6099999999999999E-3</v>
      </c>
      <c r="R4235" s="201">
        <f>Q4235*H4235</f>
        <v>9.5134500000000011E-2</v>
      </c>
      <c r="S4235" s="201">
        <v>0</v>
      </c>
      <c r="T4235" s="202">
        <f>S4235*H4235</f>
        <v>0</v>
      </c>
      <c r="U4235" s="34"/>
      <c r="V4235" s="34"/>
      <c r="W4235" s="34"/>
      <c r="X4235" s="34"/>
      <c r="Y4235" s="34"/>
      <c r="Z4235" s="34"/>
      <c r="AA4235" s="34"/>
      <c r="AB4235" s="34"/>
      <c r="AC4235" s="34"/>
      <c r="AD4235" s="34"/>
      <c r="AE4235" s="34"/>
      <c r="AR4235" s="203" t="s">
        <v>354</v>
      </c>
      <c r="AT4235" s="203" t="s">
        <v>204</v>
      </c>
      <c r="AU4235" s="203" t="s">
        <v>84</v>
      </c>
      <c r="AY4235" s="17" t="s">
        <v>201</v>
      </c>
      <c r="BE4235" s="204">
        <f>IF(N4235="základní",J4235,0)</f>
        <v>0</v>
      </c>
      <c r="BF4235" s="204">
        <f>IF(N4235="snížená",J4235,0)</f>
        <v>0</v>
      </c>
      <c r="BG4235" s="204">
        <f>IF(N4235="zákl. přenesená",J4235,0)</f>
        <v>0</v>
      </c>
      <c r="BH4235" s="204">
        <f>IF(N4235="sníž. přenesená",J4235,0)</f>
        <v>0</v>
      </c>
      <c r="BI4235" s="204">
        <f>IF(N4235="nulová",J4235,0)</f>
        <v>0</v>
      </c>
      <c r="BJ4235" s="17" t="s">
        <v>82</v>
      </c>
      <c r="BK4235" s="204">
        <f>ROUND(I4235*H4235,2)</f>
        <v>0</v>
      </c>
      <c r="BL4235" s="17" t="s">
        <v>354</v>
      </c>
      <c r="BM4235" s="203" t="s">
        <v>3788</v>
      </c>
    </row>
    <row r="4236" spans="1:65" s="2" customFormat="1" ht="29.25">
      <c r="A4236" s="34"/>
      <c r="B4236" s="35"/>
      <c r="C4236" s="36"/>
      <c r="D4236" s="207" t="s">
        <v>232</v>
      </c>
      <c r="E4236" s="36"/>
      <c r="F4236" s="227" t="s">
        <v>3789</v>
      </c>
      <c r="G4236" s="36"/>
      <c r="H4236" s="36"/>
      <c r="I4236" s="228"/>
      <c r="J4236" s="36"/>
      <c r="K4236" s="36"/>
      <c r="L4236" s="39"/>
      <c r="M4236" s="229"/>
      <c r="N4236" s="230"/>
      <c r="O4236" s="71"/>
      <c r="P4236" s="71"/>
      <c r="Q4236" s="71"/>
      <c r="R4236" s="71"/>
      <c r="S4236" s="71"/>
      <c r="T4236" s="72"/>
      <c r="U4236" s="34"/>
      <c r="V4236" s="34"/>
      <c r="W4236" s="34"/>
      <c r="X4236" s="34"/>
      <c r="Y4236" s="34"/>
      <c r="Z4236" s="34"/>
      <c r="AA4236" s="34"/>
      <c r="AB4236" s="34"/>
      <c r="AC4236" s="34"/>
      <c r="AD4236" s="34"/>
      <c r="AE4236" s="34"/>
      <c r="AT4236" s="17" t="s">
        <v>232</v>
      </c>
      <c r="AU4236" s="17" t="s">
        <v>84</v>
      </c>
    </row>
    <row r="4237" spans="1:65" s="13" customFormat="1" ht="11.25">
      <c r="B4237" s="205"/>
      <c r="C4237" s="206"/>
      <c r="D4237" s="207" t="s">
        <v>211</v>
      </c>
      <c r="E4237" s="208" t="s">
        <v>1</v>
      </c>
      <c r="F4237" s="209" t="s">
        <v>337</v>
      </c>
      <c r="G4237" s="206"/>
      <c r="H4237" s="208" t="s">
        <v>1</v>
      </c>
      <c r="I4237" s="210"/>
      <c r="J4237" s="206"/>
      <c r="K4237" s="206"/>
      <c r="L4237" s="211"/>
      <c r="M4237" s="212"/>
      <c r="N4237" s="213"/>
      <c r="O4237" s="213"/>
      <c r="P4237" s="213"/>
      <c r="Q4237" s="213"/>
      <c r="R4237" s="213"/>
      <c r="S4237" s="213"/>
      <c r="T4237" s="214"/>
      <c r="AT4237" s="215" t="s">
        <v>211</v>
      </c>
      <c r="AU4237" s="215" t="s">
        <v>84</v>
      </c>
      <c r="AV4237" s="13" t="s">
        <v>82</v>
      </c>
      <c r="AW4237" s="13" t="s">
        <v>31</v>
      </c>
      <c r="AX4237" s="13" t="s">
        <v>75</v>
      </c>
      <c r="AY4237" s="215" t="s">
        <v>201</v>
      </c>
    </row>
    <row r="4238" spans="1:65" s="13" customFormat="1" ht="11.25">
      <c r="B4238" s="205"/>
      <c r="C4238" s="206"/>
      <c r="D4238" s="207" t="s">
        <v>211</v>
      </c>
      <c r="E4238" s="208" t="s">
        <v>1</v>
      </c>
      <c r="F4238" s="209" t="s">
        <v>213</v>
      </c>
      <c r="G4238" s="206"/>
      <c r="H4238" s="208" t="s">
        <v>1</v>
      </c>
      <c r="I4238" s="210"/>
      <c r="J4238" s="206"/>
      <c r="K4238" s="206"/>
      <c r="L4238" s="211"/>
      <c r="M4238" s="212"/>
      <c r="N4238" s="213"/>
      <c r="O4238" s="213"/>
      <c r="P4238" s="213"/>
      <c r="Q4238" s="213"/>
      <c r="R4238" s="213"/>
      <c r="S4238" s="213"/>
      <c r="T4238" s="214"/>
      <c r="AT4238" s="215" t="s">
        <v>211</v>
      </c>
      <c r="AU4238" s="215" t="s">
        <v>84</v>
      </c>
      <c r="AV4238" s="13" t="s">
        <v>82</v>
      </c>
      <c r="AW4238" s="13" t="s">
        <v>31</v>
      </c>
      <c r="AX4238" s="13" t="s">
        <v>75</v>
      </c>
      <c r="AY4238" s="215" t="s">
        <v>201</v>
      </c>
    </row>
    <row r="4239" spans="1:65" s="13" customFormat="1" ht="11.25">
      <c r="B4239" s="205"/>
      <c r="C4239" s="206"/>
      <c r="D4239" s="207" t="s">
        <v>211</v>
      </c>
      <c r="E4239" s="208" t="s">
        <v>1</v>
      </c>
      <c r="F4239" s="209" t="s">
        <v>1081</v>
      </c>
      <c r="G4239" s="206"/>
      <c r="H4239" s="208" t="s">
        <v>1</v>
      </c>
      <c r="I4239" s="210"/>
      <c r="J4239" s="206"/>
      <c r="K4239" s="206"/>
      <c r="L4239" s="211"/>
      <c r="M4239" s="212"/>
      <c r="N4239" s="213"/>
      <c r="O4239" s="213"/>
      <c r="P4239" s="213"/>
      <c r="Q4239" s="213"/>
      <c r="R4239" s="213"/>
      <c r="S4239" s="213"/>
      <c r="T4239" s="214"/>
      <c r="AT4239" s="215" t="s">
        <v>211</v>
      </c>
      <c r="AU4239" s="215" t="s">
        <v>84</v>
      </c>
      <c r="AV4239" s="13" t="s">
        <v>82</v>
      </c>
      <c r="AW4239" s="13" t="s">
        <v>31</v>
      </c>
      <c r="AX4239" s="13" t="s">
        <v>75</v>
      </c>
      <c r="AY4239" s="215" t="s">
        <v>201</v>
      </c>
    </row>
    <row r="4240" spans="1:65" s="13" customFormat="1" ht="11.25">
      <c r="B4240" s="205"/>
      <c r="C4240" s="206"/>
      <c r="D4240" s="207" t="s">
        <v>211</v>
      </c>
      <c r="E4240" s="208" t="s">
        <v>1</v>
      </c>
      <c r="F4240" s="209" t="s">
        <v>1619</v>
      </c>
      <c r="G4240" s="206"/>
      <c r="H4240" s="208" t="s">
        <v>1</v>
      </c>
      <c r="I4240" s="210"/>
      <c r="J4240" s="206"/>
      <c r="K4240" s="206"/>
      <c r="L4240" s="211"/>
      <c r="M4240" s="212"/>
      <c r="N4240" s="213"/>
      <c r="O4240" s="213"/>
      <c r="P4240" s="213"/>
      <c r="Q4240" s="213"/>
      <c r="R4240" s="213"/>
      <c r="S4240" s="213"/>
      <c r="T4240" s="214"/>
      <c r="AT4240" s="215" t="s">
        <v>211</v>
      </c>
      <c r="AU4240" s="215" t="s">
        <v>84</v>
      </c>
      <c r="AV4240" s="13" t="s">
        <v>82</v>
      </c>
      <c r="AW4240" s="13" t="s">
        <v>31</v>
      </c>
      <c r="AX4240" s="13" t="s">
        <v>75</v>
      </c>
      <c r="AY4240" s="215" t="s">
        <v>201</v>
      </c>
    </row>
    <row r="4241" spans="1:65" s="14" customFormat="1" ht="11.25">
      <c r="B4241" s="216"/>
      <c r="C4241" s="217"/>
      <c r="D4241" s="207" t="s">
        <v>211</v>
      </c>
      <c r="E4241" s="218" t="s">
        <v>1</v>
      </c>
      <c r="F4241" s="219" t="s">
        <v>1718</v>
      </c>
      <c r="G4241" s="217"/>
      <c r="H4241" s="220">
        <v>36.450000000000003</v>
      </c>
      <c r="I4241" s="221"/>
      <c r="J4241" s="217"/>
      <c r="K4241" s="217"/>
      <c r="L4241" s="222"/>
      <c r="M4241" s="223"/>
      <c r="N4241" s="224"/>
      <c r="O4241" s="224"/>
      <c r="P4241" s="224"/>
      <c r="Q4241" s="224"/>
      <c r="R4241" s="224"/>
      <c r="S4241" s="224"/>
      <c r="T4241" s="225"/>
      <c r="AT4241" s="226" t="s">
        <v>211</v>
      </c>
      <c r="AU4241" s="226" t="s">
        <v>84</v>
      </c>
      <c r="AV4241" s="14" t="s">
        <v>84</v>
      </c>
      <c r="AW4241" s="14" t="s">
        <v>31</v>
      </c>
      <c r="AX4241" s="14" t="s">
        <v>75</v>
      </c>
      <c r="AY4241" s="226" t="s">
        <v>201</v>
      </c>
    </row>
    <row r="4242" spans="1:65" s="2" customFormat="1" ht="33" customHeight="1">
      <c r="A4242" s="34"/>
      <c r="B4242" s="35"/>
      <c r="C4242" s="192" t="s">
        <v>3790</v>
      </c>
      <c r="D4242" s="192" t="s">
        <v>204</v>
      </c>
      <c r="E4242" s="193" t="s">
        <v>3791</v>
      </c>
      <c r="F4242" s="194" t="s">
        <v>3792</v>
      </c>
      <c r="G4242" s="195" t="s">
        <v>207</v>
      </c>
      <c r="H4242" s="196">
        <v>18</v>
      </c>
      <c r="I4242" s="197"/>
      <c r="J4242" s="198">
        <f>ROUND(I4242*H4242,2)</f>
        <v>0</v>
      </c>
      <c r="K4242" s="194" t="s">
        <v>208</v>
      </c>
      <c r="L4242" s="39"/>
      <c r="M4242" s="199" t="s">
        <v>1</v>
      </c>
      <c r="N4242" s="200" t="s">
        <v>40</v>
      </c>
      <c r="O4242" s="71"/>
      <c r="P4242" s="201">
        <f>O4242*H4242</f>
        <v>0</v>
      </c>
      <c r="Q4242" s="201">
        <v>0</v>
      </c>
      <c r="R4242" s="201">
        <f>Q4242*H4242</f>
        <v>0</v>
      </c>
      <c r="S4242" s="201">
        <v>0</v>
      </c>
      <c r="T4242" s="202">
        <f>S4242*H4242</f>
        <v>0</v>
      </c>
      <c r="U4242" s="34"/>
      <c r="V4242" s="34"/>
      <c r="W4242" s="34"/>
      <c r="X4242" s="34"/>
      <c r="Y4242" s="34"/>
      <c r="Z4242" s="34"/>
      <c r="AA4242" s="34"/>
      <c r="AB4242" s="34"/>
      <c r="AC4242" s="34"/>
      <c r="AD4242" s="34"/>
      <c r="AE4242" s="34"/>
      <c r="AR4242" s="203" t="s">
        <v>354</v>
      </c>
      <c r="AT4242" s="203" t="s">
        <v>204</v>
      </c>
      <c r="AU4242" s="203" t="s">
        <v>84</v>
      </c>
      <c r="AY4242" s="17" t="s">
        <v>201</v>
      </c>
      <c r="BE4242" s="204">
        <f>IF(N4242="základní",J4242,0)</f>
        <v>0</v>
      </c>
      <c r="BF4242" s="204">
        <f>IF(N4242="snížená",J4242,0)</f>
        <v>0</v>
      </c>
      <c r="BG4242" s="204">
        <f>IF(N4242="zákl. přenesená",J4242,0)</f>
        <v>0</v>
      </c>
      <c r="BH4242" s="204">
        <f>IF(N4242="sníž. přenesená",J4242,0)</f>
        <v>0</v>
      </c>
      <c r="BI4242" s="204">
        <f>IF(N4242="nulová",J4242,0)</f>
        <v>0</v>
      </c>
      <c r="BJ4242" s="17" t="s">
        <v>82</v>
      </c>
      <c r="BK4242" s="204">
        <f>ROUND(I4242*H4242,2)</f>
        <v>0</v>
      </c>
      <c r="BL4242" s="17" t="s">
        <v>354</v>
      </c>
      <c r="BM4242" s="203" t="s">
        <v>3793</v>
      </c>
    </row>
    <row r="4243" spans="1:65" s="2" customFormat="1" ht="29.25">
      <c r="A4243" s="34"/>
      <c r="B4243" s="35"/>
      <c r="C4243" s="36"/>
      <c r="D4243" s="207" t="s">
        <v>232</v>
      </c>
      <c r="E4243" s="36"/>
      <c r="F4243" s="227" t="s">
        <v>3789</v>
      </c>
      <c r="G4243" s="36"/>
      <c r="H4243" s="36"/>
      <c r="I4243" s="228"/>
      <c r="J4243" s="36"/>
      <c r="K4243" s="36"/>
      <c r="L4243" s="39"/>
      <c r="M4243" s="229"/>
      <c r="N4243" s="230"/>
      <c r="O4243" s="71"/>
      <c r="P4243" s="71"/>
      <c r="Q4243" s="71"/>
      <c r="R4243" s="71"/>
      <c r="S4243" s="71"/>
      <c r="T4243" s="72"/>
      <c r="U4243" s="34"/>
      <c r="V4243" s="34"/>
      <c r="W4243" s="34"/>
      <c r="X4243" s="34"/>
      <c r="Y4243" s="34"/>
      <c r="Z4243" s="34"/>
      <c r="AA4243" s="34"/>
      <c r="AB4243" s="34"/>
      <c r="AC4243" s="34"/>
      <c r="AD4243" s="34"/>
      <c r="AE4243" s="34"/>
      <c r="AT4243" s="17" t="s">
        <v>232</v>
      </c>
      <c r="AU4243" s="17" t="s">
        <v>84</v>
      </c>
    </row>
    <row r="4244" spans="1:65" s="13" customFormat="1" ht="11.25">
      <c r="B4244" s="205"/>
      <c r="C4244" s="206"/>
      <c r="D4244" s="207" t="s">
        <v>211</v>
      </c>
      <c r="E4244" s="208" t="s">
        <v>1</v>
      </c>
      <c r="F4244" s="209" t="s">
        <v>337</v>
      </c>
      <c r="G4244" s="206"/>
      <c r="H4244" s="208" t="s">
        <v>1</v>
      </c>
      <c r="I4244" s="210"/>
      <c r="J4244" s="206"/>
      <c r="K4244" s="206"/>
      <c r="L4244" s="211"/>
      <c r="M4244" s="212"/>
      <c r="N4244" s="213"/>
      <c r="O4244" s="213"/>
      <c r="P4244" s="213"/>
      <c r="Q4244" s="213"/>
      <c r="R4244" s="213"/>
      <c r="S4244" s="213"/>
      <c r="T4244" s="214"/>
      <c r="AT4244" s="215" t="s">
        <v>211</v>
      </c>
      <c r="AU4244" s="215" t="s">
        <v>84</v>
      </c>
      <c r="AV4244" s="13" t="s">
        <v>82</v>
      </c>
      <c r="AW4244" s="13" t="s">
        <v>31</v>
      </c>
      <c r="AX4244" s="13" t="s">
        <v>75</v>
      </c>
      <c r="AY4244" s="215" t="s">
        <v>201</v>
      </c>
    </row>
    <row r="4245" spans="1:65" s="13" customFormat="1" ht="11.25">
      <c r="B4245" s="205"/>
      <c r="C4245" s="206"/>
      <c r="D4245" s="207" t="s">
        <v>211</v>
      </c>
      <c r="E4245" s="208" t="s">
        <v>1</v>
      </c>
      <c r="F4245" s="209" t="s">
        <v>213</v>
      </c>
      <c r="G4245" s="206"/>
      <c r="H4245" s="208" t="s">
        <v>1</v>
      </c>
      <c r="I4245" s="210"/>
      <c r="J4245" s="206"/>
      <c r="K4245" s="206"/>
      <c r="L4245" s="211"/>
      <c r="M4245" s="212"/>
      <c r="N4245" s="213"/>
      <c r="O4245" s="213"/>
      <c r="P4245" s="213"/>
      <c r="Q4245" s="213"/>
      <c r="R4245" s="213"/>
      <c r="S4245" s="213"/>
      <c r="T4245" s="214"/>
      <c r="AT4245" s="215" t="s">
        <v>211</v>
      </c>
      <c r="AU4245" s="215" t="s">
        <v>84</v>
      </c>
      <c r="AV4245" s="13" t="s">
        <v>82</v>
      </c>
      <c r="AW4245" s="13" t="s">
        <v>31</v>
      </c>
      <c r="AX4245" s="13" t="s">
        <v>75</v>
      </c>
      <c r="AY4245" s="215" t="s">
        <v>201</v>
      </c>
    </row>
    <row r="4246" spans="1:65" s="13" customFormat="1" ht="11.25">
      <c r="B4246" s="205"/>
      <c r="C4246" s="206"/>
      <c r="D4246" s="207" t="s">
        <v>211</v>
      </c>
      <c r="E4246" s="208" t="s">
        <v>1</v>
      </c>
      <c r="F4246" s="209" t="s">
        <v>1081</v>
      </c>
      <c r="G4246" s="206"/>
      <c r="H4246" s="208" t="s">
        <v>1</v>
      </c>
      <c r="I4246" s="210"/>
      <c r="J4246" s="206"/>
      <c r="K4246" s="206"/>
      <c r="L4246" s="211"/>
      <c r="M4246" s="212"/>
      <c r="N4246" s="213"/>
      <c r="O4246" s="213"/>
      <c r="P4246" s="213"/>
      <c r="Q4246" s="213"/>
      <c r="R4246" s="213"/>
      <c r="S4246" s="213"/>
      <c r="T4246" s="214"/>
      <c r="AT4246" s="215" t="s">
        <v>211</v>
      </c>
      <c r="AU4246" s="215" t="s">
        <v>84</v>
      </c>
      <c r="AV4246" s="13" t="s">
        <v>82</v>
      </c>
      <c r="AW4246" s="13" t="s">
        <v>31</v>
      </c>
      <c r="AX4246" s="13" t="s">
        <v>75</v>
      </c>
      <c r="AY4246" s="215" t="s">
        <v>201</v>
      </c>
    </row>
    <row r="4247" spans="1:65" s="13" customFormat="1" ht="11.25">
      <c r="B4247" s="205"/>
      <c r="C4247" s="206"/>
      <c r="D4247" s="207" t="s">
        <v>211</v>
      </c>
      <c r="E4247" s="208" t="s">
        <v>1</v>
      </c>
      <c r="F4247" s="209" t="s">
        <v>1619</v>
      </c>
      <c r="G4247" s="206"/>
      <c r="H4247" s="208" t="s">
        <v>1</v>
      </c>
      <c r="I4247" s="210"/>
      <c r="J4247" s="206"/>
      <c r="K4247" s="206"/>
      <c r="L4247" s="211"/>
      <c r="M4247" s="212"/>
      <c r="N4247" s="213"/>
      <c r="O4247" s="213"/>
      <c r="P4247" s="213"/>
      <c r="Q4247" s="213"/>
      <c r="R4247" s="213"/>
      <c r="S4247" s="213"/>
      <c r="T4247" s="214"/>
      <c r="AT4247" s="215" t="s">
        <v>211</v>
      </c>
      <c r="AU4247" s="215" t="s">
        <v>84</v>
      </c>
      <c r="AV4247" s="13" t="s">
        <v>82</v>
      </c>
      <c r="AW4247" s="13" t="s">
        <v>31</v>
      </c>
      <c r="AX4247" s="13" t="s">
        <v>75</v>
      </c>
      <c r="AY4247" s="215" t="s">
        <v>201</v>
      </c>
    </row>
    <row r="4248" spans="1:65" s="14" customFormat="1" ht="11.25">
      <c r="B4248" s="216"/>
      <c r="C4248" s="217"/>
      <c r="D4248" s="207" t="s">
        <v>211</v>
      </c>
      <c r="E4248" s="218" t="s">
        <v>1</v>
      </c>
      <c r="F4248" s="219" t="s">
        <v>3794</v>
      </c>
      <c r="G4248" s="217"/>
      <c r="H4248" s="220">
        <v>18</v>
      </c>
      <c r="I4248" s="221"/>
      <c r="J4248" s="217"/>
      <c r="K4248" s="217"/>
      <c r="L4248" s="222"/>
      <c r="M4248" s="223"/>
      <c r="N4248" s="224"/>
      <c r="O4248" s="224"/>
      <c r="P4248" s="224"/>
      <c r="Q4248" s="224"/>
      <c r="R4248" s="224"/>
      <c r="S4248" s="224"/>
      <c r="T4248" s="225"/>
      <c r="AT4248" s="226" t="s">
        <v>211</v>
      </c>
      <c r="AU4248" s="226" t="s">
        <v>84</v>
      </c>
      <c r="AV4248" s="14" t="s">
        <v>84</v>
      </c>
      <c r="AW4248" s="14" t="s">
        <v>31</v>
      </c>
      <c r="AX4248" s="14" t="s">
        <v>75</v>
      </c>
      <c r="AY4248" s="226" t="s">
        <v>201</v>
      </c>
    </row>
    <row r="4249" spans="1:65" s="2" customFormat="1" ht="24">
      <c r="A4249" s="34"/>
      <c r="B4249" s="35"/>
      <c r="C4249" s="192" t="s">
        <v>3795</v>
      </c>
      <c r="D4249" s="192" t="s">
        <v>204</v>
      </c>
      <c r="E4249" s="193" t="s">
        <v>3796</v>
      </c>
      <c r="F4249" s="194" t="s">
        <v>3797</v>
      </c>
      <c r="G4249" s="195" t="s">
        <v>3106</v>
      </c>
      <c r="H4249" s="241"/>
      <c r="I4249" s="197"/>
      <c r="J4249" s="198">
        <f>ROUND(I4249*H4249,2)</f>
        <v>0</v>
      </c>
      <c r="K4249" s="194" t="s">
        <v>208</v>
      </c>
      <c r="L4249" s="39"/>
      <c r="M4249" s="199" t="s">
        <v>1</v>
      </c>
      <c r="N4249" s="200" t="s">
        <v>40</v>
      </c>
      <c r="O4249" s="71"/>
      <c r="P4249" s="201">
        <f>O4249*H4249</f>
        <v>0</v>
      </c>
      <c r="Q4249" s="201">
        <v>0</v>
      </c>
      <c r="R4249" s="201">
        <f>Q4249*H4249</f>
        <v>0</v>
      </c>
      <c r="S4249" s="201">
        <v>0</v>
      </c>
      <c r="T4249" s="202">
        <f>S4249*H4249</f>
        <v>0</v>
      </c>
      <c r="U4249" s="34"/>
      <c r="V4249" s="34"/>
      <c r="W4249" s="34"/>
      <c r="X4249" s="34"/>
      <c r="Y4249" s="34"/>
      <c r="Z4249" s="34"/>
      <c r="AA4249" s="34"/>
      <c r="AB4249" s="34"/>
      <c r="AC4249" s="34"/>
      <c r="AD4249" s="34"/>
      <c r="AE4249" s="34"/>
      <c r="AR4249" s="203" t="s">
        <v>354</v>
      </c>
      <c r="AT4249" s="203" t="s">
        <v>204</v>
      </c>
      <c r="AU4249" s="203" t="s">
        <v>84</v>
      </c>
      <c r="AY4249" s="17" t="s">
        <v>201</v>
      </c>
      <c r="BE4249" s="204">
        <f>IF(N4249="základní",J4249,0)</f>
        <v>0</v>
      </c>
      <c r="BF4249" s="204">
        <f>IF(N4249="snížená",J4249,0)</f>
        <v>0</v>
      </c>
      <c r="BG4249" s="204">
        <f>IF(N4249="zákl. přenesená",J4249,0)</f>
        <v>0</v>
      </c>
      <c r="BH4249" s="204">
        <f>IF(N4249="sníž. přenesená",J4249,0)</f>
        <v>0</v>
      </c>
      <c r="BI4249" s="204">
        <f>IF(N4249="nulová",J4249,0)</f>
        <v>0</v>
      </c>
      <c r="BJ4249" s="17" t="s">
        <v>82</v>
      </c>
      <c r="BK4249" s="204">
        <f>ROUND(I4249*H4249,2)</f>
        <v>0</v>
      </c>
      <c r="BL4249" s="17" t="s">
        <v>354</v>
      </c>
      <c r="BM4249" s="203" t="s">
        <v>3798</v>
      </c>
    </row>
    <row r="4250" spans="1:65" s="12" customFormat="1" ht="22.9" customHeight="1">
      <c r="B4250" s="176"/>
      <c r="C4250" s="177"/>
      <c r="D4250" s="178" t="s">
        <v>74</v>
      </c>
      <c r="E4250" s="190" t="s">
        <v>3799</v>
      </c>
      <c r="F4250" s="190" t="s">
        <v>3800</v>
      </c>
      <c r="G4250" s="177"/>
      <c r="H4250" s="177"/>
      <c r="I4250" s="180"/>
      <c r="J4250" s="191">
        <f>BK4250</f>
        <v>0</v>
      </c>
      <c r="K4250" s="177"/>
      <c r="L4250" s="182"/>
      <c r="M4250" s="183"/>
      <c r="N4250" s="184"/>
      <c r="O4250" s="184"/>
      <c r="P4250" s="185">
        <f>P4251+P4252+P4253+P4350+P4399</f>
        <v>0</v>
      </c>
      <c r="Q4250" s="184"/>
      <c r="R4250" s="185">
        <f>R4251+R4252+R4253+R4350+R4399</f>
        <v>0</v>
      </c>
      <c r="S4250" s="184"/>
      <c r="T4250" s="186">
        <f>T4251+T4252+T4253+T4350+T4399</f>
        <v>0</v>
      </c>
      <c r="AR4250" s="187" t="s">
        <v>84</v>
      </c>
      <c r="AT4250" s="188" t="s">
        <v>74</v>
      </c>
      <c r="AU4250" s="188" t="s">
        <v>82</v>
      </c>
      <c r="AY4250" s="187" t="s">
        <v>201</v>
      </c>
      <c r="BK4250" s="189">
        <f>BK4251+BK4252+BK4253+BK4350+BK4399</f>
        <v>0</v>
      </c>
    </row>
    <row r="4251" spans="1:65" s="2" customFormat="1" ht="24">
      <c r="A4251" s="34"/>
      <c r="B4251" s="35"/>
      <c r="C4251" s="192" t="s">
        <v>3801</v>
      </c>
      <c r="D4251" s="192" t="s">
        <v>204</v>
      </c>
      <c r="E4251" s="193" t="s">
        <v>3802</v>
      </c>
      <c r="F4251" s="194" t="s">
        <v>3803</v>
      </c>
      <c r="G4251" s="195" t="s">
        <v>3106</v>
      </c>
      <c r="H4251" s="241"/>
      <c r="I4251" s="197"/>
      <c r="J4251" s="198">
        <f>ROUND(I4251*H4251,2)</f>
        <v>0</v>
      </c>
      <c r="K4251" s="194" t="s">
        <v>208</v>
      </c>
      <c r="L4251" s="39"/>
      <c r="M4251" s="199" t="s">
        <v>1</v>
      </c>
      <c r="N4251" s="200" t="s">
        <v>40</v>
      </c>
      <c r="O4251" s="71"/>
      <c r="P4251" s="201">
        <f>O4251*H4251</f>
        <v>0</v>
      </c>
      <c r="Q4251" s="201">
        <v>0</v>
      </c>
      <c r="R4251" s="201">
        <f>Q4251*H4251</f>
        <v>0</v>
      </c>
      <c r="S4251" s="201">
        <v>0</v>
      </c>
      <c r="T4251" s="202">
        <f>S4251*H4251</f>
        <v>0</v>
      </c>
      <c r="U4251" s="34"/>
      <c r="V4251" s="34"/>
      <c r="W4251" s="34"/>
      <c r="X4251" s="34"/>
      <c r="Y4251" s="34"/>
      <c r="Z4251" s="34"/>
      <c r="AA4251" s="34"/>
      <c r="AB4251" s="34"/>
      <c r="AC4251" s="34"/>
      <c r="AD4251" s="34"/>
      <c r="AE4251" s="34"/>
      <c r="AR4251" s="203" t="s">
        <v>354</v>
      </c>
      <c r="AT4251" s="203" t="s">
        <v>204</v>
      </c>
      <c r="AU4251" s="203" t="s">
        <v>84</v>
      </c>
      <c r="AY4251" s="17" t="s">
        <v>201</v>
      </c>
      <c r="BE4251" s="204">
        <f>IF(N4251="základní",J4251,0)</f>
        <v>0</v>
      </c>
      <c r="BF4251" s="204">
        <f>IF(N4251="snížená",J4251,0)</f>
        <v>0</v>
      </c>
      <c r="BG4251" s="204">
        <f>IF(N4251="zákl. přenesená",J4251,0)</f>
        <v>0</v>
      </c>
      <c r="BH4251" s="204">
        <f>IF(N4251="sníž. přenesená",J4251,0)</f>
        <v>0</v>
      </c>
      <c r="BI4251" s="204">
        <f>IF(N4251="nulová",J4251,0)</f>
        <v>0</v>
      </c>
      <c r="BJ4251" s="17" t="s">
        <v>82</v>
      </c>
      <c r="BK4251" s="204">
        <f>ROUND(I4251*H4251,2)</f>
        <v>0</v>
      </c>
      <c r="BL4251" s="17" t="s">
        <v>354</v>
      </c>
      <c r="BM4251" s="203" t="s">
        <v>3804</v>
      </c>
    </row>
    <row r="4252" spans="1:65" s="2" customFormat="1" ht="107.25">
      <c r="A4252" s="34"/>
      <c r="B4252" s="35"/>
      <c r="C4252" s="36"/>
      <c r="D4252" s="207" t="s">
        <v>232</v>
      </c>
      <c r="E4252" s="36"/>
      <c r="F4252" s="227" t="s">
        <v>3805</v>
      </c>
      <c r="G4252" s="36"/>
      <c r="H4252" s="36"/>
      <c r="I4252" s="228"/>
      <c r="J4252" s="36"/>
      <c r="K4252" s="36"/>
      <c r="L4252" s="39"/>
      <c r="M4252" s="229"/>
      <c r="N4252" s="230"/>
      <c r="O4252" s="71"/>
      <c r="P4252" s="71"/>
      <c r="Q4252" s="71"/>
      <c r="R4252" s="71"/>
      <c r="S4252" s="71"/>
      <c r="T4252" s="72"/>
      <c r="U4252" s="34"/>
      <c r="V4252" s="34"/>
      <c r="W4252" s="34"/>
      <c r="X4252" s="34"/>
      <c r="Y4252" s="34"/>
      <c r="Z4252" s="34"/>
      <c r="AA4252" s="34"/>
      <c r="AB4252" s="34"/>
      <c r="AC4252" s="34"/>
      <c r="AD4252" s="34"/>
      <c r="AE4252" s="34"/>
      <c r="AT4252" s="17" t="s">
        <v>232</v>
      </c>
      <c r="AU4252" s="17" t="s">
        <v>84</v>
      </c>
    </row>
    <row r="4253" spans="1:65" s="12" customFormat="1" ht="20.85" customHeight="1">
      <c r="B4253" s="176"/>
      <c r="C4253" s="177"/>
      <c r="D4253" s="178" t="s">
        <v>74</v>
      </c>
      <c r="E4253" s="190" t="s">
        <v>3806</v>
      </c>
      <c r="F4253" s="190" t="s">
        <v>3807</v>
      </c>
      <c r="G4253" s="177"/>
      <c r="H4253" s="177"/>
      <c r="I4253" s="180"/>
      <c r="J4253" s="191">
        <f>BK4253</f>
        <v>0</v>
      </c>
      <c r="K4253" s="177"/>
      <c r="L4253" s="182"/>
      <c r="M4253" s="183"/>
      <c r="N4253" s="184"/>
      <c r="O4253" s="184"/>
      <c r="P4253" s="185">
        <f>SUM(P4254:P4349)</f>
        <v>0</v>
      </c>
      <c r="Q4253" s="184"/>
      <c r="R4253" s="185">
        <f>SUM(R4254:R4349)</f>
        <v>0</v>
      </c>
      <c r="S4253" s="184"/>
      <c r="T4253" s="186">
        <f>SUM(T4254:T4349)</f>
        <v>0</v>
      </c>
      <c r="AR4253" s="187" t="s">
        <v>84</v>
      </c>
      <c r="AT4253" s="188" t="s">
        <v>74</v>
      </c>
      <c r="AU4253" s="188" t="s">
        <v>84</v>
      </c>
      <c r="AY4253" s="187" t="s">
        <v>201</v>
      </c>
      <c r="BK4253" s="189">
        <f>SUM(BK4254:BK4349)</f>
        <v>0</v>
      </c>
    </row>
    <row r="4254" spans="1:65" s="2" customFormat="1" ht="33" customHeight="1">
      <c r="A4254" s="34"/>
      <c r="B4254" s="35"/>
      <c r="C4254" s="192" t="s">
        <v>3808</v>
      </c>
      <c r="D4254" s="192" t="s">
        <v>204</v>
      </c>
      <c r="E4254" s="193" t="s">
        <v>3809</v>
      </c>
      <c r="F4254" s="194" t="s">
        <v>3810</v>
      </c>
      <c r="G4254" s="195" t="s">
        <v>207</v>
      </c>
      <c r="H4254" s="196">
        <v>6</v>
      </c>
      <c r="I4254" s="197"/>
      <c r="J4254" s="198">
        <f>ROUND(I4254*H4254,2)</f>
        <v>0</v>
      </c>
      <c r="K4254" s="194" t="s">
        <v>1</v>
      </c>
      <c r="L4254" s="39"/>
      <c r="M4254" s="199" t="s">
        <v>1</v>
      </c>
      <c r="N4254" s="200" t="s">
        <v>40</v>
      </c>
      <c r="O4254" s="71"/>
      <c r="P4254" s="201">
        <f>O4254*H4254</f>
        <v>0</v>
      </c>
      <c r="Q4254" s="201">
        <v>0</v>
      </c>
      <c r="R4254" s="201">
        <f>Q4254*H4254</f>
        <v>0</v>
      </c>
      <c r="S4254" s="201">
        <v>0</v>
      </c>
      <c r="T4254" s="202">
        <f>S4254*H4254</f>
        <v>0</v>
      </c>
      <c r="U4254" s="34"/>
      <c r="V4254" s="34"/>
      <c r="W4254" s="34"/>
      <c r="X4254" s="34"/>
      <c r="Y4254" s="34"/>
      <c r="Z4254" s="34"/>
      <c r="AA4254" s="34"/>
      <c r="AB4254" s="34"/>
      <c r="AC4254" s="34"/>
      <c r="AD4254" s="34"/>
      <c r="AE4254" s="34"/>
      <c r="AR4254" s="203" t="s">
        <v>354</v>
      </c>
      <c r="AT4254" s="203" t="s">
        <v>204</v>
      </c>
      <c r="AU4254" s="203" t="s">
        <v>202</v>
      </c>
      <c r="AY4254" s="17" t="s">
        <v>201</v>
      </c>
      <c r="BE4254" s="204">
        <f>IF(N4254="základní",J4254,0)</f>
        <v>0</v>
      </c>
      <c r="BF4254" s="204">
        <f>IF(N4254="snížená",J4254,0)</f>
        <v>0</v>
      </c>
      <c r="BG4254" s="204">
        <f>IF(N4254="zákl. přenesená",J4254,0)</f>
        <v>0</v>
      </c>
      <c r="BH4254" s="204">
        <f>IF(N4254="sníž. přenesená",J4254,0)</f>
        <v>0</v>
      </c>
      <c r="BI4254" s="204">
        <f>IF(N4254="nulová",J4254,0)</f>
        <v>0</v>
      </c>
      <c r="BJ4254" s="17" t="s">
        <v>82</v>
      </c>
      <c r="BK4254" s="204">
        <f>ROUND(I4254*H4254,2)</f>
        <v>0</v>
      </c>
      <c r="BL4254" s="17" t="s">
        <v>354</v>
      </c>
      <c r="BM4254" s="203" t="s">
        <v>3811</v>
      </c>
    </row>
    <row r="4255" spans="1:65" s="13" customFormat="1" ht="22.5">
      <c r="B4255" s="205"/>
      <c r="C4255" s="206"/>
      <c r="D4255" s="207" t="s">
        <v>211</v>
      </c>
      <c r="E4255" s="208" t="s">
        <v>1</v>
      </c>
      <c r="F4255" s="209" t="s">
        <v>249</v>
      </c>
      <c r="G4255" s="206"/>
      <c r="H4255" s="208" t="s">
        <v>1</v>
      </c>
      <c r="I4255" s="210"/>
      <c r="J4255" s="206"/>
      <c r="K4255" s="206"/>
      <c r="L4255" s="211"/>
      <c r="M4255" s="212"/>
      <c r="N4255" s="213"/>
      <c r="O4255" s="213"/>
      <c r="P4255" s="213"/>
      <c r="Q4255" s="213"/>
      <c r="R4255" s="213"/>
      <c r="S4255" s="213"/>
      <c r="T4255" s="214"/>
      <c r="AT4255" s="215" t="s">
        <v>211</v>
      </c>
      <c r="AU4255" s="215" t="s">
        <v>202</v>
      </c>
      <c r="AV4255" s="13" t="s">
        <v>82</v>
      </c>
      <c r="AW4255" s="13" t="s">
        <v>31</v>
      </c>
      <c r="AX4255" s="13" t="s">
        <v>75</v>
      </c>
      <c r="AY4255" s="215" t="s">
        <v>201</v>
      </c>
    </row>
    <row r="4256" spans="1:65" s="13" customFormat="1" ht="11.25">
      <c r="B4256" s="205"/>
      <c r="C4256" s="206"/>
      <c r="D4256" s="207" t="s">
        <v>211</v>
      </c>
      <c r="E4256" s="208" t="s">
        <v>1</v>
      </c>
      <c r="F4256" s="209" t="s">
        <v>3812</v>
      </c>
      <c r="G4256" s="206"/>
      <c r="H4256" s="208" t="s">
        <v>1</v>
      </c>
      <c r="I4256" s="210"/>
      <c r="J4256" s="206"/>
      <c r="K4256" s="206"/>
      <c r="L4256" s="211"/>
      <c r="M4256" s="212"/>
      <c r="N4256" s="213"/>
      <c r="O4256" s="213"/>
      <c r="P4256" s="213"/>
      <c r="Q4256" s="213"/>
      <c r="R4256" s="213"/>
      <c r="S4256" s="213"/>
      <c r="T4256" s="214"/>
      <c r="AT4256" s="215" t="s">
        <v>211</v>
      </c>
      <c r="AU4256" s="215" t="s">
        <v>202</v>
      </c>
      <c r="AV4256" s="13" t="s">
        <v>82</v>
      </c>
      <c r="AW4256" s="13" t="s">
        <v>31</v>
      </c>
      <c r="AX4256" s="13" t="s">
        <v>75</v>
      </c>
      <c r="AY4256" s="215" t="s">
        <v>201</v>
      </c>
    </row>
    <row r="4257" spans="1:65" s="13" customFormat="1" ht="11.25">
      <c r="B4257" s="205"/>
      <c r="C4257" s="206"/>
      <c r="D4257" s="207" t="s">
        <v>211</v>
      </c>
      <c r="E4257" s="208" t="s">
        <v>1</v>
      </c>
      <c r="F4257" s="209" t="s">
        <v>213</v>
      </c>
      <c r="G4257" s="206"/>
      <c r="H4257" s="208" t="s">
        <v>1</v>
      </c>
      <c r="I4257" s="210"/>
      <c r="J4257" s="206"/>
      <c r="K4257" s="206"/>
      <c r="L4257" s="211"/>
      <c r="M4257" s="212"/>
      <c r="N4257" s="213"/>
      <c r="O4257" s="213"/>
      <c r="P4257" s="213"/>
      <c r="Q4257" s="213"/>
      <c r="R4257" s="213"/>
      <c r="S4257" s="213"/>
      <c r="T4257" s="214"/>
      <c r="AT4257" s="215" t="s">
        <v>211</v>
      </c>
      <c r="AU4257" s="215" t="s">
        <v>202</v>
      </c>
      <c r="AV4257" s="13" t="s">
        <v>82</v>
      </c>
      <c r="AW4257" s="13" t="s">
        <v>31</v>
      </c>
      <c r="AX4257" s="13" t="s">
        <v>75</v>
      </c>
      <c r="AY4257" s="215" t="s">
        <v>201</v>
      </c>
    </row>
    <row r="4258" spans="1:65" s="13" customFormat="1" ht="11.25">
      <c r="B4258" s="205"/>
      <c r="C4258" s="206"/>
      <c r="D4258" s="207" t="s">
        <v>211</v>
      </c>
      <c r="E4258" s="208" t="s">
        <v>1</v>
      </c>
      <c r="F4258" s="209" t="s">
        <v>3666</v>
      </c>
      <c r="G4258" s="206"/>
      <c r="H4258" s="208" t="s">
        <v>1</v>
      </c>
      <c r="I4258" s="210"/>
      <c r="J4258" s="206"/>
      <c r="K4258" s="206"/>
      <c r="L4258" s="211"/>
      <c r="M4258" s="212"/>
      <c r="N4258" s="213"/>
      <c r="O4258" s="213"/>
      <c r="P4258" s="213"/>
      <c r="Q4258" s="213"/>
      <c r="R4258" s="213"/>
      <c r="S4258" s="213"/>
      <c r="T4258" s="214"/>
      <c r="AT4258" s="215" t="s">
        <v>211</v>
      </c>
      <c r="AU4258" s="215" t="s">
        <v>202</v>
      </c>
      <c r="AV4258" s="13" t="s">
        <v>82</v>
      </c>
      <c r="AW4258" s="13" t="s">
        <v>31</v>
      </c>
      <c r="AX4258" s="13" t="s">
        <v>75</v>
      </c>
      <c r="AY4258" s="215" t="s">
        <v>201</v>
      </c>
    </row>
    <row r="4259" spans="1:65" s="14" customFormat="1" ht="11.25">
      <c r="B4259" s="216"/>
      <c r="C4259" s="217"/>
      <c r="D4259" s="207" t="s">
        <v>211</v>
      </c>
      <c r="E4259" s="218" t="s">
        <v>1</v>
      </c>
      <c r="F4259" s="219" t="s">
        <v>3813</v>
      </c>
      <c r="G4259" s="217"/>
      <c r="H4259" s="220">
        <v>6</v>
      </c>
      <c r="I4259" s="221"/>
      <c r="J4259" s="217"/>
      <c r="K4259" s="217"/>
      <c r="L4259" s="222"/>
      <c r="M4259" s="223"/>
      <c r="N4259" s="224"/>
      <c r="O4259" s="224"/>
      <c r="P4259" s="224"/>
      <c r="Q4259" s="224"/>
      <c r="R4259" s="224"/>
      <c r="S4259" s="224"/>
      <c r="T4259" s="225"/>
      <c r="AT4259" s="226" t="s">
        <v>211</v>
      </c>
      <c r="AU4259" s="226" t="s">
        <v>202</v>
      </c>
      <c r="AV4259" s="14" t="s">
        <v>84</v>
      </c>
      <c r="AW4259" s="14" t="s">
        <v>31</v>
      </c>
      <c r="AX4259" s="14" t="s">
        <v>75</v>
      </c>
      <c r="AY4259" s="226" t="s">
        <v>201</v>
      </c>
    </row>
    <row r="4260" spans="1:65" s="2" customFormat="1" ht="33" customHeight="1">
      <c r="A4260" s="34"/>
      <c r="B4260" s="35"/>
      <c r="C4260" s="192" t="s">
        <v>3814</v>
      </c>
      <c r="D4260" s="192" t="s">
        <v>204</v>
      </c>
      <c r="E4260" s="193" t="s">
        <v>3815</v>
      </c>
      <c r="F4260" s="194" t="s">
        <v>3816</v>
      </c>
      <c r="G4260" s="195" t="s">
        <v>207</v>
      </c>
      <c r="H4260" s="196">
        <v>4</v>
      </c>
      <c r="I4260" s="197"/>
      <c r="J4260" s="198">
        <f>ROUND(I4260*H4260,2)</f>
        <v>0</v>
      </c>
      <c r="K4260" s="194" t="s">
        <v>1</v>
      </c>
      <c r="L4260" s="39"/>
      <c r="M4260" s="199" t="s">
        <v>1</v>
      </c>
      <c r="N4260" s="200" t="s">
        <v>40</v>
      </c>
      <c r="O4260" s="71"/>
      <c r="P4260" s="201">
        <f>O4260*H4260</f>
        <v>0</v>
      </c>
      <c r="Q4260" s="201">
        <v>0</v>
      </c>
      <c r="R4260" s="201">
        <f>Q4260*H4260</f>
        <v>0</v>
      </c>
      <c r="S4260" s="201">
        <v>0</v>
      </c>
      <c r="T4260" s="202">
        <f>S4260*H4260</f>
        <v>0</v>
      </c>
      <c r="U4260" s="34"/>
      <c r="V4260" s="34"/>
      <c r="W4260" s="34"/>
      <c r="X4260" s="34"/>
      <c r="Y4260" s="34"/>
      <c r="Z4260" s="34"/>
      <c r="AA4260" s="34"/>
      <c r="AB4260" s="34"/>
      <c r="AC4260" s="34"/>
      <c r="AD4260" s="34"/>
      <c r="AE4260" s="34"/>
      <c r="AR4260" s="203" t="s">
        <v>354</v>
      </c>
      <c r="AT4260" s="203" t="s">
        <v>204</v>
      </c>
      <c r="AU4260" s="203" t="s">
        <v>202</v>
      </c>
      <c r="AY4260" s="17" t="s">
        <v>201</v>
      </c>
      <c r="BE4260" s="204">
        <f>IF(N4260="základní",J4260,0)</f>
        <v>0</v>
      </c>
      <c r="BF4260" s="204">
        <f>IF(N4260="snížená",J4260,0)</f>
        <v>0</v>
      </c>
      <c r="BG4260" s="204">
        <f>IF(N4260="zákl. přenesená",J4260,0)</f>
        <v>0</v>
      </c>
      <c r="BH4260" s="204">
        <f>IF(N4260="sníž. přenesená",J4260,0)</f>
        <v>0</v>
      </c>
      <c r="BI4260" s="204">
        <f>IF(N4260="nulová",J4260,0)</f>
        <v>0</v>
      </c>
      <c r="BJ4260" s="17" t="s">
        <v>82</v>
      </c>
      <c r="BK4260" s="204">
        <f>ROUND(I4260*H4260,2)</f>
        <v>0</v>
      </c>
      <c r="BL4260" s="17" t="s">
        <v>354</v>
      </c>
      <c r="BM4260" s="203" t="s">
        <v>3817</v>
      </c>
    </row>
    <row r="4261" spans="1:65" s="13" customFormat="1" ht="22.5">
      <c r="B4261" s="205"/>
      <c r="C4261" s="206"/>
      <c r="D4261" s="207" t="s">
        <v>211</v>
      </c>
      <c r="E4261" s="208" t="s">
        <v>1</v>
      </c>
      <c r="F4261" s="209" t="s">
        <v>249</v>
      </c>
      <c r="G4261" s="206"/>
      <c r="H4261" s="208" t="s">
        <v>1</v>
      </c>
      <c r="I4261" s="210"/>
      <c r="J4261" s="206"/>
      <c r="K4261" s="206"/>
      <c r="L4261" s="211"/>
      <c r="M4261" s="212"/>
      <c r="N4261" s="213"/>
      <c r="O4261" s="213"/>
      <c r="P4261" s="213"/>
      <c r="Q4261" s="213"/>
      <c r="R4261" s="213"/>
      <c r="S4261" s="213"/>
      <c r="T4261" s="214"/>
      <c r="AT4261" s="215" t="s">
        <v>211</v>
      </c>
      <c r="AU4261" s="215" t="s">
        <v>202</v>
      </c>
      <c r="AV4261" s="13" t="s">
        <v>82</v>
      </c>
      <c r="AW4261" s="13" t="s">
        <v>31</v>
      </c>
      <c r="AX4261" s="13" t="s">
        <v>75</v>
      </c>
      <c r="AY4261" s="215" t="s">
        <v>201</v>
      </c>
    </row>
    <row r="4262" spans="1:65" s="13" customFormat="1" ht="11.25">
      <c r="B4262" s="205"/>
      <c r="C4262" s="206"/>
      <c r="D4262" s="207" t="s">
        <v>211</v>
      </c>
      <c r="E4262" s="208" t="s">
        <v>1</v>
      </c>
      <c r="F4262" s="209" t="s">
        <v>3812</v>
      </c>
      <c r="G4262" s="206"/>
      <c r="H4262" s="208" t="s">
        <v>1</v>
      </c>
      <c r="I4262" s="210"/>
      <c r="J4262" s="206"/>
      <c r="K4262" s="206"/>
      <c r="L4262" s="211"/>
      <c r="M4262" s="212"/>
      <c r="N4262" s="213"/>
      <c r="O4262" s="213"/>
      <c r="P4262" s="213"/>
      <c r="Q4262" s="213"/>
      <c r="R4262" s="213"/>
      <c r="S4262" s="213"/>
      <c r="T4262" s="214"/>
      <c r="AT4262" s="215" t="s">
        <v>211</v>
      </c>
      <c r="AU4262" s="215" t="s">
        <v>202</v>
      </c>
      <c r="AV4262" s="13" t="s">
        <v>82</v>
      </c>
      <c r="AW4262" s="13" t="s">
        <v>31</v>
      </c>
      <c r="AX4262" s="13" t="s">
        <v>75</v>
      </c>
      <c r="AY4262" s="215" t="s">
        <v>201</v>
      </c>
    </row>
    <row r="4263" spans="1:65" s="13" customFormat="1" ht="11.25">
      <c r="B4263" s="205"/>
      <c r="C4263" s="206"/>
      <c r="D4263" s="207" t="s">
        <v>211</v>
      </c>
      <c r="E4263" s="208" t="s">
        <v>1</v>
      </c>
      <c r="F4263" s="209" t="s">
        <v>213</v>
      </c>
      <c r="G4263" s="206"/>
      <c r="H4263" s="208" t="s">
        <v>1</v>
      </c>
      <c r="I4263" s="210"/>
      <c r="J4263" s="206"/>
      <c r="K4263" s="206"/>
      <c r="L4263" s="211"/>
      <c r="M4263" s="212"/>
      <c r="N4263" s="213"/>
      <c r="O4263" s="213"/>
      <c r="P4263" s="213"/>
      <c r="Q4263" s="213"/>
      <c r="R4263" s="213"/>
      <c r="S4263" s="213"/>
      <c r="T4263" s="214"/>
      <c r="AT4263" s="215" t="s">
        <v>211</v>
      </c>
      <c r="AU4263" s="215" t="s">
        <v>202</v>
      </c>
      <c r="AV4263" s="13" t="s">
        <v>82</v>
      </c>
      <c r="AW4263" s="13" t="s">
        <v>31</v>
      </c>
      <c r="AX4263" s="13" t="s">
        <v>75</v>
      </c>
      <c r="AY4263" s="215" t="s">
        <v>201</v>
      </c>
    </row>
    <row r="4264" spans="1:65" s="13" customFormat="1" ht="11.25">
      <c r="B4264" s="205"/>
      <c r="C4264" s="206"/>
      <c r="D4264" s="207" t="s">
        <v>211</v>
      </c>
      <c r="E4264" s="208" t="s">
        <v>1</v>
      </c>
      <c r="F4264" s="209" t="s">
        <v>3666</v>
      </c>
      <c r="G4264" s="206"/>
      <c r="H4264" s="208" t="s">
        <v>1</v>
      </c>
      <c r="I4264" s="210"/>
      <c r="J4264" s="206"/>
      <c r="K4264" s="206"/>
      <c r="L4264" s="211"/>
      <c r="M4264" s="212"/>
      <c r="N4264" s="213"/>
      <c r="O4264" s="213"/>
      <c r="P4264" s="213"/>
      <c r="Q4264" s="213"/>
      <c r="R4264" s="213"/>
      <c r="S4264" s="213"/>
      <c r="T4264" s="214"/>
      <c r="AT4264" s="215" t="s">
        <v>211</v>
      </c>
      <c r="AU4264" s="215" t="s">
        <v>202</v>
      </c>
      <c r="AV4264" s="13" t="s">
        <v>82</v>
      </c>
      <c r="AW4264" s="13" t="s">
        <v>31</v>
      </c>
      <c r="AX4264" s="13" t="s">
        <v>75</v>
      </c>
      <c r="AY4264" s="215" t="s">
        <v>201</v>
      </c>
    </row>
    <row r="4265" spans="1:65" s="14" customFormat="1" ht="11.25">
      <c r="B4265" s="216"/>
      <c r="C4265" s="217"/>
      <c r="D4265" s="207" t="s">
        <v>211</v>
      </c>
      <c r="E4265" s="218" t="s">
        <v>1</v>
      </c>
      <c r="F4265" s="219" t="s">
        <v>3818</v>
      </c>
      <c r="G4265" s="217"/>
      <c r="H4265" s="220">
        <v>4</v>
      </c>
      <c r="I4265" s="221"/>
      <c r="J4265" s="217"/>
      <c r="K4265" s="217"/>
      <c r="L4265" s="222"/>
      <c r="M4265" s="223"/>
      <c r="N4265" s="224"/>
      <c r="O4265" s="224"/>
      <c r="P4265" s="224"/>
      <c r="Q4265" s="224"/>
      <c r="R4265" s="224"/>
      <c r="S4265" s="224"/>
      <c r="T4265" s="225"/>
      <c r="AT4265" s="226" t="s">
        <v>211</v>
      </c>
      <c r="AU4265" s="226" t="s">
        <v>202</v>
      </c>
      <c r="AV4265" s="14" t="s">
        <v>84</v>
      </c>
      <c r="AW4265" s="14" t="s">
        <v>31</v>
      </c>
      <c r="AX4265" s="14" t="s">
        <v>75</v>
      </c>
      <c r="AY4265" s="226" t="s">
        <v>201</v>
      </c>
    </row>
    <row r="4266" spans="1:65" s="2" customFormat="1" ht="36">
      <c r="A4266" s="34"/>
      <c r="B4266" s="35"/>
      <c r="C4266" s="192" t="s">
        <v>3819</v>
      </c>
      <c r="D4266" s="192" t="s">
        <v>204</v>
      </c>
      <c r="E4266" s="193" t="s">
        <v>3820</v>
      </c>
      <c r="F4266" s="194" t="s">
        <v>3821</v>
      </c>
      <c r="G4266" s="195" t="s">
        <v>207</v>
      </c>
      <c r="H4266" s="196">
        <v>1</v>
      </c>
      <c r="I4266" s="197"/>
      <c r="J4266" s="198">
        <f>ROUND(I4266*H4266,2)</f>
        <v>0</v>
      </c>
      <c r="K4266" s="194" t="s">
        <v>1</v>
      </c>
      <c r="L4266" s="39"/>
      <c r="M4266" s="199" t="s">
        <v>1</v>
      </c>
      <c r="N4266" s="200" t="s">
        <v>40</v>
      </c>
      <c r="O4266" s="71"/>
      <c r="P4266" s="201">
        <f>O4266*H4266</f>
        <v>0</v>
      </c>
      <c r="Q4266" s="201">
        <v>0</v>
      </c>
      <c r="R4266" s="201">
        <f>Q4266*H4266</f>
        <v>0</v>
      </c>
      <c r="S4266" s="201">
        <v>0</v>
      </c>
      <c r="T4266" s="202">
        <f>S4266*H4266</f>
        <v>0</v>
      </c>
      <c r="U4266" s="34"/>
      <c r="V4266" s="34"/>
      <c r="W4266" s="34"/>
      <c r="X4266" s="34"/>
      <c r="Y4266" s="34"/>
      <c r="Z4266" s="34"/>
      <c r="AA4266" s="34"/>
      <c r="AB4266" s="34"/>
      <c r="AC4266" s="34"/>
      <c r="AD4266" s="34"/>
      <c r="AE4266" s="34"/>
      <c r="AR4266" s="203" t="s">
        <v>354</v>
      </c>
      <c r="AT4266" s="203" t="s">
        <v>204</v>
      </c>
      <c r="AU4266" s="203" t="s">
        <v>202</v>
      </c>
      <c r="AY4266" s="17" t="s">
        <v>201</v>
      </c>
      <c r="BE4266" s="204">
        <f>IF(N4266="základní",J4266,0)</f>
        <v>0</v>
      </c>
      <c r="BF4266" s="204">
        <f>IF(N4266="snížená",J4266,0)</f>
        <v>0</v>
      </c>
      <c r="BG4266" s="204">
        <f>IF(N4266="zákl. přenesená",J4266,0)</f>
        <v>0</v>
      </c>
      <c r="BH4266" s="204">
        <f>IF(N4266="sníž. přenesená",J4266,0)</f>
        <v>0</v>
      </c>
      <c r="BI4266" s="204">
        <f>IF(N4266="nulová",J4266,0)</f>
        <v>0</v>
      </c>
      <c r="BJ4266" s="17" t="s">
        <v>82</v>
      </c>
      <c r="BK4266" s="204">
        <f>ROUND(I4266*H4266,2)</f>
        <v>0</v>
      </c>
      <c r="BL4266" s="17" t="s">
        <v>354</v>
      </c>
      <c r="BM4266" s="203" t="s">
        <v>3822</v>
      </c>
    </row>
    <row r="4267" spans="1:65" s="13" customFormat="1" ht="22.5">
      <c r="B4267" s="205"/>
      <c r="C4267" s="206"/>
      <c r="D4267" s="207" t="s">
        <v>211</v>
      </c>
      <c r="E4267" s="208" t="s">
        <v>1</v>
      </c>
      <c r="F4267" s="209" t="s">
        <v>249</v>
      </c>
      <c r="G4267" s="206"/>
      <c r="H4267" s="208" t="s">
        <v>1</v>
      </c>
      <c r="I4267" s="210"/>
      <c r="J4267" s="206"/>
      <c r="K4267" s="206"/>
      <c r="L4267" s="211"/>
      <c r="M4267" s="212"/>
      <c r="N4267" s="213"/>
      <c r="O4267" s="213"/>
      <c r="P4267" s="213"/>
      <c r="Q4267" s="213"/>
      <c r="R4267" s="213"/>
      <c r="S4267" s="213"/>
      <c r="T4267" s="214"/>
      <c r="AT4267" s="215" t="s">
        <v>211</v>
      </c>
      <c r="AU4267" s="215" t="s">
        <v>202</v>
      </c>
      <c r="AV4267" s="13" t="s">
        <v>82</v>
      </c>
      <c r="AW4267" s="13" t="s">
        <v>31</v>
      </c>
      <c r="AX4267" s="13" t="s">
        <v>75</v>
      </c>
      <c r="AY4267" s="215" t="s">
        <v>201</v>
      </c>
    </row>
    <row r="4268" spans="1:65" s="13" customFormat="1" ht="11.25">
      <c r="B4268" s="205"/>
      <c r="C4268" s="206"/>
      <c r="D4268" s="207" t="s">
        <v>211</v>
      </c>
      <c r="E4268" s="208" t="s">
        <v>1</v>
      </c>
      <c r="F4268" s="209" t="s">
        <v>3812</v>
      </c>
      <c r="G4268" s="206"/>
      <c r="H4268" s="208" t="s">
        <v>1</v>
      </c>
      <c r="I4268" s="210"/>
      <c r="J4268" s="206"/>
      <c r="K4268" s="206"/>
      <c r="L4268" s="211"/>
      <c r="M4268" s="212"/>
      <c r="N4268" s="213"/>
      <c r="O4268" s="213"/>
      <c r="P4268" s="213"/>
      <c r="Q4268" s="213"/>
      <c r="R4268" s="213"/>
      <c r="S4268" s="213"/>
      <c r="T4268" s="214"/>
      <c r="AT4268" s="215" t="s">
        <v>211</v>
      </c>
      <c r="AU4268" s="215" t="s">
        <v>202</v>
      </c>
      <c r="AV4268" s="13" t="s">
        <v>82</v>
      </c>
      <c r="AW4268" s="13" t="s">
        <v>31</v>
      </c>
      <c r="AX4268" s="13" t="s">
        <v>75</v>
      </c>
      <c r="AY4268" s="215" t="s">
        <v>201</v>
      </c>
    </row>
    <row r="4269" spans="1:65" s="13" customFormat="1" ht="11.25">
      <c r="B4269" s="205"/>
      <c r="C4269" s="206"/>
      <c r="D4269" s="207" t="s">
        <v>211</v>
      </c>
      <c r="E4269" s="208" t="s">
        <v>1</v>
      </c>
      <c r="F4269" s="209" t="s">
        <v>213</v>
      </c>
      <c r="G4269" s="206"/>
      <c r="H4269" s="208" t="s">
        <v>1</v>
      </c>
      <c r="I4269" s="210"/>
      <c r="J4269" s="206"/>
      <c r="K4269" s="206"/>
      <c r="L4269" s="211"/>
      <c r="M4269" s="212"/>
      <c r="N4269" s="213"/>
      <c r="O4269" s="213"/>
      <c r="P4269" s="213"/>
      <c r="Q4269" s="213"/>
      <c r="R4269" s="213"/>
      <c r="S4269" s="213"/>
      <c r="T4269" s="214"/>
      <c r="AT4269" s="215" t="s">
        <v>211</v>
      </c>
      <c r="AU4269" s="215" t="s">
        <v>202</v>
      </c>
      <c r="AV4269" s="13" t="s">
        <v>82</v>
      </c>
      <c r="AW4269" s="13" t="s">
        <v>31</v>
      </c>
      <c r="AX4269" s="13" t="s">
        <v>75</v>
      </c>
      <c r="AY4269" s="215" t="s">
        <v>201</v>
      </c>
    </row>
    <row r="4270" spans="1:65" s="13" customFormat="1" ht="11.25">
      <c r="B4270" s="205"/>
      <c r="C4270" s="206"/>
      <c r="D4270" s="207" t="s">
        <v>211</v>
      </c>
      <c r="E4270" s="208" t="s">
        <v>1</v>
      </c>
      <c r="F4270" s="209" t="s">
        <v>3666</v>
      </c>
      <c r="G4270" s="206"/>
      <c r="H4270" s="208" t="s">
        <v>1</v>
      </c>
      <c r="I4270" s="210"/>
      <c r="J4270" s="206"/>
      <c r="K4270" s="206"/>
      <c r="L4270" s="211"/>
      <c r="M4270" s="212"/>
      <c r="N4270" s="213"/>
      <c r="O4270" s="213"/>
      <c r="P4270" s="213"/>
      <c r="Q4270" s="213"/>
      <c r="R4270" s="213"/>
      <c r="S4270" s="213"/>
      <c r="T4270" s="214"/>
      <c r="AT4270" s="215" t="s">
        <v>211</v>
      </c>
      <c r="AU4270" s="215" t="s">
        <v>202</v>
      </c>
      <c r="AV4270" s="13" t="s">
        <v>82</v>
      </c>
      <c r="AW4270" s="13" t="s">
        <v>31</v>
      </c>
      <c r="AX4270" s="13" t="s">
        <v>75</v>
      </c>
      <c r="AY4270" s="215" t="s">
        <v>201</v>
      </c>
    </row>
    <row r="4271" spans="1:65" s="14" customFormat="1" ht="11.25">
      <c r="B4271" s="216"/>
      <c r="C4271" s="217"/>
      <c r="D4271" s="207" t="s">
        <v>211</v>
      </c>
      <c r="E4271" s="218" t="s">
        <v>1</v>
      </c>
      <c r="F4271" s="219" t="s">
        <v>3823</v>
      </c>
      <c r="G4271" s="217"/>
      <c r="H4271" s="220">
        <v>1</v>
      </c>
      <c r="I4271" s="221"/>
      <c r="J4271" s="217"/>
      <c r="K4271" s="217"/>
      <c r="L4271" s="222"/>
      <c r="M4271" s="223"/>
      <c r="N4271" s="224"/>
      <c r="O4271" s="224"/>
      <c r="P4271" s="224"/>
      <c r="Q4271" s="224"/>
      <c r="R4271" s="224"/>
      <c r="S4271" s="224"/>
      <c r="T4271" s="225"/>
      <c r="AT4271" s="226" t="s">
        <v>211</v>
      </c>
      <c r="AU4271" s="226" t="s">
        <v>202</v>
      </c>
      <c r="AV4271" s="14" t="s">
        <v>84</v>
      </c>
      <c r="AW4271" s="14" t="s">
        <v>31</v>
      </c>
      <c r="AX4271" s="14" t="s">
        <v>75</v>
      </c>
      <c r="AY4271" s="226" t="s">
        <v>201</v>
      </c>
    </row>
    <row r="4272" spans="1:65" s="2" customFormat="1" ht="33" customHeight="1">
      <c r="A4272" s="34"/>
      <c r="B4272" s="35"/>
      <c r="C4272" s="192" t="s">
        <v>3824</v>
      </c>
      <c r="D4272" s="192" t="s">
        <v>204</v>
      </c>
      <c r="E4272" s="193" t="s">
        <v>3825</v>
      </c>
      <c r="F4272" s="194" t="s">
        <v>3826</v>
      </c>
      <c r="G4272" s="195" t="s">
        <v>207</v>
      </c>
      <c r="H4272" s="196">
        <v>4</v>
      </c>
      <c r="I4272" s="197"/>
      <c r="J4272" s="198">
        <f>ROUND(I4272*H4272,2)</f>
        <v>0</v>
      </c>
      <c r="K4272" s="194" t="s">
        <v>1</v>
      </c>
      <c r="L4272" s="39"/>
      <c r="M4272" s="199" t="s">
        <v>1</v>
      </c>
      <c r="N4272" s="200" t="s">
        <v>40</v>
      </c>
      <c r="O4272" s="71"/>
      <c r="P4272" s="201">
        <f>O4272*H4272</f>
        <v>0</v>
      </c>
      <c r="Q4272" s="201">
        <v>0</v>
      </c>
      <c r="R4272" s="201">
        <f>Q4272*H4272</f>
        <v>0</v>
      </c>
      <c r="S4272" s="201">
        <v>0</v>
      </c>
      <c r="T4272" s="202">
        <f>S4272*H4272</f>
        <v>0</v>
      </c>
      <c r="U4272" s="34"/>
      <c r="V4272" s="34"/>
      <c r="W4272" s="34"/>
      <c r="X4272" s="34"/>
      <c r="Y4272" s="34"/>
      <c r="Z4272" s="34"/>
      <c r="AA4272" s="34"/>
      <c r="AB4272" s="34"/>
      <c r="AC4272" s="34"/>
      <c r="AD4272" s="34"/>
      <c r="AE4272" s="34"/>
      <c r="AR4272" s="203" t="s">
        <v>354</v>
      </c>
      <c r="AT4272" s="203" t="s">
        <v>204</v>
      </c>
      <c r="AU4272" s="203" t="s">
        <v>202</v>
      </c>
      <c r="AY4272" s="17" t="s">
        <v>201</v>
      </c>
      <c r="BE4272" s="204">
        <f>IF(N4272="základní",J4272,0)</f>
        <v>0</v>
      </c>
      <c r="BF4272" s="204">
        <f>IF(N4272="snížená",J4272,0)</f>
        <v>0</v>
      </c>
      <c r="BG4272" s="204">
        <f>IF(N4272="zákl. přenesená",J4272,0)</f>
        <v>0</v>
      </c>
      <c r="BH4272" s="204">
        <f>IF(N4272="sníž. přenesená",J4272,0)</f>
        <v>0</v>
      </c>
      <c r="BI4272" s="204">
        <f>IF(N4272="nulová",J4272,0)</f>
        <v>0</v>
      </c>
      <c r="BJ4272" s="17" t="s">
        <v>82</v>
      </c>
      <c r="BK4272" s="204">
        <f>ROUND(I4272*H4272,2)</f>
        <v>0</v>
      </c>
      <c r="BL4272" s="17" t="s">
        <v>354</v>
      </c>
      <c r="BM4272" s="203" t="s">
        <v>3827</v>
      </c>
    </row>
    <row r="4273" spans="1:65" s="13" customFormat="1" ht="22.5">
      <c r="B4273" s="205"/>
      <c r="C4273" s="206"/>
      <c r="D4273" s="207" t="s">
        <v>211</v>
      </c>
      <c r="E4273" s="208" t="s">
        <v>1</v>
      </c>
      <c r="F4273" s="209" t="s">
        <v>249</v>
      </c>
      <c r="G4273" s="206"/>
      <c r="H4273" s="208" t="s">
        <v>1</v>
      </c>
      <c r="I4273" s="210"/>
      <c r="J4273" s="206"/>
      <c r="K4273" s="206"/>
      <c r="L4273" s="211"/>
      <c r="M4273" s="212"/>
      <c r="N4273" s="213"/>
      <c r="O4273" s="213"/>
      <c r="P4273" s="213"/>
      <c r="Q4273" s="213"/>
      <c r="R4273" s="213"/>
      <c r="S4273" s="213"/>
      <c r="T4273" s="214"/>
      <c r="AT4273" s="215" t="s">
        <v>211</v>
      </c>
      <c r="AU4273" s="215" t="s">
        <v>202</v>
      </c>
      <c r="AV4273" s="13" t="s">
        <v>82</v>
      </c>
      <c r="AW4273" s="13" t="s">
        <v>31</v>
      </c>
      <c r="AX4273" s="13" t="s">
        <v>75</v>
      </c>
      <c r="AY4273" s="215" t="s">
        <v>201</v>
      </c>
    </row>
    <row r="4274" spans="1:65" s="13" customFormat="1" ht="11.25">
      <c r="B4274" s="205"/>
      <c r="C4274" s="206"/>
      <c r="D4274" s="207" t="s">
        <v>211</v>
      </c>
      <c r="E4274" s="208" t="s">
        <v>1</v>
      </c>
      <c r="F4274" s="209" t="s">
        <v>3812</v>
      </c>
      <c r="G4274" s="206"/>
      <c r="H4274" s="208" t="s">
        <v>1</v>
      </c>
      <c r="I4274" s="210"/>
      <c r="J4274" s="206"/>
      <c r="K4274" s="206"/>
      <c r="L4274" s="211"/>
      <c r="M4274" s="212"/>
      <c r="N4274" s="213"/>
      <c r="O4274" s="213"/>
      <c r="P4274" s="213"/>
      <c r="Q4274" s="213"/>
      <c r="R4274" s="213"/>
      <c r="S4274" s="213"/>
      <c r="T4274" s="214"/>
      <c r="AT4274" s="215" t="s">
        <v>211</v>
      </c>
      <c r="AU4274" s="215" t="s">
        <v>202</v>
      </c>
      <c r="AV4274" s="13" t="s">
        <v>82</v>
      </c>
      <c r="AW4274" s="13" t="s">
        <v>31</v>
      </c>
      <c r="AX4274" s="13" t="s">
        <v>75</v>
      </c>
      <c r="AY4274" s="215" t="s">
        <v>201</v>
      </c>
    </row>
    <row r="4275" spans="1:65" s="13" customFormat="1" ht="11.25">
      <c r="B4275" s="205"/>
      <c r="C4275" s="206"/>
      <c r="D4275" s="207" t="s">
        <v>211</v>
      </c>
      <c r="E4275" s="208" t="s">
        <v>1</v>
      </c>
      <c r="F4275" s="209" t="s">
        <v>213</v>
      </c>
      <c r="G4275" s="206"/>
      <c r="H4275" s="208" t="s">
        <v>1</v>
      </c>
      <c r="I4275" s="210"/>
      <c r="J4275" s="206"/>
      <c r="K4275" s="206"/>
      <c r="L4275" s="211"/>
      <c r="M4275" s="212"/>
      <c r="N4275" s="213"/>
      <c r="O4275" s="213"/>
      <c r="P4275" s="213"/>
      <c r="Q4275" s="213"/>
      <c r="R4275" s="213"/>
      <c r="S4275" s="213"/>
      <c r="T4275" s="214"/>
      <c r="AT4275" s="215" t="s">
        <v>211</v>
      </c>
      <c r="AU4275" s="215" t="s">
        <v>202</v>
      </c>
      <c r="AV4275" s="13" t="s">
        <v>82</v>
      </c>
      <c r="AW4275" s="13" t="s">
        <v>31</v>
      </c>
      <c r="AX4275" s="13" t="s">
        <v>75</v>
      </c>
      <c r="AY4275" s="215" t="s">
        <v>201</v>
      </c>
    </row>
    <row r="4276" spans="1:65" s="13" customFormat="1" ht="11.25">
      <c r="B4276" s="205"/>
      <c r="C4276" s="206"/>
      <c r="D4276" s="207" t="s">
        <v>211</v>
      </c>
      <c r="E4276" s="208" t="s">
        <v>1</v>
      </c>
      <c r="F4276" s="209" t="s">
        <v>3666</v>
      </c>
      <c r="G4276" s="206"/>
      <c r="H4276" s="208" t="s">
        <v>1</v>
      </c>
      <c r="I4276" s="210"/>
      <c r="J4276" s="206"/>
      <c r="K4276" s="206"/>
      <c r="L4276" s="211"/>
      <c r="M4276" s="212"/>
      <c r="N4276" s="213"/>
      <c r="O4276" s="213"/>
      <c r="P4276" s="213"/>
      <c r="Q4276" s="213"/>
      <c r="R4276" s="213"/>
      <c r="S4276" s="213"/>
      <c r="T4276" s="214"/>
      <c r="AT4276" s="215" t="s">
        <v>211</v>
      </c>
      <c r="AU4276" s="215" t="s">
        <v>202</v>
      </c>
      <c r="AV4276" s="13" t="s">
        <v>82</v>
      </c>
      <c r="AW4276" s="13" t="s">
        <v>31</v>
      </c>
      <c r="AX4276" s="13" t="s">
        <v>75</v>
      </c>
      <c r="AY4276" s="215" t="s">
        <v>201</v>
      </c>
    </row>
    <row r="4277" spans="1:65" s="14" customFormat="1" ht="11.25">
      <c r="B4277" s="216"/>
      <c r="C4277" s="217"/>
      <c r="D4277" s="207" t="s">
        <v>211</v>
      </c>
      <c r="E4277" s="218" t="s">
        <v>1</v>
      </c>
      <c r="F4277" s="219" t="s">
        <v>3818</v>
      </c>
      <c r="G4277" s="217"/>
      <c r="H4277" s="220">
        <v>4</v>
      </c>
      <c r="I4277" s="221"/>
      <c r="J4277" s="217"/>
      <c r="K4277" s="217"/>
      <c r="L4277" s="222"/>
      <c r="M4277" s="223"/>
      <c r="N4277" s="224"/>
      <c r="O4277" s="224"/>
      <c r="P4277" s="224"/>
      <c r="Q4277" s="224"/>
      <c r="R4277" s="224"/>
      <c r="S4277" s="224"/>
      <c r="T4277" s="225"/>
      <c r="AT4277" s="226" t="s">
        <v>211</v>
      </c>
      <c r="AU4277" s="226" t="s">
        <v>202</v>
      </c>
      <c r="AV4277" s="14" t="s">
        <v>84</v>
      </c>
      <c r="AW4277" s="14" t="s">
        <v>31</v>
      </c>
      <c r="AX4277" s="14" t="s">
        <v>75</v>
      </c>
      <c r="AY4277" s="226" t="s">
        <v>201</v>
      </c>
    </row>
    <row r="4278" spans="1:65" s="2" customFormat="1" ht="33" customHeight="1">
      <c r="A4278" s="34"/>
      <c r="B4278" s="35"/>
      <c r="C4278" s="192" t="s">
        <v>3828</v>
      </c>
      <c r="D4278" s="192" t="s">
        <v>204</v>
      </c>
      <c r="E4278" s="193" t="s">
        <v>3829</v>
      </c>
      <c r="F4278" s="194" t="s">
        <v>3830</v>
      </c>
      <c r="G4278" s="195" t="s">
        <v>207</v>
      </c>
      <c r="H4278" s="196">
        <v>3</v>
      </c>
      <c r="I4278" s="197"/>
      <c r="J4278" s="198">
        <f>ROUND(I4278*H4278,2)</f>
        <v>0</v>
      </c>
      <c r="K4278" s="194" t="s">
        <v>1</v>
      </c>
      <c r="L4278" s="39"/>
      <c r="M4278" s="199" t="s">
        <v>1</v>
      </c>
      <c r="N4278" s="200" t="s">
        <v>40</v>
      </c>
      <c r="O4278" s="71"/>
      <c r="P4278" s="201">
        <f>O4278*H4278</f>
        <v>0</v>
      </c>
      <c r="Q4278" s="201">
        <v>0</v>
      </c>
      <c r="R4278" s="201">
        <f>Q4278*H4278</f>
        <v>0</v>
      </c>
      <c r="S4278" s="201">
        <v>0</v>
      </c>
      <c r="T4278" s="202">
        <f>S4278*H4278</f>
        <v>0</v>
      </c>
      <c r="U4278" s="34"/>
      <c r="V4278" s="34"/>
      <c r="W4278" s="34"/>
      <c r="X4278" s="34"/>
      <c r="Y4278" s="34"/>
      <c r="Z4278" s="34"/>
      <c r="AA4278" s="34"/>
      <c r="AB4278" s="34"/>
      <c r="AC4278" s="34"/>
      <c r="AD4278" s="34"/>
      <c r="AE4278" s="34"/>
      <c r="AR4278" s="203" t="s">
        <v>354</v>
      </c>
      <c r="AT4278" s="203" t="s">
        <v>204</v>
      </c>
      <c r="AU4278" s="203" t="s">
        <v>202</v>
      </c>
      <c r="AY4278" s="17" t="s">
        <v>201</v>
      </c>
      <c r="BE4278" s="204">
        <f>IF(N4278="základní",J4278,0)</f>
        <v>0</v>
      </c>
      <c r="BF4278" s="204">
        <f>IF(N4278="snížená",J4278,0)</f>
        <v>0</v>
      </c>
      <c r="BG4278" s="204">
        <f>IF(N4278="zákl. přenesená",J4278,0)</f>
        <v>0</v>
      </c>
      <c r="BH4278" s="204">
        <f>IF(N4278="sníž. přenesená",J4278,0)</f>
        <v>0</v>
      </c>
      <c r="BI4278" s="204">
        <f>IF(N4278="nulová",J4278,0)</f>
        <v>0</v>
      </c>
      <c r="BJ4278" s="17" t="s">
        <v>82</v>
      </c>
      <c r="BK4278" s="204">
        <f>ROUND(I4278*H4278,2)</f>
        <v>0</v>
      </c>
      <c r="BL4278" s="17" t="s">
        <v>354</v>
      </c>
      <c r="BM4278" s="203" t="s">
        <v>3831</v>
      </c>
    </row>
    <row r="4279" spans="1:65" s="13" customFormat="1" ht="22.5">
      <c r="B4279" s="205"/>
      <c r="C4279" s="206"/>
      <c r="D4279" s="207" t="s">
        <v>211</v>
      </c>
      <c r="E4279" s="208" t="s">
        <v>1</v>
      </c>
      <c r="F4279" s="209" t="s">
        <v>249</v>
      </c>
      <c r="G4279" s="206"/>
      <c r="H4279" s="208" t="s">
        <v>1</v>
      </c>
      <c r="I4279" s="210"/>
      <c r="J4279" s="206"/>
      <c r="K4279" s="206"/>
      <c r="L4279" s="211"/>
      <c r="M4279" s="212"/>
      <c r="N4279" s="213"/>
      <c r="O4279" s="213"/>
      <c r="P4279" s="213"/>
      <c r="Q4279" s="213"/>
      <c r="R4279" s="213"/>
      <c r="S4279" s="213"/>
      <c r="T4279" s="214"/>
      <c r="AT4279" s="215" t="s">
        <v>211</v>
      </c>
      <c r="AU4279" s="215" t="s">
        <v>202</v>
      </c>
      <c r="AV4279" s="13" t="s">
        <v>82</v>
      </c>
      <c r="AW4279" s="13" t="s">
        <v>31</v>
      </c>
      <c r="AX4279" s="13" t="s">
        <v>75</v>
      </c>
      <c r="AY4279" s="215" t="s">
        <v>201</v>
      </c>
    </row>
    <row r="4280" spans="1:65" s="13" customFormat="1" ht="11.25">
      <c r="B4280" s="205"/>
      <c r="C4280" s="206"/>
      <c r="D4280" s="207" t="s">
        <v>211</v>
      </c>
      <c r="E4280" s="208" t="s">
        <v>1</v>
      </c>
      <c r="F4280" s="209" t="s">
        <v>3812</v>
      </c>
      <c r="G4280" s="206"/>
      <c r="H4280" s="208" t="s">
        <v>1</v>
      </c>
      <c r="I4280" s="210"/>
      <c r="J4280" s="206"/>
      <c r="K4280" s="206"/>
      <c r="L4280" s="211"/>
      <c r="M4280" s="212"/>
      <c r="N4280" s="213"/>
      <c r="O4280" s="213"/>
      <c r="P4280" s="213"/>
      <c r="Q4280" s="213"/>
      <c r="R4280" s="213"/>
      <c r="S4280" s="213"/>
      <c r="T4280" s="214"/>
      <c r="AT4280" s="215" t="s">
        <v>211</v>
      </c>
      <c r="AU4280" s="215" t="s">
        <v>202</v>
      </c>
      <c r="AV4280" s="13" t="s">
        <v>82</v>
      </c>
      <c r="AW4280" s="13" t="s">
        <v>31</v>
      </c>
      <c r="AX4280" s="13" t="s">
        <v>75</v>
      </c>
      <c r="AY4280" s="215" t="s">
        <v>201</v>
      </c>
    </row>
    <row r="4281" spans="1:65" s="13" customFormat="1" ht="11.25">
      <c r="B4281" s="205"/>
      <c r="C4281" s="206"/>
      <c r="D4281" s="207" t="s">
        <v>211</v>
      </c>
      <c r="E4281" s="208" t="s">
        <v>1</v>
      </c>
      <c r="F4281" s="209" t="s">
        <v>213</v>
      </c>
      <c r="G4281" s="206"/>
      <c r="H4281" s="208" t="s">
        <v>1</v>
      </c>
      <c r="I4281" s="210"/>
      <c r="J4281" s="206"/>
      <c r="K4281" s="206"/>
      <c r="L4281" s="211"/>
      <c r="M4281" s="212"/>
      <c r="N4281" s="213"/>
      <c r="O4281" s="213"/>
      <c r="P4281" s="213"/>
      <c r="Q4281" s="213"/>
      <c r="R4281" s="213"/>
      <c r="S4281" s="213"/>
      <c r="T4281" s="214"/>
      <c r="AT4281" s="215" t="s">
        <v>211</v>
      </c>
      <c r="AU4281" s="215" t="s">
        <v>202</v>
      </c>
      <c r="AV4281" s="13" t="s">
        <v>82</v>
      </c>
      <c r="AW4281" s="13" t="s">
        <v>31</v>
      </c>
      <c r="AX4281" s="13" t="s">
        <v>75</v>
      </c>
      <c r="AY4281" s="215" t="s">
        <v>201</v>
      </c>
    </row>
    <row r="4282" spans="1:65" s="13" customFormat="1" ht="11.25">
      <c r="B4282" s="205"/>
      <c r="C4282" s="206"/>
      <c r="D4282" s="207" t="s">
        <v>211</v>
      </c>
      <c r="E4282" s="208" t="s">
        <v>1</v>
      </c>
      <c r="F4282" s="209" t="s">
        <v>3666</v>
      </c>
      <c r="G4282" s="206"/>
      <c r="H4282" s="208" t="s">
        <v>1</v>
      </c>
      <c r="I4282" s="210"/>
      <c r="J4282" s="206"/>
      <c r="K4282" s="206"/>
      <c r="L4282" s="211"/>
      <c r="M4282" s="212"/>
      <c r="N4282" s="213"/>
      <c r="O4282" s="213"/>
      <c r="P4282" s="213"/>
      <c r="Q4282" s="213"/>
      <c r="R4282" s="213"/>
      <c r="S4282" s="213"/>
      <c r="T4282" s="214"/>
      <c r="AT4282" s="215" t="s">
        <v>211</v>
      </c>
      <c r="AU4282" s="215" t="s">
        <v>202</v>
      </c>
      <c r="AV4282" s="13" t="s">
        <v>82</v>
      </c>
      <c r="AW4282" s="13" t="s">
        <v>31</v>
      </c>
      <c r="AX4282" s="13" t="s">
        <v>75</v>
      </c>
      <c r="AY4282" s="215" t="s">
        <v>201</v>
      </c>
    </row>
    <row r="4283" spans="1:65" s="14" customFormat="1" ht="11.25">
      <c r="B4283" s="216"/>
      <c r="C4283" s="217"/>
      <c r="D4283" s="207" t="s">
        <v>211</v>
      </c>
      <c r="E4283" s="218" t="s">
        <v>1</v>
      </c>
      <c r="F4283" s="219" t="s">
        <v>3832</v>
      </c>
      <c r="G4283" s="217"/>
      <c r="H4283" s="220">
        <v>3</v>
      </c>
      <c r="I4283" s="221"/>
      <c r="J4283" s="217"/>
      <c r="K4283" s="217"/>
      <c r="L4283" s="222"/>
      <c r="M4283" s="223"/>
      <c r="N4283" s="224"/>
      <c r="O4283" s="224"/>
      <c r="P4283" s="224"/>
      <c r="Q4283" s="224"/>
      <c r="R4283" s="224"/>
      <c r="S4283" s="224"/>
      <c r="T4283" s="225"/>
      <c r="AT4283" s="226" t="s">
        <v>211</v>
      </c>
      <c r="AU4283" s="226" t="s">
        <v>202</v>
      </c>
      <c r="AV4283" s="14" t="s">
        <v>84</v>
      </c>
      <c r="AW4283" s="14" t="s">
        <v>31</v>
      </c>
      <c r="AX4283" s="14" t="s">
        <v>75</v>
      </c>
      <c r="AY4283" s="226" t="s">
        <v>201</v>
      </c>
    </row>
    <row r="4284" spans="1:65" s="2" customFormat="1" ht="36">
      <c r="A4284" s="34"/>
      <c r="B4284" s="35"/>
      <c r="C4284" s="192" t="s">
        <v>3833</v>
      </c>
      <c r="D4284" s="192" t="s">
        <v>204</v>
      </c>
      <c r="E4284" s="193" t="s">
        <v>3834</v>
      </c>
      <c r="F4284" s="194" t="s">
        <v>3835</v>
      </c>
      <c r="G4284" s="195" t="s">
        <v>207</v>
      </c>
      <c r="H4284" s="196">
        <v>1</v>
      </c>
      <c r="I4284" s="197"/>
      <c r="J4284" s="198">
        <f>ROUND(I4284*H4284,2)</f>
        <v>0</v>
      </c>
      <c r="K4284" s="194" t="s">
        <v>1</v>
      </c>
      <c r="L4284" s="39"/>
      <c r="M4284" s="199" t="s">
        <v>1</v>
      </c>
      <c r="N4284" s="200" t="s">
        <v>40</v>
      </c>
      <c r="O4284" s="71"/>
      <c r="P4284" s="201">
        <f>O4284*H4284</f>
        <v>0</v>
      </c>
      <c r="Q4284" s="201">
        <v>0</v>
      </c>
      <c r="R4284" s="201">
        <f>Q4284*H4284</f>
        <v>0</v>
      </c>
      <c r="S4284" s="201">
        <v>0</v>
      </c>
      <c r="T4284" s="202">
        <f>S4284*H4284</f>
        <v>0</v>
      </c>
      <c r="U4284" s="34"/>
      <c r="V4284" s="34"/>
      <c r="W4284" s="34"/>
      <c r="X4284" s="34"/>
      <c r="Y4284" s="34"/>
      <c r="Z4284" s="34"/>
      <c r="AA4284" s="34"/>
      <c r="AB4284" s="34"/>
      <c r="AC4284" s="34"/>
      <c r="AD4284" s="34"/>
      <c r="AE4284" s="34"/>
      <c r="AR4284" s="203" t="s">
        <v>354</v>
      </c>
      <c r="AT4284" s="203" t="s">
        <v>204</v>
      </c>
      <c r="AU4284" s="203" t="s">
        <v>202</v>
      </c>
      <c r="AY4284" s="17" t="s">
        <v>201</v>
      </c>
      <c r="BE4284" s="204">
        <f>IF(N4284="základní",J4284,0)</f>
        <v>0</v>
      </c>
      <c r="BF4284" s="204">
        <f>IF(N4284="snížená",J4284,0)</f>
        <v>0</v>
      </c>
      <c r="BG4284" s="204">
        <f>IF(N4284="zákl. přenesená",J4284,0)</f>
        <v>0</v>
      </c>
      <c r="BH4284" s="204">
        <f>IF(N4284="sníž. přenesená",J4284,0)</f>
        <v>0</v>
      </c>
      <c r="BI4284" s="204">
        <f>IF(N4284="nulová",J4284,0)</f>
        <v>0</v>
      </c>
      <c r="BJ4284" s="17" t="s">
        <v>82</v>
      </c>
      <c r="BK4284" s="204">
        <f>ROUND(I4284*H4284,2)</f>
        <v>0</v>
      </c>
      <c r="BL4284" s="17" t="s">
        <v>354</v>
      </c>
      <c r="BM4284" s="203" t="s">
        <v>3836</v>
      </c>
    </row>
    <row r="4285" spans="1:65" s="13" customFormat="1" ht="22.5">
      <c r="B4285" s="205"/>
      <c r="C4285" s="206"/>
      <c r="D4285" s="207" t="s">
        <v>211</v>
      </c>
      <c r="E4285" s="208" t="s">
        <v>1</v>
      </c>
      <c r="F4285" s="209" t="s">
        <v>249</v>
      </c>
      <c r="G4285" s="206"/>
      <c r="H4285" s="208" t="s">
        <v>1</v>
      </c>
      <c r="I4285" s="210"/>
      <c r="J4285" s="206"/>
      <c r="K4285" s="206"/>
      <c r="L4285" s="211"/>
      <c r="M4285" s="212"/>
      <c r="N4285" s="213"/>
      <c r="O4285" s="213"/>
      <c r="P4285" s="213"/>
      <c r="Q4285" s="213"/>
      <c r="R4285" s="213"/>
      <c r="S4285" s="213"/>
      <c r="T4285" s="214"/>
      <c r="AT4285" s="215" t="s">
        <v>211</v>
      </c>
      <c r="AU4285" s="215" t="s">
        <v>202</v>
      </c>
      <c r="AV4285" s="13" t="s">
        <v>82</v>
      </c>
      <c r="AW4285" s="13" t="s">
        <v>31</v>
      </c>
      <c r="AX4285" s="13" t="s">
        <v>75</v>
      </c>
      <c r="AY4285" s="215" t="s">
        <v>201</v>
      </c>
    </row>
    <row r="4286" spans="1:65" s="13" customFormat="1" ht="11.25">
      <c r="B4286" s="205"/>
      <c r="C4286" s="206"/>
      <c r="D4286" s="207" t="s">
        <v>211</v>
      </c>
      <c r="E4286" s="208" t="s">
        <v>1</v>
      </c>
      <c r="F4286" s="209" t="s">
        <v>3812</v>
      </c>
      <c r="G4286" s="206"/>
      <c r="H4286" s="208" t="s">
        <v>1</v>
      </c>
      <c r="I4286" s="210"/>
      <c r="J4286" s="206"/>
      <c r="K4286" s="206"/>
      <c r="L4286" s="211"/>
      <c r="M4286" s="212"/>
      <c r="N4286" s="213"/>
      <c r="O4286" s="213"/>
      <c r="P4286" s="213"/>
      <c r="Q4286" s="213"/>
      <c r="R4286" s="213"/>
      <c r="S4286" s="213"/>
      <c r="T4286" s="214"/>
      <c r="AT4286" s="215" t="s">
        <v>211</v>
      </c>
      <c r="AU4286" s="215" t="s">
        <v>202</v>
      </c>
      <c r="AV4286" s="13" t="s">
        <v>82</v>
      </c>
      <c r="AW4286" s="13" t="s">
        <v>31</v>
      </c>
      <c r="AX4286" s="13" t="s">
        <v>75</v>
      </c>
      <c r="AY4286" s="215" t="s">
        <v>201</v>
      </c>
    </row>
    <row r="4287" spans="1:65" s="13" customFormat="1" ht="11.25">
      <c r="B4287" s="205"/>
      <c r="C4287" s="206"/>
      <c r="D4287" s="207" t="s">
        <v>211</v>
      </c>
      <c r="E4287" s="208" t="s">
        <v>1</v>
      </c>
      <c r="F4287" s="209" t="s">
        <v>213</v>
      </c>
      <c r="G4287" s="206"/>
      <c r="H4287" s="208" t="s">
        <v>1</v>
      </c>
      <c r="I4287" s="210"/>
      <c r="J4287" s="206"/>
      <c r="K4287" s="206"/>
      <c r="L4287" s="211"/>
      <c r="M4287" s="212"/>
      <c r="N4287" s="213"/>
      <c r="O4287" s="213"/>
      <c r="P4287" s="213"/>
      <c r="Q4287" s="213"/>
      <c r="R4287" s="213"/>
      <c r="S4287" s="213"/>
      <c r="T4287" s="214"/>
      <c r="AT4287" s="215" t="s">
        <v>211</v>
      </c>
      <c r="AU4287" s="215" t="s">
        <v>202</v>
      </c>
      <c r="AV4287" s="13" t="s">
        <v>82</v>
      </c>
      <c r="AW4287" s="13" t="s">
        <v>31</v>
      </c>
      <c r="AX4287" s="13" t="s">
        <v>75</v>
      </c>
      <c r="AY4287" s="215" t="s">
        <v>201</v>
      </c>
    </row>
    <row r="4288" spans="1:65" s="13" customFormat="1" ht="11.25">
      <c r="B4288" s="205"/>
      <c r="C4288" s="206"/>
      <c r="D4288" s="207" t="s">
        <v>211</v>
      </c>
      <c r="E4288" s="208" t="s">
        <v>1</v>
      </c>
      <c r="F4288" s="209" t="s">
        <v>3666</v>
      </c>
      <c r="G4288" s="206"/>
      <c r="H4288" s="208" t="s">
        <v>1</v>
      </c>
      <c r="I4288" s="210"/>
      <c r="J4288" s="206"/>
      <c r="K4288" s="206"/>
      <c r="L4288" s="211"/>
      <c r="M4288" s="212"/>
      <c r="N4288" s="213"/>
      <c r="O4288" s="213"/>
      <c r="P4288" s="213"/>
      <c r="Q4288" s="213"/>
      <c r="R4288" s="213"/>
      <c r="S4288" s="213"/>
      <c r="T4288" s="214"/>
      <c r="AT4288" s="215" t="s">
        <v>211</v>
      </c>
      <c r="AU4288" s="215" t="s">
        <v>202</v>
      </c>
      <c r="AV4288" s="13" t="s">
        <v>82</v>
      </c>
      <c r="AW4288" s="13" t="s">
        <v>31</v>
      </c>
      <c r="AX4288" s="13" t="s">
        <v>75</v>
      </c>
      <c r="AY4288" s="215" t="s">
        <v>201</v>
      </c>
    </row>
    <row r="4289" spans="1:65" s="14" customFormat="1" ht="11.25">
      <c r="B4289" s="216"/>
      <c r="C4289" s="217"/>
      <c r="D4289" s="207" t="s">
        <v>211</v>
      </c>
      <c r="E4289" s="218" t="s">
        <v>1</v>
      </c>
      <c r="F4289" s="219" t="s">
        <v>3837</v>
      </c>
      <c r="G4289" s="217"/>
      <c r="H4289" s="220">
        <v>1</v>
      </c>
      <c r="I4289" s="221"/>
      <c r="J4289" s="217"/>
      <c r="K4289" s="217"/>
      <c r="L4289" s="222"/>
      <c r="M4289" s="223"/>
      <c r="N4289" s="224"/>
      <c r="O4289" s="224"/>
      <c r="P4289" s="224"/>
      <c r="Q4289" s="224"/>
      <c r="R4289" s="224"/>
      <c r="S4289" s="224"/>
      <c r="T4289" s="225"/>
      <c r="AT4289" s="226" t="s">
        <v>211</v>
      </c>
      <c r="AU4289" s="226" t="s">
        <v>202</v>
      </c>
      <c r="AV4289" s="14" t="s">
        <v>84</v>
      </c>
      <c r="AW4289" s="14" t="s">
        <v>31</v>
      </c>
      <c r="AX4289" s="14" t="s">
        <v>75</v>
      </c>
      <c r="AY4289" s="226" t="s">
        <v>201</v>
      </c>
    </row>
    <row r="4290" spans="1:65" s="2" customFormat="1" ht="33" customHeight="1">
      <c r="A4290" s="34"/>
      <c r="B4290" s="35"/>
      <c r="C4290" s="192" t="s">
        <v>3838</v>
      </c>
      <c r="D4290" s="192" t="s">
        <v>204</v>
      </c>
      <c r="E4290" s="193" t="s">
        <v>3839</v>
      </c>
      <c r="F4290" s="194" t="s">
        <v>3840</v>
      </c>
      <c r="G4290" s="195" t="s">
        <v>207</v>
      </c>
      <c r="H4290" s="196">
        <v>3</v>
      </c>
      <c r="I4290" s="197"/>
      <c r="J4290" s="198">
        <f>ROUND(I4290*H4290,2)</f>
        <v>0</v>
      </c>
      <c r="K4290" s="194" t="s">
        <v>1</v>
      </c>
      <c r="L4290" s="39"/>
      <c r="M4290" s="199" t="s">
        <v>1</v>
      </c>
      <c r="N4290" s="200" t="s">
        <v>40</v>
      </c>
      <c r="O4290" s="71"/>
      <c r="P4290" s="201">
        <f>O4290*H4290</f>
        <v>0</v>
      </c>
      <c r="Q4290" s="201">
        <v>0</v>
      </c>
      <c r="R4290" s="201">
        <f>Q4290*H4290</f>
        <v>0</v>
      </c>
      <c r="S4290" s="201">
        <v>0</v>
      </c>
      <c r="T4290" s="202">
        <f>S4290*H4290</f>
        <v>0</v>
      </c>
      <c r="U4290" s="34"/>
      <c r="V4290" s="34"/>
      <c r="W4290" s="34"/>
      <c r="X4290" s="34"/>
      <c r="Y4290" s="34"/>
      <c r="Z4290" s="34"/>
      <c r="AA4290" s="34"/>
      <c r="AB4290" s="34"/>
      <c r="AC4290" s="34"/>
      <c r="AD4290" s="34"/>
      <c r="AE4290" s="34"/>
      <c r="AR4290" s="203" t="s">
        <v>354</v>
      </c>
      <c r="AT4290" s="203" t="s">
        <v>204</v>
      </c>
      <c r="AU4290" s="203" t="s">
        <v>202</v>
      </c>
      <c r="AY4290" s="17" t="s">
        <v>201</v>
      </c>
      <c r="BE4290" s="204">
        <f>IF(N4290="základní",J4290,0)</f>
        <v>0</v>
      </c>
      <c r="BF4290" s="204">
        <f>IF(N4290="snížená",J4290,0)</f>
        <v>0</v>
      </c>
      <c r="BG4290" s="204">
        <f>IF(N4290="zákl. přenesená",J4290,0)</f>
        <v>0</v>
      </c>
      <c r="BH4290" s="204">
        <f>IF(N4290="sníž. přenesená",J4290,0)</f>
        <v>0</v>
      </c>
      <c r="BI4290" s="204">
        <f>IF(N4290="nulová",J4290,0)</f>
        <v>0</v>
      </c>
      <c r="BJ4290" s="17" t="s">
        <v>82</v>
      </c>
      <c r="BK4290" s="204">
        <f>ROUND(I4290*H4290,2)</f>
        <v>0</v>
      </c>
      <c r="BL4290" s="17" t="s">
        <v>354</v>
      </c>
      <c r="BM4290" s="203" t="s">
        <v>3841</v>
      </c>
    </row>
    <row r="4291" spans="1:65" s="13" customFormat="1" ht="22.5">
      <c r="B4291" s="205"/>
      <c r="C4291" s="206"/>
      <c r="D4291" s="207" t="s">
        <v>211</v>
      </c>
      <c r="E4291" s="208" t="s">
        <v>1</v>
      </c>
      <c r="F4291" s="209" t="s">
        <v>249</v>
      </c>
      <c r="G4291" s="206"/>
      <c r="H4291" s="208" t="s">
        <v>1</v>
      </c>
      <c r="I4291" s="210"/>
      <c r="J4291" s="206"/>
      <c r="K4291" s="206"/>
      <c r="L4291" s="211"/>
      <c r="M4291" s="212"/>
      <c r="N4291" s="213"/>
      <c r="O4291" s="213"/>
      <c r="P4291" s="213"/>
      <c r="Q4291" s="213"/>
      <c r="R4291" s="213"/>
      <c r="S4291" s="213"/>
      <c r="T4291" s="214"/>
      <c r="AT4291" s="215" t="s">
        <v>211</v>
      </c>
      <c r="AU4291" s="215" t="s">
        <v>202</v>
      </c>
      <c r="AV4291" s="13" t="s">
        <v>82</v>
      </c>
      <c r="AW4291" s="13" t="s">
        <v>31</v>
      </c>
      <c r="AX4291" s="13" t="s">
        <v>75</v>
      </c>
      <c r="AY4291" s="215" t="s">
        <v>201</v>
      </c>
    </row>
    <row r="4292" spans="1:65" s="13" customFormat="1" ht="11.25">
      <c r="B4292" s="205"/>
      <c r="C4292" s="206"/>
      <c r="D4292" s="207" t="s">
        <v>211</v>
      </c>
      <c r="E4292" s="208" t="s">
        <v>1</v>
      </c>
      <c r="F4292" s="209" t="s">
        <v>3812</v>
      </c>
      <c r="G4292" s="206"/>
      <c r="H4292" s="208" t="s">
        <v>1</v>
      </c>
      <c r="I4292" s="210"/>
      <c r="J4292" s="206"/>
      <c r="K4292" s="206"/>
      <c r="L4292" s="211"/>
      <c r="M4292" s="212"/>
      <c r="N4292" s="213"/>
      <c r="O4292" s="213"/>
      <c r="P4292" s="213"/>
      <c r="Q4292" s="213"/>
      <c r="R4292" s="213"/>
      <c r="S4292" s="213"/>
      <c r="T4292" s="214"/>
      <c r="AT4292" s="215" t="s">
        <v>211</v>
      </c>
      <c r="AU4292" s="215" t="s">
        <v>202</v>
      </c>
      <c r="AV4292" s="13" t="s">
        <v>82</v>
      </c>
      <c r="AW4292" s="13" t="s">
        <v>31</v>
      </c>
      <c r="AX4292" s="13" t="s">
        <v>75</v>
      </c>
      <c r="AY4292" s="215" t="s">
        <v>201</v>
      </c>
    </row>
    <row r="4293" spans="1:65" s="13" customFormat="1" ht="11.25">
      <c r="B4293" s="205"/>
      <c r="C4293" s="206"/>
      <c r="D4293" s="207" t="s">
        <v>211</v>
      </c>
      <c r="E4293" s="208" t="s">
        <v>1</v>
      </c>
      <c r="F4293" s="209" t="s">
        <v>213</v>
      </c>
      <c r="G4293" s="206"/>
      <c r="H4293" s="208" t="s">
        <v>1</v>
      </c>
      <c r="I4293" s="210"/>
      <c r="J4293" s="206"/>
      <c r="K4293" s="206"/>
      <c r="L4293" s="211"/>
      <c r="M4293" s="212"/>
      <c r="N4293" s="213"/>
      <c r="O4293" s="213"/>
      <c r="P4293" s="213"/>
      <c r="Q4293" s="213"/>
      <c r="R4293" s="213"/>
      <c r="S4293" s="213"/>
      <c r="T4293" s="214"/>
      <c r="AT4293" s="215" t="s">
        <v>211</v>
      </c>
      <c r="AU4293" s="215" t="s">
        <v>202</v>
      </c>
      <c r="AV4293" s="13" t="s">
        <v>82</v>
      </c>
      <c r="AW4293" s="13" t="s">
        <v>31</v>
      </c>
      <c r="AX4293" s="13" t="s">
        <v>75</v>
      </c>
      <c r="AY4293" s="215" t="s">
        <v>201</v>
      </c>
    </row>
    <row r="4294" spans="1:65" s="13" customFormat="1" ht="11.25">
      <c r="B4294" s="205"/>
      <c r="C4294" s="206"/>
      <c r="D4294" s="207" t="s">
        <v>211</v>
      </c>
      <c r="E4294" s="208" t="s">
        <v>1</v>
      </c>
      <c r="F4294" s="209" t="s">
        <v>3666</v>
      </c>
      <c r="G4294" s="206"/>
      <c r="H4294" s="208" t="s">
        <v>1</v>
      </c>
      <c r="I4294" s="210"/>
      <c r="J4294" s="206"/>
      <c r="K4294" s="206"/>
      <c r="L4294" s="211"/>
      <c r="M4294" s="212"/>
      <c r="N4294" s="213"/>
      <c r="O4294" s="213"/>
      <c r="P4294" s="213"/>
      <c r="Q4294" s="213"/>
      <c r="R4294" s="213"/>
      <c r="S4294" s="213"/>
      <c r="T4294" s="214"/>
      <c r="AT4294" s="215" t="s">
        <v>211</v>
      </c>
      <c r="AU4294" s="215" t="s">
        <v>202</v>
      </c>
      <c r="AV4294" s="13" t="s">
        <v>82</v>
      </c>
      <c r="AW4294" s="13" t="s">
        <v>31</v>
      </c>
      <c r="AX4294" s="13" t="s">
        <v>75</v>
      </c>
      <c r="AY4294" s="215" t="s">
        <v>201</v>
      </c>
    </row>
    <row r="4295" spans="1:65" s="14" customFormat="1" ht="11.25">
      <c r="B4295" s="216"/>
      <c r="C4295" s="217"/>
      <c r="D4295" s="207" t="s">
        <v>211</v>
      </c>
      <c r="E4295" s="218" t="s">
        <v>1</v>
      </c>
      <c r="F4295" s="219" t="s">
        <v>3842</v>
      </c>
      <c r="G4295" s="217"/>
      <c r="H4295" s="220">
        <v>3</v>
      </c>
      <c r="I4295" s="221"/>
      <c r="J4295" s="217"/>
      <c r="K4295" s="217"/>
      <c r="L4295" s="222"/>
      <c r="M4295" s="223"/>
      <c r="N4295" s="224"/>
      <c r="O4295" s="224"/>
      <c r="P4295" s="224"/>
      <c r="Q4295" s="224"/>
      <c r="R4295" s="224"/>
      <c r="S4295" s="224"/>
      <c r="T4295" s="225"/>
      <c r="AT4295" s="226" t="s">
        <v>211</v>
      </c>
      <c r="AU4295" s="226" t="s">
        <v>202</v>
      </c>
      <c r="AV4295" s="14" t="s">
        <v>84</v>
      </c>
      <c r="AW4295" s="14" t="s">
        <v>31</v>
      </c>
      <c r="AX4295" s="14" t="s">
        <v>75</v>
      </c>
      <c r="AY4295" s="226" t="s">
        <v>201</v>
      </c>
    </row>
    <row r="4296" spans="1:65" s="2" customFormat="1" ht="33" customHeight="1">
      <c r="A4296" s="34"/>
      <c r="B4296" s="35"/>
      <c r="C4296" s="192" t="s">
        <v>3843</v>
      </c>
      <c r="D4296" s="192" t="s">
        <v>204</v>
      </c>
      <c r="E4296" s="193" t="s">
        <v>3844</v>
      </c>
      <c r="F4296" s="194" t="s">
        <v>3845</v>
      </c>
      <c r="G4296" s="195" t="s">
        <v>207</v>
      </c>
      <c r="H4296" s="196">
        <v>4</v>
      </c>
      <c r="I4296" s="197"/>
      <c r="J4296" s="198">
        <f>ROUND(I4296*H4296,2)</f>
        <v>0</v>
      </c>
      <c r="K4296" s="194" t="s">
        <v>1</v>
      </c>
      <c r="L4296" s="39"/>
      <c r="M4296" s="199" t="s">
        <v>1</v>
      </c>
      <c r="N4296" s="200" t="s">
        <v>40</v>
      </c>
      <c r="O4296" s="71"/>
      <c r="P4296" s="201">
        <f>O4296*H4296</f>
        <v>0</v>
      </c>
      <c r="Q4296" s="201">
        <v>0</v>
      </c>
      <c r="R4296" s="201">
        <f>Q4296*H4296</f>
        <v>0</v>
      </c>
      <c r="S4296" s="201">
        <v>0</v>
      </c>
      <c r="T4296" s="202">
        <f>S4296*H4296</f>
        <v>0</v>
      </c>
      <c r="U4296" s="34"/>
      <c r="V4296" s="34"/>
      <c r="W4296" s="34"/>
      <c r="X4296" s="34"/>
      <c r="Y4296" s="34"/>
      <c r="Z4296" s="34"/>
      <c r="AA4296" s="34"/>
      <c r="AB4296" s="34"/>
      <c r="AC4296" s="34"/>
      <c r="AD4296" s="34"/>
      <c r="AE4296" s="34"/>
      <c r="AR4296" s="203" t="s">
        <v>354</v>
      </c>
      <c r="AT4296" s="203" t="s">
        <v>204</v>
      </c>
      <c r="AU4296" s="203" t="s">
        <v>202</v>
      </c>
      <c r="AY4296" s="17" t="s">
        <v>201</v>
      </c>
      <c r="BE4296" s="204">
        <f>IF(N4296="základní",J4296,0)</f>
        <v>0</v>
      </c>
      <c r="BF4296" s="204">
        <f>IF(N4296="snížená",J4296,0)</f>
        <v>0</v>
      </c>
      <c r="BG4296" s="204">
        <f>IF(N4296="zákl. přenesená",J4296,0)</f>
        <v>0</v>
      </c>
      <c r="BH4296" s="204">
        <f>IF(N4296="sníž. přenesená",J4296,0)</f>
        <v>0</v>
      </c>
      <c r="BI4296" s="204">
        <f>IF(N4296="nulová",J4296,0)</f>
        <v>0</v>
      </c>
      <c r="BJ4296" s="17" t="s">
        <v>82</v>
      </c>
      <c r="BK4296" s="204">
        <f>ROUND(I4296*H4296,2)</f>
        <v>0</v>
      </c>
      <c r="BL4296" s="17" t="s">
        <v>354</v>
      </c>
      <c r="BM4296" s="203" t="s">
        <v>3846</v>
      </c>
    </row>
    <row r="4297" spans="1:65" s="13" customFormat="1" ht="22.5">
      <c r="B4297" s="205"/>
      <c r="C4297" s="206"/>
      <c r="D4297" s="207" t="s">
        <v>211</v>
      </c>
      <c r="E4297" s="208" t="s">
        <v>1</v>
      </c>
      <c r="F4297" s="209" t="s">
        <v>249</v>
      </c>
      <c r="G4297" s="206"/>
      <c r="H4297" s="208" t="s">
        <v>1</v>
      </c>
      <c r="I4297" s="210"/>
      <c r="J4297" s="206"/>
      <c r="K4297" s="206"/>
      <c r="L4297" s="211"/>
      <c r="M4297" s="212"/>
      <c r="N4297" s="213"/>
      <c r="O4297" s="213"/>
      <c r="P4297" s="213"/>
      <c r="Q4297" s="213"/>
      <c r="R4297" s="213"/>
      <c r="S4297" s="213"/>
      <c r="T4297" s="214"/>
      <c r="AT4297" s="215" t="s">
        <v>211</v>
      </c>
      <c r="AU4297" s="215" t="s">
        <v>202</v>
      </c>
      <c r="AV4297" s="13" t="s">
        <v>82</v>
      </c>
      <c r="AW4297" s="13" t="s">
        <v>31</v>
      </c>
      <c r="AX4297" s="13" t="s">
        <v>75</v>
      </c>
      <c r="AY4297" s="215" t="s">
        <v>201</v>
      </c>
    </row>
    <row r="4298" spans="1:65" s="13" customFormat="1" ht="11.25">
      <c r="B4298" s="205"/>
      <c r="C4298" s="206"/>
      <c r="D4298" s="207" t="s">
        <v>211</v>
      </c>
      <c r="E4298" s="208" t="s">
        <v>1</v>
      </c>
      <c r="F4298" s="209" t="s">
        <v>3812</v>
      </c>
      <c r="G4298" s="206"/>
      <c r="H4298" s="208" t="s">
        <v>1</v>
      </c>
      <c r="I4298" s="210"/>
      <c r="J4298" s="206"/>
      <c r="K4298" s="206"/>
      <c r="L4298" s="211"/>
      <c r="M4298" s="212"/>
      <c r="N4298" s="213"/>
      <c r="O4298" s="213"/>
      <c r="P4298" s="213"/>
      <c r="Q4298" s="213"/>
      <c r="R4298" s="213"/>
      <c r="S4298" s="213"/>
      <c r="T4298" s="214"/>
      <c r="AT4298" s="215" t="s">
        <v>211</v>
      </c>
      <c r="AU4298" s="215" t="s">
        <v>202</v>
      </c>
      <c r="AV4298" s="13" t="s">
        <v>82</v>
      </c>
      <c r="AW4298" s="13" t="s">
        <v>31</v>
      </c>
      <c r="AX4298" s="13" t="s">
        <v>75</v>
      </c>
      <c r="AY4298" s="215" t="s">
        <v>201</v>
      </c>
    </row>
    <row r="4299" spans="1:65" s="13" customFormat="1" ht="11.25">
      <c r="B4299" s="205"/>
      <c r="C4299" s="206"/>
      <c r="D4299" s="207" t="s">
        <v>211</v>
      </c>
      <c r="E4299" s="208" t="s">
        <v>1</v>
      </c>
      <c r="F4299" s="209" t="s">
        <v>213</v>
      </c>
      <c r="G4299" s="206"/>
      <c r="H4299" s="208" t="s">
        <v>1</v>
      </c>
      <c r="I4299" s="210"/>
      <c r="J4299" s="206"/>
      <c r="K4299" s="206"/>
      <c r="L4299" s="211"/>
      <c r="M4299" s="212"/>
      <c r="N4299" s="213"/>
      <c r="O4299" s="213"/>
      <c r="P4299" s="213"/>
      <c r="Q4299" s="213"/>
      <c r="R4299" s="213"/>
      <c r="S4299" s="213"/>
      <c r="T4299" s="214"/>
      <c r="AT4299" s="215" t="s">
        <v>211</v>
      </c>
      <c r="AU4299" s="215" t="s">
        <v>202</v>
      </c>
      <c r="AV4299" s="13" t="s">
        <v>82</v>
      </c>
      <c r="AW4299" s="13" t="s">
        <v>31</v>
      </c>
      <c r="AX4299" s="13" t="s">
        <v>75</v>
      </c>
      <c r="AY4299" s="215" t="s">
        <v>201</v>
      </c>
    </row>
    <row r="4300" spans="1:65" s="13" customFormat="1" ht="11.25">
      <c r="B4300" s="205"/>
      <c r="C4300" s="206"/>
      <c r="D4300" s="207" t="s">
        <v>211</v>
      </c>
      <c r="E4300" s="208" t="s">
        <v>1</v>
      </c>
      <c r="F4300" s="209" t="s">
        <v>3666</v>
      </c>
      <c r="G4300" s="206"/>
      <c r="H4300" s="208" t="s">
        <v>1</v>
      </c>
      <c r="I4300" s="210"/>
      <c r="J4300" s="206"/>
      <c r="K4300" s="206"/>
      <c r="L4300" s="211"/>
      <c r="M4300" s="212"/>
      <c r="N4300" s="213"/>
      <c r="O4300" s="213"/>
      <c r="P4300" s="213"/>
      <c r="Q4300" s="213"/>
      <c r="R4300" s="213"/>
      <c r="S4300" s="213"/>
      <c r="T4300" s="214"/>
      <c r="AT4300" s="215" t="s">
        <v>211</v>
      </c>
      <c r="AU4300" s="215" t="s">
        <v>202</v>
      </c>
      <c r="AV4300" s="13" t="s">
        <v>82</v>
      </c>
      <c r="AW4300" s="13" t="s">
        <v>31</v>
      </c>
      <c r="AX4300" s="13" t="s">
        <v>75</v>
      </c>
      <c r="AY4300" s="215" t="s">
        <v>201</v>
      </c>
    </row>
    <row r="4301" spans="1:65" s="14" customFormat="1" ht="11.25">
      <c r="B4301" s="216"/>
      <c r="C4301" s="217"/>
      <c r="D4301" s="207" t="s">
        <v>211</v>
      </c>
      <c r="E4301" s="218" t="s">
        <v>1</v>
      </c>
      <c r="F4301" s="219" t="s">
        <v>3847</v>
      </c>
      <c r="G4301" s="217"/>
      <c r="H4301" s="220">
        <v>4</v>
      </c>
      <c r="I4301" s="221"/>
      <c r="J4301" s="217"/>
      <c r="K4301" s="217"/>
      <c r="L4301" s="222"/>
      <c r="M4301" s="223"/>
      <c r="N4301" s="224"/>
      <c r="O4301" s="224"/>
      <c r="P4301" s="224"/>
      <c r="Q4301" s="224"/>
      <c r="R4301" s="224"/>
      <c r="S4301" s="224"/>
      <c r="T4301" s="225"/>
      <c r="AT4301" s="226" t="s">
        <v>211</v>
      </c>
      <c r="AU4301" s="226" t="s">
        <v>202</v>
      </c>
      <c r="AV4301" s="14" t="s">
        <v>84</v>
      </c>
      <c r="AW4301" s="14" t="s">
        <v>31</v>
      </c>
      <c r="AX4301" s="14" t="s">
        <v>75</v>
      </c>
      <c r="AY4301" s="226" t="s">
        <v>201</v>
      </c>
    </row>
    <row r="4302" spans="1:65" s="2" customFormat="1" ht="33" customHeight="1">
      <c r="A4302" s="34"/>
      <c r="B4302" s="35"/>
      <c r="C4302" s="192" t="s">
        <v>3848</v>
      </c>
      <c r="D4302" s="192" t="s">
        <v>204</v>
      </c>
      <c r="E4302" s="193" t="s">
        <v>3849</v>
      </c>
      <c r="F4302" s="194" t="s">
        <v>3850</v>
      </c>
      <c r="G4302" s="195" t="s">
        <v>207</v>
      </c>
      <c r="H4302" s="196">
        <v>1</v>
      </c>
      <c r="I4302" s="197"/>
      <c r="J4302" s="198">
        <f>ROUND(I4302*H4302,2)</f>
        <v>0</v>
      </c>
      <c r="K4302" s="194" t="s">
        <v>1</v>
      </c>
      <c r="L4302" s="39"/>
      <c r="M4302" s="199" t="s">
        <v>1</v>
      </c>
      <c r="N4302" s="200" t="s">
        <v>40</v>
      </c>
      <c r="O4302" s="71"/>
      <c r="P4302" s="201">
        <f>O4302*H4302</f>
        <v>0</v>
      </c>
      <c r="Q4302" s="201">
        <v>0</v>
      </c>
      <c r="R4302" s="201">
        <f>Q4302*H4302</f>
        <v>0</v>
      </c>
      <c r="S4302" s="201">
        <v>0</v>
      </c>
      <c r="T4302" s="202">
        <f>S4302*H4302</f>
        <v>0</v>
      </c>
      <c r="U4302" s="34"/>
      <c r="V4302" s="34"/>
      <c r="W4302" s="34"/>
      <c r="X4302" s="34"/>
      <c r="Y4302" s="34"/>
      <c r="Z4302" s="34"/>
      <c r="AA4302" s="34"/>
      <c r="AB4302" s="34"/>
      <c r="AC4302" s="34"/>
      <c r="AD4302" s="34"/>
      <c r="AE4302" s="34"/>
      <c r="AR4302" s="203" t="s">
        <v>354</v>
      </c>
      <c r="AT4302" s="203" t="s">
        <v>204</v>
      </c>
      <c r="AU4302" s="203" t="s">
        <v>202</v>
      </c>
      <c r="AY4302" s="17" t="s">
        <v>201</v>
      </c>
      <c r="BE4302" s="204">
        <f>IF(N4302="základní",J4302,0)</f>
        <v>0</v>
      </c>
      <c r="BF4302" s="204">
        <f>IF(N4302="snížená",J4302,0)</f>
        <v>0</v>
      </c>
      <c r="BG4302" s="204">
        <f>IF(N4302="zákl. přenesená",J4302,0)</f>
        <v>0</v>
      </c>
      <c r="BH4302" s="204">
        <f>IF(N4302="sníž. přenesená",J4302,0)</f>
        <v>0</v>
      </c>
      <c r="BI4302" s="204">
        <f>IF(N4302="nulová",J4302,0)</f>
        <v>0</v>
      </c>
      <c r="BJ4302" s="17" t="s">
        <v>82</v>
      </c>
      <c r="BK4302" s="204">
        <f>ROUND(I4302*H4302,2)</f>
        <v>0</v>
      </c>
      <c r="BL4302" s="17" t="s">
        <v>354</v>
      </c>
      <c r="BM4302" s="203" t="s">
        <v>3851</v>
      </c>
    </row>
    <row r="4303" spans="1:65" s="13" customFormat="1" ht="22.5">
      <c r="B4303" s="205"/>
      <c r="C4303" s="206"/>
      <c r="D4303" s="207" t="s">
        <v>211</v>
      </c>
      <c r="E4303" s="208" t="s">
        <v>1</v>
      </c>
      <c r="F4303" s="209" t="s">
        <v>249</v>
      </c>
      <c r="G4303" s="206"/>
      <c r="H4303" s="208" t="s">
        <v>1</v>
      </c>
      <c r="I4303" s="210"/>
      <c r="J4303" s="206"/>
      <c r="K4303" s="206"/>
      <c r="L4303" s="211"/>
      <c r="M4303" s="212"/>
      <c r="N4303" s="213"/>
      <c r="O4303" s="213"/>
      <c r="P4303" s="213"/>
      <c r="Q4303" s="213"/>
      <c r="R4303" s="213"/>
      <c r="S4303" s="213"/>
      <c r="T4303" s="214"/>
      <c r="AT4303" s="215" t="s">
        <v>211</v>
      </c>
      <c r="AU4303" s="215" t="s">
        <v>202</v>
      </c>
      <c r="AV4303" s="13" t="s">
        <v>82</v>
      </c>
      <c r="AW4303" s="13" t="s">
        <v>31</v>
      </c>
      <c r="AX4303" s="13" t="s">
        <v>75</v>
      </c>
      <c r="AY4303" s="215" t="s">
        <v>201</v>
      </c>
    </row>
    <row r="4304" spans="1:65" s="13" customFormat="1" ht="11.25">
      <c r="B4304" s="205"/>
      <c r="C4304" s="206"/>
      <c r="D4304" s="207" t="s">
        <v>211</v>
      </c>
      <c r="E4304" s="208" t="s">
        <v>1</v>
      </c>
      <c r="F4304" s="209" t="s">
        <v>3812</v>
      </c>
      <c r="G4304" s="206"/>
      <c r="H4304" s="208" t="s">
        <v>1</v>
      </c>
      <c r="I4304" s="210"/>
      <c r="J4304" s="206"/>
      <c r="K4304" s="206"/>
      <c r="L4304" s="211"/>
      <c r="M4304" s="212"/>
      <c r="N4304" s="213"/>
      <c r="O4304" s="213"/>
      <c r="P4304" s="213"/>
      <c r="Q4304" s="213"/>
      <c r="R4304" s="213"/>
      <c r="S4304" s="213"/>
      <c r="T4304" s="214"/>
      <c r="AT4304" s="215" t="s">
        <v>211</v>
      </c>
      <c r="AU4304" s="215" t="s">
        <v>202</v>
      </c>
      <c r="AV4304" s="13" t="s">
        <v>82</v>
      </c>
      <c r="AW4304" s="13" t="s">
        <v>31</v>
      </c>
      <c r="AX4304" s="13" t="s">
        <v>75</v>
      </c>
      <c r="AY4304" s="215" t="s">
        <v>201</v>
      </c>
    </row>
    <row r="4305" spans="1:65" s="13" customFormat="1" ht="11.25">
      <c r="B4305" s="205"/>
      <c r="C4305" s="206"/>
      <c r="D4305" s="207" t="s">
        <v>211</v>
      </c>
      <c r="E4305" s="208" t="s">
        <v>1</v>
      </c>
      <c r="F4305" s="209" t="s">
        <v>213</v>
      </c>
      <c r="G4305" s="206"/>
      <c r="H4305" s="208" t="s">
        <v>1</v>
      </c>
      <c r="I4305" s="210"/>
      <c r="J4305" s="206"/>
      <c r="K4305" s="206"/>
      <c r="L4305" s="211"/>
      <c r="M4305" s="212"/>
      <c r="N4305" s="213"/>
      <c r="O4305" s="213"/>
      <c r="P4305" s="213"/>
      <c r="Q4305" s="213"/>
      <c r="R4305" s="213"/>
      <c r="S4305" s="213"/>
      <c r="T4305" s="214"/>
      <c r="AT4305" s="215" t="s">
        <v>211</v>
      </c>
      <c r="AU4305" s="215" t="s">
        <v>202</v>
      </c>
      <c r="AV4305" s="13" t="s">
        <v>82</v>
      </c>
      <c r="AW4305" s="13" t="s">
        <v>31</v>
      </c>
      <c r="AX4305" s="13" t="s">
        <v>75</v>
      </c>
      <c r="AY4305" s="215" t="s">
        <v>201</v>
      </c>
    </row>
    <row r="4306" spans="1:65" s="13" customFormat="1" ht="11.25">
      <c r="B4306" s="205"/>
      <c r="C4306" s="206"/>
      <c r="D4306" s="207" t="s">
        <v>211</v>
      </c>
      <c r="E4306" s="208" t="s">
        <v>1</v>
      </c>
      <c r="F4306" s="209" t="s">
        <v>3666</v>
      </c>
      <c r="G4306" s="206"/>
      <c r="H4306" s="208" t="s">
        <v>1</v>
      </c>
      <c r="I4306" s="210"/>
      <c r="J4306" s="206"/>
      <c r="K4306" s="206"/>
      <c r="L4306" s="211"/>
      <c r="M4306" s="212"/>
      <c r="N4306" s="213"/>
      <c r="O4306" s="213"/>
      <c r="P4306" s="213"/>
      <c r="Q4306" s="213"/>
      <c r="R4306" s="213"/>
      <c r="S4306" s="213"/>
      <c r="T4306" s="214"/>
      <c r="AT4306" s="215" t="s">
        <v>211</v>
      </c>
      <c r="AU4306" s="215" t="s">
        <v>202</v>
      </c>
      <c r="AV4306" s="13" t="s">
        <v>82</v>
      </c>
      <c r="AW4306" s="13" t="s">
        <v>31</v>
      </c>
      <c r="AX4306" s="13" t="s">
        <v>75</v>
      </c>
      <c r="AY4306" s="215" t="s">
        <v>201</v>
      </c>
    </row>
    <row r="4307" spans="1:65" s="14" customFormat="1" ht="11.25">
      <c r="B4307" s="216"/>
      <c r="C4307" s="217"/>
      <c r="D4307" s="207" t="s">
        <v>211</v>
      </c>
      <c r="E4307" s="218" t="s">
        <v>1</v>
      </c>
      <c r="F4307" s="219" t="s">
        <v>3837</v>
      </c>
      <c r="G4307" s="217"/>
      <c r="H4307" s="220">
        <v>1</v>
      </c>
      <c r="I4307" s="221"/>
      <c r="J4307" s="217"/>
      <c r="K4307" s="217"/>
      <c r="L4307" s="222"/>
      <c r="M4307" s="223"/>
      <c r="N4307" s="224"/>
      <c r="O4307" s="224"/>
      <c r="P4307" s="224"/>
      <c r="Q4307" s="224"/>
      <c r="R4307" s="224"/>
      <c r="S4307" s="224"/>
      <c r="T4307" s="225"/>
      <c r="AT4307" s="226" t="s">
        <v>211</v>
      </c>
      <c r="AU4307" s="226" t="s">
        <v>202</v>
      </c>
      <c r="AV4307" s="14" t="s">
        <v>84</v>
      </c>
      <c r="AW4307" s="14" t="s">
        <v>31</v>
      </c>
      <c r="AX4307" s="14" t="s">
        <v>75</v>
      </c>
      <c r="AY4307" s="226" t="s">
        <v>201</v>
      </c>
    </row>
    <row r="4308" spans="1:65" s="2" customFormat="1" ht="36">
      <c r="A4308" s="34"/>
      <c r="B4308" s="35"/>
      <c r="C4308" s="192" t="s">
        <v>3852</v>
      </c>
      <c r="D4308" s="192" t="s">
        <v>204</v>
      </c>
      <c r="E4308" s="193" t="s">
        <v>3853</v>
      </c>
      <c r="F4308" s="194" t="s">
        <v>3854</v>
      </c>
      <c r="G4308" s="195" t="s">
        <v>207</v>
      </c>
      <c r="H4308" s="196">
        <v>14</v>
      </c>
      <c r="I4308" s="197"/>
      <c r="J4308" s="198">
        <f>ROUND(I4308*H4308,2)</f>
        <v>0</v>
      </c>
      <c r="K4308" s="194" t="s">
        <v>1</v>
      </c>
      <c r="L4308" s="39"/>
      <c r="M4308" s="199" t="s">
        <v>1</v>
      </c>
      <c r="N4308" s="200" t="s">
        <v>40</v>
      </c>
      <c r="O4308" s="71"/>
      <c r="P4308" s="201">
        <f>O4308*H4308</f>
        <v>0</v>
      </c>
      <c r="Q4308" s="201">
        <v>0</v>
      </c>
      <c r="R4308" s="201">
        <f>Q4308*H4308</f>
        <v>0</v>
      </c>
      <c r="S4308" s="201">
        <v>0</v>
      </c>
      <c r="T4308" s="202">
        <f>S4308*H4308</f>
        <v>0</v>
      </c>
      <c r="U4308" s="34"/>
      <c r="V4308" s="34"/>
      <c r="W4308" s="34"/>
      <c r="X4308" s="34"/>
      <c r="Y4308" s="34"/>
      <c r="Z4308" s="34"/>
      <c r="AA4308" s="34"/>
      <c r="AB4308" s="34"/>
      <c r="AC4308" s="34"/>
      <c r="AD4308" s="34"/>
      <c r="AE4308" s="34"/>
      <c r="AR4308" s="203" t="s">
        <v>354</v>
      </c>
      <c r="AT4308" s="203" t="s">
        <v>204</v>
      </c>
      <c r="AU4308" s="203" t="s">
        <v>202</v>
      </c>
      <c r="AY4308" s="17" t="s">
        <v>201</v>
      </c>
      <c r="BE4308" s="204">
        <f>IF(N4308="základní",J4308,0)</f>
        <v>0</v>
      </c>
      <c r="BF4308" s="204">
        <f>IF(N4308="snížená",J4308,0)</f>
        <v>0</v>
      </c>
      <c r="BG4308" s="204">
        <f>IF(N4308="zákl. přenesená",J4308,0)</f>
        <v>0</v>
      </c>
      <c r="BH4308" s="204">
        <f>IF(N4308="sníž. přenesená",J4308,0)</f>
        <v>0</v>
      </c>
      <c r="BI4308" s="204">
        <f>IF(N4308="nulová",J4308,0)</f>
        <v>0</v>
      </c>
      <c r="BJ4308" s="17" t="s">
        <v>82</v>
      </c>
      <c r="BK4308" s="204">
        <f>ROUND(I4308*H4308,2)</f>
        <v>0</v>
      </c>
      <c r="BL4308" s="17" t="s">
        <v>354</v>
      </c>
      <c r="BM4308" s="203" t="s">
        <v>3855</v>
      </c>
    </row>
    <row r="4309" spans="1:65" s="13" customFormat="1" ht="22.5">
      <c r="B4309" s="205"/>
      <c r="C4309" s="206"/>
      <c r="D4309" s="207" t="s">
        <v>211</v>
      </c>
      <c r="E4309" s="208" t="s">
        <v>1</v>
      </c>
      <c r="F4309" s="209" t="s">
        <v>249</v>
      </c>
      <c r="G4309" s="206"/>
      <c r="H4309" s="208" t="s">
        <v>1</v>
      </c>
      <c r="I4309" s="210"/>
      <c r="J4309" s="206"/>
      <c r="K4309" s="206"/>
      <c r="L4309" s="211"/>
      <c r="M4309" s="212"/>
      <c r="N4309" s="213"/>
      <c r="O4309" s="213"/>
      <c r="P4309" s="213"/>
      <c r="Q4309" s="213"/>
      <c r="R4309" s="213"/>
      <c r="S4309" s="213"/>
      <c r="T4309" s="214"/>
      <c r="AT4309" s="215" t="s">
        <v>211</v>
      </c>
      <c r="AU4309" s="215" t="s">
        <v>202</v>
      </c>
      <c r="AV4309" s="13" t="s">
        <v>82</v>
      </c>
      <c r="AW4309" s="13" t="s">
        <v>31</v>
      </c>
      <c r="AX4309" s="13" t="s">
        <v>75</v>
      </c>
      <c r="AY4309" s="215" t="s">
        <v>201</v>
      </c>
    </row>
    <row r="4310" spans="1:65" s="13" customFormat="1" ht="11.25">
      <c r="B4310" s="205"/>
      <c r="C4310" s="206"/>
      <c r="D4310" s="207" t="s">
        <v>211</v>
      </c>
      <c r="E4310" s="208" t="s">
        <v>1</v>
      </c>
      <c r="F4310" s="209" t="s">
        <v>3812</v>
      </c>
      <c r="G4310" s="206"/>
      <c r="H4310" s="208" t="s">
        <v>1</v>
      </c>
      <c r="I4310" s="210"/>
      <c r="J4310" s="206"/>
      <c r="K4310" s="206"/>
      <c r="L4310" s="211"/>
      <c r="M4310" s="212"/>
      <c r="N4310" s="213"/>
      <c r="O4310" s="213"/>
      <c r="P4310" s="213"/>
      <c r="Q4310" s="213"/>
      <c r="R4310" s="213"/>
      <c r="S4310" s="213"/>
      <c r="T4310" s="214"/>
      <c r="AT4310" s="215" t="s">
        <v>211</v>
      </c>
      <c r="AU4310" s="215" t="s">
        <v>202</v>
      </c>
      <c r="AV4310" s="13" t="s">
        <v>82</v>
      </c>
      <c r="AW4310" s="13" t="s">
        <v>31</v>
      </c>
      <c r="AX4310" s="13" t="s">
        <v>75</v>
      </c>
      <c r="AY4310" s="215" t="s">
        <v>201</v>
      </c>
    </row>
    <row r="4311" spans="1:65" s="13" customFormat="1" ht="11.25">
      <c r="B4311" s="205"/>
      <c r="C4311" s="206"/>
      <c r="D4311" s="207" t="s">
        <v>211</v>
      </c>
      <c r="E4311" s="208" t="s">
        <v>1</v>
      </c>
      <c r="F4311" s="209" t="s">
        <v>213</v>
      </c>
      <c r="G4311" s="206"/>
      <c r="H4311" s="208" t="s">
        <v>1</v>
      </c>
      <c r="I4311" s="210"/>
      <c r="J4311" s="206"/>
      <c r="K4311" s="206"/>
      <c r="L4311" s="211"/>
      <c r="M4311" s="212"/>
      <c r="N4311" s="213"/>
      <c r="O4311" s="213"/>
      <c r="P4311" s="213"/>
      <c r="Q4311" s="213"/>
      <c r="R4311" s="213"/>
      <c r="S4311" s="213"/>
      <c r="T4311" s="214"/>
      <c r="AT4311" s="215" t="s">
        <v>211</v>
      </c>
      <c r="AU4311" s="215" t="s">
        <v>202</v>
      </c>
      <c r="AV4311" s="13" t="s">
        <v>82</v>
      </c>
      <c r="AW4311" s="13" t="s">
        <v>31</v>
      </c>
      <c r="AX4311" s="13" t="s">
        <v>75</v>
      </c>
      <c r="AY4311" s="215" t="s">
        <v>201</v>
      </c>
    </row>
    <row r="4312" spans="1:65" s="13" customFormat="1" ht="11.25">
      <c r="B4312" s="205"/>
      <c r="C4312" s="206"/>
      <c r="D4312" s="207" t="s">
        <v>211</v>
      </c>
      <c r="E4312" s="208" t="s">
        <v>1</v>
      </c>
      <c r="F4312" s="209" t="s">
        <v>3666</v>
      </c>
      <c r="G4312" s="206"/>
      <c r="H4312" s="208" t="s">
        <v>1</v>
      </c>
      <c r="I4312" s="210"/>
      <c r="J4312" s="206"/>
      <c r="K4312" s="206"/>
      <c r="L4312" s="211"/>
      <c r="M4312" s="212"/>
      <c r="N4312" s="213"/>
      <c r="O4312" s="213"/>
      <c r="P4312" s="213"/>
      <c r="Q4312" s="213"/>
      <c r="R4312" s="213"/>
      <c r="S4312" s="213"/>
      <c r="T4312" s="214"/>
      <c r="AT4312" s="215" t="s">
        <v>211</v>
      </c>
      <c r="AU4312" s="215" t="s">
        <v>202</v>
      </c>
      <c r="AV4312" s="13" t="s">
        <v>82</v>
      </c>
      <c r="AW4312" s="13" t="s">
        <v>31</v>
      </c>
      <c r="AX4312" s="13" t="s">
        <v>75</v>
      </c>
      <c r="AY4312" s="215" t="s">
        <v>201</v>
      </c>
    </row>
    <row r="4313" spans="1:65" s="14" customFormat="1" ht="11.25">
      <c r="B4313" s="216"/>
      <c r="C4313" s="217"/>
      <c r="D4313" s="207" t="s">
        <v>211</v>
      </c>
      <c r="E4313" s="218" t="s">
        <v>1</v>
      </c>
      <c r="F4313" s="219" t="s">
        <v>3856</v>
      </c>
      <c r="G4313" s="217"/>
      <c r="H4313" s="220">
        <v>14</v>
      </c>
      <c r="I4313" s="221"/>
      <c r="J4313" s="217"/>
      <c r="K4313" s="217"/>
      <c r="L4313" s="222"/>
      <c r="M4313" s="223"/>
      <c r="N4313" s="224"/>
      <c r="O4313" s="224"/>
      <c r="P4313" s="224"/>
      <c r="Q4313" s="224"/>
      <c r="R4313" s="224"/>
      <c r="S4313" s="224"/>
      <c r="T4313" s="225"/>
      <c r="AT4313" s="226" t="s">
        <v>211</v>
      </c>
      <c r="AU4313" s="226" t="s">
        <v>202</v>
      </c>
      <c r="AV4313" s="14" t="s">
        <v>84</v>
      </c>
      <c r="AW4313" s="14" t="s">
        <v>31</v>
      </c>
      <c r="AX4313" s="14" t="s">
        <v>75</v>
      </c>
      <c r="AY4313" s="226" t="s">
        <v>201</v>
      </c>
    </row>
    <row r="4314" spans="1:65" s="2" customFormat="1" ht="36">
      <c r="A4314" s="34"/>
      <c r="B4314" s="35"/>
      <c r="C4314" s="192" t="s">
        <v>3857</v>
      </c>
      <c r="D4314" s="192" t="s">
        <v>204</v>
      </c>
      <c r="E4314" s="193" t="s">
        <v>3858</v>
      </c>
      <c r="F4314" s="194" t="s">
        <v>3859</v>
      </c>
      <c r="G4314" s="195" t="s">
        <v>207</v>
      </c>
      <c r="H4314" s="196">
        <v>1</v>
      </c>
      <c r="I4314" s="197"/>
      <c r="J4314" s="198">
        <f>ROUND(I4314*H4314,2)</f>
        <v>0</v>
      </c>
      <c r="K4314" s="194" t="s">
        <v>1</v>
      </c>
      <c r="L4314" s="39"/>
      <c r="M4314" s="199" t="s">
        <v>1</v>
      </c>
      <c r="N4314" s="200" t="s">
        <v>40</v>
      </c>
      <c r="O4314" s="71"/>
      <c r="P4314" s="201">
        <f>O4314*H4314</f>
        <v>0</v>
      </c>
      <c r="Q4314" s="201">
        <v>0</v>
      </c>
      <c r="R4314" s="201">
        <f>Q4314*H4314</f>
        <v>0</v>
      </c>
      <c r="S4314" s="201">
        <v>0</v>
      </c>
      <c r="T4314" s="202">
        <f>S4314*H4314</f>
        <v>0</v>
      </c>
      <c r="U4314" s="34"/>
      <c r="V4314" s="34"/>
      <c r="W4314" s="34"/>
      <c r="X4314" s="34"/>
      <c r="Y4314" s="34"/>
      <c r="Z4314" s="34"/>
      <c r="AA4314" s="34"/>
      <c r="AB4314" s="34"/>
      <c r="AC4314" s="34"/>
      <c r="AD4314" s="34"/>
      <c r="AE4314" s="34"/>
      <c r="AR4314" s="203" t="s">
        <v>354</v>
      </c>
      <c r="AT4314" s="203" t="s">
        <v>204</v>
      </c>
      <c r="AU4314" s="203" t="s">
        <v>202</v>
      </c>
      <c r="AY4314" s="17" t="s">
        <v>201</v>
      </c>
      <c r="BE4314" s="204">
        <f>IF(N4314="základní",J4314,0)</f>
        <v>0</v>
      </c>
      <c r="BF4314" s="204">
        <f>IF(N4314="snížená",J4314,0)</f>
        <v>0</v>
      </c>
      <c r="BG4314" s="204">
        <f>IF(N4314="zákl. přenesená",J4314,0)</f>
        <v>0</v>
      </c>
      <c r="BH4314" s="204">
        <f>IF(N4314="sníž. přenesená",J4314,0)</f>
        <v>0</v>
      </c>
      <c r="BI4314" s="204">
        <f>IF(N4314="nulová",J4314,0)</f>
        <v>0</v>
      </c>
      <c r="BJ4314" s="17" t="s">
        <v>82</v>
      </c>
      <c r="BK4314" s="204">
        <f>ROUND(I4314*H4314,2)</f>
        <v>0</v>
      </c>
      <c r="BL4314" s="17" t="s">
        <v>354</v>
      </c>
      <c r="BM4314" s="203" t="s">
        <v>3860</v>
      </c>
    </row>
    <row r="4315" spans="1:65" s="13" customFormat="1" ht="22.5">
      <c r="B4315" s="205"/>
      <c r="C4315" s="206"/>
      <c r="D4315" s="207" t="s">
        <v>211</v>
      </c>
      <c r="E4315" s="208" t="s">
        <v>1</v>
      </c>
      <c r="F4315" s="209" t="s">
        <v>249</v>
      </c>
      <c r="G4315" s="206"/>
      <c r="H4315" s="208" t="s">
        <v>1</v>
      </c>
      <c r="I4315" s="210"/>
      <c r="J4315" s="206"/>
      <c r="K4315" s="206"/>
      <c r="L4315" s="211"/>
      <c r="M4315" s="212"/>
      <c r="N4315" s="213"/>
      <c r="O4315" s="213"/>
      <c r="P4315" s="213"/>
      <c r="Q4315" s="213"/>
      <c r="R4315" s="213"/>
      <c r="S4315" s="213"/>
      <c r="T4315" s="214"/>
      <c r="AT4315" s="215" t="s">
        <v>211</v>
      </c>
      <c r="AU4315" s="215" t="s">
        <v>202</v>
      </c>
      <c r="AV4315" s="13" t="s">
        <v>82</v>
      </c>
      <c r="AW4315" s="13" t="s">
        <v>31</v>
      </c>
      <c r="AX4315" s="13" t="s">
        <v>75</v>
      </c>
      <c r="AY4315" s="215" t="s">
        <v>201</v>
      </c>
    </row>
    <row r="4316" spans="1:65" s="13" customFormat="1" ht="11.25">
      <c r="B4316" s="205"/>
      <c r="C4316" s="206"/>
      <c r="D4316" s="207" t="s">
        <v>211</v>
      </c>
      <c r="E4316" s="208" t="s">
        <v>1</v>
      </c>
      <c r="F4316" s="209" t="s">
        <v>3812</v>
      </c>
      <c r="G4316" s="206"/>
      <c r="H4316" s="208" t="s">
        <v>1</v>
      </c>
      <c r="I4316" s="210"/>
      <c r="J4316" s="206"/>
      <c r="K4316" s="206"/>
      <c r="L4316" s="211"/>
      <c r="M4316" s="212"/>
      <c r="N4316" s="213"/>
      <c r="O4316" s="213"/>
      <c r="P4316" s="213"/>
      <c r="Q4316" s="213"/>
      <c r="R4316" s="213"/>
      <c r="S4316" s="213"/>
      <c r="T4316" s="214"/>
      <c r="AT4316" s="215" t="s">
        <v>211</v>
      </c>
      <c r="AU4316" s="215" t="s">
        <v>202</v>
      </c>
      <c r="AV4316" s="13" t="s">
        <v>82</v>
      </c>
      <c r="AW4316" s="13" t="s">
        <v>31</v>
      </c>
      <c r="AX4316" s="13" t="s">
        <v>75</v>
      </c>
      <c r="AY4316" s="215" t="s">
        <v>201</v>
      </c>
    </row>
    <row r="4317" spans="1:65" s="13" customFormat="1" ht="11.25">
      <c r="B4317" s="205"/>
      <c r="C4317" s="206"/>
      <c r="D4317" s="207" t="s">
        <v>211</v>
      </c>
      <c r="E4317" s="208" t="s">
        <v>1</v>
      </c>
      <c r="F4317" s="209" t="s">
        <v>213</v>
      </c>
      <c r="G4317" s="206"/>
      <c r="H4317" s="208" t="s">
        <v>1</v>
      </c>
      <c r="I4317" s="210"/>
      <c r="J4317" s="206"/>
      <c r="K4317" s="206"/>
      <c r="L4317" s="211"/>
      <c r="M4317" s="212"/>
      <c r="N4317" s="213"/>
      <c r="O4317" s="213"/>
      <c r="P4317" s="213"/>
      <c r="Q4317" s="213"/>
      <c r="R4317" s="213"/>
      <c r="S4317" s="213"/>
      <c r="T4317" s="214"/>
      <c r="AT4317" s="215" t="s">
        <v>211</v>
      </c>
      <c r="AU4317" s="215" t="s">
        <v>202</v>
      </c>
      <c r="AV4317" s="13" t="s">
        <v>82</v>
      </c>
      <c r="AW4317" s="13" t="s">
        <v>31</v>
      </c>
      <c r="AX4317" s="13" t="s">
        <v>75</v>
      </c>
      <c r="AY4317" s="215" t="s">
        <v>201</v>
      </c>
    </row>
    <row r="4318" spans="1:65" s="13" customFormat="1" ht="11.25">
      <c r="B4318" s="205"/>
      <c r="C4318" s="206"/>
      <c r="D4318" s="207" t="s">
        <v>211</v>
      </c>
      <c r="E4318" s="208" t="s">
        <v>1</v>
      </c>
      <c r="F4318" s="209" t="s">
        <v>3666</v>
      </c>
      <c r="G4318" s="206"/>
      <c r="H4318" s="208" t="s">
        <v>1</v>
      </c>
      <c r="I4318" s="210"/>
      <c r="J4318" s="206"/>
      <c r="K4318" s="206"/>
      <c r="L4318" s="211"/>
      <c r="M4318" s="212"/>
      <c r="N4318" s="213"/>
      <c r="O4318" s="213"/>
      <c r="P4318" s="213"/>
      <c r="Q4318" s="213"/>
      <c r="R4318" s="213"/>
      <c r="S4318" s="213"/>
      <c r="T4318" s="214"/>
      <c r="AT4318" s="215" t="s">
        <v>211</v>
      </c>
      <c r="AU4318" s="215" t="s">
        <v>202</v>
      </c>
      <c r="AV4318" s="13" t="s">
        <v>82</v>
      </c>
      <c r="AW4318" s="13" t="s">
        <v>31</v>
      </c>
      <c r="AX4318" s="13" t="s">
        <v>75</v>
      </c>
      <c r="AY4318" s="215" t="s">
        <v>201</v>
      </c>
    </row>
    <row r="4319" spans="1:65" s="14" customFormat="1" ht="11.25">
      <c r="B4319" s="216"/>
      <c r="C4319" s="217"/>
      <c r="D4319" s="207" t="s">
        <v>211</v>
      </c>
      <c r="E4319" s="218" t="s">
        <v>1</v>
      </c>
      <c r="F4319" s="219" t="s">
        <v>3823</v>
      </c>
      <c r="G4319" s="217"/>
      <c r="H4319" s="220">
        <v>1</v>
      </c>
      <c r="I4319" s="221"/>
      <c r="J4319" s="217"/>
      <c r="K4319" s="217"/>
      <c r="L4319" s="222"/>
      <c r="M4319" s="223"/>
      <c r="N4319" s="224"/>
      <c r="O4319" s="224"/>
      <c r="P4319" s="224"/>
      <c r="Q4319" s="224"/>
      <c r="R4319" s="224"/>
      <c r="S4319" s="224"/>
      <c r="T4319" s="225"/>
      <c r="AT4319" s="226" t="s">
        <v>211</v>
      </c>
      <c r="AU4319" s="226" t="s">
        <v>202</v>
      </c>
      <c r="AV4319" s="14" t="s">
        <v>84</v>
      </c>
      <c r="AW4319" s="14" t="s">
        <v>31</v>
      </c>
      <c r="AX4319" s="14" t="s">
        <v>75</v>
      </c>
      <c r="AY4319" s="226" t="s">
        <v>201</v>
      </c>
    </row>
    <row r="4320" spans="1:65" s="2" customFormat="1" ht="33" customHeight="1">
      <c r="A4320" s="34"/>
      <c r="B4320" s="35"/>
      <c r="C4320" s="192" t="s">
        <v>3861</v>
      </c>
      <c r="D4320" s="192" t="s">
        <v>204</v>
      </c>
      <c r="E4320" s="193" t="s">
        <v>3862</v>
      </c>
      <c r="F4320" s="194" t="s">
        <v>3863</v>
      </c>
      <c r="G4320" s="195" t="s">
        <v>207</v>
      </c>
      <c r="H4320" s="196">
        <v>1</v>
      </c>
      <c r="I4320" s="197"/>
      <c r="J4320" s="198">
        <f>ROUND(I4320*H4320,2)</f>
        <v>0</v>
      </c>
      <c r="K4320" s="194" t="s">
        <v>1</v>
      </c>
      <c r="L4320" s="39"/>
      <c r="M4320" s="199" t="s">
        <v>1</v>
      </c>
      <c r="N4320" s="200" t="s">
        <v>40</v>
      </c>
      <c r="O4320" s="71"/>
      <c r="P4320" s="201">
        <f>O4320*H4320</f>
        <v>0</v>
      </c>
      <c r="Q4320" s="201">
        <v>0</v>
      </c>
      <c r="R4320" s="201">
        <f>Q4320*H4320</f>
        <v>0</v>
      </c>
      <c r="S4320" s="201">
        <v>0</v>
      </c>
      <c r="T4320" s="202">
        <f>S4320*H4320</f>
        <v>0</v>
      </c>
      <c r="U4320" s="34"/>
      <c r="V4320" s="34"/>
      <c r="W4320" s="34"/>
      <c r="X4320" s="34"/>
      <c r="Y4320" s="34"/>
      <c r="Z4320" s="34"/>
      <c r="AA4320" s="34"/>
      <c r="AB4320" s="34"/>
      <c r="AC4320" s="34"/>
      <c r="AD4320" s="34"/>
      <c r="AE4320" s="34"/>
      <c r="AR4320" s="203" t="s">
        <v>354</v>
      </c>
      <c r="AT4320" s="203" t="s">
        <v>204</v>
      </c>
      <c r="AU4320" s="203" t="s">
        <v>202</v>
      </c>
      <c r="AY4320" s="17" t="s">
        <v>201</v>
      </c>
      <c r="BE4320" s="204">
        <f>IF(N4320="základní",J4320,0)</f>
        <v>0</v>
      </c>
      <c r="BF4320" s="204">
        <f>IF(N4320="snížená",J4320,0)</f>
        <v>0</v>
      </c>
      <c r="BG4320" s="204">
        <f>IF(N4320="zákl. přenesená",J4320,0)</f>
        <v>0</v>
      </c>
      <c r="BH4320" s="204">
        <f>IF(N4320="sníž. přenesená",J4320,0)</f>
        <v>0</v>
      </c>
      <c r="BI4320" s="204">
        <f>IF(N4320="nulová",J4320,0)</f>
        <v>0</v>
      </c>
      <c r="BJ4320" s="17" t="s">
        <v>82</v>
      </c>
      <c r="BK4320" s="204">
        <f>ROUND(I4320*H4320,2)</f>
        <v>0</v>
      </c>
      <c r="BL4320" s="17" t="s">
        <v>354</v>
      </c>
      <c r="BM4320" s="203" t="s">
        <v>3864</v>
      </c>
    </row>
    <row r="4321" spans="1:65" s="13" customFormat="1" ht="22.5">
      <c r="B4321" s="205"/>
      <c r="C4321" s="206"/>
      <c r="D4321" s="207" t="s">
        <v>211</v>
      </c>
      <c r="E4321" s="208" t="s">
        <v>1</v>
      </c>
      <c r="F4321" s="209" t="s">
        <v>249</v>
      </c>
      <c r="G4321" s="206"/>
      <c r="H4321" s="208" t="s">
        <v>1</v>
      </c>
      <c r="I4321" s="210"/>
      <c r="J4321" s="206"/>
      <c r="K4321" s="206"/>
      <c r="L4321" s="211"/>
      <c r="M4321" s="212"/>
      <c r="N4321" s="213"/>
      <c r="O4321" s="213"/>
      <c r="P4321" s="213"/>
      <c r="Q4321" s="213"/>
      <c r="R4321" s="213"/>
      <c r="S4321" s="213"/>
      <c r="T4321" s="214"/>
      <c r="AT4321" s="215" t="s">
        <v>211</v>
      </c>
      <c r="AU4321" s="215" t="s">
        <v>202</v>
      </c>
      <c r="AV4321" s="13" t="s">
        <v>82</v>
      </c>
      <c r="AW4321" s="13" t="s">
        <v>31</v>
      </c>
      <c r="AX4321" s="13" t="s">
        <v>75</v>
      </c>
      <c r="AY4321" s="215" t="s">
        <v>201</v>
      </c>
    </row>
    <row r="4322" spans="1:65" s="13" customFormat="1" ht="11.25">
      <c r="B4322" s="205"/>
      <c r="C4322" s="206"/>
      <c r="D4322" s="207" t="s">
        <v>211</v>
      </c>
      <c r="E4322" s="208" t="s">
        <v>1</v>
      </c>
      <c r="F4322" s="209" t="s">
        <v>3812</v>
      </c>
      <c r="G4322" s="206"/>
      <c r="H4322" s="208" t="s">
        <v>1</v>
      </c>
      <c r="I4322" s="210"/>
      <c r="J4322" s="206"/>
      <c r="K4322" s="206"/>
      <c r="L4322" s="211"/>
      <c r="M4322" s="212"/>
      <c r="N4322" s="213"/>
      <c r="O4322" s="213"/>
      <c r="P4322" s="213"/>
      <c r="Q4322" s="213"/>
      <c r="R4322" s="213"/>
      <c r="S4322" s="213"/>
      <c r="T4322" s="214"/>
      <c r="AT4322" s="215" t="s">
        <v>211</v>
      </c>
      <c r="AU4322" s="215" t="s">
        <v>202</v>
      </c>
      <c r="AV4322" s="13" t="s">
        <v>82</v>
      </c>
      <c r="AW4322" s="13" t="s">
        <v>31</v>
      </c>
      <c r="AX4322" s="13" t="s">
        <v>75</v>
      </c>
      <c r="AY4322" s="215" t="s">
        <v>201</v>
      </c>
    </row>
    <row r="4323" spans="1:65" s="13" customFormat="1" ht="11.25">
      <c r="B4323" s="205"/>
      <c r="C4323" s="206"/>
      <c r="D4323" s="207" t="s">
        <v>211</v>
      </c>
      <c r="E4323" s="208" t="s">
        <v>1</v>
      </c>
      <c r="F4323" s="209" t="s">
        <v>213</v>
      </c>
      <c r="G4323" s="206"/>
      <c r="H4323" s="208" t="s">
        <v>1</v>
      </c>
      <c r="I4323" s="210"/>
      <c r="J4323" s="206"/>
      <c r="K4323" s="206"/>
      <c r="L4323" s="211"/>
      <c r="M4323" s="212"/>
      <c r="N4323" s="213"/>
      <c r="O4323" s="213"/>
      <c r="P4323" s="213"/>
      <c r="Q4323" s="213"/>
      <c r="R4323" s="213"/>
      <c r="S4323" s="213"/>
      <c r="T4323" s="214"/>
      <c r="AT4323" s="215" t="s">
        <v>211</v>
      </c>
      <c r="AU4323" s="215" t="s">
        <v>202</v>
      </c>
      <c r="AV4323" s="13" t="s">
        <v>82</v>
      </c>
      <c r="AW4323" s="13" t="s">
        <v>31</v>
      </c>
      <c r="AX4323" s="13" t="s">
        <v>75</v>
      </c>
      <c r="AY4323" s="215" t="s">
        <v>201</v>
      </c>
    </row>
    <row r="4324" spans="1:65" s="13" customFormat="1" ht="11.25">
      <c r="B4324" s="205"/>
      <c r="C4324" s="206"/>
      <c r="D4324" s="207" t="s">
        <v>211</v>
      </c>
      <c r="E4324" s="208" t="s">
        <v>1</v>
      </c>
      <c r="F4324" s="209" t="s">
        <v>3666</v>
      </c>
      <c r="G4324" s="206"/>
      <c r="H4324" s="208" t="s">
        <v>1</v>
      </c>
      <c r="I4324" s="210"/>
      <c r="J4324" s="206"/>
      <c r="K4324" s="206"/>
      <c r="L4324" s="211"/>
      <c r="M4324" s="212"/>
      <c r="N4324" s="213"/>
      <c r="O4324" s="213"/>
      <c r="P4324" s="213"/>
      <c r="Q4324" s="213"/>
      <c r="R4324" s="213"/>
      <c r="S4324" s="213"/>
      <c r="T4324" s="214"/>
      <c r="AT4324" s="215" t="s">
        <v>211</v>
      </c>
      <c r="AU4324" s="215" t="s">
        <v>202</v>
      </c>
      <c r="AV4324" s="13" t="s">
        <v>82</v>
      </c>
      <c r="AW4324" s="13" t="s">
        <v>31</v>
      </c>
      <c r="AX4324" s="13" t="s">
        <v>75</v>
      </c>
      <c r="AY4324" s="215" t="s">
        <v>201</v>
      </c>
    </row>
    <row r="4325" spans="1:65" s="14" customFormat="1" ht="11.25">
      <c r="B4325" s="216"/>
      <c r="C4325" s="217"/>
      <c r="D4325" s="207" t="s">
        <v>211</v>
      </c>
      <c r="E4325" s="218" t="s">
        <v>1</v>
      </c>
      <c r="F4325" s="219" t="s">
        <v>3823</v>
      </c>
      <c r="G4325" s="217"/>
      <c r="H4325" s="220">
        <v>1</v>
      </c>
      <c r="I4325" s="221"/>
      <c r="J4325" s="217"/>
      <c r="K4325" s="217"/>
      <c r="L4325" s="222"/>
      <c r="M4325" s="223"/>
      <c r="N4325" s="224"/>
      <c r="O4325" s="224"/>
      <c r="P4325" s="224"/>
      <c r="Q4325" s="224"/>
      <c r="R4325" s="224"/>
      <c r="S4325" s="224"/>
      <c r="T4325" s="225"/>
      <c r="AT4325" s="226" t="s">
        <v>211</v>
      </c>
      <c r="AU4325" s="226" t="s">
        <v>202</v>
      </c>
      <c r="AV4325" s="14" t="s">
        <v>84</v>
      </c>
      <c r="AW4325" s="14" t="s">
        <v>31</v>
      </c>
      <c r="AX4325" s="14" t="s">
        <v>75</v>
      </c>
      <c r="AY4325" s="226" t="s">
        <v>201</v>
      </c>
    </row>
    <row r="4326" spans="1:65" s="2" customFormat="1" ht="36">
      <c r="A4326" s="34"/>
      <c r="B4326" s="35"/>
      <c r="C4326" s="192" t="s">
        <v>3865</v>
      </c>
      <c r="D4326" s="192" t="s">
        <v>204</v>
      </c>
      <c r="E4326" s="193" t="s">
        <v>3866</v>
      </c>
      <c r="F4326" s="194" t="s">
        <v>3867</v>
      </c>
      <c r="G4326" s="195" t="s">
        <v>207</v>
      </c>
      <c r="H4326" s="196">
        <v>1</v>
      </c>
      <c r="I4326" s="197"/>
      <c r="J4326" s="198">
        <f>ROUND(I4326*H4326,2)</f>
        <v>0</v>
      </c>
      <c r="K4326" s="194" t="s">
        <v>1</v>
      </c>
      <c r="L4326" s="39"/>
      <c r="M4326" s="199" t="s">
        <v>1</v>
      </c>
      <c r="N4326" s="200" t="s">
        <v>40</v>
      </c>
      <c r="O4326" s="71"/>
      <c r="P4326" s="201">
        <f>O4326*H4326</f>
        <v>0</v>
      </c>
      <c r="Q4326" s="201">
        <v>0</v>
      </c>
      <c r="R4326" s="201">
        <f>Q4326*H4326</f>
        <v>0</v>
      </c>
      <c r="S4326" s="201">
        <v>0</v>
      </c>
      <c r="T4326" s="202">
        <f>S4326*H4326</f>
        <v>0</v>
      </c>
      <c r="U4326" s="34"/>
      <c r="V4326" s="34"/>
      <c r="W4326" s="34"/>
      <c r="X4326" s="34"/>
      <c r="Y4326" s="34"/>
      <c r="Z4326" s="34"/>
      <c r="AA4326" s="34"/>
      <c r="AB4326" s="34"/>
      <c r="AC4326" s="34"/>
      <c r="AD4326" s="34"/>
      <c r="AE4326" s="34"/>
      <c r="AR4326" s="203" t="s">
        <v>354</v>
      </c>
      <c r="AT4326" s="203" t="s">
        <v>204</v>
      </c>
      <c r="AU4326" s="203" t="s">
        <v>202</v>
      </c>
      <c r="AY4326" s="17" t="s">
        <v>201</v>
      </c>
      <c r="BE4326" s="204">
        <f>IF(N4326="základní",J4326,0)</f>
        <v>0</v>
      </c>
      <c r="BF4326" s="204">
        <f>IF(N4326="snížená",J4326,0)</f>
        <v>0</v>
      </c>
      <c r="BG4326" s="204">
        <f>IF(N4326="zákl. přenesená",J4326,0)</f>
        <v>0</v>
      </c>
      <c r="BH4326" s="204">
        <f>IF(N4326="sníž. přenesená",J4326,0)</f>
        <v>0</v>
      </c>
      <c r="BI4326" s="204">
        <f>IF(N4326="nulová",J4326,0)</f>
        <v>0</v>
      </c>
      <c r="BJ4326" s="17" t="s">
        <v>82</v>
      </c>
      <c r="BK4326" s="204">
        <f>ROUND(I4326*H4326,2)</f>
        <v>0</v>
      </c>
      <c r="BL4326" s="17" t="s">
        <v>354</v>
      </c>
      <c r="BM4326" s="203" t="s">
        <v>3868</v>
      </c>
    </row>
    <row r="4327" spans="1:65" s="13" customFormat="1" ht="22.5">
      <c r="B4327" s="205"/>
      <c r="C4327" s="206"/>
      <c r="D4327" s="207" t="s">
        <v>211</v>
      </c>
      <c r="E4327" s="208" t="s">
        <v>1</v>
      </c>
      <c r="F4327" s="209" t="s">
        <v>249</v>
      </c>
      <c r="G4327" s="206"/>
      <c r="H4327" s="208" t="s">
        <v>1</v>
      </c>
      <c r="I4327" s="210"/>
      <c r="J4327" s="206"/>
      <c r="K4327" s="206"/>
      <c r="L4327" s="211"/>
      <c r="M4327" s="212"/>
      <c r="N4327" s="213"/>
      <c r="O4327" s="213"/>
      <c r="P4327" s="213"/>
      <c r="Q4327" s="213"/>
      <c r="R4327" s="213"/>
      <c r="S4327" s="213"/>
      <c r="T4327" s="214"/>
      <c r="AT4327" s="215" t="s">
        <v>211</v>
      </c>
      <c r="AU4327" s="215" t="s">
        <v>202</v>
      </c>
      <c r="AV4327" s="13" t="s">
        <v>82</v>
      </c>
      <c r="AW4327" s="13" t="s">
        <v>31</v>
      </c>
      <c r="AX4327" s="13" t="s">
        <v>75</v>
      </c>
      <c r="AY4327" s="215" t="s">
        <v>201</v>
      </c>
    </row>
    <row r="4328" spans="1:65" s="13" customFormat="1" ht="11.25">
      <c r="B4328" s="205"/>
      <c r="C4328" s="206"/>
      <c r="D4328" s="207" t="s">
        <v>211</v>
      </c>
      <c r="E4328" s="208" t="s">
        <v>1</v>
      </c>
      <c r="F4328" s="209" t="s">
        <v>3812</v>
      </c>
      <c r="G4328" s="206"/>
      <c r="H4328" s="208" t="s">
        <v>1</v>
      </c>
      <c r="I4328" s="210"/>
      <c r="J4328" s="206"/>
      <c r="K4328" s="206"/>
      <c r="L4328" s="211"/>
      <c r="M4328" s="212"/>
      <c r="N4328" s="213"/>
      <c r="O4328" s="213"/>
      <c r="P4328" s="213"/>
      <c r="Q4328" s="213"/>
      <c r="R4328" s="213"/>
      <c r="S4328" s="213"/>
      <c r="T4328" s="214"/>
      <c r="AT4328" s="215" t="s">
        <v>211</v>
      </c>
      <c r="AU4328" s="215" t="s">
        <v>202</v>
      </c>
      <c r="AV4328" s="13" t="s">
        <v>82</v>
      </c>
      <c r="AW4328" s="13" t="s">
        <v>31</v>
      </c>
      <c r="AX4328" s="13" t="s">
        <v>75</v>
      </c>
      <c r="AY4328" s="215" t="s">
        <v>201</v>
      </c>
    </row>
    <row r="4329" spans="1:65" s="13" customFormat="1" ht="11.25">
      <c r="B4329" s="205"/>
      <c r="C4329" s="206"/>
      <c r="D4329" s="207" t="s">
        <v>211</v>
      </c>
      <c r="E4329" s="208" t="s">
        <v>1</v>
      </c>
      <c r="F4329" s="209" t="s">
        <v>213</v>
      </c>
      <c r="G4329" s="206"/>
      <c r="H4329" s="208" t="s">
        <v>1</v>
      </c>
      <c r="I4329" s="210"/>
      <c r="J4329" s="206"/>
      <c r="K4329" s="206"/>
      <c r="L4329" s="211"/>
      <c r="M4329" s="212"/>
      <c r="N4329" s="213"/>
      <c r="O4329" s="213"/>
      <c r="P4329" s="213"/>
      <c r="Q4329" s="213"/>
      <c r="R4329" s="213"/>
      <c r="S4329" s="213"/>
      <c r="T4329" s="214"/>
      <c r="AT4329" s="215" t="s">
        <v>211</v>
      </c>
      <c r="AU4329" s="215" t="s">
        <v>202</v>
      </c>
      <c r="AV4329" s="13" t="s">
        <v>82</v>
      </c>
      <c r="AW4329" s="13" t="s">
        <v>31</v>
      </c>
      <c r="AX4329" s="13" t="s">
        <v>75</v>
      </c>
      <c r="AY4329" s="215" t="s">
        <v>201</v>
      </c>
    </row>
    <row r="4330" spans="1:65" s="13" customFormat="1" ht="11.25">
      <c r="B4330" s="205"/>
      <c r="C4330" s="206"/>
      <c r="D4330" s="207" t="s">
        <v>211</v>
      </c>
      <c r="E4330" s="208" t="s">
        <v>1</v>
      </c>
      <c r="F4330" s="209" t="s">
        <v>3666</v>
      </c>
      <c r="G4330" s="206"/>
      <c r="H4330" s="208" t="s">
        <v>1</v>
      </c>
      <c r="I4330" s="210"/>
      <c r="J4330" s="206"/>
      <c r="K4330" s="206"/>
      <c r="L4330" s="211"/>
      <c r="M4330" s="212"/>
      <c r="N4330" s="213"/>
      <c r="O4330" s="213"/>
      <c r="P4330" s="213"/>
      <c r="Q4330" s="213"/>
      <c r="R4330" s="213"/>
      <c r="S4330" s="213"/>
      <c r="T4330" s="214"/>
      <c r="AT4330" s="215" t="s">
        <v>211</v>
      </c>
      <c r="AU4330" s="215" t="s">
        <v>202</v>
      </c>
      <c r="AV4330" s="13" t="s">
        <v>82</v>
      </c>
      <c r="AW4330" s="13" t="s">
        <v>31</v>
      </c>
      <c r="AX4330" s="13" t="s">
        <v>75</v>
      </c>
      <c r="AY4330" s="215" t="s">
        <v>201</v>
      </c>
    </row>
    <row r="4331" spans="1:65" s="14" customFormat="1" ht="11.25">
      <c r="B4331" s="216"/>
      <c r="C4331" s="217"/>
      <c r="D4331" s="207" t="s">
        <v>211</v>
      </c>
      <c r="E4331" s="218" t="s">
        <v>1</v>
      </c>
      <c r="F4331" s="219" t="s">
        <v>3823</v>
      </c>
      <c r="G4331" s="217"/>
      <c r="H4331" s="220">
        <v>1</v>
      </c>
      <c r="I4331" s="221"/>
      <c r="J4331" s="217"/>
      <c r="K4331" s="217"/>
      <c r="L4331" s="222"/>
      <c r="M4331" s="223"/>
      <c r="N4331" s="224"/>
      <c r="O4331" s="224"/>
      <c r="P4331" s="224"/>
      <c r="Q4331" s="224"/>
      <c r="R4331" s="224"/>
      <c r="S4331" s="224"/>
      <c r="T4331" s="225"/>
      <c r="AT4331" s="226" t="s">
        <v>211</v>
      </c>
      <c r="AU4331" s="226" t="s">
        <v>202</v>
      </c>
      <c r="AV4331" s="14" t="s">
        <v>84</v>
      </c>
      <c r="AW4331" s="14" t="s">
        <v>31</v>
      </c>
      <c r="AX4331" s="14" t="s">
        <v>75</v>
      </c>
      <c r="AY4331" s="226" t="s">
        <v>201</v>
      </c>
    </row>
    <row r="4332" spans="1:65" s="2" customFormat="1" ht="36">
      <c r="A4332" s="34"/>
      <c r="B4332" s="35"/>
      <c r="C4332" s="192" t="s">
        <v>3869</v>
      </c>
      <c r="D4332" s="192" t="s">
        <v>204</v>
      </c>
      <c r="E4332" s="193" t="s">
        <v>3870</v>
      </c>
      <c r="F4332" s="194" t="s">
        <v>3871</v>
      </c>
      <c r="G4332" s="195" t="s">
        <v>207</v>
      </c>
      <c r="H4332" s="196">
        <v>12</v>
      </c>
      <c r="I4332" s="197"/>
      <c r="J4332" s="198">
        <f>ROUND(I4332*H4332,2)</f>
        <v>0</v>
      </c>
      <c r="K4332" s="194" t="s">
        <v>1</v>
      </c>
      <c r="L4332" s="39"/>
      <c r="M4332" s="199" t="s">
        <v>1</v>
      </c>
      <c r="N4332" s="200" t="s">
        <v>40</v>
      </c>
      <c r="O4332" s="71"/>
      <c r="P4332" s="201">
        <f>O4332*H4332</f>
        <v>0</v>
      </c>
      <c r="Q4332" s="201">
        <v>0</v>
      </c>
      <c r="R4332" s="201">
        <f>Q4332*H4332</f>
        <v>0</v>
      </c>
      <c r="S4332" s="201">
        <v>0</v>
      </c>
      <c r="T4332" s="202">
        <f>S4332*H4332</f>
        <v>0</v>
      </c>
      <c r="U4332" s="34"/>
      <c r="V4332" s="34"/>
      <c r="W4332" s="34"/>
      <c r="X4332" s="34"/>
      <c r="Y4332" s="34"/>
      <c r="Z4332" s="34"/>
      <c r="AA4332" s="34"/>
      <c r="AB4332" s="34"/>
      <c r="AC4332" s="34"/>
      <c r="AD4332" s="34"/>
      <c r="AE4332" s="34"/>
      <c r="AR4332" s="203" t="s">
        <v>354</v>
      </c>
      <c r="AT4332" s="203" t="s">
        <v>204</v>
      </c>
      <c r="AU4332" s="203" t="s">
        <v>202</v>
      </c>
      <c r="AY4332" s="17" t="s">
        <v>201</v>
      </c>
      <c r="BE4332" s="204">
        <f>IF(N4332="základní",J4332,0)</f>
        <v>0</v>
      </c>
      <c r="BF4332" s="204">
        <f>IF(N4332="snížená",J4332,0)</f>
        <v>0</v>
      </c>
      <c r="BG4332" s="204">
        <f>IF(N4332="zákl. přenesená",J4332,0)</f>
        <v>0</v>
      </c>
      <c r="BH4332" s="204">
        <f>IF(N4332="sníž. přenesená",J4332,0)</f>
        <v>0</v>
      </c>
      <c r="BI4332" s="204">
        <f>IF(N4332="nulová",J4332,0)</f>
        <v>0</v>
      </c>
      <c r="BJ4332" s="17" t="s">
        <v>82</v>
      </c>
      <c r="BK4332" s="204">
        <f>ROUND(I4332*H4332,2)</f>
        <v>0</v>
      </c>
      <c r="BL4332" s="17" t="s">
        <v>354</v>
      </c>
      <c r="BM4332" s="203" t="s">
        <v>3872</v>
      </c>
    </row>
    <row r="4333" spans="1:65" s="13" customFormat="1" ht="22.5">
      <c r="B4333" s="205"/>
      <c r="C4333" s="206"/>
      <c r="D4333" s="207" t="s">
        <v>211</v>
      </c>
      <c r="E4333" s="208" t="s">
        <v>1</v>
      </c>
      <c r="F4333" s="209" t="s">
        <v>249</v>
      </c>
      <c r="G4333" s="206"/>
      <c r="H4333" s="208" t="s">
        <v>1</v>
      </c>
      <c r="I4333" s="210"/>
      <c r="J4333" s="206"/>
      <c r="K4333" s="206"/>
      <c r="L4333" s="211"/>
      <c r="M4333" s="212"/>
      <c r="N4333" s="213"/>
      <c r="O4333" s="213"/>
      <c r="P4333" s="213"/>
      <c r="Q4333" s="213"/>
      <c r="R4333" s="213"/>
      <c r="S4333" s="213"/>
      <c r="T4333" s="214"/>
      <c r="AT4333" s="215" t="s">
        <v>211</v>
      </c>
      <c r="AU4333" s="215" t="s">
        <v>202</v>
      </c>
      <c r="AV4333" s="13" t="s">
        <v>82</v>
      </c>
      <c r="AW4333" s="13" t="s">
        <v>31</v>
      </c>
      <c r="AX4333" s="13" t="s">
        <v>75</v>
      </c>
      <c r="AY4333" s="215" t="s">
        <v>201</v>
      </c>
    </row>
    <row r="4334" spans="1:65" s="13" customFormat="1" ht="11.25">
      <c r="B4334" s="205"/>
      <c r="C4334" s="206"/>
      <c r="D4334" s="207" t="s">
        <v>211</v>
      </c>
      <c r="E4334" s="208" t="s">
        <v>1</v>
      </c>
      <c r="F4334" s="209" t="s">
        <v>3812</v>
      </c>
      <c r="G4334" s="206"/>
      <c r="H4334" s="208" t="s">
        <v>1</v>
      </c>
      <c r="I4334" s="210"/>
      <c r="J4334" s="206"/>
      <c r="K4334" s="206"/>
      <c r="L4334" s="211"/>
      <c r="M4334" s="212"/>
      <c r="N4334" s="213"/>
      <c r="O4334" s="213"/>
      <c r="P4334" s="213"/>
      <c r="Q4334" s="213"/>
      <c r="R4334" s="213"/>
      <c r="S4334" s="213"/>
      <c r="T4334" s="214"/>
      <c r="AT4334" s="215" t="s">
        <v>211</v>
      </c>
      <c r="AU4334" s="215" t="s">
        <v>202</v>
      </c>
      <c r="AV4334" s="13" t="s">
        <v>82</v>
      </c>
      <c r="AW4334" s="13" t="s">
        <v>31</v>
      </c>
      <c r="AX4334" s="13" t="s">
        <v>75</v>
      </c>
      <c r="AY4334" s="215" t="s">
        <v>201</v>
      </c>
    </row>
    <row r="4335" spans="1:65" s="13" customFormat="1" ht="11.25">
      <c r="B4335" s="205"/>
      <c r="C4335" s="206"/>
      <c r="D4335" s="207" t="s">
        <v>211</v>
      </c>
      <c r="E4335" s="208" t="s">
        <v>1</v>
      </c>
      <c r="F4335" s="209" t="s">
        <v>213</v>
      </c>
      <c r="G4335" s="206"/>
      <c r="H4335" s="208" t="s">
        <v>1</v>
      </c>
      <c r="I4335" s="210"/>
      <c r="J4335" s="206"/>
      <c r="K4335" s="206"/>
      <c r="L4335" s="211"/>
      <c r="M4335" s="212"/>
      <c r="N4335" s="213"/>
      <c r="O4335" s="213"/>
      <c r="P4335" s="213"/>
      <c r="Q4335" s="213"/>
      <c r="R4335" s="213"/>
      <c r="S4335" s="213"/>
      <c r="T4335" s="214"/>
      <c r="AT4335" s="215" t="s">
        <v>211</v>
      </c>
      <c r="AU4335" s="215" t="s">
        <v>202</v>
      </c>
      <c r="AV4335" s="13" t="s">
        <v>82</v>
      </c>
      <c r="AW4335" s="13" t="s">
        <v>31</v>
      </c>
      <c r="AX4335" s="13" t="s">
        <v>75</v>
      </c>
      <c r="AY4335" s="215" t="s">
        <v>201</v>
      </c>
    </row>
    <row r="4336" spans="1:65" s="13" customFormat="1" ht="11.25">
      <c r="B4336" s="205"/>
      <c r="C4336" s="206"/>
      <c r="D4336" s="207" t="s">
        <v>211</v>
      </c>
      <c r="E4336" s="208" t="s">
        <v>1</v>
      </c>
      <c r="F4336" s="209" t="s">
        <v>3666</v>
      </c>
      <c r="G4336" s="206"/>
      <c r="H4336" s="208" t="s">
        <v>1</v>
      </c>
      <c r="I4336" s="210"/>
      <c r="J4336" s="206"/>
      <c r="K4336" s="206"/>
      <c r="L4336" s="211"/>
      <c r="M4336" s="212"/>
      <c r="N4336" s="213"/>
      <c r="O4336" s="213"/>
      <c r="P4336" s="213"/>
      <c r="Q4336" s="213"/>
      <c r="R4336" s="213"/>
      <c r="S4336" s="213"/>
      <c r="T4336" s="214"/>
      <c r="AT4336" s="215" t="s">
        <v>211</v>
      </c>
      <c r="AU4336" s="215" t="s">
        <v>202</v>
      </c>
      <c r="AV4336" s="13" t="s">
        <v>82</v>
      </c>
      <c r="AW4336" s="13" t="s">
        <v>31</v>
      </c>
      <c r="AX4336" s="13" t="s">
        <v>75</v>
      </c>
      <c r="AY4336" s="215" t="s">
        <v>201</v>
      </c>
    </row>
    <row r="4337" spans="1:65" s="14" customFormat="1" ht="11.25">
      <c r="B4337" s="216"/>
      <c r="C4337" s="217"/>
      <c r="D4337" s="207" t="s">
        <v>211</v>
      </c>
      <c r="E4337" s="218" t="s">
        <v>1</v>
      </c>
      <c r="F4337" s="219" t="s">
        <v>3873</v>
      </c>
      <c r="G4337" s="217"/>
      <c r="H4337" s="220">
        <v>12</v>
      </c>
      <c r="I4337" s="221"/>
      <c r="J4337" s="217"/>
      <c r="K4337" s="217"/>
      <c r="L4337" s="222"/>
      <c r="M4337" s="223"/>
      <c r="N4337" s="224"/>
      <c r="O4337" s="224"/>
      <c r="P4337" s="224"/>
      <c r="Q4337" s="224"/>
      <c r="R4337" s="224"/>
      <c r="S4337" s="224"/>
      <c r="T4337" s="225"/>
      <c r="AT4337" s="226" t="s">
        <v>211</v>
      </c>
      <c r="AU4337" s="226" t="s">
        <v>202</v>
      </c>
      <c r="AV4337" s="14" t="s">
        <v>84</v>
      </c>
      <c r="AW4337" s="14" t="s">
        <v>31</v>
      </c>
      <c r="AX4337" s="14" t="s">
        <v>75</v>
      </c>
      <c r="AY4337" s="226" t="s">
        <v>201</v>
      </c>
    </row>
    <row r="4338" spans="1:65" s="2" customFormat="1" ht="36">
      <c r="A4338" s="34"/>
      <c r="B4338" s="35"/>
      <c r="C4338" s="192" t="s">
        <v>3874</v>
      </c>
      <c r="D4338" s="192" t="s">
        <v>204</v>
      </c>
      <c r="E4338" s="193" t="s">
        <v>3875</v>
      </c>
      <c r="F4338" s="194" t="s">
        <v>3876</v>
      </c>
      <c r="G4338" s="195" t="s">
        <v>207</v>
      </c>
      <c r="H4338" s="196">
        <v>1</v>
      </c>
      <c r="I4338" s="197"/>
      <c r="J4338" s="198">
        <f>ROUND(I4338*H4338,2)</f>
        <v>0</v>
      </c>
      <c r="K4338" s="194" t="s">
        <v>1</v>
      </c>
      <c r="L4338" s="39"/>
      <c r="M4338" s="199" t="s">
        <v>1</v>
      </c>
      <c r="N4338" s="200" t="s">
        <v>40</v>
      </c>
      <c r="O4338" s="71"/>
      <c r="P4338" s="201">
        <f>O4338*H4338</f>
        <v>0</v>
      </c>
      <c r="Q4338" s="201">
        <v>0</v>
      </c>
      <c r="R4338" s="201">
        <f>Q4338*H4338</f>
        <v>0</v>
      </c>
      <c r="S4338" s="201">
        <v>0</v>
      </c>
      <c r="T4338" s="202">
        <f>S4338*H4338</f>
        <v>0</v>
      </c>
      <c r="U4338" s="34"/>
      <c r="V4338" s="34"/>
      <c r="W4338" s="34"/>
      <c r="X4338" s="34"/>
      <c r="Y4338" s="34"/>
      <c r="Z4338" s="34"/>
      <c r="AA4338" s="34"/>
      <c r="AB4338" s="34"/>
      <c r="AC4338" s="34"/>
      <c r="AD4338" s="34"/>
      <c r="AE4338" s="34"/>
      <c r="AR4338" s="203" t="s">
        <v>354</v>
      </c>
      <c r="AT4338" s="203" t="s">
        <v>204</v>
      </c>
      <c r="AU4338" s="203" t="s">
        <v>202</v>
      </c>
      <c r="AY4338" s="17" t="s">
        <v>201</v>
      </c>
      <c r="BE4338" s="204">
        <f>IF(N4338="základní",J4338,0)</f>
        <v>0</v>
      </c>
      <c r="BF4338" s="204">
        <f>IF(N4338="snížená",J4338,0)</f>
        <v>0</v>
      </c>
      <c r="BG4338" s="204">
        <f>IF(N4338="zákl. přenesená",J4338,0)</f>
        <v>0</v>
      </c>
      <c r="BH4338" s="204">
        <f>IF(N4338="sníž. přenesená",J4338,0)</f>
        <v>0</v>
      </c>
      <c r="BI4338" s="204">
        <f>IF(N4338="nulová",J4338,0)</f>
        <v>0</v>
      </c>
      <c r="BJ4338" s="17" t="s">
        <v>82</v>
      </c>
      <c r="BK4338" s="204">
        <f>ROUND(I4338*H4338,2)</f>
        <v>0</v>
      </c>
      <c r="BL4338" s="17" t="s">
        <v>354</v>
      </c>
      <c r="BM4338" s="203" t="s">
        <v>3877</v>
      </c>
    </row>
    <row r="4339" spans="1:65" s="13" customFormat="1" ht="22.5">
      <c r="B4339" s="205"/>
      <c r="C4339" s="206"/>
      <c r="D4339" s="207" t="s">
        <v>211</v>
      </c>
      <c r="E4339" s="208" t="s">
        <v>1</v>
      </c>
      <c r="F4339" s="209" t="s">
        <v>249</v>
      </c>
      <c r="G4339" s="206"/>
      <c r="H4339" s="208" t="s">
        <v>1</v>
      </c>
      <c r="I4339" s="210"/>
      <c r="J4339" s="206"/>
      <c r="K4339" s="206"/>
      <c r="L4339" s="211"/>
      <c r="M4339" s="212"/>
      <c r="N4339" s="213"/>
      <c r="O4339" s="213"/>
      <c r="P4339" s="213"/>
      <c r="Q4339" s="213"/>
      <c r="R4339" s="213"/>
      <c r="S4339" s="213"/>
      <c r="T4339" s="214"/>
      <c r="AT4339" s="215" t="s">
        <v>211</v>
      </c>
      <c r="AU4339" s="215" t="s">
        <v>202</v>
      </c>
      <c r="AV4339" s="13" t="s">
        <v>82</v>
      </c>
      <c r="AW4339" s="13" t="s">
        <v>31</v>
      </c>
      <c r="AX4339" s="13" t="s">
        <v>75</v>
      </c>
      <c r="AY4339" s="215" t="s">
        <v>201</v>
      </c>
    </row>
    <row r="4340" spans="1:65" s="13" customFormat="1" ht="11.25">
      <c r="B4340" s="205"/>
      <c r="C4340" s="206"/>
      <c r="D4340" s="207" t="s">
        <v>211</v>
      </c>
      <c r="E4340" s="208" t="s">
        <v>1</v>
      </c>
      <c r="F4340" s="209" t="s">
        <v>3812</v>
      </c>
      <c r="G4340" s="206"/>
      <c r="H4340" s="208" t="s">
        <v>1</v>
      </c>
      <c r="I4340" s="210"/>
      <c r="J4340" s="206"/>
      <c r="K4340" s="206"/>
      <c r="L4340" s="211"/>
      <c r="M4340" s="212"/>
      <c r="N4340" s="213"/>
      <c r="O4340" s="213"/>
      <c r="P4340" s="213"/>
      <c r="Q4340" s="213"/>
      <c r="R4340" s="213"/>
      <c r="S4340" s="213"/>
      <c r="T4340" s="214"/>
      <c r="AT4340" s="215" t="s">
        <v>211</v>
      </c>
      <c r="AU4340" s="215" t="s">
        <v>202</v>
      </c>
      <c r="AV4340" s="13" t="s">
        <v>82</v>
      </c>
      <c r="AW4340" s="13" t="s">
        <v>31</v>
      </c>
      <c r="AX4340" s="13" t="s">
        <v>75</v>
      </c>
      <c r="AY4340" s="215" t="s">
        <v>201</v>
      </c>
    </row>
    <row r="4341" spans="1:65" s="13" customFormat="1" ht="11.25">
      <c r="B4341" s="205"/>
      <c r="C4341" s="206"/>
      <c r="D4341" s="207" t="s">
        <v>211</v>
      </c>
      <c r="E4341" s="208" t="s">
        <v>1</v>
      </c>
      <c r="F4341" s="209" t="s">
        <v>213</v>
      </c>
      <c r="G4341" s="206"/>
      <c r="H4341" s="208" t="s">
        <v>1</v>
      </c>
      <c r="I4341" s="210"/>
      <c r="J4341" s="206"/>
      <c r="K4341" s="206"/>
      <c r="L4341" s="211"/>
      <c r="M4341" s="212"/>
      <c r="N4341" s="213"/>
      <c r="O4341" s="213"/>
      <c r="P4341" s="213"/>
      <c r="Q4341" s="213"/>
      <c r="R4341" s="213"/>
      <c r="S4341" s="213"/>
      <c r="T4341" s="214"/>
      <c r="AT4341" s="215" t="s">
        <v>211</v>
      </c>
      <c r="AU4341" s="215" t="s">
        <v>202</v>
      </c>
      <c r="AV4341" s="13" t="s">
        <v>82</v>
      </c>
      <c r="AW4341" s="13" t="s">
        <v>31</v>
      </c>
      <c r="AX4341" s="13" t="s">
        <v>75</v>
      </c>
      <c r="AY4341" s="215" t="s">
        <v>201</v>
      </c>
    </row>
    <row r="4342" spans="1:65" s="13" customFormat="1" ht="11.25">
      <c r="B4342" s="205"/>
      <c r="C4342" s="206"/>
      <c r="D4342" s="207" t="s">
        <v>211</v>
      </c>
      <c r="E4342" s="208" t="s">
        <v>1</v>
      </c>
      <c r="F4342" s="209" t="s">
        <v>3666</v>
      </c>
      <c r="G4342" s="206"/>
      <c r="H4342" s="208" t="s">
        <v>1</v>
      </c>
      <c r="I4342" s="210"/>
      <c r="J4342" s="206"/>
      <c r="K4342" s="206"/>
      <c r="L4342" s="211"/>
      <c r="M4342" s="212"/>
      <c r="N4342" s="213"/>
      <c r="O4342" s="213"/>
      <c r="P4342" s="213"/>
      <c r="Q4342" s="213"/>
      <c r="R4342" s="213"/>
      <c r="S4342" s="213"/>
      <c r="T4342" s="214"/>
      <c r="AT4342" s="215" t="s">
        <v>211</v>
      </c>
      <c r="AU4342" s="215" t="s">
        <v>202</v>
      </c>
      <c r="AV4342" s="13" t="s">
        <v>82</v>
      </c>
      <c r="AW4342" s="13" t="s">
        <v>31</v>
      </c>
      <c r="AX4342" s="13" t="s">
        <v>75</v>
      </c>
      <c r="AY4342" s="215" t="s">
        <v>201</v>
      </c>
    </row>
    <row r="4343" spans="1:65" s="14" customFormat="1" ht="11.25">
      <c r="B4343" s="216"/>
      <c r="C4343" s="217"/>
      <c r="D4343" s="207" t="s">
        <v>211</v>
      </c>
      <c r="E4343" s="218" t="s">
        <v>1</v>
      </c>
      <c r="F4343" s="219" t="s">
        <v>3823</v>
      </c>
      <c r="G4343" s="217"/>
      <c r="H4343" s="220">
        <v>1</v>
      </c>
      <c r="I4343" s="221"/>
      <c r="J4343" s="217"/>
      <c r="K4343" s="217"/>
      <c r="L4343" s="222"/>
      <c r="M4343" s="223"/>
      <c r="N4343" s="224"/>
      <c r="O4343" s="224"/>
      <c r="P4343" s="224"/>
      <c r="Q4343" s="224"/>
      <c r="R4343" s="224"/>
      <c r="S4343" s="224"/>
      <c r="T4343" s="225"/>
      <c r="AT4343" s="226" t="s">
        <v>211</v>
      </c>
      <c r="AU4343" s="226" t="s">
        <v>202</v>
      </c>
      <c r="AV4343" s="14" t="s">
        <v>84</v>
      </c>
      <c r="AW4343" s="14" t="s">
        <v>31</v>
      </c>
      <c r="AX4343" s="14" t="s">
        <v>75</v>
      </c>
      <c r="AY4343" s="226" t="s">
        <v>201</v>
      </c>
    </row>
    <row r="4344" spans="1:65" s="2" customFormat="1" ht="36">
      <c r="A4344" s="34"/>
      <c r="B4344" s="35"/>
      <c r="C4344" s="192" t="s">
        <v>3878</v>
      </c>
      <c r="D4344" s="192" t="s">
        <v>204</v>
      </c>
      <c r="E4344" s="193" t="s">
        <v>3879</v>
      </c>
      <c r="F4344" s="194" t="s">
        <v>3880</v>
      </c>
      <c r="G4344" s="195" t="s">
        <v>207</v>
      </c>
      <c r="H4344" s="196">
        <v>1</v>
      </c>
      <c r="I4344" s="197"/>
      <c r="J4344" s="198">
        <f>ROUND(I4344*H4344,2)</f>
        <v>0</v>
      </c>
      <c r="K4344" s="194" t="s">
        <v>1</v>
      </c>
      <c r="L4344" s="39"/>
      <c r="M4344" s="199" t="s">
        <v>1</v>
      </c>
      <c r="N4344" s="200" t="s">
        <v>40</v>
      </c>
      <c r="O4344" s="71"/>
      <c r="P4344" s="201">
        <f>O4344*H4344</f>
        <v>0</v>
      </c>
      <c r="Q4344" s="201">
        <v>0</v>
      </c>
      <c r="R4344" s="201">
        <f>Q4344*H4344</f>
        <v>0</v>
      </c>
      <c r="S4344" s="201">
        <v>0</v>
      </c>
      <c r="T4344" s="202">
        <f>S4344*H4344</f>
        <v>0</v>
      </c>
      <c r="U4344" s="34"/>
      <c r="V4344" s="34"/>
      <c r="W4344" s="34"/>
      <c r="X4344" s="34"/>
      <c r="Y4344" s="34"/>
      <c r="Z4344" s="34"/>
      <c r="AA4344" s="34"/>
      <c r="AB4344" s="34"/>
      <c r="AC4344" s="34"/>
      <c r="AD4344" s="34"/>
      <c r="AE4344" s="34"/>
      <c r="AR4344" s="203" t="s">
        <v>354</v>
      </c>
      <c r="AT4344" s="203" t="s">
        <v>204</v>
      </c>
      <c r="AU4344" s="203" t="s">
        <v>202</v>
      </c>
      <c r="AY4344" s="17" t="s">
        <v>201</v>
      </c>
      <c r="BE4344" s="204">
        <f>IF(N4344="základní",J4344,0)</f>
        <v>0</v>
      </c>
      <c r="BF4344" s="204">
        <f>IF(N4344="snížená",J4344,0)</f>
        <v>0</v>
      </c>
      <c r="BG4344" s="204">
        <f>IF(N4344="zákl. přenesená",J4344,0)</f>
        <v>0</v>
      </c>
      <c r="BH4344" s="204">
        <f>IF(N4344="sníž. přenesená",J4344,0)</f>
        <v>0</v>
      </c>
      <c r="BI4344" s="204">
        <f>IF(N4344="nulová",J4344,0)</f>
        <v>0</v>
      </c>
      <c r="BJ4344" s="17" t="s">
        <v>82</v>
      </c>
      <c r="BK4344" s="204">
        <f>ROUND(I4344*H4344,2)</f>
        <v>0</v>
      </c>
      <c r="BL4344" s="17" t="s">
        <v>354</v>
      </c>
      <c r="BM4344" s="203" t="s">
        <v>3881</v>
      </c>
    </row>
    <row r="4345" spans="1:65" s="13" customFormat="1" ht="22.5">
      <c r="B4345" s="205"/>
      <c r="C4345" s="206"/>
      <c r="D4345" s="207" t="s">
        <v>211</v>
      </c>
      <c r="E4345" s="208" t="s">
        <v>1</v>
      </c>
      <c r="F4345" s="209" t="s">
        <v>249</v>
      </c>
      <c r="G4345" s="206"/>
      <c r="H4345" s="208" t="s">
        <v>1</v>
      </c>
      <c r="I4345" s="210"/>
      <c r="J4345" s="206"/>
      <c r="K4345" s="206"/>
      <c r="L4345" s="211"/>
      <c r="M4345" s="212"/>
      <c r="N4345" s="213"/>
      <c r="O4345" s="213"/>
      <c r="P4345" s="213"/>
      <c r="Q4345" s="213"/>
      <c r="R4345" s="213"/>
      <c r="S4345" s="213"/>
      <c r="T4345" s="214"/>
      <c r="AT4345" s="215" t="s">
        <v>211</v>
      </c>
      <c r="AU4345" s="215" t="s">
        <v>202</v>
      </c>
      <c r="AV4345" s="13" t="s">
        <v>82</v>
      </c>
      <c r="AW4345" s="13" t="s">
        <v>31</v>
      </c>
      <c r="AX4345" s="13" t="s">
        <v>75</v>
      </c>
      <c r="AY4345" s="215" t="s">
        <v>201</v>
      </c>
    </row>
    <row r="4346" spans="1:65" s="13" customFormat="1" ht="11.25">
      <c r="B4346" s="205"/>
      <c r="C4346" s="206"/>
      <c r="D4346" s="207" t="s">
        <v>211</v>
      </c>
      <c r="E4346" s="208" t="s">
        <v>1</v>
      </c>
      <c r="F4346" s="209" t="s">
        <v>3812</v>
      </c>
      <c r="G4346" s="206"/>
      <c r="H4346" s="208" t="s">
        <v>1</v>
      </c>
      <c r="I4346" s="210"/>
      <c r="J4346" s="206"/>
      <c r="K4346" s="206"/>
      <c r="L4346" s="211"/>
      <c r="M4346" s="212"/>
      <c r="N4346" s="213"/>
      <c r="O4346" s="213"/>
      <c r="P4346" s="213"/>
      <c r="Q4346" s="213"/>
      <c r="R4346" s="213"/>
      <c r="S4346" s="213"/>
      <c r="T4346" s="214"/>
      <c r="AT4346" s="215" t="s">
        <v>211</v>
      </c>
      <c r="AU4346" s="215" t="s">
        <v>202</v>
      </c>
      <c r="AV4346" s="13" t="s">
        <v>82</v>
      </c>
      <c r="AW4346" s="13" t="s">
        <v>31</v>
      </c>
      <c r="AX4346" s="13" t="s">
        <v>75</v>
      </c>
      <c r="AY4346" s="215" t="s">
        <v>201</v>
      </c>
    </row>
    <row r="4347" spans="1:65" s="13" customFormat="1" ht="11.25">
      <c r="B4347" s="205"/>
      <c r="C4347" s="206"/>
      <c r="D4347" s="207" t="s">
        <v>211</v>
      </c>
      <c r="E4347" s="208" t="s">
        <v>1</v>
      </c>
      <c r="F4347" s="209" t="s">
        <v>213</v>
      </c>
      <c r="G4347" s="206"/>
      <c r="H4347" s="208" t="s">
        <v>1</v>
      </c>
      <c r="I4347" s="210"/>
      <c r="J4347" s="206"/>
      <c r="K4347" s="206"/>
      <c r="L4347" s="211"/>
      <c r="M4347" s="212"/>
      <c r="N4347" s="213"/>
      <c r="O4347" s="213"/>
      <c r="P4347" s="213"/>
      <c r="Q4347" s="213"/>
      <c r="R4347" s="213"/>
      <c r="S4347" s="213"/>
      <c r="T4347" s="214"/>
      <c r="AT4347" s="215" t="s">
        <v>211</v>
      </c>
      <c r="AU4347" s="215" t="s">
        <v>202</v>
      </c>
      <c r="AV4347" s="13" t="s">
        <v>82</v>
      </c>
      <c r="AW4347" s="13" t="s">
        <v>31</v>
      </c>
      <c r="AX4347" s="13" t="s">
        <v>75</v>
      </c>
      <c r="AY4347" s="215" t="s">
        <v>201</v>
      </c>
    </row>
    <row r="4348" spans="1:65" s="13" customFormat="1" ht="11.25">
      <c r="B4348" s="205"/>
      <c r="C4348" s="206"/>
      <c r="D4348" s="207" t="s">
        <v>211</v>
      </c>
      <c r="E4348" s="208" t="s">
        <v>1</v>
      </c>
      <c r="F4348" s="209" t="s">
        <v>3666</v>
      </c>
      <c r="G4348" s="206"/>
      <c r="H4348" s="208" t="s">
        <v>1</v>
      </c>
      <c r="I4348" s="210"/>
      <c r="J4348" s="206"/>
      <c r="K4348" s="206"/>
      <c r="L4348" s="211"/>
      <c r="M4348" s="212"/>
      <c r="N4348" s="213"/>
      <c r="O4348" s="213"/>
      <c r="P4348" s="213"/>
      <c r="Q4348" s="213"/>
      <c r="R4348" s="213"/>
      <c r="S4348" s="213"/>
      <c r="T4348" s="214"/>
      <c r="AT4348" s="215" t="s">
        <v>211</v>
      </c>
      <c r="AU4348" s="215" t="s">
        <v>202</v>
      </c>
      <c r="AV4348" s="13" t="s">
        <v>82</v>
      </c>
      <c r="AW4348" s="13" t="s">
        <v>31</v>
      </c>
      <c r="AX4348" s="13" t="s">
        <v>75</v>
      </c>
      <c r="AY4348" s="215" t="s">
        <v>201</v>
      </c>
    </row>
    <row r="4349" spans="1:65" s="14" customFormat="1" ht="11.25">
      <c r="B4349" s="216"/>
      <c r="C4349" s="217"/>
      <c r="D4349" s="207" t="s">
        <v>211</v>
      </c>
      <c r="E4349" s="218" t="s">
        <v>1</v>
      </c>
      <c r="F4349" s="219" t="s">
        <v>3823</v>
      </c>
      <c r="G4349" s="217"/>
      <c r="H4349" s="220">
        <v>1</v>
      </c>
      <c r="I4349" s="221"/>
      <c r="J4349" s="217"/>
      <c r="K4349" s="217"/>
      <c r="L4349" s="222"/>
      <c r="M4349" s="223"/>
      <c r="N4349" s="224"/>
      <c r="O4349" s="224"/>
      <c r="P4349" s="224"/>
      <c r="Q4349" s="224"/>
      <c r="R4349" s="224"/>
      <c r="S4349" s="224"/>
      <c r="T4349" s="225"/>
      <c r="AT4349" s="226" t="s">
        <v>211</v>
      </c>
      <c r="AU4349" s="226" t="s">
        <v>202</v>
      </c>
      <c r="AV4349" s="14" t="s">
        <v>84</v>
      </c>
      <c r="AW4349" s="14" t="s">
        <v>31</v>
      </c>
      <c r="AX4349" s="14" t="s">
        <v>75</v>
      </c>
      <c r="AY4349" s="226" t="s">
        <v>201</v>
      </c>
    </row>
    <row r="4350" spans="1:65" s="12" customFormat="1" ht="20.85" customHeight="1">
      <c r="B4350" s="176"/>
      <c r="C4350" s="177"/>
      <c r="D4350" s="178" t="s">
        <v>74</v>
      </c>
      <c r="E4350" s="190" t="s">
        <v>3882</v>
      </c>
      <c r="F4350" s="190" t="s">
        <v>3883</v>
      </c>
      <c r="G4350" s="177"/>
      <c r="H4350" s="177"/>
      <c r="I4350" s="180"/>
      <c r="J4350" s="191">
        <f>BK4350</f>
        <v>0</v>
      </c>
      <c r="K4350" s="177"/>
      <c r="L4350" s="182"/>
      <c r="M4350" s="183"/>
      <c r="N4350" s="184"/>
      <c r="O4350" s="184"/>
      <c r="P4350" s="185">
        <f>SUM(P4351:P4398)</f>
        <v>0</v>
      </c>
      <c r="Q4350" s="184"/>
      <c r="R4350" s="185">
        <f>SUM(R4351:R4398)</f>
        <v>0</v>
      </c>
      <c r="S4350" s="184"/>
      <c r="T4350" s="186">
        <f>SUM(T4351:T4398)</f>
        <v>0</v>
      </c>
      <c r="AR4350" s="187" t="s">
        <v>84</v>
      </c>
      <c r="AT4350" s="188" t="s">
        <v>74</v>
      </c>
      <c r="AU4350" s="188" t="s">
        <v>84</v>
      </c>
      <c r="AY4350" s="187" t="s">
        <v>201</v>
      </c>
      <c r="BK4350" s="189">
        <f>SUM(BK4351:BK4398)</f>
        <v>0</v>
      </c>
    </row>
    <row r="4351" spans="1:65" s="2" customFormat="1" ht="36">
      <c r="A4351" s="34"/>
      <c r="B4351" s="35"/>
      <c r="C4351" s="192" t="s">
        <v>3884</v>
      </c>
      <c r="D4351" s="192" t="s">
        <v>204</v>
      </c>
      <c r="E4351" s="193" t="s">
        <v>3885</v>
      </c>
      <c r="F4351" s="194" t="s">
        <v>3886</v>
      </c>
      <c r="G4351" s="195" t="s">
        <v>207</v>
      </c>
      <c r="H4351" s="196">
        <v>2</v>
      </c>
      <c r="I4351" s="197"/>
      <c r="J4351" s="198">
        <f>ROUND(I4351*H4351,2)</f>
        <v>0</v>
      </c>
      <c r="K4351" s="194" t="s">
        <v>1</v>
      </c>
      <c r="L4351" s="39"/>
      <c r="M4351" s="199" t="s">
        <v>1</v>
      </c>
      <c r="N4351" s="200" t="s">
        <v>40</v>
      </c>
      <c r="O4351" s="71"/>
      <c r="P4351" s="201">
        <f>O4351*H4351</f>
        <v>0</v>
      </c>
      <c r="Q4351" s="201">
        <v>0</v>
      </c>
      <c r="R4351" s="201">
        <f>Q4351*H4351</f>
        <v>0</v>
      </c>
      <c r="S4351" s="201">
        <v>0</v>
      </c>
      <c r="T4351" s="202">
        <f>S4351*H4351</f>
        <v>0</v>
      </c>
      <c r="U4351" s="34"/>
      <c r="V4351" s="34"/>
      <c r="W4351" s="34"/>
      <c r="X4351" s="34"/>
      <c r="Y4351" s="34"/>
      <c r="Z4351" s="34"/>
      <c r="AA4351" s="34"/>
      <c r="AB4351" s="34"/>
      <c r="AC4351" s="34"/>
      <c r="AD4351" s="34"/>
      <c r="AE4351" s="34"/>
      <c r="AR4351" s="203" t="s">
        <v>354</v>
      </c>
      <c r="AT4351" s="203" t="s">
        <v>204</v>
      </c>
      <c r="AU4351" s="203" t="s">
        <v>202</v>
      </c>
      <c r="AY4351" s="17" t="s">
        <v>201</v>
      </c>
      <c r="BE4351" s="204">
        <f>IF(N4351="základní",J4351,0)</f>
        <v>0</v>
      </c>
      <c r="BF4351" s="204">
        <f>IF(N4351="snížená",J4351,0)</f>
        <v>0</v>
      </c>
      <c r="BG4351" s="204">
        <f>IF(N4351="zákl. přenesená",J4351,0)</f>
        <v>0</v>
      </c>
      <c r="BH4351" s="204">
        <f>IF(N4351="sníž. přenesená",J4351,0)</f>
        <v>0</v>
      </c>
      <c r="BI4351" s="204">
        <f>IF(N4351="nulová",J4351,0)</f>
        <v>0</v>
      </c>
      <c r="BJ4351" s="17" t="s">
        <v>82</v>
      </c>
      <c r="BK4351" s="204">
        <f>ROUND(I4351*H4351,2)</f>
        <v>0</v>
      </c>
      <c r="BL4351" s="17" t="s">
        <v>354</v>
      </c>
      <c r="BM4351" s="203" t="s">
        <v>3887</v>
      </c>
    </row>
    <row r="4352" spans="1:65" s="13" customFormat="1" ht="22.5">
      <c r="B4352" s="205"/>
      <c r="C4352" s="206"/>
      <c r="D4352" s="207" t="s">
        <v>211</v>
      </c>
      <c r="E4352" s="208" t="s">
        <v>1</v>
      </c>
      <c r="F4352" s="209" t="s">
        <v>249</v>
      </c>
      <c r="G4352" s="206"/>
      <c r="H4352" s="208" t="s">
        <v>1</v>
      </c>
      <c r="I4352" s="210"/>
      <c r="J4352" s="206"/>
      <c r="K4352" s="206"/>
      <c r="L4352" s="211"/>
      <c r="M4352" s="212"/>
      <c r="N4352" s="213"/>
      <c r="O4352" s="213"/>
      <c r="P4352" s="213"/>
      <c r="Q4352" s="213"/>
      <c r="R4352" s="213"/>
      <c r="S4352" s="213"/>
      <c r="T4352" s="214"/>
      <c r="AT4352" s="215" t="s">
        <v>211</v>
      </c>
      <c r="AU4352" s="215" t="s">
        <v>202</v>
      </c>
      <c r="AV4352" s="13" t="s">
        <v>82</v>
      </c>
      <c r="AW4352" s="13" t="s">
        <v>31</v>
      </c>
      <c r="AX4352" s="13" t="s">
        <v>75</v>
      </c>
      <c r="AY4352" s="215" t="s">
        <v>201</v>
      </c>
    </row>
    <row r="4353" spans="1:65" s="13" customFormat="1" ht="11.25">
      <c r="B4353" s="205"/>
      <c r="C4353" s="206"/>
      <c r="D4353" s="207" t="s">
        <v>211</v>
      </c>
      <c r="E4353" s="208" t="s">
        <v>1</v>
      </c>
      <c r="F4353" s="209" t="s">
        <v>3888</v>
      </c>
      <c r="G4353" s="206"/>
      <c r="H4353" s="208" t="s">
        <v>1</v>
      </c>
      <c r="I4353" s="210"/>
      <c r="J4353" s="206"/>
      <c r="K4353" s="206"/>
      <c r="L4353" s="211"/>
      <c r="M4353" s="212"/>
      <c r="N4353" s="213"/>
      <c r="O4353" s="213"/>
      <c r="P4353" s="213"/>
      <c r="Q4353" s="213"/>
      <c r="R4353" s="213"/>
      <c r="S4353" s="213"/>
      <c r="T4353" s="214"/>
      <c r="AT4353" s="215" t="s">
        <v>211</v>
      </c>
      <c r="AU4353" s="215" t="s">
        <v>202</v>
      </c>
      <c r="AV4353" s="13" t="s">
        <v>82</v>
      </c>
      <c r="AW4353" s="13" t="s">
        <v>31</v>
      </c>
      <c r="AX4353" s="13" t="s">
        <v>75</v>
      </c>
      <c r="AY4353" s="215" t="s">
        <v>201</v>
      </c>
    </row>
    <row r="4354" spans="1:65" s="13" customFormat="1" ht="11.25">
      <c r="B4354" s="205"/>
      <c r="C4354" s="206"/>
      <c r="D4354" s="207" t="s">
        <v>211</v>
      </c>
      <c r="E4354" s="208" t="s">
        <v>1</v>
      </c>
      <c r="F4354" s="209" t="s">
        <v>213</v>
      </c>
      <c r="G4354" s="206"/>
      <c r="H4354" s="208" t="s">
        <v>1</v>
      </c>
      <c r="I4354" s="210"/>
      <c r="J4354" s="206"/>
      <c r="K4354" s="206"/>
      <c r="L4354" s="211"/>
      <c r="M4354" s="212"/>
      <c r="N4354" s="213"/>
      <c r="O4354" s="213"/>
      <c r="P4354" s="213"/>
      <c r="Q4354" s="213"/>
      <c r="R4354" s="213"/>
      <c r="S4354" s="213"/>
      <c r="T4354" s="214"/>
      <c r="AT4354" s="215" t="s">
        <v>211</v>
      </c>
      <c r="AU4354" s="215" t="s">
        <v>202</v>
      </c>
      <c r="AV4354" s="13" t="s">
        <v>82</v>
      </c>
      <c r="AW4354" s="13" t="s">
        <v>31</v>
      </c>
      <c r="AX4354" s="13" t="s">
        <v>75</v>
      </c>
      <c r="AY4354" s="215" t="s">
        <v>201</v>
      </c>
    </row>
    <row r="4355" spans="1:65" s="13" customFormat="1" ht="11.25">
      <c r="B4355" s="205"/>
      <c r="C4355" s="206"/>
      <c r="D4355" s="207" t="s">
        <v>211</v>
      </c>
      <c r="E4355" s="208" t="s">
        <v>1</v>
      </c>
      <c r="F4355" s="209" t="s">
        <v>3889</v>
      </c>
      <c r="G4355" s="206"/>
      <c r="H4355" s="208" t="s">
        <v>1</v>
      </c>
      <c r="I4355" s="210"/>
      <c r="J4355" s="206"/>
      <c r="K4355" s="206"/>
      <c r="L4355" s="211"/>
      <c r="M4355" s="212"/>
      <c r="N4355" s="213"/>
      <c r="O4355" s="213"/>
      <c r="P4355" s="213"/>
      <c r="Q4355" s="213"/>
      <c r="R4355" s="213"/>
      <c r="S4355" s="213"/>
      <c r="T4355" s="214"/>
      <c r="AT4355" s="215" t="s">
        <v>211</v>
      </c>
      <c r="AU4355" s="215" t="s">
        <v>202</v>
      </c>
      <c r="AV4355" s="13" t="s">
        <v>82</v>
      </c>
      <c r="AW4355" s="13" t="s">
        <v>31</v>
      </c>
      <c r="AX4355" s="13" t="s">
        <v>75</v>
      </c>
      <c r="AY4355" s="215" t="s">
        <v>201</v>
      </c>
    </row>
    <row r="4356" spans="1:65" s="14" customFormat="1" ht="11.25">
      <c r="B4356" s="216"/>
      <c r="C4356" s="217"/>
      <c r="D4356" s="207" t="s">
        <v>211</v>
      </c>
      <c r="E4356" s="218" t="s">
        <v>1</v>
      </c>
      <c r="F4356" s="219" t="s">
        <v>3890</v>
      </c>
      <c r="G4356" s="217"/>
      <c r="H4356" s="220">
        <v>2</v>
      </c>
      <c r="I4356" s="221"/>
      <c r="J4356" s="217"/>
      <c r="K4356" s="217"/>
      <c r="L4356" s="222"/>
      <c r="M4356" s="223"/>
      <c r="N4356" s="224"/>
      <c r="O4356" s="224"/>
      <c r="P4356" s="224"/>
      <c r="Q4356" s="224"/>
      <c r="R4356" s="224"/>
      <c r="S4356" s="224"/>
      <c r="T4356" s="225"/>
      <c r="AT4356" s="226" t="s">
        <v>211</v>
      </c>
      <c r="AU4356" s="226" t="s">
        <v>202</v>
      </c>
      <c r="AV4356" s="14" t="s">
        <v>84</v>
      </c>
      <c r="AW4356" s="14" t="s">
        <v>31</v>
      </c>
      <c r="AX4356" s="14" t="s">
        <v>75</v>
      </c>
      <c r="AY4356" s="226" t="s">
        <v>201</v>
      </c>
    </row>
    <row r="4357" spans="1:65" s="2" customFormat="1" ht="36">
      <c r="A4357" s="34"/>
      <c r="B4357" s="35"/>
      <c r="C4357" s="192" t="s">
        <v>3891</v>
      </c>
      <c r="D4357" s="192" t="s">
        <v>204</v>
      </c>
      <c r="E4357" s="193" t="s">
        <v>3892</v>
      </c>
      <c r="F4357" s="194" t="s">
        <v>3893</v>
      </c>
      <c r="G4357" s="195" t="s">
        <v>207</v>
      </c>
      <c r="H4357" s="196">
        <v>1</v>
      </c>
      <c r="I4357" s="197"/>
      <c r="J4357" s="198">
        <f>ROUND(I4357*H4357,2)</f>
        <v>0</v>
      </c>
      <c r="K4357" s="194" t="s">
        <v>1</v>
      </c>
      <c r="L4357" s="39"/>
      <c r="M4357" s="199" t="s">
        <v>1</v>
      </c>
      <c r="N4357" s="200" t="s">
        <v>40</v>
      </c>
      <c r="O4357" s="71"/>
      <c r="P4357" s="201">
        <f>O4357*H4357</f>
        <v>0</v>
      </c>
      <c r="Q4357" s="201">
        <v>0</v>
      </c>
      <c r="R4357" s="201">
        <f>Q4357*H4357</f>
        <v>0</v>
      </c>
      <c r="S4357" s="201">
        <v>0</v>
      </c>
      <c r="T4357" s="202">
        <f>S4357*H4357</f>
        <v>0</v>
      </c>
      <c r="U4357" s="34"/>
      <c r="V4357" s="34"/>
      <c r="W4357" s="34"/>
      <c r="X4357" s="34"/>
      <c r="Y4357" s="34"/>
      <c r="Z4357" s="34"/>
      <c r="AA4357" s="34"/>
      <c r="AB4357" s="34"/>
      <c r="AC4357" s="34"/>
      <c r="AD4357" s="34"/>
      <c r="AE4357" s="34"/>
      <c r="AR4357" s="203" t="s">
        <v>354</v>
      </c>
      <c r="AT4357" s="203" t="s">
        <v>204</v>
      </c>
      <c r="AU4357" s="203" t="s">
        <v>202</v>
      </c>
      <c r="AY4357" s="17" t="s">
        <v>201</v>
      </c>
      <c r="BE4357" s="204">
        <f>IF(N4357="základní",J4357,0)</f>
        <v>0</v>
      </c>
      <c r="BF4357" s="204">
        <f>IF(N4357="snížená",J4357,0)</f>
        <v>0</v>
      </c>
      <c r="BG4357" s="204">
        <f>IF(N4357="zákl. přenesená",J4357,0)</f>
        <v>0</v>
      </c>
      <c r="BH4357" s="204">
        <f>IF(N4357="sníž. přenesená",J4357,0)</f>
        <v>0</v>
      </c>
      <c r="BI4357" s="204">
        <f>IF(N4357="nulová",J4357,0)</f>
        <v>0</v>
      </c>
      <c r="BJ4357" s="17" t="s">
        <v>82</v>
      </c>
      <c r="BK4357" s="204">
        <f>ROUND(I4357*H4357,2)</f>
        <v>0</v>
      </c>
      <c r="BL4357" s="17" t="s">
        <v>354</v>
      </c>
      <c r="BM4357" s="203" t="s">
        <v>3894</v>
      </c>
    </row>
    <row r="4358" spans="1:65" s="13" customFormat="1" ht="22.5">
      <c r="B4358" s="205"/>
      <c r="C4358" s="206"/>
      <c r="D4358" s="207" t="s">
        <v>211</v>
      </c>
      <c r="E4358" s="208" t="s">
        <v>1</v>
      </c>
      <c r="F4358" s="209" t="s">
        <v>249</v>
      </c>
      <c r="G4358" s="206"/>
      <c r="H4358" s="208" t="s">
        <v>1</v>
      </c>
      <c r="I4358" s="210"/>
      <c r="J4358" s="206"/>
      <c r="K4358" s="206"/>
      <c r="L4358" s="211"/>
      <c r="M4358" s="212"/>
      <c r="N4358" s="213"/>
      <c r="O4358" s="213"/>
      <c r="P4358" s="213"/>
      <c r="Q4358" s="213"/>
      <c r="R4358" s="213"/>
      <c r="S4358" s="213"/>
      <c r="T4358" s="214"/>
      <c r="AT4358" s="215" t="s">
        <v>211</v>
      </c>
      <c r="AU4358" s="215" t="s">
        <v>202</v>
      </c>
      <c r="AV4358" s="13" t="s">
        <v>82</v>
      </c>
      <c r="AW4358" s="13" t="s">
        <v>31</v>
      </c>
      <c r="AX4358" s="13" t="s">
        <v>75</v>
      </c>
      <c r="AY4358" s="215" t="s">
        <v>201</v>
      </c>
    </row>
    <row r="4359" spans="1:65" s="13" customFormat="1" ht="11.25">
      <c r="B4359" s="205"/>
      <c r="C4359" s="206"/>
      <c r="D4359" s="207" t="s">
        <v>211</v>
      </c>
      <c r="E4359" s="208" t="s">
        <v>1</v>
      </c>
      <c r="F4359" s="209" t="s">
        <v>3888</v>
      </c>
      <c r="G4359" s="206"/>
      <c r="H4359" s="208" t="s">
        <v>1</v>
      </c>
      <c r="I4359" s="210"/>
      <c r="J4359" s="206"/>
      <c r="K4359" s="206"/>
      <c r="L4359" s="211"/>
      <c r="M4359" s="212"/>
      <c r="N4359" s="213"/>
      <c r="O4359" s="213"/>
      <c r="P4359" s="213"/>
      <c r="Q4359" s="213"/>
      <c r="R4359" s="213"/>
      <c r="S4359" s="213"/>
      <c r="T4359" s="214"/>
      <c r="AT4359" s="215" t="s">
        <v>211</v>
      </c>
      <c r="AU4359" s="215" t="s">
        <v>202</v>
      </c>
      <c r="AV4359" s="13" t="s">
        <v>82</v>
      </c>
      <c r="AW4359" s="13" t="s">
        <v>31</v>
      </c>
      <c r="AX4359" s="13" t="s">
        <v>75</v>
      </c>
      <c r="AY4359" s="215" t="s">
        <v>201</v>
      </c>
    </row>
    <row r="4360" spans="1:65" s="13" customFormat="1" ht="11.25">
      <c r="B4360" s="205"/>
      <c r="C4360" s="206"/>
      <c r="D4360" s="207" t="s">
        <v>211</v>
      </c>
      <c r="E4360" s="208" t="s">
        <v>1</v>
      </c>
      <c r="F4360" s="209" t="s">
        <v>213</v>
      </c>
      <c r="G4360" s="206"/>
      <c r="H4360" s="208" t="s">
        <v>1</v>
      </c>
      <c r="I4360" s="210"/>
      <c r="J4360" s="206"/>
      <c r="K4360" s="206"/>
      <c r="L4360" s="211"/>
      <c r="M4360" s="212"/>
      <c r="N4360" s="213"/>
      <c r="O4360" s="213"/>
      <c r="P4360" s="213"/>
      <c r="Q4360" s="213"/>
      <c r="R4360" s="213"/>
      <c r="S4360" s="213"/>
      <c r="T4360" s="214"/>
      <c r="AT4360" s="215" t="s">
        <v>211</v>
      </c>
      <c r="AU4360" s="215" t="s">
        <v>202</v>
      </c>
      <c r="AV4360" s="13" t="s">
        <v>82</v>
      </c>
      <c r="AW4360" s="13" t="s">
        <v>31</v>
      </c>
      <c r="AX4360" s="13" t="s">
        <v>75</v>
      </c>
      <c r="AY4360" s="215" t="s">
        <v>201</v>
      </c>
    </row>
    <row r="4361" spans="1:65" s="13" customFormat="1" ht="11.25">
      <c r="B4361" s="205"/>
      <c r="C4361" s="206"/>
      <c r="D4361" s="207" t="s">
        <v>211</v>
      </c>
      <c r="E4361" s="208" t="s">
        <v>1</v>
      </c>
      <c r="F4361" s="209" t="s">
        <v>3889</v>
      </c>
      <c r="G4361" s="206"/>
      <c r="H4361" s="208" t="s">
        <v>1</v>
      </c>
      <c r="I4361" s="210"/>
      <c r="J4361" s="206"/>
      <c r="K4361" s="206"/>
      <c r="L4361" s="211"/>
      <c r="M4361" s="212"/>
      <c r="N4361" s="213"/>
      <c r="O4361" s="213"/>
      <c r="P4361" s="213"/>
      <c r="Q4361" s="213"/>
      <c r="R4361" s="213"/>
      <c r="S4361" s="213"/>
      <c r="T4361" s="214"/>
      <c r="AT4361" s="215" t="s">
        <v>211</v>
      </c>
      <c r="AU4361" s="215" t="s">
        <v>202</v>
      </c>
      <c r="AV4361" s="13" t="s">
        <v>82</v>
      </c>
      <c r="AW4361" s="13" t="s">
        <v>31</v>
      </c>
      <c r="AX4361" s="13" t="s">
        <v>75</v>
      </c>
      <c r="AY4361" s="215" t="s">
        <v>201</v>
      </c>
    </row>
    <row r="4362" spans="1:65" s="14" customFormat="1" ht="11.25">
      <c r="B4362" s="216"/>
      <c r="C4362" s="217"/>
      <c r="D4362" s="207" t="s">
        <v>211</v>
      </c>
      <c r="E4362" s="218" t="s">
        <v>1</v>
      </c>
      <c r="F4362" s="219" t="s">
        <v>3823</v>
      </c>
      <c r="G4362" s="217"/>
      <c r="H4362" s="220">
        <v>1</v>
      </c>
      <c r="I4362" s="221"/>
      <c r="J4362" s="217"/>
      <c r="K4362" s="217"/>
      <c r="L4362" s="222"/>
      <c r="M4362" s="223"/>
      <c r="N4362" s="224"/>
      <c r="O4362" s="224"/>
      <c r="P4362" s="224"/>
      <c r="Q4362" s="224"/>
      <c r="R4362" s="224"/>
      <c r="S4362" s="224"/>
      <c r="T4362" s="225"/>
      <c r="AT4362" s="226" t="s">
        <v>211</v>
      </c>
      <c r="AU4362" s="226" t="s">
        <v>202</v>
      </c>
      <c r="AV4362" s="14" t="s">
        <v>84</v>
      </c>
      <c r="AW4362" s="14" t="s">
        <v>31</v>
      </c>
      <c r="AX4362" s="14" t="s">
        <v>75</v>
      </c>
      <c r="AY4362" s="226" t="s">
        <v>201</v>
      </c>
    </row>
    <row r="4363" spans="1:65" s="2" customFormat="1" ht="33" customHeight="1">
      <c r="A4363" s="34"/>
      <c r="B4363" s="35"/>
      <c r="C4363" s="192" t="s">
        <v>3895</v>
      </c>
      <c r="D4363" s="192" t="s">
        <v>204</v>
      </c>
      <c r="E4363" s="193" t="s">
        <v>3896</v>
      </c>
      <c r="F4363" s="194" t="s">
        <v>3897</v>
      </c>
      <c r="G4363" s="195" t="s">
        <v>207</v>
      </c>
      <c r="H4363" s="196">
        <v>2</v>
      </c>
      <c r="I4363" s="197"/>
      <c r="J4363" s="198">
        <f>ROUND(I4363*H4363,2)</f>
        <v>0</v>
      </c>
      <c r="K4363" s="194" t="s">
        <v>1</v>
      </c>
      <c r="L4363" s="39"/>
      <c r="M4363" s="199" t="s">
        <v>1</v>
      </c>
      <c r="N4363" s="200" t="s">
        <v>40</v>
      </c>
      <c r="O4363" s="71"/>
      <c r="P4363" s="201">
        <f>O4363*H4363</f>
        <v>0</v>
      </c>
      <c r="Q4363" s="201">
        <v>0</v>
      </c>
      <c r="R4363" s="201">
        <f>Q4363*H4363</f>
        <v>0</v>
      </c>
      <c r="S4363" s="201">
        <v>0</v>
      </c>
      <c r="T4363" s="202">
        <f>S4363*H4363</f>
        <v>0</v>
      </c>
      <c r="U4363" s="34"/>
      <c r="V4363" s="34"/>
      <c r="W4363" s="34"/>
      <c r="X4363" s="34"/>
      <c r="Y4363" s="34"/>
      <c r="Z4363" s="34"/>
      <c r="AA4363" s="34"/>
      <c r="AB4363" s="34"/>
      <c r="AC4363" s="34"/>
      <c r="AD4363" s="34"/>
      <c r="AE4363" s="34"/>
      <c r="AR4363" s="203" t="s">
        <v>354</v>
      </c>
      <c r="AT4363" s="203" t="s">
        <v>204</v>
      </c>
      <c r="AU4363" s="203" t="s">
        <v>202</v>
      </c>
      <c r="AY4363" s="17" t="s">
        <v>201</v>
      </c>
      <c r="BE4363" s="204">
        <f>IF(N4363="základní",J4363,0)</f>
        <v>0</v>
      </c>
      <c r="BF4363" s="204">
        <f>IF(N4363="snížená",J4363,0)</f>
        <v>0</v>
      </c>
      <c r="BG4363" s="204">
        <f>IF(N4363="zákl. přenesená",J4363,0)</f>
        <v>0</v>
      </c>
      <c r="BH4363" s="204">
        <f>IF(N4363="sníž. přenesená",J4363,0)</f>
        <v>0</v>
      </c>
      <c r="BI4363" s="204">
        <f>IF(N4363="nulová",J4363,0)</f>
        <v>0</v>
      </c>
      <c r="BJ4363" s="17" t="s">
        <v>82</v>
      </c>
      <c r="BK4363" s="204">
        <f>ROUND(I4363*H4363,2)</f>
        <v>0</v>
      </c>
      <c r="BL4363" s="17" t="s">
        <v>354</v>
      </c>
      <c r="BM4363" s="203" t="s">
        <v>3898</v>
      </c>
    </row>
    <row r="4364" spans="1:65" s="13" customFormat="1" ht="22.5">
      <c r="B4364" s="205"/>
      <c r="C4364" s="206"/>
      <c r="D4364" s="207" t="s">
        <v>211</v>
      </c>
      <c r="E4364" s="208" t="s">
        <v>1</v>
      </c>
      <c r="F4364" s="209" t="s">
        <v>249</v>
      </c>
      <c r="G4364" s="206"/>
      <c r="H4364" s="208" t="s">
        <v>1</v>
      </c>
      <c r="I4364" s="210"/>
      <c r="J4364" s="206"/>
      <c r="K4364" s="206"/>
      <c r="L4364" s="211"/>
      <c r="M4364" s="212"/>
      <c r="N4364" s="213"/>
      <c r="O4364" s="213"/>
      <c r="P4364" s="213"/>
      <c r="Q4364" s="213"/>
      <c r="R4364" s="213"/>
      <c r="S4364" s="213"/>
      <c r="T4364" s="214"/>
      <c r="AT4364" s="215" t="s">
        <v>211</v>
      </c>
      <c r="AU4364" s="215" t="s">
        <v>202</v>
      </c>
      <c r="AV4364" s="13" t="s">
        <v>82</v>
      </c>
      <c r="AW4364" s="13" t="s">
        <v>31</v>
      </c>
      <c r="AX4364" s="13" t="s">
        <v>75</v>
      </c>
      <c r="AY4364" s="215" t="s">
        <v>201</v>
      </c>
    </row>
    <row r="4365" spans="1:65" s="13" customFormat="1" ht="11.25">
      <c r="B4365" s="205"/>
      <c r="C4365" s="206"/>
      <c r="D4365" s="207" t="s">
        <v>211</v>
      </c>
      <c r="E4365" s="208" t="s">
        <v>1</v>
      </c>
      <c r="F4365" s="209" t="s">
        <v>3888</v>
      </c>
      <c r="G4365" s="206"/>
      <c r="H4365" s="208" t="s">
        <v>1</v>
      </c>
      <c r="I4365" s="210"/>
      <c r="J4365" s="206"/>
      <c r="K4365" s="206"/>
      <c r="L4365" s="211"/>
      <c r="M4365" s="212"/>
      <c r="N4365" s="213"/>
      <c r="O4365" s="213"/>
      <c r="P4365" s="213"/>
      <c r="Q4365" s="213"/>
      <c r="R4365" s="213"/>
      <c r="S4365" s="213"/>
      <c r="T4365" s="214"/>
      <c r="AT4365" s="215" t="s">
        <v>211</v>
      </c>
      <c r="AU4365" s="215" t="s">
        <v>202</v>
      </c>
      <c r="AV4365" s="13" t="s">
        <v>82</v>
      </c>
      <c r="AW4365" s="13" t="s">
        <v>31</v>
      </c>
      <c r="AX4365" s="13" t="s">
        <v>75</v>
      </c>
      <c r="AY4365" s="215" t="s">
        <v>201</v>
      </c>
    </row>
    <row r="4366" spans="1:65" s="13" customFormat="1" ht="11.25">
      <c r="B4366" s="205"/>
      <c r="C4366" s="206"/>
      <c r="D4366" s="207" t="s">
        <v>211</v>
      </c>
      <c r="E4366" s="208" t="s">
        <v>1</v>
      </c>
      <c r="F4366" s="209" t="s">
        <v>213</v>
      </c>
      <c r="G4366" s="206"/>
      <c r="H4366" s="208" t="s">
        <v>1</v>
      </c>
      <c r="I4366" s="210"/>
      <c r="J4366" s="206"/>
      <c r="K4366" s="206"/>
      <c r="L4366" s="211"/>
      <c r="M4366" s="212"/>
      <c r="N4366" s="213"/>
      <c r="O4366" s="213"/>
      <c r="P4366" s="213"/>
      <c r="Q4366" s="213"/>
      <c r="R4366" s="213"/>
      <c r="S4366" s="213"/>
      <c r="T4366" s="214"/>
      <c r="AT4366" s="215" t="s">
        <v>211</v>
      </c>
      <c r="AU4366" s="215" t="s">
        <v>202</v>
      </c>
      <c r="AV4366" s="13" t="s">
        <v>82</v>
      </c>
      <c r="AW4366" s="13" t="s">
        <v>31</v>
      </c>
      <c r="AX4366" s="13" t="s">
        <v>75</v>
      </c>
      <c r="AY4366" s="215" t="s">
        <v>201</v>
      </c>
    </row>
    <row r="4367" spans="1:65" s="13" customFormat="1" ht="11.25">
      <c r="B4367" s="205"/>
      <c r="C4367" s="206"/>
      <c r="D4367" s="207" t="s">
        <v>211</v>
      </c>
      <c r="E4367" s="208" t="s">
        <v>1</v>
      </c>
      <c r="F4367" s="209" t="s">
        <v>3889</v>
      </c>
      <c r="G4367" s="206"/>
      <c r="H4367" s="208" t="s">
        <v>1</v>
      </c>
      <c r="I4367" s="210"/>
      <c r="J4367" s="206"/>
      <c r="K4367" s="206"/>
      <c r="L4367" s="211"/>
      <c r="M4367" s="212"/>
      <c r="N4367" s="213"/>
      <c r="O4367" s="213"/>
      <c r="P4367" s="213"/>
      <c r="Q4367" s="213"/>
      <c r="R4367" s="213"/>
      <c r="S4367" s="213"/>
      <c r="T4367" s="214"/>
      <c r="AT4367" s="215" t="s">
        <v>211</v>
      </c>
      <c r="AU4367" s="215" t="s">
        <v>202</v>
      </c>
      <c r="AV4367" s="13" t="s">
        <v>82</v>
      </c>
      <c r="AW4367" s="13" t="s">
        <v>31</v>
      </c>
      <c r="AX4367" s="13" t="s">
        <v>75</v>
      </c>
      <c r="AY4367" s="215" t="s">
        <v>201</v>
      </c>
    </row>
    <row r="4368" spans="1:65" s="14" customFormat="1" ht="11.25">
      <c r="B4368" s="216"/>
      <c r="C4368" s="217"/>
      <c r="D4368" s="207" t="s">
        <v>211</v>
      </c>
      <c r="E4368" s="218" t="s">
        <v>1</v>
      </c>
      <c r="F4368" s="219" t="s">
        <v>3890</v>
      </c>
      <c r="G4368" s="217"/>
      <c r="H4368" s="220">
        <v>2</v>
      </c>
      <c r="I4368" s="221"/>
      <c r="J4368" s="217"/>
      <c r="K4368" s="217"/>
      <c r="L4368" s="222"/>
      <c r="M4368" s="223"/>
      <c r="N4368" s="224"/>
      <c r="O4368" s="224"/>
      <c r="P4368" s="224"/>
      <c r="Q4368" s="224"/>
      <c r="R4368" s="224"/>
      <c r="S4368" s="224"/>
      <c r="T4368" s="225"/>
      <c r="AT4368" s="226" t="s">
        <v>211</v>
      </c>
      <c r="AU4368" s="226" t="s">
        <v>202</v>
      </c>
      <c r="AV4368" s="14" t="s">
        <v>84</v>
      </c>
      <c r="AW4368" s="14" t="s">
        <v>31</v>
      </c>
      <c r="AX4368" s="14" t="s">
        <v>75</v>
      </c>
      <c r="AY4368" s="226" t="s">
        <v>201</v>
      </c>
    </row>
    <row r="4369" spans="1:65" s="2" customFormat="1" ht="36">
      <c r="A4369" s="34"/>
      <c r="B4369" s="35"/>
      <c r="C4369" s="192" t="s">
        <v>3899</v>
      </c>
      <c r="D4369" s="192" t="s">
        <v>204</v>
      </c>
      <c r="E4369" s="193" t="s">
        <v>3900</v>
      </c>
      <c r="F4369" s="194" t="s">
        <v>3901</v>
      </c>
      <c r="G4369" s="195" t="s">
        <v>207</v>
      </c>
      <c r="H4369" s="196">
        <v>1</v>
      </c>
      <c r="I4369" s="197"/>
      <c r="J4369" s="198">
        <f>ROUND(I4369*H4369,2)</f>
        <v>0</v>
      </c>
      <c r="K4369" s="194" t="s">
        <v>1</v>
      </c>
      <c r="L4369" s="39"/>
      <c r="M4369" s="199" t="s">
        <v>1</v>
      </c>
      <c r="N4369" s="200" t="s">
        <v>40</v>
      </c>
      <c r="O4369" s="71"/>
      <c r="P4369" s="201">
        <f>O4369*H4369</f>
        <v>0</v>
      </c>
      <c r="Q4369" s="201">
        <v>0</v>
      </c>
      <c r="R4369" s="201">
        <f>Q4369*H4369</f>
        <v>0</v>
      </c>
      <c r="S4369" s="201">
        <v>0</v>
      </c>
      <c r="T4369" s="202">
        <f>S4369*H4369</f>
        <v>0</v>
      </c>
      <c r="U4369" s="34"/>
      <c r="V4369" s="34"/>
      <c r="W4369" s="34"/>
      <c r="X4369" s="34"/>
      <c r="Y4369" s="34"/>
      <c r="Z4369" s="34"/>
      <c r="AA4369" s="34"/>
      <c r="AB4369" s="34"/>
      <c r="AC4369" s="34"/>
      <c r="AD4369" s="34"/>
      <c r="AE4369" s="34"/>
      <c r="AR4369" s="203" t="s">
        <v>354</v>
      </c>
      <c r="AT4369" s="203" t="s">
        <v>204</v>
      </c>
      <c r="AU4369" s="203" t="s">
        <v>202</v>
      </c>
      <c r="AY4369" s="17" t="s">
        <v>201</v>
      </c>
      <c r="BE4369" s="204">
        <f>IF(N4369="základní",J4369,0)</f>
        <v>0</v>
      </c>
      <c r="BF4369" s="204">
        <f>IF(N4369="snížená",J4369,0)</f>
        <v>0</v>
      </c>
      <c r="BG4369" s="204">
        <f>IF(N4369="zákl. přenesená",J4369,0)</f>
        <v>0</v>
      </c>
      <c r="BH4369" s="204">
        <f>IF(N4369="sníž. přenesená",J4369,0)</f>
        <v>0</v>
      </c>
      <c r="BI4369" s="204">
        <f>IF(N4369="nulová",J4369,0)</f>
        <v>0</v>
      </c>
      <c r="BJ4369" s="17" t="s">
        <v>82</v>
      </c>
      <c r="BK4369" s="204">
        <f>ROUND(I4369*H4369,2)</f>
        <v>0</v>
      </c>
      <c r="BL4369" s="17" t="s">
        <v>354</v>
      </c>
      <c r="BM4369" s="203" t="s">
        <v>3902</v>
      </c>
    </row>
    <row r="4370" spans="1:65" s="13" customFormat="1" ht="22.5">
      <c r="B4370" s="205"/>
      <c r="C4370" s="206"/>
      <c r="D4370" s="207" t="s">
        <v>211</v>
      </c>
      <c r="E4370" s="208" t="s">
        <v>1</v>
      </c>
      <c r="F4370" s="209" t="s">
        <v>249</v>
      </c>
      <c r="G4370" s="206"/>
      <c r="H4370" s="208" t="s">
        <v>1</v>
      </c>
      <c r="I4370" s="210"/>
      <c r="J4370" s="206"/>
      <c r="K4370" s="206"/>
      <c r="L4370" s="211"/>
      <c r="M4370" s="212"/>
      <c r="N4370" s="213"/>
      <c r="O4370" s="213"/>
      <c r="P4370" s="213"/>
      <c r="Q4370" s="213"/>
      <c r="R4370" s="213"/>
      <c r="S4370" s="213"/>
      <c r="T4370" s="214"/>
      <c r="AT4370" s="215" t="s">
        <v>211</v>
      </c>
      <c r="AU4370" s="215" t="s">
        <v>202</v>
      </c>
      <c r="AV4370" s="13" t="s">
        <v>82</v>
      </c>
      <c r="AW4370" s="13" t="s">
        <v>31</v>
      </c>
      <c r="AX4370" s="13" t="s">
        <v>75</v>
      </c>
      <c r="AY4370" s="215" t="s">
        <v>201</v>
      </c>
    </row>
    <row r="4371" spans="1:65" s="13" customFormat="1" ht="11.25">
      <c r="B4371" s="205"/>
      <c r="C4371" s="206"/>
      <c r="D4371" s="207" t="s">
        <v>211</v>
      </c>
      <c r="E4371" s="208" t="s">
        <v>1</v>
      </c>
      <c r="F4371" s="209" t="s">
        <v>3888</v>
      </c>
      <c r="G4371" s="206"/>
      <c r="H4371" s="208" t="s">
        <v>1</v>
      </c>
      <c r="I4371" s="210"/>
      <c r="J4371" s="206"/>
      <c r="K4371" s="206"/>
      <c r="L4371" s="211"/>
      <c r="M4371" s="212"/>
      <c r="N4371" s="213"/>
      <c r="O4371" s="213"/>
      <c r="P4371" s="213"/>
      <c r="Q4371" s="213"/>
      <c r="R4371" s="213"/>
      <c r="S4371" s="213"/>
      <c r="T4371" s="214"/>
      <c r="AT4371" s="215" t="s">
        <v>211</v>
      </c>
      <c r="AU4371" s="215" t="s">
        <v>202</v>
      </c>
      <c r="AV4371" s="13" t="s">
        <v>82</v>
      </c>
      <c r="AW4371" s="13" t="s">
        <v>31</v>
      </c>
      <c r="AX4371" s="13" t="s">
        <v>75</v>
      </c>
      <c r="AY4371" s="215" t="s">
        <v>201</v>
      </c>
    </row>
    <row r="4372" spans="1:65" s="13" customFormat="1" ht="11.25">
      <c r="B4372" s="205"/>
      <c r="C4372" s="206"/>
      <c r="D4372" s="207" t="s">
        <v>211</v>
      </c>
      <c r="E4372" s="208" t="s">
        <v>1</v>
      </c>
      <c r="F4372" s="209" t="s">
        <v>213</v>
      </c>
      <c r="G4372" s="206"/>
      <c r="H4372" s="208" t="s">
        <v>1</v>
      </c>
      <c r="I4372" s="210"/>
      <c r="J4372" s="206"/>
      <c r="K4372" s="206"/>
      <c r="L4372" s="211"/>
      <c r="M4372" s="212"/>
      <c r="N4372" s="213"/>
      <c r="O4372" s="213"/>
      <c r="P4372" s="213"/>
      <c r="Q4372" s="213"/>
      <c r="R4372" s="213"/>
      <c r="S4372" s="213"/>
      <c r="T4372" s="214"/>
      <c r="AT4372" s="215" t="s">
        <v>211</v>
      </c>
      <c r="AU4372" s="215" t="s">
        <v>202</v>
      </c>
      <c r="AV4372" s="13" t="s">
        <v>82</v>
      </c>
      <c r="AW4372" s="13" t="s">
        <v>31</v>
      </c>
      <c r="AX4372" s="13" t="s">
        <v>75</v>
      </c>
      <c r="AY4372" s="215" t="s">
        <v>201</v>
      </c>
    </row>
    <row r="4373" spans="1:65" s="13" customFormat="1" ht="11.25">
      <c r="B4373" s="205"/>
      <c r="C4373" s="206"/>
      <c r="D4373" s="207" t="s">
        <v>211</v>
      </c>
      <c r="E4373" s="208" t="s">
        <v>1</v>
      </c>
      <c r="F4373" s="209" t="s">
        <v>3889</v>
      </c>
      <c r="G4373" s="206"/>
      <c r="H4373" s="208" t="s">
        <v>1</v>
      </c>
      <c r="I4373" s="210"/>
      <c r="J4373" s="206"/>
      <c r="K4373" s="206"/>
      <c r="L4373" s="211"/>
      <c r="M4373" s="212"/>
      <c r="N4373" s="213"/>
      <c r="O4373" s="213"/>
      <c r="P4373" s="213"/>
      <c r="Q4373" s="213"/>
      <c r="R4373" s="213"/>
      <c r="S4373" s="213"/>
      <c r="T4373" s="214"/>
      <c r="AT4373" s="215" t="s">
        <v>211</v>
      </c>
      <c r="AU4373" s="215" t="s">
        <v>202</v>
      </c>
      <c r="AV4373" s="13" t="s">
        <v>82</v>
      </c>
      <c r="AW4373" s="13" t="s">
        <v>31</v>
      </c>
      <c r="AX4373" s="13" t="s">
        <v>75</v>
      </c>
      <c r="AY4373" s="215" t="s">
        <v>201</v>
      </c>
    </row>
    <row r="4374" spans="1:65" s="14" customFormat="1" ht="11.25">
      <c r="B4374" s="216"/>
      <c r="C4374" s="217"/>
      <c r="D4374" s="207" t="s">
        <v>211</v>
      </c>
      <c r="E4374" s="218" t="s">
        <v>1</v>
      </c>
      <c r="F4374" s="219" t="s">
        <v>3837</v>
      </c>
      <c r="G4374" s="217"/>
      <c r="H4374" s="220">
        <v>1</v>
      </c>
      <c r="I4374" s="221"/>
      <c r="J4374" s="217"/>
      <c r="K4374" s="217"/>
      <c r="L4374" s="222"/>
      <c r="M4374" s="223"/>
      <c r="N4374" s="224"/>
      <c r="O4374" s="224"/>
      <c r="P4374" s="224"/>
      <c r="Q4374" s="224"/>
      <c r="R4374" s="224"/>
      <c r="S4374" s="224"/>
      <c r="T4374" s="225"/>
      <c r="AT4374" s="226" t="s">
        <v>211</v>
      </c>
      <c r="AU4374" s="226" t="s">
        <v>202</v>
      </c>
      <c r="AV4374" s="14" t="s">
        <v>84</v>
      </c>
      <c r="AW4374" s="14" t="s">
        <v>31</v>
      </c>
      <c r="AX4374" s="14" t="s">
        <v>75</v>
      </c>
      <c r="AY4374" s="226" t="s">
        <v>201</v>
      </c>
    </row>
    <row r="4375" spans="1:65" s="2" customFormat="1" ht="36">
      <c r="A4375" s="34"/>
      <c r="B4375" s="35"/>
      <c r="C4375" s="192" t="s">
        <v>3903</v>
      </c>
      <c r="D4375" s="192" t="s">
        <v>204</v>
      </c>
      <c r="E4375" s="193" t="s">
        <v>3904</v>
      </c>
      <c r="F4375" s="194" t="s">
        <v>3905</v>
      </c>
      <c r="G4375" s="195" t="s">
        <v>207</v>
      </c>
      <c r="H4375" s="196">
        <v>1</v>
      </c>
      <c r="I4375" s="197"/>
      <c r="J4375" s="198">
        <f>ROUND(I4375*H4375,2)</f>
        <v>0</v>
      </c>
      <c r="K4375" s="194" t="s">
        <v>1</v>
      </c>
      <c r="L4375" s="39"/>
      <c r="M4375" s="199" t="s">
        <v>1</v>
      </c>
      <c r="N4375" s="200" t="s">
        <v>40</v>
      </c>
      <c r="O4375" s="71"/>
      <c r="P4375" s="201">
        <f>O4375*H4375</f>
        <v>0</v>
      </c>
      <c r="Q4375" s="201">
        <v>0</v>
      </c>
      <c r="R4375" s="201">
        <f>Q4375*H4375</f>
        <v>0</v>
      </c>
      <c r="S4375" s="201">
        <v>0</v>
      </c>
      <c r="T4375" s="202">
        <f>S4375*H4375</f>
        <v>0</v>
      </c>
      <c r="U4375" s="34"/>
      <c r="V4375" s="34"/>
      <c r="W4375" s="34"/>
      <c r="X4375" s="34"/>
      <c r="Y4375" s="34"/>
      <c r="Z4375" s="34"/>
      <c r="AA4375" s="34"/>
      <c r="AB4375" s="34"/>
      <c r="AC4375" s="34"/>
      <c r="AD4375" s="34"/>
      <c r="AE4375" s="34"/>
      <c r="AR4375" s="203" t="s">
        <v>354</v>
      </c>
      <c r="AT4375" s="203" t="s">
        <v>204</v>
      </c>
      <c r="AU4375" s="203" t="s">
        <v>202</v>
      </c>
      <c r="AY4375" s="17" t="s">
        <v>201</v>
      </c>
      <c r="BE4375" s="204">
        <f>IF(N4375="základní",J4375,0)</f>
        <v>0</v>
      </c>
      <c r="BF4375" s="204">
        <f>IF(N4375="snížená",J4375,0)</f>
        <v>0</v>
      </c>
      <c r="BG4375" s="204">
        <f>IF(N4375="zákl. přenesená",J4375,0)</f>
        <v>0</v>
      </c>
      <c r="BH4375" s="204">
        <f>IF(N4375="sníž. přenesená",J4375,0)</f>
        <v>0</v>
      </c>
      <c r="BI4375" s="204">
        <f>IF(N4375="nulová",J4375,0)</f>
        <v>0</v>
      </c>
      <c r="BJ4375" s="17" t="s">
        <v>82</v>
      </c>
      <c r="BK4375" s="204">
        <f>ROUND(I4375*H4375,2)</f>
        <v>0</v>
      </c>
      <c r="BL4375" s="17" t="s">
        <v>354</v>
      </c>
      <c r="BM4375" s="203" t="s">
        <v>3906</v>
      </c>
    </row>
    <row r="4376" spans="1:65" s="13" customFormat="1" ht="22.5">
      <c r="B4376" s="205"/>
      <c r="C4376" s="206"/>
      <c r="D4376" s="207" t="s">
        <v>211</v>
      </c>
      <c r="E4376" s="208" t="s">
        <v>1</v>
      </c>
      <c r="F4376" s="209" t="s">
        <v>249</v>
      </c>
      <c r="G4376" s="206"/>
      <c r="H4376" s="208" t="s">
        <v>1</v>
      </c>
      <c r="I4376" s="210"/>
      <c r="J4376" s="206"/>
      <c r="K4376" s="206"/>
      <c r="L4376" s="211"/>
      <c r="M4376" s="212"/>
      <c r="N4376" s="213"/>
      <c r="O4376" s="213"/>
      <c r="P4376" s="213"/>
      <c r="Q4376" s="213"/>
      <c r="R4376" s="213"/>
      <c r="S4376" s="213"/>
      <c r="T4376" s="214"/>
      <c r="AT4376" s="215" t="s">
        <v>211</v>
      </c>
      <c r="AU4376" s="215" t="s">
        <v>202</v>
      </c>
      <c r="AV4376" s="13" t="s">
        <v>82</v>
      </c>
      <c r="AW4376" s="13" t="s">
        <v>31</v>
      </c>
      <c r="AX4376" s="13" t="s">
        <v>75</v>
      </c>
      <c r="AY4376" s="215" t="s">
        <v>201</v>
      </c>
    </row>
    <row r="4377" spans="1:65" s="13" customFormat="1" ht="11.25">
      <c r="B4377" s="205"/>
      <c r="C4377" s="206"/>
      <c r="D4377" s="207" t="s">
        <v>211</v>
      </c>
      <c r="E4377" s="208" t="s">
        <v>1</v>
      </c>
      <c r="F4377" s="209" t="s">
        <v>3888</v>
      </c>
      <c r="G4377" s="206"/>
      <c r="H4377" s="208" t="s">
        <v>1</v>
      </c>
      <c r="I4377" s="210"/>
      <c r="J4377" s="206"/>
      <c r="K4377" s="206"/>
      <c r="L4377" s="211"/>
      <c r="M4377" s="212"/>
      <c r="N4377" s="213"/>
      <c r="O4377" s="213"/>
      <c r="P4377" s="213"/>
      <c r="Q4377" s="213"/>
      <c r="R4377" s="213"/>
      <c r="S4377" s="213"/>
      <c r="T4377" s="214"/>
      <c r="AT4377" s="215" t="s">
        <v>211</v>
      </c>
      <c r="AU4377" s="215" t="s">
        <v>202</v>
      </c>
      <c r="AV4377" s="13" t="s">
        <v>82</v>
      </c>
      <c r="AW4377" s="13" t="s">
        <v>31</v>
      </c>
      <c r="AX4377" s="13" t="s">
        <v>75</v>
      </c>
      <c r="AY4377" s="215" t="s">
        <v>201</v>
      </c>
    </row>
    <row r="4378" spans="1:65" s="13" customFormat="1" ht="11.25">
      <c r="B4378" s="205"/>
      <c r="C4378" s="206"/>
      <c r="D4378" s="207" t="s">
        <v>211</v>
      </c>
      <c r="E4378" s="208" t="s">
        <v>1</v>
      </c>
      <c r="F4378" s="209" t="s">
        <v>213</v>
      </c>
      <c r="G4378" s="206"/>
      <c r="H4378" s="208" t="s">
        <v>1</v>
      </c>
      <c r="I4378" s="210"/>
      <c r="J4378" s="206"/>
      <c r="K4378" s="206"/>
      <c r="L4378" s="211"/>
      <c r="M4378" s="212"/>
      <c r="N4378" s="213"/>
      <c r="O4378" s="213"/>
      <c r="P4378" s="213"/>
      <c r="Q4378" s="213"/>
      <c r="R4378" s="213"/>
      <c r="S4378" s="213"/>
      <c r="T4378" s="214"/>
      <c r="AT4378" s="215" t="s">
        <v>211</v>
      </c>
      <c r="AU4378" s="215" t="s">
        <v>202</v>
      </c>
      <c r="AV4378" s="13" t="s">
        <v>82</v>
      </c>
      <c r="AW4378" s="13" t="s">
        <v>31</v>
      </c>
      <c r="AX4378" s="13" t="s">
        <v>75</v>
      </c>
      <c r="AY4378" s="215" t="s">
        <v>201</v>
      </c>
    </row>
    <row r="4379" spans="1:65" s="13" customFormat="1" ht="11.25">
      <c r="B4379" s="205"/>
      <c r="C4379" s="206"/>
      <c r="D4379" s="207" t="s">
        <v>211</v>
      </c>
      <c r="E4379" s="208" t="s">
        <v>1</v>
      </c>
      <c r="F4379" s="209" t="s">
        <v>3889</v>
      </c>
      <c r="G4379" s="206"/>
      <c r="H4379" s="208" t="s">
        <v>1</v>
      </c>
      <c r="I4379" s="210"/>
      <c r="J4379" s="206"/>
      <c r="K4379" s="206"/>
      <c r="L4379" s="211"/>
      <c r="M4379" s="212"/>
      <c r="N4379" s="213"/>
      <c r="O4379" s="213"/>
      <c r="P4379" s="213"/>
      <c r="Q4379" s="213"/>
      <c r="R4379" s="213"/>
      <c r="S4379" s="213"/>
      <c r="T4379" s="214"/>
      <c r="AT4379" s="215" t="s">
        <v>211</v>
      </c>
      <c r="AU4379" s="215" t="s">
        <v>202</v>
      </c>
      <c r="AV4379" s="13" t="s">
        <v>82</v>
      </c>
      <c r="AW4379" s="13" t="s">
        <v>31</v>
      </c>
      <c r="AX4379" s="13" t="s">
        <v>75</v>
      </c>
      <c r="AY4379" s="215" t="s">
        <v>201</v>
      </c>
    </row>
    <row r="4380" spans="1:65" s="14" customFormat="1" ht="11.25">
      <c r="B4380" s="216"/>
      <c r="C4380" s="217"/>
      <c r="D4380" s="207" t="s">
        <v>211</v>
      </c>
      <c r="E4380" s="218" t="s">
        <v>1</v>
      </c>
      <c r="F4380" s="219" t="s">
        <v>3823</v>
      </c>
      <c r="G4380" s="217"/>
      <c r="H4380" s="220">
        <v>1</v>
      </c>
      <c r="I4380" s="221"/>
      <c r="J4380" s="217"/>
      <c r="K4380" s="217"/>
      <c r="L4380" s="222"/>
      <c r="M4380" s="223"/>
      <c r="N4380" s="224"/>
      <c r="O4380" s="224"/>
      <c r="P4380" s="224"/>
      <c r="Q4380" s="224"/>
      <c r="R4380" s="224"/>
      <c r="S4380" s="224"/>
      <c r="T4380" s="225"/>
      <c r="AT4380" s="226" t="s">
        <v>211</v>
      </c>
      <c r="AU4380" s="226" t="s">
        <v>202</v>
      </c>
      <c r="AV4380" s="14" t="s">
        <v>84</v>
      </c>
      <c r="AW4380" s="14" t="s">
        <v>31</v>
      </c>
      <c r="AX4380" s="14" t="s">
        <v>75</v>
      </c>
      <c r="AY4380" s="226" t="s">
        <v>201</v>
      </c>
    </row>
    <row r="4381" spans="1:65" s="2" customFormat="1" ht="36">
      <c r="A4381" s="34"/>
      <c r="B4381" s="35"/>
      <c r="C4381" s="192" t="s">
        <v>3907</v>
      </c>
      <c r="D4381" s="192" t="s">
        <v>204</v>
      </c>
      <c r="E4381" s="193" t="s">
        <v>3908</v>
      </c>
      <c r="F4381" s="194" t="s">
        <v>3909</v>
      </c>
      <c r="G4381" s="195" t="s">
        <v>207</v>
      </c>
      <c r="H4381" s="196">
        <v>2</v>
      </c>
      <c r="I4381" s="197"/>
      <c r="J4381" s="198">
        <f>ROUND(I4381*H4381,2)</f>
        <v>0</v>
      </c>
      <c r="K4381" s="194" t="s">
        <v>1</v>
      </c>
      <c r="L4381" s="39"/>
      <c r="M4381" s="199" t="s">
        <v>1</v>
      </c>
      <c r="N4381" s="200" t="s">
        <v>40</v>
      </c>
      <c r="O4381" s="71"/>
      <c r="P4381" s="201">
        <f>O4381*H4381</f>
        <v>0</v>
      </c>
      <c r="Q4381" s="201">
        <v>0</v>
      </c>
      <c r="R4381" s="201">
        <f>Q4381*H4381</f>
        <v>0</v>
      </c>
      <c r="S4381" s="201">
        <v>0</v>
      </c>
      <c r="T4381" s="202">
        <f>S4381*H4381</f>
        <v>0</v>
      </c>
      <c r="U4381" s="34"/>
      <c r="V4381" s="34"/>
      <c r="W4381" s="34"/>
      <c r="X4381" s="34"/>
      <c r="Y4381" s="34"/>
      <c r="Z4381" s="34"/>
      <c r="AA4381" s="34"/>
      <c r="AB4381" s="34"/>
      <c r="AC4381" s="34"/>
      <c r="AD4381" s="34"/>
      <c r="AE4381" s="34"/>
      <c r="AR4381" s="203" t="s">
        <v>354</v>
      </c>
      <c r="AT4381" s="203" t="s">
        <v>204</v>
      </c>
      <c r="AU4381" s="203" t="s">
        <v>202</v>
      </c>
      <c r="AY4381" s="17" t="s">
        <v>201</v>
      </c>
      <c r="BE4381" s="204">
        <f>IF(N4381="základní",J4381,0)</f>
        <v>0</v>
      </c>
      <c r="BF4381" s="204">
        <f>IF(N4381="snížená",J4381,0)</f>
        <v>0</v>
      </c>
      <c r="BG4381" s="204">
        <f>IF(N4381="zákl. přenesená",J4381,0)</f>
        <v>0</v>
      </c>
      <c r="BH4381" s="204">
        <f>IF(N4381="sníž. přenesená",J4381,0)</f>
        <v>0</v>
      </c>
      <c r="BI4381" s="204">
        <f>IF(N4381="nulová",J4381,0)</f>
        <v>0</v>
      </c>
      <c r="BJ4381" s="17" t="s">
        <v>82</v>
      </c>
      <c r="BK4381" s="204">
        <f>ROUND(I4381*H4381,2)</f>
        <v>0</v>
      </c>
      <c r="BL4381" s="17" t="s">
        <v>354</v>
      </c>
      <c r="BM4381" s="203" t="s">
        <v>3910</v>
      </c>
    </row>
    <row r="4382" spans="1:65" s="13" customFormat="1" ht="22.5">
      <c r="B4382" s="205"/>
      <c r="C4382" s="206"/>
      <c r="D4382" s="207" t="s">
        <v>211</v>
      </c>
      <c r="E4382" s="208" t="s">
        <v>1</v>
      </c>
      <c r="F4382" s="209" t="s">
        <v>249</v>
      </c>
      <c r="G4382" s="206"/>
      <c r="H4382" s="208" t="s">
        <v>1</v>
      </c>
      <c r="I4382" s="210"/>
      <c r="J4382" s="206"/>
      <c r="K4382" s="206"/>
      <c r="L4382" s="211"/>
      <c r="M4382" s="212"/>
      <c r="N4382" s="213"/>
      <c r="O4382" s="213"/>
      <c r="P4382" s="213"/>
      <c r="Q4382" s="213"/>
      <c r="R4382" s="213"/>
      <c r="S4382" s="213"/>
      <c r="T4382" s="214"/>
      <c r="AT4382" s="215" t="s">
        <v>211</v>
      </c>
      <c r="AU4382" s="215" t="s">
        <v>202</v>
      </c>
      <c r="AV4382" s="13" t="s">
        <v>82</v>
      </c>
      <c r="AW4382" s="13" t="s">
        <v>31</v>
      </c>
      <c r="AX4382" s="13" t="s">
        <v>75</v>
      </c>
      <c r="AY4382" s="215" t="s">
        <v>201</v>
      </c>
    </row>
    <row r="4383" spans="1:65" s="13" customFormat="1" ht="11.25">
      <c r="B4383" s="205"/>
      <c r="C4383" s="206"/>
      <c r="D4383" s="207" t="s">
        <v>211</v>
      </c>
      <c r="E4383" s="208" t="s">
        <v>1</v>
      </c>
      <c r="F4383" s="209" t="s">
        <v>3888</v>
      </c>
      <c r="G4383" s="206"/>
      <c r="H4383" s="208" t="s">
        <v>1</v>
      </c>
      <c r="I4383" s="210"/>
      <c r="J4383" s="206"/>
      <c r="K4383" s="206"/>
      <c r="L4383" s="211"/>
      <c r="M4383" s="212"/>
      <c r="N4383" s="213"/>
      <c r="O4383" s="213"/>
      <c r="P4383" s="213"/>
      <c r="Q4383" s="213"/>
      <c r="R4383" s="213"/>
      <c r="S4383" s="213"/>
      <c r="T4383" s="214"/>
      <c r="AT4383" s="215" t="s">
        <v>211</v>
      </c>
      <c r="AU4383" s="215" t="s">
        <v>202</v>
      </c>
      <c r="AV4383" s="13" t="s">
        <v>82</v>
      </c>
      <c r="AW4383" s="13" t="s">
        <v>31</v>
      </c>
      <c r="AX4383" s="13" t="s">
        <v>75</v>
      </c>
      <c r="AY4383" s="215" t="s">
        <v>201</v>
      </c>
    </row>
    <row r="4384" spans="1:65" s="13" customFormat="1" ht="11.25">
      <c r="B4384" s="205"/>
      <c r="C4384" s="206"/>
      <c r="D4384" s="207" t="s">
        <v>211</v>
      </c>
      <c r="E4384" s="208" t="s">
        <v>1</v>
      </c>
      <c r="F4384" s="209" t="s">
        <v>213</v>
      </c>
      <c r="G4384" s="206"/>
      <c r="H4384" s="208" t="s">
        <v>1</v>
      </c>
      <c r="I4384" s="210"/>
      <c r="J4384" s="206"/>
      <c r="K4384" s="206"/>
      <c r="L4384" s="211"/>
      <c r="M4384" s="212"/>
      <c r="N4384" s="213"/>
      <c r="O4384" s="213"/>
      <c r="P4384" s="213"/>
      <c r="Q4384" s="213"/>
      <c r="R4384" s="213"/>
      <c r="S4384" s="213"/>
      <c r="T4384" s="214"/>
      <c r="AT4384" s="215" t="s">
        <v>211</v>
      </c>
      <c r="AU4384" s="215" t="s">
        <v>202</v>
      </c>
      <c r="AV4384" s="13" t="s">
        <v>82</v>
      </c>
      <c r="AW4384" s="13" t="s">
        <v>31</v>
      </c>
      <c r="AX4384" s="13" t="s">
        <v>75</v>
      </c>
      <c r="AY4384" s="215" t="s">
        <v>201</v>
      </c>
    </row>
    <row r="4385" spans="1:65" s="13" customFormat="1" ht="11.25">
      <c r="B4385" s="205"/>
      <c r="C4385" s="206"/>
      <c r="D4385" s="207" t="s">
        <v>211</v>
      </c>
      <c r="E4385" s="208" t="s">
        <v>1</v>
      </c>
      <c r="F4385" s="209" t="s">
        <v>3889</v>
      </c>
      <c r="G4385" s="206"/>
      <c r="H4385" s="208" t="s">
        <v>1</v>
      </c>
      <c r="I4385" s="210"/>
      <c r="J4385" s="206"/>
      <c r="K4385" s="206"/>
      <c r="L4385" s="211"/>
      <c r="M4385" s="212"/>
      <c r="N4385" s="213"/>
      <c r="O4385" s="213"/>
      <c r="P4385" s="213"/>
      <c r="Q4385" s="213"/>
      <c r="R4385" s="213"/>
      <c r="S4385" s="213"/>
      <c r="T4385" s="214"/>
      <c r="AT4385" s="215" t="s">
        <v>211</v>
      </c>
      <c r="AU4385" s="215" t="s">
        <v>202</v>
      </c>
      <c r="AV4385" s="13" t="s">
        <v>82</v>
      </c>
      <c r="AW4385" s="13" t="s">
        <v>31</v>
      </c>
      <c r="AX4385" s="13" t="s">
        <v>75</v>
      </c>
      <c r="AY4385" s="215" t="s">
        <v>201</v>
      </c>
    </row>
    <row r="4386" spans="1:65" s="14" customFormat="1" ht="11.25">
      <c r="B4386" s="216"/>
      <c r="C4386" s="217"/>
      <c r="D4386" s="207" t="s">
        <v>211</v>
      </c>
      <c r="E4386" s="218" t="s">
        <v>1</v>
      </c>
      <c r="F4386" s="219" t="s">
        <v>3911</v>
      </c>
      <c r="G4386" s="217"/>
      <c r="H4386" s="220">
        <v>2</v>
      </c>
      <c r="I4386" s="221"/>
      <c r="J4386" s="217"/>
      <c r="K4386" s="217"/>
      <c r="L4386" s="222"/>
      <c r="M4386" s="223"/>
      <c r="N4386" s="224"/>
      <c r="O4386" s="224"/>
      <c r="P4386" s="224"/>
      <c r="Q4386" s="224"/>
      <c r="R4386" s="224"/>
      <c r="S4386" s="224"/>
      <c r="T4386" s="225"/>
      <c r="AT4386" s="226" t="s">
        <v>211</v>
      </c>
      <c r="AU4386" s="226" t="s">
        <v>202</v>
      </c>
      <c r="AV4386" s="14" t="s">
        <v>84</v>
      </c>
      <c r="AW4386" s="14" t="s">
        <v>31</v>
      </c>
      <c r="AX4386" s="14" t="s">
        <v>75</v>
      </c>
      <c r="AY4386" s="226" t="s">
        <v>201</v>
      </c>
    </row>
    <row r="4387" spans="1:65" s="2" customFormat="1" ht="36">
      <c r="A4387" s="34"/>
      <c r="B4387" s="35"/>
      <c r="C4387" s="192" t="s">
        <v>3912</v>
      </c>
      <c r="D4387" s="192" t="s">
        <v>204</v>
      </c>
      <c r="E4387" s="193" t="s">
        <v>3913</v>
      </c>
      <c r="F4387" s="194" t="s">
        <v>3914</v>
      </c>
      <c r="G4387" s="195" t="s">
        <v>207</v>
      </c>
      <c r="H4387" s="196">
        <v>1</v>
      </c>
      <c r="I4387" s="197"/>
      <c r="J4387" s="198">
        <f>ROUND(I4387*H4387,2)</f>
        <v>0</v>
      </c>
      <c r="K4387" s="194" t="s">
        <v>1</v>
      </c>
      <c r="L4387" s="39"/>
      <c r="M4387" s="199" t="s">
        <v>1</v>
      </c>
      <c r="N4387" s="200" t="s">
        <v>40</v>
      </c>
      <c r="O4387" s="71"/>
      <c r="P4387" s="201">
        <f>O4387*H4387</f>
        <v>0</v>
      </c>
      <c r="Q4387" s="201">
        <v>0</v>
      </c>
      <c r="R4387" s="201">
        <f>Q4387*H4387</f>
        <v>0</v>
      </c>
      <c r="S4387" s="201">
        <v>0</v>
      </c>
      <c r="T4387" s="202">
        <f>S4387*H4387</f>
        <v>0</v>
      </c>
      <c r="U4387" s="34"/>
      <c r="V4387" s="34"/>
      <c r="W4387" s="34"/>
      <c r="X4387" s="34"/>
      <c r="Y4387" s="34"/>
      <c r="Z4387" s="34"/>
      <c r="AA4387" s="34"/>
      <c r="AB4387" s="34"/>
      <c r="AC4387" s="34"/>
      <c r="AD4387" s="34"/>
      <c r="AE4387" s="34"/>
      <c r="AR4387" s="203" t="s">
        <v>354</v>
      </c>
      <c r="AT4387" s="203" t="s">
        <v>204</v>
      </c>
      <c r="AU4387" s="203" t="s">
        <v>202</v>
      </c>
      <c r="AY4387" s="17" t="s">
        <v>201</v>
      </c>
      <c r="BE4387" s="204">
        <f>IF(N4387="základní",J4387,0)</f>
        <v>0</v>
      </c>
      <c r="BF4387" s="204">
        <f>IF(N4387="snížená",J4387,0)</f>
        <v>0</v>
      </c>
      <c r="BG4387" s="204">
        <f>IF(N4387="zákl. přenesená",J4387,0)</f>
        <v>0</v>
      </c>
      <c r="BH4387" s="204">
        <f>IF(N4387="sníž. přenesená",J4387,0)</f>
        <v>0</v>
      </c>
      <c r="BI4387" s="204">
        <f>IF(N4387="nulová",J4387,0)</f>
        <v>0</v>
      </c>
      <c r="BJ4387" s="17" t="s">
        <v>82</v>
      </c>
      <c r="BK4387" s="204">
        <f>ROUND(I4387*H4387,2)</f>
        <v>0</v>
      </c>
      <c r="BL4387" s="17" t="s">
        <v>354</v>
      </c>
      <c r="BM4387" s="203" t="s">
        <v>3915</v>
      </c>
    </row>
    <row r="4388" spans="1:65" s="13" customFormat="1" ht="22.5">
      <c r="B4388" s="205"/>
      <c r="C4388" s="206"/>
      <c r="D4388" s="207" t="s">
        <v>211</v>
      </c>
      <c r="E4388" s="208" t="s">
        <v>1</v>
      </c>
      <c r="F4388" s="209" t="s">
        <v>249</v>
      </c>
      <c r="G4388" s="206"/>
      <c r="H4388" s="208" t="s">
        <v>1</v>
      </c>
      <c r="I4388" s="210"/>
      <c r="J4388" s="206"/>
      <c r="K4388" s="206"/>
      <c r="L4388" s="211"/>
      <c r="M4388" s="212"/>
      <c r="N4388" s="213"/>
      <c r="O4388" s="213"/>
      <c r="P4388" s="213"/>
      <c r="Q4388" s="213"/>
      <c r="R4388" s="213"/>
      <c r="S4388" s="213"/>
      <c r="T4388" s="214"/>
      <c r="AT4388" s="215" t="s">
        <v>211</v>
      </c>
      <c r="AU4388" s="215" t="s">
        <v>202</v>
      </c>
      <c r="AV4388" s="13" t="s">
        <v>82</v>
      </c>
      <c r="AW4388" s="13" t="s">
        <v>31</v>
      </c>
      <c r="AX4388" s="13" t="s">
        <v>75</v>
      </c>
      <c r="AY4388" s="215" t="s">
        <v>201</v>
      </c>
    </row>
    <row r="4389" spans="1:65" s="13" customFormat="1" ht="11.25">
      <c r="B4389" s="205"/>
      <c r="C4389" s="206"/>
      <c r="D4389" s="207" t="s">
        <v>211</v>
      </c>
      <c r="E4389" s="208" t="s">
        <v>1</v>
      </c>
      <c r="F4389" s="209" t="s">
        <v>3888</v>
      </c>
      <c r="G4389" s="206"/>
      <c r="H4389" s="208" t="s">
        <v>1</v>
      </c>
      <c r="I4389" s="210"/>
      <c r="J4389" s="206"/>
      <c r="K4389" s="206"/>
      <c r="L4389" s="211"/>
      <c r="M4389" s="212"/>
      <c r="N4389" s="213"/>
      <c r="O4389" s="213"/>
      <c r="P4389" s="213"/>
      <c r="Q4389" s="213"/>
      <c r="R4389" s="213"/>
      <c r="S4389" s="213"/>
      <c r="T4389" s="214"/>
      <c r="AT4389" s="215" t="s">
        <v>211</v>
      </c>
      <c r="AU4389" s="215" t="s">
        <v>202</v>
      </c>
      <c r="AV4389" s="13" t="s">
        <v>82</v>
      </c>
      <c r="AW4389" s="13" t="s">
        <v>31</v>
      </c>
      <c r="AX4389" s="13" t="s">
        <v>75</v>
      </c>
      <c r="AY4389" s="215" t="s">
        <v>201</v>
      </c>
    </row>
    <row r="4390" spans="1:65" s="13" customFormat="1" ht="11.25">
      <c r="B4390" s="205"/>
      <c r="C4390" s="206"/>
      <c r="D4390" s="207" t="s">
        <v>211</v>
      </c>
      <c r="E4390" s="208" t="s">
        <v>1</v>
      </c>
      <c r="F4390" s="209" t="s">
        <v>213</v>
      </c>
      <c r="G4390" s="206"/>
      <c r="H4390" s="208" t="s">
        <v>1</v>
      </c>
      <c r="I4390" s="210"/>
      <c r="J4390" s="206"/>
      <c r="K4390" s="206"/>
      <c r="L4390" s="211"/>
      <c r="M4390" s="212"/>
      <c r="N4390" s="213"/>
      <c r="O4390" s="213"/>
      <c r="P4390" s="213"/>
      <c r="Q4390" s="213"/>
      <c r="R4390" s="213"/>
      <c r="S4390" s="213"/>
      <c r="T4390" s="214"/>
      <c r="AT4390" s="215" t="s">
        <v>211</v>
      </c>
      <c r="AU4390" s="215" t="s">
        <v>202</v>
      </c>
      <c r="AV4390" s="13" t="s">
        <v>82</v>
      </c>
      <c r="AW4390" s="13" t="s">
        <v>31</v>
      </c>
      <c r="AX4390" s="13" t="s">
        <v>75</v>
      </c>
      <c r="AY4390" s="215" t="s">
        <v>201</v>
      </c>
    </row>
    <row r="4391" spans="1:65" s="13" customFormat="1" ht="11.25">
      <c r="B4391" s="205"/>
      <c r="C4391" s="206"/>
      <c r="D4391" s="207" t="s">
        <v>211</v>
      </c>
      <c r="E4391" s="208" t="s">
        <v>1</v>
      </c>
      <c r="F4391" s="209" t="s">
        <v>3889</v>
      </c>
      <c r="G4391" s="206"/>
      <c r="H4391" s="208" t="s">
        <v>1</v>
      </c>
      <c r="I4391" s="210"/>
      <c r="J4391" s="206"/>
      <c r="K4391" s="206"/>
      <c r="L4391" s="211"/>
      <c r="M4391" s="212"/>
      <c r="N4391" s="213"/>
      <c r="O4391" s="213"/>
      <c r="P4391" s="213"/>
      <c r="Q4391" s="213"/>
      <c r="R4391" s="213"/>
      <c r="S4391" s="213"/>
      <c r="T4391" s="214"/>
      <c r="AT4391" s="215" t="s">
        <v>211</v>
      </c>
      <c r="AU4391" s="215" t="s">
        <v>202</v>
      </c>
      <c r="AV4391" s="13" t="s">
        <v>82</v>
      </c>
      <c r="AW4391" s="13" t="s">
        <v>31</v>
      </c>
      <c r="AX4391" s="13" t="s">
        <v>75</v>
      </c>
      <c r="AY4391" s="215" t="s">
        <v>201</v>
      </c>
    </row>
    <row r="4392" spans="1:65" s="14" customFormat="1" ht="11.25">
      <c r="B4392" s="216"/>
      <c r="C4392" s="217"/>
      <c r="D4392" s="207" t="s">
        <v>211</v>
      </c>
      <c r="E4392" s="218" t="s">
        <v>1</v>
      </c>
      <c r="F4392" s="219" t="s">
        <v>3823</v>
      </c>
      <c r="G4392" s="217"/>
      <c r="H4392" s="220">
        <v>1</v>
      </c>
      <c r="I4392" s="221"/>
      <c r="J4392" s="217"/>
      <c r="K4392" s="217"/>
      <c r="L4392" s="222"/>
      <c r="M4392" s="223"/>
      <c r="N4392" s="224"/>
      <c r="O4392" s="224"/>
      <c r="P4392" s="224"/>
      <c r="Q4392" s="224"/>
      <c r="R4392" s="224"/>
      <c r="S4392" s="224"/>
      <c r="T4392" s="225"/>
      <c r="AT4392" s="226" t="s">
        <v>211</v>
      </c>
      <c r="AU4392" s="226" t="s">
        <v>202</v>
      </c>
      <c r="AV4392" s="14" t="s">
        <v>84</v>
      </c>
      <c r="AW4392" s="14" t="s">
        <v>31</v>
      </c>
      <c r="AX4392" s="14" t="s">
        <v>75</v>
      </c>
      <c r="AY4392" s="226" t="s">
        <v>201</v>
      </c>
    </row>
    <row r="4393" spans="1:65" s="2" customFormat="1" ht="36">
      <c r="A4393" s="34"/>
      <c r="B4393" s="35"/>
      <c r="C4393" s="192" t="s">
        <v>3916</v>
      </c>
      <c r="D4393" s="192" t="s">
        <v>204</v>
      </c>
      <c r="E4393" s="193" t="s">
        <v>3917</v>
      </c>
      <c r="F4393" s="194" t="s">
        <v>3918</v>
      </c>
      <c r="G4393" s="195" t="s">
        <v>207</v>
      </c>
      <c r="H4393" s="196">
        <v>1</v>
      </c>
      <c r="I4393" s="197"/>
      <c r="J4393" s="198">
        <f>ROUND(I4393*H4393,2)</f>
        <v>0</v>
      </c>
      <c r="K4393" s="194" t="s">
        <v>1</v>
      </c>
      <c r="L4393" s="39"/>
      <c r="M4393" s="199" t="s">
        <v>1</v>
      </c>
      <c r="N4393" s="200" t="s">
        <v>40</v>
      </c>
      <c r="O4393" s="71"/>
      <c r="P4393" s="201">
        <f>O4393*H4393</f>
        <v>0</v>
      </c>
      <c r="Q4393" s="201">
        <v>0</v>
      </c>
      <c r="R4393" s="201">
        <f>Q4393*H4393</f>
        <v>0</v>
      </c>
      <c r="S4393" s="201">
        <v>0</v>
      </c>
      <c r="T4393" s="202">
        <f>S4393*H4393</f>
        <v>0</v>
      </c>
      <c r="U4393" s="34"/>
      <c r="V4393" s="34"/>
      <c r="W4393" s="34"/>
      <c r="X4393" s="34"/>
      <c r="Y4393" s="34"/>
      <c r="Z4393" s="34"/>
      <c r="AA4393" s="34"/>
      <c r="AB4393" s="34"/>
      <c r="AC4393" s="34"/>
      <c r="AD4393" s="34"/>
      <c r="AE4393" s="34"/>
      <c r="AR4393" s="203" t="s">
        <v>354</v>
      </c>
      <c r="AT4393" s="203" t="s">
        <v>204</v>
      </c>
      <c r="AU4393" s="203" t="s">
        <v>202</v>
      </c>
      <c r="AY4393" s="17" t="s">
        <v>201</v>
      </c>
      <c r="BE4393" s="204">
        <f>IF(N4393="základní",J4393,0)</f>
        <v>0</v>
      </c>
      <c r="BF4393" s="204">
        <f>IF(N4393="snížená",J4393,0)</f>
        <v>0</v>
      </c>
      <c r="BG4393" s="204">
        <f>IF(N4393="zákl. přenesená",J4393,0)</f>
        <v>0</v>
      </c>
      <c r="BH4393" s="204">
        <f>IF(N4393="sníž. přenesená",J4393,0)</f>
        <v>0</v>
      </c>
      <c r="BI4393" s="204">
        <f>IF(N4393="nulová",J4393,0)</f>
        <v>0</v>
      </c>
      <c r="BJ4393" s="17" t="s">
        <v>82</v>
      </c>
      <c r="BK4393" s="204">
        <f>ROUND(I4393*H4393,2)</f>
        <v>0</v>
      </c>
      <c r="BL4393" s="17" t="s">
        <v>354</v>
      </c>
      <c r="BM4393" s="203" t="s">
        <v>3919</v>
      </c>
    </row>
    <row r="4394" spans="1:65" s="13" customFormat="1" ht="22.5">
      <c r="B4394" s="205"/>
      <c r="C4394" s="206"/>
      <c r="D4394" s="207" t="s">
        <v>211</v>
      </c>
      <c r="E4394" s="208" t="s">
        <v>1</v>
      </c>
      <c r="F4394" s="209" t="s">
        <v>249</v>
      </c>
      <c r="G4394" s="206"/>
      <c r="H4394" s="208" t="s">
        <v>1</v>
      </c>
      <c r="I4394" s="210"/>
      <c r="J4394" s="206"/>
      <c r="K4394" s="206"/>
      <c r="L4394" s="211"/>
      <c r="M4394" s="212"/>
      <c r="N4394" s="213"/>
      <c r="O4394" s="213"/>
      <c r="P4394" s="213"/>
      <c r="Q4394" s="213"/>
      <c r="R4394" s="213"/>
      <c r="S4394" s="213"/>
      <c r="T4394" s="214"/>
      <c r="AT4394" s="215" t="s">
        <v>211</v>
      </c>
      <c r="AU4394" s="215" t="s">
        <v>202</v>
      </c>
      <c r="AV4394" s="13" t="s">
        <v>82</v>
      </c>
      <c r="AW4394" s="13" t="s">
        <v>31</v>
      </c>
      <c r="AX4394" s="13" t="s">
        <v>75</v>
      </c>
      <c r="AY4394" s="215" t="s">
        <v>201</v>
      </c>
    </row>
    <row r="4395" spans="1:65" s="13" customFormat="1" ht="11.25">
      <c r="B4395" s="205"/>
      <c r="C4395" s="206"/>
      <c r="D4395" s="207" t="s">
        <v>211</v>
      </c>
      <c r="E4395" s="208" t="s">
        <v>1</v>
      </c>
      <c r="F4395" s="209" t="s">
        <v>3888</v>
      </c>
      <c r="G4395" s="206"/>
      <c r="H4395" s="208" t="s">
        <v>1</v>
      </c>
      <c r="I4395" s="210"/>
      <c r="J4395" s="206"/>
      <c r="K4395" s="206"/>
      <c r="L4395" s="211"/>
      <c r="M4395" s="212"/>
      <c r="N4395" s="213"/>
      <c r="O4395" s="213"/>
      <c r="P4395" s="213"/>
      <c r="Q4395" s="213"/>
      <c r="R4395" s="213"/>
      <c r="S4395" s="213"/>
      <c r="T4395" s="214"/>
      <c r="AT4395" s="215" t="s">
        <v>211</v>
      </c>
      <c r="AU4395" s="215" t="s">
        <v>202</v>
      </c>
      <c r="AV4395" s="13" t="s">
        <v>82</v>
      </c>
      <c r="AW4395" s="13" t="s">
        <v>31</v>
      </c>
      <c r="AX4395" s="13" t="s">
        <v>75</v>
      </c>
      <c r="AY4395" s="215" t="s">
        <v>201</v>
      </c>
    </row>
    <row r="4396" spans="1:65" s="13" customFormat="1" ht="11.25">
      <c r="B4396" s="205"/>
      <c r="C4396" s="206"/>
      <c r="D4396" s="207" t="s">
        <v>211</v>
      </c>
      <c r="E4396" s="208" t="s">
        <v>1</v>
      </c>
      <c r="F4396" s="209" t="s">
        <v>213</v>
      </c>
      <c r="G4396" s="206"/>
      <c r="H4396" s="208" t="s">
        <v>1</v>
      </c>
      <c r="I4396" s="210"/>
      <c r="J4396" s="206"/>
      <c r="K4396" s="206"/>
      <c r="L4396" s="211"/>
      <c r="M4396" s="212"/>
      <c r="N4396" s="213"/>
      <c r="O4396" s="213"/>
      <c r="P4396" s="213"/>
      <c r="Q4396" s="213"/>
      <c r="R4396" s="213"/>
      <c r="S4396" s="213"/>
      <c r="T4396" s="214"/>
      <c r="AT4396" s="215" t="s">
        <v>211</v>
      </c>
      <c r="AU4396" s="215" t="s">
        <v>202</v>
      </c>
      <c r="AV4396" s="13" t="s">
        <v>82</v>
      </c>
      <c r="AW4396" s="13" t="s">
        <v>31</v>
      </c>
      <c r="AX4396" s="13" t="s">
        <v>75</v>
      </c>
      <c r="AY4396" s="215" t="s">
        <v>201</v>
      </c>
    </row>
    <row r="4397" spans="1:65" s="13" customFormat="1" ht="11.25">
      <c r="B4397" s="205"/>
      <c r="C4397" s="206"/>
      <c r="D4397" s="207" t="s">
        <v>211</v>
      </c>
      <c r="E4397" s="208" t="s">
        <v>1</v>
      </c>
      <c r="F4397" s="209" t="s">
        <v>3889</v>
      </c>
      <c r="G4397" s="206"/>
      <c r="H4397" s="208" t="s">
        <v>1</v>
      </c>
      <c r="I4397" s="210"/>
      <c r="J4397" s="206"/>
      <c r="K4397" s="206"/>
      <c r="L4397" s="211"/>
      <c r="M4397" s="212"/>
      <c r="N4397" s="213"/>
      <c r="O4397" s="213"/>
      <c r="P4397" s="213"/>
      <c r="Q4397" s="213"/>
      <c r="R4397" s="213"/>
      <c r="S4397" s="213"/>
      <c r="T4397" s="214"/>
      <c r="AT4397" s="215" t="s">
        <v>211</v>
      </c>
      <c r="AU4397" s="215" t="s">
        <v>202</v>
      </c>
      <c r="AV4397" s="13" t="s">
        <v>82</v>
      </c>
      <c r="AW4397" s="13" t="s">
        <v>31</v>
      </c>
      <c r="AX4397" s="13" t="s">
        <v>75</v>
      </c>
      <c r="AY4397" s="215" t="s">
        <v>201</v>
      </c>
    </row>
    <row r="4398" spans="1:65" s="14" customFormat="1" ht="11.25">
      <c r="B4398" s="216"/>
      <c r="C4398" s="217"/>
      <c r="D4398" s="207" t="s">
        <v>211</v>
      </c>
      <c r="E4398" s="218" t="s">
        <v>1</v>
      </c>
      <c r="F4398" s="219" t="s">
        <v>3823</v>
      </c>
      <c r="G4398" s="217"/>
      <c r="H4398" s="220">
        <v>1</v>
      </c>
      <c r="I4398" s="221"/>
      <c r="J4398" s="217"/>
      <c r="K4398" s="217"/>
      <c r="L4398" s="222"/>
      <c r="M4398" s="223"/>
      <c r="N4398" s="224"/>
      <c r="O4398" s="224"/>
      <c r="P4398" s="224"/>
      <c r="Q4398" s="224"/>
      <c r="R4398" s="224"/>
      <c r="S4398" s="224"/>
      <c r="T4398" s="225"/>
      <c r="AT4398" s="226" t="s">
        <v>211</v>
      </c>
      <c r="AU4398" s="226" t="s">
        <v>202</v>
      </c>
      <c r="AV4398" s="14" t="s">
        <v>84</v>
      </c>
      <c r="AW4398" s="14" t="s">
        <v>31</v>
      </c>
      <c r="AX4398" s="14" t="s">
        <v>75</v>
      </c>
      <c r="AY4398" s="226" t="s">
        <v>201</v>
      </c>
    </row>
    <row r="4399" spans="1:65" s="12" customFormat="1" ht="20.85" customHeight="1">
      <c r="B4399" s="176"/>
      <c r="C4399" s="177"/>
      <c r="D4399" s="178" t="s">
        <v>74</v>
      </c>
      <c r="E4399" s="190" t="s">
        <v>3920</v>
      </c>
      <c r="F4399" s="190" t="s">
        <v>3921</v>
      </c>
      <c r="G4399" s="177"/>
      <c r="H4399" s="177"/>
      <c r="I4399" s="180"/>
      <c r="J4399" s="191">
        <f>BK4399</f>
        <v>0</v>
      </c>
      <c r="K4399" s="177"/>
      <c r="L4399" s="182"/>
      <c r="M4399" s="183"/>
      <c r="N4399" s="184"/>
      <c r="O4399" s="184"/>
      <c r="P4399" s="185">
        <f>SUM(P4400:P4585)</f>
        <v>0</v>
      </c>
      <c r="Q4399" s="184"/>
      <c r="R4399" s="185">
        <f>SUM(R4400:R4585)</f>
        <v>0</v>
      </c>
      <c r="S4399" s="184"/>
      <c r="T4399" s="186">
        <f>SUM(T4400:T4585)</f>
        <v>0</v>
      </c>
      <c r="AR4399" s="187" t="s">
        <v>84</v>
      </c>
      <c r="AT4399" s="188" t="s">
        <v>74</v>
      </c>
      <c r="AU4399" s="188" t="s">
        <v>84</v>
      </c>
      <c r="AY4399" s="187" t="s">
        <v>201</v>
      </c>
      <c r="BK4399" s="189">
        <f>SUM(BK4400:BK4585)</f>
        <v>0</v>
      </c>
    </row>
    <row r="4400" spans="1:65" s="2" customFormat="1" ht="33" customHeight="1">
      <c r="A4400" s="34"/>
      <c r="B4400" s="35"/>
      <c r="C4400" s="192" t="s">
        <v>3922</v>
      </c>
      <c r="D4400" s="192" t="s">
        <v>204</v>
      </c>
      <c r="E4400" s="193" t="s">
        <v>3923</v>
      </c>
      <c r="F4400" s="194" t="s">
        <v>3924</v>
      </c>
      <c r="G4400" s="195" t="s">
        <v>207</v>
      </c>
      <c r="H4400" s="196">
        <v>1</v>
      </c>
      <c r="I4400" s="197"/>
      <c r="J4400" s="198">
        <f>ROUND(I4400*H4400,2)</f>
        <v>0</v>
      </c>
      <c r="K4400" s="194" t="s">
        <v>1</v>
      </c>
      <c r="L4400" s="39"/>
      <c r="M4400" s="199" t="s">
        <v>1</v>
      </c>
      <c r="N4400" s="200" t="s">
        <v>40</v>
      </c>
      <c r="O4400" s="71"/>
      <c r="P4400" s="201">
        <f>O4400*H4400</f>
        <v>0</v>
      </c>
      <c r="Q4400" s="201">
        <v>0</v>
      </c>
      <c r="R4400" s="201">
        <f>Q4400*H4400</f>
        <v>0</v>
      </c>
      <c r="S4400" s="201">
        <v>0</v>
      </c>
      <c r="T4400" s="202">
        <f>S4400*H4400</f>
        <v>0</v>
      </c>
      <c r="U4400" s="34"/>
      <c r="V4400" s="34"/>
      <c r="W4400" s="34"/>
      <c r="X4400" s="34"/>
      <c r="Y4400" s="34"/>
      <c r="Z4400" s="34"/>
      <c r="AA4400" s="34"/>
      <c r="AB4400" s="34"/>
      <c r="AC4400" s="34"/>
      <c r="AD4400" s="34"/>
      <c r="AE4400" s="34"/>
      <c r="AR4400" s="203" t="s">
        <v>354</v>
      </c>
      <c r="AT4400" s="203" t="s">
        <v>204</v>
      </c>
      <c r="AU4400" s="203" t="s">
        <v>202</v>
      </c>
      <c r="AY4400" s="17" t="s">
        <v>201</v>
      </c>
      <c r="BE4400" s="204">
        <f>IF(N4400="základní",J4400,0)</f>
        <v>0</v>
      </c>
      <c r="BF4400" s="204">
        <f>IF(N4400="snížená",J4400,0)</f>
        <v>0</v>
      </c>
      <c r="BG4400" s="204">
        <f>IF(N4400="zákl. přenesená",J4400,0)</f>
        <v>0</v>
      </c>
      <c r="BH4400" s="204">
        <f>IF(N4400="sníž. přenesená",J4400,0)</f>
        <v>0</v>
      </c>
      <c r="BI4400" s="204">
        <f>IF(N4400="nulová",J4400,0)</f>
        <v>0</v>
      </c>
      <c r="BJ4400" s="17" t="s">
        <v>82</v>
      </c>
      <c r="BK4400" s="204">
        <f>ROUND(I4400*H4400,2)</f>
        <v>0</v>
      </c>
      <c r="BL4400" s="17" t="s">
        <v>354</v>
      </c>
      <c r="BM4400" s="203" t="s">
        <v>3925</v>
      </c>
    </row>
    <row r="4401" spans="1:65" s="13" customFormat="1" ht="22.5">
      <c r="B4401" s="205"/>
      <c r="C4401" s="206"/>
      <c r="D4401" s="207" t="s">
        <v>211</v>
      </c>
      <c r="E4401" s="208" t="s">
        <v>1</v>
      </c>
      <c r="F4401" s="209" t="s">
        <v>249</v>
      </c>
      <c r="G4401" s="206"/>
      <c r="H4401" s="208" t="s">
        <v>1</v>
      </c>
      <c r="I4401" s="210"/>
      <c r="J4401" s="206"/>
      <c r="K4401" s="206"/>
      <c r="L4401" s="211"/>
      <c r="M4401" s="212"/>
      <c r="N4401" s="213"/>
      <c r="O4401" s="213"/>
      <c r="P4401" s="213"/>
      <c r="Q4401" s="213"/>
      <c r="R4401" s="213"/>
      <c r="S4401" s="213"/>
      <c r="T4401" s="214"/>
      <c r="AT4401" s="215" t="s">
        <v>211</v>
      </c>
      <c r="AU4401" s="215" t="s">
        <v>202</v>
      </c>
      <c r="AV4401" s="13" t="s">
        <v>82</v>
      </c>
      <c r="AW4401" s="13" t="s">
        <v>31</v>
      </c>
      <c r="AX4401" s="13" t="s">
        <v>75</v>
      </c>
      <c r="AY4401" s="215" t="s">
        <v>201</v>
      </c>
    </row>
    <row r="4402" spans="1:65" s="13" customFormat="1" ht="11.25">
      <c r="B4402" s="205"/>
      <c r="C4402" s="206"/>
      <c r="D4402" s="207" t="s">
        <v>211</v>
      </c>
      <c r="E4402" s="208" t="s">
        <v>1</v>
      </c>
      <c r="F4402" s="209" t="s">
        <v>3926</v>
      </c>
      <c r="G4402" s="206"/>
      <c r="H4402" s="208" t="s">
        <v>1</v>
      </c>
      <c r="I4402" s="210"/>
      <c r="J4402" s="206"/>
      <c r="K4402" s="206"/>
      <c r="L4402" s="211"/>
      <c r="M4402" s="212"/>
      <c r="N4402" s="213"/>
      <c r="O4402" s="213"/>
      <c r="P4402" s="213"/>
      <c r="Q4402" s="213"/>
      <c r="R4402" s="213"/>
      <c r="S4402" s="213"/>
      <c r="T4402" s="214"/>
      <c r="AT4402" s="215" t="s">
        <v>211</v>
      </c>
      <c r="AU4402" s="215" t="s">
        <v>202</v>
      </c>
      <c r="AV4402" s="13" t="s">
        <v>82</v>
      </c>
      <c r="AW4402" s="13" t="s">
        <v>31</v>
      </c>
      <c r="AX4402" s="13" t="s">
        <v>75</v>
      </c>
      <c r="AY4402" s="215" t="s">
        <v>201</v>
      </c>
    </row>
    <row r="4403" spans="1:65" s="13" customFormat="1" ht="11.25">
      <c r="B4403" s="205"/>
      <c r="C4403" s="206"/>
      <c r="D4403" s="207" t="s">
        <v>211</v>
      </c>
      <c r="E4403" s="208" t="s">
        <v>1</v>
      </c>
      <c r="F4403" s="209" t="s">
        <v>213</v>
      </c>
      <c r="G4403" s="206"/>
      <c r="H4403" s="208" t="s">
        <v>1</v>
      </c>
      <c r="I4403" s="210"/>
      <c r="J4403" s="206"/>
      <c r="K4403" s="206"/>
      <c r="L4403" s="211"/>
      <c r="M4403" s="212"/>
      <c r="N4403" s="213"/>
      <c r="O4403" s="213"/>
      <c r="P4403" s="213"/>
      <c r="Q4403" s="213"/>
      <c r="R4403" s="213"/>
      <c r="S4403" s="213"/>
      <c r="T4403" s="214"/>
      <c r="AT4403" s="215" t="s">
        <v>211</v>
      </c>
      <c r="AU4403" s="215" t="s">
        <v>202</v>
      </c>
      <c r="AV4403" s="13" t="s">
        <v>82</v>
      </c>
      <c r="AW4403" s="13" t="s">
        <v>31</v>
      </c>
      <c r="AX4403" s="13" t="s">
        <v>75</v>
      </c>
      <c r="AY4403" s="215" t="s">
        <v>201</v>
      </c>
    </row>
    <row r="4404" spans="1:65" s="13" customFormat="1" ht="11.25">
      <c r="B4404" s="205"/>
      <c r="C4404" s="206"/>
      <c r="D4404" s="207" t="s">
        <v>211</v>
      </c>
      <c r="E4404" s="208" t="s">
        <v>1</v>
      </c>
      <c r="F4404" s="209" t="s">
        <v>3889</v>
      </c>
      <c r="G4404" s="206"/>
      <c r="H4404" s="208" t="s">
        <v>1</v>
      </c>
      <c r="I4404" s="210"/>
      <c r="J4404" s="206"/>
      <c r="K4404" s="206"/>
      <c r="L4404" s="211"/>
      <c r="M4404" s="212"/>
      <c r="N4404" s="213"/>
      <c r="O4404" s="213"/>
      <c r="P4404" s="213"/>
      <c r="Q4404" s="213"/>
      <c r="R4404" s="213"/>
      <c r="S4404" s="213"/>
      <c r="T4404" s="214"/>
      <c r="AT4404" s="215" t="s">
        <v>211</v>
      </c>
      <c r="AU4404" s="215" t="s">
        <v>202</v>
      </c>
      <c r="AV4404" s="13" t="s">
        <v>82</v>
      </c>
      <c r="AW4404" s="13" t="s">
        <v>31</v>
      </c>
      <c r="AX4404" s="13" t="s">
        <v>75</v>
      </c>
      <c r="AY4404" s="215" t="s">
        <v>201</v>
      </c>
    </row>
    <row r="4405" spans="1:65" s="14" customFormat="1" ht="11.25">
      <c r="B4405" s="216"/>
      <c r="C4405" s="217"/>
      <c r="D4405" s="207" t="s">
        <v>211</v>
      </c>
      <c r="E4405" s="218" t="s">
        <v>1</v>
      </c>
      <c r="F4405" s="219" t="s">
        <v>82</v>
      </c>
      <c r="G4405" s="217"/>
      <c r="H4405" s="220">
        <v>1</v>
      </c>
      <c r="I4405" s="221"/>
      <c r="J4405" s="217"/>
      <c r="K4405" s="217"/>
      <c r="L4405" s="222"/>
      <c r="M4405" s="223"/>
      <c r="N4405" s="224"/>
      <c r="O4405" s="224"/>
      <c r="P4405" s="224"/>
      <c r="Q4405" s="224"/>
      <c r="R4405" s="224"/>
      <c r="S4405" s="224"/>
      <c r="T4405" s="225"/>
      <c r="AT4405" s="226" t="s">
        <v>211</v>
      </c>
      <c r="AU4405" s="226" t="s">
        <v>202</v>
      </c>
      <c r="AV4405" s="14" t="s">
        <v>84</v>
      </c>
      <c r="AW4405" s="14" t="s">
        <v>31</v>
      </c>
      <c r="AX4405" s="14" t="s">
        <v>75</v>
      </c>
      <c r="AY4405" s="226" t="s">
        <v>201</v>
      </c>
    </row>
    <row r="4406" spans="1:65" s="2" customFormat="1" ht="33" customHeight="1">
      <c r="A4406" s="34"/>
      <c r="B4406" s="35"/>
      <c r="C4406" s="192" t="s">
        <v>3927</v>
      </c>
      <c r="D4406" s="192" t="s">
        <v>204</v>
      </c>
      <c r="E4406" s="193" t="s">
        <v>3928</v>
      </c>
      <c r="F4406" s="194" t="s">
        <v>3929</v>
      </c>
      <c r="G4406" s="195" t="s">
        <v>207</v>
      </c>
      <c r="H4406" s="196">
        <v>3</v>
      </c>
      <c r="I4406" s="197"/>
      <c r="J4406" s="198">
        <f>ROUND(I4406*H4406,2)</f>
        <v>0</v>
      </c>
      <c r="K4406" s="194" t="s">
        <v>1</v>
      </c>
      <c r="L4406" s="39"/>
      <c r="M4406" s="199" t="s">
        <v>1</v>
      </c>
      <c r="N4406" s="200" t="s">
        <v>40</v>
      </c>
      <c r="O4406" s="71"/>
      <c r="P4406" s="201">
        <f>O4406*H4406</f>
        <v>0</v>
      </c>
      <c r="Q4406" s="201">
        <v>0</v>
      </c>
      <c r="R4406" s="201">
        <f>Q4406*H4406</f>
        <v>0</v>
      </c>
      <c r="S4406" s="201">
        <v>0</v>
      </c>
      <c r="T4406" s="202">
        <f>S4406*H4406</f>
        <v>0</v>
      </c>
      <c r="U4406" s="34"/>
      <c r="V4406" s="34"/>
      <c r="W4406" s="34"/>
      <c r="X4406" s="34"/>
      <c r="Y4406" s="34"/>
      <c r="Z4406" s="34"/>
      <c r="AA4406" s="34"/>
      <c r="AB4406" s="34"/>
      <c r="AC4406" s="34"/>
      <c r="AD4406" s="34"/>
      <c r="AE4406" s="34"/>
      <c r="AR4406" s="203" t="s">
        <v>354</v>
      </c>
      <c r="AT4406" s="203" t="s">
        <v>204</v>
      </c>
      <c r="AU4406" s="203" t="s">
        <v>202</v>
      </c>
      <c r="AY4406" s="17" t="s">
        <v>201</v>
      </c>
      <c r="BE4406" s="204">
        <f>IF(N4406="základní",J4406,0)</f>
        <v>0</v>
      </c>
      <c r="BF4406" s="204">
        <f>IF(N4406="snížená",J4406,0)</f>
        <v>0</v>
      </c>
      <c r="BG4406" s="204">
        <f>IF(N4406="zákl. přenesená",J4406,0)</f>
        <v>0</v>
      </c>
      <c r="BH4406" s="204">
        <f>IF(N4406="sníž. přenesená",J4406,0)</f>
        <v>0</v>
      </c>
      <c r="BI4406" s="204">
        <f>IF(N4406="nulová",J4406,0)</f>
        <v>0</v>
      </c>
      <c r="BJ4406" s="17" t="s">
        <v>82</v>
      </c>
      <c r="BK4406" s="204">
        <f>ROUND(I4406*H4406,2)</f>
        <v>0</v>
      </c>
      <c r="BL4406" s="17" t="s">
        <v>354</v>
      </c>
      <c r="BM4406" s="203" t="s">
        <v>3930</v>
      </c>
    </row>
    <row r="4407" spans="1:65" s="13" customFormat="1" ht="22.5">
      <c r="B4407" s="205"/>
      <c r="C4407" s="206"/>
      <c r="D4407" s="207" t="s">
        <v>211</v>
      </c>
      <c r="E4407" s="208" t="s">
        <v>1</v>
      </c>
      <c r="F4407" s="209" t="s">
        <v>249</v>
      </c>
      <c r="G4407" s="206"/>
      <c r="H4407" s="208" t="s">
        <v>1</v>
      </c>
      <c r="I4407" s="210"/>
      <c r="J4407" s="206"/>
      <c r="K4407" s="206"/>
      <c r="L4407" s="211"/>
      <c r="M4407" s="212"/>
      <c r="N4407" s="213"/>
      <c r="O4407" s="213"/>
      <c r="P4407" s="213"/>
      <c r="Q4407" s="213"/>
      <c r="R4407" s="213"/>
      <c r="S4407" s="213"/>
      <c r="T4407" s="214"/>
      <c r="AT4407" s="215" t="s">
        <v>211</v>
      </c>
      <c r="AU4407" s="215" t="s">
        <v>202</v>
      </c>
      <c r="AV4407" s="13" t="s">
        <v>82</v>
      </c>
      <c r="AW4407" s="13" t="s">
        <v>31</v>
      </c>
      <c r="AX4407" s="13" t="s">
        <v>75</v>
      </c>
      <c r="AY4407" s="215" t="s">
        <v>201</v>
      </c>
    </row>
    <row r="4408" spans="1:65" s="13" customFormat="1" ht="11.25">
      <c r="B4408" s="205"/>
      <c r="C4408" s="206"/>
      <c r="D4408" s="207" t="s">
        <v>211</v>
      </c>
      <c r="E4408" s="208" t="s">
        <v>1</v>
      </c>
      <c r="F4408" s="209" t="s">
        <v>3926</v>
      </c>
      <c r="G4408" s="206"/>
      <c r="H4408" s="208" t="s">
        <v>1</v>
      </c>
      <c r="I4408" s="210"/>
      <c r="J4408" s="206"/>
      <c r="K4408" s="206"/>
      <c r="L4408" s="211"/>
      <c r="M4408" s="212"/>
      <c r="N4408" s="213"/>
      <c r="O4408" s="213"/>
      <c r="P4408" s="213"/>
      <c r="Q4408" s="213"/>
      <c r="R4408" s="213"/>
      <c r="S4408" s="213"/>
      <c r="T4408" s="214"/>
      <c r="AT4408" s="215" t="s">
        <v>211</v>
      </c>
      <c r="AU4408" s="215" t="s">
        <v>202</v>
      </c>
      <c r="AV4408" s="13" t="s">
        <v>82</v>
      </c>
      <c r="AW4408" s="13" t="s">
        <v>31</v>
      </c>
      <c r="AX4408" s="13" t="s">
        <v>75</v>
      </c>
      <c r="AY4408" s="215" t="s">
        <v>201</v>
      </c>
    </row>
    <row r="4409" spans="1:65" s="13" customFormat="1" ht="11.25">
      <c r="B4409" s="205"/>
      <c r="C4409" s="206"/>
      <c r="D4409" s="207" t="s">
        <v>211</v>
      </c>
      <c r="E4409" s="208" t="s">
        <v>1</v>
      </c>
      <c r="F4409" s="209" t="s">
        <v>213</v>
      </c>
      <c r="G4409" s="206"/>
      <c r="H4409" s="208" t="s">
        <v>1</v>
      </c>
      <c r="I4409" s="210"/>
      <c r="J4409" s="206"/>
      <c r="K4409" s="206"/>
      <c r="L4409" s="211"/>
      <c r="M4409" s="212"/>
      <c r="N4409" s="213"/>
      <c r="O4409" s="213"/>
      <c r="P4409" s="213"/>
      <c r="Q4409" s="213"/>
      <c r="R4409" s="213"/>
      <c r="S4409" s="213"/>
      <c r="T4409" s="214"/>
      <c r="AT4409" s="215" t="s">
        <v>211</v>
      </c>
      <c r="AU4409" s="215" t="s">
        <v>202</v>
      </c>
      <c r="AV4409" s="13" t="s">
        <v>82</v>
      </c>
      <c r="AW4409" s="13" t="s">
        <v>31</v>
      </c>
      <c r="AX4409" s="13" t="s">
        <v>75</v>
      </c>
      <c r="AY4409" s="215" t="s">
        <v>201</v>
      </c>
    </row>
    <row r="4410" spans="1:65" s="13" customFormat="1" ht="11.25">
      <c r="B4410" s="205"/>
      <c r="C4410" s="206"/>
      <c r="D4410" s="207" t="s">
        <v>211</v>
      </c>
      <c r="E4410" s="208" t="s">
        <v>1</v>
      </c>
      <c r="F4410" s="209" t="s">
        <v>3889</v>
      </c>
      <c r="G4410" s="206"/>
      <c r="H4410" s="208" t="s">
        <v>1</v>
      </c>
      <c r="I4410" s="210"/>
      <c r="J4410" s="206"/>
      <c r="K4410" s="206"/>
      <c r="L4410" s="211"/>
      <c r="M4410" s="212"/>
      <c r="N4410" s="213"/>
      <c r="O4410" s="213"/>
      <c r="P4410" s="213"/>
      <c r="Q4410" s="213"/>
      <c r="R4410" s="213"/>
      <c r="S4410" s="213"/>
      <c r="T4410" s="214"/>
      <c r="AT4410" s="215" t="s">
        <v>211</v>
      </c>
      <c r="AU4410" s="215" t="s">
        <v>202</v>
      </c>
      <c r="AV4410" s="13" t="s">
        <v>82</v>
      </c>
      <c r="AW4410" s="13" t="s">
        <v>31</v>
      </c>
      <c r="AX4410" s="13" t="s">
        <v>75</v>
      </c>
      <c r="AY4410" s="215" t="s">
        <v>201</v>
      </c>
    </row>
    <row r="4411" spans="1:65" s="14" customFormat="1" ht="11.25">
      <c r="B4411" s="216"/>
      <c r="C4411" s="217"/>
      <c r="D4411" s="207" t="s">
        <v>211</v>
      </c>
      <c r="E4411" s="218" t="s">
        <v>1</v>
      </c>
      <c r="F4411" s="219" t="s">
        <v>202</v>
      </c>
      <c r="G4411" s="217"/>
      <c r="H4411" s="220">
        <v>3</v>
      </c>
      <c r="I4411" s="221"/>
      <c r="J4411" s="217"/>
      <c r="K4411" s="217"/>
      <c r="L4411" s="222"/>
      <c r="M4411" s="223"/>
      <c r="N4411" s="224"/>
      <c r="O4411" s="224"/>
      <c r="P4411" s="224"/>
      <c r="Q4411" s="224"/>
      <c r="R4411" s="224"/>
      <c r="S4411" s="224"/>
      <c r="T4411" s="225"/>
      <c r="AT4411" s="226" t="s">
        <v>211</v>
      </c>
      <c r="AU4411" s="226" t="s">
        <v>202</v>
      </c>
      <c r="AV4411" s="14" t="s">
        <v>84</v>
      </c>
      <c r="AW4411" s="14" t="s">
        <v>31</v>
      </c>
      <c r="AX4411" s="14" t="s">
        <v>75</v>
      </c>
      <c r="AY4411" s="226" t="s">
        <v>201</v>
      </c>
    </row>
    <row r="4412" spans="1:65" s="2" customFormat="1" ht="24">
      <c r="A4412" s="34"/>
      <c r="B4412" s="35"/>
      <c r="C4412" s="192" t="s">
        <v>3931</v>
      </c>
      <c r="D4412" s="192" t="s">
        <v>204</v>
      </c>
      <c r="E4412" s="193" t="s">
        <v>3932</v>
      </c>
      <c r="F4412" s="194" t="s">
        <v>3933</v>
      </c>
      <c r="G4412" s="195" t="s">
        <v>207</v>
      </c>
      <c r="H4412" s="196">
        <v>13</v>
      </c>
      <c r="I4412" s="197"/>
      <c r="J4412" s="198">
        <f>ROUND(I4412*H4412,2)</f>
        <v>0</v>
      </c>
      <c r="K4412" s="194" t="s">
        <v>1</v>
      </c>
      <c r="L4412" s="39"/>
      <c r="M4412" s="199" t="s">
        <v>1</v>
      </c>
      <c r="N4412" s="200" t="s">
        <v>40</v>
      </c>
      <c r="O4412" s="71"/>
      <c r="P4412" s="201">
        <f>O4412*H4412</f>
        <v>0</v>
      </c>
      <c r="Q4412" s="201">
        <v>0</v>
      </c>
      <c r="R4412" s="201">
        <f>Q4412*H4412</f>
        <v>0</v>
      </c>
      <c r="S4412" s="201">
        <v>0</v>
      </c>
      <c r="T4412" s="202">
        <f>S4412*H4412</f>
        <v>0</v>
      </c>
      <c r="U4412" s="34"/>
      <c r="V4412" s="34"/>
      <c r="W4412" s="34"/>
      <c r="X4412" s="34"/>
      <c r="Y4412" s="34"/>
      <c r="Z4412" s="34"/>
      <c r="AA4412" s="34"/>
      <c r="AB4412" s="34"/>
      <c r="AC4412" s="34"/>
      <c r="AD4412" s="34"/>
      <c r="AE4412" s="34"/>
      <c r="AR4412" s="203" t="s">
        <v>354</v>
      </c>
      <c r="AT4412" s="203" t="s">
        <v>204</v>
      </c>
      <c r="AU4412" s="203" t="s">
        <v>202</v>
      </c>
      <c r="AY4412" s="17" t="s">
        <v>201</v>
      </c>
      <c r="BE4412" s="204">
        <f>IF(N4412="základní",J4412,0)</f>
        <v>0</v>
      </c>
      <c r="BF4412" s="204">
        <f>IF(N4412="snížená",J4412,0)</f>
        <v>0</v>
      </c>
      <c r="BG4412" s="204">
        <f>IF(N4412="zákl. přenesená",J4412,0)</f>
        <v>0</v>
      </c>
      <c r="BH4412" s="204">
        <f>IF(N4412="sníž. přenesená",J4412,0)</f>
        <v>0</v>
      </c>
      <c r="BI4412" s="204">
        <f>IF(N4412="nulová",J4412,0)</f>
        <v>0</v>
      </c>
      <c r="BJ4412" s="17" t="s">
        <v>82</v>
      </c>
      <c r="BK4412" s="204">
        <f>ROUND(I4412*H4412,2)</f>
        <v>0</v>
      </c>
      <c r="BL4412" s="17" t="s">
        <v>354</v>
      </c>
      <c r="BM4412" s="203" t="s">
        <v>3934</v>
      </c>
    </row>
    <row r="4413" spans="1:65" s="13" customFormat="1" ht="22.5">
      <c r="B4413" s="205"/>
      <c r="C4413" s="206"/>
      <c r="D4413" s="207" t="s">
        <v>211</v>
      </c>
      <c r="E4413" s="208" t="s">
        <v>1</v>
      </c>
      <c r="F4413" s="209" t="s">
        <v>249</v>
      </c>
      <c r="G4413" s="206"/>
      <c r="H4413" s="208" t="s">
        <v>1</v>
      </c>
      <c r="I4413" s="210"/>
      <c r="J4413" s="206"/>
      <c r="K4413" s="206"/>
      <c r="L4413" s="211"/>
      <c r="M4413" s="212"/>
      <c r="N4413" s="213"/>
      <c r="O4413" s="213"/>
      <c r="P4413" s="213"/>
      <c r="Q4413" s="213"/>
      <c r="R4413" s="213"/>
      <c r="S4413" s="213"/>
      <c r="T4413" s="214"/>
      <c r="AT4413" s="215" t="s">
        <v>211</v>
      </c>
      <c r="AU4413" s="215" t="s">
        <v>202</v>
      </c>
      <c r="AV4413" s="13" t="s">
        <v>82</v>
      </c>
      <c r="AW4413" s="13" t="s">
        <v>31</v>
      </c>
      <c r="AX4413" s="13" t="s">
        <v>75</v>
      </c>
      <c r="AY4413" s="215" t="s">
        <v>201</v>
      </c>
    </row>
    <row r="4414" spans="1:65" s="13" customFormat="1" ht="11.25">
      <c r="B4414" s="205"/>
      <c r="C4414" s="206"/>
      <c r="D4414" s="207" t="s">
        <v>211</v>
      </c>
      <c r="E4414" s="208" t="s">
        <v>1</v>
      </c>
      <c r="F4414" s="209" t="s">
        <v>3926</v>
      </c>
      <c r="G4414" s="206"/>
      <c r="H4414" s="208" t="s">
        <v>1</v>
      </c>
      <c r="I4414" s="210"/>
      <c r="J4414" s="206"/>
      <c r="K4414" s="206"/>
      <c r="L4414" s="211"/>
      <c r="M4414" s="212"/>
      <c r="N4414" s="213"/>
      <c r="O4414" s="213"/>
      <c r="P4414" s="213"/>
      <c r="Q4414" s="213"/>
      <c r="R4414" s="213"/>
      <c r="S4414" s="213"/>
      <c r="T4414" s="214"/>
      <c r="AT4414" s="215" t="s">
        <v>211</v>
      </c>
      <c r="AU4414" s="215" t="s">
        <v>202</v>
      </c>
      <c r="AV4414" s="13" t="s">
        <v>82</v>
      </c>
      <c r="AW4414" s="13" t="s">
        <v>31</v>
      </c>
      <c r="AX4414" s="13" t="s">
        <v>75</v>
      </c>
      <c r="AY4414" s="215" t="s">
        <v>201</v>
      </c>
    </row>
    <row r="4415" spans="1:65" s="13" customFormat="1" ht="11.25">
      <c r="B4415" s="205"/>
      <c r="C4415" s="206"/>
      <c r="D4415" s="207" t="s">
        <v>211</v>
      </c>
      <c r="E4415" s="208" t="s">
        <v>1</v>
      </c>
      <c r="F4415" s="209" t="s">
        <v>213</v>
      </c>
      <c r="G4415" s="206"/>
      <c r="H4415" s="208" t="s">
        <v>1</v>
      </c>
      <c r="I4415" s="210"/>
      <c r="J4415" s="206"/>
      <c r="K4415" s="206"/>
      <c r="L4415" s="211"/>
      <c r="M4415" s="212"/>
      <c r="N4415" s="213"/>
      <c r="O4415" s="213"/>
      <c r="P4415" s="213"/>
      <c r="Q4415" s="213"/>
      <c r="R4415" s="213"/>
      <c r="S4415" s="213"/>
      <c r="T4415" s="214"/>
      <c r="AT4415" s="215" t="s">
        <v>211</v>
      </c>
      <c r="AU4415" s="215" t="s">
        <v>202</v>
      </c>
      <c r="AV4415" s="13" t="s">
        <v>82</v>
      </c>
      <c r="AW4415" s="13" t="s">
        <v>31</v>
      </c>
      <c r="AX4415" s="13" t="s">
        <v>75</v>
      </c>
      <c r="AY4415" s="215" t="s">
        <v>201</v>
      </c>
    </row>
    <row r="4416" spans="1:65" s="13" customFormat="1" ht="11.25">
      <c r="B4416" s="205"/>
      <c r="C4416" s="206"/>
      <c r="D4416" s="207" t="s">
        <v>211</v>
      </c>
      <c r="E4416" s="208" t="s">
        <v>1</v>
      </c>
      <c r="F4416" s="209" t="s">
        <v>3889</v>
      </c>
      <c r="G4416" s="206"/>
      <c r="H4416" s="208" t="s">
        <v>1</v>
      </c>
      <c r="I4416" s="210"/>
      <c r="J4416" s="206"/>
      <c r="K4416" s="206"/>
      <c r="L4416" s="211"/>
      <c r="M4416" s="212"/>
      <c r="N4416" s="213"/>
      <c r="O4416" s="213"/>
      <c r="P4416" s="213"/>
      <c r="Q4416" s="213"/>
      <c r="R4416" s="213"/>
      <c r="S4416" s="213"/>
      <c r="T4416" s="214"/>
      <c r="AT4416" s="215" t="s">
        <v>211</v>
      </c>
      <c r="AU4416" s="215" t="s">
        <v>202</v>
      </c>
      <c r="AV4416" s="13" t="s">
        <v>82</v>
      </c>
      <c r="AW4416" s="13" t="s">
        <v>31</v>
      </c>
      <c r="AX4416" s="13" t="s">
        <v>75</v>
      </c>
      <c r="AY4416" s="215" t="s">
        <v>201</v>
      </c>
    </row>
    <row r="4417" spans="1:65" s="14" customFormat="1" ht="11.25">
      <c r="B4417" s="216"/>
      <c r="C4417" s="217"/>
      <c r="D4417" s="207" t="s">
        <v>211</v>
      </c>
      <c r="E4417" s="218" t="s">
        <v>1</v>
      </c>
      <c r="F4417" s="219" t="s">
        <v>325</v>
      </c>
      <c r="G4417" s="217"/>
      <c r="H4417" s="220">
        <v>13</v>
      </c>
      <c r="I4417" s="221"/>
      <c r="J4417" s="217"/>
      <c r="K4417" s="217"/>
      <c r="L4417" s="222"/>
      <c r="M4417" s="223"/>
      <c r="N4417" s="224"/>
      <c r="O4417" s="224"/>
      <c r="P4417" s="224"/>
      <c r="Q4417" s="224"/>
      <c r="R4417" s="224"/>
      <c r="S4417" s="224"/>
      <c r="T4417" s="225"/>
      <c r="AT4417" s="226" t="s">
        <v>211</v>
      </c>
      <c r="AU4417" s="226" t="s">
        <v>202</v>
      </c>
      <c r="AV4417" s="14" t="s">
        <v>84</v>
      </c>
      <c r="AW4417" s="14" t="s">
        <v>31</v>
      </c>
      <c r="AX4417" s="14" t="s">
        <v>75</v>
      </c>
      <c r="AY4417" s="226" t="s">
        <v>201</v>
      </c>
    </row>
    <row r="4418" spans="1:65" s="2" customFormat="1" ht="33" customHeight="1">
      <c r="A4418" s="34"/>
      <c r="B4418" s="35"/>
      <c r="C4418" s="192" t="s">
        <v>3935</v>
      </c>
      <c r="D4418" s="192" t="s">
        <v>204</v>
      </c>
      <c r="E4418" s="193" t="s">
        <v>3936</v>
      </c>
      <c r="F4418" s="194" t="s">
        <v>3937</v>
      </c>
      <c r="G4418" s="195" t="s">
        <v>207</v>
      </c>
      <c r="H4418" s="196">
        <v>3</v>
      </c>
      <c r="I4418" s="197"/>
      <c r="J4418" s="198">
        <f>ROUND(I4418*H4418,2)</f>
        <v>0</v>
      </c>
      <c r="K4418" s="194" t="s">
        <v>1</v>
      </c>
      <c r="L4418" s="39"/>
      <c r="M4418" s="199" t="s">
        <v>1</v>
      </c>
      <c r="N4418" s="200" t="s">
        <v>40</v>
      </c>
      <c r="O4418" s="71"/>
      <c r="P4418" s="201">
        <f>O4418*H4418</f>
        <v>0</v>
      </c>
      <c r="Q4418" s="201">
        <v>0</v>
      </c>
      <c r="R4418" s="201">
        <f>Q4418*H4418</f>
        <v>0</v>
      </c>
      <c r="S4418" s="201">
        <v>0</v>
      </c>
      <c r="T4418" s="202">
        <f>S4418*H4418</f>
        <v>0</v>
      </c>
      <c r="U4418" s="34"/>
      <c r="V4418" s="34"/>
      <c r="W4418" s="34"/>
      <c r="X4418" s="34"/>
      <c r="Y4418" s="34"/>
      <c r="Z4418" s="34"/>
      <c r="AA4418" s="34"/>
      <c r="AB4418" s="34"/>
      <c r="AC4418" s="34"/>
      <c r="AD4418" s="34"/>
      <c r="AE4418" s="34"/>
      <c r="AR4418" s="203" t="s">
        <v>354</v>
      </c>
      <c r="AT4418" s="203" t="s">
        <v>204</v>
      </c>
      <c r="AU4418" s="203" t="s">
        <v>202</v>
      </c>
      <c r="AY4418" s="17" t="s">
        <v>201</v>
      </c>
      <c r="BE4418" s="204">
        <f>IF(N4418="základní",J4418,0)</f>
        <v>0</v>
      </c>
      <c r="BF4418" s="204">
        <f>IF(N4418="snížená",J4418,0)</f>
        <v>0</v>
      </c>
      <c r="BG4418" s="204">
        <f>IF(N4418="zákl. přenesená",J4418,0)</f>
        <v>0</v>
      </c>
      <c r="BH4418" s="204">
        <f>IF(N4418="sníž. přenesená",J4418,0)</f>
        <v>0</v>
      </c>
      <c r="BI4418" s="204">
        <f>IF(N4418="nulová",J4418,0)</f>
        <v>0</v>
      </c>
      <c r="BJ4418" s="17" t="s">
        <v>82</v>
      </c>
      <c r="BK4418" s="204">
        <f>ROUND(I4418*H4418,2)</f>
        <v>0</v>
      </c>
      <c r="BL4418" s="17" t="s">
        <v>354</v>
      </c>
      <c r="BM4418" s="203" t="s">
        <v>3938</v>
      </c>
    </row>
    <row r="4419" spans="1:65" s="13" customFormat="1" ht="22.5">
      <c r="B4419" s="205"/>
      <c r="C4419" s="206"/>
      <c r="D4419" s="207" t="s">
        <v>211</v>
      </c>
      <c r="E4419" s="208" t="s">
        <v>1</v>
      </c>
      <c r="F4419" s="209" t="s">
        <v>249</v>
      </c>
      <c r="G4419" s="206"/>
      <c r="H4419" s="208" t="s">
        <v>1</v>
      </c>
      <c r="I4419" s="210"/>
      <c r="J4419" s="206"/>
      <c r="K4419" s="206"/>
      <c r="L4419" s="211"/>
      <c r="M4419" s="212"/>
      <c r="N4419" s="213"/>
      <c r="O4419" s="213"/>
      <c r="P4419" s="213"/>
      <c r="Q4419" s="213"/>
      <c r="R4419" s="213"/>
      <c r="S4419" s="213"/>
      <c r="T4419" s="214"/>
      <c r="AT4419" s="215" t="s">
        <v>211</v>
      </c>
      <c r="AU4419" s="215" t="s">
        <v>202</v>
      </c>
      <c r="AV4419" s="13" t="s">
        <v>82</v>
      </c>
      <c r="AW4419" s="13" t="s">
        <v>31</v>
      </c>
      <c r="AX4419" s="13" t="s">
        <v>75</v>
      </c>
      <c r="AY4419" s="215" t="s">
        <v>201</v>
      </c>
    </row>
    <row r="4420" spans="1:65" s="13" customFormat="1" ht="11.25">
      <c r="B4420" s="205"/>
      <c r="C4420" s="206"/>
      <c r="D4420" s="207" t="s">
        <v>211</v>
      </c>
      <c r="E4420" s="208" t="s">
        <v>1</v>
      </c>
      <c r="F4420" s="209" t="s">
        <v>3926</v>
      </c>
      <c r="G4420" s="206"/>
      <c r="H4420" s="208" t="s">
        <v>1</v>
      </c>
      <c r="I4420" s="210"/>
      <c r="J4420" s="206"/>
      <c r="K4420" s="206"/>
      <c r="L4420" s="211"/>
      <c r="M4420" s="212"/>
      <c r="N4420" s="213"/>
      <c r="O4420" s="213"/>
      <c r="P4420" s="213"/>
      <c r="Q4420" s="213"/>
      <c r="R4420" s="213"/>
      <c r="S4420" s="213"/>
      <c r="T4420" s="214"/>
      <c r="AT4420" s="215" t="s">
        <v>211</v>
      </c>
      <c r="AU4420" s="215" t="s">
        <v>202</v>
      </c>
      <c r="AV4420" s="13" t="s">
        <v>82</v>
      </c>
      <c r="AW4420" s="13" t="s">
        <v>31</v>
      </c>
      <c r="AX4420" s="13" t="s">
        <v>75</v>
      </c>
      <c r="AY4420" s="215" t="s">
        <v>201</v>
      </c>
    </row>
    <row r="4421" spans="1:65" s="13" customFormat="1" ht="11.25">
      <c r="B4421" s="205"/>
      <c r="C4421" s="206"/>
      <c r="D4421" s="207" t="s">
        <v>211</v>
      </c>
      <c r="E4421" s="208" t="s">
        <v>1</v>
      </c>
      <c r="F4421" s="209" t="s">
        <v>213</v>
      </c>
      <c r="G4421" s="206"/>
      <c r="H4421" s="208" t="s">
        <v>1</v>
      </c>
      <c r="I4421" s="210"/>
      <c r="J4421" s="206"/>
      <c r="K4421" s="206"/>
      <c r="L4421" s="211"/>
      <c r="M4421" s="212"/>
      <c r="N4421" s="213"/>
      <c r="O4421" s="213"/>
      <c r="P4421" s="213"/>
      <c r="Q4421" s="213"/>
      <c r="R4421" s="213"/>
      <c r="S4421" s="213"/>
      <c r="T4421" s="214"/>
      <c r="AT4421" s="215" t="s">
        <v>211</v>
      </c>
      <c r="AU4421" s="215" t="s">
        <v>202</v>
      </c>
      <c r="AV4421" s="13" t="s">
        <v>82</v>
      </c>
      <c r="AW4421" s="13" t="s">
        <v>31</v>
      </c>
      <c r="AX4421" s="13" t="s">
        <v>75</v>
      </c>
      <c r="AY4421" s="215" t="s">
        <v>201</v>
      </c>
    </row>
    <row r="4422" spans="1:65" s="13" customFormat="1" ht="11.25">
      <c r="B4422" s="205"/>
      <c r="C4422" s="206"/>
      <c r="D4422" s="207" t="s">
        <v>211</v>
      </c>
      <c r="E4422" s="208" t="s">
        <v>1</v>
      </c>
      <c r="F4422" s="209" t="s">
        <v>3889</v>
      </c>
      <c r="G4422" s="206"/>
      <c r="H4422" s="208" t="s">
        <v>1</v>
      </c>
      <c r="I4422" s="210"/>
      <c r="J4422" s="206"/>
      <c r="K4422" s="206"/>
      <c r="L4422" s="211"/>
      <c r="M4422" s="212"/>
      <c r="N4422" s="213"/>
      <c r="O4422" s="213"/>
      <c r="P4422" s="213"/>
      <c r="Q4422" s="213"/>
      <c r="R4422" s="213"/>
      <c r="S4422" s="213"/>
      <c r="T4422" s="214"/>
      <c r="AT4422" s="215" t="s">
        <v>211</v>
      </c>
      <c r="AU4422" s="215" t="s">
        <v>202</v>
      </c>
      <c r="AV4422" s="13" t="s">
        <v>82</v>
      </c>
      <c r="AW4422" s="13" t="s">
        <v>31</v>
      </c>
      <c r="AX4422" s="13" t="s">
        <v>75</v>
      </c>
      <c r="AY4422" s="215" t="s">
        <v>201</v>
      </c>
    </row>
    <row r="4423" spans="1:65" s="14" customFormat="1" ht="11.25">
      <c r="B4423" s="216"/>
      <c r="C4423" s="217"/>
      <c r="D4423" s="207" t="s">
        <v>211</v>
      </c>
      <c r="E4423" s="218" t="s">
        <v>1</v>
      </c>
      <c r="F4423" s="219" t="s">
        <v>202</v>
      </c>
      <c r="G4423" s="217"/>
      <c r="H4423" s="220">
        <v>3</v>
      </c>
      <c r="I4423" s="221"/>
      <c r="J4423" s="217"/>
      <c r="K4423" s="217"/>
      <c r="L4423" s="222"/>
      <c r="M4423" s="223"/>
      <c r="N4423" s="224"/>
      <c r="O4423" s="224"/>
      <c r="P4423" s="224"/>
      <c r="Q4423" s="224"/>
      <c r="R4423" s="224"/>
      <c r="S4423" s="224"/>
      <c r="T4423" s="225"/>
      <c r="AT4423" s="226" t="s">
        <v>211</v>
      </c>
      <c r="AU4423" s="226" t="s">
        <v>202</v>
      </c>
      <c r="AV4423" s="14" t="s">
        <v>84</v>
      </c>
      <c r="AW4423" s="14" t="s">
        <v>31</v>
      </c>
      <c r="AX4423" s="14" t="s">
        <v>75</v>
      </c>
      <c r="AY4423" s="226" t="s">
        <v>201</v>
      </c>
    </row>
    <row r="4424" spans="1:65" s="2" customFormat="1" ht="24">
      <c r="A4424" s="34"/>
      <c r="B4424" s="35"/>
      <c r="C4424" s="192" t="s">
        <v>3939</v>
      </c>
      <c r="D4424" s="192" t="s">
        <v>204</v>
      </c>
      <c r="E4424" s="193" t="s">
        <v>3940</v>
      </c>
      <c r="F4424" s="194" t="s">
        <v>3941</v>
      </c>
      <c r="G4424" s="195" t="s">
        <v>207</v>
      </c>
      <c r="H4424" s="196">
        <v>2</v>
      </c>
      <c r="I4424" s="197"/>
      <c r="J4424" s="198">
        <f>ROUND(I4424*H4424,2)</f>
        <v>0</v>
      </c>
      <c r="K4424" s="194" t="s">
        <v>1</v>
      </c>
      <c r="L4424" s="39"/>
      <c r="M4424" s="199" t="s">
        <v>1</v>
      </c>
      <c r="N4424" s="200" t="s">
        <v>40</v>
      </c>
      <c r="O4424" s="71"/>
      <c r="P4424" s="201">
        <f>O4424*H4424</f>
        <v>0</v>
      </c>
      <c r="Q4424" s="201">
        <v>0</v>
      </c>
      <c r="R4424" s="201">
        <f>Q4424*H4424</f>
        <v>0</v>
      </c>
      <c r="S4424" s="201">
        <v>0</v>
      </c>
      <c r="T4424" s="202">
        <f>S4424*H4424</f>
        <v>0</v>
      </c>
      <c r="U4424" s="34"/>
      <c r="V4424" s="34"/>
      <c r="W4424" s="34"/>
      <c r="X4424" s="34"/>
      <c r="Y4424" s="34"/>
      <c r="Z4424" s="34"/>
      <c r="AA4424" s="34"/>
      <c r="AB4424" s="34"/>
      <c r="AC4424" s="34"/>
      <c r="AD4424" s="34"/>
      <c r="AE4424" s="34"/>
      <c r="AR4424" s="203" t="s">
        <v>354</v>
      </c>
      <c r="AT4424" s="203" t="s">
        <v>204</v>
      </c>
      <c r="AU4424" s="203" t="s">
        <v>202</v>
      </c>
      <c r="AY4424" s="17" t="s">
        <v>201</v>
      </c>
      <c r="BE4424" s="204">
        <f>IF(N4424="základní",J4424,0)</f>
        <v>0</v>
      </c>
      <c r="BF4424" s="204">
        <f>IF(N4424="snížená",J4424,0)</f>
        <v>0</v>
      </c>
      <c r="BG4424" s="204">
        <f>IF(N4424="zákl. přenesená",J4424,0)</f>
        <v>0</v>
      </c>
      <c r="BH4424" s="204">
        <f>IF(N4424="sníž. přenesená",J4424,0)</f>
        <v>0</v>
      </c>
      <c r="BI4424" s="204">
        <f>IF(N4424="nulová",J4424,0)</f>
        <v>0</v>
      </c>
      <c r="BJ4424" s="17" t="s">
        <v>82</v>
      </c>
      <c r="BK4424" s="204">
        <f>ROUND(I4424*H4424,2)</f>
        <v>0</v>
      </c>
      <c r="BL4424" s="17" t="s">
        <v>354</v>
      </c>
      <c r="BM4424" s="203" t="s">
        <v>3942</v>
      </c>
    </row>
    <row r="4425" spans="1:65" s="13" customFormat="1" ht="22.5">
      <c r="B4425" s="205"/>
      <c r="C4425" s="206"/>
      <c r="D4425" s="207" t="s">
        <v>211</v>
      </c>
      <c r="E4425" s="208" t="s">
        <v>1</v>
      </c>
      <c r="F4425" s="209" t="s">
        <v>249</v>
      </c>
      <c r="G4425" s="206"/>
      <c r="H4425" s="208" t="s">
        <v>1</v>
      </c>
      <c r="I4425" s="210"/>
      <c r="J4425" s="206"/>
      <c r="K4425" s="206"/>
      <c r="L4425" s="211"/>
      <c r="M4425" s="212"/>
      <c r="N4425" s="213"/>
      <c r="O4425" s="213"/>
      <c r="P4425" s="213"/>
      <c r="Q4425" s="213"/>
      <c r="R4425" s="213"/>
      <c r="S4425" s="213"/>
      <c r="T4425" s="214"/>
      <c r="AT4425" s="215" t="s">
        <v>211</v>
      </c>
      <c r="AU4425" s="215" t="s">
        <v>202</v>
      </c>
      <c r="AV4425" s="13" t="s">
        <v>82</v>
      </c>
      <c r="AW4425" s="13" t="s">
        <v>31</v>
      </c>
      <c r="AX4425" s="13" t="s">
        <v>75</v>
      </c>
      <c r="AY4425" s="215" t="s">
        <v>201</v>
      </c>
    </row>
    <row r="4426" spans="1:65" s="13" customFormat="1" ht="11.25">
      <c r="B4426" s="205"/>
      <c r="C4426" s="206"/>
      <c r="D4426" s="207" t="s">
        <v>211</v>
      </c>
      <c r="E4426" s="208" t="s">
        <v>1</v>
      </c>
      <c r="F4426" s="209" t="s">
        <v>3926</v>
      </c>
      <c r="G4426" s="206"/>
      <c r="H4426" s="208" t="s">
        <v>1</v>
      </c>
      <c r="I4426" s="210"/>
      <c r="J4426" s="206"/>
      <c r="K4426" s="206"/>
      <c r="L4426" s="211"/>
      <c r="M4426" s="212"/>
      <c r="N4426" s="213"/>
      <c r="O4426" s="213"/>
      <c r="P4426" s="213"/>
      <c r="Q4426" s="213"/>
      <c r="R4426" s="213"/>
      <c r="S4426" s="213"/>
      <c r="T4426" s="214"/>
      <c r="AT4426" s="215" t="s">
        <v>211</v>
      </c>
      <c r="AU4426" s="215" t="s">
        <v>202</v>
      </c>
      <c r="AV4426" s="13" t="s">
        <v>82</v>
      </c>
      <c r="AW4426" s="13" t="s">
        <v>31</v>
      </c>
      <c r="AX4426" s="13" t="s">
        <v>75</v>
      </c>
      <c r="AY4426" s="215" t="s">
        <v>201</v>
      </c>
    </row>
    <row r="4427" spans="1:65" s="13" customFormat="1" ht="11.25">
      <c r="B4427" s="205"/>
      <c r="C4427" s="206"/>
      <c r="D4427" s="207" t="s">
        <v>211</v>
      </c>
      <c r="E4427" s="208" t="s">
        <v>1</v>
      </c>
      <c r="F4427" s="209" t="s">
        <v>213</v>
      </c>
      <c r="G4427" s="206"/>
      <c r="H4427" s="208" t="s">
        <v>1</v>
      </c>
      <c r="I4427" s="210"/>
      <c r="J4427" s="206"/>
      <c r="K4427" s="206"/>
      <c r="L4427" s="211"/>
      <c r="M4427" s="212"/>
      <c r="N4427" s="213"/>
      <c r="O4427" s="213"/>
      <c r="P4427" s="213"/>
      <c r="Q4427" s="213"/>
      <c r="R4427" s="213"/>
      <c r="S4427" s="213"/>
      <c r="T4427" s="214"/>
      <c r="AT4427" s="215" t="s">
        <v>211</v>
      </c>
      <c r="AU4427" s="215" t="s">
        <v>202</v>
      </c>
      <c r="AV4427" s="13" t="s">
        <v>82</v>
      </c>
      <c r="AW4427" s="13" t="s">
        <v>31</v>
      </c>
      <c r="AX4427" s="13" t="s">
        <v>75</v>
      </c>
      <c r="AY4427" s="215" t="s">
        <v>201</v>
      </c>
    </row>
    <row r="4428" spans="1:65" s="13" customFormat="1" ht="11.25">
      <c r="B4428" s="205"/>
      <c r="C4428" s="206"/>
      <c r="D4428" s="207" t="s">
        <v>211</v>
      </c>
      <c r="E4428" s="208" t="s">
        <v>1</v>
      </c>
      <c r="F4428" s="209" t="s">
        <v>3889</v>
      </c>
      <c r="G4428" s="206"/>
      <c r="H4428" s="208" t="s">
        <v>1</v>
      </c>
      <c r="I4428" s="210"/>
      <c r="J4428" s="206"/>
      <c r="K4428" s="206"/>
      <c r="L4428" s="211"/>
      <c r="M4428" s="212"/>
      <c r="N4428" s="213"/>
      <c r="O4428" s="213"/>
      <c r="P4428" s="213"/>
      <c r="Q4428" s="213"/>
      <c r="R4428" s="213"/>
      <c r="S4428" s="213"/>
      <c r="T4428" s="214"/>
      <c r="AT4428" s="215" t="s">
        <v>211</v>
      </c>
      <c r="AU4428" s="215" t="s">
        <v>202</v>
      </c>
      <c r="AV4428" s="13" t="s">
        <v>82</v>
      </c>
      <c r="AW4428" s="13" t="s">
        <v>31</v>
      </c>
      <c r="AX4428" s="13" t="s">
        <v>75</v>
      </c>
      <c r="AY4428" s="215" t="s">
        <v>201</v>
      </c>
    </row>
    <row r="4429" spans="1:65" s="14" customFormat="1" ht="11.25">
      <c r="B4429" s="216"/>
      <c r="C4429" s="217"/>
      <c r="D4429" s="207" t="s">
        <v>211</v>
      </c>
      <c r="E4429" s="218" t="s">
        <v>1</v>
      </c>
      <c r="F4429" s="219" t="s">
        <v>84</v>
      </c>
      <c r="G4429" s="217"/>
      <c r="H4429" s="220">
        <v>2</v>
      </c>
      <c r="I4429" s="221"/>
      <c r="J4429" s="217"/>
      <c r="K4429" s="217"/>
      <c r="L4429" s="222"/>
      <c r="M4429" s="223"/>
      <c r="N4429" s="224"/>
      <c r="O4429" s="224"/>
      <c r="P4429" s="224"/>
      <c r="Q4429" s="224"/>
      <c r="R4429" s="224"/>
      <c r="S4429" s="224"/>
      <c r="T4429" s="225"/>
      <c r="AT4429" s="226" t="s">
        <v>211</v>
      </c>
      <c r="AU4429" s="226" t="s">
        <v>202</v>
      </c>
      <c r="AV4429" s="14" t="s">
        <v>84</v>
      </c>
      <c r="AW4429" s="14" t="s">
        <v>31</v>
      </c>
      <c r="AX4429" s="14" t="s">
        <v>75</v>
      </c>
      <c r="AY4429" s="226" t="s">
        <v>201</v>
      </c>
    </row>
    <row r="4430" spans="1:65" s="2" customFormat="1" ht="24">
      <c r="A4430" s="34"/>
      <c r="B4430" s="35"/>
      <c r="C4430" s="192" t="s">
        <v>3943</v>
      </c>
      <c r="D4430" s="192" t="s">
        <v>204</v>
      </c>
      <c r="E4430" s="193" t="s">
        <v>3944</v>
      </c>
      <c r="F4430" s="194" t="s">
        <v>3945</v>
      </c>
      <c r="G4430" s="195" t="s">
        <v>207</v>
      </c>
      <c r="H4430" s="196">
        <v>8</v>
      </c>
      <c r="I4430" s="197"/>
      <c r="J4430" s="198">
        <f>ROUND(I4430*H4430,2)</f>
        <v>0</v>
      </c>
      <c r="K4430" s="194" t="s">
        <v>1</v>
      </c>
      <c r="L4430" s="39"/>
      <c r="M4430" s="199" t="s">
        <v>1</v>
      </c>
      <c r="N4430" s="200" t="s">
        <v>40</v>
      </c>
      <c r="O4430" s="71"/>
      <c r="P4430" s="201">
        <f>O4430*H4430</f>
        <v>0</v>
      </c>
      <c r="Q4430" s="201">
        <v>0</v>
      </c>
      <c r="R4430" s="201">
        <f>Q4430*H4430</f>
        <v>0</v>
      </c>
      <c r="S4430" s="201">
        <v>0</v>
      </c>
      <c r="T4430" s="202">
        <f>S4430*H4430</f>
        <v>0</v>
      </c>
      <c r="U4430" s="34"/>
      <c r="V4430" s="34"/>
      <c r="W4430" s="34"/>
      <c r="X4430" s="34"/>
      <c r="Y4430" s="34"/>
      <c r="Z4430" s="34"/>
      <c r="AA4430" s="34"/>
      <c r="AB4430" s="34"/>
      <c r="AC4430" s="34"/>
      <c r="AD4430" s="34"/>
      <c r="AE4430" s="34"/>
      <c r="AR4430" s="203" t="s">
        <v>354</v>
      </c>
      <c r="AT4430" s="203" t="s">
        <v>204</v>
      </c>
      <c r="AU4430" s="203" t="s">
        <v>202</v>
      </c>
      <c r="AY4430" s="17" t="s">
        <v>201</v>
      </c>
      <c r="BE4430" s="204">
        <f>IF(N4430="základní",J4430,0)</f>
        <v>0</v>
      </c>
      <c r="BF4430" s="204">
        <f>IF(N4430="snížená",J4430,0)</f>
        <v>0</v>
      </c>
      <c r="BG4430" s="204">
        <f>IF(N4430="zákl. přenesená",J4430,0)</f>
        <v>0</v>
      </c>
      <c r="BH4430" s="204">
        <f>IF(N4430="sníž. přenesená",J4430,0)</f>
        <v>0</v>
      </c>
      <c r="BI4430" s="204">
        <f>IF(N4430="nulová",J4430,0)</f>
        <v>0</v>
      </c>
      <c r="BJ4430" s="17" t="s">
        <v>82</v>
      </c>
      <c r="BK4430" s="204">
        <f>ROUND(I4430*H4430,2)</f>
        <v>0</v>
      </c>
      <c r="BL4430" s="17" t="s">
        <v>354</v>
      </c>
      <c r="BM4430" s="203" t="s">
        <v>3946</v>
      </c>
    </row>
    <row r="4431" spans="1:65" s="13" customFormat="1" ht="22.5">
      <c r="B4431" s="205"/>
      <c r="C4431" s="206"/>
      <c r="D4431" s="207" t="s">
        <v>211</v>
      </c>
      <c r="E4431" s="208" t="s">
        <v>1</v>
      </c>
      <c r="F4431" s="209" t="s">
        <v>249</v>
      </c>
      <c r="G4431" s="206"/>
      <c r="H4431" s="208" t="s">
        <v>1</v>
      </c>
      <c r="I4431" s="210"/>
      <c r="J4431" s="206"/>
      <c r="K4431" s="206"/>
      <c r="L4431" s="211"/>
      <c r="M4431" s="212"/>
      <c r="N4431" s="213"/>
      <c r="O4431" s="213"/>
      <c r="P4431" s="213"/>
      <c r="Q4431" s="213"/>
      <c r="R4431" s="213"/>
      <c r="S4431" s="213"/>
      <c r="T4431" s="214"/>
      <c r="AT4431" s="215" t="s">
        <v>211</v>
      </c>
      <c r="AU4431" s="215" t="s">
        <v>202</v>
      </c>
      <c r="AV4431" s="13" t="s">
        <v>82</v>
      </c>
      <c r="AW4431" s="13" t="s">
        <v>31</v>
      </c>
      <c r="AX4431" s="13" t="s">
        <v>75</v>
      </c>
      <c r="AY4431" s="215" t="s">
        <v>201</v>
      </c>
    </row>
    <row r="4432" spans="1:65" s="13" customFormat="1" ht="11.25">
      <c r="B4432" s="205"/>
      <c r="C4432" s="206"/>
      <c r="D4432" s="207" t="s">
        <v>211</v>
      </c>
      <c r="E4432" s="208" t="s">
        <v>1</v>
      </c>
      <c r="F4432" s="209" t="s">
        <v>3926</v>
      </c>
      <c r="G4432" s="206"/>
      <c r="H4432" s="208" t="s">
        <v>1</v>
      </c>
      <c r="I4432" s="210"/>
      <c r="J4432" s="206"/>
      <c r="K4432" s="206"/>
      <c r="L4432" s="211"/>
      <c r="M4432" s="212"/>
      <c r="N4432" s="213"/>
      <c r="O4432" s="213"/>
      <c r="P4432" s="213"/>
      <c r="Q4432" s="213"/>
      <c r="R4432" s="213"/>
      <c r="S4432" s="213"/>
      <c r="T4432" s="214"/>
      <c r="AT4432" s="215" t="s">
        <v>211</v>
      </c>
      <c r="AU4432" s="215" t="s">
        <v>202</v>
      </c>
      <c r="AV4432" s="13" t="s">
        <v>82</v>
      </c>
      <c r="AW4432" s="13" t="s">
        <v>31</v>
      </c>
      <c r="AX4432" s="13" t="s">
        <v>75</v>
      </c>
      <c r="AY4432" s="215" t="s">
        <v>201</v>
      </c>
    </row>
    <row r="4433" spans="1:65" s="13" customFormat="1" ht="11.25">
      <c r="B4433" s="205"/>
      <c r="C4433" s="206"/>
      <c r="D4433" s="207" t="s">
        <v>211</v>
      </c>
      <c r="E4433" s="208" t="s">
        <v>1</v>
      </c>
      <c r="F4433" s="209" t="s">
        <v>213</v>
      </c>
      <c r="G4433" s="206"/>
      <c r="H4433" s="208" t="s">
        <v>1</v>
      </c>
      <c r="I4433" s="210"/>
      <c r="J4433" s="206"/>
      <c r="K4433" s="206"/>
      <c r="L4433" s="211"/>
      <c r="M4433" s="212"/>
      <c r="N4433" s="213"/>
      <c r="O4433" s="213"/>
      <c r="P4433" s="213"/>
      <c r="Q4433" s="213"/>
      <c r="R4433" s="213"/>
      <c r="S4433" s="213"/>
      <c r="T4433" s="214"/>
      <c r="AT4433" s="215" t="s">
        <v>211</v>
      </c>
      <c r="AU4433" s="215" t="s">
        <v>202</v>
      </c>
      <c r="AV4433" s="13" t="s">
        <v>82</v>
      </c>
      <c r="AW4433" s="13" t="s">
        <v>31</v>
      </c>
      <c r="AX4433" s="13" t="s">
        <v>75</v>
      </c>
      <c r="AY4433" s="215" t="s">
        <v>201</v>
      </c>
    </row>
    <row r="4434" spans="1:65" s="13" customFormat="1" ht="11.25">
      <c r="B4434" s="205"/>
      <c r="C4434" s="206"/>
      <c r="D4434" s="207" t="s">
        <v>211</v>
      </c>
      <c r="E4434" s="208" t="s">
        <v>1</v>
      </c>
      <c r="F4434" s="209" t="s">
        <v>3889</v>
      </c>
      <c r="G4434" s="206"/>
      <c r="H4434" s="208" t="s">
        <v>1</v>
      </c>
      <c r="I4434" s="210"/>
      <c r="J4434" s="206"/>
      <c r="K4434" s="206"/>
      <c r="L4434" s="211"/>
      <c r="M4434" s="212"/>
      <c r="N4434" s="213"/>
      <c r="O4434" s="213"/>
      <c r="P4434" s="213"/>
      <c r="Q4434" s="213"/>
      <c r="R4434" s="213"/>
      <c r="S4434" s="213"/>
      <c r="T4434" s="214"/>
      <c r="AT4434" s="215" t="s">
        <v>211</v>
      </c>
      <c r="AU4434" s="215" t="s">
        <v>202</v>
      </c>
      <c r="AV4434" s="13" t="s">
        <v>82</v>
      </c>
      <c r="AW4434" s="13" t="s">
        <v>31</v>
      </c>
      <c r="AX4434" s="13" t="s">
        <v>75</v>
      </c>
      <c r="AY4434" s="215" t="s">
        <v>201</v>
      </c>
    </row>
    <row r="4435" spans="1:65" s="14" customFormat="1" ht="11.25">
      <c r="B4435" s="216"/>
      <c r="C4435" s="217"/>
      <c r="D4435" s="207" t="s">
        <v>211</v>
      </c>
      <c r="E4435" s="218" t="s">
        <v>1</v>
      </c>
      <c r="F4435" s="219" t="s">
        <v>292</v>
      </c>
      <c r="G4435" s="217"/>
      <c r="H4435" s="220">
        <v>8</v>
      </c>
      <c r="I4435" s="221"/>
      <c r="J4435" s="217"/>
      <c r="K4435" s="217"/>
      <c r="L4435" s="222"/>
      <c r="M4435" s="223"/>
      <c r="N4435" s="224"/>
      <c r="O4435" s="224"/>
      <c r="P4435" s="224"/>
      <c r="Q4435" s="224"/>
      <c r="R4435" s="224"/>
      <c r="S4435" s="224"/>
      <c r="T4435" s="225"/>
      <c r="AT4435" s="226" t="s">
        <v>211</v>
      </c>
      <c r="AU4435" s="226" t="s">
        <v>202</v>
      </c>
      <c r="AV4435" s="14" t="s">
        <v>84</v>
      </c>
      <c r="AW4435" s="14" t="s">
        <v>31</v>
      </c>
      <c r="AX4435" s="14" t="s">
        <v>75</v>
      </c>
      <c r="AY4435" s="226" t="s">
        <v>201</v>
      </c>
    </row>
    <row r="4436" spans="1:65" s="2" customFormat="1" ht="24">
      <c r="A4436" s="34"/>
      <c r="B4436" s="35"/>
      <c r="C4436" s="192" t="s">
        <v>3947</v>
      </c>
      <c r="D4436" s="192" t="s">
        <v>204</v>
      </c>
      <c r="E4436" s="193" t="s">
        <v>3948</v>
      </c>
      <c r="F4436" s="194" t="s">
        <v>3949</v>
      </c>
      <c r="G4436" s="195" t="s">
        <v>207</v>
      </c>
      <c r="H4436" s="196">
        <v>3</v>
      </c>
      <c r="I4436" s="197"/>
      <c r="J4436" s="198">
        <f>ROUND(I4436*H4436,2)</f>
        <v>0</v>
      </c>
      <c r="K4436" s="194" t="s">
        <v>1</v>
      </c>
      <c r="L4436" s="39"/>
      <c r="M4436" s="199" t="s">
        <v>1</v>
      </c>
      <c r="N4436" s="200" t="s">
        <v>40</v>
      </c>
      <c r="O4436" s="71"/>
      <c r="P4436" s="201">
        <f>O4436*H4436</f>
        <v>0</v>
      </c>
      <c r="Q4436" s="201">
        <v>0</v>
      </c>
      <c r="R4436" s="201">
        <f>Q4436*H4436</f>
        <v>0</v>
      </c>
      <c r="S4436" s="201">
        <v>0</v>
      </c>
      <c r="T4436" s="202">
        <f>S4436*H4436</f>
        <v>0</v>
      </c>
      <c r="U4436" s="34"/>
      <c r="V4436" s="34"/>
      <c r="W4436" s="34"/>
      <c r="X4436" s="34"/>
      <c r="Y4436" s="34"/>
      <c r="Z4436" s="34"/>
      <c r="AA4436" s="34"/>
      <c r="AB4436" s="34"/>
      <c r="AC4436" s="34"/>
      <c r="AD4436" s="34"/>
      <c r="AE4436" s="34"/>
      <c r="AR4436" s="203" t="s">
        <v>354</v>
      </c>
      <c r="AT4436" s="203" t="s">
        <v>204</v>
      </c>
      <c r="AU4436" s="203" t="s">
        <v>202</v>
      </c>
      <c r="AY4436" s="17" t="s">
        <v>201</v>
      </c>
      <c r="BE4436" s="204">
        <f>IF(N4436="základní",J4436,0)</f>
        <v>0</v>
      </c>
      <c r="BF4436" s="204">
        <f>IF(N4436="snížená",J4436,0)</f>
        <v>0</v>
      </c>
      <c r="BG4436" s="204">
        <f>IF(N4436="zákl. přenesená",J4436,0)</f>
        <v>0</v>
      </c>
      <c r="BH4436" s="204">
        <f>IF(N4436="sníž. přenesená",J4436,0)</f>
        <v>0</v>
      </c>
      <c r="BI4436" s="204">
        <f>IF(N4436="nulová",J4436,0)</f>
        <v>0</v>
      </c>
      <c r="BJ4436" s="17" t="s">
        <v>82</v>
      </c>
      <c r="BK4436" s="204">
        <f>ROUND(I4436*H4436,2)</f>
        <v>0</v>
      </c>
      <c r="BL4436" s="17" t="s">
        <v>354</v>
      </c>
      <c r="BM4436" s="203" t="s">
        <v>3950</v>
      </c>
    </row>
    <row r="4437" spans="1:65" s="13" customFormat="1" ht="22.5">
      <c r="B4437" s="205"/>
      <c r="C4437" s="206"/>
      <c r="D4437" s="207" t="s">
        <v>211</v>
      </c>
      <c r="E4437" s="208" t="s">
        <v>1</v>
      </c>
      <c r="F4437" s="209" t="s">
        <v>249</v>
      </c>
      <c r="G4437" s="206"/>
      <c r="H4437" s="208" t="s">
        <v>1</v>
      </c>
      <c r="I4437" s="210"/>
      <c r="J4437" s="206"/>
      <c r="K4437" s="206"/>
      <c r="L4437" s="211"/>
      <c r="M4437" s="212"/>
      <c r="N4437" s="213"/>
      <c r="O4437" s="213"/>
      <c r="P4437" s="213"/>
      <c r="Q4437" s="213"/>
      <c r="R4437" s="213"/>
      <c r="S4437" s="213"/>
      <c r="T4437" s="214"/>
      <c r="AT4437" s="215" t="s">
        <v>211</v>
      </c>
      <c r="AU4437" s="215" t="s">
        <v>202</v>
      </c>
      <c r="AV4437" s="13" t="s">
        <v>82</v>
      </c>
      <c r="AW4437" s="13" t="s">
        <v>31</v>
      </c>
      <c r="AX4437" s="13" t="s">
        <v>75</v>
      </c>
      <c r="AY4437" s="215" t="s">
        <v>201</v>
      </c>
    </row>
    <row r="4438" spans="1:65" s="13" customFormat="1" ht="11.25">
      <c r="B4438" s="205"/>
      <c r="C4438" s="206"/>
      <c r="D4438" s="207" t="s">
        <v>211</v>
      </c>
      <c r="E4438" s="208" t="s">
        <v>1</v>
      </c>
      <c r="F4438" s="209" t="s">
        <v>3926</v>
      </c>
      <c r="G4438" s="206"/>
      <c r="H4438" s="208" t="s">
        <v>1</v>
      </c>
      <c r="I4438" s="210"/>
      <c r="J4438" s="206"/>
      <c r="K4438" s="206"/>
      <c r="L4438" s="211"/>
      <c r="M4438" s="212"/>
      <c r="N4438" s="213"/>
      <c r="O4438" s="213"/>
      <c r="P4438" s="213"/>
      <c r="Q4438" s="213"/>
      <c r="R4438" s="213"/>
      <c r="S4438" s="213"/>
      <c r="T4438" s="214"/>
      <c r="AT4438" s="215" t="s">
        <v>211</v>
      </c>
      <c r="AU4438" s="215" t="s">
        <v>202</v>
      </c>
      <c r="AV4438" s="13" t="s">
        <v>82</v>
      </c>
      <c r="AW4438" s="13" t="s">
        <v>31</v>
      </c>
      <c r="AX4438" s="13" t="s">
        <v>75</v>
      </c>
      <c r="AY4438" s="215" t="s">
        <v>201</v>
      </c>
    </row>
    <row r="4439" spans="1:65" s="13" customFormat="1" ht="11.25">
      <c r="B4439" s="205"/>
      <c r="C4439" s="206"/>
      <c r="D4439" s="207" t="s">
        <v>211</v>
      </c>
      <c r="E4439" s="208" t="s">
        <v>1</v>
      </c>
      <c r="F4439" s="209" t="s">
        <v>213</v>
      </c>
      <c r="G4439" s="206"/>
      <c r="H4439" s="208" t="s">
        <v>1</v>
      </c>
      <c r="I4439" s="210"/>
      <c r="J4439" s="206"/>
      <c r="K4439" s="206"/>
      <c r="L4439" s="211"/>
      <c r="M4439" s="212"/>
      <c r="N4439" s="213"/>
      <c r="O4439" s="213"/>
      <c r="P4439" s="213"/>
      <c r="Q4439" s="213"/>
      <c r="R4439" s="213"/>
      <c r="S4439" s="213"/>
      <c r="T4439" s="214"/>
      <c r="AT4439" s="215" t="s">
        <v>211</v>
      </c>
      <c r="AU4439" s="215" t="s">
        <v>202</v>
      </c>
      <c r="AV4439" s="13" t="s">
        <v>82</v>
      </c>
      <c r="AW4439" s="13" t="s">
        <v>31</v>
      </c>
      <c r="AX4439" s="13" t="s">
        <v>75</v>
      </c>
      <c r="AY4439" s="215" t="s">
        <v>201</v>
      </c>
    </row>
    <row r="4440" spans="1:65" s="13" customFormat="1" ht="11.25">
      <c r="B4440" s="205"/>
      <c r="C4440" s="206"/>
      <c r="D4440" s="207" t="s">
        <v>211</v>
      </c>
      <c r="E4440" s="208" t="s">
        <v>1</v>
      </c>
      <c r="F4440" s="209" t="s">
        <v>3889</v>
      </c>
      <c r="G4440" s="206"/>
      <c r="H4440" s="208" t="s">
        <v>1</v>
      </c>
      <c r="I4440" s="210"/>
      <c r="J4440" s="206"/>
      <c r="K4440" s="206"/>
      <c r="L4440" s="211"/>
      <c r="M4440" s="212"/>
      <c r="N4440" s="213"/>
      <c r="O4440" s="213"/>
      <c r="P4440" s="213"/>
      <c r="Q4440" s="213"/>
      <c r="R4440" s="213"/>
      <c r="S4440" s="213"/>
      <c r="T4440" s="214"/>
      <c r="AT4440" s="215" t="s">
        <v>211</v>
      </c>
      <c r="AU4440" s="215" t="s">
        <v>202</v>
      </c>
      <c r="AV4440" s="13" t="s">
        <v>82</v>
      </c>
      <c r="AW4440" s="13" t="s">
        <v>31</v>
      </c>
      <c r="AX4440" s="13" t="s">
        <v>75</v>
      </c>
      <c r="AY4440" s="215" t="s">
        <v>201</v>
      </c>
    </row>
    <row r="4441" spans="1:65" s="14" customFormat="1" ht="11.25">
      <c r="B4441" s="216"/>
      <c r="C4441" s="217"/>
      <c r="D4441" s="207" t="s">
        <v>211</v>
      </c>
      <c r="E4441" s="218" t="s">
        <v>1</v>
      </c>
      <c r="F4441" s="219" t="s">
        <v>202</v>
      </c>
      <c r="G4441" s="217"/>
      <c r="H4441" s="220">
        <v>3</v>
      </c>
      <c r="I4441" s="221"/>
      <c r="J4441" s="217"/>
      <c r="K4441" s="217"/>
      <c r="L4441" s="222"/>
      <c r="M4441" s="223"/>
      <c r="N4441" s="224"/>
      <c r="O4441" s="224"/>
      <c r="P4441" s="224"/>
      <c r="Q4441" s="224"/>
      <c r="R4441" s="224"/>
      <c r="S4441" s="224"/>
      <c r="T4441" s="225"/>
      <c r="AT4441" s="226" t="s">
        <v>211</v>
      </c>
      <c r="AU4441" s="226" t="s">
        <v>202</v>
      </c>
      <c r="AV4441" s="14" t="s">
        <v>84</v>
      </c>
      <c r="AW4441" s="14" t="s">
        <v>31</v>
      </c>
      <c r="AX4441" s="14" t="s">
        <v>75</v>
      </c>
      <c r="AY4441" s="226" t="s">
        <v>201</v>
      </c>
    </row>
    <row r="4442" spans="1:65" s="2" customFormat="1" ht="24">
      <c r="A4442" s="34"/>
      <c r="B4442" s="35"/>
      <c r="C4442" s="192" t="s">
        <v>3951</v>
      </c>
      <c r="D4442" s="192" t="s">
        <v>204</v>
      </c>
      <c r="E4442" s="193" t="s">
        <v>3952</v>
      </c>
      <c r="F4442" s="194" t="s">
        <v>3953</v>
      </c>
      <c r="G4442" s="195" t="s">
        <v>207</v>
      </c>
      <c r="H4442" s="196">
        <v>1</v>
      </c>
      <c r="I4442" s="197"/>
      <c r="J4442" s="198">
        <f>ROUND(I4442*H4442,2)</f>
        <v>0</v>
      </c>
      <c r="K4442" s="194" t="s">
        <v>1</v>
      </c>
      <c r="L4442" s="39"/>
      <c r="M4442" s="199" t="s">
        <v>1</v>
      </c>
      <c r="N4442" s="200" t="s">
        <v>40</v>
      </c>
      <c r="O4442" s="71"/>
      <c r="P4442" s="201">
        <f>O4442*H4442</f>
        <v>0</v>
      </c>
      <c r="Q4442" s="201">
        <v>0</v>
      </c>
      <c r="R4442" s="201">
        <f>Q4442*H4442</f>
        <v>0</v>
      </c>
      <c r="S4442" s="201">
        <v>0</v>
      </c>
      <c r="T4442" s="202">
        <f>S4442*H4442</f>
        <v>0</v>
      </c>
      <c r="U4442" s="34"/>
      <c r="V4442" s="34"/>
      <c r="W4442" s="34"/>
      <c r="X4442" s="34"/>
      <c r="Y4442" s="34"/>
      <c r="Z4442" s="34"/>
      <c r="AA4442" s="34"/>
      <c r="AB4442" s="34"/>
      <c r="AC4442" s="34"/>
      <c r="AD4442" s="34"/>
      <c r="AE4442" s="34"/>
      <c r="AR4442" s="203" t="s">
        <v>354</v>
      </c>
      <c r="AT4442" s="203" t="s">
        <v>204</v>
      </c>
      <c r="AU4442" s="203" t="s">
        <v>202</v>
      </c>
      <c r="AY4442" s="17" t="s">
        <v>201</v>
      </c>
      <c r="BE4442" s="204">
        <f>IF(N4442="základní",J4442,0)</f>
        <v>0</v>
      </c>
      <c r="BF4442" s="204">
        <f>IF(N4442="snížená",J4442,0)</f>
        <v>0</v>
      </c>
      <c r="BG4442" s="204">
        <f>IF(N4442="zákl. přenesená",J4442,0)</f>
        <v>0</v>
      </c>
      <c r="BH4442" s="204">
        <f>IF(N4442="sníž. přenesená",J4442,0)</f>
        <v>0</v>
      </c>
      <c r="BI4442" s="204">
        <f>IF(N4442="nulová",J4442,0)</f>
        <v>0</v>
      </c>
      <c r="BJ4442" s="17" t="s">
        <v>82</v>
      </c>
      <c r="BK4442" s="204">
        <f>ROUND(I4442*H4442,2)</f>
        <v>0</v>
      </c>
      <c r="BL4442" s="17" t="s">
        <v>354</v>
      </c>
      <c r="BM4442" s="203" t="s">
        <v>3954</v>
      </c>
    </row>
    <row r="4443" spans="1:65" s="13" customFormat="1" ht="22.5">
      <c r="B4443" s="205"/>
      <c r="C4443" s="206"/>
      <c r="D4443" s="207" t="s">
        <v>211</v>
      </c>
      <c r="E4443" s="208" t="s">
        <v>1</v>
      </c>
      <c r="F4443" s="209" t="s">
        <v>249</v>
      </c>
      <c r="G4443" s="206"/>
      <c r="H4443" s="208" t="s">
        <v>1</v>
      </c>
      <c r="I4443" s="210"/>
      <c r="J4443" s="206"/>
      <c r="K4443" s="206"/>
      <c r="L4443" s="211"/>
      <c r="M4443" s="212"/>
      <c r="N4443" s="213"/>
      <c r="O4443" s="213"/>
      <c r="P4443" s="213"/>
      <c r="Q4443" s="213"/>
      <c r="R4443" s="213"/>
      <c r="S4443" s="213"/>
      <c r="T4443" s="214"/>
      <c r="AT4443" s="215" t="s">
        <v>211</v>
      </c>
      <c r="AU4443" s="215" t="s">
        <v>202</v>
      </c>
      <c r="AV4443" s="13" t="s">
        <v>82</v>
      </c>
      <c r="AW4443" s="13" t="s">
        <v>31</v>
      </c>
      <c r="AX4443" s="13" t="s">
        <v>75</v>
      </c>
      <c r="AY4443" s="215" t="s">
        <v>201</v>
      </c>
    </row>
    <row r="4444" spans="1:65" s="13" customFormat="1" ht="11.25">
      <c r="B4444" s="205"/>
      <c r="C4444" s="206"/>
      <c r="D4444" s="207" t="s">
        <v>211</v>
      </c>
      <c r="E4444" s="208" t="s">
        <v>1</v>
      </c>
      <c r="F4444" s="209" t="s">
        <v>3926</v>
      </c>
      <c r="G4444" s="206"/>
      <c r="H4444" s="208" t="s">
        <v>1</v>
      </c>
      <c r="I4444" s="210"/>
      <c r="J4444" s="206"/>
      <c r="K4444" s="206"/>
      <c r="L4444" s="211"/>
      <c r="M4444" s="212"/>
      <c r="N4444" s="213"/>
      <c r="O4444" s="213"/>
      <c r="P4444" s="213"/>
      <c r="Q4444" s="213"/>
      <c r="R4444" s="213"/>
      <c r="S4444" s="213"/>
      <c r="T4444" s="214"/>
      <c r="AT4444" s="215" t="s">
        <v>211</v>
      </c>
      <c r="AU4444" s="215" t="s">
        <v>202</v>
      </c>
      <c r="AV4444" s="13" t="s">
        <v>82</v>
      </c>
      <c r="AW4444" s="13" t="s">
        <v>31</v>
      </c>
      <c r="AX4444" s="13" t="s">
        <v>75</v>
      </c>
      <c r="AY4444" s="215" t="s">
        <v>201</v>
      </c>
    </row>
    <row r="4445" spans="1:65" s="13" customFormat="1" ht="11.25">
      <c r="B4445" s="205"/>
      <c r="C4445" s="206"/>
      <c r="D4445" s="207" t="s">
        <v>211</v>
      </c>
      <c r="E4445" s="208" t="s">
        <v>1</v>
      </c>
      <c r="F4445" s="209" t="s">
        <v>213</v>
      </c>
      <c r="G4445" s="206"/>
      <c r="H4445" s="208" t="s">
        <v>1</v>
      </c>
      <c r="I4445" s="210"/>
      <c r="J4445" s="206"/>
      <c r="K4445" s="206"/>
      <c r="L4445" s="211"/>
      <c r="M4445" s="212"/>
      <c r="N4445" s="213"/>
      <c r="O4445" s="213"/>
      <c r="P4445" s="213"/>
      <c r="Q4445" s="213"/>
      <c r="R4445" s="213"/>
      <c r="S4445" s="213"/>
      <c r="T4445" s="214"/>
      <c r="AT4445" s="215" t="s">
        <v>211</v>
      </c>
      <c r="AU4445" s="215" t="s">
        <v>202</v>
      </c>
      <c r="AV4445" s="13" t="s">
        <v>82</v>
      </c>
      <c r="AW4445" s="13" t="s">
        <v>31</v>
      </c>
      <c r="AX4445" s="13" t="s">
        <v>75</v>
      </c>
      <c r="AY4445" s="215" t="s">
        <v>201</v>
      </c>
    </row>
    <row r="4446" spans="1:65" s="13" customFormat="1" ht="11.25">
      <c r="B4446" s="205"/>
      <c r="C4446" s="206"/>
      <c r="D4446" s="207" t="s">
        <v>211</v>
      </c>
      <c r="E4446" s="208" t="s">
        <v>1</v>
      </c>
      <c r="F4446" s="209" t="s">
        <v>3889</v>
      </c>
      <c r="G4446" s="206"/>
      <c r="H4446" s="208" t="s">
        <v>1</v>
      </c>
      <c r="I4446" s="210"/>
      <c r="J4446" s="206"/>
      <c r="K4446" s="206"/>
      <c r="L4446" s="211"/>
      <c r="M4446" s="212"/>
      <c r="N4446" s="213"/>
      <c r="O4446" s="213"/>
      <c r="P4446" s="213"/>
      <c r="Q4446" s="213"/>
      <c r="R4446" s="213"/>
      <c r="S4446" s="213"/>
      <c r="T4446" s="214"/>
      <c r="AT4446" s="215" t="s">
        <v>211</v>
      </c>
      <c r="AU4446" s="215" t="s">
        <v>202</v>
      </c>
      <c r="AV4446" s="13" t="s">
        <v>82</v>
      </c>
      <c r="AW4446" s="13" t="s">
        <v>31</v>
      </c>
      <c r="AX4446" s="13" t="s">
        <v>75</v>
      </c>
      <c r="AY4446" s="215" t="s">
        <v>201</v>
      </c>
    </row>
    <row r="4447" spans="1:65" s="14" customFormat="1" ht="11.25">
      <c r="B4447" s="216"/>
      <c r="C4447" s="217"/>
      <c r="D4447" s="207" t="s">
        <v>211</v>
      </c>
      <c r="E4447" s="218" t="s">
        <v>1</v>
      </c>
      <c r="F4447" s="219" t="s">
        <v>82</v>
      </c>
      <c r="G4447" s="217"/>
      <c r="H4447" s="220">
        <v>1</v>
      </c>
      <c r="I4447" s="221"/>
      <c r="J4447" s="217"/>
      <c r="K4447" s="217"/>
      <c r="L4447" s="222"/>
      <c r="M4447" s="223"/>
      <c r="N4447" s="224"/>
      <c r="O4447" s="224"/>
      <c r="P4447" s="224"/>
      <c r="Q4447" s="224"/>
      <c r="R4447" s="224"/>
      <c r="S4447" s="224"/>
      <c r="T4447" s="225"/>
      <c r="AT4447" s="226" t="s">
        <v>211</v>
      </c>
      <c r="AU4447" s="226" t="s">
        <v>202</v>
      </c>
      <c r="AV4447" s="14" t="s">
        <v>84</v>
      </c>
      <c r="AW4447" s="14" t="s">
        <v>31</v>
      </c>
      <c r="AX4447" s="14" t="s">
        <v>75</v>
      </c>
      <c r="AY4447" s="226" t="s">
        <v>201</v>
      </c>
    </row>
    <row r="4448" spans="1:65" s="2" customFormat="1" ht="33" customHeight="1">
      <c r="A4448" s="34"/>
      <c r="B4448" s="35"/>
      <c r="C4448" s="192" t="s">
        <v>3955</v>
      </c>
      <c r="D4448" s="192" t="s">
        <v>204</v>
      </c>
      <c r="E4448" s="193" t="s">
        <v>3956</v>
      </c>
      <c r="F4448" s="194" t="s">
        <v>3957</v>
      </c>
      <c r="G4448" s="195" t="s">
        <v>207</v>
      </c>
      <c r="H4448" s="196">
        <v>1</v>
      </c>
      <c r="I4448" s="197"/>
      <c r="J4448" s="198">
        <f>ROUND(I4448*H4448,2)</f>
        <v>0</v>
      </c>
      <c r="K4448" s="194" t="s">
        <v>1</v>
      </c>
      <c r="L4448" s="39"/>
      <c r="M4448" s="199" t="s">
        <v>1</v>
      </c>
      <c r="N4448" s="200" t="s">
        <v>40</v>
      </c>
      <c r="O4448" s="71"/>
      <c r="P4448" s="201">
        <f>O4448*H4448</f>
        <v>0</v>
      </c>
      <c r="Q4448" s="201">
        <v>0</v>
      </c>
      <c r="R4448" s="201">
        <f>Q4448*H4448</f>
        <v>0</v>
      </c>
      <c r="S4448" s="201">
        <v>0</v>
      </c>
      <c r="T4448" s="202">
        <f>S4448*H4448</f>
        <v>0</v>
      </c>
      <c r="U4448" s="34"/>
      <c r="V4448" s="34"/>
      <c r="W4448" s="34"/>
      <c r="X4448" s="34"/>
      <c r="Y4448" s="34"/>
      <c r="Z4448" s="34"/>
      <c r="AA4448" s="34"/>
      <c r="AB4448" s="34"/>
      <c r="AC4448" s="34"/>
      <c r="AD4448" s="34"/>
      <c r="AE4448" s="34"/>
      <c r="AR4448" s="203" t="s">
        <v>354</v>
      </c>
      <c r="AT4448" s="203" t="s">
        <v>204</v>
      </c>
      <c r="AU4448" s="203" t="s">
        <v>202</v>
      </c>
      <c r="AY4448" s="17" t="s">
        <v>201</v>
      </c>
      <c r="BE4448" s="204">
        <f>IF(N4448="základní",J4448,0)</f>
        <v>0</v>
      </c>
      <c r="BF4448" s="204">
        <f>IF(N4448="snížená",J4448,0)</f>
        <v>0</v>
      </c>
      <c r="BG4448" s="204">
        <f>IF(N4448="zákl. přenesená",J4448,0)</f>
        <v>0</v>
      </c>
      <c r="BH4448" s="204">
        <f>IF(N4448="sníž. přenesená",J4448,0)</f>
        <v>0</v>
      </c>
      <c r="BI4448" s="204">
        <f>IF(N4448="nulová",J4448,0)</f>
        <v>0</v>
      </c>
      <c r="BJ4448" s="17" t="s">
        <v>82</v>
      </c>
      <c r="BK4448" s="204">
        <f>ROUND(I4448*H4448,2)</f>
        <v>0</v>
      </c>
      <c r="BL4448" s="17" t="s">
        <v>354</v>
      </c>
      <c r="BM4448" s="203" t="s">
        <v>3958</v>
      </c>
    </row>
    <row r="4449" spans="1:65" s="13" customFormat="1" ht="22.5">
      <c r="B4449" s="205"/>
      <c r="C4449" s="206"/>
      <c r="D4449" s="207" t="s">
        <v>211</v>
      </c>
      <c r="E4449" s="208" t="s">
        <v>1</v>
      </c>
      <c r="F4449" s="209" t="s">
        <v>249</v>
      </c>
      <c r="G4449" s="206"/>
      <c r="H4449" s="208" t="s">
        <v>1</v>
      </c>
      <c r="I4449" s="210"/>
      <c r="J4449" s="206"/>
      <c r="K4449" s="206"/>
      <c r="L4449" s="211"/>
      <c r="M4449" s="212"/>
      <c r="N4449" s="213"/>
      <c r="O4449" s="213"/>
      <c r="P4449" s="213"/>
      <c r="Q4449" s="213"/>
      <c r="R4449" s="213"/>
      <c r="S4449" s="213"/>
      <c r="T4449" s="214"/>
      <c r="AT4449" s="215" t="s">
        <v>211</v>
      </c>
      <c r="AU4449" s="215" t="s">
        <v>202</v>
      </c>
      <c r="AV4449" s="13" t="s">
        <v>82</v>
      </c>
      <c r="AW4449" s="13" t="s">
        <v>31</v>
      </c>
      <c r="AX4449" s="13" t="s">
        <v>75</v>
      </c>
      <c r="AY4449" s="215" t="s">
        <v>201</v>
      </c>
    </row>
    <row r="4450" spans="1:65" s="13" customFormat="1" ht="11.25">
      <c r="B4450" s="205"/>
      <c r="C4450" s="206"/>
      <c r="D4450" s="207" t="s">
        <v>211</v>
      </c>
      <c r="E4450" s="208" t="s">
        <v>1</v>
      </c>
      <c r="F4450" s="209" t="s">
        <v>3926</v>
      </c>
      <c r="G4450" s="206"/>
      <c r="H4450" s="208" t="s">
        <v>1</v>
      </c>
      <c r="I4450" s="210"/>
      <c r="J4450" s="206"/>
      <c r="K4450" s="206"/>
      <c r="L4450" s="211"/>
      <c r="M4450" s="212"/>
      <c r="N4450" s="213"/>
      <c r="O4450" s="213"/>
      <c r="P4450" s="213"/>
      <c r="Q4450" s="213"/>
      <c r="R4450" s="213"/>
      <c r="S4450" s="213"/>
      <c r="T4450" s="214"/>
      <c r="AT4450" s="215" t="s">
        <v>211</v>
      </c>
      <c r="AU4450" s="215" t="s">
        <v>202</v>
      </c>
      <c r="AV4450" s="13" t="s">
        <v>82</v>
      </c>
      <c r="AW4450" s="13" t="s">
        <v>31</v>
      </c>
      <c r="AX4450" s="13" t="s">
        <v>75</v>
      </c>
      <c r="AY4450" s="215" t="s">
        <v>201</v>
      </c>
    </row>
    <row r="4451" spans="1:65" s="13" customFormat="1" ht="11.25">
      <c r="B4451" s="205"/>
      <c r="C4451" s="206"/>
      <c r="D4451" s="207" t="s">
        <v>211</v>
      </c>
      <c r="E4451" s="208" t="s">
        <v>1</v>
      </c>
      <c r="F4451" s="209" t="s">
        <v>213</v>
      </c>
      <c r="G4451" s="206"/>
      <c r="H4451" s="208" t="s">
        <v>1</v>
      </c>
      <c r="I4451" s="210"/>
      <c r="J4451" s="206"/>
      <c r="K4451" s="206"/>
      <c r="L4451" s="211"/>
      <c r="M4451" s="212"/>
      <c r="N4451" s="213"/>
      <c r="O4451" s="213"/>
      <c r="P4451" s="213"/>
      <c r="Q4451" s="213"/>
      <c r="R4451" s="213"/>
      <c r="S4451" s="213"/>
      <c r="T4451" s="214"/>
      <c r="AT4451" s="215" t="s">
        <v>211</v>
      </c>
      <c r="AU4451" s="215" t="s">
        <v>202</v>
      </c>
      <c r="AV4451" s="13" t="s">
        <v>82</v>
      </c>
      <c r="AW4451" s="13" t="s">
        <v>31</v>
      </c>
      <c r="AX4451" s="13" t="s">
        <v>75</v>
      </c>
      <c r="AY4451" s="215" t="s">
        <v>201</v>
      </c>
    </row>
    <row r="4452" spans="1:65" s="13" customFormat="1" ht="11.25">
      <c r="B4452" s="205"/>
      <c r="C4452" s="206"/>
      <c r="D4452" s="207" t="s">
        <v>211</v>
      </c>
      <c r="E4452" s="208" t="s">
        <v>1</v>
      </c>
      <c r="F4452" s="209" t="s">
        <v>3889</v>
      </c>
      <c r="G4452" s="206"/>
      <c r="H4452" s="208" t="s">
        <v>1</v>
      </c>
      <c r="I4452" s="210"/>
      <c r="J4452" s="206"/>
      <c r="K4452" s="206"/>
      <c r="L4452" s="211"/>
      <c r="M4452" s="212"/>
      <c r="N4452" s="213"/>
      <c r="O4452" s="213"/>
      <c r="P4452" s="213"/>
      <c r="Q4452" s="213"/>
      <c r="R4452" s="213"/>
      <c r="S4452" s="213"/>
      <c r="T4452" s="214"/>
      <c r="AT4452" s="215" t="s">
        <v>211</v>
      </c>
      <c r="AU4452" s="215" t="s">
        <v>202</v>
      </c>
      <c r="AV4452" s="13" t="s">
        <v>82</v>
      </c>
      <c r="AW4452" s="13" t="s">
        <v>31</v>
      </c>
      <c r="AX4452" s="13" t="s">
        <v>75</v>
      </c>
      <c r="AY4452" s="215" t="s">
        <v>201</v>
      </c>
    </row>
    <row r="4453" spans="1:65" s="14" customFormat="1" ht="11.25">
      <c r="B4453" s="216"/>
      <c r="C4453" s="217"/>
      <c r="D4453" s="207" t="s">
        <v>211</v>
      </c>
      <c r="E4453" s="218" t="s">
        <v>1</v>
      </c>
      <c r="F4453" s="219" t="s">
        <v>82</v>
      </c>
      <c r="G4453" s="217"/>
      <c r="H4453" s="220">
        <v>1</v>
      </c>
      <c r="I4453" s="221"/>
      <c r="J4453" s="217"/>
      <c r="K4453" s="217"/>
      <c r="L4453" s="222"/>
      <c r="M4453" s="223"/>
      <c r="N4453" s="224"/>
      <c r="O4453" s="224"/>
      <c r="P4453" s="224"/>
      <c r="Q4453" s="224"/>
      <c r="R4453" s="224"/>
      <c r="S4453" s="224"/>
      <c r="T4453" s="225"/>
      <c r="AT4453" s="226" t="s">
        <v>211</v>
      </c>
      <c r="AU4453" s="226" t="s">
        <v>202</v>
      </c>
      <c r="AV4453" s="14" t="s">
        <v>84</v>
      </c>
      <c r="AW4453" s="14" t="s">
        <v>31</v>
      </c>
      <c r="AX4453" s="14" t="s">
        <v>75</v>
      </c>
      <c r="AY4453" s="226" t="s">
        <v>201</v>
      </c>
    </row>
    <row r="4454" spans="1:65" s="2" customFormat="1" ht="33" customHeight="1">
      <c r="A4454" s="34"/>
      <c r="B4454" s="35"/>
      <c r="C4454" s="192" t="s">
        <v>3959</v>
      </c>
      <c r="D4454" s="192" t="s">
        <v>204</v>
      </c>
      <c r="E4454" s="193" t="s">
        <v>3960</v>
      </c>
      <c r="F4454" s="194" t="s">
        <v>3961</v>
      </c>
      <c r="G4454" s="195" t="s">
        <v>207</v>
      </c>
      <c r="H4454" s="196">
        <v>2</v>
      </c>
      <c r="I4454" s="197"/>
      <c r="J4454" s="198">
        <f>ROUND(I4454*H4454,2)</f>
        <v>0</v>
      </c>
      <c r="K4454" s="194" t="s">
        <v>1</v>
      </c>
      <c r="L4454" s="39"/>
      <c r="M4454" s="199" t="s">
        <v>1</v>
      </c>
      <c r="N4454" s="200" t="s">
        <v>40</v>
      </c>
      <c r="O4454" s="71"/>
      <c r="P4454" s="201">
        <f>O4454*H4454</f>
        <v>0</v>
      </c>
      <c r="Q4454" s="201">
        <v>0</v>
      </c>
      <c r="R4454" s="201">
        <f>Q4454*H4454</f>
        <v>0</v>
      </c>
      <c r="S4454" s="201">
        <v>0</v>
      </c>
      <c r="T4454" s="202">
        <f>S4454*H4454</f>
        <v>0</v>
      </c>
      <c r="U4454" s="34"/>
      <c r="V4454" s="34"/>
      <c r="W4454" s="34"/>
      <c r="X4454" s="34"/>
      <c r="Y4454" s="34"/>
      <c r="Z4454" s="34"/>
      <c r="AA4454" s="34"/>
      <c r="AB4454" s="34"/>
      <c r="AC4454" s="34"/>
      <c r="AD4454" s="34"/>
      <c r="AE4454" s="34"/>
      <c r="AR4454" s="203" t="s">
        <v>354</v>
      </c>
      <c r="AT4454" s="203" t="s">
        <v>204</v>
      </c>
      <c r="AU4454" s="203" t="s">
        <v>202</v>
      </c>
      <c r="AY4454" s="17" t="s">
        <v>201</v>
      </c>
      <c r="BE4454" s="204">
        <f>IF(N4454="základní",J4454,0)</f>
        <v>0</v>
      </c>
      <c r="BF4454" s="204">
        <f>IF(N4454="snížená",J4454,0)</f>
        <v>0</v>
      </c>
      <c r="BG4454" s="204">
        <f>IF(N4454="zákl. přenesená",J4454,0)</f>
        <v>0</v>
      </c>
      <c r="BH4454" s="204">
        <f>IF(N4454="sníž. přenesená",J4454,0)</f>
        <v>0</v>
      </c>
      <c r="BI4454" s="204">
        <f>IF(N4454="nulová",J4454,0)</f>
        <v>0</v>
      </c>
      <c r="BJ4454" s="17" t="s">
        <v>82</v>
      </c>
      <c r="BK4454" s="204">
        <f>ROUND(I4454*H4454,2)</f>
        <v>0</v>
      </c>
      <c r="BL4454" s="17" t="s">
        <v>354</v>
      </c>
      <c r="BM4454" s="203" t="s">
        <v>3962</v>
      </c>
    </row>
    <row r="4455" spans="1:65" s="13" customFormat="1" ht="22.5">
      <c r="B4455" s="205"/>
      <c r="C4455" s="206"/>
      <c r="D4455" s="207" t="s">
        <v>211</v>
      </c>
      <c r="E4455" s="208" t="s">
        <v>1</v>
      </c>
      <c r="F4455" s="209" t="s">
        <v>249</v>
      </c>
      <c r="G4455" s="206"/>
      <c r="H4455" s="208" t="s">
        <v>1</v>
      </c>
      <c r="I4455" s="210"/>
      <c r="J4455" s="206"/>
      <c r="K4455" s="206"/>
      <c r="L4455" s="211"/>
      <c r="M4455" s="212"/>
      <c r="N4455" s="213"/>
      <c r="O4455" s="213"/>
      <c r="P4455" s="213"/>
      <c r="Q4455" s="213"/>
      <c r="R4455" s="213"/>
      <c r="S4455" s="213"/>
      <c r="T4455" s="214"/>
      <c r="AT4455" s="215" t="s">
        <v>211</v>
      </c>
      <c r="AU4455" s="215" t="s">
        <v>202</v>
      </c>
      <c r="AV4455" s="13" t="s">
        <v>82</v>
      </c>
      <c r="AW4455" s="13" t="s">
        <v>31</v>
      </c>
      <c r="AX4455" s="13" t="s">
        <v>75</v>
      </c>
      <c r="AY4455" s="215" t="s">
        <v>201</v>
      </c>
    </row>
    <row r="4456" spans="1:65" s="13" customFormat="1" ht="11.25">
      <c r="B4456" s="205"/>
      <c r="C4456" s="206"/>
      <c r="D4456" s="207" t="s">
        <v>211</v>
      </c>
      <c r="E4456" s="208" t="s">
        <v>1</v>
      </c>
      <c r="F4456" s="209" t="s">
        <v>3926</v>
      </c>
      <c r="G4456" s="206"/>
      <c r="H4456" s="208" t="s">
        <v>1</v>
      </c>
      <c r="I4456" s="210"/>
      <c r="J4456" s="206"/>
      <c r="K4456" s="206"/>
      <c r="L4456" s="211"/>
      <c r="M4456" s="212"/>
      <c r="N4456" s="213"/>
      <c r="O4456" s="213"/>
      <c r="P4456" s="213"/>
      <c r="Q4456" s="213"/>
      <c r="R4456" s="213"/>
      <c r="S4456" s="213"/>
      <c r="T4456" s="214"/>
      <c r="AT4456" s="215" t="s">
        <v>211</v>
      </c>
      <c r="AU4456" s="215" t="s">
        <v>202</v>
      </c>
      <c r="AV4456" s="13" t="s">
        <v>82</v>
      </c>
      <c r="AW4456" s="13" t="s">
        <v>31</v>
      </c>
      <c r="AX4456" s="13" t="s">
        <v>75</v>
      </c>
      <c r="AY4456" s="215" t="s">
        <v>201</v>
      </c>
    </row>
    <row r="4457" spans="1:65" s="13" customFormat="1" ht="11.25">
      <c r="B4457" s="205"/>
      <c r="C4457" s="206"/>
      <c r="D4457" s="207" t="s">
        <v>211</v>
      </c>
      <c r="E4457" s="208" t="s">
        <v>1</v>
      </c>
      <c r="F4457" s="209" t="s">
        <v>213</v>
      </c>
      <c r="G4457" s="206"/>
      <c r="H4457" s="208" t="s">
        <v>1</v>
      </c>
      <c r="I4457" s="210"/>
      <c r="J4457" s="206"/>
      <c r="K4457" s="206"/>
      <c r="L4457" s="211"/>
      <c r="M4457" s="212"/>
      <c r="N4457" s="213"/>
      <c r="O4457" s="213"/>
      <c r="P4457" s="213"/>
      <c r="Q4457" s="213"/>
      <c r="R4457" s="213"/>
      <c r="S4457" s="213"/>
      <c r="T4457" s="214"/>
      <c r="AT4457" s="215" t="s">
        <v>211</v>
      </c>
      <c r="AU4457" s="215" t="s">
        <v>202</v>
      </c>
      <c r="AV4457" s="13" t="s">
        <v>82</v>
      </c>
      <c r="AW4457" s="13" t="s">
        <v>31</v>
      </c>
      <c r="AX4457" s="13" t="s">
        <v>75</v>
      </c>
      <c r="AY4457" s="215" t="s">
        <v>201</v>
      </c>
    </row>
    <row r="4458" spans="1:65" s="13" customFormat="1" ht="11.25">
      <c r="B4458" s="205"/>
      <c r="C4458" s="206"/>
      <c r="D4458" s="207" t="s">
        <v>211</v>
      </c>
      <c r="E4458" s="208" t="s">
        <v>1</v>
      </c>
      <c r="F4458" s="209" t="s">
        <v>3889</v>
      </c>
      <c r="G4458" s="206"/>
      <c r="H4458" s="208" t="s">
        <v>1</v>
      </c>
      <c r="I4458" s="210"/>
      <c r="J4458" s="206"/>
      <c r="K4458" s="206"/>
      <c r="L4458" s="211"/>
      <c r="M4458" s="212"/>
      <c r="N4458" s="213"/>
      <c r="O4458" s="213"/>
      <c r="P4458" s="213"/>
      <c r="Q4458" s="213"/>
      <c r="R4458" s="213"/>
      <c r="S4458" s="213"/>
      <c r="T4458" s="214"/>
      <c r="AT4458" s="215" t="s">
        <v>211</v>
      </c>
      <c r="AU4458" s="215" t="s">
        <v>202</v>
      </c>
      <c r="AV4458" s="13" t="s">
        <v>82</v>
      </c>
      <c r="AW4458" s="13" t="s">
        <v>31</v>
      </c>
      <c r="AX4458" s="13" t="s">
        <v>75</v>
      </c>
      <c r="AY4458" s="215" t="s">
        <v>201</v>
      </c>
    </row>
    <row r="4459" spans="1:65" s="14" customFormat="1" ht="11.25">
      <c r="B4459" s="216"/>
      <c r="C4459" s="217"/>
      <c r="D4459" s="207" t="s">
        <v>211</v>
      </c>
      <c r="E4459" s="218" t="s">
        <v>1</v>
      </c>
      <c r="F4459" s="219" t="s">
        <v>84</v>
      </c>
      <c r="G4459" s="217"/>
      <c r="H4459" s="220">
        <v>2</v>
      </c>
      <c r="I4459" s="221"/>
      <c r="J4459" s="217"/>
      <c r="K4459" s="217"/>
      <c r="L4459" s="222"/>
      <c r="M4459" s="223"/>
      <c r="N4459" s="224"/>
      <c r="O4459" s="224"/>
      <c r="P4459" s="224"/>
      <c r="Q4459" s="224"/>
      <c r="R4459" s="224"/>
      <c r="S4459" s="224"/>
      <c r="T4459" s="225"/>
      <c r="AT4459" s="226" t="s">
        <v>211</v>
      </c>
      <c r="AU4459" s="226" t="s">
        <v>202</v>
      </c>
      <c r="AV4459" s="14" t="s">
        <v>84</v>
      </c>
      <c r="AW4459" s="14" t="s">
        <v>31</v>
      </c>
      <c r="AX4459" s="14" t="s">
        <v>75</v>
      </c>
      <c r="AY4459" s="226" t="s">
        <v>201</v>
      </c>
    </row>
    <row r="4460" spans="1:65" s="2" customFormat="1" ht="33" customHeight="1">
      <c r="A4460" s="34"/>
      <c r="B4460" s="35"/>
      <c r="C4460" s="192" t="s">
        <v>3963</v>
      </c>
      <c r="D4460" s="192" t="s">
        <v>204</v>
      </c>
      <c r="E4460" s="193" t="s">
        <v>3964</v>
      </c>
      <c r="F4460" s="194" t="s">
        <v>3965</v>
      </c>
      <c r="G4460" s="195" t="s">
        <v>207</v>
      </c>
      <c r="H4460" s="196">
        <v>1</v>
      </c>
      <c r="I4460" s="197"/>
      <c r="J4460" s="198">
        <f>ROUND(I4460*H4460,2)</f>
        <v>0</v>
      </c>
      <c r="K4460" s="194" t="s">
        <v>1</v>
      </c>
      <c r="L4460" s="39"/>
      <c r="M4460" s="199" t="s">
        <v>1</v>
      </c>
      <c r="N4460" s="200" t="s">
        <v>40</v>
      </c>
      <c r="O4460" s="71"/>
      <c r="P4460" s="201">
        <f>O4460*H4460</f>
        <v>0</v>
      </c>
      <c r="Q4460" s="201">
        <v>0</v>
      </c>
      <c r="R4460" s="201">
        <f>Q4460*H4460</f>
        <v>0</v>
      </c>
      <c r="S4460" s="201">
        <v>0</v>
      </c>
      <c r="T4460" s="202">
        <f>S4460*H4460</f>
        <v>0</v>
      </c>
      <c r="U4460" s="34"/>
      <c r="V4460" s="34"/>
      <c r="W4460" s="34"/>
      <c r="X4460" s="34"/>
      <c r="Y4460" s="34"/>
      <c r="Z4460" s="34"/>
      <c r="AA4460" s="34"/>
      <c r="AB4460" s="34"/>
      <c r="AC4460" s="34"/>
      <c r="AD4460" s="34"/>
      <c r="AE4460" s="34"/>
      <c r="AR4460" s="203" t="s">
        <v>354</v>
      </c>
      <c r="AT4460" s="203" t="s">
        <v>204</v>
      </c>
      <c r="AU4460" s="203" t="s">
        <v>202</v>
      </c>
      <c r="AY4460" s="17" t="s">
        <v>201</v>
      </c>
      <c r="BE4460" s="204">
        <f>IF(N4460="základní",J4460,0)</f>
        <v>0</v>
      </c>
      <c r="BF4460" s="204">
        <f>IF(N4460="snížená",J4460,0)</f>
        <v>0</v>
      </c>
      <c r="BG4460" s="204">
        <f>IF(N4460="zákl. přenesená",J4460,0)</f>
        <v>0</v>
      </c>
      <c r="BH4460" s="204">
        <f>IF(N4460="sníž. přenesená",J4460,0)</f>
        <v>0</v>
      </c>
      <c r="BI4460" s="204">
        <f>IF(N4460="nulová",J4460,0)</f>
        <v>0</v>
      </c>
      <c r="BJ4460" s="17" t="s">
        <v>82</v>
      </c>
      <c r="BK4460" s="204">
        <f>ROUND(I4460*H4460,2)</f>
        <v>0</v>
      </c>
      <c r="BL4460" s="17" t="s">
        <v>354</v>
      </c>
      <c r="BM4460" s="203" t="s">
        <v>3966</v>
      </c>
    </row>
    <row r="4461" spans="1:65" s="13" customFormat="1" ht="22.5">
      <c r="B4461" s="205"/>
      <c r="C4461" s="206"/>
      <c r="D4461" s="207" t="s">
        <v>211</v>
      </c>
      <c r="E4461" s="208" t="s">
        <v>1</v>
      </c>
      <c r="F4461" s="209" t="s">
        <v>249</v>
      </c>
      <c r="G4461" s="206"/>
      <c r="H4461" s="208" t="s">
        <v>1</v>
      </c>
      <c r="I4461" s="210"/>
      <c r="J4461" s="206"/>
      <c r="K4461" s="206"/>
      <c r="L4461" s="211"/>
      <c r="M4461" s="212"/>
      <c r="N4461" s="213"/>
      <c r="O4461" s="213"/>
      <c r="P4461" s="213"/>
      <c r="Q4461" s="213"/>
      <c r="R4461" s="213"/>
      <c r="S4461" s="213"/>
      <c r="T4461" s="214"/>
      <c r="AT4461" s="215" t="s">
        <v>211</v>
      </c>
      <c r="AU4461" s="215" t="s">
        <v>202</v>
      </c>
      <c r="AV4461" s="13" t="s">
        <v>82</v>
      </c>
      <c r="AW4461" s="13" t="s">
        <v>31</v>
      </c>
      <c r="AX4461" s="13" t="s">
        <v>75</v>
      </c>
      <c r="AY4461" s="215" t="s">
        <v>201</v>
      </c>
    </row>
    <row r="4462" spans="1:65" s="13" customFormat="1" ht="11.25">
      <c r="B4462" s="205"/>
      <c r="C4462" s="206"/>
      <c r="D4462" s="207" t="s">
        <v>211</v>
      </c>
      <c r="E4462" s="208" t="s">
        <v>1</v>
      </c>
      <c r="F4462" s="209" t="s">
        <v>3926</v>
      </c>
      <c r="G4462" s="206"/>
      <c r="H4462" s="208" t="s">
        <v>1</v>
      </c>
      <c r="I4462" s="210"/>
      <c r="J4462" s="206"/>
      <c r="K4462" s="206"/>
      <c r="L4462" s="211"/>
      <c r="M4462" s="212"/>
      <c r="N4462" s="213"/>
      <c r="O4462" s="213"/>
      <c r="P4462" s="213"/>
      <c r="Q4462" s="213"/>
      <c r="R4462" s="213"/>
      <c r="S4462" s="213"/>
      <c r="T4462" s="214"/>
      <c r="AT4462" s="215" t="s">
        <v>211</v>
      </c>
      <c r="AU4462" s="215" t="s">
        <v>202</v>
      </c>
      <c r="AV4462" s="13" t="s">
        <v>82</v>
      </c>
      <c r="AW4462" s="13" t="s">
        <v>31</v>
      </c>
      <c r="AX4462" s="13" t="s">
        <v>75</v>
      </c>
      <c r="AY4462" s="215" t="s">
        <v>201</v>
      </c>
    </row>
    <row r="4463" spans="1:65" s="13" customFormat="1" ht="11.25">
      <c r="B4463" s="205"/>
      <c r="C4463" s="206"/>
      <c r="D4463" s="207" t="s">
        <v>211</v>
      </c>
      <c r="E4463" s="208" t="s">
        <v>1</v>
      </c>
      <c r="F4463" s="209" t="s">
        <v>213</v>
      </c>
      <c r="G4463" s="206"/>
      <c r="H4463" s="208" t="s">
        <v>1</v>
      </c>
      <c r="I4463" s="210"/>
      <c r="J4463" s="206"/>
      <c r="K4463" s="206"/>
      <c r="L4463" s="211"/>
      <c r="M4463" s="212"/>
      <c r="N4463" s="213"/>
      <c r="O4463" s="213"/>
      <c r="P4463" s="213"/>
      <c r="Q4463" s="213"/>
      <c r="R4463" s="213"/>
      <c r="S4463" s="213"/>
      <c r="T4463" s="214"/>
      <c r="AT4463" s="215" t="s">
        <v>211</v>
      </c>
      <c r="AU4463" s="215" t="s">
        <v>202</v>
      </c>
      <c r="AV4463" s="13" t="s">
        <v>82</v>
      </c>
      <c r="AW4463" s="13" t="s">
        <v>31</v>
      </c>
      <c r="AX4463" s="13" t="s">
        <v>75</v>
      </c>
      <c r="AY4463" s="215" t="s">
        <v>201</v>
      </c>
    </row>
    <row r="4464" spans="1:65" s="13" customFormat="1" ht="11.25">
      <c r="B4464" s="205"/>
      <c r="C4464" s="206"/>
      <c r="D4464" s="207" t="s">
        <v>211</v>
      </c>
      <c r="E4464" s="208" t="s">
        <v>1</v>
      </c>
      <c r="F4464" s="209" t="s">
        <v>3889</v>
      </c>
      <c r="G4464" s="206"/>
      <c r="H4464" s="208" t="s">
        <v>1</v>
      </c>
      <c r="I4464" s="210"/>
      <c r="J4464" s="206"/>
      <c r="K4464" s="206"/>
      <c r="L4464" s="211"/>
      <c r="M4464" s="212"/>
      <c r="N4464" s="213"/>
      <c r="O4464" s="213"/>
      <c r="P4464" s="213"/>
      <c r="Q4464" s="213"/>
      <c r="R4464" s="213"/>
      <c r="S4464" s="213"/>
      <c r="T4464" s="214"/>
      <c r="AT4464" s="215" t="s">
        <v>211</v>
      </c>
      <c r="AU4464" s="215" t="s">
        <v>202</v>
      </c>
      <c r="AV4464" s="13" t="s">
        <v>82</v>
      </c>
      <c r="AW4464" s="13" t="s">
        <v>31</v>
      </c>
      <c r="AX4464" s="13" t="s">
        <v>75</v>
      </c>
      <c r="AY4464" s="215" t="s">
        <v>201</v>
      </c>
    </row>
    <row r="4465" spans="1:65" s="14" customFormat="1" ht="11.25">
      <c r="B4465" s="216"/>
      <c r="C4465" s="217"/>
      <c r="D4465" s="207" t="s">
        <v>211</v>
      </c>
      <c r="E4465" s="218" t="s">
        <v>1</v>
      </c>
      <c r="F4465" s="219" t="s">
        <v>82</v>
      </c>
      <c r="G4465" s="217"/>
      <c r="H4465" s="220">
        <v>1</v>
      </c>
      <c r="I4465" s="221"/>
      <c r="J4465" s="217"/>
      <c r="K4465" s="217"/>
      <c r="L4465" s="222"/>
      <c r="M4465" s="223"/>
      <c r="N4465" s="224"/>
      <c r="O4465" s="224"/>
      <c r="P4465" s="224"/>
      <c r="Q4465" s="224"/>
      <c r="R4465" s="224"/>
      <c r="S4465" s="224"/>
      <c r="T4465" s="225"/>
      <c r="AT4465" s="226" t="s">
        <v>211</v>
      </c>
      <c r="AU4465" s="226" t="s">
        <v>202</v>
      </c>
      <c r="AV4465" s="14" t="s">
        <v>84</v>
      </c>
      <c r="AW4465" s="14" t="s">
        <v>31</v>
      </c>
      <c r="AX4465" s="14" t="s">
        <v>75</v>
      </c>
      <c r="AY4465" s="226" t="s">
        <v>201</v>
      </c>
    </row>
    <row r="4466" spans="1:65" s="2" customFormat="1" ht="33" customHeight="1">
      <c r="A4466" s="34"/>
      <c r="B4466" s="35"/>
      <c r="C4466" s="192" t="s">
        <v>3967</v>
      </c>
      <c r="D4466" s="192" t="s">
        <v>204</v>
      </c>
      <c r="E4466" s="193" t="s">
        <v>3968</v>
      </c>
      <c r="F4466" s="194" t="s">
        <v>3969</v>
      </c>
      <c r="G4466" s="195" t="s">
        <v>207</v>
      </c>
      <c r="H4466" s="196">
        <v>1</v>
      </c>
      <c r="I4466" s="197"/>
      <c r="J4466" s="198">
        <f>ROUND(I4466*H4466,2)</f>
        <v>0</v>
      </c>
      <c r="K4466" s="194" t="s">
        <v>1</v>
      </c>
      <c r="L4466" s="39"/>
      <c r="M4466" s="199" t="s">
        <v>1</v>
      </c>
      <c r="N4466" s="200" t="s">
        <v>40</v>
      </c>
      <c r="O4466" s="71"/>
      <c r="P4466" s="201">
        <f>O4466*H4466</f>
        <v>0</v>
      </c>
      <c r="Q4466" s="201">
        <v>0</v>
      </c>
      <c r="R4466" s="201">
        <f>Q4466*H4466</f>
        <v>0</v>
      </c>
      <c r="S4466" s="201">
        <v>0</v>
      </c>
      <c r="T4466" s="202">
        <f>S4466*H4466</f>
        <v>0</v>
      </c>
      <c r="U4466" s="34"/>
      <c r="V4466" s="34"/>
      <c r="W4466" s="34"/>
      <c r="X4466" s="34"/>
      <c r="Y4466" s="34"/>
      <c r="Z4466" s="34"/>
      <c r="AA4466" s="34"/>
      <c r="AB4466" s="34"/>
      <c r="AC4466" s="34"/>
      <c r="AD4466" s="34"/>
      <c r="AE4466" s="34"/>
      <c r="AR4466" s="203" t="s">
        <v>354</v>
      </c>
      <c r="AT4466" s="203" t="s">
        <v>204</v>
      </c>
      <c r="AU4466" s="203" t="s">
        <v>202</v>
      </c>
      <c r="AY4466" s="17" t="s">
        <v>201</v>
      </c>
      <c r="BE4466" s="204">
        <f>IF(N4466="základní",J4466,0)</f>
        <v>0</v>
      </c>
      <c r="BF4466" s="204">
        <f>IF(N4466="snížená",J4466,0)</f>
        <v>0</v>
      </c>
      <c r="BG4466" s="204">
        <f>IF(N4466="zákl. přenesená",J4466,0)</f>
        <v>0</v>
      </c>
      <c r="BH4466" s="204">
        <f>IF(N4466="sníž. přenesená",J4466,0)</f>
        <v>0</v>
      </c>
      <c r="BI4466" s="204">
        <f>IF(N4466="nulová",J4466,0)</f>
        <v>0</v>
      </c>
      <c r="BJ4466" s="17" t="s">
        <v>82</v>
      </c>
      <c r="BK4466" s="204">
        <f>ROUND(I4466*H4466,2)</f>
        <v>0</v>
      </c>
      <c r="BL4466" s="17" t="s">
        <v>354</v>
      </c>
      <c r="BM4466" s="203" t="s">
        <v>3970</v>
      </c>
    </row>
    <row r="4467" spans="1:65" s="13" customFormat="1" ht="22.5">
      <c r="B4467" s="205"/>
      <c r="C4467" s="206"/>
      <c r="D4467" s="207" t="s">
        <v>211</v>
      </c>
      <c r="E4467" s="208" t="s">
        <v>1</v>
      </c>
      <c r="F4467" s="209" t="s">
        <v>249</v>
      </c>
      <c r="G4467" s="206"/>
      <c r="H4467" s="208" t="s">
        <v>1</v>
      </c>
      <c r="I4467" s="210"/>
      <c r="J4467" s="206"/>
      <c r="K4467" s="206"/>
      <c r="L4467" s="211"/>
      <c r="M4467" s="212"/>
      <c r="N4467" s="213"/>
      <c r="O4467" s="213"/>
      <c r="P4467" s="213"/>
      <c r="Q4467" s="213"/>
      <c r="R4467" s="213"/>
      <c r="S4467" s="213"/>
      <c r="T4467" s="214"/>
      <c r="AT4467" s="215" t="s">
        <v>211</v>
      </c>
      <c r="AU4467" s="215" t="s">
        <v>202</v>
      </c>
      <c r="AV4467" s="13" t="s">
        <v>82</v>
      </c>
      <c r="AW4467" s="13" t="s">
        <v>31</v>
      </c>
      <c r="AX4467" s="13" t="s">
        <v>75</v>
      </c>
      <c r="AY4467" s="215" t="s">
        <v>201</v>
      </c>
    </row>
    <row r="4468" spans="1:65" s="13" customFormat="1" ht="11.25">
      <c r="B4468" s="205"/>
      <c r="C4468" s="206"/>
      <c r="D4468" s="207" t="s">
        <v>211</v>
      </c>
      <c r="E4468" s="208" t="s">
        <v>1</v>
      </c>
      <c r="F4468" s="209" t="s">
        <v>3926</v>
      </c>
      <c r="G4468" s="206"/>
      <c r="H4468" s="208" t="s">
        <v>1</v>
      </c>
      <c r="I4468" s="210"/>
      <c r="J4468" s="206"/>
      <c r="K4468" s="206"/>
      <c r="L4468" s="211"/>
      <c r="M4468" s="212"/>
      <c r="N4468" s="213"/>
      <c r="O4468" s="213"/>
      <c r="P4468" s="213"/>
      <c r="Q4468" s="213"/>
      <c r="R4468" s="213"/>
      <c r="S4468" s="213"/>
      <c r="T4468" s="214"/>
      <c r="AT4468" s="215" t="s">
        <v>211</v>
      </c>
      <c r="AU4468" s="215" t="s">
        <v>202</v>
      </c>
      <c r="AV4468" s="13" t="s">
        <v>82</v>
      </c>
      <c r="AW4468" s="13" t="s">
        <v>31</v>
      </c>
      <c r="AX4468" s="13" t="s">
        <v>75</v>
      </c>
      <c r="AY4468" s="215" t="s">
        <v>201</v>
      </c>
    </row>
    <row r="4469" spans="1:65" s="13" customFormat="1" ht="11.25">
      <c r="B4469" s="205"/>
      <c r="C4469" s="206"/>
      <c r="D4469" s="207" t="s">
        <v>211</v>
      </c>
      <c r="E4469" s="208" t="s">
        <v>1</v>
      </c>
      <c r="F4469" s="209" t="s">
        <v>213</v>
      </c>
      <c r="G4469" s="206"/>
      <c r="H4469" s="208" t="s">
        <v>1</v>
      </c>
      <c r="I4469" s="210"/>
      <c r="J4469" s="206"/>
      <c r="K4469" s="206"/>
      <c r="L4469" s="211"/>
      <c r="M4469" s="212"/>
      <c r="N4469" s="213"/>
      <c r="O4469" s="213"/>
      <c r="P4469" s="213"/>
      <c r="Q4469" s="213"/>
      <c r="R4469" s="213"/>
      <c r="S4469" s="213"/>
      <c r="T4469" s="214"/>
      <c r="AT4469" s="215" t="s">
        <v>211</v>
      </c>
      <c r="AU4469" s="215" t="s">
        <v>202</v>
      </c>
      <c r="AV4469" s="13" t="s">
        <v>82</v>
      </c>
      <c r="AW4469" s="13" t="s">
        <v>31</v>
      </c>
      <c r="AX4469" s="13" t="s">
        <v>75</v>
      </c>
      <c r="AY4469" s="215" t="s">
        <v>201</v>
      </c>
    </row>
    <row r="4470" spans="1:65" s="13" customFormat="1" ht="11.25">
      <c r="B4470" s="205"/>
      <c r="C4470" s="206"/>
      <c r="D4470" s="207" t="s">
        <v>211</v>
      </c>
      <c r="E4470" s="208" t="s">
        <v>1</v>
      </c>
      <c r="F4470" s="209" t="s">
        <v>3889</v>
      </c>
      <c r="G4470" s="206"/>
      <c r="H4470" s="208" t="s">
        <v>1</v>
      </c>
      <c r="I4470" s="210"/>
      <c r="J4470" s="206"/>
      <c r="K4470" s="206"/>
      <c r="L4470" s="211"/>
      <c r="M4470" s="212"/>
      <c r="N4470" s="213"/>
      <c r="O4470" s="213"/>
      <c r="P4470" s="213"/>
      <c r="Q4470" s="213"/>
      <c r="R4470" s="213"/>
      <c r="S4470" s="213"/>
      <c r="T4470" s="214"/>
      <c r="AT4470" s="215" t="s">
        <v>211</v>
      </c>
      <c r="AU4470" s="215" t="s">
        <v>202</v>
      </c>
      <c r="AV4470" s="13" t="s">
        <v>82</v>
      </c>
      <c r="AW4470" s="13" t="s">
        <v>31</v>
      </c>
      <c r="AX4470" s="13" t="s">
        <v>75</v>
      </c>
      <c r="AY4470" s="215" t="s">
        <v>201</v>
      </c>
    </row>
    <row r="4471" spans="1:65" s="14" customFormat="1" ht="11.25">
      <c r="B4471" s="216"/>
      <c r="C4471" s="217"/>
      <c r="D4471" s="207" t="s">
        <v>211</v>
      </c>
      <c r="E4471" s="218" t="s">
        <v>1</v>
      </c>
      <c r="F4471" s="219" t="s">
        <v>82</v>
      </c>
      <c r="G4471" s="217"/>
      <c r="H4471" s="220">
        <v>1</v>
      </c>
      <c r="I4471" s="221"/>
      <c r="J4471" s="217"/>
      <c r="K4471" s="217"/>
      <c r="L4471" s="222"/>
      <c r="M4471" s="223"/>
      <c r="N4471" s="224"/>
      <c r="O4471" s="224"/>
      <c r="P4471" s="224"/>
      <c r="Q4471" s="224"/>
      <c r="R4471" s="224"/>
      <c r="S4471" s="224"/>
      <c r="T4471" s="225"/>
      <c r="AT4471" s="226" t="s">
        <v>211</v>
      </c>
      <c r="AU4471" s="226" t="s">
        <v>202</v>
      </c>
      <c r="AV4471" s="14" t="s">
        <v>84</v>
      </c>
      <c r="AW4471" s="14" t="s">
        <v>31</v>
      </c>
      <c r="AX4471" s="14" t="s">
        <v>75</v>
      </c>
      <c r="AY4471" s="226" t="s">
        <v>201</v>
      </c>
    </row>
    <row r="4472" spans="1:65" s="2" customFormat="1" ht="24">
      <c r="A4472" s="34"/>
      <c r="B4472" s="35"/>
      <c r="C4472" s="192" t="s">
        <v>3971</v>
      </c>
      <c r="D4472" s="192" t="s">
        <v>204</v>
      </c>
      <c r="E4472" s="193" t="s">
        <v>3972</v>
      </c>
      <c r="F4472" s="194" t="s">
        <v>3973</v>
      </c>
      <c r="G4472" s="195" t="s">
        <v>207</v>
      </c>
      <c r="H4472" s="196">
        <v>6</v>
      </c>
      <c r="I4472" s="197"/>
      <c r="J4472" s="198">
        <f>ROUND(I4472*H4472,2)</f>
        <v>0</v>
      </c>
      <c r="K4472" s="194" t="s">
        <v>1</v>
      </c>
      <c r="L4472" s="39"/>
      <c r="M4472" s="199" t="s">
        <v>1</v>
      </c>
      <c r="N4472" s="200" t="s">
        <v>40</v>
      </c>
      <c r="O4472" s="71"/>
      <c r="P4472" s="201">
        <f>O4472*H4472</f>
        <v>0</v>
      </c>
      <c r="Q4472" s="201">
        <v>0</v>
      </c>
      <c r="R4472" s="201">
        <f>Q4472*H4472</f>
        <v>0</v>
      </c>
      <c r="S4472" s="201">
        <v>0</v>
      </c>
      <c r="T4472" s="202">
        <f>S4472*H4472</f>
        <v>0</v>
      </c>
      <c r="U4472" s="34"/>
      <c r="V4472" s="34"/>
      <c r="W4472" s="34"/>
      <c r="X4472" s="34"/>
      <c r="Y4472" s="34"/>
      <c r="Z4472" s="34"/>
      <c r="AA4472" s="34"/>
      <c r="AB4472" s="34"/>
      <c r="AC4472" s="34"/>
      <c r="AD4472" s="34"/>
      <c r="AE4472" s="34"/>
      <c r="AR4472" s="203" t="s">
        <v>354</v>
      </c>
      <c r="AT4472" s="203" t="s">
        <v>204</v>
      </c>
      <c r="AU4472" s="203" t="s">
        <v>202</v>
      </c>
      <c r="AY4472" s="17" t="s">
        <v>201</v>
      </c>
      <c r="BE4472" s="204">
        <f>IF(N4472="základní",J4472,0)</f>
        <v>0</v>
      </c>
      <c r="BF4472" s="204">
        <f>IF(N4472="snížená",J4472,0)</f>
        <v>0</v>
      </c>
      <c r="BG4472" s="204">
        <f>IF(N4472="zákl. přenesená",J4472,0)</f>
        <v>0</v>
      </c>
      <c r="BH4472" s="204">
        <f>IF(N4472="sníž. přenesená",J4472,0)</f>
        <v>0</v>
      </c>
      <c r="BI4472" s="204">
        <f>IF(N4472="nulová",J4472,0)</f>
        <v>0</v>
      </c>
      <c r="BJ4472" s="17" t="s">
        <v>82</v>
      </c>
      <c r="BK4472" s="204">
        <f>ROUND(I4472*H4472,2)</f>
        <v>0</v>
      </c>
      <c r="BL4472" s="17" t="s">
        <v>354</v>
      </c>
      <c r="BM4472" s="203" t="s">
        <v>3974</v>
      </c>
    </row>
    <row r="4473" spans="1:65" s="13" customFormat="1" ht="22.5">
      <c r="B4473" s="205"/>
      <c r="C4473" s="206"/>
      <c r="D4473" s="207" t="s">
        <v>211</v>
      </c>
      <c r="E4473" s="208" t="s">
        <v>1</v>
      </c>
      <c r="F4473" s="209" t="s">
        <v>249</v>
      </c>
      <c r="G4473" s="206"/>
      <c r="H4473" s="208" t="s">
        <v>1</v>
      </c>
      <c r="I4473" s="210"/>
      <c r="J4473" s="206"/>
      <c r="K4473" s="206"/>
      <c r="L4473" s="211"/>
      <c r="M4473" s="212"/>
      <c r="N4473" s="213"/>
      <c r="O4473" s="213"/>
      <c r="P4473" s="213"/>
      <c r="Q4473" s="213"/>
      <c r="R4473" s="213"/>
      <c r="S4473" s="213"/>
      <c r="T4473" s="214"/>
      <c r="AT4473" s="215" t="s">
        <v>211</v>
      </c>
      <c r="AU4473" s="215" t="s">
        <v>202</v>
      </c>
      <c r="AV4473" s="13" t="s">
        <v>82</v>
      </c>
      <c r="AW4473" s="13" t="s">
        <v>31</v>
      </c>
      <c r="AX4473" s="13" t="s">
        <v>75</v>
      </c>
      <c r="AY4473" s="215" t="s">
        <v>201</v>
      </c>
    </row>
    <row r="4474" spans="1:65" s="13" customFormat="1" ht="11.25">
      <c r="B4474" s="205"/>
      <c r="C4474" s="206"/>
      <c r="D4474" s="207" t="s">
        <v>211</v>
      </c>
      <c r="E4474" s="208" t="s">
        <v>1</v>
      </c>
      <c r="F4474" s="209" t="s">
        <v>3926</v>
      </c>
      <c r="G4474" s="206"/>
      <c r="H4474" s="208" t="s">
        <v>1</v>
      </c>
      <c r="I4474" s="210"/>
      <c r="J4474" s="206"/>
      <c r="K4474" s="206"/>
      <c r="L4474" s="211"/>
      <c r="M4474" s="212"/>
      <c r="N4474" s="213"/>
      <c r="O4474" s="213"/>
      <c r="P4474" s="213"/>
      <c r="Q4474" s="213"/>
      <c r="R4474" s="213"/>
      <c r="S4474" s="213"/>
      <c r="T4474" s="214"/>
      <c r="AT4474" s="215" t="s">
        <v>211</v>
      </c>
      <c r="AU4474" s="215" t="s">
        <v>202</v>
      </c>
      <c r="AV4474" s="13" t="s">
        <v>82</v>
      </c>
      <c r="AW4474" s="13" t="s">
        <v>31</v>
      </c>
      <c r="AX4474" s="13" t="s">
        <v>75</v>
      </c>
      <c r="AY4474" s="215" t="s">
        <v>201</v>
      </c>
    </row>
    <row r="4475" spans="1:65" s="13" customFormat="1" ht="11.25">
      <c r="B4475" s="205"/>
      <c r="C4475" s="206"/>
      <c r="D4475" s="207" t="s">
        <v>211</v>
      </c>
      <c r="E4475" s="208" t="s">
        <v>1</v>
      </c>
      <c r="F4475" s="209" t="s">
        <v>213</v>
      </c>
      <c r="G4475" s="206"/>
      <c r="H4475" s="208" t="s">
        <v>1</v>
      </c>
      <c r="I4475" s="210"/>
      <c r="J4475" s="206"/>
      <c r="K4475" s="206"/>
      <c r="L4475" s="211"/>
      <c r="M4475" s="212"/>
      <c r="N4475" s="213"/>
      <c r="O4475" s="213"/>
      <c r="P4475" s="213"/>
      <c r="Q4475" s="213"/>
      <c r="R4475" s="213"/>
      <c r="S4475" s="213"/>
      <c r="T4475" s="214"/>
      <c r="AT4475" s="215" t="s">
        <v>211</v>
      </c>
      <c r="AU4475" s="215" t="s">
        <v>202</v>
      </c>
      <c r="AV4475" s="13" t="s">
        <v>82</v>
      </c>
      <c r="AW4475" s="13" t="s">
        <v>31</v>
      </c>
      <c r="AX4475" s="13" t="s">
        <v>75</v>
      </c>
      <c r="AY4475" s="215" t="s">
        <v>201</v>
      </c>
    </row>
    <row r="4476" spans="1:65" s="13" customFormat="1" ht="11.25">
      <c r="B4476" s="205"/>
      <c r="C4476" s="206"/>
      <c r="D4476" s="207" t="s">
        <v>211</v>
      </c>
      <c r="E4476" s="208" t="s">
        <v>1</v>
      </c>
      <c r="F4476" s="209" t="s">
        <v>3889</v>
      </c>
      <c r="G4476" s="206"/>
      <c r="H4476" s="208" t="s">
        <v>1</v>
      </c>
      <c r="I4476" s="210"/>
      <c r="J4476" s="206"/>
      <c r="K4476" s="206"/>
      <c r="L4476" s="211"/>
      <c r="M4476" s="212"/>
      <c r="N4476" s="213"/>
      <c r="O4476" s="213"/>
      <c r="P4476" s="213"/>
      <c r="Q4476" s="213"/>
      <c r="R4476" s="213"/>
      <c r="S4476" s="213"/>
      <c r="T4476" s="214"/>
      <c r="AT4476" s="215" t="s">
        <v>211</v>
      </c>
      <c r="AU4476" s="215" t="s">
        <v>202</v>
      </c>
      <c r="AV4476" s="13" t="s">
        <v>82</v>
      </c>
      <c r="AW4476" s="13" t="s">
        <v>31</v>
      </c>
      <c r="AX4476" s="13" t="s">
        <v>75</v>
      </c>
      <c r="AY4476" s="215" t="s">
        <v>201</v>
      </c>
    </row>
    <row r="4477" spans="1:65" s="14" customFormat="1" ht="11.25">
      <c r="B4477" s="216"/>
      <c r="C4477" s="217"/>
      <c r="D4477" s="207" t="s">
        <v>211</v>
      </c>
      <c r="E4477" s="218" t="s">
        <v>1</v>
      </c>
      <c r="F4477" s="219" t="s">
        <v>236</v>
      </c>
      <c r="G4477" s="217"/>
      <c r="H4477" s="220">
        <v>6</v>
      </c>
      <c r="I4477" s="221"/>
      <c r="J4477" s="217"/>
      <c r="K4477" s="217"/>
      <c r="L4477" s="222"/>
      <c r="M4477" s="223"/>
      <c r="N4477" s="224"/>
      <c r="O4477" s="224"/>
      <c r="P4477" s="224"/>
      <c r="Q4477" s="224"/>
      <c r="R4477" s="224"/>
      <c r="S4477" s="224"/>
      <c r="T4477" s="225"/>
      <c r="AT4477" s="226" t="s">
        <v>211</v>
      </c>
      <c r="AU4477" s="226" t="s">
        <v>202</v>
      </c>
      <c r="AV4477" s="14" t="s">
        <v>84</v>
      </c>
      <c r="AW4477" s="14" t="s">
        <v>31</v>
      </c>
      <c r="AX4477" s="14" t="s">
        <v>75</v>
      </c>
      <c r="AY4477" s="226" t="s">
        <v>201</v>
      </c>
    </row>
    <row r="4478" spans="1:65" s="2" customFormat="1" ht="24">
      <c r="A4478" s="34"/>
      <c r="B4478" s="35"/>
      <c r="C4478" s="192" t="s">
        <v>3975</v>
      </c>
      <c r="D4478" s="192" t="s">
        <v>204</v>
      </c>
      <c r="E4478" s="193" t="s">
        <v>3976</v>
      </c>
      <c r="F4478" s="194" t="s">
        <v>3977</v>
      </c>
      <c r="G4478" s="195" t="s">
        <v>207</v>
      </c>
      <c r="H4478" s="196">
        <v>2</v>
      </c>
      <c r="I4478" s="197"/>
      <c r="J4478" s="198">
        <f>ROUND(I4478*H4478,2)</f>
        <v>0</v>
      </c>
      <c r="K4478" s="194" t="s">
        <v>1</v>
      </c>
      <c r="L4478" s="39"/>
      <c r="M4478" s="199" t="s">
        <v>1</v>
      </c>
      <c r="N4478" s="200" t="s">
        <v>40</v>
      </c>
      <c r="O4478" s="71"/>
      <c r="P4478" s="201">
        <f>O4478*H4478</f>
        <v>0</v>
      </c>
      <c r="Q4478" s="201">
        <v>0</v>
      </c>
      <c r="R4478" s="201">
        <f>Q4478*H4478</f>
        <v>0</v>
      </c>
      <c r="S4478" s="201">
        <v>0</v>
      </c>
      <c r="T4478" s="202">
        <f>S4478*H4478</f>
        <v>0</v>
      </c>
      <c r="U4478" s="34"/>
      <c r="V4478" s="34"/>
      <c r="W4478" s="34"/>
      <c r="X4478" s="34"/>
      <c r="Y4478" s="34"/>
      <c r="Z4478" s="34"/>
      <c r="AA4478" s="34"/>
      <c r="AB4478" s="34"/>
      <c r="AC4478" s="34"/>
      <c r="AD4478" s="34"/>
      <c r="AE4478" s="34"/>
      <c r="AR4478" s="203" t="s">
        <v>354</v>
      </c>
      <c r="AT4478" s="203" t="s">
        <v>204</v>
      </c>
      <c r="AU4478" s="203" t="s">
        <v>202</v>
      </c>
      <c r="AY4478" s="17" t="s">
        <v>201</v>
      </c>
      <c r="BE4478" s="204">
        <f>IF(N4478="základní",J4478,0)</f>
        <v>0</v>
      </c>
      <c r="BF4478" s="204">
        <f>IF(N4478="snížená",J4478,0)</f>
        <v>0</v>
      </c>
      <c r="BG4478" s="204">
        <f>IF(N4478="zákl. přenesená",J4478,0)</f>
        <v>0</v>
      </c>
      <c r="BH4478" s="204">
        <f>IF(N4478="sníž. přenesená",J4478,0)</f>
        <v>0</v>
      </c>
      <c r="BI4478" s="204">
        <f>IF(N4478="nulová",J4478,0)</f>
        <v>0</v>
      </c>
      <c r="BJ4478" s="17" t="s">
        <v>82</v>
      </c>
      <c r="BK4478" s="204">
        <f>ROUND(I4478*H4478,2)</f>
        <v>0</v>
      </c>
      <c r="BL4478" s="17" t="s">
        <v>354</v>
      </c>
      <c r="BM4478" s="203" t="s">
        <v>3978</v>
      </c>
    </row>
    <row r="4479" spans="1:65" s="13" customFormat="1" ht="22.5">
      <c r="B4479" s="205"/>
      <c r="C4479" s="206"/>
      <c r="D4479" s="207" t="s">
        <v>211</v>
      </c>
      <c r="E4479" s="208" t="s">
        <v>1</v>
      </c>
      <c r="F4479" s="209" t="s">
        <v>249</v>
      </c>
      <c r="G4479" s="206"/>
      <c r="H4479" s="208" t="s">
        <v>1</v>
      </c>
      <c r="I4479" s="210"/>
      <c r="J4479" s="206"/>
      <c r="K4479" s="206"/>
      <c r="L4479" s="211"/>
      <c r="M4479" s="212"/>
      <c r="N4479" s="213"/>
      <c r="O4479" s="213"/>
      <c r="P4479" s="213"/>
      <c r="Q4479" s="213"/>
      <c r="R4479" s="213"/>
      <c r="S4479" s="213"/>
      <c r="T4479" s="214"/>
      <c r="AT4479" s="215" t="s">
        <v>211</v>
      </c>
      <c r="AU4479" s="215" t="s">
        <v>202</v>
      </c>
      <c r="AV4479" s="13" t="s">
        <v>82</v>
      </c>
      <c r="AW4479" s="13" t="s">
        <v>31</v>
      </c>
      <c r="AX4479" s="13" t="s">
        <v>75</v>
      </c>
      <c r="AY4479" s="215" t="s">
        <v>201</v>
      </c>
    </row>
    <row r="4480" spans="1:65" s="13" customFormat="1" ht="11.25">
      <c r="B4480" s="205"/>
      <c r="C4480" s="206"/>
      <c r="D4480" s="207" t="s">
        <v>211</v>
      </c>
      <c r="E4480" s="208" t="s">
        <v>1</v>
      </c>
      <c r="F4480" s="209" t="s">
        <v>3926</v>
      </c>
      <c r="G4480" s="206"/>
      <c r="H4480" s="208" t="s">
        <v>1</v>
      </c>
      <c r="I4480" s="210"/>
      <c r="J4480" s="206"/>
      <c r="K4480" s="206"/>
      <c r="L4480" s="211"/>
      <c r="M4480" s="212"/>
      <c r="N4480" s="213"/>
      <c r="O4480" s="213"/>
      <c r="P4480" s="213"/>
      <c r="Q4480" s="213"/>
      <c r="R4480" s="213"/>
      <c r="S4480" s="213"/>
      <c r="T4480" s="214"/>
      <c r="AT4480" s="215" t="s">
        <v>211</v>
      </c>
      <c r="AU4480" s="215" t="s">
        <v>202</v>
      </c>
      <c r="AV4480" s="13" t="s">
        <v>82</v>
      </c>
      <c r="AW4480" s="13" t="s">
        <v>31</v>
      </c>
      <c r="AX4480" s="13" t="s">
        <v>75</v>
      </c>
      <c r="AY4480" s="215" t="s">
        <v>201</v>
      </c>
    </row>
    <row r="4481" spans="1:65" s="13" customFormat="1" ht="11.25">
      <c r="B4481" s="205"/>
      <c r="C4481" s="206"/>
      <c r="D4481" s="207" t="s">
        <v>211</v>
      </c>
      <c r="E4481" s="208" t="s">
        <v>1</v>
      </c>
      <c r="F4481" s="209" t="s">
        <v>213</v>
      </c>
      <c r="G4481" s="206"/>
      <c r="H4481" s="208" t="s">
        <v>1</v>
      </c>
      <c r="I4481" s="210"/>
      <c r="J4481" s="206"/>
      <c r="K4481" s="206"/>
      <c r="L4481" s="211"/>
      <c r="M4481" s="212"/>
      <c r="N4481" s="213"/>
      <c r="O4481" s="213"/>
      <c r="P4481" s="213"/>
      <c r="Q4481" s="213"/>
      <c r="R4481" s="213"/>
      <c r="S4481" s="213"/>
      <c r="T4481" s="214"/>
      <c r="AT4481" s="215" t="s">
        <v>211</v>
      </c>
      <c r="AU4481" s="215" t="s">
        <v>202</v>
      </c>
      <c r="AV4481" s="13" t="s">
        <v>82</v>
      </c>
      <c r="AW4481" s="13" t="s">
        <v>31</v>
      </c>
      <c r="AX4481" s="13" t="s">
        <v>75</v>
      </c>
      <c r="AY4481" s="215" t="s">
        <v>201</v>
      </c>
    </row>
    <row r="4482" spans="1:65" s="13" customFormat="1" ht="11.25">
      <c r="B4482" s="205"/>
      <c r="C4482" s="206"/>
      <c r="D4482" s="207" t="s">
        <v>211</v>
      </c>
      <c r="E4482" s="208" t="s">
        <v>1</v>
      </c>
      <c r="F4482" s="209" t="s">
        <v>3889</v>
      </c>
      <c r="G4482" s="206"/>
      <c r="H4482" s="208" t="s">
        <v>1</v>
      </c>
      <c r="I4482" s="210"/>
      <c r="J4482" s="206"/>
      <c r="K4482" s="206"/>
      <c r="L4482" s="211"/>
      <c r="M4482" s="212"/>
      <c r="N4482" s="213"/>
      <c r="O4482" s="213"/>
      <c r="P4482" s="213"/>
      <c r="Q4482" s="213"/>
      <c r="R4482" s="213"/>
      <c r="S4482" s="213"/>
      <c r="T4482" s="214"/>
      <c r="AT4482" s="215" t="s">
        <v>211</v>
      </c>
      <c r="AU4482" s="215" t="s">
        <v>202</v>
      </c>
      <c r="AV4482" s="13" t="s">
        <v>82</v>
      </c>
      <c r="AW4482" s="13" t="s">
        <v>31</v>
      </c>
      <c r="AX4482" s="13" t="s">
        <v>75</v>
      </c>
      <c r="AY4482" s="215" t="s">
        <v>201</v>
      </c>
    </row>
    <row r="4483" spans="1:65" s="14" customFormat="1" ht="11.25">
      <c r="B4483" s="216"/>
      <c r="C4483" s="217"/>
      <c r="D4483" s="207" t="s">
        <v>211</v>
      </c>
      <c r="E4483" s="218" t="s">
        <v>1</v>
      </c>
      <c r="F4483" s="219" t="s">
        <v>84</v>
      </c>
      <c r="G4483" s="217"/>
      <c r="H4483" s="220">
        <v>2</v>
      </c>
      <c r="I4483" s="221"/>
      <c r="J4483" s="217"/>
      <c r="K4483" s="217"/>
      <c r="L4483" s="222"/>
      <c r="M4483" s="223"/>
      <c r="N4483" s="224"/>
      <c r="O4483" s="224"/>
      <c r="P4483" s="224"/>
      <c r="Q4483" s="224"/>
      <c r="R4483" s="224"/>
      <c r="S4483" s="224"/>
      <c r="T4483" s="225"/>
      <c r="AT4483" s="226" t="s">
        <v>211</v>
      </c>
      <c r="AU4483" s="226" t="s">
        <v>202</v>
      </c>
      <c r="AV4483" s="14" t="s">
        <v>84</v>
      </c>
      <c r="AW4483" s="14" t="s">
        <v>31</v>
      </c>
      <c r="AX4483" s="14" t="s">
        <v>75</v>
      </c>
      <c r="AY4483" s="226" t="s">
        <v>201</v>
      </c>
    </row>
    <row r="4484" spans="1:65" s="2" customFormat="1" ht="24">
      <c r="A4484" s="34"/>
      <c r="B4484" s="35"/>
      <c r="C4484" s="192" t="s">
        <v>3979</v>
      </c>
      <c r="D4484" s="192" t="s">
        <v>204</v>
      </c>
      <c r="E4484" s="193" t="s">
        <v>3980</v>
      </c>
      <c r="F4484" s="194" t="s">
        <v>3981</v>
      </c>
      <c r="G4484" s="195" t="s">
        <v>207</v>
      </c>
      <c r="H4484" s="196">
        <v>1</v>
      </c>
      <c r="I4484" s="197"/>
      <c r="J4484" s="198">
        <f>ROUND(I4484*H4484,2)</f>
        <v>0</v>
      </c>
      <c r="K4484" s="194" t="s">
        <v>1</v>
      </c>
      <c r="L4484" s="39"/>
      <c r="M4484" s="199" t="s">
        <v>1</v>
      </c>
      <c r="N4484" s="200" t="s">
        <v>40</v>
      </c>
      <c r="O4484" s="71"/>
      <c r="P4484" s="201">
        <f>O4484*H4484</f>
        <v>0</v>
      </c>
      <c r="Q4484" s="201">
        <v>0</v>
      </c>
      <c r="R4484" s="201">
        <f>Q4484*H4484</f>
        <v>0</v>
      </c>
      <c r="S4484" s="201">
        <v>0</v>
      </c>
      <c r="T4484" s="202">
        <f>S4484*H4484</f>
        <v>0</v>
      </c>
      <c r="U4484" s="34"/>
      <c r="V4484" s="34"/>
      <c r="W4484" s="34"/>
      <c r="X4484" s="34"/>
      <c r="Y4484" s="34"/>
      <c r="Z4484" s="34"/>
      <c r="AA4484" s="34"/>
      <c r="AB4484" s="34"/>
      <c r="AC4484" s="34"/>
      <c r="AD4484" s="34"/>
      <c r="AE4484" s="34"/>
      <c r="AR4484" s="203" t="s">
        <v>354</v>
      </c>
      <c r="AT4484" s="203" t="s">
        <v>204</v>
      </c>
      <c r="AU4484" s="203" t="s">
        <v>202</v>
      </c>
      <c r="AY4484" s="17" t="s">
        <v>201</v>
      </c>
      <c r="BE4484" s="204">
        <f>IF(N4484="základní",J4484,0)</f>
        <v>0</v>
      </c>
      <c r="BF4484" s="204">
        <f>IF(N4484="snížená",J4484,0)</f>
        <v>0</v>
      </c>
      <c r="BG4484" s="204">
        <f>IF(N4484="zákl. přenesená",J4484,0)</f>
        <v>0</v>
      </c>
      <c r="BH4484" s="204">
        <f>IF(N4484="sníž. přenesená",J4484,0)</f>
        <v>0</v>
      </c>
      <c r="BI4484" s="204">
        <f>IF(N4484="nulová",J4484,0)</f>
        <v>0</v>
      </c>
      <c r="BJ4484" s="17" t="s">
        <v>82</v>
      </c>
      <c r="BK4484" s="204">
        <f>ROUND(I4484*H4484,2)</f>
        <v>0</v>
      </c>
      <c r="BL4484" s="17" t="s">
        <v>354</v>
      </c>
      <c r="BM4484" s="203" t="s">
        <v>3982</v>
      </c>
    </row>
    <row r="4485" spans="1:65" s="13" customFormat="1" ht="22.5">
      <c r="B4485" s="205"/>
      <c r="C4485" s="206"/>
      <c r="D4485" s="207" t="s">
        <v>211</v>
      </c>
      <c r="E4485" s="208" t="s">
        <v>1</v>
      </c>
      <c r="F4485" s="209" t="s">
        <v>249</v>
      </c>
      <c r="G4485" s="206"/>
      <c r="H4485" s="208" t="s">
        <v>1</v>
      </c>
      <c r="I4485" s="210"/>
      <c r="J4485" s="206"/>
      <c r="K4485" s="206"/>
      <c r="L4485" s="211"/>
      <c r="M4485" s="212"/>
      <c r="N4485" s="213"/>
      <c r="O4485" s="213"/>
      <c r="P4485" s="213"/>
      <c r="Q4485" s="213"/>
      <c r="R4485" s="213"/>
      <c r="S4485" s="213"/>
      <c r="T4485" s="214"/>
      <c r="AT4485" s="215" t="s">
        <v>211</v>
      </c>
      <c r="AU4485" s="215" t="s">
        <v>202</v>
      </c>
      <c r="AV4485" s="13" t="s">
        <v>82</v>
      </c>
      <c r="AW4485" s="13" t="s">
        <v>31</v>
      </c>
      <c r="AX4485" s="13" t="s">
        <v>75</v>
      </c>
      <c r="AY4485" s="215" t="s">
        <v>201</v>
      </c>
    </row>
    <row r="4486" spans="1:65" s="13" customFormat="1" ht="11.25">
      <c r="B4486" s="205"/>
      <c r="C4486" s="206"/>
      <c r="D4486" s="207" t="s">
        <v>211</v>
      </c>
      <c r="E4486" s="208" t="s">
        <v>1</v>
      </c>
      <c r="F4486" s="209" t="s">
        <v>3926</v>
      </c>
      <c r="G4486" s="206"/>
      <c r="H4486" s="208" t="s">
        <v>1</v>
      </c>
      <c r="I4486" s="210"/>
      <c r="J4486" s="206"/>
      <c r="K4486" s="206"/>
      <c r="L4486" s="211"/>
      <c r="M4486" s="212"/>
      <c r="N4486" s="213"/>
      <c r="O4486" s="213"/>
      <c r="P4486" s="213"/>
      <c r="Q4486" s="213"/>
      <c r="R4486" s="213"/>
      <c r="S4486" s="213"/>
      <c r="T4486" s="214"/>
      <c r="AT4486" s="215" t="s">
        <v>211</v>
      </c>
      <c r="AU4486" s="215" t="s">
        <v>202</v>
      </c>
      <c r="AV4486" s="13" t="s">
        <v>82</v>
      </c>
      <c r="AW4486" s="13" t="s">
        <v>31</v>
      </c>
      <c r="AX4486" s="13" t="s">
        <v>75</v>
      </c>
      <c r="AY4486" s="215" t="s">
        <v>201</v>
      </c>
    </row>
    <row r="4487" spans="1:65" s="13" customFormat="1" ht="11.25">
      <c r="B4487" s="205"/>
      <c r="C4487" s="206"/>
      <c r="D4487" s="207" t="s">
        <v>211</v>
      </c>
      <c r="E4487" s="208" t="s">
        <v>1</v>
      </c>
      <c r="F4487" s="209" t="s">
        <v>213</v>
      </c>
      <c r="G4487" s="206"/>
      <c r="H4487" s="208" t="s">
        <v>1</v>
      </c>
      <c r="I4487" s="210"/>
      <c r="J4487" s="206"/>
      <c r="K4487" s="206"/>
      <c r="L4487" s="211"/>
      <c r="M4487" s="212"/>
      <c r="N4487" s="213"/>
      <c r="O4487" s="213"/>
      <c r="P4487" s="213"/>
      <c r="Q4487" s="213"/>
      <c r="R4487" s="213"/>
      <c r="S4487" s="213"/>
      <c r="T4487" s="214"/>
      <c r="AT4487" s="215" t="s">
        <v>211</v>
      </c>
      <c r="AU4487" s="215" t="s">
        <v>202</v>
      </c>
      <c r="AV4487" s="13" t="s">
        <v>82</v>
      </c>
      <c r="AW4487" s="13" t="s">
        <v>31</v>
      </c>
      <c r="AX4487" s="13" t="s">
        <v>75</v>
      </c>
      <c r="AY4487" s="215" t="s">
        <v>201</v>
      </c>
    </row>
    <row r="4488" spans="1:65" s="13" customFormat="1" ht="11.25">
      <c r="B4488" s="205"/>
      <c r="C4488" s="206"/>
      <c r="D4488" s="207" t="s">
        <v>211</v>
      </c>
      <c r="E4488" s="208" t="s">
        <v>1</v>
      </c>
      <c r="F4488" s="209" t="s">
        <v>3889</v>
      </c>
      <c r="G4488" s="206"/>
      <c r="H4488" s="208" t="s">
        <v>1</v>
      </c>
      <c r="I4488" s="210"/>
      <c r="J4488" s="206"/>
      <c r="K4488" s="206"/>
      <c r="L4488" s="211"/>
      <c r="M4488" s="212"/>
      <c r="N4488" s="213"/>
      <c r="O4488" s="213"/>
      <c r="P4488" s="213"/>
      <c r="Q4488" s="213"/>
      <c r="R4488" s="213"/>
      <c r="S4488" s="213"/>
      <c r="T4488" s="214"/>
      <c r="AT4488" s="215" t="s">
        <v>211</v>
      </c>
      <c r="AU4488" s="215" t="s">
        <v>202</v>
      </c>
      <c r="AV4488" s="13" t="s">
        <v>82</v>
      </c>
      <c r="AW4488" s="13" t="s">
        <v>31</v>
      </c>
      <c r="AX4488" s="13" t="s">
        <v>75</v>
      </c>
      <c r="AY4488" s="215" t="s">
        <v>201</v>
      </c>
    </row>
    <row r="4489" spans="1:65" s="14" customFormat="1" ht="11.25">
      <c r="B4489" s="216"/>
      <c r="C4489" s="217"/>
      <c r="D4489" s="207" t="s">
        <v>211</v>
      </c>
      <c r="E4489" s="218" t="s">
        <v>1</v>
      </c>
      <c r="F4489" s="219" t="s">
        <v>82</v>
      </c>
      <c r="G4489" s="217"/>
      <c r="H4489" s="220">
        <v>1</v>
      </c>
      <c r="I4489" s="221"/>
      <c r="J4489" s="217"/>
      <c r="K4489" s="217"/>
      <c r="L4489" s="222"/>
      <c r="M4489" s="223"/>
      <c r="N4489" s="224"/>
      <c r="O4489" s="224"/>
      <c r="P4489" s="224"/>
      <c r="Q4489" s="224"/>
      <c r="R4489" s="224"/>
      <c r="S4489" s="224"/>
      <c r="T4489" s="225"/>
      <c r="AT4489" s="226" t="s">
        <v>211</v>
      </c>
      <c r="AU4489" s="226" t="s">
        <v>202</v>
      </c>
      <c r="AV4489" s="14" t="s">
        <v>84</v>
      </c>
      <c r="AW4489" s="14" t="s">
        <v>31</v>
      </c>
      <c r="AX4489" s="14" t="s">
        <v>75</v>
      </c>
      <c r="AY4489" s="226" t="s">
        <v>201</v>
      </c>
    </row>
    <row r="4490" spans="1:65" s="2" customFormat="1" ht="33" customHeight="1">
      <c r="A4490" s="34"/>
      <c r="B4490" s="35"/>
      <c r="C4490" s="192" t="s">
        <v>3983</v>
      </c>
      <c r="D4490" s="192" t="s">
        <v>204</v>
      </c>
      <c r="E4490" s="193" t="s">
        <v>3984</v>
      </c>
      <c r="F4490" s="194" t="s">
        <v>3985</v>
      </c>
      <c r="G4490" s="195" t="s">
        <v>207</v>
      </c>
      <c r="H4490" s="196">
        <v>3</v>
      </c>
      <c r="I4490" s="197"/>
      <c r="J4490" s="198">
        <f>ROUND(I4490*H4490,2)</f>
        <v>0</v>
      </c>
      <c r="K4490" s="194" t="s">
        <v>1</v>
      </c>
      <c r="L4490" s="39"/>
      <c r="M4490" s="199" t="s">
        <v>1</v>
      </c>
      <c r="N4490" s="200" t="s">
        <v>40</v>
      </c>
      <c r="O4490" s="71"/>
      <c r="P4490" s="201">
        <f>O4490*H4490</f>
        <v>0</v>
      </c>
      <c r="Q4490" s="201">
        <v>0</v>
      </c>
      <c r="R4490" s="201">
        <f>Q4490*H4490</f>
        <v>0</v>
      </c>
      <c r="S4490" s="201">
        <v>0</v>
      </c>
      <c r="T4490" s="202">
        <f>S4490*H4490</f>
        <v>0</v>
      </c>
      <c r="U4490" s="34"/>
      <c r="V4490" s="34"/>
      <c r="W4490" s="34"/>
      <c r="X4490" s="34"/>
      <c r="Y4490" s="34"/>
      <c r="Z4490" s="34"/>
      <c r="AA4490" s="34"/>
      <c r="AB4490" s="34"/>
      <c r="AC4490" s="34"/>
      <c r="AD4490" s="34"/>
      <c r="AE4490" s="34"/>
      <c r="AR4490" s="203" t="s">
        <v>354</v>
      </c>
      <c r="AT4490" s="203" t="s">
        <v>204</v>
      </c>
      <c r="AU4490" s="203" t="s">
        <v>202</v>
      </c>
      <c r="AY4490" s="17" t="s">
        <v>201</v>
      </c>
      <c r="BE4490" s="204">
        <f>IF(N4490="základní",J4490,0)</f>
        <v>0</v>
      </c>
      <c r="BF4490" s="204">
        <f>IF(N4490="snížená",J4490,0)</f>
        <v>0</v>
      </c>
      <c r="BG4490" s="204">
        <f>IF(N4490="zákl. přenesená",J4490,0)</f>
        <v>0</v>
      </c>
      <c r="BH4490" s="204">
        <f>IF(N4490="sníž. přenesená",J4490,0)</f>
        <v>0</v>
      </c>
      <c r="BI4490" s="204">
        <f>IF(N4490="nulová",J4490,0)</f>
        <v>0</v>
      </c>
      <c r="BJ4490" s="17" t="s">
        <v>82</v>
      </c>
      <c r="BK4490" s="204">
        <f>ROUND(I4490*H4490,2)</f>
        <v>0</v>
      </c>
      <c r="BL4490" s="17" t="s">
        <v>354</v>
      </c>
      <c r="BM4490" s="203" t="s">
        <v>3986</v>
      </c>
    </row>
    <row r="4491" spans="1:65" s="13" customFormat="1" ht="22.5">
      <c r="B4491" s="205"/>
      <c r="C4491" s="206"/>
      <c r="D4491" s="207" t="s">
        <v>211</v>
      </c>
      <c r="E4491" s="208" t="s">
        <v>1</v>
      </c>
      <c r="F4491" s="209" t="s">
        <v>249</v>
      </c>
      <c r="G4491" s="206"/>
      <c r="H4491" s="208" t="s">
        <v>1</v>
      </c>
      <c r="I4491" s="210"/>
      <c r="J4491" s="206"/>
      <c r="K4491" s="206"/>
      <c r="L4491" s="211"/>
      <c r="M4491" s="212"/>
      <c r="N4491" s="213"/>
      <c r="O4491" s="213"/>
      <c r="P4491" s="213"/>
      <c r="Q4491" s="213"/>
      <c r="R4491" s="213"/>
      <c r="S4491" s="213"/>
      <c r="T4491" s="214"/>
      <c r="AT4491" s="215" t="s">
        <v>211</v>
      </c>
      <c r="AU4491" s="215" t="s">
        <v>202</v>
      </c>
      <c r="AV4491" s="13" t="s">
        <v>82</v>
      </c>
      <c r="AW4491" s="13" t="s">
        <v>31</v>
      </c>
      <c r="AX4491" s="13" t="s">
        <v>75</v>
      </c>
      <c r="AY4491" s="215" t="s">
        <v>201</v>
      </c>
    </row>
    <row r="4492" spans="1:65" s="13" customFormat="1" ht="11.25">
      <c r="B4492" s="205"/>
      <c r="C4492" s="206"/>
      <c r="D4492" s="207" t="s">
        <v>211</v>
      </c>
      <c r="E4492" s="208" t="s">
        <v>1</v>
      </c>
      <c r="F4492" s="209" t="s">
        <v>3926</v>
      </c>
      <c r="G4492" s="206"/>
      <c r="H4492" s="208" t="s">
        <v>1</v>
      </c>
      <c r="I4492" s="210"/>
      <c r="J4492" s="206"/>
      <c r="K4492" s="206"/>
      <c r="L4492" s="211"/>
      <c r="M4492" s="212"/>
      <c r="N4492" s="213"/>
      <c r="O4492" s="213"/>
      <c r="P4492" s="213"/>
      <c r="Q4492" s="213"/>
      <c r="R4492" s="213"/>
      <c r="S4492" s="213"/>
      <c r="T4492" s="214"/>
      <c r="AT4492" s="215" t="s">
        <v>211</v>
      </c>
      <c r="AU4492" s="215" t="s">
        <v>202</v>
      </c>
      <c r="AV4492" s="13" t="s">
        <v>82</v>
      </c>
      <c r="AW4492" s="13" t="s">
        <v>31</v>
      </c>
      <c r="AX4492" s="13" t="s">
        <v>75</v>
      </c>
      <c r="AY4492" s="215" t="s">
        <v>201</v>
      </c>
    </row>
    <row r="4493" spans="1:65" s="13" customFormat="1" ht="11.25">
      <c r="B4493" s="205"/>
      <c r="C4493" s="206"/>
      <c r="D4493" s="207" t="s">
        <v>211</v>
      </c>
      <c r="E4493" s="208" t="s">
        <v>1</v>
      </c>
      <c r="F4493" s="209" t="s">
        <v>213</v>
      </c>
      <c r="G4493" s="206"/>
      <c r="H4493" s="208" t="s">
        <v>1</v>
      </c>
      <c r="I4493" s="210"/>
      <c r="J4493" s="206"/>
      <c r="K4493" s="206"/>
      <c r="L4493" s="211"/>
      <c r="M4493" s="212"/>
      <c r="N4493" s="213"/>
      <c r="O4493" s="213"/>
      <c r="P4493" s="213"/>
      <c r="Q4493" s="213"/>
      <c r="R4493" s="213"/>
      <c r="S4493" s="213"/>
      <c r="T4493" s="214"/>
      <c r="AT4493" s="215" t="s">
        <v>211</v>
      </c>
      <c r="AU4493" s="215" t="s">
        <v>202</v>
      </c>
      <c r="AV4493" s="13" t="s">
        <v>82</v>
      </c>
      <c r="AW4493" s="13" t="s">
        <v>31</v>
      </c>
      <c r="AX4493" s="13" t="s">
        <v>75</v>
      </c>
      <c r="AY4493" s="215" t="s">
        <v>201</v>
      </c>
    </row>
    <row r="4494" spans="1:65" s="13" customFormat="1" ht="11.25">
      <c r="B4494" s="205"/>
      <c r="C4494" s="206"/>
      <c r="D4494" s="207" t="s">
        <v>211</v>
      </c>
      <c r="E4494" s="208" t="s">
        <v>1</v>
      </c>
      <c r="F4494" s="209" t="s">
        <v>3889</v>
      </c>
      <c r="G4494" s="206"/>
      <c r="H4494" s="208" t="s">
        <v>1</v>
      </c>
      <c r="I4494" s="210"/>
      <c r="J4494" s="206"/>
      <c r="K4494" s="206"/>
      <c r="L4494" s="211"/>
      <c r="M4494" s="212"/>
      <c r="N4494" s="213"/>
      <c r="O4494" s="213"/>
      <c r="P4494" s="213"/>
      <c r="Q4494" s="213"/>
      <c r="R4494" s="213"/>
      <c r="S4494" s="213"/>
      <c r="T4494" s="214"/>
      <c r="AT4494" s="215" t="s">
        <v>211</v>
      </c>
      <c r="AU4494" s="215" t="s">
        <v>202</v>
      </c>
      <c r="AV4494" s="13" t="s">
        <v>82</v>
      </c>
      <c r="AW4494" s="13" t="s">
        <v>31</v>
      </c>
      <c r="AX4494" s="13" t="s">
        <v>75</v>
      </c>
      <c r="AY4494" s="215" t="s">
        <v>201</v>
      </c>
    </row>
    <row r="4495" spans="1:65" s="14" customFormat="1" ht="11.25">
      <c r="B4495" s="216"/>
      <c r="C4495" s="217"/>
      <c r="D4495" s="207" t="s">
        <v>211</v>
      </c>
      <c r="E4495" s="218" t="s">
        <v>1</v>
      </c>
      <c r="F4495" s="219" t="s">
        <v>202</v>
      </c>
      <c r="G4495" s="217"/>
      <c r="H4495" s="220">
        <v>3</v>
      </c>
      <c r="I4495" s="221"/>
      <c r="J4495" s="217"/>
      <c r="K4495" s="217"/>
      <c r="L4495" s="222"/>
      <c r="M4495" s="223"/>
      <c r="N4495" s="224"/>
      <c r="O4495" s="224"/>
      <c r="P4495" s="224"/>
      <c r="Q4495" s="224"/>
      <c r="R4495" s="224"/>
      <c r="S4495" s="224"/>
      <c r="T4495" s="225"/>
      <c r="AT4495" s="226" t="s">
        <v>211</v>
      </c>
      <c r="AU4495" s="226" t="s">
        <v>202</v>
      </c>
      <c r="AV4495" s="14" t="s">
        <v>84</v>
      </c>
      <c r="AW4495" s="14" t="s">
        <v>31</v>
      </c>
      <c r="AX4495" s="14" t="s">
        <v>75</v>
      </c>
      <c r="AY4495" s="226" t="s">
        <v>201</v>
      </c>
    </row>
    <row r="4496" spans="1:65" s="2" customFormat="1" ht="33" customHeight="1">
      <c r="A4496" s="34"/>
      <c r="B4496" s="35"/>
      <c r="C4496" s="192" t="s">
        <v>3987</v>
      </c>
      <c r="D4496" s="192" t="s">
        <v>204</v>
      </c>
      <c r="E4496" s="193" t="s">
        <v>3988</v>
      </c>
      <c r="F4496" s="194" t="s">
        <v>3989</v>
      </c>
      <c r="G4496" s="195" t="s">
        <v>207</v>
      </c>
      <c r="H4496" s="196">
        <v>2</v>
      </c>
      <c r="I4496" s="197"/>
      <c r="J4496" s="198">
        <f>ROUND(I4496*H4496,2)</f>
        <v>0</v>
      </c>
      <c r="K4496" s="194" t="s">
        <v>1</v>
      </c>
      <c r="L4496" s="39"/>
      <c r="M4496" s="199" t="s">
        <v>1</v>
      </c>
      <c r="N4496" s="200" t="s">
        <v>40</v>
      </c>
      <c r="O4496" s="71"/>
      <c r="P4496" s="201">
        <f>O4496*H4496</f>
        <v>0</v>
      </c>
      <c r="Q4496" s="201">
        <v>0</v>
      </c>
      <c r="R4496" s="201">
        <f>Q4496*H4496</f>
        <v>0</v>
      </c>
      <c r="S4496" s="201">
        <v>0</v>
      </c>
      <c r="T4496" s="202">
        <f>S4496*H4496</f>
        <v>0</v>
      </c>
      <c r="U4496" s="34"/>
      <c r="V4496" s="34"/>
      <c r="W4496" s="34"/>
      <c r="X4496" s="34"/>
      <c r="Y4496" s="34"/>
      <c r="Z4496" s="34"/>
      <c r="AA4496" s="34"/>
      <c r="AB4496" s="34"/>
      <c r="AC4496" s="34"/>
      <c r="AD4496" s="34"/>
      <c r="AE4496" s="34"/>
      <c r="AR4496" s="203" t="s">
        <v>354</v>
      </c>
      <c r="AT4496" s="203" t="s">
        <v>204</v>
      </c>
      <c r="AU4496" s="203" t="s">
        <v>202</v>
      </c>
      <c r="AY4496" s="17" t="s">
        <v>201</v>
      </c>
      <c r="BE4496" s="204">
        <f>IF(N4496="základní",J4496,0)</f>
        <v>0</v>
      </c>
      <c r="BF4496" s="204">
        <f>IF(N4496="snížená",J4496,0)</f>
        <v>0</v>
      </c>
      <c r="BG4496" s="204">
        <f>IF(N4496="zákl. přenesená",J4496,0)</f>
        <v>0</v>
      </c>
      <c r="BH4496" s="204">
        <f>IF(N4496="sníž. přenesená",J4496,0)</f>
        <v>0</v>
      </c>
      <c r="BI4496" s="204">
        <f>IF(N4496="nulová",J4496,0)</f>
        <v>0</v>
      </c>
      <c r="BJ4496" s="17" t="s">
        <v>82</v>
      </c>
      <c r="BK4496" s="204">
        <f>ROUND(I4496*H4496,2)</f>
        <v>0</v>
      </c>
      <c r="BL4496" s="17" t="s">
        <v>354</v>
      </c>
      <c r="BM4496" s="203" t="s">
        <v>3990</v>
      </c>
    </row>
    <row r="4497" spans="1:65" s="13" customFormat="1" ht="22.5">
      <c r="B4497" s="205"/>
      <c r="C4497" s="206"/>
      <c r="D4497" s="207" t="s">
        <v>211</v>
      </c>
      <c r="E4497" s="208" t="s">
        <v>1</v>
      </c>
      <c r="F4497" s="209" t="s">
        <v>249</v>
      </c>
      <c r="G4497" s="206"/>
      <c r="H4497" s="208" t="s">
        <v>1</v>
      </c>
      <c r="I4497" s="210"/>
      <c r="J4497" s="206"/>
      <c r="K4497" s="206"/>
      <c r="L4497" s="211"/>
      <c r="M4497" s="212"/>
      <c r="N4497" s="213"/>
      <c r="O4497" s="213"/>
      <c r="P4497" s="213"/>
      <c r="Q4497" s="213"/>
      <c r="R4497" s="213"/>
      <c r="S4497" s="213"/>
      <c r="T4497" s="214"/>
      <c r="AT4497" s="215" t="s">
        <v>211</v>
      </c>
      <c r="AU4497" s="215" t="s">
        <v>202</v>
      </c>
      <c r="AV4497" s="13" t="s">
        <v>82</v>
      </c>
      <c r="AW4497" s="13" t="s">
        <v>31</v>
      </c>
      <c r="AX4497" s="13" t="s">
        <v>75</v>
      </c>
      <c r="AY4497" s="215" t="s">
        <v>201</v>
      </c>
    </row>
    <row r="4498" spans="1:65" s="13" customFormat="1" ht="11.25">
      <c r="B4498" s="205"/>
      <c r="C4498" s="206"/>
      <c r="D4498" s="207" t="s">
        <v>211</v>
      </c>
      <c r="E4498" s="208" t="s">
        <v>1</v>
      </c>
      <c r="F4498" s="209" t="s">
        <v>3926</v>
      </c>
      <c r="G4498" s="206"/>
      <c r="H4498" s="208" t="s">
        <v>1</v>
      </c>
      <c r="I4498" s="210"/>
      <c r="J4498" s="206"/>
      <c r="K4498" s="206"/>
      <c r="L4498" s="211"/>
      <c r="M4498" s="212"/>
      <c r="N4498" s="213"/>
      <c r="O4498" s="213"/>
      <c r="P4498" s="213"/>
      <c r="Q4498" s="213"/>
      <c r="R4498" s="213"/>
      <c r="S4498" s="213"/>
      <c r="T4498" s="214"/>
      <c r="AT4498" s="215" t="s">
        <v>211</v>
      </c>
      <c r="AU4498" s="215" t="s">
        <v>202</v>
      </c>
      <c r="AV4498" s="13" t="s">
        <v>82</v>
      </c>
      <c r="AW4498" s="13" t="s">
        <v>31</v>
      </c>
      <c r="AX4498" s="13" t="s">
        <v>75</v>
      </c>
      <c r="AY4498" s="215" t="s">
        <v>201</v>
      </c>
    </row>
    <row r="4499" spans="1:65" s="13" customFormat="1" ht="11.25">
      <c r="B4499" s="205"/>
      <c r="C4499" s="206"/>
      <c r="D4499" s="207" t="s">
        <v>211</v>
      </c>
      <c r="E4499" s="208" t="s">
        <v>1</v>
      </c>
      <c r="F4499" s="209" t="s">
        <v>213</v>
      </c>
      <c r="G4499" s="206"/>
      <c r="H4499" s="208" t="s">
        <v>1</v>
      </c>
      <c r="I4499" s="210"/>
      <c r="J4499" s="206"/>
      <c r="K4499" s="206"/>
      <c r="L4499" s="211"/>
      <c r="M4499" s="212"/>
      <c r="N4499" s="213"/>
      <c r="O4499" s="213"/>
      <c r="P4499" s="213"/>
      <c r="Q4499" s="213"/>
      <c r="R4499" s="213"/>
      <c r="S4499" s="213"/>
      <c r="T4499" s="214"/>
      <c r="AT4499" s="215" t="s">
        <v>211</v>
      </c>
      <c r="AU4499" s="215" t="s">
        <v>202</v>
      </c>
      <c r="AV4499" s="13" t="s">
        <v>82</v>
      </c>
      <c r="AW4499" s="13" t="s">
        <v>31</v>
      </c>
      <c r="AX4499" s="13" t="s">
        <v>75</v>
      </c>
      <c r="AY4499" s="215" t="s">
        <v>201</v>
      </c>
    </row>
    <row r="4500" spans="1:65" s="13" customFormat="1" ht="11.25">
      <c r="B4500" s="205"/>
      <c r="C4500" s="206"/>
      <c r="D4500" s="207" t="s">
        <v>211</v>
      </c>
      <c r="E4500" s="208" t="s">
        <v>1</v>
      </c>
      <c r="F4500" s="209" t="s">
        <v>3889</v>
      </c>
      <c r="G4500" s="206"/>
      <c r="H4500" s="208" t="s">
        <v>1</v>
      </c>
      <c r="I4500" s="210"/>
      <c r="J4500" s="206"/>
      <c r="K4500" s="206"/>
      <c r="L4500" s="211"/>
      <c r="M4500" s="212"/>
      <c r="N4500" s="213"/>
      <c r="O4500" s="213"/>
      <c r="P4500" s="213"/>
      <c r="Q4500" s="213"/>
      <c r="R4500" s="213"/>
      <c r="S4500" s="213"/>
      <c r="T4500" s="214"/>
      <c r="AT4500" s="215" t="s">
        <v>211</v>
      </c>
      <c r="AU4500" s="215" t="s">
        <v>202</v>
      </c>
      <c r="AV4500" s="13" t="s">
        <v>82</v>
      </c>
      <c r="AW4500" s="13" t="s">
        <v>31</v>
      </c>
      <c r="AX4500" s="13" t="s">
        <v>75</v>
      </c>
      <c r="AY4500" s="215" t="s">
        <v>201</v>
      </c>
    </row>
    <row r="4501" spans="1:65" s="14" customFormat="1" ht="11.25">
      <c r="B4501" s="216"/>
      <c r="C4501" s="217"/>
      <c r="D4501" s="207" t="s">
        <v>211</v>
      </c>
      <c r="E4501" s="218" t="s">
        <v>1</v>
      </c>
      <c r="F4501" s="219" t="s">
        <v>84</v>
      </c>
      <c r="G4501" s="217"/>
      <c r="H4501" s="220">
        <v>2</v>
      </c>
      <c r="I4501" s="221"/>
      <c r="J4501" s="217"/>
      <c r="K4501" s="217"/>
      <c r="L4501" s="222"/>
      <c r="M4501" s="223"/>
      <c r="N4501" s="224"/>
      <c r="O4501" s="224"/>
      <c r="P4501" s="224"/>
      <c r="Q4501" s="224"/>
      <c r="R4501" s="224"/>
      <c r="S4501" s="224"/>
      <c r="T4501" s="225"/>
      <c r="AT4501" s="226" t="s">
        <v>211</v>
      </c>
      <c r="AU4501" s="226" t="s">
        <v>202</v>
      </c>
      <c r="AV4501" s="14" t="s">
        <v>84</v>
      </c>
      <c r="AW4501" s="14" t="s">
        <v>31</v>
      </c>
      <c r="AX4501" s="14" t="s">
        <v>75</v>
      </c>
      <c r="AY4501" s="226" t="s">
        <v>201</v>
      </c>
    </row>
    <row r="4502" spans="1:65" s="2" customFormat="1" ht="36">
      <c r="A4502" s="34"/>
      <c r="B4502" s="35"/>
      <c r="C4502" s="192" t="s">
        <v>3991</v>
      </c>
      <c r="D4502" s="192" t="s">
        <v>204</v>
      </c>
      <c r="E4502" s="193" t="s">
        <v>3992</v>
      </c>
      <c r="F4502" s="194" t="s">
        <v>3993</v>
      </c>
      <c r="G4502" s="195" t="s">
        <v>207</v>
      </c>
      <c r="H4502" s="196">
        <v>1</v>
      </c>
      <c r="I4502" s="197"/>
      <c r="J4502" s="198">
        <f>ROUND(I4502*H4502,2)</f>
        <v>0</v>
      </c>
      <c r="K4502" s="194" t="s">
        <v>1</v>
      </c>
      <c r="L4502" s="39"/>
      <c r="M4502" s="199" t="s">
        <v>1</v>
      </c>
      <c r="N4502" s="200" t="s">
        <v>40</v>
      </c>
      <c r="O4502" s="71"/>
      <c r="P4502" s="201">
        <f>O4502*H4502</f>
        <v>0</v>
      </c>
      <c r="Q4502" s="201">
        <v>0</v>
      </c>
      <c r="R4502" s="201">
        <f>Q4502*H4502</f>
        <v>0</v>
      </c>
      <c r="S4502" s="201">
        <v>0</v>
      </c>
      <c r="T4502" s="202">
        <f>S4502*H4502</f>
        <v>0</v>
      </c>
      <c r="U4502" s="34"/>
      <c r="V4502" s="34"/>
      <c r="W4502" s="34"/>
      <c r="X4502" s="34"/>
      <c r="Y4502" s="34"/>
      <c r="Z4502" s="34"/>
      <c r="AA4502" s="34"/>
      <c r="AB4502" s="34"/>
      <c r="AC4502" s="34"/>
      <c r="AD4502" s="34"/>
      <c r="AE4502" s="34"/>
      <c r="AR4502" s="203" t="s">
        <v>354</v>
      </c>
      <c r="AT4502" s="203" t="s">
        <v>204</v>
      </c>
      <c r="AU4502" s="203" t="s">
        <v>202</v>
      </c>
      <c r="AY4502" s="17" t="s">
        <v>201</v>
      </c>
      <c r="BE4502" s="204">
        <f>IF(N4502="základní",J4502,0)</f>
        <v>0</v>
      </c>
      <c r="BF4502" s="204">
        <f>IF(N4502="snížená",J4502,0)</f>
        <v>0</v>
      </c>
      <c r="BG4502" s="204">
        <f>IF(N4502="zákl. přenesená",J4502,0)</f>
        <v>0</v>
      </c>
      <c r="BH4502" s="204">
        <f>IF(N4502="sníž. přenesená",J4502,0)</f>
        <v>0</v>
      </c>
      <c r="BI4502" s="204">
        <f>IF(N4502="nulová",J4502,0)</f>
        <v>0</v>
      </c>
      <c r="BJ4502" s="17" t="s">
        <v>82</v>
      </c>
      <c r="BK4502" s="204">
        <f>ROUND(I4502*H4502,2)</f>
        <v>0</v>
      </c>
      <c r="BL4502" s="17" t="s">
        <v>354</v>
      </c>
      <c r="BM4502" s="203" t="s">
        <v>3994</v>
      </c>
    </row>
    <row r="4503" spans="1:65" s="13" customFormat="1" ht="22.5">
      <c r="B4503" s="205"/>
      <c r="C4503" s="206"/>
      <c r="D4503" s="207" t="s">
        <v>211</v>
      </c>
      <c r="E4503" s="208" t="s">
        <v>1</v>
      </c>
      <c r="F4503" s="209" t="s">
        <v>249</v>
      </c>
      <c r="G4503" s="206"/>
      <c r="H4503" s="208" t="s">
        <v>1</v>
      </c>
      <c r="I4503" s="210"/>
      <c r="J4503" s="206"/>
      <c r="K4503" s="206"/>
      <c r="L4503" s="211"/>
      <c r="M4503" s="212"/>
      <c r="N4503" s="213"/>
      <c r="O4503" s="213"/>
      <c r="P4503" s="213"/>
      <c r="Q4503" s="213"/>
      <c r="R4503" s="213"/>
      <c r="S4503" s="213"/>
      <c r="T4503" s="214"/>
      <c r="AT4503" s="215" t="s">
        <v>211</v>
      </c>
      <c r="AU4503" s="215" t="s">
        <v>202</v>
      </c>
      <c r="AV4503" s="13" t="s">
        <v>82</v>
      </c>
      <c r="AW4503" s="13" t="s">
        <v>31</v>
      </c>
      <c r="AX4503" s="13" t="s">
        <v>75</v>
      </c>
      <c r="AY4503" s="215" t="s">
        <v>201</v>
      </c>
    </row>
    <row r="4504" spans="1:65" s="13" customFormat="1" ht="11.25">
      <c r="B4504" s="205"/>
      <c r="C4504" s="206"/>
      <c r="D4504" s="207" t="s">
        <v>211</v>
      </c>
      <c r="E4504" s="208" t="s">
        <v>1</v>
      </c>
      <c r="F4504" s="209" t="s">
        <v>3926</v>
      </c>
      <c r="G4504" s="206"/>
      <c r="H4504" s="208" t="s">
        <v>1</v>
      </c>
      <c r="I4504" s="210"/>
      <c r="J4504" s="206"/>
      <c r="K4504" s="206"/>
      <c r="L4504" s="211"/>
      <c r="M4504" s="212"/>
      <c r="N4504" s="213"/>
      <c r="O4504" s="213"/>
      <c r="P4504" s="213"/>
      <c r="Q4504" s="213"/>
      <c r="R4504" s="213"/>
      <c r="S4504" s="213"/>
      <c r="T4504" s="214"/>
      <c r="AT4504" s="215" t="s">
        <v>211</v>
      </c>
      <c r="AU4504" s="215" t="s">
        <v>202</v>
      </c>
      <c r="AV4504" s="13" t="s">
        <v>82</v>
      </c>
      <c r="AW4504" s="13" t="s">
        <v>31</v>
      </c>
      <c r="AX4504" s="13" t="s">
        <v>75</v>
      </c>
      <c r="AY4504" s="215" t="s">
        <v>201</v>
      </c>
    </row>
    <row r="4505" spans="1:65" s="13" customFormat="1" ht="11.25">
      <c r="B4505" s="205"/>
      <c r="C4505" s="206"/>
      <c r="D4505" s="207" t="s">
        <v>211</v>
      </c>
      <c r="E4505" s="208" t="s">
        <v>1</v>
      </c>
      <c r="F4505" s="209" t="s">
        <v>213</v>
      </c>
      <c r="G4505" s="206"/>
      <c r="H4505" s="208" t="s">
        <v>1</v>
      </c>
      <c r="I4505" s="210"/>
      <c r="J4505" s="206"/>
      <c r="K4505" s="206"/>
      <c r="L4505" s="211"/>
      <c r="M4505" s="212"/>
      <c r="N4505" s="213"/>
      <c r="O4505" s="213"/>
      <c r="P4505" s="213"/>
      <c r="Q4505" s="213"/>
      <c r="R4505" s="213"/>
      <c r="S4505" s="213"/>
      <c r="T4505" s="214"/>
      <c r="AT4505" s="215" t="s">
        <v>211</v>
      </c>
      <c r="AU4505" s="215" t="s">
        <v>202</v>
      </c>
      <c r="AV4505" s="13" t="s">
        <v>82</v>
      </c>
      <c r="AW4505" s="13" t="s">
        <v>31</v>
      </c>
      <c r="AX4505" s="13" t="s">
        <v>75</v>
      </c>
      <c r="AY4505" s="215" t="s">
        <v>201</v>
      </c>
    </row>
    <row r="4506" spans="1:65" s="13" customFormat="1" ht="11.25">
      <c r="B4506" s="205"/>
      <c r="C4506" s="206"/>
      <c r="D4506" s="207" t="s">
        <v>211</v>
      </c>
      <c r="E4506" s="208" t="s">
        <v>1</v>
      </c>
      <c r="F4506" s="209" t="s">
        <v>3889</v>
      </c>
      <c r="G4506" s="206"/>
      <c r="H4506" s="208" t="s">
        <v>1</v>
      </c>
      <c r="I4506" s="210"/>
      <c r="J4506" s="206"/>
      <c r="K4506" s="206"/>
      <c r="L4506" s="211"/>
      <c r="M4506" s="212"/>
      <c r="N4506" s="213"/>
      <c r="O4506" s="213"/>
      <c r="P4506" s="213"/>
      <c r="Q4506" s="213"/>
      <c r="R4506" s="213"/>
      <c r="S4506" s="213"/>
      <c r="T4506" s="214"/>
      <c r="AT4506" s="215" t="s">
        <v>211</v>
      </c>
      <c r="AU4506" s="215" t="s">
        <v>202</v>
      </c>
      <c r="AV4506" s="13" t="s">
        <v>82</v>
      </c>
      <c r="AW4506" s="13" t="s">
        <v>31</v>
      </c>
      <c r="AX4506" s="13" t="s">
        <v>75</v>
      </c>
      <c r="AY4506" s="215" t="s">
        <v>201</v>
      </c>
    </row>
    <row r="4507" spans="1:65" s="14" customFormat="1" ht="11.25">
      <c r="B4507" s="216"/>
      <c r="C4507" s="217"/>
      <c r="D4507" s="207" t="s">
        <v>211</v>
      </c>
      <c r="E4507" s="218" t="s">
        <v>1</v>
      </c>
      <c r="F4507" s="219" t="s">
        <v>82</v>
      </c>
      <c r="G4507" s="217"/>
      <c r="H4507" s="220">
        <v>1</v>
      </c>
      <c r="I4507" s="221"/>
      <c r="J4507" s="217"/>
      <c r="K4507" s="217"/>
      <c r="L4507" s="222"/>
      <c r="M4507" s="223"/>
      <c r="N4507" s="224"/>
      <c r="O4507" s="224"/>
      <c r="P4507" s="224"/>
      <c r="Q4507" s="224"/>
      <c r="R4507" s="224"/>
      <c r="S4507" s="224"/>
      <c r="T4507" s="225"/>
      <c r="AT4507" s="226" t="s">
        <v>211</v>
      </c>
      <c r="AU4507" s="226" t="s">
        <v>202</v>
      </c>
      <c r="AV4507" s="14" t="s">
        <v>84</v>
      </c>
      <c r="AW4507" s="14" t="s">
        <v>31</v>
      </c>
      <c r="AX4507" s="14" t="s">
        <v>75</v>
      </c>
      <c r="AY4507" s="226" t="s">
        <v>201</v>
      </c>
    </row>
    <row r="4508" spans="1:65" s="2" customFormat="1" ht="33" customHeight="1">
      <c r="A4508" s="34"/>
      <c r="B4508" s="35"/>
      <c r="C4508" s="192" t="s">
        <v>3995</v>
      </c>
      <c r="D4508" s="192" t="s">
        <v>204</v>
      </c>
      <c r="E4508" s="193" t="s">
        <v>3996</v>
      </c>
      <c r="F4508" s="194" t="s">
        <v>3997</v>
      </c>
      <c r="G4508" s="195" t="s">
        <v>207</v>
      </c>
      <c r="H4508" s="196">
        <v>1</v>
      </c>
      <c r="I4508" s="197"/>
      <c r="J4508" s="198">
        <f>ROUND(I4508*H4508,2)</f>
        <v>0</v>
      </c>
      <c r="K4508" s="194" t="s">
        <v>1</v>
      </c>
      <c r="L4508" s="39"/>
      <c r="M4508" s="199" t="s">
        <v>1</v>
      </c>
      <c r="N4508" s="200" t="s">
        <v>40</v>
      </c>
      <c r="O4508" s="71"/>
      <c r="P4508" s="201">
        <f>O4508*H4508</f>
        <v>0</v>
      </c>
      <c r="Q4508" s="201">
        <v>0</v>
      </c>
      <c r="R4508" s="201">
        <f>Q4508*H4508</f>
        <v>0</v>
      </c>
      <c r="S4508" s="201">
        <v>0</v>
      </c>
      <c r="T4508" s="202">
        <f>S4508*H4508</f>
        <v>0</v>
      </c>
      <c r="U4508" s="34"/>
      <c r="V4508" s="34"/>
      <c r="W4508" s="34"/>
      <c r="X4508" s="34"/>
      <c r="Y4508" s="34"/>
      <c r="Z4508" s="34"/>
      <c r="AA4508" s="34"/>
      <c r="AB4508" s="34"/>
      <c r="AC4508" s="34"/>
      <c r="AD4508" s="34"/>
      <c r="AE4508" s="34"/>
      <c r="AR4508" s="203" t="s">
        <v>354</v>
      </c>
      <c r="AT4508" s="203" t="s">
        <v>204</v>
      </c>
      <c r="AU4508" s="203" t="s">
        <v>202</v>
      </c>
      <c r="AY4508" s="17" t="s">
        <v>201</v>
      </c>
      <c r="BE4508" s="204">
        <f>IF(N4508="základní",J4508,0)</f>
        <v>0</v>
      </c>
      <c r="BF4508" s="204">
        <f>IF(N4508="snížená",J4508,0)</f>
        <v>0</v>
      </c>
      <c r="BG4508" s="204">
        <f>IF(N4508="zákl. přenesená",J4508,0)</f>
        <v>0</v>
      </c>
      <c r="BH4508" s="204">
        <f>IF(N4508="sníž. přenesená",J4508,0)</f>
        <v>0</v>
      </c>
      <c r="BI4508" s="204">
        <f>IF(N4508="nulová",J4508,0)</f>
        <v>0</v>
      </c>
      <c r="BJ4508" s="17" t="s">
        <v>82</v>
      </c>
      <c r="BK4508" s="204">
        <f>ROUND(I4508*H4508,2)</f>
        <v>0</v>
      </c>
      <c r="BL4508" s="17" t="s">
        <v>354</v>
      </c>
      <c r="BM4508" s="203" t="s">
        <v>3998</v>
      </c>
    </row>
    <row r="4509" spans="1:65" s="13" customFormat="1" ht="22.5">
      <c r="B4509" s="205"/>
      <c r="C4509" s="206"/>
      <c r="D4509" s="207" t="s">
        <v>211</v>
      </c>
      <c r="E4509" s="208" t="s">
        <v>1</v>
      </c>
      <c r="F4509" s="209" t="s">
        <v>249</v>
      </c>
      <c r="G4509" s="206"/>
      <c r="H4509" s="208" t="s">
        <v>1</v>
      </c>
      <c r="I4509" s="210"/>
      <c r="J4509" s="206"/>
      <c r="K4509" s="206"/>
      <c r="L4509" s="211"/>
      <c r="M4509" s="212"/>
      <c r="N4509" s="213"/>
      <c r="O4509" s="213"/>
      <c r="P4509" s="213"/>
      <c r="Q4509" s="213"/>
      <c r="R4509" s="213"/>
      <c r="S4509" s="213"/>
      <c r="T4509" s="214"/>
      <c r="AT4509" s="215" t="s">
        <v>211</v>
      </c>
      <c r="AU4509" s="215" t="s">
        <v>202</v>
      </c>
      <c r="AV4509" s="13" t="s">
        <v>82</v>
      </c>
      <c r="AW4509" s="13" t="s">
        <v>31</v>
      </c>
      <c r="AX4509" s="13" t="s">
        <v>75</v>
      </c>
      <c r="AY4509" s="215" t="s">
        <v>201</v>
      </c>
    </row>
    <row r="4510" spans="1:65" s="13" customFormat="1" ht="11.25">
      <c r="B4510" s="205"/>
      <c r="C4510" s="206"/>
      <c r="D4510" s="207" t="s">
        <v>211</v>
      </c>
      <c r="E4510" s="208" t="s">
        <v>1</v>
      </c>
      <c r="F4510" s="209" t="s">
        <v>3926</v>
      </c>
      <c r="G4510" s="206"/>
      <c r="H4510" s="208" t="s">
        <v>1</v>
      </c>
      <c r="I4510" s="210"/>
      <c r="J4510" s="206"/>
      <c r="K4510" s="206"/>
      <c r="L4510" s="211"/>
      <c r="M4510" s="212"/>
      <c r="N4510" s="213"/>
      <c r="O4510" s="213"/>
      <c r="P4510" s="213"/>
      <c r="Q4510" s="213"/>
      <c r="R4510" s="213"/>
      <c r="S4510" s="213"/>
      <c r="T4510" s="214"/>
      <c r="AT4510" s="215" t="s">
        <v>211</v>
      </c>
      <c r="AU4510" s="215" t="s">
        <v>202</v>
      </c>
      <c r="AV4510" s="13" t="s">
        <v>82</v>
      </c>
      <c r="AW4510" s="13" t="s">
        <v>31</v>
      </c>
      <c r="AX4510" s="13" t="s">
        <v>75</v>
      </c>
      <c r="AY4510" s="215" t="s">
        <v>201</v>
      </c>
    </row>
    <row r="4511" spans="1:65" s="13" customFormat="1" ht="11.25">
      <c r="B4511" s="205"/>
      <c r="C4511" s="206"/>
      <c r="D4511" s="207" t="s">
        <v>211</v>
      </c>
      <c r="E4511" s="208" t="s">
        <v>1</v>
      </c>
      <c r="F4511" s="209" t="s">
        <v>213</v>
      </c>
      <c r="G4511" s="206"/>
      <c r="H4511" s="208" t="s">
        <v>1</v>
      </c>
      <c r="I4511" s="210"/>
      <c r="J4511" s="206"/>
      <c r="K4511" s="206"/>
      <c r="L4511" s="211"/>
      <c r="M4511" s="212"/>
      <c r="N4511" s="213"/>
      <c r="O4511" s="213"/>
      <c r="P4511" s="213"/>
      <c r="Q4511" s="213"/>
      <c r="R4511" s="213"/>
      <c r="S4511" s="213"/>
      <c r="T4511" s="214"/>
      <c r="AT4511" s="215" t="s">
        <v>211</v>
      </c>
      <c r="AU4511" s="215" t="s">
        <v>202</v>
      </c>
      <c r="AV4511" s="13" t="s">
        <v>82</v>
      </c>
      <c r="AW4511" s="13" t="s">
        <v>31</v>
      </c>
      <c r="AX4511" s="13" t="s">
        <v>75</v>
      </c>
      <c r="AY4511" s="215" t="s">
        <v>201</v>
      </c>
    </row>
    <row r="4512" spans="1:65" s="13" customFormat="1" ht="11.25">
      <c r="B4512" s="205"/>
      <c r="C4512" s="206"/>
      <c r="D4512" s="207" t="s">
        <v>211</v>
      </c>
      <c r="E4512" s="208" t="s">
        <v>1</v>
      </c>
      <c r="F4512" s="209" t="s">
        <v>3889</v>
      </c>
      <c r="G4512" s="206"/>
      <c r="H4512" s="208" t="s">
        <v>1</v>
      </c>
      <c r="I4512" s="210"/>
      <c r="J4512" s="206"/>
      <c r="K4512" s="206"/>
      <c r="L4512" s="211"/>
      <c r="M4512" s="212"/>
      <c r="N4512" s="213"/>
      <c r="O4512" s="213"/>
      <c r="P4512" s="213"/>
      <c r="Q4512" s="213"/>
      <c r="R4512" s="213"/>
      <c r="S4512" s="213"/>
      <c r="T4512" s="214"/>
      <c r="AT4512" s="215" t="s">
        <v>211</v>
      </c>
      <c r="AU4512" s="215" t="s">
        <v>202</v>
      </c>
      <c r="AV4512" s="13" t="s">
        <v>82</v>
      </c>
      <c r="AW4512" s="13" t="s">
        <v>31</v>
      </c>
      <c r="AX4512" s="13" t="s">
        <v>75</v>
      </c>
      <c r="AY4512" s="215" t="s">
        <v>201</v>
      </c>
    </row>
    <row r="4513" spans="1:65" s="14" customFormat="1" ht="11.25">
      <c r="B4513" s="216"/>
      <c r="C4513" s="217"/>
      <c r="D4513" s="207" t="s">
        <v>211</v>
      </c>
      <c r="E4513" s="218" t="s">
        <v>1</v>
      </c>
      <c r="F4513" s="219" t="s">
        <v>82</v>
      </c>
      <c r="G4513" s="217"/>
      <c r="H4513" s="220">
        <v>1</v>
      </c>
      <c r="I4513" s="221"/>
      <c r="J4513" s="217"/>
      <c r="K4513" s="217"/>
      <c r="L4513" s="222"/>
      <c r="M4513" s="223"/>
      <c r="N4513" s="224"/>
      <c r="O4513" s="224"/>
      <c r="P4513" s="224"/>
      <c r="Q4513" s="224"/>
      <c r="R4513" s="224"/>
      <c r="S4513" s="224"/>
      <c r="T4513" s="225"/>
      <c r="AT4513" s="226" t="s">
        <v>211</v>
      </c>
      <c r="AU4513" s="226" t="s">
        <v>202</v>
      </c>
      <c r="AV4513" s="14" t="s">
        <v>84</v>
      </c>
      <c r="AW4513" s="14" t="s">
        <v>31</v>
      </c>
      <c r="AX4513" s="14" t="s">
        <v>75</v>
      </c>
      <c r="AY4513" s="226" t="s">
        <v>201</v>
      </c>
    </row>
    <row r="4514" spans="1:65" s="2" customFormat="1" ht="33" customHeight="1">
      <c r="A4514" s="34"/>
      <c r="B4514" s="35"/>
      <c r="C4514" s="192" t="s">
        <v>3999</v>
      </c>
      <c r="D4514" s="192" t="s">
        <v>204</v>
      </c>
      <c r="E4514" s="193" t="s">
        <v>4000</v>
      </c>
      <c r="F4514" s="194" t="s">
        <v>4001</v>
      </c>
      <c r="G4514" s="195" t="s">
        <v>207</v>
      </c>
      <c r="H4514" s="196">
        <v>4</v>
      </c>
      <c r="I4514" s="197"/>
      <c r="J4514" s="198">
        <f>ROUND(I4514*H4514,2)</f>
        <v>0</v>
      </c>
      <c r="K4514" s="194" t="s">
        <v>1</v>
      </c>
      <c r="L4514" s="39"/>
      <c r="M4514" s="199" t="s">
        <v>1</v>
      </c>
      <c r="N4514" s="200" t="s">
        <v>40</v>
      </c>
      <c r="O4514" s="71"/>
      <c r="P4514" s="201">
        <f>O4514*H4514</f>
        <v>0</v>
      </c>
      <c r="Q4514" s="201">
        <v>0</v>
      </c>
      <c r="R4514" s="201">
        <f>Q4514*H4514</f>
        <v>0</v>
      </c>
      <c r="S4514" s="201">
        <v>0</v>
      </c>
      <c r="T4514" s="202">
        <f>S4514*H4514</f>
        <v>0</v>
      </c>
      <c r="U4514" s="34"/>
      <c r="V4514" s="34"/>
      <c r="W4514" s="34"/>
      <c r="X4514" s="34"/>
      <c r="Y4514" s="34"/>
      <c r="Z4514" s="34"/>
      <c r="AA4514" s="34"/>
      <c r="AB4514" s="34"/>
      <c r="AC4514" s="34"/>
      <c r="AD4514" s="34"/>
      <c r="AE4514" s="34"/>
      <c r="AR4514" s="203" t="s">
        <v>354</v>
      </c>
      <c r="AT4514" s="203" t="s">
        <v>204</v>
      </c>
      <c r="AU4514" s="203" t="s">
        <v>202</v>
      </c>
      <c r="AY4514" s="17" t="s">
        <v>201</v>
      </c>
      <c r="BE4514" s="204">
        <f>IF(N4514="základní",J4514,0)</f>
        <v>0</v>
      </c>
      <c r="BF4514" s="204">
        <f>IF(N4514="snížená",J4514,0)</f>
        <v>0</v>
      </c>
      <c r="BG4514" s="204">
        <f>IF(N4514="zákl. přenesená",J4514,0)</f>
        <v>0</v>
      </c>
      <c r="BH4514" s="204">
        <f>IF(N4514="sníž. přenesená",J4514,0)</f>
        <v>0</v>
      </c>
      <c r="BI4514" s="204">
        <f>IF(N4514="nulová",J4514,0)</f>
        <v>0</v>
      </c>
      <c r="BJ4514" s="17" t="s">
        <v>82</v>
      </c>
      <c r="BK4514" s="204">
        <f>ROUND(I4514*H4514,2)</f>
        <v>0</v>
      </c>
      <c r="BL4514" s="17" t="s">
        <v>354</v>
      </c>
      <c r="BM4514" s="203" t="s">
        <v>4002</v>
      </c>
    </row>
    <row r="4515" spans="1:65" s="13" customFormat="1" ht="22.5">
      <c r="B4515" s="205"/>
      <c r="C4515" s="206"/>
      <c r="D4515" s="207" t="s">
        <v>211</v>
      </c>
      <c r="E4515" s="208" t="s">
        <v>1</v>
      </c>
      <c r="F4515" s="209" t="s">
        <v>249</v>
      </c>
      <c r="G4515" s="206"/>
      <c r="H4515" s="208" t="s">
        <v>1</v>
      </c>
      <c r="I4515" s="210"/>
      <c r="J4515" s="206"/>
      <c r="K4515" s="206"/>
      <c r="L4515" s="211"/>
      <c r="M4515" s="212"/>
      <c r="N4515" s="213"/>
      <c r="O4515" s="213"/>
      <c r="P4515" s="213"/>
      <c r="Q4515" s="213"/>
      <c r="R4515" s="213"/>
      <c r="S4515" s="213"/>
      <c r="T4515" s="214"/>
      <c r="AT4515" s="215" t="s">
        <v>211</v>
      </c>
      <c r="AU4515" s="215" t="s">
        <v>202</v>
      </c>
      <c r="AV4515" s="13" t="s">
        <v>82</v>
      </c>
      <c r="AW4515" s="13" t="s">
        <v>31</v>
      </c>
      <c r="AX4515" s="13" t="s">
        <v>75</v>
      </c>
      <c r="AY4515" s="215" t="s">
        <v>201</v>
      </c>
    </row>
    <row r="4516" spans="1:65" s="13" customFormat="1" ht="11.25">
      <c r="B4516" s="205"/>
      <c r="C4516" s="206"/>
      <c r="D4516" s="207" t="s">
        <v>211</v>
      </c>
      <c r="E4516" s="208" t="s">
        <v>1</v>
      </c>
      <c r="F4516" s="209" t="s">
        <v>3926</v>
      </c>
      <c r="G4516" s="206"/>
      <c r="H4516" s="208" t="s">
        <v>1</v>
      </c>
      <c r="I4516" s="210"/>
      <c r="J4516" s="206"/>
      <c r="K4516" s="206"/>
      <c r="L4516" s="211"/>
      <c r="M4516" s="212"/>
      <c r="N4516" s="213"/>
      <c r="O4516" s="213"/>
      <c r="P4516" s="213"/>
      <c r="Q4516" s="213"/>
      <c r="R4516" s="213"/>
      <c r="S4516" s="213"/>
      <c r="T4516" s="214"/>
      <c r="AT4516" s="215" t="s">
        <v>211</v>
      </c>
      <c r="AU4516" s="215" t="s">
        <v>202</v>
      </c>
      <c r="AV4516" s="13" t="s">
        <v>82</v>
      </c>
      <c r="AW4516" s="13" t="s">
        <v>31</v>
      </c>
      <c r="AX4516" s="13" t="s">
        <v>75</v>
      </c>
      <c r="AY4516" s="215" t="s">
        <v>201</v>
      </c>
    </row>
    <row r="4517" spans="1:65" s="13" customFormat="1" ht="11.25">
      <c r="B4517" s="205"/>
      <c r="C4517" s="206"/>
      <c r="D4517" s="207" t="s">
        <v>211</v>
      </c>
      <c r="E4517" s="208" t="s">
        <v>1</v>
      </c>
      <c r="F4517" s="209" t="s">
        <v>213</v>
      </c>
      <c r="G4517" s="206"/>
      <c r="H4517" s="208" t="s">
        <v>1</v>
      </c>
      <c r="I4517" s="210"/>
      <c r="J4517" s="206"/>
      <c r="K4517" s="206"/>
      <c r="L4517" s="211"/>
      <c r="M4517" s="212"/>
      <c r="N4517" s="213"/>
      <c r="O4517" s="213"/>
      <c r="P4517" s="213"/>
      <c r="Q4517" s="213"/>
      <c r="R4517" s="213"/>
      <c r="S4517" s="213"/>
      <c r="T4517" s="214"/>
      <c r="AT4517" s="215" t="s">
        <v>211</v>
      </c>
      <c r="AU4517" s="215" t="s">
        <v>202</v>
      </c>
      <c r="AV4517" s="13" t="s">
        <v>82</v>
      </c>
      <c r="AW4517" s="13" t="s">
        <v>31</v>
      </c>
      <c r="AX4517" s="13" t="s">
        <v>75</v>
      </c>
      <c r="AY4517" s="215" t="s">
        <v>201</v>
      </c>
    </row>
    <row r="4518" spans="1:65" s="13" customFormat="1" ht="11.25">
      <c r="B4518" s="205"/>
      <c r="C4518" s="206"/>
      <c r="D4518" s="207" t="s">
        <v>211</v>
      </c>
      <c r="E4518" s="208" t="s">
        <v>1</v>
      </c>
      <c r="F4518" s="209" t="s">
        <v>3889</v>
      </c>
      <c r="G4518" s="206"/>
      <c r="H4518" s="208" t="s">
        <v>1</v>
      </c>
      <c r="I4518" s="210"/>
      <c r="J4518" s="206"/>
      <c r="K4518" s="206"/>
      <c r="L4518" s="211"/>
      <c r="M4518" s="212"/>
      <c r="N4518" s="213"/>
      <c r="O4518" s="213"/>
      <c r="P4518" s="213"/>
      <c r="Q4518" s="213"/>
      <c r="R4518" s="213"/>
      <c r="S4518" s="213"/>
      <c r="T4518" s="214"/>
      <c r="AT4518" s="215" t="s">
        <v>211</v>
      </c>
      <c r="AU4518" s="215" t="s">
        <v>202</v>
      </c>
      <c r="AV4518" s="13" t="s">
        <v>82</v>
      </c>
      <c r="AW4518" s="13" t="s">
        <v>31</v>
      </c>
      <c r="AX4518" s="13" t="s">
        <v>75</v>
      </c>
      <c r="AY4518" s="215" t="s">
        <v>201</v>
      </c>
    </row>
    <row r="4519" spans="1:65" s="14" customFormat="1" ht="11.25">
      <c r="B4519" s="216"/>
      <c r="C4519" s="217"/>
      <c r="D4519" s="207" t="s">
        <v>211</v>
      </c>
      <c r="E4519" s="218" t="s">
        <v>1</v>
      </c>
      <c r="F4519" s="219" t="s">
        <v>209</v>
      </c>
      <c r="G4519" s="217"/>
      <c r="H4519" s="220">
        <v>4</v>
      </c>
      <c r="I4519" s="221"/>
      <c r="J4519" s="217"/>
      <c r="K4519" s="217"/>
      <c r="L4519" s="222"/>
      <c r="M4519" s="223"/>
      <c r="N4519" s="224"/>
      <c r="O4519" s="224"/>
      <c r="P4519" s="224"/>
      <c r="Q4519" s="224"/>
      <c r="R4519" s="224"/>
      <c r="S4519" s="224"/>
      <c r="T4519" s="225"/>
      <c r="AT4519" s="226" t="s">
        <v>211</v>
      </c>
      <c r="AU4519" s="226" t="s">
        <v>202</v>
      </c>
      <c r="AV4519" s="14" t="s">
        <v>84</v>
      </c>
      <c r="AW4519" s="14" t="s">
        <v>31</v>
      </c>
      <c r="AX4519" s="14" t="s">
        <v>75</v>
      </c>
      <c r="AY4519" s="226" t="s">
        <v>201</v>
      </c>
    </row>
    <row r="4520" spans="1:65" s="2" customFormat="1" ht="33" customHeight="1">
      <c r="A4520" s="34"/>
      <c r="B4520" s="35"/>
      <c r="C4520" s="192" t="s">
        <v>4003</v>
      </c>
      <c r="D4520" s="192" t="s">
        <v>204</v>
      </c>
      <c r="E4520" s="193" t="s">
        <v>4004</v>
      </c>
      <c r="F4520" s="194" t="s">
        <v>4005</v>
      </c>
      <c r="G4520" s="195" t="s">
        <v>207</v>
      </c>
      <c r="H4520" s="196">
        <v>6</v>
      </c>
      <c r="I4520" s="197"/>
      <c r="J4520" s="198">
        <f>ROUND(I4520*H4520,2)</f>
        <v>0</v>
      </c>
      <c r="K4520" s="194" t="s">
        <v>1</v>
      </c>
      <c r="L4520" s="39"/>
      <c r="M4520" s="199" t="s">
        <v>1</v>
      </c>
      <c r="N4520" s="200" t="s">
        <v>40</v>
      </c>
      <c r="O4520" s="71"/>
      <c r="P4520" s="201">
        <f>O4520*H4520</f>
        <v>0</v>
      </c>
      <c r="Q4520" s="201">
        <v>0</v>
      </c>
      <c r="R4520" s="201">
        <f>Q4520*H4520</f>
        <v>0</v>
      </c>
      <c r="S4520" s="201">
        <v>0</v>
      </c>
      <c r="T4520" s="202">
        <f>S4520*H4520</f>
        <v>0</v>
      </c>
      <c r="U4520" s="34"/>
      <c r="V4520" s="34"/>
      <c r="W4520" s="34"/>
      <c r="X4520" s="34"/>
      <c r="Y4520" s="34"/>
      <c r="Z4520" s="34"/>
      <c r="AA4520" s="34"/>
      <c r="AB4520" s="34"/>
      <c r="AC4520" s="34"/>
      <c r="AD4520" s="34"/>
      <c r="AE4520" s="34"/>
      <c r="AR4520" s="203" t="s">
        <v>354</v>
      </c>
      <c r="AT4520" s="203" t="s">
        <v>204</v>
      </c>
      <c r="AU4520" s="203" t="s">
        <v>202</v>
      </c>
      <c r="AY4520" s="17" t="s">
        <v>201</v>
      </c>
      <c r="BE4520" s="204">
        <f>IF(N4520="základní",J4520,0)</f>
        <v>0</v>
      </c>
      <c r="BF4520" s="204">
        <f>IF(N4520="snížená",J4520,0)</f>
        <v>0</v>
      </c>
      <c r="BG4520" s="204">
        <f>IF(N4520="zákl. přenesená",J4520,0)</f>
        <v>0</v>
      </c>
      <c r="BH4520" s="204">
        <f>IF(N4520="sníž. přenesená",J4520,0)</f>
        <v>0</v>
      </c>
      <c r="BI4520" s="204">
        <f>IF(N4520="nulová",J4520,0)</f>
        <v>0</v>
      </c>
      <c r="BJ4520" s="17" t="s">
        <v>82</v>
      </c>
      <c r="BK4520" s="204">
        <f>ROUND(I4520*H4520,2)</f>
        <v>0</v>
      </c>
      <c r="BL4520" s="17" t="s">
        <v>354</v>
      </c>
      <c r="BM4520" s="203" t="s">
        <v>4006</v>
      </c>
    </row>
    <row r="4521" spans="1:65" s="13" customFormat="1" ht="22.5">
      <c r="B4521" s="205"/>
      <c r="C4521" s="206"/>
      <c r="D4521" s="207" t="s">
        <v>211</v>
      </c>
      <c r="E4521" s="208" t="s">
        <v>1</v>
      </c>
      <c r="F4521" s="209" t="s">
        <v>249</v>
      </c>
      <c r="G4521" s="206"/>
      <c r="H4521" s="208" t="s">
        <v>1</v>
      </c>
      <c r="I4521" s="210"/>
      <c r="J4521" s="206"/>
      <c r="K4521" s="206"/>
      <c r="L4521" s="211"/>
      <c r="M4521" s="212"/>
      <c r="N4521" s="213"/>
      <c r="O4521" s="213"/>
      <c r="P4521" s="213"/>
      <c r="Q4521" s="213"/>
      <c r="R4521" s="213"/>
      <c r="S4521" s="213"/>
      <c r="T4521" s="214"/>
      <c r="AT4521" s="215" t="s">
        <v>211</v>
      </c>
      <c r="AU4521" s="215" t="s">
        <v>202</v>
      </c>
      <c r="AV4521" s="13" t="s">
        <v>82</v>
      </c>
      <c r="AW4521" s="13" t="s">
        <v>31</v>
      </c>
      <c r="AX4521" s="13" t="s">
        <v>75</v>
      </c>
      <c r="AY4521" s="215" t="s">
        <v>201</v>
      </c>
    </row>
    <row r="4522" spans="1:65" s="13" customFormat="1" ht="11.25">
      <c r="B4522" s="205"/>
      <c r="C4522" s="206"/>
      <c r="D4522" s="207" t="s">
        <v>211</v>
      </c>
      <c r="E4522" s="208" t="s">
        <v>1</v>
      </c>
      <c r="F4522" s="209" t="s">
        <v>3926</v>
      </c>
      <c r="G4522" s="206"/>
      <c r="H4522" s="208" t="s">
        <v>1</v>
      </c>
      <c r="I4522" s="210"/>
      <c r="J4522" s="206"/>
      <c r="K4522" s="206"/>
      <c r="L4522" s="211"/>
      <c r="M4522" s="212"/>
      <c r="N4522" s="213"/>
      <c r="O4522" s="213"/>
      <c r="P4522" s="213"/>
      <c r="Q4522" s="213"/>
      <c r="R4522" s="213"/>
      <c r="S4522" s="213"/>
      <c r="T4522" s="214"/>
      <c r="AT4522" s="215" t="s">
        <v>211</v>
      </c>
      <c r="AU4522" s="215" t="s">
        <v>202</v>
      </c>
      <c r="AV4522" s="13" t="s">
        <v>82</v>
      </c>
      <c r="AW4522" s="13" t="s">
        <v>31</v>
      </c>
      <c r="AX4522" s="13" t="s">
        <v>75</v>
      </c>
      <c r="AY4522" s="215" t="s">
        <v>201</v>
      </c>
    </row>
    <row r="4523" spans="1:65" s="13" customFormat="1" ht="11.25">
      <c r="B4523" s="205"/>
      <c r="C4523" s="206"/>
      <c r="D4523" s="207" t="s">
        <v>211</v>
      </c>
      <c r="E4523" s="208" t="s">
        <v>1</v>
      </c>
      <c r="F4523" s="209" t="s">
        <v>213</v>
      </c>
      <c r="G4523" s="206"/>
      <c r="H4523" s="208" t="s">
        <v>1</v>
      </c>
      <c r="I4523" s="210"/>
      <c r="J4523" s="206"/>
      <c r="K4523" s="206"/>
      <c r="L4523" s="211"/>
      <c r="M4523" s="212"/>
      <c r="N4523" s="213"/>
      <c r="O4523" s="213"/>
      <c r="P4523" s="213"/>
      <c r="Q4523" s="213"/>
      <c r="R4523" s="213"/>
      <c r="S4523" s="213"/>
      <c r="T4523" s="214"/>
      <c r="AT4523" s="215" t="s">
        <v>211</v>
      </c>
      <c r="AU4523" s="215" t="s">
        <v>202</v>
      </c>
      <c r="AV4523" s="13" t="s">
        <v>82</v>
      </c>
      <c r="AW4523" s="13" t="s">
        <v>31</v>
      </c>
      <c r="AX4523" s="13" t="s">
        <v>75</v>
      </c>
      <c r="AY4523" s="215" t="s">
        <v>201</v>
      </c>
    </row>
    <row r="4524" spans="1:65" s="13" customFormat="1" ht="11.25">
      <c r="B4524" s="205"/>
      <c r="C4524" s="206"/>
      <c r="D4524" s="207" t="s">
        <v>211</v>
      </c>
      <c r="E4524" s="208" t="s">
        <v>1</v>
      </c>
      <c r="F4524" s="209" t="s">
        <v>3889</v>
      </c>
      <c r="G4524" s="206"/>
      <c r="H4524" s="208" t="s">
        <v>1</v>
      </c>
      <c r="I4524" s="210"/>
      <c r="J4524" s="206"/>
      <c r="K4524" s="206"/>
      <c r="L4524" s="211"/>
      <c r="M4524" s="212"/>
      <c r="N4524" s="213"/>
      <c r="O4524" s="213"/>
      <c r="P4524" s="213"/>
      <c r="Q4524" s="213"/>
      <c r="R4524" s="213"/>
      <c r="S4524" s="213"/>
      <c r="T4524" s="214"/>
      <c r="AT4524" s="215" t="s">
        <v>211</v>
      </c>
      <c r="AU4524" s="215" t="s">
        <v>202</v>
      </c>
      <c r="AV4524" s="13" t="s">
        <v>82</v>
      </c>
      <c r="AW4524" s="13" t="s">
        <v>31</v>
      </c>
      <c r="AX4524" s="13" t="s">
        <v>75</v>
      </c>
      <c r="AY4524" s="215" t="s">
        <v>201</v>
      </c>
    </row>
    <row r="4525" spans="1:65" s="14" customFormat="1" ht="11.25">
      <c r="B4525" s="216"/>
      <c r="C4525" s="217"/>
      <c r="D4525" s="207" t="s">
        <v>211</v>
      </c>
      <c r="E4525" s="218" t="s">
        <v>1</v>
      </c>
      <c r="F4525" s="219" t="s">
        <v>236</v>
      </c>
      <c r="G4525" s="217"/>
      <c r="H4525" s="220">
        <v>6</v>
      </c>
      <c r="I4525" s="221"/>
      <c r="J4525" s="217"/>
      <c r="K4525" s="217"/>
      <c r="L4525" s="222"/>
      <c r="M4525" s="223"/>
      <c r="N4525" s="224"/>
      <c r="O4525" s="224"/>
      <c r="P4525" s="224"/>
      <c r="Q4525" s="224"/>
      <c r="R4525" s="224"/>
      <c r="S4525" s="224"/>
      <c r="T4525" s="225"/>
      <c r="AT4525" s="226" t="s">
        <v>211</v>
      </c>
      <c r="AU4525" s="226" t="s">
        <v>202</v>
      </c>
      <c r="AV4525" s="14" t="s">
        <v>84</v>
      </c>
      <c r="AW4525" s="14" t="s">
        <v>31</v>
      </c>
      <c r="AX4525" s="14" t="s">
        <v>75</v>
      </c>
      <c r="AY4525" s="226" t="s">
        <v>201</v>
      </c>
    </row>
    <row r="4526" spans="1:65" s="2" customFormat="1" ht="24">
      <c r="A4526" s="34"/>
      <c r="B4526" s="35"/>
      <c r="C4526" s="192" t="s">
        <v>4007</v>
      </c>
      <c r="D4526" s="192" t="s">
        <v>204</v>
      </c>
      <c r="E4526" s="193" t="s">
        <v>4008</v>
      </c>
      <c r="F4526" s="194" t="s">
        <v>4009</v>
      </c>
      <c r="G4526" s="195" t="s">
        <v>207</v>
      </c>
      <c r="H4526" s="196">
        <v>2</v>
      </c>
      <c r="I4526" s="197"/>
      <c r="J4526" s="198">
        <f>ROUND(I4526*H4526,2)</f>
        <v>0</v>
      </c>
      <c r="K4526" s="194" t="s">
        <v>1</v>
      </c>
      <c r="L4526" s="39"/>
      <c r="M4526" s="199" t="s">
        <v>1</v>
      </c>
      <c r="N4526" s="200" t="s">
        <v>40</v>
      </c>
      <c r="O4526" s="71"/>
      <c r="P4526" s="201">
        <f>O4526*H4526</f>
        <v>0</v>
      </c>
      <c r="Q4526" s="201">
        <v>0</v>
      </c>
      <c r="R4526" s="201">
        <f>Q4526*H4526</f>
        <v>0</v>
      </c>
      <c r="S4526" s="201">
        <v>0</v>
      </c>
      <c r="T4526" s="202">
        <f>S4526*H4526</f>
        <v>0</v>
      </c>
      <c r="U4526" s="34"/>
      <c r="V4526" s="34"/>
      <c r="W4526" s="34"/>
      <c r="X4526" s="34"/>
      <c r="Y4526" s="34"/>
      <c r="Z4526" s="34"/>
      <c r="AA4526" s="34"/>
      <c r="AB4526" s="34"/>
      <c r="AC4526" s="34"/>
      <c r="AD4526" s="34"/>
      <c r="AE4526" s="34"/>
      <c r="AR4526" s="203" t="s">
        <v>354</v>
      </c>
      <c r="AT4526" s="203" t="s">
        <v>204</v>
      </c>
      <c r="AU4526" s="203" t="s">
        <v>202</v>
      </c>
      <c r="AY4526" s="17" t="s">
        <v>201</v>
      </c>
      <c r="BE4526" s="204">
        <f>IF(N4526="základní",J4526,0)</f>
        <v>0</v>
      </c>
      <c r="BF4526" s="204">
        <f>IF(N4526="snížená",J4526,0)</f>
        <v>0</v>
      </c>
      <c r="BG4526" s="204">
        <f>IF(N4526="zákl. přenesená",J4526,0)</f>
        <v>0</v>
      </c>
      <c r="BH4526" s="204">
        <f>IF(N4526="sníž. přenesená",J4526,0)</f>
        <v>0</v>
      </c>
      <c r="BI4526" s="204">
        <f>IF(N4526="nulová",J4526,0)</f>
        <v>0</v>
      </c>
      <c r="BJ4526" s="17" t="s">
        <v>82</v>
      </c>
      <c r="BK4526" s="204">
        <f>ROUND(I4526*H4526,2)</f>
        <v>0</v>
      </c>
      <c r="BL4526" s="17" t="s">
        <v>354</v>
      </c>
      <c r="BM4526" s="203" t="s">
        <v>4010</v>
      </c>
    </row>
    <row r="4527" spans="1:65" s="13" customFormat="1" ht="22.5">
      <c r="B4527" s="205"/>
      <c r="C4527" s="206"/>
      <c r="D4527" s="207" t="s">
        <v>211</v>
      </c>
      <c r="E4527" s="208" t="s">
        <v>1</v>
      </c>
      <c r="F4527" s="209" t="s">
        <v>249</v>
      </c>
      <c r="G4527" s="206"/>
      <c r="H4527" s="208" t="s">
        <v>1</v>
      </c>
      <c r="I4527" s="210"/>
      <c r="J4527" s="206"/>
      <c r="K4527" s="206"/>
      <c r="L4527" s="211"/>
      <c r="M4527" s="212"/>
      <c r="N4527" s="213"/>
      <c r="O4527" s="213"/>
      <c r="P4527" s="213"/>
      <c r="Q4527" s="213"/>
      <c r="R4527" s="213"/>
      <c r="S4527" s="213"/>
      <c r="T4527" s="214"/>
      <c r="AT4527" s="215" t="s">
        <v>211</v>
      </c>
      <c r="AU4527" s="215" t="s">
        <v>202</v>
      </c>
      <c r="AV4527" s="13" t="s">
        <v>82</v>
      </c>
      <c r="AW4527" s="13" t="s">
        <v>31</v>
      </c>
      <c r="AX4527" s="13" t="s">
        <v>75</v>
      </c>
      <c r="AY4527" s="215" t="s">
        <v>201</v>
      </c>
    </row>
    <row r="4528" spans="1:65" s="13" customFormat="1" ht="11.25">
      <c r="B4528" s="205"/>
      <c r="C4528" s="206"/>
      <c r="D4528" s="207" t="s">
        <v>211</v>
      </c>
      <c r="E4528" s="208" t="s">
        <v>1</v>
      </c>
      <c r="F4528" s="209" t="s">
        <v>3926</v>
      </c>
      <c r="G4528" s="206"/>
      <c r="H4528" s="208" t="s">
        <v>1</v>
      </c>
      <c r="I4528" s="210"/>
      <c r="J4528" s="206"/>
      <c r="K4528" s="206"/>
      <c r="L4528" s="211"/>
      <c r="M4528" s="212"/>
      <c r="N4528" s="213"/>
      <c r="O4528" s="213"/>
      <c r="P4528" s="213"/>
      <c r="Q4528" s="213"/>
      <c r="R4528" s="213"/>
      <c r="S4528" s="213"/>
      <c r="T4528" s="214"/>
      <c r="AT4528" s="215" t="s">
        <v>211</v>
      </c>
      <c r="AU4528" s="215" t="s">
        <v>202</v>
      </c>
      <c r="AV4528" s="13" t="s">
        <v>82</v>
      </c>
      <c r="AW4528" s="13" t="s">
        <v>31</v>
      </c>
      <c r="AX4528" s="13" t="s">
        <v>75</v>
      </c>
      <c r="AY4528" s="215" t="s">
        <v>201</v>
      </c>
    </row>
    <row r="4529" spans="1:65" s="13" customFormat="1" ht="11.25">
      <c r="B4529" s="205"/>
      <c r="C4529" s="206"/>
      <c r="D4529" s="207" t="s">
        <v>211</v>
      </c>
      <c r="E4529" s="208" t="s">
        <v>1</v>
      </c>
      <c r="F4529" s="209" t="s">
        <v>213</v>
      </c>
      <c r="G4529" s="206"/>
      <c r="H4529" s="208" t="s">
        <v>1</v>
      </c>
      <c r="I4529" s="210"/>
      <c r="J4529" s="206"/>
      <c r="K4529" s="206"/>
      <c r="L4529" s="211"/>
      <c r="M4529" s="212"/>
      <c r="N4529" s="213"/>
      <c r="O4529" s="213"/>
      <c r="P4529" s="213"/>
      <c r="Q4529" s="213"/>
      <c r="R4529" s="213"/>
      <c r="S4529" s="213"/>
      <c r="T4529" s="214"/>
      <c r="AT4529" s="215" t="s">
        <v>211</v>
      </c>
      <c r="AU4529" s="215" t="s">
        <v>202</v>
      </c>
      <c r="AV4529" s="13" t="s">
        <v>82</v>
      </c>
      <c r="AW4529" s="13" t="s">
        <v>31</v>
      </c>
      <c r="AX4529" s="13" t="s">
        <v>75</v>
      </c>
      <c r="AY4529" s="215" t="s">
        <v>201</v>
      </c>
    </row>
    <row r="4530" spans="1:65" s="13" customFormat="1" ht="11.25">
      <c r="B4530" s="205"/>
      <c r="C4530" s="206"/>
      <c r="D4530" s="207" t="s">
        <v>211</v>
      </c>
      <c r="E4530" s="208" t="s">
        <v>1</v>
      </c>
      <c r="F4530" s="209" t="s">
        <v>3889</v>
      </c>
      <c r="G4530" s="206"/>
      <c r="H4530" s="208" t="s">
        <v>1</v>
      </c>
      <c r="I4530" s="210"/>
      <c r="J4530" s="206"/>
      <c r="K4530" s="206"/>
      <c r="L4530" s="211"/>
      <c r="M4530" s="212"/>
      <c r="N4530" s="213"/>
      <c r="O4530" s="213"/>
      <c r="P4530" s="213"/>
      <c r="Q4530" s="213"/>
      <c r="R4530" s="213"/>
      <c r="S4530" s="213"/>
      <c r="T4530" s="214"/>
      <c r="AT4530" s="215" t="s">
        <v>211</v>
      </c>
      <c r="AU4530" s="215" t="s">
        <v>202</v>
      </c>
      <c r="AV4530" s="13" t="s">
        <v>82</v>
      </c>
      <c r="AW4530" s="13" t="s">
        <v>31</v>
      </c>
      <c r="AX4530" s="13" t="s">
        <v>75</v>
      </c>
      <c r="AY4530" s="215" t="s">
        <v>201</v>
      </c>
    </row>
    <row r="4531" spans="1:65" s="14" customFormat="1" ht="11.25">
      <c r="B4531" s="216"/>
      <c r="C4531" s="217"/>
      <c r="D4531" s="207" t="s">
        <v>211</v>
      </c>
      <c r="E4531" s="218" t="s">
        <v>1</v>
      </c>
      <c r="F4531" s="219" t="s">
        <v>84</v>
      </c>
      <c r="G4531" s="217"/>
      <c r="H4531" s="220">
        <v>2</v>
      </c>
      <c r="I4531" s="221"/>
      <c r="J4531" s="217"/>
      <c r="K4531" s="217"/>
      <c r="L4531" s="222"/>
      <c r="M4531" s="223"/>
      <c r="N4531" s="224"/>
      <c r="O4531" s="224"/>
      <c r="P4531" s="224"/>
      <c r="Q4531" s="224"/>
      <c r="R4531" s="224"/>
      <c r="S4531" s="224"/>
      <c r="T4531" s="225"/>
      <c r="AT4531" s="226" t="s">
        <v>211</v>
      </c>
      <c r="AU4531" s="226" t="s">
        <v>202</v>
      </c>
      <c r="AV4531" s="14" t="s">
        <v>84</v>
      </c>
      <c r="AW4531" s="14" t="s">
        <v>31</v>
      </c>
      <c r="AX4531" s="14" t="s">
        <v>75</v>
      </c>
      <c r="AY4531" s="226" t="s">
        <v>201</v>
      </c>
    </row>
    <row r="4532" spans="1:65" s="2" customFormat="1" ht="24">
      <c r="A4532" s="34"/>
      <c r="B4532" s="35"/>
      <c r="C4532" s="192" t="s">
        <v>4011</v>
      </c>
      <c r="D4532" s="192" t="s">
        <v>204</v>
      </c>
      <c r="E4532" s="193" t="s">
        <v>4012</v>
      </c>
      <c r="F4532" s="194" t="s">
        <v>4013</v>
      </c>
      <c r="G4532" s="195" t="s">
        <v>207</v>
      </c>
      <c r="H4532" s="196">
        <v>7</v>
      </c>
      <c r="I4532" s="197"/>
      <c r="J4532" s="198">
        <f>ROUND(I4532*H4532,2)</f>
        <v>0</v>
      </c>
      <c r="K4532" s="194" t="s">
        <v>1</v>
      </c>
      <c r="L4532" s="39"/>
      <c r="M4532" s="199" t="s">
        <v>1</v>
      </c>
      <c r="N4532" s="200" t="s">
        <v>40</v>
      </c>
      <c r="O4532" s="71"/>
      <c r="P4532" s="201">
        <f>O4532*H4532</f>
        <v>0</v>
      </c>
      <c r="Q4532" s="201">
        <v>0</v>
      </c>
      <c r="R4532" s="201">
        <f>Q4532*H4532</f>
        <v>0</v>
      </c>
      <c r="S4532" s="201">
        <v>0</v>
      </c>
      <c r="T4532" s="202">
        <f>S4532*H4532</f>
        <v>0</v>
      </c>
      <c r="U4532" s="34"/>
      <c r="V4532" s="34"/>
      <c r="W4532" s="34"/>
      <c r="X4532" s="34"/>
      <c r="Y4532" s="34"/>
      <c r="Z4532" s="34"/>
      <c r="AA4532" s="34"/>
      <c r="AB4532" s="34"/>
      <c r="AC4532" s="34"/>
      <c r="AD4532" s="34"/>
      <c r="AE4532" s="34"/>
      <c r="AR4532" s="203" t="s">
        <v>354</v>
      </c>
      <c r="AT4532" s="203" t="s">
        <v>204</v>
      </c>
      <c r="AU4532" s="203" t="s">
        <v>202</v>
      </c>
      <c r="AY4532" s="17" t="s">
        <v>201</v>
      </c>
      <c r="BE4532" s="204">
        <f>IF(N4532="základní",J4532,0)</f>
        <v>0</v>
      </c>
      <c r="BF4532" s="204">
        <f>IF(N4532="snížená",J4532,0)</f>
        <v>0</v>
      </c>
      <c r="BG4532" s="204">
        <f>IF(N4532="zákl. přenesená",J4532,0)</f>
        <v>0</v>
      </c>
      <c r="BH4532" s="204">
        <f>IF(N4532="sníž. přenesená",J4532,0)</f>
        <v>0</v>
      </c>
      <c r="BI4532" s="204">
        <f>IF(N4532="nulová",J4532,0)</f>
        <v>0</v>
      </c>
      <c r="BJ4532" s="17" t="s">
        <v>82</v>
      </c>
      <c r="BK4532" s="204">
        <f>ROUND(I4532*H4532,2)</f>
        <v>0</v>
      </c>
      <c r="BL4532" s="17" t="s">
        <v>354</v>
      </c>
      <c r="BM4532" s="203" t="s">
        <v>4014</v>
      </c>
    </row>
    <row r="4533" spans="1:65" s="13" customFormat="1" ht="22.5">
      <c r="B4533" s="205"/>
      <c r="C4533" s="206"/>
      <c r="D4533" s="207" t="s">
        <v>211</v>
      </c>
      <c r="E4533" s="208" t="s">
        <v>1</v>
      </c>
      <c r="F4533" s="209" t="s">
        <v>249</v>
      </c>
      <c r="G4533" s="206"/>
      <c r="H4533" s="208" t="s">
        <v>1</v>
      </c>
      <c r="I4533" s="210"/>
      <c r="J4533" s="206"/>
      <c r="K4533" s="206"/>
      <c r="L4533" s="211"/>
      <c r="M4533" s="212"/>
      <c r="N4533" s="213"/>
      <c r="O4533" s="213"/>
      <c r="P4533" s="213"/>
      <c r="Q4533" s="213"/>
      <c r="R4533" s="213"/>
      <c r="S4533" s="213"/>
      <c r="T4533" s="214"/>
      <c r="AT4533" s="215" t="s">
        <v>211</v>
      </c>
      <c r="AU4533" s="215" t="s">
        <v>202</v>
      </c>
      <c r="AV4533" s="13" t="s">
        <v>82</v>
      </c>
      <c r="AW4533" s="13" t="s">
        <v>31</v>
      </c>
      <c r="AX4533" s="13" t="s">
        <v>75</v>
      </c>
      <c r="AY4533" s="215" t="s">
        <v>201</v>
      </c>
    </row>
    <row r="4534" spans="1:65" s="13" customFormat="1" ht="11.25">
      <c r="B4534" s="205"/>
      <c r="C4534" s="206"/>
      <c r="D4534" s="207" t="s">
        <v>211</v>
      </c>
      <c r="E4534" s="208" t="s">
        <v>1</v>
      </c>
      <c r="F4534" s="209" t="s">
        <v>3926</v>
      </c>
      <c r="G4534" s="206"/>
      <c r="H4534" s="208" t="s">
        <v>1</v>
      </c>
      <c r="I4534" s="210"/>
      <c r="J4534" s="206"/>
      <c r="K4534" s="206"/>
      <c r="L4534" s="211"/>
      <c r="M4534" s="212"/>
      <c r="N4534" s="213"/>
      <c r="O4534" s="213"/>
      <c r="P4534" s="213"/>
      <c r="Q4534" s="213"/>
      <c r="R4534" s="213"/>
      <c r="S4534" s="213"/>
      <c r="T4534" s="214"/>
      <c r="AT4534" s="215" t="s">
        <v>211</v>
      </c>
      <c r="AU4534" s="215" t="s">
        <v>202</v>
      </c>
      <c r="AV4534" s="13" t="s">
        <v>82</v>
      </c>
      <c r="AW4534" s="13" t="s">
        <v>31</v>
      </c>
      <c r="AX4534" s="13" t="s">
        <v>75</v>
      </c>
      <c r="AY4534" s="215" t="s">
        <v>201</v>
      </c>
    </row>
    <row r="4535" spans="1:65" s="13" customFormat="1" ht="11.25">
      <c r="B4535" s="205"/>
      <c r="C4535" s="206"/>
      <c r="D4535" s="207" t="s">
        <v>211</v>
      </c>
      <c r="E4535" s="208" t="s">
        <v>1</v>
      </c>
      <c r="F4535" s="209" t="s">
        <v>213</v>
      </c>
      <c r="G4535" s="206"/>
      <c r="H4535" s="208" t="s">
        <v>1</v>
      </c>
      <c r="I4535" s="210"/>
      <c r="J4535" s="206"/>
      <c r="K4535" s="206"/>
      <c r="L4535" s="211"/>
      <c r="M4535" s="212"/>
      <c r="N4535" s="213"/>
      <c r="O4535" s="213"/>
      <c r="P4535" s="213"/>
      <c r="Q4535" s="213"/>
      <c r="R4535" s="213"/>
      <c r="S4535" s="213"/>
      <c r="T4535" s="214"/>
      <c r="AT4535" s="215" t="s">
        <v>211</v>
      </c>
      <c r="AU4535" s="215" t="s">
        <v>202</v>
      </c>
      <c r="AV4535" s="13" t="s">
        <v>82</v>
      </c>
      <c r="AW4535" s="13" t="s">
        <v>31</v>
      </c>
      <c r="AX4535" s="13" t="s">
        <v>75</v>
      </c>
      <c r="AY4535" s="215" t="s">
        <v>201</v>
      </c>
    </row>
    <row r="4536" spans="1:65" s="13" customFormat="1" ht="11.25">
      <c r="B4536" s="205"/>
      <c r="C4536" s="206"/>
      <c r="D4536" s="207" t="s">
        <v>211</v>
      </c>
      <c r="E4536" s="208" t="s">
        <v>1</v>
      </c>
      <c r="F4536" s="209" t="s">
        <v>3889</v>
      </c>
      <c r="G4536" s="206"/>
      <c r="H4536" s="208" t="s">
        <v>1</v>
      </c>
      <c r="I4536" s="210"/>
      <c r="J4536" s="206"/>
      <c r="K4536" s="206"/>
      <c r="L4536" s="211"/>
      <c r="M4536" s="212"/>
      <c r="N4536" s="213"/>
      <c r="O4536" s="213"/>
      <c r="P4536" s="213"/>
      <c r="Q4536" s="213"/>
      <c r="R4536" s="213"/>
      <c r="S4536" s="213"/>
      <c r="T4536" s="214"/>
      <c r="AT4536" s="215" t="s">
        <v>211</v>
      </c>
      <c r="AU4536" s="215" t="s">
        <v>202</v>
      </c>
      <c r="AV4536" s="13" t="s">
        <v>82</v>
      </c>
      <c r="AW4536" s="13" t="s">
        <v>31</v>
      </c>
      <c r="AX4536" s="13" t="s">
        <v>75</v>
      </c>
      <c r="AY4536" s="215" t="s">
        <v>201</v>
      </c>
    </row>
    <row r="4537" spans="1:65" s="14" customFormat="1" ht="11.25">
      <c r="B4537" s="216"/>
      <c r="C4537" s="217"/>
      <c r="D4537" s="207" t="s">
        <v>211</v>
      </c>
      <c r="E4537" s="218" t="s">
        <v>1</v>
      </c>
      <c r="F4537" s="219" t="s">
        <v>243</v>
      </c>
      <c r="G4537" s="217"/>
      <c r="H4537" s="220">
        <v>7</v>
      </c>
      <c r="I4537" s="221"/>
      <c r="J4537" s="217"/>
      <c r="K4537" s="217"/>
      <c r="L4537" s="222"/>
      <c r="M4537" s="223"/>
      <c r="N4537" s="224"/>
      <c r="O4537" s="224"/>
      <c r="P4537" s="224"/>
      <c r="Q4537" s="224"/>
      <c r="R4537" s="224"/>
      <c r="S4537" s="224"/>
      <c r="T4537" s="225"/>
      <c r="AT4537" s="226" t="s">
        <v>211</v>
      </c>
      <c r="AU4537" s="226" t="s">
        <v>202</v>
      </c>
      <c r="AV4537" s="14" t="s">
        <v>84</v>
      </c>
      <c r="AW4537" s="14" t="s">
        <v>31</v>
      </c>
      <c r="AX4537" s="14" t="s">
        <v>75</v>
      </c>
      <c r="AY4537" s="226" t="s">
        <v>201</v>
      </c>
    </row>
    <row r="4538" spans="1:65" s="2" customFormat="1" ht="33" customHeight="1">
      <c r="A4538" s="34"/>
      <c r="B4538" s="35"/>
      <c r="C4538" s="192" t="s">
        <v>4015</v>
      </c>
      <c r="D4538" s="192" t="s">
        <v>204</v>
      </c>
      <c r="E4538" s="193" t="s">
        <v>4016</v>
      </c>
      <c r="F4538" s="194" t="s">
        <v>4017</v>
      </c>
      <c r="G4538" s="195" t="s">
        <v>207</v>
      </c>
      <c r="H4538" s="196">
        <v>2</v>
      </c>
      <c r="I4538" s="197"/>
      <c r="J4538" s="198">
        <f>ROUND(I4538*H4538,2)</f>
        <v>0</v>
      </c>
      <c r="K4538" s="194" t="s">
        <v>1</v>
      </c>
      <c r="L4538" s="39"/>
      <c r="M4538" s="199" t="s">
        <v>1</v>
      </c>
      <c r="N4538" s="200" t="s">
        <v>40</v>
      </c>
      <c r="O4538" s="71"/>
      <c r="P4538" s="201">
        <f>O4538*H4538</f>
        <v>0</v>
      </c>
      <c r="Q4538" s="201">
        <v>0</v>
      </c>
      <c r="R4538" s="201">
        <f>Q4538*H4538</f>
        <v>0</v>
      </c>
      <c r="S4538" s="201">
        <v>0</v>
      </c>
      <c r="T4538" s="202">
        <f>S4538*H4538</f>
        <v>0</v>
      </c>
      <c r="U4538" s="34"/>
      <c r="V4538" s="34"/>
      <c r="W4538" s="34"/>
      <c r="X4538" s="34"/>
      <c r="Y4538" s="34"/>
      <c r="Z4538" s="34"/>
      <c r="AA4538" s="34"/>
      <c r="AB4538" s="34"/>
      <c r="AC4538" s="34"/>
      <c r="AD4538" s="34"/>
      <c r="AE4538" s="34"/>
      <c r="AR4538" s="203" t="s">
        <v>354</v>
      </c>
      <c r="AT4538" s="203" t="s">
        <v>204</v>
      </c>
      <c r="AU4538" s="203" t="s">
        <v>202</v>
      </c>
      <c r="AY4538" s="17" t="s">
        <v>201</v>
      </c>
      <c r="BE4538" s="204">
        <f>IF(N4538="základní",J4538,0)</f>
        <v>0</v>
      </c>
      <c r="BF4538" s="204">
        <f>IF(N4538="snížená",J4538,0)</f>
        <v>0</v>
      </c>
      <c r="BG4538" s="204">
        <f>IF(N4538="zákl. přenesená",J4538,0)</f>
        <v>0</v>
      </c>
      <c r="BH4538" s="204">
        <f>IF(N4538="sníž. přenesená",J4538,0)</f>
        <v>0</v>
      </c>
      <c r="BI4538" s="204">
        <f>IF(N4538="nulová",J4538,0)</f>
        <v>0</v>
      </c>
      <c r="BJ4538" s="17" t="s">
        <v>82</v>
      </c>
      <c r="BK4538" s="204">
        <f>ROUND(I4538*H4538,2)</f>
        <v>0</v>
      </c>
      <c r="BL4538" s="17" t="s">
        <v>354</v>
      </c>
      <c r="BM4538" s="203" t="s">
        <v>4018</v>
      </c>
    </row>
    <row r="4539" spans="1:65" s="13" customFormat="1" ht="22.5">
      <c r="B4539" s="205"/>
      <c r="C4539" s="206"/>
      <c r="D4539" s="207" t="s">
        <v>211</v>
      </c>
      <c r="E4539" s="208" t="s">
        <v>1</v>
      </c>
      <c r="F4539" s="209" t="s">
        <v>249</v>
      </c>
      <c r="G4539" s="206"/>
      <c r="H4539" s="208" t="s">
        <v>1</v>
      </c>
      <c r="I4539" s="210"/>
      <c r="J4539" s="206"/>
      <c r="K4539" s="206"/>
      <c r="L4539" s="211"/>
      <c r="M4539" s="212"/>
      <c r="N4539" s="213"/>
      <c r="O4539" s="213"/>
      <c r="P4539" s="213"/>
      <c r="Q4539" s="213"/>
      <c r="R4539" s="213"/>
      <c r="S4539" s="213"/>
      <c r="T4539" s="214"/>
      <c r="AT4539" s="215" t="s">
        <v>211</v>
      </c>
      <c r="AU4539" s="215" t="s">
        <v>202</v>
      </c>
      <c r="AV4539" s="13" t="s">
        <v>82</v>
      </c>
      <c r="AW4539" s="13" t="s">
        <v>31</v>
      </c>
      <c r="AX4539" s="13" t="s">
        <v>75</v>
      </c>
      <c r="AY4539" s="215" t="s">
        <v>201</v>
      </c>
    </row>
    <row r="4540" spans="1:65" s="13" customFormat="1" ht="11.25">
      <c r="B4540" s="205"/>
      <c r="C4540" s="206"/>
      <c r="D4540" s="207" t="s">
        <v>211</v>
      </c>
      <c r="E4540" s="208" t="s">
        <v>1</v>
      </c>
      <c r="F4540" s="209" t="s">
        <v>3926</v>
      </c>
      <c r="G4540" s="206"/>
      <c r="H4540" s="208" t="s">
        <v>1</v>
      </c>
      <c r="I4540" s="210"/>
      <c r="J4540" s="206"/>
      <c r="K4540" s="206"/>
      <c r="L4540" s="211"/>
      <c r="M4540" s="212"/>
      <c r="N4540" s="213"/>
      <c r="O4540" s="213"/>
      <c r="P4540" s="213"/>
      <c r="Q4540" s="213"/>
      <c r="R4540" s="213"/>
      <c r="S4540" s="213"/>
      <c r="T4540" s="214"/>
      <c r="AT4540" s="215" t="s">
        <v>211</v>
      </c>
      <c r="AU4540" s="215" t="s">
        <v>202</v>
      </c>
      <c r="AV4540" s="13" t="s">
        <v>82</v>
      </c>
      <c r="AW4540" s="13" t="s">
        <v>31</v>
      </c>
      <c r="AX4540" s="13" t="s">
        <v>75</v>
      </c>
      <c r="AY4540" s="215" t="s">
        <v>201</v>
      </c>
    </row>
    <row r="4541" spans="1:65" s="13" customFormat="1" ht="11.25">
      <c r="B4541" s="205"/>
      <c r="C4541" s="206"/>
      <c r="D4541" s="207" t="s">
        <v>211</v>
      </c>
      <c r="E4541" s="208" t="s">
        <v>1</v>
      </c>
      <c r="F4541" s="209" t="s">
        <v>213</v>
      </c>
      <c r="G4541" s="206"/>
      <c r="H4541" s="208" t="s">
        <v>1</v>
      </c>
      <c r="I4541" s="210"/>
      <c r="J4541" s="206"/>
      <c r="K4541" s="206"/>
      <c r="L4541" s="211"/>
      <c r="M4541" s="212"/>
      <c r="N4541" s="213"/>
      <c r="O4541" s="213"/>
      <c r="P4541" s="213"/>
      <c r="Q4541" s="213"/>
      <c r="R4541" s="213"/>
      <c r="S4541" s="213"/>
      <c r="T4541" s="214"/>
      <c r="AT4541" s="215" t="s">
        <v>211</v>
      </c>
      <c r="AU4541" s="215" t="s">
        <v>202</v>
      </c>
      <c r="AV4541" s="13" t="s">
        <v>82</v>
      </c>
      <c r="AW4541" s="13" t="s">
        <v>31</v>
      </c>
      <c r="AX4541" s="13" t="s">
        <v>75</v>
      </c>
      <c r="AY4541" s="215" t="s">
        <v>201</v>
      </c>
    </row>
    <row r="4542" spans="1:65" s="13" customFormat="1" ht="11.25">
      <c r="B4542" s="205"/>
      <c r="C4542" s="206"/>
      <c r="D4542" s="207" t="s">
        <v>211</v>
      </c>
      <c r="E4542" s="208" t="s">
        <v>1</v>
      </c>
      <c r="F4542" s="209" t="s">
        <v>3889</v>
      </c>
      <c r="G4542" s="206"/>
      <c r="H4542" s="208" t="s">
        <v>1</v>
      </c>
      <c r="I4542" s="210"/>
      <c r="J4542" s="206"/>
      <c r="K4542" s="206"/>
      <c r="L4542" s="211"/>
      <c r="M4542" s="212"/>
      <c r="N4542" s="213"/>
      <c r="O4542" s="213"/>
      <c r="P4542" s="213"/>
      <c r="Q4542" s="213"/>
      <c r="R4542" s="213"/>
      <c r="S4542" s="213"/>
      <c r="T4542" s="214"/>
      <c r="AT4542" s="215" t="s">
        <v>211</v>
      </c>
      <c r="AU4542" s="215" t="s">
        <v>202</v>
      </c>
      <c r="AV4542" s="13" t="s">
        <v>82</v>
      </c>
      <c r="AW4542" s="13" t="s">
        <v>31</v>
      </c>
      <c r="AX4542" s="13" t="s">
        <v>75</v>
      </c>
      <c r="AY4542" s="215" t="s">
        <v>201</v>
      </c>
    </row>
    <row r="4543" spans="1:65" s="14" customFormat="1" ht="11.25">
      <c r="B4543" s="216"/>
      <c r="C4543" s="217"/>
      <c r="D4543" s="207" t="s">
        <v>211</v>
      </c>
      <c r="E4543" s="218" t="s">
        <v>1</v>
      </c>
      <c r="F4543" s="219" t="s">
        <v>84</v>
      </c>
      <c r="G4543" s="217"/>
      <c r="H4543" s="220">
        <v>2</v>
      </c>
      <c r="I4543" s="221"/>
      <c r="J4543" s="217"/>
      <c r="K4543" s="217"/>
      <c r="L4543" s="222"/>
      <c r="M4543" s="223"/>
      <c r="N4543" s="224"/>
      <c r="O4543" s="224"/>
      <c r="P4543" s="224"/>
      <c r="Q4543" s="224"/>
      <c r="R4543" s="224"/>
      <c r="S4543" s="224"/>
      <c r="T4543" s="225"/>
      <c r="AT4543" s="226" t="s">
        <v>211</v>
      </c>
      <c r="AU4543" s="226" t="s">
        <v>202</v>
      </c>
      <c r="AV4543" s="14" t="s">
        <v>84</v>
      </c>
      <c r="AW4543" s="14" t="s">
        <v>31</v>
      </c>
      <c r="AX4543" s="14" t="s">
        <v>75</v>
      </c>
      <c r="AY4543" s="226" t="s">
        <v>201</v>
      </c>
    </row>
    <row r="4544" spans="1:65" s="2" customFormat="1" ht="24">
      <c r="A4544" s="34"/>
      <c r="B4544" s="35"/>
      <c r="C4544" s="192" t="s">
        <v>4019</v>
      </c>
      <c r="D4544" s="192" t="s">
        <v>204</v>
      </c>
      <c r="E4544" s="193" t="s">
        <v>4020</v>
      </c>
      <c r="F4544" s="194" t="s">
        <v>4021</v>
      </c>
      <c r="G4544" s="195" t="s">
        <v>207</v>
      </c>
      <c r="H4544" s="196">
        <v>1</v>
      </c>
      <c r="I4544" s="197"/>
      <c r="J4544" s="198">
        <f>ROUND(I4544*H4544,2)</f>
        <v>0</v>
      </c>
      <c r="K4544" s="194" t="s">
        <v>1</v>
      </c>
      <c r="L4544" s="39"/>
      <c r="M4544" s="199" t="s">
        <v>1</v>
      </c>
      <c r="N4544" s="200" t="s">
        <v>40</v>
      </c>
      <c r="O4544" s="71"/>
      <c r="P4544" s="201">
        <f>O4544*H4544</f>
        <v>0</v>
      </c>
      <c r="Q4544" s="201">
        <v>0</v>
      </c>
      <c r="R4544" s="201">
        <f>Q4544*H4544</f>
        <v>0</v>
      </c>
      <c r="S4544" s="201">
        <v>0</v>
      </c>
      <c r="T4544" s="202">
        <f>S4544*H4544</f>
        <v>0</v>
      </c>
      <c r="U4544" s="34"/>
      <c r="V4544" s="34"/>
      <c r="W4544" s="34"/>
      <c r="X4544" s="34"/>
      <c r="Y4544" s="34"/>
      <c r="Z4544" s="34"/>
      <c r="AA4544" s="34"/>
      <c r="AB4544" s="34"/>
      <c r="AC4544" s="34"/>
      <c r="AD4544" s="34"/>
      <c r="AE4544" s="34"/>
      <c r="AR4544" s="203" t="s">
        <v>354</v>
      </c>
      <c r="AT4544" s="203" t="s">
        <v>204</v>
      </c>
      <c r="AU4544" s="203" t="s">
        <v>202</v>
      </c>
      <c r="AY4544" s="17" t="s">
        <v>201</v>
      </c>
      <c r="BE4544" s="204">
        <f>IF(N4544="základní",J4544,0)</f>
        <v>0</v>
      </c>
      <c r="BF4544" s="204">
        <f>IF(N4544="snížená",J4544,0)</f>
        <v>0</v>
      </c>
      <c r="BG4544" s="204">
        <f>IF(N4544="zákl. přenesená",J4544,0)</f>
        <v>0</v>
      </c>
      <c r="BH4544" s="204">
        <f>IF(N4544="sníž. přenesená",J4544,0)</f>
        <v>0</v>
      </c>
      <c r="BI4544" s="204">
        <f>IF(N4544="nulová",J4544,0)</f>
        <v>0</v>
      </c>
      <c r="BJ4544" s="17" t="s">
        <v>82</v>
      </c>
      <c r="BK4544" s="204">
        <f>ROUND(I4544*H4544,2)</f>
        <v>0</v>
      </c>
      <c r="BL4544" s="17" t="s">
        <v>354</v>
      </c>
      <c r="BM4544" s="203" t="s">
        <v>4022</v>
      </c>
    </row>
    <row r="4545" spans="1:65" s="13" customFormat="1" ht="22.5">
      <c r="B4545" s="205"/>
      <c r="C4545" s="206"/>
      <c r="D4545" s="207" t="s">
        <v>211</v>
      </c>
      <c r="E4545" s="208" t="s">
        <v>1</v>
      </c>
      <c r="F4545" s="209" t="s">
        <v>249</v>
      </c>
      <c r="G4545" s="206"/>
      <c r="H4545" s="208" t="s">
        <v>1</v>
      </c>
      <c r="I4545" s="210"/>
      <c r="J4545" s="206"/>
      <c r="K4545" s="206"/>
      <c r="L4545" s="211"/>
      <c r="M4545" s="212"/>
      <c r="N4545" s="213"/>
      <c r="O4545" s="213"/>
      <c r="P4545" s="213"/>
      <c r="Q4545" s="213"/>
      <c r="R4545" s="213"/>
      <c r="S4545" s="213"/>
      <c r="T4545" s="214"/>
      <c r="AT4545" s="215" t="s">
        <v>211</v>
      </c>
      <c r="AU4545" s="215" t="s">
        <v>202</v>
      </c>
      <c r="AV4545" s="13" t="s">
        <v>82</v>
      </c>
      <c r="AW4545" s="13" t="s">
        <v>31</v>
      </c>
      <c r="AX4545" s="13" t="s">
        <v>75</v>
      </c>
      <c r="AY4545" s="215" t="s">
        <v>201</v>
      </c>
    </row>
    <row r="4546" spans="1:65" s="13" customFormat="1" ht="11.25">
      <c r="B4546" s="205"/>
      <c r="C4546" s="206"/>
      <c r="D4546" s="207" t="s">
        <v>211</v>
      </c>
      <c r="E4546" s="208" t="s">
        <v>1</v>
      </c>
      <c r="F4546" s="209" t="s">
        <v>3926</v>
      </c>
      <c r="G4546" s="206"/>
      <c r="H4546" s="208" t="s">
        <v>1</v>
      </c>
      <c r="I4546" s="210"/>
      <c r="J4546" s="206"/>
      <c r="K4546" s="206"/>
      <c r="L4546" s="211"/>
      <c r="M4546" s="212"/>
      <c r="N4546" s="213"/>
      <c r="O4546" s="213"/>
      <c r="P4546" s="213"/>
      <c r="Q4546" s="213"/>
      <c r="R4546" s="213"/>
      <c r="S4546" s="213"/>
      <c r="T4546" s="214"/>
      <c r="AT4546" s="215" t="s">
        <v>211</v>
      </c>
      <c r="AU4546" s="215" t="s">
        <v>202</v>
      </c>
      <c r="AV4546" s="13" t="s">
        <v>82</v>
      </c>
      <c r="AW4546" s="13" t="s">
        <v>31</v>
      </c>
      <c r="AX4546" s="13" t="s">
        <v>75</v>
      </c>
      <c r="AY4546" s="215" t="s">
        <v>201</v>
      </c>
    </row>
    <row r="4547" spans="1:65" s="13" customFormat="1" ht="11.25">
      <c r="B4547" s="205"/>
      <c r="C4547" s="206"/>
      <c r="D4547" s="207" t="s">
        <v>211</v>
      </c>
      <c r="E4547" s="208" t="s">
        <v>1</v>
      </c>
      <c r="F4547" s="209" t="s">
        <v>213</v>
      </c>
      <c r="G4547" s="206"/>
      <c r="H4547" s="208" t="s">
        <v>1</v>
      </c>
      <c r="I4547" s="210"/>
      <c r="J4547" s="206"/>
      <c r="K4547" s="206"/>
      <c r="L4547" s="211"/>
      <c r="M4547" s="212"/>
      <c r="N4547" s="213"/>
      <c r="O4547" s="213"/>
      <c r="P4547" s="213"/>
      <c r="Q4547" s="213"/>
      <c r="R4547" s="213"/>
      <c r="S4547" s="213"/>
      <c r="T4547" s="214"/>
      <c r="AT4547" s="215" t="s">
        <v>211</v>
      </c>
      <c r="AU4547" s="215" t="s">
        <v>202</v>
      </c>
      <c r="AV4547" s="13" t="s">
        <v>82</v>
      </c>
      <c r="AW4547" s="13" t="s">
        <v>31</v>
      </c>
      <c r="AX4547" s="13" t="s">
        <v>75</v>
      </c>
      <c r="AY4547" s="215" t="s">
        <v>201</v>
      </c>
    </row>
    <row r="4548" spans="1:65" s="13" customFormat="1" ht="11.25">
      <c r="B4548" s="205"/>
      <c r="C4548" s="206"/>
      <c r="D4548" s="207" t="s">
        <v>211</v>
      </c>
      <c r="E4548" s="208" t="s">
        <v>1</v>
      </c>
      <c r="F4548" s="209" t="s">
        <v>3889</v>
      </c>
      <c r="G4548" s="206"/>
      <c r="H4548" s="208" t="s">
        <v>1</v>
      </c>
      <c r="I4548" s="210"/>
      <c r="J4548" s="206"/>
      <c r="K4548" s="206"/>
      <c r="L4548" s="211"/>
      <c r="M4548" s="212"/>
      <c r="N4548" s="213"/>
      <c r="O4548" s="213"/>
      <c r="P4548" s="213"/>
      <c r="Q4548" s="213"/>
      <c r="R4548" s="213"/>
      <c r="S4548" s="213"/>
      <c r="T4548" s="214"/>
      <c r="AT4548" s="215" t="s">
        <v>211</v>
      </c>
      <c r="AU4548" s="215" t="s">
        <v>202</v>
      </c>
      <c r="AV4548" s="13" t="s">
        <v>82</v>
      </c>
      <c r="AW4548" s="13" t="s">
        <v>31</v>
      </c>
      <c r="AX4548" s="13" t="s">
        <v>75</v>
      </c>
      <c r="AY4548" s="215" t="s">
        <v>201</v>
      </c>
    </row>
    <row r="4549" spans="1:65" s="14" customFormat="1" ht="11.25">
      <c r="B4549" s="216"/>
      <c r="C4549" s="217"/>
      <c r="D4549" s="207" t="s">
        <v>211</v>
      </c>
      <c r="E4549" s="218" t="s">
        <v>1</v>
      </c>
      <c r="F4549" s="219" t="s">
        <v>82</v>
      </c>
      <c r="G4549" s="217"/>
      <c r="H4549" s="220">
        <v>1</v>
      </c>
      <c r="I4549" s="221"/>
      <c r="J4549" s="217"/>
      <c r="K4549" s="217"/>
      <c r="L4549" s="222"/>
      <c r="M4549" s="223"/>
      <c r="N4549" s="224"/>
      <c r="O4549" s="224"/>
      <c r="P4549" s="224"/>
      <c r="Q4549" s="224"/>
      <c r="R4549" s="224"/>
      <c r="S4549" s="224"/>
      <c r="T4549" s="225"/>
      <c r="AT4549" s="226" t="s">
        <v>211</v>
      </c>
      <c r="AU4549" s="226" t="s">
        <v>202</v>
      </c>
      <c r="AV4549" s="14" t="s">
        <v>84</v>
      </c>
      <c r="AW4549" s="14" t="s">
        <v>31</v>
      </c>
      <c r="AX4549" s="14" t="s">
        <v>75</v>
      </c>
      <c r="AY4549" s="226" t="s">
        <v>201</v>
      </c>
    </row>
    <row r="4550" spans="1:65" s="2" customFormat="1" ht="36">
      <c r="A4550" s="34"/>
      <c r="B4550" s="35"/>
      <c r="C4550" s="192" t="s">
        <v>4023</v>
      </c>
      <c r="D4550" s="192" t="s">
        <v>204</v>
      </c>
      <c r="E4550" s="193" t="s">
        <v>4024</v>
      </c>
      <c r="F4550" s="194" t="s">
        <v>4025</v>
      </c>
      <c r="G4550" s="195" t="s">
        <v>207</v>
      </c>
      <c r="H4550" s="196">
        <v>1</v>
      </c>
      <c r="I4550" s="197"/>
      <c r="J4550" s="198">
        <f>ROUND(I4550*H4550,2)</f>
        <v>0</v>
      </c>
      <c r="K4550" s="194" t="s">
        <v>1</v>
      </c>
      <c r="L4550" s="39"/>
      <c r="M4550" s="199" t="s">
        <v>1</v>
      </c>
      <c r="N4550" s="200" t="s">
        <v>40</v>
      </c>
      <c r="O4550" s="71"/>
      <c r="P4550" s="201">
        <f>O4550*H4550</f>
        <v>0</v>
      </c>
      <c r="Q4550" s="201">
        <v>0</v>
      </c>
      <c r="R4550" s="201">
        <f>Q4550*H4550</f>
        <v>0</v>
      </c>
      <c r="S4550" s="201">
        <v>0</v>
      </c>
      <c r="T4550" s="202">
        <f>S4550*H4550</f>
        <v>0</v>
      </c>
      <c r="U4550" s="34"/>
      <c r="V4550" s="34"/>
      <c r="W4550" s="34"/>
      <c r="X4550" s="34"/>
      <c r="Y4550" s="34"/>
      <c r="Z4550" s="34"/>
      <c r="AA4550" s="34"/>
      <c r="AB4550" s="34"/>
      <c r="AC4550" s="34"/>
      <c r="AD4550" s="34"/>
      <c r="AE4550" s="34"/>
      <c r="AR4550" s="203" t="s">
        <v>354</v>
      </c>
      <c r="AT4550" s="203" t="s">
        <v>204</v>
      </c>
      <c r="AU4550" s="203" t="s">
        <v>202</v>
      </c>
      <c r="AY4550" s="17" t="s">
        <v>201</v>
      </c>
      <c r="BE4550" s="204">
        <f>IF(N4550="základní",J4550,0)</f>
        <v>0</v>
      </c>
      <c r="BF4550" s="204">
        <f>IF(N4550="snížená",J4550,0)</f>
        <v>0</v>
      </c>
      <c r="BG4550" s="204">
        <f>IF(N4550="zákl. přenesená",J4550,0)</f>
        <v>0</v>
      </c>
      <c r="BH4550" s="204">
        <f>IF(N4550="sníž. přenesená",J4550,0)</f>
        <v>0</v>
      </c>
      <c r="BI4550" s="204">
        <f>IF(N4550="nulová",J4550,0)</f>
        <v>0</v>
      </c>
      <c r="BJ4550" s="17" t="s">
        <v>82</v>
      </c>
      <c r="BK4550" s="204">
        <f>ROUND(I4550*H4550,2)</f>
        <v>0</v>
      </c>
      <c r="BL4550" s="17" t="s">
        <v>354</v>
      </c>
      <c r="BM4550" s="203" t="s">
        <v>4026</v>
      </c>
    </row>
    <row r="4551" spans="1:65" s="13" customFormat="1" ht="22.5">
      <c r="B4551" s="205"/>
      <c r="C4551" s="206"/>
      <c r="D4551" s="207" t="s">
        <v>211</v>
      </c>
      <c r="E4551" s="208" t="s">
        <v>1</v>
      </c>
      <c r="F4551" s="209" t="s">
        <v>249</v>
      </c>
      <c r="G4551" s="206"/>
      <c r="H4551" s="208" t="s">
        <v>1</v>
      </c>
      <c r="I4551" s="210"/>
      <c r="J4551" s="206"/>
      <c r="K4551" s="206"/>
      <c r="L4551" s="211"/>
      <c r="M4551" s="212"/>
      <c r="N4551" s="213"/>
      <c r="O4551" s="213"/>
      <c r="P4551" s="213"/>
      <c r="Q4551" s="213"/>
      <c r="R4551" s="213"/>
      <c r="S4551" s="213"/>
      <c r="T4551" s="214"/>
      <c r="AT4551" s="215" t="s">
        <v>211</v>
      </c>
      <c r="AU4551" s="215" t="s">
        <v>202</v>
      </c>
      <c r="AV4551" s="13" t="s">
        <v>82</v>
      </c>
      <c r="AW4551" s="13" t="s">
        <v>31</v>
      </c>
      <c r="AX4551" s="13" t="s">
        <v>75</v>
      </c>
      <c r="AY4551" s="215" t="s">
        <v>201</v>
      </c>
    </row>
    <row r="4552" spans="1:65" s="13" customFormat="1" ht="11.25">
      <c r="B4552" s="205"/>
      <c r="C4552" s="206"/>
      <c r="D4552" s="207" t="s">
        <v>211</v>
      </c>
      <c r="E4552" s="208" t="s">
        <v>1</v>
      </c>
      <c r="F4552" s="209" t="s">
        <v>3926</v>
      </c>
      <c r="G4552" s="206"/>
      <c r="H4552" s="208" t="s">
        <v>1</v>
      </c>
      <c r="I4552" s="210"/>
      <c r="J4552" s="206"/>
      <c r="K4552" s="206"/>
      <c r="L4552" s="211"/>
      <c r="M4552" s="212"/>
      <c r="N4552" s="213"/>
      <c r="O4552" s="213"/>
      <c r="P4552" s="213"/>
      <c r="Q4552" s="213"/>
      <c r="R4552" s="213"/>
      <c r="S4552" s="213"/>
      <c r="T4552" s="214"/>
      <c r="AT4552" s="215" t="s">
        <v>211</v>
      </c>
      <c r="AU4552" s="215" t="s">
        <v>202</v>
      </c>
      <c r="AV4552" s="13" t="s">
        <v>82</v>
      </c>
      <c r="AW4552" s="13" t="s">
        <v>31</v>
      </c>
      <c r="AX4552" s="13" t="s">
        <v>75</v>
      </c>
      <c r="AY4552" s="215" t="s">
        <v>201</v>
      </c>
    </row>
    <row r="4553" spans="1:65" s="13" customFormat="1" ht="11.25">
      <c r="B4553" s="205"/>
      <c r="C4553" s="206"/>
      <c r="D4553" s="207" t="s">
        <v>211</v>
      </c>
      <c r="E4553" s="208" t="s">
        <v>1</v>
      </c>
      <c r="F4553" s="209" t="s">
        <v>213</v>
      </c>
      <c r="G4553" s="206"/>
      <c r="H4553" s="208" t="s">
        <v>1</v>
      </c>
      <c r="I4553" s="210"/>
      <c r="J4553" s="206"/>
      <c r="K4553" s="206"/>
      <c r="L4553" s="211"/>
      <c r="M4553" s="212"/>
      <c r="N4553" s="213"/>
      <c r="O4553" s="213"/>
      <c r="P4553" s="213"/>
      <c r="Q4553" s="213"/>
      <c r="R4553" s="213"/>
      <c r="S4553" s="213"/>
      <c r="T4553" s="214"/>
      <c r="AT4553" s="215" t="s">
        <v>211</v>
      </c>
      <c r="AU4553" s="215" t="s">
        <v>202</v>
      </c>
      <c r="AV4553" s="13" t="s">
        <v>82</v>
      </c>
      <c r="AW4553" s="13" t="s">
        <v>31</v>
      </c>
      <c r="AX4553" s="13" t="s">
        <v>75</v>
      </c>
      <c r="AY4553" s="215" t="s">
        <v>201</v>
      </c>
    </row>
    <row r="4554" spans="1:65" s="13" customFormat="1" ht="11.25">
      <c r="B4554" s="205"/>
      <c r="C4554" s="206"/>
      <c r="D4554" s="207" t="s">
        <v>211</v>
      </c>
      <c r="E4554" s="208" t="s">
        <v>1</v>
      </c>
      <c r="F4554" s="209" t="s">
        <v>3889</v>
      </c>
      <c r="G4554" s="206"/>
      <c r="H4554" s="208" t="s">
        <v>1</v>
      </c>
      <c r="I4554" s="210"/>
      <c r="J4554" s="206"/>
      <c r="K4554" s="206"/>
      <c r="L4554" s="211"/>
      <c r="M4554" s="212"/>
      <c r="N4554" s="213"/>
      <c r="O4554" s="213"/>
      <c r="P4554" s="213"/>
      <c r="Q4554" s="213"/>
      <c r="R4554" s="213"/>
      <c r="S4554" s="213"/>
      <c r="T4554" s="214"/>
      <c r="AT4554" s="215" t="s">
        <v>211</v>
      </c>
      <c r="AU4554" s="215" t="s">
        <v>202</v>
      </c>
      <c r="AV4554" s="13" t="s">
        <v>82</v>
      </c>
      <c r="AW4554" s="13" t="s">
        <v>31</v>
      </c>
      <c r="AX4554" s="13" t="s">
        <v>75</v>
      </c>
      <c r="AY4554" s="215" t="s">
        <v>201</v>
      </c>
    </row>
    <row r="4555" spans="1:65" s="14" customFormat="1" ht="11.25">
      <c r="B4555" s="216"/>
      <c r="C4555" s="217"/>
      <c r="D4555" s="207" t="s">
        <v>211</v>
      </c>
      <c r="E4555" s="218" t="s">
        <v>1</v>
      </c>
      <c r="F4555" s="219" t="s">
        <v>82</v>
      </c>
      <c r="G4555" s="217"/>
      <c r="H4555" s="220">
        <v>1</v>
      </c>
      <c r="I4555" s="221"/>
      <c r="J4555" s="217"/>
      <c r="K4555" s="217"/>
      <c r="L4555" s="222"/>
      <c r="M4555" s="223"/>
      <c r="N4555" s="224"/>
      <c r="O4555" s="224"/>
      <c r="P4555" s="224"/>
      <c r="Q4555" s="224"/>
      <c r="R4555" s="224"/>
      <c r="S4555" s="224"/>
      <c r="T4555" s="225"/>
      <c r="AT4555" s="226" t="s">
        <v>211</v>
      </c>
      <c r="AU4555" s="226" t="s">
        <v>202</v>
      </c>
      <c r="AV4555" s="14" t="s">
        <v>84</v>
      </c>
      <c r="AW4555" s="14" t="s">
        <v>31</v>
      </c>
      <c r="AX4555" s="14" t="s">
        <v>75</v>
      </c>
      <c r="AY4555" s="226" t="s">
        <v>201</v>
      </c>
    </row>
    <row r="4556" spans="1:65" s="2" customFormat="1" ht="24">
      <c r="A4556" s="34"/>
      <c r="B4556" s="35"/>
      <c r="C4556" s="192" t="s">
        <v>4027</v>
      </c>
      <c r="D4556" s="192" t="s">
        <v>204</v>
      </c>
      <c r="E4556" s="193" t="s">
        <v>4028</v>
      </c>
      <c r="F4556" s="194" t="s">
        <v>4029</v>
      </c>
      <c r="G4556" s="195" t="s">
        <v>320</v>
      </c>
      <c r="H4556" s="196">
        <v>14.7</v>
      </c>
      <c r="I4556" s="197"/>
      <c r="J4556" s="198">
        <f>ROUND(I4556*H4556,2)</f>
        <v>0</v>
      </c>
      <c r="K4556" s="194" t="s">
        <v>1</v>
      </c>
      <c r="L4556" s="39"/>
      <c r="M4556" s="199" t="s">
        <v>1</v>
      </c>
      <c r="N4556" s="200" t="s">
        <v>40</v>
      </c>
      <c r="O4556" s="71"/>
      <c r="P4556" s="201">
        <f>O4556*H4556</f>
        <v>0</v>
      </c>
      <c r="Q4556" s="201">
        <v>0</v>
      </c>
      <c r="R4556" s="201">
        <f>Q4556*H4556</f>
        <v>0</v>
      </c>
      <c r="S4556" s="201">
        <v>0</v>
      </c>
      <c r="T4556" s="202">
        <f>S4556*H4556</f>
        <v>0</v>
      </c>
      <c r="U4556" s="34"/>
      <c r="V4556" s="34"/>
      <c r="W4556" s="34"/>
      <c r="X4556" s="34"/>
      <c r="Y4556" s="34"/>
      <c r="Z4556" s="34"/>
      <c r="AA4556" s="34"/>
      <c r="AB4556" s="34"/>
      <c r="AC4556" s="34"/>
      <c r="AD4556" s="34"/>
      <c r="AE4556" s="34"/>
      <c r="AR4556" s="203" t="s">
        <v>354</v>
      </c>
      <c r="AT4556" s="203" t="s">
        <v>204</v>
      </c>
      <c r="AU4556" s="203" t="s">
        <v>202</v>
      </c>
      <c r="AY4556" s="17" t="s">
        <v>201</v>
      </c>
      <c r="BE4556" s="204">
        <f>IF(N4556="základní",J4556,0)</f>
        <v>0</v>
      </c>
      <c r="BF4556" s="204">
        <f>IF(N4556="snížená",J4556,0)</f>
        <v>0</v>
      </c>
      <c r="BG4556" s="204">
        <f>IF(N4556="zákl. přenesená",J4556,0)</f>
        <v>0</v>
      </c>
      <c r="BH4556" s="204">
        <f>IF(N4556="sníž. přenesená",J4556,0)</f>
        <v>0</v>
      </c>
      <c r="BI4556" s="204">
        <f>IF(N4556="nulová",J4556,0)</f>
        <v>0</v>
      </c>
      <c r="BJ4556" s="17" t="s">
        <v>82</v>
      </c>
      <c r="BK4556" s="204">
        <f>ROUND(I4556*H4556,2)</f>
        <v>0</v>
      </c>
      <c r="BL4556" s="17" t="s">
        <v>354</v>
      </c>
      <c r="BM4556" s="203" t="s">
        <v>4030</v>
      </c>
    </row>
    <row r="4557" spans="1:65" s="13" customFormat="1" ht="22.5">
      <c r="B4557" s="205"/>
      <c r="C4557" s="206"/>
      <c r="D4557" s="207" t="s">
        <v>211</v>
      </c>
      <c r="E4557" s="208" t="s">
        <v>1</v>
      </c>
      <c r="F4557" s="209" t="s">
        <v>249</v>
      </c>
      <c r="G4557" s="206"/>
      <c r="H4557" s="208" t="s">
        <v>1</v>
      </c>
      <c r="I4557" s="210"/>
      <c r="J4557" s="206"/>
      <c r="K4557" s="206"/>
      <c r="L4557" s="211"/>
      <c r="M4557" s="212"/>
      <c r="N4557" s="213"/>
      <c r="O4557" s="213"/>
      <c r="P4557" s="213"/>
      <c r="Q4557" s="213"/>
      <c r="R4557" s="213"/>
      <c r="S4557" s="213"/>
      <c r="T4557" s="214"/>
      <c r="AT4557" s="215" t="s">
        <v>211</v>
      </c>
      <c r="AU4557" s="215" t="s">
        <v>202</v>
      </c>
      <c r="AV4557" s="13" t="s">
        <v>82</v>
      </c>
      <c r="AW4557" s="13" t="s">
        <v>31</v>
      </c>
      <c r="AX4557" s="13" t="s">
        <v>75</v>
      </c>
      <c r="AY4557" s="215" t="s">
        <v>201</v>
      </c>
    </row>
    <row r="4558" spans="1:65" s="13" customFormat="1" ht="11.25">
      <c r="B4558" s="205"/>
      <c r="C4558" s="206"/>
      <c r="D4558" s="207" t="s">
        <v>211</v>
      </c>
      <c r="E4558" s="208" t="s">
        <v>1</v>
      </c>
      <c r="F4558" s="209" t="s">
        <v>3926</v>
      </c>
      <c r="G4558" s="206"/>
      <c r="H4558" s="208" t="s">
        <v>1</v>
      </c>
      <c r="I4558" s="210"/>
      <c r="J4558" s="206"/>
      <c r="K4558" s="206"/>
      <c r="L4558" s="211"/>
      <c r="M4558" s="212"/>
      <c r="N4558" s="213"/>
      <c r="O4558" s="213"/>
      <c r="P4558" s="213"/>
      <c r="Q4558" s="213"/>
      <c r="R4558" s="213"/>
      <c r="S4558" s="213"/>
      <c r="T4558" s="214"/>
      <c r="AT4558" s="215" t="s">
        <v>211</v>
      </c>
      <c r="AU4558" s="215" t="s">
        <v>202</v>
      </c>
      <c r="AV4558" s="13" t="s">
        <v>82</v>
      </c>
      <c r="AW4558" s="13" t="s">
        <v>31</v>
      </c>
      <c r="AX4558" s="13" t="s">
        <v>75</v>
      </c>
      <c r="AY4558" s="215" t="s">
        <v>201</v>
      </c>
    </row>
    <row r="4559" spans="1:65" s="13" customFormat="1" ht="11.25">
      <c r="B4559" s="205"/>
      <c r="C4559" s="206"/>
      <c r="D4559" s="207" t="s">
        <v>211</v>
      </c>
      <c r="E4559" s="208" t="s">
        <v>1</v>
      </c>
      <c r="F4559" s="209" t="s">
        <v>213</v>
      </c>
      <c r="G4559" s="206"/>
      <c r="H4559" s="208" t="s">
        <v>1</v>
      </c>
      <c r="I4559" s="210"/>
      <c r="J4559" s="206"/>
      <c r="K4559" s="206"/>
      <c r="L4559" s="211"/>
      <c r="M4559" s="212"/>
      <c r="N4559" s="213"/>
      <c r="O4559" s="213"/>
      <c r="P4559" s="213"/>
      <c r="Q4559" s="213"/>
      <c r="R4559" s="213"/>
      <c r="S4559" s="213"/>
      <c r="T4559" s="214"/>
      <c r="AT4559" s="215" t="s">
        <v>211</v>
      </c>
      <c r="AU4559" s="215" t="s">
        <v>202</v>
      </c>
      <c r="AV4559" s="13" t="s">
        <v>82</v>
      </c>
      <c r="AW4559" s="13" t="s">
        <v>31</v>
      </c>
      <c r="AX4559" s="13" t="s">
        <v>75</v>
      </c>
      <c r="AY4559" s="215" t="s">
        <v>201</v>
      </c>
    </row>
    <row r="4560" spans="1:65" s="13" customFormat="1" ht="11.25">
      <c r="B4560" s="205"/>
      <c r="C4560" s="206"/>
      <c r="D4560" s="207" t="s">
        <v>211</v>
      </c>
      <c r="E4560" s="208" t="s">
        <v>1</v>
      </c>
      <c r="F4560" s="209" t="s">
        <v>3889</v>
      </c>
      <c r="G4560" s="206"/>
      <c r="H4560" s="208" t="s">
        <v>1</v>
      </c>
      <c r="I4560" s="210"/>
      <c r="J4560" s="206"/>
      <c r="K4560" s="206"/>
      <c r="L4560" s="211"/>
      <c r="M4560" s="212"/>
      <c r="N4560" s="213"/>
      <c r="O4560" s="213"/>
      <c r="P4560" s="213"/>
      <c r="Q4560" s="213"/>
      <c r="R4560" s="213"/>
      <c r="S4560" s="213"/>
      <c r="T4560" s="214"/>
      <c r="AT4560" s="215" t="s">
        <v>211</v>
      </c>
      <c r="AU4560" s="215" t="s">
        <v>202</v>
      </c>
      <c r="AV4560" s="13" t="s">
        <v>82</v>
      </c>
      <c r="AW4560" s="13" t="s">
        <v>31</v>
      </c>
      <c r="AX4560" s="13" t="s">
        <v>75</v>
      </c>
      <c r="AY4560" s="215" t="s">
        <v>201</v>
      </c>
    </row>
    <row r="4561" spans="1:65" s="14" customFormat="1" ht="11.25">
      <c r="B4561" s="216"/>
      <c r="C4561" s="217"/>
      <c r="D4561" s="207" t="s">
        <v>211</v>
      </c>
      <c r="E4561" s="218" t="s">
        <v>1</v>
      </c>
      <c r="F4561" s="219" t="s">
        <v>4031</v>
      </c>
      <c r="G4561" s="217"/>
      <c r="H4561" s="220">
        <v>14.7</v>
      </c>
      <c r="I4561" s="221"/>
      <c r="J4561" s="217"/>
      <c r="K4561" s="217"/>
      <c r="L4561" s="222"/>
      <c r="M4561" s="223"/>
      <c r="N4561" s="224"/>
      <c r="O4561" s="224"/>
      <c r="P4561" s="224"/>
      <c r="Q4561" s="224"/>
      <c r="R4561" s="224"/>
      <c r="S4561" s="224"/>
      <c r="T4561" s="225"/>
      <c r="AT4561" s="226" t="s">
        <v>211</v>
      </c>
      <c r="AU4561" s="226" t="s">
        <v>202</v>
      </c>
      <c r="AV4561" s="14" t="s">
        <v>84</v>
      </c>
      <c r="AW4561" s="14" t="s">
        <v>31</v>
      </c>
      <c r="AX4561" s="14" t="s">
        <v>75</v>
      </c>
      <c r="AY4561" s="226" t="s">
        <v>201</v>
      </c>
    </row>
    <row r="4562" spans="1:65" s="2" customFormat="1" ht="24">
      <c r="A4562" s="34"/>
      <c r="B4562" s="35"/>
      <c r="C4562" s="192" t="s">
        <v>4032</v>
      </c>
      <c r="D4562" s="192" t="s">
        <v>204</v>
      </c>
      <c r="E4562" s="193" t="s">
        <v>4033</v>
      </c>
      <c r="F4562" s="194" t="s">
        <v>4034</v>
      </c>
      <c r="G4562" s="195" t="s">
        <v>320</v>
      </c>
      <c r="H4562" s="196">
        <v>10.5</v>
      </c>
      <c r="I4562" s="197"/>
      <c r="J4562" s="198">
        <f>ROUND(I4562*H4562,2)</f>
        <v>0</v>
      </c>
      <c r="K4562" s="194" t="s">
        <v>1</v>
      </c>
      <c r="L4562" s="39"/>
      <c r="M4562" s="199" t="s">
        <v>1</v>
      </c>
      <c r="N4562" s="200" t="s">
        <v>40</v>
      </c>
      <c r="O4562" s="71"/>
      <c r="P4562" s="201">
        <f>O4562*H4562</f>
        <v>0</v>
      </c>
      <c r="Q4562" s="201">
        <v>0</v>
      </c>
      <c r="R4562" s="201">
        <f>Q4562*H4562</f>
        <v>0</v>
      </c>
      <c r="S4562" s="201">
        <v>0</v>
      </c>
      <c r="T4562" s="202">
        <f>S4562*H4562</f>
        <v>0</v>
      </c>
      <c r="U4562" s="34"/>
      <c r="V4562" s="34"/>
      <c r="W4562" s="34"/>
      <c r="X4562" s="34"/>
      <c r="Y4562" s="34"/>
      <c r="Z4562" s="34"/>
      <c r="AA4562" s="34"/>
      <c r="AB4562" s="34"/>
      <c r="AC4562" s="34"/>
      <c r="AD4562" s="34"/>
      <c r="AE4562" s="34"/>
      <c r="AR4562" s="203" t="s">
        <v>354</v>
      </c>
      <c r="AT4562" s="203" t="s">
        <v>204</v>
      </c>
      <c r="AU4562" s="203" t="s">
        <v>202</v>
      </c>
      <c r="AY4562" s="17" t="s">
        <v>201</v>
      </c>
      <c r="BE4562" s="204">
        <f>IF(N4562="základní",J4562,0)</f>
        <v>0</v>
      </c>
      <c r="BF4562" s="204">
        <f>IF(N4562="snížená",J4562,0)</f>
        <v>0</v>
      </c>
      <c r="BG4562" s="204">
        <f>IF(N4562="zákl. přenesená",J4562,0)</f>
        <v>0</v>
      </c>
      <c r="BH4562" s="204">
        <f>IF(N4562="sníž. přenesená",J4562,0)</f>
        <v>0</v>
      </c>
      <c r="BI4562" s="204">
        <f>IF(N4562="nulová",J4562,0)</f>
        <v>0</v>
      </c>
      <c r="BJ4562" s="17" t="s">
        <v>82</v>
      </c>
      <c r="BK4562" s="204">
        <f>ROUND(I4562*H4562,2)</f>
        <v>0</v>
      </c>
      <c r="BL4562" s="17" t="s">
        <v>354</v>
      </c>
      <c r="BM4562" s="203" t="s">
        <v>4035</v>
      </c>
    </row>
    <row r="4563" spans="1:65" s="13" customFormat="1" ht="22.5">
      <c r="B4563" s="205"/>
      <c r="C4563" s="206"/>
      <c r="D4563" s="207" t="s">
        <v>211</v>
      </c>
      <c r="E4563" s="208" t="s">
        <v>1</v>
      </c>
      <c r="F4563" s="209" t="s">
        <v>249</v>
      </c>
      <c r="G4563" s="206"/>
      <c r="H4563" s="208" t="s">
        <v>1</v>
      </c>
      <c r="I4563" s="210"/>
      <c r="J4563" s="206"/>
      <c r="K4563" s="206"/>
      <c r="L4563" s="211"/>
      <c r="M4563" s="212"/>
      <c r="N4563" s="213"/>
      <c r="O4563" s="213"/>
      <c r="P4563" s="213"/>
      <c r="Q4563" s="213"/>
      <c r="R4563" s="213"/>
      <c r="S4563" s="213"/>
      <c r="T4563" s="214"/>
      <c r="AT4563" s="215" t="s">
        <v>211</v>
      </c>
      <c r="AU4563" s="215" t="s">
        <v>202</v>
      </c>
      <c r="AV4563" s="13" t="s">
        <v>82</v>
      </c>
      <c r="AW4563" s="13" t="s">
        <v>31</v>
      </c>
      <c r="AX4563" s="13" t="s">
        <v>75</v>
      </c>
      <c r="AY4563" s="215" t="s">
        <v>201</v>
      </c>
    </row>
    <row r="4564" spans="1:65" s="13" customFormat="1" ht="11.25">
      <c r="B4564" s="205"/>
      <c r="C4564" s="206"/>
      <c r="D4564" s="207" t="s">
        <v>211</v>
      </c>
      <c r="E4564" s="208" t="s">
        <v>1</v>
      </c>
      <c r="F4564" s="209" t="s">
        <v>3926</v>
      </c>
      <c r="G4564" s="206"/>
      <c r="H4564" s="208" t="s">
        <v>1</v>
      </c>
      <c r="I4564" s="210"/>
      <c r="J4564" s="206"/>
      <c r="K4564" s="206"/>
      <c r="L4564" s="211"/>
      <c r="M4564" s="212"/>
      <c r="N4564" s="213"/>
      <c r="O4564" s="213"/>
      <c r="P4564" s="213"/>
      <c r="Q4564" s="213"/>
      <c r="R4564" s="213"/>
      <c r="S4564" s="213"/>
      <c r="T4564" s="214"/>
      <c r="AT4564" s="215" t="s">
        <v>211</v>
      </c>
      <c r="AU4564" s="215" t="s">
        <v>202</v>
      </c>
      <c r="AV4564" s="13" t="s">
        <v>82</v>
      </c>
      <c r="AW4564" s="13" t="s">
        <v>31</v>
      </c>
      <c r="AX4564" s="13" t="s">
        <v>75</v>
      </c>
      <c r="AY4564" s="215" t="s">
        <v>201</v>
      </c>
    </row>
    <row r="4565" spans="1:65" s="13" customFormat="1" ht="11.25">
      <c r="B4565" s="205"/>
      <c r="C4565" s="206"/>
      <c r="D4565" s="207" t="s">
        <v>211</v>
      </c>
      <c r="E4565" s="208" t="s">
        <v>1</v>
      </c>
      <c r="F4565" s="209" t="s">
        <v>213</v>
      </c>
      <c r="G4565" s="206"/>
      <c r="H4565" s="208" t="s">
        <v>1</v>
      </c>
      <c r="I4565" s="210"/>
      <c r="J4565" s="206"/>
      <c r="K4565" s="206"/>
      <c r="L4565" s="211"/>
      <c r="M4565" s="212"/>
      <c r="N4565" s="213"/>
      <c r="O4565" s="213"/>
      <c r="P4565" s="213"/>
      <c r="Q4565" s="213"/>
      <c r="R4565" s="213"/>
      <c r="S4565" s="213"/>
      <c r="T4565" s="214"/>
      <c r="AT4565" s="215" t="s">
        <v>211</v>
      </c>
      <c r="AU4565" s="215" t="s">
        <v>202</v>
      </c>
      <c r="AV4565" s="13" t="s">
        <v>82</v>
      </c>
      <c r="AW4565" s="13" t="s">
        <v>31</v>
      </c>
      <c r="AX4565" s="13" t="s">
        <v>75</v>
      </c>
      <c r="AY4565" s="215" t="s">
        <v>201</v>
      </c>
    </row>
    <row r="4566" spans="1:65" s="13" customFormat="1" ht="11.25">
      <c r="B4566" s="205"/>
      <c r="C4566" s="206"/>
      <c r="D4566" s="207" t="s">
        <v>211</v>
      </c>
      <c r="E4566" s="208" t="s">
        <v>1</v>
      </c>
      <c r="F4566" s="209" t="s">
        <v>3889</v>
      </c>
      <c r="G4566" s="206"/>
      <c r="H4566" s="208" t="s">
        <v>1</v>
      </c>
      <c r="I4566" s="210"/>
      <c r="J4566" s="206"/>
      <c r="K4566" s="206"/>
      <c r="L4566" s="211"/>
      <c r="M4566" s="212"/>
      <c r="N4566" s="213"/>
      <c r="O4566" s="213"/>
      <c r="P4566" s="213"/>
      <c r="Q4566" s="213"/>
      <c r="R4566" s="213"/>
      <c r="S4566" s="213"/>
      <c r="T4566" s="214"/>
      <c r="AT4566" s="215" t="s">
        <v>211</v>
      </c>
      <c r="AU4566" s="215" t="s">
        <v>202</v>
      </c>
      <c r="AV4566" s="13" t="s">
        <v>82</v>
      </c>
      <c r="AW4566" s="13" t="s">
        <v>31</v>
      </c>
      <c r="AX4566" s="13" t="s">
        <v>75</v>
      </c>
      <c r="AY4566" s="215" t="s">
        <v>201</v>
      </c>
    </row>
    <row r="4567" spans="1:65" s="14" customFormat="1" ht="11.25">
      <c r="B4567" s="216"/>
      <c r="C4567" s="217"/>
      <c r="D4567" s="207" t="s">
        <v>211</v>
      </c>
      <c r="E4567" s="218" t="s">
        <v>1</v>
      </c>
      <c r="F4567" s="219" t="s">
        <v>4036</v>
      </c>
      <c r="G4567" s="217"/>
      <c r="H4567" s="220">
        <v>10.5</v>
      </c>
      <c r="I4567" s="221"/>
      <c r="J4567" s="217"/>
      <c r="K4567" s="217"/>
      <c r="L4567" s="222"/>
      <c r="M4567" s="223"/>
      <c r="N4567" s="224"/>
      <c r="O4567" s="224"/>
      <c r="P4567" s="224"/>
      <c r="Q4567" s="224"/>
      <c r="R4567" s="224"/>
      <c r="S4567" s="224"/>
      <c r="T4567" s="225"/>
      <c r="AT4567" s="226" t="s">
        <v>211</v>
      </c>
      <c r="AU4567" s="226" t="s">
        <v>202</v>
      </c>
      <c r="AV4567" s="14" t="s">
        <v>84</v>
      </c>
      <c r="AW4567" s="14" t="s">
        <v>31</v>
      </c>
      <c r="AX4567" s="14" t="s">
        <v>75</v>
      </c>
      <c r="AY4567" s="226" t="s">
        <v>201</v>
      </c>
    </row>
    <row r="4568" spans="1:65" s="2" customFormat="1" ht="24">
      <c r="A4568" s="34"/>
      <c r="B4568" s="35"/>
      <c r="C4568" s="192" t="s">
        <v>4037</v>
      </c>
      <c r="D4568" s="192" t="s">
        <v>204</v>
      </c>
      <c r="E4568" s="193" t="s">
        <v>4038</v>
      </c>
      <c r="F4568" s="194" t="s">
        <v>4039</v>
      </c>
      <c r="G4568" s="195" t="s">
        <v>320</v>
      </c>
      <c r="H4568" s="196">
        <v>45.15</v>
      </c>
      <c r="I4568" s="197"/>
      <c r="J4568" s="198">
        <f>ROUND(I4568*H4568,2)</f>
        <v>0</v>
      </c>
      <c r="K4568" s="194" t="s">
        <v>1</v>
      </c>
      <c r="L4568" s="39"/>
      <c r="M4568" s="199" t="s">
        <v>1</v>
      </c>
      <c r="N4568" s="200" t="s">
        <v>40</v>
      </c>
      <c r="O4568" s="71"/>
      <c r="P4568" s="201">
        <f>O4568*H4568</f>
        <v>0</v>
      </c>
      <c r="Q4568" s="201">
        <v>0</v>
      </c>
      <c r="R4568" s="201">
        <f>Q4568*H4568</f>
        <v>0</v>
      </c>
      <c r="S4568" s="201">
        <v>0</v>
      </c>
      <c r="T4568" s="202">
        <f>S4568*H4568</f>
        <v>0</v>
      </c>
      <c r="U4568" s="34"/>
      <c r="V4568" s="34"/>
      <c r="W4568" s="34"/>
      <c r="X4568" s="34"/>
      <c r="Y4568" s="34"/>
      <c r="Z4568" s="34"/>
      <c r="AA4568" s="34"/>
      <c r="AB4568" s="34"/>
      <c r="AC4568" s="34"/>
      <c r="AD4568" s="34"/>
      <c r="AE4568" s="34"/>
      <c r="AR4568" s="203" t="s">
        <v>354</v>
      </c>
      <c r="AT4568" s="203" t="s">
        <v>204</v>
      </c>
      <c r="AU4568" s="203" t="s">
        <v>202</v>
      </c>
      <c r="AY4568" s="17" t="s">
        <v>201</v>
      </c>
      <c r="BE4568" s="204">
        <f>IF(N4568="základní",J4568,0)</f>
        <v>0</v>
      </c>
      <c r="BF4568" s="204">
        <f>IF(N4568="snížená",J4568,0)</f>
        <v>0</v>
      </c>
      <c r="BG4568" s="204">
        <f>IF(N4568="zákl. přenesená",J4568,0)</f>
        <v>0</v>
      </c>
      <c r="BH4568" s="204">
        <f>IF(N4568="sníž. přenesená",J4568,0)</f>
        <v>0</v>
      </c>
      <c r="BI4568" s="204">
        <f>IF(N4568="nulová",J4568,0)</f>
        <v>0</v>
      </c>
      <c r="BJ4568" s="17" t="s">
        <v>82</v>
      </c>
      <c r="BK4568" s="204">
        <f>ROUND(I4568*H4568,2)</f>
        <v>0</v>
      </c>
      <c r="BL4568" s="17" t="s">
        <v>354</v>
      </c>
      <c r="BM4568" s="203" t="s">
        <v>4040</v>
      </c>
    </row>
    <row r="4569" spans="1:65" s="13" customFormat="1" ht="22.5">
      <c r="B4569" s="205"/>
      <c r="C4569" s="206"/>
      <c r="D4569" s="207" t="s">
        <v>211</v>
      </c>
      <c r="E4569" s="208" t="s">
        <v>1</v>
      </c>
      <c r="F4569" s="209" t="s">
        <v>249</v>
      </c>
      <c r="G4569" s="206"/>
      <c r="H4569" s="208" t="s">
        <v>1</v>
      </c>
      <c r="I4569" s="210"/>
      <c r="J4569" s="206"/>
      <c r="K4569" s="206"/>
      <c r="L4569" s="211"/>
      <c r="M4569" s="212"/>
      <c r="N4569" s="213"/>
      <c r="O4569" s="213"/>
      <c r="P4569" s="213"/>
      <c r="Q4569" s="213"/>
      <c r="R4569" s="213"/>
      <c r="S4569" s="213"/>
      <c r="T4569" s="214"/>
      <c r="AT4569" s="215" t="s">
        <v>211</v>
      </c>
      <c r="AU4569" s="215" t="s">
        <v>202</v>
      </c>
      <c r="AV4569" s="13" t="s">
        <v>82</v>
      </c>
      <c r="AW4569" s="13" t="s">
        <v>31</v>
      </c>
      <c r="AX4569" s="13" t="s">
        <v>75</v>
      </c>
      <c r="AY4569" s="215" t="s">
        <v>201</v>
      </c>
    </row>
    <row r="4570" spans="1:65" s="13" customFormat="1" ht="11.25">
      <c r="B4570" s="205"/>
      <c r="C4570" s="206"/>
      <c r="D4570" s="207" t="s">
        <v>211</v>
      </c>
      <c r="E4570" s="208" t="s">
        <v>1</v>
      </c>
      <c r="F4570" s="209" t="s">
        <v>3926</v>
      </c>
      <c r="G4570" s="206"/>
      <c r="H4570" s="208" t="s">
        <v>1</v>
      </c>
      <c r="I4570" s="210"/>
      <c r="J4570" s="206"/>
      <c r="K4570" s="206"/>
      <c r="L4570" s="211"/>
      <c r="M4570" s="212"/>
      <c r="N4570" s="213"/>
      <c r="O4570" s="213"/>
      <c r="P4570" s="213"/>
      <c r="Q4570" s="213"/>
      <c r="R4570" s="213"/>
      <c r="S4570" s="213"/>
      <c r="T4570" s="214"/>
      <c r="AT4570" s="215" t="s">
        <v>211</v>
      </c>
      <c r="AU4570" s="215" t="s">
        <v>202</v>
      </c>
      <c r="AV4570" s="13" t="s">
        <v>82</v>
      </c>
      <c r="AW4570" s="13" t="s">
        <v>31</v>
      </c>
      <c r="AX4570" s="13" t="s">
        <v>75</v>
      </c>
      <c r="AY4570" s="215" t="s">
        <v>201</v>
      </c>
    </row>
    <row r="4571" spans="1:65" s="13" customFormat="1" ht="11.25">
      <c r="B4571" s="205"/>
      <c r="C4571" s="206"/>
      <c r="D4571" s="207" t="s">
        <v>211</v>
      </c>
      <c r="E4571" s="208" t="s">
        <v>1</v>
      </c>
      <c r="F4571" s="209" t="s">
        <v>213</v>
      </c>
      <c r="G4571" s="206"/>
      <c r="H4571" s="208" t="s">
        <v>1</v>
      </c>
      <c r="I4571" s="210"/>
      <c r="J4571" s="206"/>
      <c r="K4571" s="206"/>
      <c r="L4571" s="211"/>
      <c r="M4571" s="212"/>
      <c r="N4571" s="213"/>
      <c r="O4571" s="213"/>
      <c r="P4571" s="213"/>
      <c r="Q4571" s="213"/>
      <c r="R4571" s="213"/>
      <c r="S4571" s="213"/>
      <c r="T4571" s="214"/>
      <c r="AT4571" s="215" t="s">
        <v>211</v>
      </c>
      <c r="AU4571" s="215" t="s">
        <v>202</v>
      </c>
      <c r="AV4571" s="13" t="s">
        <v>82</v>
      </c>
      <c r="AW4571" s="13" t="s">
        <v>31</v>
      </c>
      <c r="AX4571" s="13" t="s">
        <v>75</v>
      </c>
      <c r="AY4571" s="215" t="s">
        <v>201</v>
      </c>
    </row>
    <row r="4572" spans="1:65" s="13" customFormat="1" ht="11.25">
      <c r="B4572" s="205"/>
      <c r="C4572" s="206"/>
      <c r="D4572" s="207" t="s">
        <v>211</v>
      </c>
      <c r="E4572" s="208" t="s">
        <v>1</v>
      </c>
      <c r="F4572" s="209" t="s">
        <v>3889</v>
      </c>
      <c r="G4572" s="206"/>
      <c r="H4572" s="208" t="s">
        <v>1</v>
      </c>
      <c r="I4572" s="210"/>
      <c r="J4572" s="206"/>
      <c r="K4572" s="206"/>
      <c r="L4572" s="211"/>
      <c r="M4572" s="212"/>
      <c r="N4572" s="213"/>
      <c r="O4572" s="213"/>
      <c r="P4572" s="213"/>
      <c r="Q4572" s="213"/>
      <c r="R4572" s="213"/>
      <c r="S4572" s="213"/>
      <c r="T4572" s="214"/>
      <c r="AT4572" s="215" t="s">
        <v>211</v>
      </c>
      <c r="AU4572" s="215" t="s">
        <v>202</v>
      </c>
      <c r="AV4572" s="13" t="s">
        <v>82</v>
      </c>
      <c r="AW4572" s="13" t="s">
        <v>31</v>
      </c>
      <c r="AX4572" s="13" t="s">
        <v>75</v>
      </c>
      <c r="AY4572" s="215" t="s">
        <v>201</v>
      </c>
    </row>
    <row r="4573" spans="1:65" s="14" customFormat="1" ht="11.25">
      <c r="B4573" s="216"/>
      <c r="C4573" s="217"/>
      <c r="D4573" s="207" t="s">
        <v>211</v>
      </c>
      <c r="E4573" s="218" t="s">
        <v>1</v>
      </c>
      <c r="F4573" s="219" t="s">
        <v>4041</v>
      </c>
      <c r="G4573" s="217"/>
      <c r="H4573" s="220">
        <v>45.15</v>
      </c>
      <c r="I4573" s="221"/>
      <c r="J4573" s="217"/>
      <c r="K4573" s="217"/>
      <c r="L4573" s="222"/>
      <c r="M4573" s="223"/>
      <c r="N4573" s="224"/>
      <c r="O4573" s="224"/>
      <c r="P4573" s="224"/>
      <c r="Q4573" s="224"/>
      <c r="R4573" s="224"/>
      <c r="S4573" s="224"/>
      <c r="T4573" s="225"/>
      <c r="AT4573" s="226" t="s">
        <v>211</v>
      </c>
      <c r="AU4573" s="226" t="s">
        <v>202</v>
      </c>
      <c r="AV4573" s="14" t="s">
        <v>84</v>
      </c>
      <c r="AW4573" s="14" t="s">
        <v>31</v>
      </c>
      <c r="AX4573" s="14" t="s">
        <v>75</v>
      </c>
      <c r="AY4573" s="226" t="s">
        <v>201</v>
      </c>
    </row>
    <row r="4574" spans="1:65" s="2" customFormat="1" ht="24">
      <c r="A4574" s="34"/>
      <c r="B4574" s="35"/>
      <c r="C4574" s="192" t="s">
        <v>4042</v>
      </c>
      <c r="D4574" s="192" t="s">
        <v>204</v>
      </c>
      <c r="E4574" s="193" t="s">
        <v>4043</v>
      </c>
      <c r="F4574" s="194" t="s">
        <v>4044</v>
      </c>
      <c r="G4574" s="195" t="s">
        <v>320</v>
      </c>
      <c r="H4574" s="196">
        <v>14.7</v>
      </c>
      <c r="I4574" s="197"/>
      <c r="J4574" s="198">
        <f>ROUND(I4574*H4574,2)</f>
        <v>0</v>
      </c>
      <c r="K4574" s="194" t="s">
        <v>1</v>
      </c>
      <c r="L4574" s="39"/>
      <c r="M4574" s="199" t="s">
        <v>1</v>
      </c>
      <c r="N4574" s="200" t="s">
        <v>40</v>
      </c>
      <c r="O4574" s="71"/>
      <c r="P4574" s="201">
        <f>O4574*H4574</f>
        <v>0</v>
      </c>
      <c r="Q4574" s="201">
        <v>0</v>
      </c>
      <c r="R4574" s="201">
        <f>Q4574*H4574</f>
        <v>0</v>
      </c>
      <c r="S4574" s="201">
        <v>0</v>
      </c>
      <c r="T4574" s="202">
        <f>S4574*H4574</f>
        <v>0</v>
      </c>
      <c r="U4574" s="34"/>
      <c r="V4574" s="34"/>
      <c r="W4574" s="34"/>
      <c r="X4574" s="34"/>
      <c r="Y4574" s="34"/>
      <c r="Z4574" s="34"/>
      <c r="AA4574" s="34"/>
      <c r="AB4574" s="34"/>
      <c r="AC4574" s="34"/>
      <c r="AD4574" s="34"/>
      <c r="AE4574" s="34"/>
      <c r="AR4574" s="203" t="s">
        <v>354</v>
      </c>
      <c r="AT4574" s="203" t="s">
        <v>204</v>
      </c>
      <c r="AU4574" s="203" t="s">
        <v>202</v>
      </c>
      <c r="AY4574" s="17" t="s">
        <v>201</v>
      </c>
      <c r="BE4574" s="204">
        <f>IF(N4574="základní",J4574,0)</f>
        <v>0</v>
      </c>
      <c r="BF4574" s="204">
        <f>IF(N4574="snížená",J4574,0)</f>
        <v>0</v>
      </c>
      <c r="BG4574" s="204">
        <f>IF(N4574="zákl. přenesená",J4574,0)</f>
        <v>0</v>
      </c>
      <c r="BH4574" s="204">
        <f>IF(N4574="sníž. přenesená",J4574,0)</f>
        <v>0</v>
      </c>
      <c r="BI4574" s="204">
        <f>IF(N4574="nulová",J4574,0)</f>
        <v>0</v>
      </c>
      <c r="BJ4574" s="17" t="s">
        <v>82</v>
      </c>
      <c r="BK4574" s="204">
        <f>ROUND(I4574*H4574,2)</f>
        <v>0</v>
      </c>
      <c r="BL4574" s="17" t="s">
        <v>354</v>
      </c>
      <c r="BM4574" s="203" t="s">
        <v>4045</v>
      </c>
    </row>
    <row r="4575" spans="1:65" s="13" customFormat="1" ht="22.5">
      <c r="B4575" s="205"/>
      <c r="C4575" s="206"/>
      <c r="D4575" s="207" t="s">
        <v>211</v>
      </c>
      <c r="E4575" s="208" t="s">
        <v>1</v>
      </c>
      <c r="F4575" s="209" t="s">
        <v>249</v>
      </c>
      <c r="G4575" s="206"/>
      <c r="H4575" s="208" t="s">
        <v>1</v>
      </c>
      <c r="I4575" s="210"/>
      <c r="J4575" s="206"/>
      <c r="K4575" s="206"/>
      <c r="L4575" s="211"/>
      <c r="M4575" s="212"/>
      <c r="N4575" s="213"/>
      <c r="O4575" s="213"/>
      <c r="P4575" s="213"/>
      <c r="Q4575" s="213"/>
      <c r="R4575" s="213"/>
      <c r="S4575" s="213"/>
      <c r="T4575" s="214"/>
      <c r="AT4575" s="215" t="s">
        <v>211</v>
      </c>
      <c r="AU4575" s="215" t="s">
        <v>202</v>
      </c>
      <c r="AV4575" s="13" t="s">
        <v>82</v>
      </c>
      <c r="AW4575" s="13" t="s">
        <v>31</v>
      </c>
      <c r="AX4575" s="13" t="s">
        <v>75</v>
      </c>
      <c r="AY4575" s="215" t="s">
        <v>201</v>
      </c>
    </row>
    <row r="4576" spans="1:65" s="13" customFormat="1" ht="11.25">
      <c r="B4576" s="205"/>
      <c r="C4576" s="206"/>
      <c r="D4576" s="207" t="s">
        <v>211</v>
      </c>
      <c r="E4576" s="208" t="s">
        <v>1</v>
      </c>
      <c r="F4576" s="209" t="s">
        <v>3926</v>
      </c>
      <c r="G4576" s="206"/>
      <c r="H4576" s="208" t="s">
        <v>1</v>
      </c>
      <c r="I4576" s="210"/>
      <c r="J4576" s="206"/>
      <c r="K4576" s="206"/>
      <c r="L4576" s="211"/>
      <c r="M4576" s="212"/>
      <c r="N4576" s="213"/>
      <c r="O4576" s="213"/>
      <c r="P4576" s="213"/>
      <c r="Q4576" s="213"/>
      <c r="R4576" s="213"/>
      <c r="S4576" s="213"/>
      <c r="T4576" s="214"/>
      <c r="AT4576" s="215" t="s">
        <v>211</v>
      </c>
      <c r="AU4576" s="215" t="s">
        <v>202</v>
      </c>
      <c r="AV4576" s="13" t="s">
        <v>82</v>
      </c>
      <c r="AW4576" s="13" t="s">
        <v>31</v>
      </c>
      <c r="AX4576" s="13" t="s">
        <v>75</v>
      </c>
      <c r="AY4576" s="215" t="s">
        <v>201</v>
      </c>
    </row>
    <row r="4577" spans="1:65" s="13" customFormat="1" ht="11.25">
      <c r="B4577" s="205"/>
      <c r="C4577" s="206"/>
      <c r="D4577" s="207" t="s">
        <v>211</v>
      </c>
      <c r="E4577" s="208" t="s">
        <v>1</v>
      </c>
      <c r="F4577" s="209" t="s">
        <v>213</v>
      </c>
      <c r="G4577" s="206"/>
      <c r="H4577" s="208" t="s">
        <v>1</v>
      </c>
      <c r="I4577" s="210"/>
      <c r="J4577" s="206"/>
      <c r="K4577" s="206"/>
      <c r="L4577" s="211"/>
      <c r="M4577" s="212"/>
      <c r="N4577" s="213"/>
      <c r="O4577" s="213"/>
      <c r="P4577" s="213"/>
      <c r="Q4577" s="213"/>
      <c r="R4577" s="213"/>
      <c r="S4577" s="213"/>
      <c r="T4577" s="214"/>
      <c r="AT4577" s="215" t="s">
        <v>211</v>
      </c>
      <c r="AU4577" s="215" t="s">
        <v>202</v>
      </c>
      <c r="AV4577" s="13" t="s">
        <v>82</v>
      </c>
      <c r="AW4577" s="13" t="s">
        <v>31</v>
      </c>
      <c r="AX4577" s="13" t="s">
        <v>75</v>
      </c>
      <c r="AY4577" s="215" t="s">
        <v>201</v>
      </c>
    </row>
    <row r="4578" spans="1:65" s="13" customFormat="1" ht="11.25">
      <c r="B4578" s="205"/>
      <c r="C4578" s="206"/>
      <c r="D4578" s="207" t="s">
        <v>211</v>
      </c>
      <c r="E4578" s="208" t="s">
        <v>1</v>
      </c>
      <c r="F4578" s="209" t="s">
        <v>3889</v>
      </c>
      <c r="G4578" s="206"/>
      <c r="H4578" s="208" t="s">
        <v>1</v>
      </c>
      <c r="I4578" s="210"/>
      <c r="J4578" s="206"/>
      <c r="K4578" s="206"/>
      <c r="L4578" s="211"/>
      <c r="M4578" s="212"/>
      <c r="N4578" s="213"/>
      <c r="O4578" s="213"/>
      <c r="P4578" s="213"/>
      <c r="Q4578" s="213"/>
      <c r="R4578" s="213"/>
      <c r="S4578" s="213"/>
      <c r="T4578" s="214"/>
      <c r="AT4578" s="215" t="s">
        <v>211</v>
      </c>
      <c r="AU4578" s="215" t="s">
        <v>202</v>
      </c>
      <c r="AV4578" s="13" t="s">
        <v>82</v>
      </c>
      <c r="AW4578" s="13" t="s">
        <v>31</v>
      </c>
      <c r="AX4578" s="13" t="s">
        <v>75</v>
      </c>
      <c r="AY4578" s="215" t="s">
        <v>201</v>
      </c>
    </row>
    <row r="4579" spans="1:65" s="14" customFormat="1" ht="11.25">
      <c r="B4579" s="216"/>
      <c r="C4579" s="217"/>
      <c r="D4579" s="207" t="s">
        <v>211</v>
      </c>
      <c r="E4579" s="218" t="s">
        <v>1</v>
      </c>
      <c r="F4579" s="219" t="s">
        <v>4031</v>
      </c>
      <c r="G4579" s="217"/>
      <c r="H4579" s="220">
        <v>14.7</v>
      </c>
      <c r="I4579" s="221"/>
      <c r="J4579" s="217"/>
      <c r="K4579" s="217"/>
      <c r="L4579" s="222"/>
      <c r="M4579" s="223"/>
      <c r="N4579" s="224"/>
      <c r="O4579" s="224"/>
      <c r="P4579" s="224"/>
      <c r="Q4579" s="224"/>
      <c r="R4579" s="224"/>
      <c r="S4579" s="224"/>
      <c r="T4579" s="225"/>
      <c r="AT4579" s="226" t="s">
        <v>211</v>
      </c>
      <c r="AU4579" s="226" t="s">
        <v>202</v>
      </c>
      <c r="AV4579" s="14" t="s">
        <v>84</v>
      </c>
      <c r="AW4579" s="14" t="s">
        <v>31</v>
      </c>
      <c r="AX4579" s="14" t="s">
        <v>75</v>
      </c>
      <c r="AY4579" s="226" t="s">
        <v>201</v>
      </c>
    </row>
    <row r="4580" spans="1:65" s="2" customFormat="1" ht="24">
      <c r="A4580" s="34"/>
      <c r="B4580" s="35"/>
      <c r="C4580" s="192" t="s">
        <v>4046</v>
      </c>
      <c r="D4580" s="192" t="s">
        <v>204</v>
      </c>
      <c r="E4580" s="193" t="s">
        <v>4047</v>
      </c>
      <c r="F4580" s="194" t="s">
        <v>4048</v>
      </c>
      <c r="G4580" s="195" t="s">
        <v>320</v>
      </c>
      <c r="H4580" s="196">
        <v>31.5</v>
      </c>
      <c r="I4580" s="197"/>
      <c r="J4580" s="198">
        <f>ROUND(I4580*H4580,2)</f>
        <v>0</v>
      </c>
      <c r="K4580" s="194" t="s">
        <v>1</v>
      </c>
      <c r="L4580" s="39"/>
      <c r="M4580" s="199" t="s">
        <v>1</v>
      </c>
      <c r="N4580" s="200" t="s">
        <v>40</v>
      </c>
      <c r="O4580" s="71"/>
      <c r="P4580" s="201">
        <f>O4580*H4580</f>
        <v>0</v>
      </c>
      <c r="Q4580" s="201">
        <v>0</v>
      </c>
      <c r="R4580" s="201">
        <f>Q4580*H4580</f>
        <v>0</v>
      </c>
      <c r="S4580" s="201">
        <v>0</v>
      </c>
      <c r="T4580" s="202">
        <f>S4580*H4580</f>
        <v>0</v>
      </c>
      <c r="U4580" s="34"/>
      <c r="V4580" s="34"/>
      <c r="W4580" s="34"/>
      <c r="X4580" s="34"/>
      <c r="Y4580" s="34"/>
      <c r="Z4580" s="34"/>
      <c r="AA4580" s="34"/>
      <c r="AB4580" s="34"/>
      <c r="AC4580" s="34"/>
      <c r="AD4580" s="34"/>
      <c r="AE4580" s="34"/>
      <c r="AR4580" s="203" t="s">
        <v>354</v>
      </c>
      <c r="AT4580" s="203" t="s">
        <v>204</v>
      </c>
      <c r="AU4580" s="203" t="s">
        <v>202</v>
      </c>
      <c r="AY4580" s="17" t="s">
        <v>201</v>
      </c>
      <c r="BE4580" s="204">
        <f>IF(N4580="základní",J4580,0)</f>
        <v>0</v>
      </c>
      <c r="BF4580" s="204">
        <f>IF(N4580="snížená",J4580,0)</f>
        <v>0</v>
      </c>
      <c r="BG4580" s="204">
        <f>IF(N4580="zákl. přenesená",J4580,0)</f>
        <v>0</v>
      </c>
      <c r="BH4580" s="204">
        <f>IF(N4580="sníž. přenesená",J4580,0)</f>
        <v>0</v>
      </c>
      <c r="BI4580" s="204">
        <f>IF(N4580="nulová",J4580,0)</f>
        <v>0</v>
      </c>
      <c r="BJ4580" s="17" t="s">
        <v>82</v>
      </c>
      <c r="BK4580" s="204">
        <f>ROUND(I4580*H4580,2)</f>
        <v>0</v>
      </c>
      <c r="BL4580" s="17" t="s">
        <v>354</v>
      </c>
      <c r="BM4580" s="203" t="s">
        <v>4049</v>
      </c>
    </row>
    <row r="4581" spans="1:65" s="13" customFormat="1" ht="22.5">
      <c r="B4581" s="205"/>
      <c r="C4581" s="206"/>
      <c r="D4581" s="207" t="s">
        <v>211</v>
      </c>
      <c r="E4581" s="208" t="s">
        <v>1</v>
      </c>
      <c r="F4581" s="209" t="s">
        <v>249</v>
      </c>
      <c r="G4581" s="206"/>
      <c r="H4581" s="208" t="s">
        <v>1</v>
      </c>
      <c r="I4581" s="210"/>
      <c r="J4581" s="206"/>
      <c r="K4581" s="206"/>
      <c r="L4581" s="211"/>
      <c r="M4581" s="212"/>
      <c r="N4581" s="213"/>
      <c r="O4581" s="213"/>
      <c r="P4581" s="213"/>
      <c r="Q4581" s="213"/>
      <c r="R4581" s="213"/>
      <c r="S4581" s="213"/>
      <c r="T4581" s="214"/>
      <c r="AT4581" s="215" t="s">
        <v>211</v>
      </c>
      <c r="AU4581" s="215" t="s">
        <v>202</v>
      </c>
      <c r="AV4581" s="13" t="s">
        <v>82</v>
      </c>
      <c r="AW4581" s="13" t="s">
        <v>31</v>
      </c>
      <c r="AX4581" s="13" t="s">
        <v>75</v>
      </c>
      <c r="AY4581" s="215" t="s">
        <v>201</v>
      </c>
    </row>
    <row r="4582" spans="1:65" s="13" customFormat="1" ht="11.25">
      <c r="B4582" s="205"/>
      <c r="C4582" s="206"/>
      <c r="D4582" s="207" t="s">
        <v>211</v>
      </c>
      <c r="E4582" s="208" t="s">
        <v>1</v>
      </c>
      <c r="F4582" s="209" t="s">
        <v>3926</v>
      </c>
      <c r="G4582" s="206"/>
      <c r="H4582" s="208" t="s">
        <v>1</v>
      </c>
      <c r="I4582" s="210"/>
      <c r="J4582" s="206"/>
      <c r="K4582" s="206"/>
      <c r="L4582" s="211"/>
      <c r="M4582" s="212"/>
      <c r="N4582" s="213"/>
      <c r="O4582" s="213"/>
      <c r="P4582" s="213"/>
      <c r="Q4582" s="213"/>
      <c r="R4582" s="213"/>
      <c r="S4582" s="213"/>
      <c r="T4582" s="214"/>
      <c r="AT4582" s="215" t="s">
        <v>211</v>
      </c>
      <c r="AU4582" s="215" t="s">
        <v>202</v>
      </c>
      <c r="AV4582" s="13" t="s">
        <v>82</v>
      </c>
      <c r="AW4582" s="13" t="s">
        <v>31</v>
      </c>
      <c r="AX4582" s="13" t="s">
        <v>75</v>
      </c>
      <c r="AY4582" s="215" t="s">
        <v>201</v>
      </c>
    </row>
    <row r="4583" spans="1:65" s="13" customFormat="1" ht="11.25">
      <c r="B4583" s="205"/>
      <c r="C4583" s="206"/>
      <c r="D4583" s="207" t="s">
        <v>211</v>
      </c>
      <c r="E4583" s="208" t="s">
        <v>1</v>
      </c>
      <c r="F4583" s="209" t="s">
        <v>213</v>
      </c>
      <c r="G4583" s="206"/>
      <c r="H4583" s="208" t="s">
        <v>1</v>
      </c>
      <c r="I4583" s="210"/>
      <c r="J4583" s="206"/>
      <c r="K4583" s="206"/>
      <c r="L4583" s="211"/>
      <c r="M4583" s="212"/>
      <c r="N4583" s="213"/>
      <c r="O4583" s="213"/>
      <c r="P4583" s="213"/>
      <c r="Q4583" s="213"/>
      <c r="R4583" s="213"/>
      <c r="S4583" s="213"/>
      <c r="T4583" s="214"/>
      <c r="AT4583" s="215" t="s">
        <v>211</v>
      </c>
      <c r="AU4583" s="215" t="s">
        <v>202</v>
      </c>
      <c r="AV4583" s="13" t="s">
        <v>82</v>
      </c>
      <c r="AW4583" s="13" t="s">
        <v>31</v>
      </c>
      <c r="AX4583" s="13" t="s">
        <v>75</v>
      </c>
      <c r="AY4583" s="215" t="s">
        <v>201</v>
      </c>
    </row>
    <row r="4584" spans="1:65" s="13" customFormat="1" ht="11.25">
      <c r="B4584" s="205"/>
      <c r="C4584" s="206"/>
      <c r="D4584" s="207" t="s">
        <v>211</v>
      </c>
      <c r="E4584" s="208" t="s">
        <v>1</v>
      </c>
      <c r="F4584" s="209" t="s">
        <v>3889</v>
      </c>
      <c r="G4584" s="206"/>
      <c r="H4584" s="208" t="s">
        <v>1</v>
      </c>
      <c r="I4584" s="210"/>
      <c r="J4584" s="206"/>
      <c r="K4584" s="206"/>
      <c r="L4584" s="211"/>
      <c r="M4584" s="212"/>
      <c r="N4584" s="213"/>
      <c r="O4584" s="213"/>
      <c r="P4584" s="213"/>
      <c r="Q4584" s="213"/>
      <c r="R4584" s="213"/>
      <c r="S4584" s="213"/>
      <c r="T4584" s="214"/>
      <c r="AT4584" s="215" t="s">
        <v>211</v>
      </c>
      <c r="AU4584" s="215" t="s">
        <v>202</v>
      </c>
      <c r="AV4584" s="13" t="s">
        <v>82</v>
      </c>
      <c r="AW4584" s="13" t="s">
        <v>31</v>
      </c>
      <c r="AX4584" s="13" t="s">
        <v>75</v>
      </c>
      <c r="AY4584" s="215" t="s">
        <v>201</v>
      </c>
    </row>
    <row r="4585" spans="1:65" s="14" customFormat="1" ht="11.25">
      <c r="B4585" s="216"/>
      <c r="C4585" s="217"/>
      <c r="D4585" s="207" t="s">
        <v>211</v>
      </c>
      <c r="E4585" s="218" t="s">
        <v>1</v>
      </c>
      <c r="F4585" s="219" t="s">
        <v>4050</v>
      </c>
      <c r="G4585" s="217"/>
      <c r="H4585" s="220">
        <v>31.5</v>
      </c>
      <c r="I4585" s="221"/>
      <c r="J4585" s="217"/>
      <c r="K4585" s="217"/>
      <c r="L4585" s="222"/>
      <c r="M4585" s="223"/>
      <c r="N4585" s="224"/>
      <c r="O4585" s="224"/>
      <c r="P4585" s="224"/>
      <c r="Q4585" s="224"/>
      <c r="R4585" s="224"/>
      <c r="S4585" s="224"/>
      <c r="T4585" s="225"/>
      <c r="AT4585" s="226" t="s">
        <v>211</v>
      </c>
      <c r="AU4585" s="226" t="s">
        <v>202</v>
      </c>
      <c r="AV4585" s="14" t="s">
        <v>84</v>
      </c>
      <c r="AW4585" s="14" t="s">
        <v>31</v>
      </c>
      <c r="AX4585" s="14" t="s">
        <v>75</v>
      </c>
      <c r="AY4585" s="226" t="s">
        <v>201</v>
      </c>
    </row>
    <row r="4586" spans="1:65" s="12" customFormat="1" ht="22.9" customHeight="1">
      <c r="B4586" s="176"/>
      <c r="C4586" s="177"/>
      <c r="D4586" s="178" t="s">
        <v>74</v>
      </c>
      <c r="E4586" s="190" t="s">
        <v>4051</v>
      </c>
      <c r="F4586" s="190" t="s">
        <v>4052</v>
      </c>
      <c r="G4586" s="177"/>
      <c r="H4586" s="177"/>
      <c r="I4586" s="180"/>
      <c r="J4586" s="191">
        <f>BK4586</f>
        <v>0</v>
      </c>
      <c r="K4586" s="177"/>
      <c r="L4586" s="182"/>
      <c r="M4586" s="183"/>
      <c r="N4586" s="184"/>
      <c r="O4586" s="184"/>
      <c r="P4586" s="185">
        <f>P4587+P4588+P4589+P4632+P4711+P4806+P4925+P5218+P5321+P5400</f>
        <v>0</v>
      </c>
      <c r="Q4586" s="184"/>
      <c r="R4586" s="185">
        <f>R4587+R4588+R4589+R4632+R4711+R4806+R4925+R5218+R5321+R5400</f>
        <v>5.9999999999999995E-4</v>
      </c>
      <c r="S4586" s="184"/>
      <c r="T4586" s="186">
        <f>T4587+T4588+T4589+T4632+T4711+T4806+T4925+T5218+T5321+T5400</f>
        <v>0</v>
      </c>
      <c r="AR4586" s="187" t="s">
        <v>84</v>
      </c>
      <c r="AT4586" s="188" t="s">
        <v>74</v>
      </c>
      <c r="AU4586" s="188" t="s">
        <v>82</v>
      </c>
      <c r="AY4586" s="187" t="s">
        <v>201</v>
      </c>
      <c r="BK4586" s="189">
        <f>BK4587+BK4588+BK4589+BK4632+BK4711+BK4806+BK4925+BK5218+BK5321+BK5400</f>
        <v>0</v>
      </c>
    </row>
    <row r="4587" spans="1:65" s="2" customFormat="1" ht="24">
      <c r="A4587" s="34"/>
      <c r="B4587" s="35"/>
      <c r="C4587" s="192" t="s">
        <v>4053</v>
      </c>
      <c r="D4587" s="192" t="s">
        <v>204</v>
      </c>
      <c r="E4587" s="193" t="s">
        <v>4054</v>
      </c>
      <c r="F4587" s="194" t="s">
        <v>4055</v>
      </c>
      <c r="G4587" s="195" t="s">
        <v>3106</v>
      </c>
      <c r="H4587" s="241"/>
      <c r="I4587" s="197"/>
      <c r="J4587" s="198">
        <f>ROUND(I4587*H4587,2)</f>
        <v>0</v>
      </c>
      <c r="K4587" s="194" t="s">
        <v>208</v>
      </c>
      <c r="L4587" s="39"/>
      <c r="M4587" s="199" t="s">
        <v>1</v>
      </c>
      <c r="N4587" s="200" t="s">
        <v>40</v>
      </c>
      <c r="O4587" s="71"/>
      <c r="P4587" s="201">
        <f>O4587*H4587</f>
        <v>0</v>
      </c>
      <c r="Q4587" s="201">
        <v>0</v>
      </c>
      <c r="R4587" s="201">
        <f>Q4587*H4587</f>
        <v>0</v>
      </c>
      <c r="S4587" s="201">
        <v>0</v>
      </c>
      <c r="T4587" s="202">
        <f>S4587*H4587</f>
        <v>0</v>
      </c>
      <c r="U4587" s="34"/>
      <c r="V4587" s="34"/>
      <c r="W4587" s="34"/>
      <c r="X4587" s="34"/>
      <c r="Y4587" s="34"/>
      <c r="Z4587" s="34"/>
      <c r="AA4587" s="34"/>
      <c r="AB4587" s="34"/>
      <c r="AC4587" s="34"/>
      <c r="AD4587" s="34"/>
      <c r="AE4587" s="34"/>
      <c r="AR4587" s="203" t="s">
        <v>354</v>
      </c>
      <c r="AT4587" s="203" t="s">
        <v>204</v>
      </c>
      <c r="AU4587" s="203" t="s">
        <v>84</v>
      </c>
      <c r="AY4587" s="17" t="s">
        <v>201</v>
      </c>
      <c r="BE4587" s="204">
        <f>IF(N4587="základní",J4587,0)</f>
        <v>0</v>
      </c>
      <c r="BF4587" s="204">
        <f>IF(N4587="snížená",J4587,0)</f>
        <v>0</v>
      </c>
      <c r="BG4587" s="204">
        <f>IF(N4587="zákl. přenesená",J4587,0)</f>
        <v>0</v>
      </c>
      <c r="BH4587" s="204">
        <f>IF(N4587="sníž. přenesená",J4587,0)</f>
        <v>0</v>
      </c>
      <c r="BI4587" s="204">
        <f>IF(N4587="nulová",J4587,0)</f>
        <v>0</v>
      </c>
      <c r="BJ4587" s="17" t="s">
        <v>82</v>
      </c>
      <c r="BK4587" s="204">
        <f>ROUND(I4587*H4587,2)</f>
        <v>0</v>
      </c>
      <c r="BL4587" s="17" t="s">
        <v>354</v>
      </c>
      <c r="BM4587" s="203" t="s">
        <v>4056</v>
      </c>
    </row>
    <row r="4588" spans="1:65" s="2" customFormat="1" ht="107.25">
      <c r="A4588" s="34"/>
      <c r="B4588" s="35"/>
      <c r="C4588" s="36"/>
      <c r="D4588" s="207" t="s">
        <v>232</v>
      </c>
      <c r="E4588" s="36"/>
      <c r="F4588" s="227" t="s">
        <v>4057</v>
      </c>
      <c r="G4588" s="36"/>
      <c r="H4588" s="36"/>
      <c r="I4588" s="228"/>
      <c r="J4588" s="36"/>
      <c r="K4588" s="36"/>
      <c r="L4588" s="39"/>
      <c r="M4588" s="229"/>
      <c r="N4588" s="230"/>
      <c r="O4588" s="71"/>
      <c r="P4588" s="71"/>
      <c r="Q4588" s="71"/>
      <c r="R4588" s="71"/>
      <c r="S4588" s="71"/>
      <c r="T4588" s="72"/>
      <c r="U4588" s="34"/>
      <c r="V4588" s="34"/>
      <c r="W4588" s="34"/>
      <c r="X4588" s="34"/>
      <c r="Y4588" s="34"/>
      <c r="Z4588" s="34"/>
      <c r="AA4588" s="34"/>
      <c r="AB4588" s="34"/>
      <c r="AC4588" s="34"/>
      <c r="AD4588" s="34"/>
      <c r="AE4588" s="34"/>
      <c r="AT4588" s="17" t="s">
        <v>232</v>
      </c>
      <c r="AU4588" s="17" t="s">
        <v>84</v>
      </c>
    </row>
    <row r="4589" spans="1:65" s="12" customFormat="1" ht="20.85" customHeight="1">
      <c r="B4589" s="176"/>
      <c r="C4589" s="177"/>
      <c r="D4589" s="178" t="s">
        <v>74</v>
      </c>
      <c r="E4589" s="190" t="s">
        <v>4058</v>
      </c>
      <c r="F4589" s="190" t="s">
        <v>4059</v>
      </c>
      <c r="G4589" s="177"/>
      <c r="H4589" s="177"/>
      <c r="I4589" s="180"/>
      <c r="J4589" s="191">
        <f>BK4589</f>
        <v>0</v>
      </c>
      <c r="K4589" s="177"/>
      <c r="L4589" s="182"/>
      <c r="M4589" s="183"/>
      <c r="N4589" s="184"/>
      <c r="O4589" s="184"/>
      <c r="P4589" s="185">
        <f>SUM(P4590:P4631)</f>
        <v>0</v>
      </c>
      <c r="Q4589" s="184"/>
      <c r="R4589" s="185">
        <f>SUM(R4590:R4631)</f>
        <v>0</v>
      </c>
      <c r="S4589" s="184"/>
      <c r="T4589" s="186">
        <f>SUM(T4590:T4631)</f>
        <v>0</v>
      </c>
      <c r="AR4589" s="187" t="s">
        <v>82</v>
      </c>
      <c r="AT4589" s="188" t="s">
        <v>74</v>
      </c>
      <c r="AU4589" s="188" t="s">
        <v>84</v>
      </c>
      <c r="AY4589" s="187" t="s">
        <v>201</v>
      </c>
      <c r="BK4589" s="189">
        <f>SUM(BK4590:BK4631)</f>
        <v>0</v>
      </c>
    </row>
    <row r="4590" spans="1:65" s="2" customFormat="1" ht="48">
      <c r="A4590" s="34"/>
      <c r="B4590" s="35"/>
      <c r="C4590" s="192" t="s">
        <v>4060</v>
      </c>
      <c r="D4590" s="192" t="s">
        <v>204</v>
      </c>
      <c r="E4590" s="193" t="s">
        <v>4061</v>
      </c>
      <c r="F4590" s="194" t="s">
        <v>4062</v>
      </c>
      <c r="G4590" s="195" t="s">
        <v>207</v>
      </c>
      <c r="H4590" s="196">
        <v>3</v>
      </c>
      <c r="I4590" s="197"/>
      <c r="J4590" s="198">
        <f>ROUND(I4590*H4590,2)</f>
        <v>0</v>
      </c>
      <c r="K4590" s="194" t="s">
        <v>1</v>
      </c>
      <c r="L4590" s="39"/>
      <c r="M4590" s="199" t="s">
        <v>1</v>
      </c>
      <c r="N4590" s="200" t="s">
        <v>40</v>
      </c>
      <c r="O4590" s="71"/>
      <c r="P4590" s="201">
        <f>O4590*H4590</f>
        <v>0</v>
      </c>
      <c r="Q4590" s="201">
        <v>0</v>
      </c>
      <c r="R4590" s="201">
        <f>Q4590*H4590</f>
        <v>0</v>
      </c>
      <c r="S4590" s="201">
        <v>0</v>
      </c>
      <c r="T4590" s="202">
        <f>S4590*H4590</f>
        <v>0</v>
      </c>
      <c r="U4590" s="34"/>
      <c r="V4590" s="34"/>
      <c r="W4590" s="34"/>
      <c r="X4590" s="34"/>
      <c r="Y4590" s="34"/>
      <c r="Z4590" s="34"/>
      <c r="AA4590" s="34"/>
      <c r="AB4590" s="34"/>
      <c r="AC4590" s="34"/>
      <c r="AD4590" s="34"/>
      <c r="AE4590" s="34"/>
      <c r="AR4590" s="203" t="s">
        <v>354</v>
      </c>
      <c r="AT4590" s="203" t="s">
        <v>204</v>
      </c>
      <c r="AU4590" s="203" t="s">
        <v>202</v>
      </c>
      <c r="AY4590" s="17" t="s">
        <v>201</v>
      </c>
      <c r="BE4590" s="204">
        <f>IF(N4590="základní",J4590,0)</f>
        <v>0</v>
      </c>
      <c r="BF4590" s="204">
        <f>IF(N4590="snížená",J4590,0)</f>
        <v>0</v>
      </c>
      <c r="BG4590" s="204">
        <f>IF(N4590="zákl. přenesená",J4590,0)</f>
        <v>0</v>
      </c>
      <c r="BH4590" s="204">
        <f>IF(N4590="sníž. přenesená",J4590,0)</f>
        <v>0</v>
      </c>
      <c r="BI4590" s="204">
        <f>IF(N4590="nulová",J4590,0)</f>
        <v>0</v>
      </c>
      <c r="BJ4590" s="17" t="s">
        <v>82</v>
      </c>
      <c r="BK4590" s="204">
        <f>ROUND(I4590*H4590,2)</f>
        <v>0</v>
      </c>
      <c r="BL4590" s="17" t="s">
        <v>354</v>
      </c>
      <c r="BM4590" s="203" t="s">
        <v>4063</v>
      </c>
    </row>
    <row r="4591" spans="1:65" s="13" customFormat="1" ht="22.5">
      <c r="B4591" s="205"/>
      <c r="C4591" s="206"/>
      <c r="D4591" s="207" t="s">
        <v>211</v>
      </c>
      <c r="E4591" s="208" t="s">
        <v>1</v>
      </c>
      <c r="F4591" s="209" t="s">
        <v>249</v>
      </c>
      <c r="G4591" s="206"/>
      <c r="H4591" s="208" t="s">
        <v>1</v>
      </c>
      <c r="I4591" s="210"/>
      <c r="J4591" s="206"/>
      <c r="K4591" s="206"/>
      <c r="L4591" s="211"/>
      <c r="M4591" s="212"/>
      <c r="N4591" s="213"/>
      <c r="O4591" s="213"/>
      <c r="P4591" s="213"/>
      <c r="Q4591" s="213"/>
      <c r="R4591" s="213"/>
      <c r="S4591" s="213"/>
      <c r="T4591" s="214"/>
      <c r="AT4591" s="215" t="s">
        <v>211</v>
      </c>
      <c r="AU4591" s="215" t="s">
        <v>202</v>
      </c>
      <c r="AV4591" s="13" t="s">
        <v>82</v>
      </c>
      <c r="AW4591" s="13" t="s">
        <v>31</v>
      </c>
      <c r="AX4591" s="13" t="s">
        <v>75</v>
      </c>
      <c r="AY4591" s="215" t="s">
        <v>201</v>
      </c>
    </row>
    <row r="4592" spans="1:65" s="13" customFormat="1" ht="11.25">
      <c r="B4592" s="205"/>
      <c r="C4592" s="206"/>
      <c r="D4592" s="207" t="s">
        <v>211</v>
      </c>
      <c r="E4592" s="208" t="s">
        <v>1</v>
      </c>
      <c r="F4592" s="209" t="s">
        <v>4064</v>
      </c>
      <c r="G4592" s="206"/>
      <c r="H4592" s="208" t="s">
        <v>1</v>
      </c>
      <c r="I4592" s="210"/>
      <c r="J4592" s="206"/>
      <c r="K4592" s="206"/>
      <c r="L4592" s="211"/>
      <c r="M4592" s="212"/>
      <c r="N4592" s="213"/>
      <c r="O4592" s="213"/>
      <c r="P4592" s="213"/>
      <c r="Q4592" s="213"/>
      <c r="R4592" s="213"/>
      <c r="S4592" s="213"/>
      <c r="T4592" s="214"/>
      <c r="AT4592" s="215" t="s">
        <v>211</v>
      </c>
      <c r="AU4592" s="215" t="s">
        <v>202</v>
      </c>
      <c r="AV4592" s="13" t="s">
        <v>82</v>
      </c>
      <c r="AW4592" s="13" t="s">
        <v>31</v>
      </c>
      <c r="AX4592" s="13" t="s">
        <v>75</v>
      </c>
      <c r="AY4592" s="215" t="s">
        <v>201</v>
      </c>
    </row>
    <row r="4593" spans="1:65" s="13" customFormat="1" ht="11.25">
      <c r="B4593" s="205"/>
      <c r="C4593" s="206"/>
      <c r="D4593" s="207" t="s">
        <v>211</v>
      </c>
      <c r="E4593" s="208" t="s">
        <v>1</v>
      </c>
      <c r="F4593" s="209" t="s">
        <v>213</v>
      </c>
      <c r="G4593" s="206"/>
      <c r="H4593" s="208" t="s">
        <v>1</v>
      </c>
      <c r="I4593" s="210"/>
      <c r="J4593" s="206"/>
      <c r="K4593" s="206"/>
      <c r="L4593" s="211"/>
      <c r="M4593" s="212"/>
      <c r="N4593" s="213"/>
      <c r="O4593" s="213"/>
      <c r="P4593" s="213"/>
      <c r="Q4593" s="213"/>
      <c r="R4593" s="213"/>
      <c r="S4593" s="213"/>
      <c r="T4593" s="214"/>
      <c r="AT4593" s="215" t="s">
        <v>211</v>
      </c>
      <c r="AU4593" s="215" t="s">
        <v>202</v>
      </c>
      <c r="AV4593" s="13" t="s">
        <v>82</v>
      </c>
      <c r="AW4593" s="13" t="s">
        <v>31</v>
      </c>
      <c r="AX4593" s="13" t="s">
        <v>75</v>
      </c>
      <c r="AY4593" s="215" t="s">
        <v>201</v>
      </c>
    </row>
    <row r="4594" spans="1:65" s="13" customFormat="1" ht="11.25">
      <c r="B4594" s="205"/>
      <c r="C4594" s="206"/>
      <c r="D4594" s="207" t="s">
        <v>211</v>
      </c>
      <c r="E4594" s="208" t="s">
        <v>1</v>
      </c>
      <c r="F4594" s="209" t="s">
        <v>4065</v>
      </c>
      <c r="G4594" s="206"/>
      <c r="H4594" s="208" t="s">
        <v>1</v>
      </c>
      <c r="I4594" s="210"/>
      <c r="J4594" s="206"/>
      <c r="K4594" s="206"/>
      <c r="L4594" s="211"/>
      <c r="M4594" s="212"/>
      <c r="N4594" s="213"/>
      <c r="O4594" s="213"/>
      <c r="P4594" s="213"/>
      <c r="Q4594" s="213"/>
      <c r="R4594" s="213"/>
      <c r="S4594" s="213"/>
      <c r="T4594" s="214"/>
      <c r="AT4594" s="215" t="s">
        <v>211</v>
      </c>
      <c r="AU4594" s="215" t="s">
        <v>202</v>
      </c>
      <c r="AV4594" s="13" t="s">
        <v>82</v>
      </c>
      <c r="AW4594" s="13" t="s">
        <v>31</v>
      </c>
      <c r="AX4594" s="13" t="s">
        <v>75</v>
      </c>
      <c r="AY4594" s="215" t="s">
        <v>201</v>
      </c>
    </row>
    <row r="4595" spans="1:65" s="14" customFormat="1" ht="11.25">
      <c r="B4595" s="216"/>
      <c r="C4595" s="217"/>
      <c r="D4595" s="207" t="s">
        <v>211</v>
      </c>
      <c r="E4595" s="218" t="s">
        <v>1</v>
      </c>
      <c r="F4595" s="219" t="s">
        <v>3842</v>
      </c>
      <c r="G4595" s="217"/>
      <c r="H4595" s="220">
        <v>3</v>
      </c>
      <c r="I4595" s="221"/>
      <c r="J4595" s="217"/>
      <c r="K4595" s="217"/>
      <c r="L4595" s="222"/>
      <c r="M4595" s="223"/>
      <c r="N4595" s="224"/>
      <c r="O4595" s="224"/>
      <c r="P4595" s="224"/>
      <c r="Q4595" s="224"/>
      <c r="R4595" s="224"/>
      <c r="S4595" s="224"/>
      <c r="T4595" s="225"/>
      <c r="AT4595" s="226" t="s">
        <v>211</v>
      </c>
      <c r="AU4595" s="226" t="s">
        <v>202</v>
      </c>
      <c r="AV4595" s="14" t="s">
        <v>84</v>
      </c>
      <c r="AW4595" s="14" t="s">
        <v>31</v>
      </c>
      <c r="AX4595" s="14" t="s">
        <v>75</v>
      </c>
      <c r="AY4595" s="226" t="s">
        <v>201</v>
      </c>
    </row>
    <row r="4596" spans="1:65" s="2" customFormat="1" ht="44.25" customHeight="1">
      <c r="A4596" s="34"/>
      <c r="B4596" s="35"/>
      <c r="C4596" s="192" t="s">
        <v>4066</v>
      </c>
      <c r="D4596" s="192" t="s">
        <v>204</v>
      </c>
      <c r="E4596" s="193" t="s">
        <v>4067</v>
      </c>
      <c r="F4596" s="194" t="s">
        <v>4068</v>
      </c>
      <c r="G4596" s="195" t="s">
        <v>207</v>
      </c>
      <c r="H4596" s="196">
        <v>2</v>
      </c>
      <c r="I4596" s="197"/>
      <c r="J4596" s="198">
        <f>ROUND(I4596*H4596,2)</f>
        <v>0</v>
      </c>
      <c r="K4596" s="194" t="s">
        <v>1</v>
      </c>
      <c r="L4596" s="39"/>
      <c r="M4596" s="199" t="s">
        <v>1</v>
      </c>
      <c r="N4596" s="200" t="s">
        <v>40</v>
      </c>
      <c r="O4596" s="71"/>
      <c r="P4596" s="201">
        <f>O4596*H4596</f>
        <v>0</v>
      </c>
      <c r="Q4596" s="201">
        <v>0</v>
      </c>
      <c r="R4596" s="201">
        <f>Q4596*H4596</f>
        <v>0</v>
      </c>
      <c r="S4596" s="201">
        <v>0</v>
      </c>
      <c r="T4596" s="202">
        <f>S4596*H4596</f>
        <v>0</v>
      </c>
      <c r="U4596" s="34"/>
      <c r="V4596" s="34"/>
      <c r="W4596" s="34"/>
      <c r="X4596" s="34"/>
      <c r="Y4596" s="34"/>
      <c r="Z4596" s="34"/>
      <c r="AA4596" s="34"/>
      <c r="AB4596" s="34"/>
      <c r="AC4596" s="34"/>
      <c r="AD4596" s="34"/>
      <c r="AE4596" s="34"/>
      <c r="AR4596" s="203" t="s">
        <v>354</v>
      </c>
      <c r="AT4596" s="203" t="s">
        <v>204</v>
      </c>
      <c r="AU4596" s="203" t="s">
        <v>202</v>
      </c>
      <c r="AY4596" s="17" t="s">
        <v>201</v>
      </c>
      <c r="BE4596" s="204">
        <f>IF(N4596="základní",J4596,0)</f>
        <v>0</v>
      </c>
      <c r="BF4596" s="204">
        <f>IF(N4596="snížená",J4596,0)</f>
        <v>0</v>
      </c>
      <c r="BG4596" s="204">
        <f>IF(N4596="zákl. přenesená",J4596,0)</f>
        <v>0</v>
      </c>
      <c r="BH4596" s="204">
        <f>IF(N4596="sníž. přenesená",J4596,0)</f>
        <v>0</v>
      </c>
      <c r="BI4596" s="204">
        <f>IF(N4596="nulová",J4596,0)</f>
        <v>0</v>
      </c>
      <c r="BJ4596" s="17" t="s">
        <v>82</v>
      </c>
      <c r="BK4596" s="204">
        <f>ROUND(I4596*H4596,2)</f>
        <v>0</v>
      </c>
      <c r="BL4596" s="17" t="s">
        <v>354</v>
      </c>
      <c r="BM4596" s="203" t="s">
        <v>4069</v>
      </c>
    </row>
    <row r="4597" spans="1:65" s="13" customFormat="1" ht="22.5">
      <c r="B4597" s="205"/>
      <c r="C4597" s="206"/>
      <c r="D4597" s="207" t="s">
        <v>211</v>
      </c>
      <c r="E4597" s="208" t="s">
        <v>1</v>
      </c>
      <c r="F4597" s="209" t="s">
        <v>249</v>
      </c>
      <c r="G4597" s="206"/>
      <c r="H4597" s="208" t="s">
        <v>1</v>
      </c>
      <c r="I4597" s="210"/>
      <c r="J4597" s="206"/>
      <c r="K4597" s="206"/>
      <c r="L4597" s="211"/>
      <c r="M4597" s="212"/>
      <c r="N4597" s="213"/>
      <c r="O4597" s="213"/>
      <c r="P4597" s="213"/>
      <c r="Q4597" s="213"/>
      <c r="R4597" s="213"/>
      <c r="S4597" s="213"/>
      <c r="T4597" s="214"/>
      <c r="AT4597" s="215" t="s">
        <v>211</v>
      </c>
      <c r="AU4597" s="215" t="s">
        <v>202</v>
      </c>
      <c r="AV4597" s="13" t="s">
        <v>82</v>
      </c>
      <c r="AW4597" s="13" t="s">
        <v>31</v>
      </c>
      <c r="AX4597" s="13" t="s">
        <v>75</v>
      </c>
      <c r="AY4597" s="215" t="s">
        <v>201</v>
      </c>
    </row>
    <row r="4598" spans="1:65" s="13" customFormat="1" ht="11.25">
      <c r="B4598" s="205"/>
      <c r="C4598" s="206"/>
      <c r="D4598" s="207" t="s">
        <v>211</v>
      </c>
      <c r="E4598" s="208" t="s">
        <v>1</v>
      </c>
      <c r="F4598" s="209" t="s">
        <v>4064</v>
      </c>
      <c r="G4598" s="206"/>
      <c r="H4598" s="208" t="s">
        <v>1</v>
      </c>
      <c r="I4598" s="210"/>
      <c r="J4598" s="206"/>
      <c r="K4598" s="206"/>
      <c r="L4598" s="211"/>
      <c r="M4598" s="212"/>
      <c r="N4598" s="213"/>
      <c r="O4598" s="213"/>
      <c r="P4598" s="213"/>
      <c r="Q4598" s="213"/>
      <c r="R4598" s="213"/>
      <c r="S4598" s="213"/>
      <c r="T4598" s="214"/>
      <c r="AT4598" s="215" t="s">
        <v>211</v>
      </c>
      <c r="AU4598" s="215" t="s">
        <v>202</v>
      </c>
      <c r="AV4598" s="13" t="s">
        <v>82</v>
      </c>
      <c r="AW4598" s="13" t="s">
        <v>31</v>
      </c>
      <c r="AX4598" s="13" t="s">
        <v>75</v>
      </c>
      <c r="AY4598" s="215" t="s">
        <v>201</v>
      </c>
    </row>
    <row r="4599" spans="1:65" s="13" customFormat="1" ht="11.25">
      <c r="B4599" s="205"/>
      <c r="C4599" s="206"/>
      <c r="D4599" s="207" t="s">
        <v>211</v>
      </c>
      <c r="E4599" s="208" t="s">
        <v>1</v>
      </c>
      <c r="F4599" s="209" t="s">
        <v>213</v>
      </c>
      <c r="G4599" s="206"/>
      <c r="H4599" s="208" t="s">
        <v>1</v>
      </c>
      <c r="I4599" s="210"/>
      <c r="J4599" s="206"/>
      <c r="K4599" s="206"/>
      <c r="L4599" s="211"/>
      <c r="M4599" s="212"/>
      <c r="N4599" s="213"/>
      <c r="O4599" s="213"/>
      <c r="P4599" s="213"/>
      <c r="Q4599" s="213"/>
      <c r="R4599" s="213"/>
      <c r="S4599" s="213"/>
      <c r="T4599" s="214"/>
      <c r="AT4599" s="215" t="s">
        <v>211</v>
      </c>
      <c r="AU4599" s="215" t="s">
        <v>202</v>
      </c>
      <c r="AV4599" s="13" t="s">
        <v>82</v>
      </c>
      <c r="AW4599" s="13" t="s">
        <v>31</v>
      </c>
      <c r="AX4599" s="13" t="s">
        <v>75</v>
      </c>
      <c r="AY4599" s="215" t="s">
        <v>201</v>
      </c>
    </row>
    <row r="4600" spans="1:65" s="13" customFormat="1" ht="11.25">
      <c r="B4600" s="205"/>
      <c r="C4600" s="206"/>
      <c r="D4600" s="207" t="s">
        <v>211</v>
      </c>
      <c r="E4600" s="208" t="s">
        <v>1</v>
      </c>
      <c r="F4600" s="209" t="s">
        <v>4065</v>
      </c>
      <c r="G4600" s="206"/>
      <c r="H4600" s="208" t="s">
        <v>1</v>
      </c>
      <c r="I4600" s="210"/>
      <c r="J4600" s="206"/>
      <c r="K4600" s="206"/>
      <c r="L4600" s="211"/>
      <c r="M4600" s="212"/>
      <c r="N4600" s="213"/>
      <c r="O4600" s="213"/>
      <c r="P4600" s="213"/>
      <c r="Q4600" s="213"/>
      <c r="R4600" s="213"/>
      <c r="S4600" s="213"/>
      <c r="T4600" s="214"/>
      <c r="AT4600" s="215" t="s">
        <v>211</v>
      </c>
      <c r="AU4600" s="215" t="s">
        <v>202</v>
      </c>
      <c r="AV4600" s="13" t="s">
        <v>82</v>
      </c>
      <c r="AW4600" s="13" t="s">
        <v>31</v>
      </c>
      <c r="AX4600" s="13" t="s">
        <v>75</v>
      </c>
      <c r="AY4600" s="215" t="s">
        <v>201</v>
      </c>
    </row>
    <row r="4601" spans="1:65" s="14" customFormat="1" ht="11.25">
      <c r="B4601" s="216"/>
      <c r="C4601" s="217"/>
      <c r="D4601" s="207" t="s">
        <v>211</v>
      </c>
      <c r="E4601" s="218" t="s">
        <v>1</v>
      </c>
      <c r="F4601" s="219" t="s">
        <v>3890</v>
      </c>
      <c r="G4601" s="217"/>
      <c r="H4601" s="220">
        <v>2</v>
      </c>
      <c r="I4601" s="221"/>
      <c r="J4601" s="217"/>
      <c r="K4601" s="217"/>
      <c r="L4601" s="222"/>
      <c r="M4601" s="223"/>
      <c r="N4601" s="224"/>
      <c r="O4601" s="224"/>
      <c r="P4601" s="224"/>
      <c r="Q4601" s="224"/>
      <c r="R4601" s="224"/>
      <c r="S4601" s="224"/>
      <c r="T4601" s="225"/>
      <c r="AT4601" s="226" t="s">
        <v>211</v>
      </c>
      <c r="AU4601" s="226" t="s">
        <v>202</v>
      </c>
      <c r="AV4601" s="14" t="s">
        <v>84</v>
      </c>
      <c r="AW4601" s="14" t="s">
        <v>31</v>
      </c>
      <c r="AX4601" s="14" t="s">
        <v>75</v>
      </c>
      <c r="AY4601" s="226" t="s">
        <v>201</v>
      </c>
    </row>
    <row r="4602" spans="1:65" s="2" customFormat="1" ht="48">
      <c r="A4602" s="34"/>
      <c r="B4602" s="35"/>
      <c r="C4602" s="192" t="s">
        <v>4070</v>
      </c>
      <c r="D4602" s="192" t="s">
        <v>204</v>
      </c>
      <c r="E4602" s="193" t="s">
        <v>4071</v>
      </c>
      <c r="F4602" s="194" t="s">
        <v>4072</v>
      </c>
      <c r="G4602" s="195" t="s">
        <v>207</v>
      </c>
      <c r="H4602" s="196">
        <v>1</v>
      </c>
      <c r="I4602" s="197"/>
      <c r="J4602" s="198">
        <f>ROUND(I4602*H4602,2)</f>
        <v>0</v>
      </c>
      <c r="K4602" s="194" t="s">
        <v>1</v>
      </c>
      <c r="L4602" s="39"/>
      <c r="M4602" s="199" t="s">
        <v>1</v>
      </c>
      <c r="N4602" s="200" t="s">
        <v>40</v>
      </c>
      <c r="O4602" s="71"/>
      <c r="P4602" s="201">
        <f>O4602*H4602</f>
        <v>0</v>
      </c>
      <c r="Q4602" s="201">
        <v>0</v>
      </c>
      <c r="R4602" s="201">
        <f>Q4602*H4602</f>
        <v>0</v>
      </c>
      <c r="S4602" s="201">
        <v>0</v>
      </c>
      <c r="T4602" s="202">
        <f>S4602*H4602</f>
        <v>0</v>
      </c>
      <c r="U4602" s="34"/>
      <c r="V4602" s="34"/>
      <c r="W4602" s="34"/>
      <c r="X4602" s="34"/>
      <c r="Y4602" s="34"/>
      <c r="Z4602" s="34"/>
      <c r="AA4602" s="34"/>
      <c r="AB4602" s="34"/>
      <c r="AC4602" s="34"/>
      <c r="AD4602" s="34"/>
      <c r="AE4602" s="34"/>
      <c r="AR4602" s="203" t="s">
        <v>354</v>
      </c>
      <c r="AT4602" s="203" t="s">
        <v>204</v>
      </c>
      <c r="AU4602" s="203" t="s">
        <v>202</v>
      </c>
      <c r="AY4602" s="17" t="s">
        <v>201</v>
      </c>
      <c r="BE4602" s="204">
        <f>IF(N4602="základní",J4602,0)</f>
        <v>0</v>
      </c>
      <c r="BF4602" s="204">
        <f>IF(N4602="snížená",J4602,0)</f>
        <v>0</v>
      </c>
      <c r="BG4602" s="204">
        <f>IF(N4602="zákl. přenesená",J4602,0)</f>
        <v>0</v>
      </c>
      <c r="BH4602" s="204">
        <f>IF(N4602="sníž. přenesená",J4602,0)</f>
        <v>0</v>
      </c>
      <c r="BI4602" s="204">
        <f>IF(N4602="nulová",J4602,0)</f>
        <v>0</v>
      </c>
      <c r="BJ4602" s="17" t="s">
        <v>82</v>
      </c>
      <c r="BK4602" s="204">
        <f>ROUND(I4602*H4602,2)</f>
        <v>0</v>
      </c>
      <c r="BL4602" s="17" t="s">
        <v>354</v>
      </c>
      <c r="BM4602" s="203" t="s">
        <v>4073</v>
      </c>
    </row>
    <row r="4603" spans="1:65" s="13" customFormat="1" ht="22.5">
      <c r="B4603" s="205"/>
      <c r="C4603" s="206"/>
      <c r="D4603" s="207" t="s">
        <v>211</v>
      </c>
      <c r="E4603" s="208" t="s">
        <v>1</v>
      </c>
      <c r="F4603" s="209" t="s">
        <v>249</v>
      </c>
      <c r="G4603" s="206"/>
      <c r="H4603" s="208" t="s">
        <v>1</v>
      </c>
      <c r="I4603" s="210"/>
      <c r="J4603" s="206"/>
      <c r="K4603" s="206"/>
      <c r="L4603" s="211"/>
      <c r="M4603" s="212"/>
      <c r="N4603" s="213"/>
      <c r="O4603" s="213"/>
      <c r="P4603" s="213"/>
      <c r="Q4603" s="213"/>
      <c r="R4603" s="213"/>
      <c r="S4603" s="213"/>
      <c r="T4603" s="214"/>
      <c r="AT4603" s="215" t="s">
        <v>211</v>
      </c>
      <c r="AU4603" s="215" t="s">
        <v>202</v>
      </c>
      <c r="AV4603" s="13" t="s">
        <v>82</v>
      </c>
      <c r="AW4603" s="13" t="s">
        <v>31</v>
      </c>
      <c r="AX4603" s="13" t="s">
        <v>75</v>
      </c>
      <c r="AY4603" s="215" t="s">
        <v>201</v>
      </c>
    </row>
    <row r="4604" spans="1:65" s="13" customFormat="1" ht="11.25">
      <c r="B4604" s="205"/>
      <c r="C4604" s="206"/>
      <c r="D4604" s="207" t="s">
        <v>211</v>
      </c>
      <c r="E4604" s="208" t="s">
        <v>1</v>
      </c>
      <c r="F4604" s="209" t="s">
        <v>4064</v>
      </c>
      <c r="G4604" s="206"/>
      <c r="H4604" s="208" t="s">
        <v>1</v>
      </c>
      <c r="I4604" s="210"/>
      <c r="J4604" s="206"/>
      <c r="K4604" s="206"/>
      <c r="L4604" s="211"/>
      <c r="M4604" s="212"/>
      <c r="N4604" s="213"/>
      <c r="O4604" s="213"/>
      <c r="P4604" s="213"/>
      <c r="Q4604" s="213"/>
      <c r="R4604" s="213"/>
      <c r="S4604" s="213"/>
      <c r="T4604" s="214"/>
      <c r="AT4604" s="215" t="s">
        <v>211</v>
      </c>
      <c r="AU4604" s="215" t="s">
        <v>202</v>
      </c>
      <c r="AV4604" s="13" t="s">
        <v>82</v>
      </c>
      <c r="AW4604" s="13" t="s">
        <v>31</v>
      </c>
      <c r="AX4604" s="13" t="s">
        <v>75</v>
      </c>
      <c r="AY4604" s="215" t="s">
        <v>201</v>
      </c>
    </row>
    <row r="4605" spans="1:65" s="13" customFormat="1" ht="11.25">
      <c r="B4605" s="205"/>
      <c r="C4605" s="206"/>
      <c r="D4605" s="207" t="s">
        <v>211</v>
      </c>
      <c r="E4605" s="208" t="s">
        <v>1</v>
      </c>
      <c r="F4605" s="209" t="s">
        <v>213</v>
      </c>
      <c r="G4605" s="206"/>
      <c r="H4605" s="208" t="s">
        <v>1</v>
      </c>
      <c r="I4605" s="210"/>
      <c r="J4605" s="206"/>
      <c r="K4605" s="206"/>
      <c r="L4605" s="211"/>
      <c r="M4605" s="212"/>
      <c r="N4605" s="213"/>
      <c r="O4605" s="213"/>
      <c r="P4605" s="213"/>
      <c r="Q4605" s="213"/>
      <c r="R4605" s="213"/>
      <c r="S4605" s="213"/>
      <c r="T4605" s="214"/>
      <c r="AT4605" s="215" t="s">
        <v>211</v>
      </c>
      <c r="AU4605" s="215" t="s">
        <v>202</v>
      </c>
      <c r="AV4605" s="13" t="s">
        <v>82</v>
      </c>
      <c r="AW4605" s="13" t="s">
        <v>31</v>
      </c>
      <c r="AX4605" s="13" t="s">
        <v>75</v>
      </c>
      <c r="AY4605" s="215" t="s">
        <v>201</v>
      </c>
    </row>
    <row r="4606" spans="1:65" s="13" customFormat="1" ht="11.25">
      <c r="B4606" s="205"/>
      <c r="C4606" s="206"/>
      <c r="D4606" s="207" t="s">
        <v>211</v>
      </c>
      <c r="E4606" s="208" t="s">
        <v>1</v>
      </c>
      <c r="F4606" s="209" t="s">
        <v>4065</v>
      </c>
      <c r="G4606" s="206"/>
      <c r="H4606" s="208" t="s">
        <v>1</v>
      </c>
      <c r="I4606" s="210"/>
      <c r="J4606" s="206"/>
      <c r="K4606" s="206"/>
      <c r="L4606" s="211"/>
      <c r="M4606" s="212"/>
      <c r="N4606" s="213"/>
      <c r="O4606" s="213"/>
      <c r="P4606" s="213"/>
      <c r="Q4606" s="213"/>
      <c r="R4606" s="213"/>
      <c r="S4606" s="213"/>
      <c r="T4606" s="214"/>
      <c r="AT4606" s="215" t="s">
        <v>211</v>
      </c>
      <c r="AU4606" s="215" t="s">
        <v>202</v>
      </c>
      <c r="AV4606" s="13" t="s">
        <v>82</v>
      </c>
      <c r="AW4606" s="13" t="s">
        <v>31</v>
      </c>
      <c r="AX4606" s="13" t="s">
        <v>75</v>
      </c>
      <c r="AY4606" s="215" t="s">
        <v>201</v>
      </c>
    </row>
    <row r="4607" spans="1:65" s="14" customFormat="1" ht="11.25">
      <c r="B4607" s="216"/>
      <c r="C4607" s="217"/>
      <c r="D4607" s="207" t="s">
        <v>211</v>
      </c>
      <c r="E4607" s="218" t="s">
        <v>1</v>
      </c>
      <c r="F4607" s="219" t="s">
        <v>3837</v>
      </c>
      <c r="G4607" s="217"/>
      <c r="H4607" s="220">
        <v>1</v>
      </c>
      <c r="I4607" s="221"/>
      <c r="J4607" s="217"/>
      <c r="K4607" s="217"/>
      <c r="L4607" s="222"/>
      <c r="M4607" s="223"/>
      <c r="N4607" s="224"/>
      <c r="O4607" s="224"/>
      <c r="P4607" s="224"/>
      <c r="Q4607" s="224"/>
      <c r="R4607" s="224"/>
      <c r="S4607" s="224"/>
      <c r="T4607" s="225"/>
      <c r="AT4607" s="226" t="s">
        <v>211</v>
      </c>
      <c r="AU4607" s="226" t="s">
        <v>202</v>
      </c>
      <c r="AV4607" s="14" t="s">
        <v>84</v>
      </c>
      <c r="AW4607" s="14" t="s">
        <v>31</v>
      </c>
      <c r="AX4607" s="14" t="s">
        <v>75</v>
      </c>
      <c r="AY4607" s="226" t="s">
        <v>201</v>
      </c>
    </row>
    <row r="4608" spans="1:65" s="2" customFormat="1" ht="44.25" customHeight="1">
      <c r="A4608" s="34"/>
      <c r="B4608" s="35"/>
      <c r="C4608" s="192" t="s">
        <v>4074</v>
      </c>
      <c r="D4608" s="192" t="s">
        <v>204</v>
      </c>
      <c r="E4608" s="193" t="s">
        <v>4075</v>
      </c>
      <c r="F4608" s="194" t="s">
        <v>4076</v>
      </c>
      <c r="G4608" s="195" t="s">
        <v>207</v>
      </c>
      <c r="H4608" s="196">
        <v>1</v>
      </c>
      <c r="I4608" s="197"/>
      <c r="J4608" s="198">
        <f>ROUND(I4608*H4608,2)</f>
        <v>0</v>
      </c>
      <c r="K4608" s="194" t="s">
        <v>1</v>
      </c>
      <c r="L4608" s="39"/>
      <c r="M4608" s="199" t="s">
        <v>1</v>
      </c>
      <c r="N4608" s="200" t="s">
        <v>40</v>
      </c>
      <c r="O4608" s="71"/>
      <c r="P4608" s="201">
        <f>O4608*H4608</f>
        <v>0</v>
      </c>
      <c r="Q4608" s="201">
        <v>0</v>
      </c>
      <c r="R4608" s="201">
        <f>Q4608*H4608</f>
        <v>0</v>
      </c>
      <c r="S4608" s="201">
        <v>0</v>
      </c>
      <c r="T4608" s="202">
        <f>S4608*H4608</f>
        <v>0</v>
      </c>
      <c r="U4608" s="34"/>
      <c r="V4608" s="34"/>
      <c r="W4608" s="34"/>
      <c r="X4608" s="34"/>
      <c r="Y4608" s="34"/>
      <c r="Z4608" s="34"/>
      <c r="AA4608" s="34"/>
      <c r="AB4608" s="34"/>
      <c r="AC4608" s="34"/>
      <c r="AD4608" s="34"/>
      <c r="AE4608" s="34"/>
      <c r="AR4608" s="203" t="s">
        <v>354</v>
      </c>
      <c r="AT4608" s="203" t="s">
        <v>204</v>
      </c>
      <c r="AU4608" s="203" t="s">
        <v>202</v>
      </c>
      <c r="AY4608" s="17" t="s">
        <v>201</v>
      </c>
      <c r="BE4608" s="204">
        <f>IF(N4608="základní",J4608,0)</f>
        <v>0</v>
      </c>
      <c r="BF4608" s="204">
        <f>IF(N4608="snížená",J4608,0)</f>
        <v>0</v>
      </c>
      <c r="BG4608" s="204">
        <f>IF(N4608="zákl. přenesená",J4608,0)</f>
        <v>0</v>
      </c>
      <c r="BH4608" s="204">
        <f>IF(N4608="sníž. přenesená",J4608,0)</f>
        <v>0</v>
      </c>
      <c r="BI4608" s="204">
        <f>IF(N4608="nulová",J4608,0)</f>
        <v>0</v>
      </c>
      <c r="BJ4608" s="17" t="s">
        <v>82</v>
      </c>
      <c r="BK4608" s="204">
        <f>ROUND(I4608*H4608,2)</f>
        <v>0</v>
      </c>
      <c r="BL4608" s="17" t="s">
        <v>354</v>
      </c>
      <c r="BM4608" s="203" t="s">
        <v>4077</v>
      </c>
    </row>
    <row r="4609" spans="1:65" s="13" customFormat="1" ht="22.5">
      <c r="B4609" s="205"/>
      <c r="C4609" s="206"/>
      <c r="D4609" s="207" t="s">
        <v>211</v>
      </c>
      <c r="E4609" s="208" t="s">
        <v>1</v>
      </c>
      <c r="F4609" s="209" t="s">
        <v>249</v>
      </c>
      <c r="G4609" s="206"/>
      <c r="H4609" s="208" t="s">
        <v>1</v>
      </c>
      <c r="I4609" s="210"/>
      <c r="J4609" s="206"/>
      <c r="K4609" s="206"/>
      <c r="L4609" s="211"/>
      <c r="M4609" s="212"/>
      <c r="N4609" s="213"/>
      <c r="O4609" s="213"/>
      <c r="P4609" s="213"/>
      <c r="Q4609" s="213"/>
      <c r="R4609" s="213"/>
      <c r="S4609" s="213"/>
      <c r="T4609" s="214"/>
      <c r="AT4609" s="215" t="s">
        <v>211</v>
      </c>
      <c r="AU4609" s="215" t="s">
        <v>202</v>
      </c>
      <c r="AV4609" s="13" t="s">
        <v>82</v>
      </c>
      <c r="AW4609" s="13" t="s">
        <v>31</v>
      </c>
      <c r="AX4609" s="13" t="s">
        <v>75</v>
      </c>
      <c r="AY4609" s="215" t="s">
        <v>201</v>
      </c>
    </row>
    <row r="4610" spans="1:65" s="13" customFormat="1" ht="11.25">
      <c r="B4610" s="205"/>
      <c r="C4610" s="206"/>
      <c r="D4610" s="207" t="s">
        <v>211</v>
      </c>
      <c r="E4610" s="208" t="s">
        <v>1</v>
      </c>
      <c r="F4610" s="209" t="s">
        <v>4064</v>
      </c>
      <c r="G4610" s="206"/>
      <c r="H4610" s="208" t="s">
        <v>1</v>
      </c>
      <c r="I4610" s="210"/>
      <c r="J4610" s="206"/>
      <c r="K4610" s="206"/>
      <c r="L4610" s="211"/>
      <c r="M4610" s="212"/>
      <c r="N4610" s="213"/>
      <c r="O4610" s="213"/>
      <c r="P4610" s="213"/>
      <c r="Q4610" s="213"/>
      <c r="R4610" s="213"/>
      <c r="S4610" s="213"/>
      <c r="T4610" s="214"/>
      <c r="AT4610" s="215" t="s">
        <v>211</v>
      </c>
      <c r="AU4610" s="215" t="s">
        <v>202</v>
      </c>
      <c r="AV4610" s="13" t="s">
        <v>82</v>
      </c>
      <c r="AW4610" s="13" t="s">
        <v>31</v>
      </c>
      <c r="AX4610" s="13" t="s">
        <v>75</v>
      </c>
      <c r="AY4610" s="215" t="s">
        <v>201</v>
      </c>
    </row>
    <row r="4611" spans="1:65" s="13" customFormat="1" ht="11.25">
      <c r="B4611" s="205"/>
      <c r="C4611" s="206"/>
      <c r="D4611" s="207" t="s">
        <v>211</v>
      </c>
      <c r="E4611" s="208" t="s">
        <v>1</v>
      </c>
      <c r="F4611" s="209" t="s">
        <v>213</v>
      </c>
      <c r="G4611" s="206"/>
      <c r="H4611" s="208" t="s">
        <v>1</v>
      </c>
      <c r="I4611" s="210"/>
      <c r="J4611" s="206"/>
      <c r="K4611" s="206"/>
      <c r="L4611" s="211"/>
      <c r="M4611" s="212"/>
      <c r="N4611" s="213"/>
      <c r="O4611" s="213"/>
      <c r="P4611" s="213"/>
      <c r="Q4611" s="213"/>
      <c r="R4611" s="213"/>
      <c r="S4611" s="213"/>
      <c r="T4611" s="214"/>
      <c r="AT4611" s="215" t="s">
        <v>211</v>
      </c>
      <c r="AU4611" s="215" t="s">
        <v>202</v>
      </c>
      <c r="AV4611" s="13" t="s">
        <v>82</v>
      </c>
      <c r="AW4611" s="13" t="s">
        <v>31</v>
      </c>
      <c r="AX4611" s="13" t="s">
        <v>75</v>
      </c>
      <c r="AY4611" s="215" t="s">
        <v>201</v>
      </c>
    </row>
    <row r="4612" spans="1:65" s="13" customFormat="1" ht="11.25">
      <c r="B4612" s="205"/>
      <c r="C4612" s="206"/>
      <c r="D4612" s="207" t="s">
        <v>211</v>
      </c>
      <c r="E4612" s="208" t="s">
        <v>1</v>
      </c>
      <c r="F4612" s="209" t="s">
        <v>4065</v>
      </c>
      <c r="G4612" s="206"/>
      <c r="H4612" s="208" t="s">
        <v>1</v>
      </c>
      <c r="I4612" s="210"/>
      <c r="J4612" s="206"/>
      <c r="K4612" s="206"/>
      <c r="L4612" s="211"/>
      <c r="M4612" s="212"/>
      <c r="N4612" s="213"/>
      <c r="O4612" s="213"/>
      <c r="P4612" s="213"/>
      <c r="Q4612" s="213"/>
      <c r="R4612" s="213"/>
      <c r="S4612" s="213"/>
      <c r="T4612" s="214"/>
      <c r="AT4612" s="215" t="s">
        <v>211</v>
      </c>
      <c r="AU4612" s="215" t="s">
        <v>202</v>
      </c>
      <c r="AV4612" s="13" t="s">
        <v>82</v>
      </c>
      <c r="AW4612" s="13" t="s">
        <v>31</v>
      </c>
      <c r="AX4612" s="13" t="s">
        <v>75</v>
      </c>
      <c r="AY4612" s="215" t="s">
        <v>201</v>
      </c>
    </row>
    <row r="4613" spans="1:65" s="14" customFormat="1" ht="11.25">
      <c r="B4613" s="216"/>
      <c r="C4613" s="217"/>
      <c r="D4613" s="207" t="s">
        <v>211</v>
      </c>
      <c r="E4613" s="218" t="s">
        <v>1</v>
      </c>
      <c r="F4613" s="219" t="s">
        <v>3823</v>
      </c>
      <c r="G4613" s="217"/>
      <c r="H4613" s="220">
        <v>1</v>
      </c>
      <c r="I4613" s="221"/>
      <c r="J4613" s="217"/>
      <c r="K4613" s="217"/>
      <c r="L4613" s="222"/>
      <c r="M4613" s="223"/>
      <c r="N4613" s="224"/>
      <c r="O4613" s="224"/>
      <c r="P4613" s="224"/>
      <c r="Q4613" s="224"/>
      <c r="R4613" s="224"/>
      <c r="S4613" s="224"/>
      <c r="T4613" s="225"/>
      <c r="AT4613" s="226" t="s">
        <v>211</v>
      </c>
      <c r="AU4613" s="226" t="s">
        <v>202</v>
      </c>
      <c r="AV4613" s="14" t="s">
        <v>84</v>
      </c>
      <c r="AW4613" s="14" t="s">
        <v>31</v>
      </c>
      <c r="AX4613" s="14" t="s">
        <v>75</v>
      </c>
      <c r="AY4613" s="226" t="s">
        <v>201</v>
      </c>
    </row>
    <row r="4614" spans="1:65" s="2" customFormat="1" ht="48">
      <c r="A4614" s="34"/>
      <c r="B4614" s="35"/>
      <c r="C4614" s="192" t="s">
        <v>4078</v>
      </c>
      <c r="D4614" s="192" t="s">
        <v>204</v>
      </c>
      <c r="E4614" s="193" t="s">
        <v>4079</v>
      </c>
      <c r="F4614" s="194" t="s">
        <v>4080</v>
      </c>
      <c r="G4614" s="195" t="s">
        <v>207</v>
      </c>
      <c r="H4614" s="196">
        <v>2</v>
      </c>
      <c r="I4614" s="197"/>
      <c r="J4614" s="198">
        <f>ROUND(I4614*H4614,2)</f>
        <v>0</v>
      </c>
      <c r="K4614" s="194" t="s">
        <v>1</v>
      </c>
      <c r="L4614" s="39"/>
      <c r="M4614" s="199" t="s">
        <v>1</v>
      </c>
      <c r="N4614" s="200" t="s">
        <v>40</v>
      </c>
      <c r="O4614" s="71"/>
      <c r="P4614" s="201">
        <f>O4614*H4614</f>
        <v>0</v>
      </c>
      <c r="Q4614" s="201">
        <v>0</v>
      </c>
      <c r="R4614" s="201">
        <f>Q4614*H4614</f>
        <v>0</v>
      </c>
      <c r="S4614" s="201">
        <v>0</v>
      </c>
      <c r="T4614" s="202">
        <f>S4614*H4614</f>
        <v>0</v>
      </c>
      <c r="U4614" s="34"/>
      <c r="V4614" s="34"/>
      <c r="W4614" s="34"/>
      <c r="X4614" s="34"/>
      <c r="Y4614" s="34"/>
      <c r="Z4614" s="34"/>
      <c r="AA4614" s="34"/>
      <c r="AB4614" s="34"/>
      <c r="AC4614" s="34"/>
      <c r="AD4614" s="34"/>
      <c r="AE4614" s="34"/>
      <c r="AR4614" s="203" t="s">
        <v>354</v>
      </c>
      <c r="AT4614" s="203" t="s">
        <v>204</v>
      </c>
      <c r="AU4614" s="203" t="s">
        <v>202</v>
      </c>
      <c r="AY4614" s="17" t="s">
        <v>201</v>
      </c>
      <c r="BE4614" s="204">
        <f>IF(N4614="základní",J4614,0)</f>
        <v>0</v>
      </c>
      <c r="BF4614" s="204">
        <f>IF(N4614="snížená",J4614,0)</f>
        <v>0</v>
      </c>
      <c r="BG4614" s="204">
        <f>IF(N4614="zákl. přenesená",J4614,0)</f>
        <v>0</v>
      </c>
      <c r="BH4614" s="204">
        <f>IF(N4614="sníž. přenesená",J4614,0)</f>
        <v>0</v>
      </c>
      <c r="BI4614" s="204">
        <f>IF(N4614="nulová",J4614,0)</f>
        <v>0</v>
      </c>
      <c r="BJ4614" s="17" t="s">
        <v>82</v>
      </c>
      <c r="BK4614" s="204">
        <f>ROUND(I4614*H4614,2)</f>
        <v>0</v>
      </c>
      <c r="BL4614" s="17" t="s">
        <v>354</v>
      </c>
      <c r="BM4614" s="203" t="s">
        <v>4081</v>
      </c>
    </row>
    <row r="4615" spans="1:65" s="13" customFormat="1" ht="22.5">
      <c r="B4615" s="205"/>
      <c r="C4615" s="206"/>
      <c r="D4615" s="207" t="s">
        <v>211</v>
      </c>
      <c r="E4615" s="208" t="s">
        <v>1</v>
      </c>
      <c r="F4615" s="209" t="s">
        <v>249</v>
      </c>
      <c r="G4615" s="206"/>
      <c r="H4615" s="208" t="s">
        <v>1</v>
      </c>
      <c r="I4615" s="210"/>
      <c r="J4615" s="206"/>
      <c r="K4615" s="206"/>
      <c r="L4615" s="211"/>
      <c r="M4615" s="212"/>
      <c r="N4615" s="213"/>
      <c r="O4615" s="213"/>
      <c r="P4615" s="213"/>
      <c r="Q4615" s="213"/>
      <c r="R4615" s="213"/>
      <c r="S4615" s="213"/>
      <c r="T4615" s="214"/>
      <c r="AT4615" s="215" t="s">
        <v>211</v>
      </c>
      <c r="AU4615" s="215" t="s">
        <v>202</v>
      </c>
      <c r="AV4615" s="13" t="s">
        <v>82</v>
      </c>
      <c r="AW4615" s="13" t="s">
        <v>31</v>
      </c>
      <c r="AX4615" s="13" t="s">
        <v>75</v>
      </c>
      <c r="AY4615" s="215" t="s">
        <v>201</v>
      </c>
    </row>
    <row r="4616" spans="1:65" s="13" customFormat="1" ht="11.25">
      <c r="B4616" s="205"/>
      <c r="C4616" s="206"/>
      <c r="D4616" s="207" t="s">
        <v>211</v>
      </c>
      <c r="E4616" s="208" t="s">
        <v>1</v>
      </c>
      <c r="F4616" s="209" t="s">
        <v>4064</v>
      </c>
      <c r="G4616" s="206"/>
      <c r="H4616" s="208" t="s">
        <v>1</v>
      </c>
      <c r="I4616" s="210"/>
      <c r="J4616" s="206"/>
      <c r="K4616" s="206"/>
      <c r="L4616" s="211"/>
      <c r="M4616" s="212"/>
      <c r="N4616" s="213"/>
      <c r="O4616" s="213"/>
      <c r="P4616" s="213"/>
      <c r="Q4616" s="213"/>
      <c r="R4616" s="213"/>
      <c r="S4616" s="213"/>
      <c r="T4616" s="214"/>
      <c r="AT4616" s="215" t="s">
        <v>211</v>
      </c>
      <c r="AU4616" s="215" t="s">
        <v>202</v>
      </c>
      <c r="AV4616" s="13" t="s">
        <v>82</v>
      </c>
      <c r="AW4616" s="13" t="s">
        <v>31</v>
      </c>
      <c r="AX4616" s="13" t="s">
        <v>75</v>
      </c>
      <c r="AY4616" s="215" t="s">
        <v>201</v>
      </c>
    </row>
    <row r="4617" spans="1:65" s="13" customFormat="1" ht="11.25">
      <c r="B4617" s="205"/>
      <c r="C4617" s="206"/>
      <c r="D4617" s="207" t="s">
        <v>211</v>
      </c>
      <c r="E4617" s="208" t="s">
        <v>1</v>
      </c>
      <c r="F4617" s="209" t="s">
        <v>213</v>
      </c>
      <c r="G4617" s="206"/>
      <c r="H4617" s="208" t="s">
        <v>1</v>
      </c>
      <c r="I4617" s="210"/>
      <c r="J4617" s="206"/>
      <c r="K4617" s="206"/>
      <c r="L4617" s="211"/>
      <c r="M4617" s="212"/>
      <c r="N4617" s="213"/>
      <c r="O4617" s="213"/>
      <c r="P4617" s="213"/>
      <c r="Q4617" s="213"/>
      <c r="R4617" s="213"/>
      <c r="S4617" s="213"/>
      <c r="T4617" s="214"/>
      <c r="AT4617" s="215" t="s">
        <v>211</v>
      </c>
      <c r="AU4617" s="215" t="s">
        <v>202</v>
      </c>
      <c r="AV4617" s="13" t="s">
        <v>82</v>
      </c>
      <c r="AW4617" s="13" t="s">
        <v>31</v>
      </c>
      <c r="AX4617" s="13" t="s">
        <v>75</v>
      </c>
      <c r="AY4617" s="215" t="s">
        <v>201</v>
      </c>
    </row>
    <row r="4618" spans="1:65" s="13" customFormat="1" ht="11.25">
      <c r="B4618" s="205"/>
      <c r="C4618" s="206"/>
      <c r="D4618" s="207" t="s">
        <v>211</v>
      </c>
      <c r="E4618" s="208" t="s">
        <v>1</v>
      </c>
      <c r="F4618" s="209" t="s">
        <v>4065</v>
      </c>
      <c r="G4618" s="206"/>
      <c r="H4618" s="208" t="s">
        <v>1</v>
      </c>
      <c r="I4618" s="210"/>
      <c r="J4618" s="206"/>
      <c r="K4618" s="206"/>
      <c r="L4618" s="211"/>
      <c r="M4618" s="212"/>
      <c r="N4618" s="213"/>
      <c r="O4618" s="213"/>
      <c r="P4618" s="213"/>
      <c r="Q4618" s="213"/>
      <c r="R4618" s="213"/>
      <c r="S4618" s="213"/>
      <c r="T4618" s="214"/>
      <c r="AT4618" s="215" t="s">
        <v>211</v>
      </c>
      <c r="AU4618" s="215" t="s">
        <v>202</v>
      </c>
      <c r="AV4618" s="13" t="s">
        <v>82</v>
      </c>
      <c r="AW4618" s="13" t="s">
        <v>31</v>
      </c>
      <c r="AX4618" s="13" t="s">
        <v>75</v>
      </c>
      <c r="AY4618" s="215" t="s">
        <v>201</v>
      </c>
    </row>
    <row r="4619" spans="1:65" s="14" customFormat="1" ht="11.25">
      <c r="B4619" s="216"/>
      <c r="C4619" s="217"/>
      <c r="D4619" s="207" t="s">
        <v>211</v>
      </c>
      <c r="E4619" s="218" t="s">
        <v>1</v>
      </c>
      <c r="F4619" s="219" t="s">
        <v>3911</v>
      </c>
      <c r="G4619" s="217"/>
      <c r="H4619" s="220">
        <v>2</v>
      </c>
      <c r="I4619" s="221"/>
      <c r="J4619" s="217"/>
      <c r="K4619" s="217"/>
      <c r="L4619" s="222"/>
      <c r="M4619" s="223"/>
      <c r="N4619" s="224"/>
      <c r="O4619" s="224"/>
      <c r="P4619" s="224"/>
      <c r="Q4619" s="224"/>
      <c r="R4619" s="224"/>
      <c r="S4619" s="224"/>
      <c r="T4619" s="225"/>
      <c r="AT4619" s="226" t="s">
        <v>211</v>
      </c>
      <c r="AU4619" s="226" t="s">
        <v>202</v>
      </c>
      <c r="AV4619" s="14" t="s">
        <v>84</v>
      </c>
      <c r="AW4619" s="14" t="s">
        <v>31</v>
      </c>
      <c r="AX4619" s="14" t="s">
        <v>75</v>
      </c>
      <c r="AY4619" s="226" t="s">
        <v>201</v>
      </c>
    </row>
    <row r="4620" spans="1:65" s="2" customFormat="1" ht="48">
      <c r="A4620" s="34"/>
      <c r="B4620" s="35"/>
      <c r="C4620" s="192" t="s">
        <v>4082</v>
      </c>
      <c r="D4620" s="192" t="s">
        <v>204</v>
      </c>
      <c r="E4620" s="193" t="s">
        <v>4083</v>
      </c>
      <c r="F4620" s="194" t="s">
        <v>4084</v>
      </c>
      <c r="G4620" s="195" t="s">
        <v>207</v>
      </c>
      <c r="H4620" s="196">
        <v>1</v>
      </c>
      <c r="I4620" s="197"/>
      <c r="J4620" s="198">
        <f>ROUND(I4620*H4620,2)</f>
        <v>0</v>
      </c>
      <c r="K4620" s="194" t="s">
        <v>1</v>
      </c>
      <c r="L4620" s="39"/>
      <c r="M4620" s="199" t="s">
        <v>1</v>
      </c>
      <c r="N4620" s="200" t="s">
        <v>40</v>
      </c>
      <c r="O4620" s="71"/>
      <c r="P4620" s="201">
        <f>O4620*H4620</f>
        <v>0</v>
      </c>
      <c r="Q4620" s="201">
        <v>0</v>
      </c>
      <c r="R4620" s="201">
        <f>Q4620*H4620</f>
        <v>0</v>
      </c>
      <c r="S4620" s="201">
        <v>0</v>
      </c>
      <c r="T4620" s="202">
        <f>S4620*H4620</f>
        <v>0</v>
      </c>
      <c r="U4620" s="34"/>
      <c r="V4620" s="34"/>
      <c r="W4620" s="34"/>
      <c r="X4620" s="34"/>
      <c r="Y4620" s="34"/>
      <c r="Z4620" s="34"/>
      <c r="AA4620" s="34"/>
      <c r="AB4620" s="34"/>
      <c r="AC4620" s="34"/>
      <c r="AD4620" s="34"/>
      <c r="AE4620" s="34"/>
      <c r="AR4620" s="203" t="s">
        <v>354</v>
      </c>
      <c r="AT4620" s="203" t="s">
        <v>204</v>
      </c>
      <c r="AU4620" s="203" t="s">
        <v>202</v>
      </c>
      <c r="AY4620" s="17" t="s">
        <v>201</v>
      </c>
      <c r="BE4620" s="204">
        <f>IF(N4620="základní",J4620,0)</f>
        <v>0</v>
      </c>
      <c r="BF4620" s="204">
        <f>IF(N4620="snížená",J4620,0)</f>
        <v>0</v>
      </c>
      <c r="BG4620" s="204">
        <f>IF(N4620="zákl. přenesená",J4620,0)</f>
        <v>0</v>
      </c>
      <c r="BH4620" s="204">
        <f>IF(N4620="sníž. přenesená",J4620,0)</f>
        <v>0</v>
      </c>
      <c r="BI4620" s="204">
        <f>IF(N4620="nulová",J4620,0)</f>
        <v>0</v>
      </c>
      <c r="BJ4620" s="17" t="s">
        <v>82</v>
      </c>
      <c r="BK4620" s="204">
        <f>ROUND(I4620*H4620,2)</f>
        <v>0</v>
      </c>
      <c r="BL4620" s="17" t="s">
        <v>354</v>
      </c>
      <c r="BM4620" s="203" t="s">
        <v>4085</v>
      </c>
    </row>
    <row r="4621" spans="1:65" s="13" customFormat="1" ht="22.5">
      <c r="B4621" s="205"/>
      <c r="C4621" s="206"/>
      <c r="D4621" s="207" t="s">
        <v>211</v>
      </c>
      <c r="E4621" s="208" t="s">
        <v>1</v>
      </c>
      <c r="F4621" s="209" t="s">
        <v>249</v>
      </c>
      <c r="G4621" s="206"/>
      <c r="H4621" s="208" t="s">
        <v>1</v>
      </c>
      <c r="I4621" s="210"/>
      <c r="J4621" s="206"/>
      <c r="K4621" s="206"/>
      <c r="L4621" s="211"/>
      <c r="M4621" s="212"/>
      <c r="N4621" s="213"/>
      <c r="O4621" s="213"/>
      <c r="P4621" s="213"/>
      <c r="Q4621" s="213"/>
      <c r="R4621" s="213"/>
      <c r="S4621" s="213"/>
      <c r="T4621" s="214"/>
      <c r="AT4621" s="215" t="s">
        <v>211</v>
      </c>
      <c r="AU4621" s="215" t="s">
        <v>202</v>
      </c>
      <c r="AV4621" s="13" t="s">
        <v>82</v>
      </c>
      <c r="AW4621" s="13" t="s">
        <v>31</v>
      </c>
      <c r="AX4621" s="13" t="s">
        <v>75</v>
      </c>
      <c r="AY4621" s="215" t="s">
        <v>201</v>
      </c>
    </row>
    <row r="4622" spans="1:65" s="13" customFormat="1" ht="11.25">
      <c r="B4622" s="205"/>
      <c r="C4622" s="206"/>
      <c r="D4622" s="207" t="s">
        <v>211</v>
      </c>
      <c r="E4622" s="208" t="s">
        <v>1</v>
      </c>
      <c r="F4622" s="209" t="s">
        <v>4064</v>
      </c>
      <c r="G4622" s="206"/>
      <c r="H4622" s="208" t="s">
        <v>1</v>
      </c>
      <c r="I4622" s="210"/>
      <c r="J4622" s="206"/>
      <c r="K4622" s="206"/>
      <c r="L4622" s="211"/>
      <c r="M4622" s="212"/>
      <c r="N4622" s="213"/>
      <c r="O4622" s="213"/>
      <c r="P4622" s="213"/>
      <c r="Q4622" s="213"/>
      <c r="R4622" s="213"/>
      <c r="S4622" s="213"/>
      <c r="T4622" s="214"/>
      <c r="AT4622" s="215" t="s">
        <v>211</v>
      </c>
      <c r="AU4622" s="215" t="s">
        <v>202</v>
      </c>
      <c r="AV4622" s="13" t="s">
        <v>82</v>
      </c>
      <c r="AW4622" s="13" t="s">
        <v>31</v>
      </c>
      <c r="AX4622" s="13" t="s">
        <v>75</v>
      </c>
      <c r="AY4622" s="215" t="s">
        <v>201</v>
      </c>
    </row>
    <row r="4623" spans="1:65" s="13" customFormat="1" ht="11.25">
      <c r="B4623" s="205"/>
      <c r="C4623" s="206"/>
      <c r="D4623" s="207" t="s">
        <v>211</v>
      </c>
      <c r="E4623" s="208" t="s">
        <v>1</v>
      </c>
      <c r="F4623" s="209" t="s">
        <v>213</v>
      </c>
      <c r="G4623" s="206"/>
      <c r="H4623" s="208" t="s">
        <v>1</v>
      </c>
      <c r="I4623" s="210"/>
      <c r="J4623" s="206"/>
      <c r="K4623" s="206"/>
      <c r="L4623" s="211"/>
      <c r="M4623" s="212"/>
      <c r="N4623" s="213"/>
      <c r="O4623" s="213"/>
      <c r="P4623" s="213"/>
      <c r="Q4623" s="213"/>
      <c r="R4623" s="213"/>
      <c r="S4623" s="213"/>
      <c r="T4623" s="214"/>
      <c r="AT4623" s="215" t="s">
        <v>211</v>
      </c>
      <c r="AU4623" s="215" t="s">
        <v>202</v>
      </c>
      <c r="AV4623" s="13" t="s">
        <v>82</v>
      </c>
      <c r="AW4623" s="13" t="s">
        <v>31</v>
      </c>
      <c r="AX4623" s="13" t="s">
        <v>75</v>
      </c>
      <c r="AY4623" s="215" t="s">
        <v>201</v>
      </c>
    </row>
    <row r="4624" spans="1:65" s="13" customFormat="1" ht="11.25">
      <c r="B4624" s="205"/>
      <c r="C4624" s="206"/>
      <c r="D4624" s="207" t="s">
        <v>211</v>
      </c>
      <c r="E4624" s="208" t="s">
        <v>1</v>
      </c>
      <c r="F4624" s="209" t="s">
        <v>4065</v>
      </c>
      <c r="G4624" s="206"/>
      <c r="H4624" s="208" t="s">
        <v>1</v>
      </c>
      <c r="I4624" s="210"/>
      <c r="J4624" s="206"/>
      <c r="K4624" s="206"/>
      <c r="L4624" s="211"/>
      <c r="M4624" s="212"/>
      <c r="N4624" s="213"/>
      <c r="O4624" s="213"/>
      <c r="P4624" s="213"/>
      <c r="Q4624" s="213"/>
      <c r="R4624" s="213"/>
      <c r="S4624" s="213"/>
      <c r="T4624" s="214"/>
      <c r="AT4624" s="215" t="s">
        <v>211</v>
      </c>
      <c r="AU4624" s="215" t="s">
        <v>202</v>
      </c>
      <c r="AV4624" s="13" t="s">
        <v>82</v>
      </c>
      <c r="AW4624" s="13" t="s">
        <v>31</v>
      </c>
      <c r="AX4624" s="13" t="s">
        <v>75</v>
      </c>
      <c r="AY4624" s="215" t="s">
        <v>201</v>
      </c>
    </row>
    <row r="4625" spans="1:65" s="14" customFormat="1" ht="11.25">
      <c r="B4625" s="216"/>
      <c r="C4625" s="217"/>
      <c r="D4625" s="207" t="s">
        <v>211</v>
      </c>
      <c r="E4625" s="218" t="s">
        <v>1</v>
      </c>
      <c r="F4625" s="219" t="s">
        <v>3823</v>
      </c>
      <c r="G4625" s="217"/>
      <c r="H4625" s="220">
        <v>1</v>
      </c>
      <c r="I4625" s="221"/>
      <c r="J4625" s="217"/>
      <c r="K4625" s="217"/>
      <c r="L4625" s="222"/>
      <c r="M4625" s="223"/>
      <c r="N4625" s="224"/>
      <c r="O4625" s="224"/>
      <c r="P4625" s="224"/>
      <c r="Q4625" s="224"/>
      <c r="R4625" s="224"/>
      <c r="S4625" s="224"/>
      <c r="T4625" s="225"/>
      <c r="AT4625" s="226" t="s">
        <v>211</v>
      </c>
      <c r="AU4625" s="226" t="s">
        <v>202</v>
      </c>
      <c r="AV4625" s="14" t="s">
        <v>84</v>
      </c>
      <c r="AW4625" s="14" t="s">
        <v>31</v>
      </c>
      <c r="AX4625" s="14" t="s">
        <v>75</v>
      </c>
      <c r="AY4625" s="226" t="s">
        <v>201</v>
      </c>
    </row>
    <row r="4626" spans="1:65" s="2" customFormat="1" ht="48">
      <c r="A4626" s="34"/>
      <c r="B4626" s="35"/>
      <c r="C4626" s="192" t="s">
        <v>4086</v>
      </c>
      <c r="D4626" s="192" t="s">
        <v>204</v>
      </c>
      <c r="E4626" s="193" t="s">
        <v>4087</v>
      </c>
      <c r="F4626" s="194" t="s">
        <v>4088</v>
      </c>
      <c r="G4626" s="195" t="s">
        <v>207</v>
      </c>
      <c r="H4626" s="196">
        <v>1</v>
      </c>
      <c r="I4626" s="197"/>
      <c r="J4626" s="198">
        <f>ROUND(I4626*H4626,2)</f>
        <v>0</v>
      </c>
      <c r="K4626" s="194" t="s">
        <v>1</v>
      </c>
      <c r="L4626" s="39"/>
      <c r="M4626" s="199" t="s">
        <v>1</v>
      </c>
      <c r="N4626" s="200" t="s">
        <v>40</v>
      </c>
      <c r="O4626" s="71"/>
      <c r="P4626" s="201">
        <f>O4626*H4626</f>
        <v>0</v>
      </c>
      <c r="Q4626" s="201">
        <v>0</v>
      </c>
      <c r="R4626" s="201">
        <f>Q4626*H4626</f>
        <v>0</v>
      </c>
      <c r="S4626" s="201">
        <v>0</v>
      </c>
      <c r="T4626" s="202">
        <f>S4626*H4626</f>
        <v>0</v>
      </c>
      <c r="U4626" s="34"/>
      <c r="V4626" s="34"/>
      <c r="W4626" s="34"/>
      <c r="X4626" s="34"/>
      <c r="Y4626" s="34"/>
      <c r="Z4626" s="34"/>
      <c r="AA4626" s="34"/>
      <c r="AB4626" s="34"/>
      <c r="AC4626" s="34"/>
      <c r="AD4626" s="34"/>
      <c r="AE4626" s="34"/>
      <c r="AR4626" s="203" t="s">
        <v>354</v>
      </c>
      <c r="AT4626" s="203" t="s">
        <v>204</v>
      </c>
      <c r="AU4626" s="203" t="s">
        <v>202</v>
      </c>
      <c r="AY4626" s="17" t="s">
        <v>201</v>
      </c>
      <c r="BE4626" s="204">
        <f>IF(N4626="základní",J4626,0)</f>
        <v>0</v>
      </c>
      <c r="BF4626" s="204">
        <f>IF(N4626="snížená",J4626,0)</f>
        <v>0</v>
      </c>
      <c r="BG4626" s="204">
        <f>IF(N4626="zákl. přenesená",J4626,0)</f>
        <v>0</v>
      </c>
      <c r="BH4626" s="204">
        <f>IF(N4626="sníž. přenesená",J4626,0)</f>
        <v>0</v>
      </c>
      <c r="BI4626" s="204">
        <f>IF(N4626="nulová",J4626,0)</f>
        <v>0</v>
      </c>
      <c r="BJ4626" s="17" t="s">
        <v>82</v>
      </c>
      <c r="BK4626" s="204">
        <f>ROUND(I4626*H4626,2)</f>
        <v>0</v>
      </c>
      <c r="BL4626" s="17" t="s">
        <v>354</v>
      </c>
      <c r="BM4626" s="203" t="s">
        <v>4089</v>
      </c>
    </row>
    <row r="4627" spans="1:65" s="13" customFormat="1" ht="22.5">
      <c r="B4627" s="205"/>
      <c r="C4627" s="206"/>
      <c r="D4627" s="207" t="s">
        <v>211</v>
      </c>
      <c r="E4627" s="208" t="s">
        <v>1</v>
      </c>
      <c r="F4627" s="209" t="s">
        <v>249</v>
      </c>
      <c r="G4627" s="206"/>
      <c r="H4627" s="208" t="s">
        <v>1</v>
      </c>
      <c r="I4627" s="210"/>
      <c r="J4627" s="206"/>
      <c r="K4627" s="206"/>
      <c r="L4627" s="211"/>
      <c r="M4627" s="212"/>
      <c r="N4627" s="213"/>
      <c r="O4627" s="213"/>
      <c r="P4627" s="213"/>
      <c r="Q4627" s="213"/>
      <c r="R4627" s="213"/>
      <c r="S4627" s="213"/>
      <c r="T4627" s="214"/>
      <c r="AT4627" s="215" t="s">
        <v>211</v>
      </c>
      <c r="AU4627" s="215" t="s">
        <v>202</v>
      </c>
      <c r="AV4627" s="13" t="s">
        <v>82</v>
      </c>
      <c r="AW4627" s="13" t="s">
        <v>31</v>
      </c>
      <c r="AX4627" s="13" t="s">
        <v>75</v>
      </c>
      <c r="AY4627" s="215" t="s">
        <v>201</v>
      </c>
    </row>
    <row r="4628" spans="1:65" s="13" customFormat="1" ht="11.25">
      <c r="B4628" s="205"/>
      <c r="C4628" s="206"/>
      <c r="D4628" s="207" t="s">
        <v>211</v>
      </c>
      <c r="E4628" s="208" t="s">
        <v>1</v>
      </c>
      <c r="F4628" s="209" t="s">
        <v>4064</v>
      </c>
      <c r="G4628" s="206"/>
      <c r="H4628" s="208" t="s">
        <v>1</v>
      </c>
      <c r="I4628" s="210"/>
      <c r="J4628" s="206"/>
      <c r="K4628" s="206"/>
      <c r="L4628" s="211"/>
      <c r="M4628" s="212"/>
      <c r="N4628" s="213"/>
      <c r="O4628" s="213"/>
      <c r="P4628" s="213"/>
      <c r="Q4628" s="213"/>
      <c r="R4628" s="213"/>
      <c r="S4628" s="213"/>
      <c r="T4628" s="214"/>
      <c r="AT4628" s="215" t="s">
        <v>211</v>
      </c>
      <c r="AU4628" s="215" t="s">
        <v>202</v>
      </c>
      <c r="AV4628" s="13" t="s">
        <v>82</v>
      </c>
      <c r="AW4628" s="13" t="s">
        <v>31</v>
      </c>
      <c r="AX4628" s="13" t="s">
        <v>75</v>
      </c>
      <c r="AY4628" s="215" t="s">
        <v>201</v>
      </c>
    </row>
    <row r="4629" spans="1:65" s="13" customFormat="1" ht="11.25">
      <c r="B4629" s="205"/>
      <c r="C4629" s="206"/>
      <c r="D4629" s="207" t="s">
        <v>211</v>
      </c>
      <c r="E4629" s="208" t="s">
        <v>1</v>
      </c>
      <c r="F4629" s="209" t="s">
        <v>213</v>
      </c>
      <c r="G4629" s="206"/>
      <c r="H4629" s="208" t="s">
        <v>1</v>
      </c>
      <c r="I4629" s="210"/>
      <c r="J4629" s="206"/>
      <c r="K4629" s="206"/>
      <c r="L4629" s="211"/>
      <c r="M4629" s="212"/>
      <c r="N4629" s="213"/>
      <c r="O4629" s="213"/>
      <c r="P4629" s="213"/>
      <c r="Q4629" s="213"/>
      <c r="R4629" s="213"/>
      <c r="S4629" s="213"/>
      <c r="T4629" s="214"/>
      <c r="AT4629" s="215" t="s">
        <v>211</v>
      </c>
      <c r="AU4629" s="215" t="s">
        <v>202</v>
      </c>
      <c r="AV4629" s="13" t="s">
        <v>82</v>
      </c>
      <c r="AW4629" s="13" t="s">
        <v>31</v>
      </c>
      <c r="AX4629" s="13" t="s">
        <v>75</v>
      </c>
      <c r="AY4629" s="215" t="s">
        <v>201</v>
      </c>
    </row>
    <row r="4630" spans="1:65" s="13" customFormat="1" ht="11.25">
      <c r="B4630" s="205"/>
      <c r="C4630" s="206"/>
      <c r="D4630" s="207" t="s">
        <v>211</v>
      </c>
      <c r="E4630" s="208" t="s">
        <v>1</v>
      </c>
      <c r="F4630" s="209" t="s">
        <v>4065</v>
      </c>
      <c r="G4630" s="206"/>
      <c r="H4630" s="208" t="s">
        <v>1</v>
      </c>
      <c r="I4630" s="210"/>
      <c r="J4630" s="206"/>
      <c r="K4630" s="206"/>
      <c r="L4630" s="211"/>
      <c r="M4630" s="212"/>
      <c r="N4630" s="213"/>
      <c r="O4630" s="213"/>
      <c r="P4630" s="213"/>
      <c r="Q4630" s="213"/>
      <c r="R4630" s="213"/>
      <c r="S4630" s="213"/>
      <c r="T4630" s="214"/>
      <c r="AT4630" s="215" t="s">
        <v>211</v>
      </c>
      <c r="AU4630" s="215" t="s">
        <v>202</v>
      </c>
      <c r="AV4630" s="13" t="s">
        <v>82</v>
      </c>
      <c r="AW4630" s="13" t="s">
        <v>31</v>
      </c>
      <c r="AX4630" s="13" t="s">
        <v>75</v>
      </c>
      <c r="AY4630" s="215" t="s">
        <v>201</v>
      </c>
    </row>
    <row r="4631" spans="1:65" s="14" customFormat="1" ht="11.25">
      <c r="B4631" s="216"/>
      <c r="C4631" s="217"/>
      <c r="D4631" s="207" t="s">
        <v>211</v>
      </c>
      <c r="E4631" s="218" t="s">
        <v>1</v>
      </c>
      <c r="F4631" s="219" t="s">
        <v>3823</v>
      </c>
      <c r="G4631" s="217"/>
      <c r="H4631" s="220">
        <v>1</v>
      </c>
      <c r="I4631" s="221"/>
      <c r="J4631" s="217"/>
      <c r="K4631" s="217"/>
      <c r="L4631" s="222"/>
      <c r="M4631" s="223"/>
      <c r="N4631" s="224"/>
      <c r="O4631" s="224"/>
      <c r="P4631" s="224"/>
      <c r="Q4631" s="224"/>
      <c r="R4631" s="224"/>
      <c r="S4631" s="224"/>
      <c r="T4631" s="225"/>
      <c r="AT4631" s="226" t="s">
        <v>211</v>
      </c>
      <c r="AU4631" s="226" t="s">
        <v>202</v>
      </c>
      <c r="AV4631" s="14" t="s">
        <v>84</v>
      </c>
      <c r="AW4631" s="14" t="s">
        <v>31</v>
      </c>
      <c r="AX4631" s="14" t="s">
        <v>75</v>
      </c>
      <c r="AY4631" s="226" t="s">
        <v>201</v>
      </c>
    </row>
    <row r="4632" spans="1:65" s="12" customFormat="1" ht="20.85" customHeight="1">
      <c r="B4632" s="176"/>
      <c r="C4632" s="177"/>
      <c r="D4632" s="178" t="s">
        <v>74</v>
      </c>
      <c r="E4632" s="190" t="s">
        <v>4090</v>
      </c>
      <c r="F4632" s="190" t="s">
        <v>4091</v>
      </c>
      <c r="G4632" s="177"/>
      <c r="H4632" s="177"/>
      <c r="I4632" s="180"/>
      <c r="J4632" s="191">
        <f>BK4632</f>
        <v>0</v>
      </c>
      <c r="K4632" s="177"/>
      <c r="L4632" s="182"/>
      <c r="M4632" s="183"/>
      <c r="N4632" s="184"/>
      <c r="O4632" s="184"/>
      <c r="P4632" s="185">
        <f>SUM(P4633:P4710)</f>
        <v>0</v>
      </c>
      <c r="Q4632" s="184"/>
      <c r="R4632" s="185">
        <f>SUM(R4633:R4710)</f>
        <v>0</v>
      </c>
      <c r="S4632" s="184"/>
      <c r="T4632" s="186">
        <f>SUM(T4633:T4710)</f>
        <v>0</v>
      </c>
      <c r="AR4632" s="187" t="s">
        <v>82</v>
      </c>
      <c r="AT4632" s="188" t="s">
        <v>74</v>
      </c>
      <c r="AU4632" s="188" t="s">
        <v>84</v>
      </c>
      <c r="AY4632" s="187" t="s">
        <v>201</v>
      </c>
      <c r="BK4632" s="189">
        <f>SUM(BK4633:BK4710)</f>
        <v>0</v>
      </c>
    </row>
    <row r="4633" spans="1:65" s="2" customFormat="1" ht="44.25" customHeight="1">
      <c r="A4633" s="34"/>
      <c r="B4633" s="35"/>
      <c r="C4633" s="192" t="s">
        <v>4092</v>
      </c>
      <c r="D4633" s="192" t="s">
        <v>204</v>
      </c>
      <c r="E4633" s="193" t="s">
        <v>4093</v>
      </c>
      <c r="F4633" s="194" t="s">
        <v>4094</v>
      </c>
      <c r="G4633" s="195" t="s">
        <v>207</v>
      </c>
      <c r="H4633" s="196">
        <v>3</v>
      </c>
      <c r="I4633" s="197"/>
      <c r="J4633" s="198">
        <f>ROUND(I4633*H4633,2)</f>
        <v>0</v>
      </c>
      <c r="K4633" s="194" t="s">
        <v>1</v>
      </c>
      <c r="L4633" s="39"/>
      <c r="M4633" s="199" t="s">
        <v>1</v>
      </c>
      <c r="N4633" s="200" t="s">
        <v>40</v>
      </c>
      <c r="O4633" s="71"/>
      <c r="P4633" s="201">
        <f>O4633*H4633</f>
        <v>0</v>
      </c>
      <c r="Q4633" s="201">
        <v>0</v>
      </c>
      <c r="R4633" s="201">
        <f>Q4633*H4633</f>
        <v>0</v>
      </c>
      <c r="S4633" s="201">
        <v>0</v>
      </c>
      <c r="T4633" s="202">
        <f>S4633*H4633</f>
        <v>0</v>
      </c>
      <c r="U4633" s="34"/>
      <c r="V4633" s="34"/>
      <c r="W4633" s="34"/>
      <c r="X4633" s="34"/>
      <c r="Y4633" s="34"/>
      <c r="Z4633" s="34"/>
      <c r="AA4633" s="34"/>
      <c r="AB4633" s="34"/>
      <c r="AC4633" s="34"/>
      <c r="AD4633" s="34"/>
      <c r="AE4633" s="34"/>
      <c r="AR4633" s="203" t="s">
        <v>354</v>
      </c>
      <c r="AT4633" s="203" t="s">
        <v>204</v>
      </c>
      <c r="AU4633" s="203" t="s">
        <v>202</v>
      </c>
      <c r="AY4633" s="17" t="s">
        <v>201</v>
      </c>
      <c r="BE4633" s="204">
        <f>IF(N4633="základní",J4633,0)</f>
        <v>0</v>
      </c>
      <c r="BF4633" s="204">
        <f>IF(N4633="snížená",J4633,0)</f>
        <v>0</v>
      </c>
      <c r="BG4633" s="204">
        <f>IF(N4633="zákl. přenesená",J4633,0)</f>
        <v>0</v>
      </c>
      <c r="BH4633" s="204">
        <f>IF(N4633="sníž. přenesená",J4633,0)</f>
        <v>0</v>
      </c>
      <c r="BI4633" s="204">
        <f>IF(N4633="nulová",J4633,0)</f>
        <v>0</v>
      </c>
      <c r="BJ4633" s="17" t="s">
        <v>82</v>
      </c>
      <c r="BK4633" s="204">
        <f>ROUND(I4633*H4633,2)</f>
        <v>0</v>
      </c>
      <c r="BL4633" s="17" t="s">
        <v>354</v>
      </c>
      <c r="BM4633" s="203" t="s">
        <v>4095</v>
      </c>
    </row>
    <row r="4634" spans="1:65" s="13" customFormat="1" ht="22.5">
      <c r="B4634" s="205"/>
      <c r="C4634" s="206"/>
      <c r="D4634" s="207" t="s">
        <v>211</v>
      </c>
      <c r="E4634" s="208" t="s">
        <v>1</v>
      </c>
      <c r="F4634" s="209" t="s">
        <v>249</v>
      </c>
      <c r="G4634" s="206"/>
      <c r="H4634" s="208" t="s">
        <v>1</v>
      </c>
      <c r="I4634" s="210"/>
      <c r="J4634" s="206"/>
      <c r="K4634" s="206"/>
      <c r="L4634" s="211"/>
      <c r="M4634" s="212"/>
      <c r="N4634" s="213"/>
      <c r="O4634" s="213"/>
      <c r="P4634" s="213"/>
      <c r="Q4634" s="213"/>
      <c r="R4634" s="213"/>
      <c r="S4634" s="213"/>
      <c r="T4634" s="214"/>
      <c r="AT4634" s="215" t="s">
        <v>211</v>
      </c>
      <c r="AU4634" s="215" t="s">
        <v>202</v>
      </c>
      <c r="AV4634" s="13" t="s">
        <v>82</v>
      </c>
      <c r="AW4634" s="13" t="s">
        <v>31</v>
      </c>
      <c r="AX4634" s="13" t="s">
        <v>75</v>
      </c>
      <c r="AY4634" s="215" t="s">
        <v>201</v>
      </c>
    </row>
    <row r="4635" spans="1:65" s="13" customFormat="1" ht="11.25">
      <c r="B4635" s="205"/>
      <c r="C4635" s="206"/>
      <c r="D4635" s="207" t="s">
        <v>211</v>
      </c>
      <c r="E4635" s="208" t="s">
        <v>1</v>
      </c>
      <c r="F4635" s="209" t="s">
        <v>4096</v>
      </c>
      <c r="G4635" s="206"/>
      <c r="H4635" s="208" t="s">
        <v>1</v>
      </c>
      <c r="I4635" s="210"/>
      <c r="J4635" s="206"/>
      <c r="K4635" s="206"/>
      <c r="L4635" s="211"/>
      <c r="M4635" s="212"/>
      <c r="N4635" s="213"/>
      <c r="O4635" s="213"/>
      <c r="P4635" s="213"/>
      <c r="Q4635" s="213"/>
      <c r="R4635" s="213"/>
      <c r="S4635" s="213"/>
      <c r="T4635" s="214"/>
      <c r="AT4635" s="215" t="s">
        <v>211</v>
      </c>
      <c r="AU4635" s="215" t="s">
        <v>202</v>
      </c>
      <c r="AV4635" s="13" t="s">
        <v>82</v>
      </c>
      <c r="AW4635" s="13" t="s">
        <v>31</v>
      </c>
      <c r="AX4635" s="13" t="s">
        <v>75</v>
      </c>
      <c r="AY4635" s="215" t="s">
        <v>201</v>
      </c>
    </row>
    <row r="4636" spans="1:65" s="13" customFormat="1" ht="11.25">
      <c r="B4636" s="205"/>
      <c r="C4636" s="206"/>
      <c r="D4636" s="207" t="s">
        <v>211</v>
      </c>
      <c r="E4636" s="208" t="s">
        <v>1</v>
      </c>
      <c r="F4636" s="209" t="s">
        <v>213</v>
      </c>
      <c r="G4636" s="206"/>
      <c r="H4636" s="208" t="s">
        <v>1</v>
      </c>
      <c r="I4636" s="210"/>
      <c r="J4636" s="206"/>
      <c r="K4636" s="206"/>
      <c r="L4636" s="211"/>
      <c r="M4636" s="212"/>
      <c r="N4636" s="213"/>
      <c r="O4636" s="213"/>
      <c r="P4636" s="213"/>
      <c r="Q4636" s="213"/>
      <c r="R4636" s="213"/>
      <c r="S4636" s="213"/>
      <c r="T4636" s="214"/>
      <c r="AT4636" s="215" t="s">
        <v>211</v>
      </c>
      <c r="AU4636" s="215" t="s">
        <v>202</v>
      </c>
      <c r="AV4636" s="13" t="s">
        <v>82</v>
      </c>
      <c r="AW4636" s="13" t="s">
        <v>31</v>
      </c>
      <c r="AX4636" s="13" t="s">
        <v>75</v>
      </c>
      <c r="AY4636" s="215" t="s">
        <v>201</v>
      </c>
    </row>
    <row r="4637" spans="1:65" s="13" customFormat="1" ht="11.25">
      <c r="B4637" s="205"/>
      <c r="C4637" s="206"/>
      <c r="D4637" s="207" t="s">
        <v>211</v>
      </c>
      <c r="E4637" s="208" t="s">
        <v>1</v>
      </c>
      <c r="F4637" s="209" t="s">
        <v>4065</v>
      </c>
      <c r="G4637" s="206"/>
      <c r="H4637" s="208" t="s">
        <v>1</v>
      </c>
      <c r="I4637" s="210"/>
      <c r="J4637" s="206"/>
      <c r="K4637" s="206"/>
      <c r="L4637" s="211"/>
      <c r="M4637" s="212"/>
      <c r="N4637" s="213"/>
      <c r="O4637" s="213"/>
      <c r="P4637" s="213"/>
      <c r="Q4637" s="213"/>
      <c r="R4637" s="213"/>
      <c r="S4637" s="213"/>
      <c r="T4637" s="214"/>
      <c r="AT4637" s="215" t="s">
        <v>211</v>
      </c>
      <c r="AU4637" s="215" t="s">
        <v>202</v>
      </c>
      <c r="AV4637" s="13" t="s">
        <v>82</v>
      </c>
      <c r="AW4637" s="13" t="s">
        <v>31</v>
      </c>
      <c r="AX4637" s="13" t="s">
        <v>75</v>
      </c>
      <c r="AY4637" s="215" t="s">
        <v>201</v>
      </c>
    </row>
    <row r="4638" spans="1:65" s="14" customFormat="1" ht="11.25">
      <c r="B4638" s="216"/>
      <c r="C4638" s="217"/>
      <c r="D4638" s="207" t="s">
        <v>211</v>
      </c>
      <c r="E4638" s="218" t="s">
        <v>1</v>
      </c>
      <c r="F4638" s="219" t="s">
        <v>4097</v>
      </c>
      <c r="G4638" s="217"/>
      <c r="H4638" s="220">
        <v>3</v>
      </c>
      <c r="I4638" s="221"/>
      <c r="J4638" s="217"/>
      <c r="K4638" s="217"/>
      <c r="L4638" s="222"/>
      <c r="M4638" s="223"/>
      <c r="N4638" s="224"/>
      <c r="O4638" s="224"/>
      <c r="P4638" s="224"/>
      <c r="Q4638" s="224"/>
      <c r="R4638" s="224"/>
      <c r="S4638" s="224"/>
      <c r="T4638" s="225"/>
      <c r="AT4638" s="226" t="s">
        <v>211</v>
      </c>
      <c r="AU4638" s="226" t="s">
        <v>202</v>
      </c>
      <c r="AV4638" s="14" t="s">
        <v>84</v>
      </c>
      <c r="AW4638" s="14" t="s">
        <v>31</v>
      </c>
      <c r="AX4638" s="14" t="s">
        <v>75</v>
      </c>
      <c r="AY4638" s="226" t="s">
        <v>201</v>
      </c>
    </row>
    <row r="4639" spans="1:65" s="2" customFormat="1" ht="44.25" customHeight="1">
      <c r="A4639" s="34"/>
      <c r="B4639" s="35"/>
      <c r="C4639" s="192" t="s">
        <v>4098</v>
      </c>
      <c r="D4639" s="192" t="s">
        <v>204</v>
      </c>
      <c r="E4639" s="193" t="s">
        <v>4099</v>
      </c>
      <c r="F4639" s="194" t="s">
        <v>4100</v>
      </c>
      <c r="G4639" s="195" t="s">
        <v>207</v>
      </c>
      <c r="H4639" s="196">
        <v>7</v>
      </c>
      <c r="I4639" s="197"/>
      <c r="J4639" s="198">
        <f>ROUND(I4639*H4639,2)</f>
        <v>0</v>
      </c>
      <c r="K4639" s="194" t="s">
        <v>1</v>
      </c>
      <c r="L4639" s="39"/>
      <c r="M4639" s="199" t="s">
        <v>1</v>
      </c>
      <c r="N4639" s="200" t="s">
        <v>40</v>
      </c>
      <c r="O4639" s="71"/>
      <c r="P4639" s="201">
        <f>O4639*H4639</f>
        <v>0</v>
      </c>
      <c r="Q4639" s="201">
        <v>0</v>
      </c>
      <c r="R4639" s="201">
        <f>Q4639*H4639</f>
        <v>0</v>
      </c>
      <c r="S4639" s="201">
        <v>0</v>
      </c>
      <c r="T4639" s="202">
        <f>S4639*H4639</f>
        <v>0</v>
      </c>
      <c r="U4639" s="34"/>
      <c r="V4639" s="34"/>
      <c r="W4639" s="34"/>
      <c r="X4639" s="34"/>
      <c r="Y4639" s="34"/>
      <c r="Z4639" s="34"/>
      <c r="AA4639" s="34"/>
      <c r="AB4639" s="34"/>
      <c r="AC4639" s="34"/>
      <c r="AD4639" s="34"/>
      <c r="AE4639" s="34"/>
      <c r="AR4639" s="203" t="s">
        <v>354</v>
      </c>
      <c r="AT4639" s="203" t="s">
        <v>204</v>
      </c>
      <c r="AU4639" s="203" t="s">
        <v>202</v>
      </c>
      <c r="AY4639" s="17" t="s">
        <v>201</v>
      </c>
      <c r="BE4639" s="204">
        <f>IF(N4639="základní",J4639,0)</f>
        <v>0</v>
      </c>
      <c r="BF4639" s="204">
        <f>IF(N4639="snížená",J4639,0)</f>
        <v>0</v>
      </c>
      <c r="BG4639" s="204">
        <f>IF(N4639="zákl. přenesená",J4639,0)</f>
        <v>0</v>
      </c>
      <c r="BH4639" s="204">
        <f>IF(N4639="sníž. přenesená",J4639,0)</f>
        <v>0</v>
      </c>
      <c r="BI4639" s="204">
        <f>IF(N4639="nulová",J4639,0)</f>
        <v>0</v>
      </c>
      <c r="BJ4639" s="17" t="s">
        <v>82</v>
      </c>
      <c r="BK4639" s="204">
        <f>ROUND(I4639*H4639,2)</f>
        <v>0</v>
      </c>
      <c r="BL4639" s="17" t="s">
        <v>354</v>
      </c>
      <c r="BM4639" s="203" t="s">
        <v>4101</v>
      </c>
    </row>
    <row r="4640" spans="1:65" s="13" customFormat="1" ht="22.5">
      <c r="B4640" s="205"/>
      <c r="C4640" s="206"/>
      <c r="D4640" s="207" t="s">
        <v>211</v>
      </c>
      <c r="E4640" s="208" t="s">
        <v>1</v>
      </c>
      <c r="F4640" s="209" t="s">
        <v>249</v>
      </c>
      <c r="G4640" s="206"/>
      <c r="H4640" s="208" t="s">
        <v>1</v>
      </c>
      <c r="I4640" s="210"/>
      <c r="J4640" s="206"/>
      <c r="K4640" s="206"/>
      <c r="L4640" s="211"/>
      <c r="M4640" s="212"/>
      <c r="N4640" s="213"/>
      <c r="O4640" s="213"/>
      <c r="P4640" s="213"/>
      <c r="Q4640" s="213"/>
      <c r="R4640" s="213"/>
      <c r="S4640" s="213"/>
      <c r="T4640" s="214"/>
      <c r="AT4640" s="215" t="s">
        <v>211</v>
      </c>
      <c r="AU4640" s="215" t="s">
        <v>202</v>
      </c>
      <c r="AV4640" s="13" t="s">
        <v>82</v>
      </c>
      <c r="AW4640" s="13" t="s">
        <v>31</v>
      </c>
      <c r="AX4640" s="13" t="s">
        <v>75</v>
      </c>
      <c r="AY4640" s="215" t="s">
        <v>201</v>
      </c>
    </row>
    <row r="4641" spans="1:65" s="13" customFormat="1" ht="11.25">
      <c r="B4641" s="205"/>
      <c r="C4641" s="206"/>
      <c r="D4641" s="207" t="s">
        <v>211</v>
      </c>
      <c r="E4641" s="208" t="s">
        <v>1</v>
      </c>
      <c r="F4641" s="209" t="s">
        <v>4096</v>
      </c>
      <c r="G4641" s="206"/>
      <c r="H4641" s="208" t="s">
        <v>1</v>
      </c>
      <c r="I4641" s="210"/>
      <c r="J4641" s="206"/>
      <c r="K4641" s="206"/>
      <c r="L4641" s="211"/>
      <c r="M4641" s="212"/>
      <c r="N4641" s="213"/>
      <c r="O4641" s="213"/>
      <c r="P4641" s="213"/>
      <c r="Q4641" s="213"/>
      <c r="R4641" s="213"/>
      <c r="S4641" s="213"/>
      <c r="T4641" s="214"/>
      <c r="AT4641" s="215" t="s">
        <v>211</v>
      </c>
      <c r="AU4641" s="215" t="s">
        <v>202</v>
      </c>
      <c r="AV4641" s="13" t="s">
        <v>82</v>
      </c>
      <c r="AW4641" s="13" t="s">
        <v>31</v>
      </c>
      <c r="AX4641" s="13" t="s">
        <v>75</v>
      </c>
      <c r="AY4641" s="215" t="s">
        <v>201</v>
      </c>
    </row>
    <row r="4642" spans="1:65" s="13" customFormat="1" ht="11.25">
      <c r="B4642" s="205"/>
      <c r="C4642" s="206"/>
      <c r="D4642" s="207" t="s">
        <v>211</v>
      </c>
      <c r="E4642" s="208" t="s">
        <v>1</v>
      </c>
      <c r="F4642" s="209" t="s">
        <v>213</v>
      </c>
      <c r="G4642" s="206"/>
      <c r="H4642" s="208" t="s">
        <v>1</v>
      </c>
      <c r="I4642" s="210"/>
      <c r="J4642" s="206"/>
      <c r="K4642" s="206"/>
      <c r="L4642" s="211"/>
      <c r="M4642" s="212"/>
      <c r="N4642" s="213"/>
      <c r="O4642" s="213"/>
      <c r="P4642" s="213"/>
      <c r="Q4642" s="213"/>
      <c r="R4642" s="213"/>
      <c r="S4642" s="213"/>
      <c r="T4642" s="214"/>
      <c r="AT4642" s="215" t="s">
        <v>211</v>
      </c>
      <c r="AU4642" s="215" t="s">
        <v>202</v>
      </c>
      <c r="AV4642" s="13" t="s">
        <v>82</v>
      </c>
      <c r="AW4642" s="13" t="s">
        <v>31</v>
      </c>
      <c r="AX4642" s="13" t="s">
        <v>75</v>
      </c>
      <c r="AY4642" s="215" t="s">
        <v>201</v>
      </c>
    </row>
    <row r="4643" spans="1:65" s="13" customFormat="1" ht="11.25">
      <c r="B4643" s="205"/>
      <c r="C4643" s="206"/>
      <c r="D4643" s="207" t="s">
        <v>211</v>
      </c>
      <c r="E4643" s="208" t="s">
        <v>1</v>
      </c>
      <c r="F4643" s="209" t="s">
        <v>4065</v>
      </c>
      <c r="G4643" s="206"/>
      <c r="H4643" s="208" t="s">
        <v>1</v>
      </c>
      <c r="I4643" s="210"/>
      <c r="J4643" s="206"/>
      <c r="K4643" s="206"/>
      <c r="L4643" s="211"/>
      <c r="M4643" s="212"/>
      <c r="N4643" s="213"/>
      <c r="O4643" s="213"/>
      <c r="P4643" s="213"/>
      <c r="Q4643" s="213"/>
      <c r="R4643" s="213"/>
      <c r="S4643" s="213"/>
      <c r="T4643" s="214"/>
      <c r="AT4643" s="215" t="s">
        <v>211</v>
      </c>
      <c r="AU4643" s="215" t="s">
        <v>202</v>
      </c>
      <c r="AV4643" s="13" t="s">
        <v>82</v>
      </c>
      <c r="AW4643" s="13" t="s">
        <v>31</v>
      </c>
      <c r="AX4643" s="13" t="s">
        <v>75</v>
      </c>
      <c r="AY4643" s="215" t="s">
        <v>201</v>
      </c>
    </row>
    <row r="4644" spans="1:65" s="14" customFormat="1" ht="11.25">
      <c r="B4644" s="216"/>
      <c r="C4644" s="217"/>
      <c r="D4644" s="207" t="s">
        <v>211</v>
      </c>
      <c r="E4644" s="218" t="s">
        <v>1</v>
      </c>
      <c r="F4644" s="219" t="s">
        <v>4102</v>
      </c>
      <c r="G4644" s="217"/>
      <c r="H4644" s="220">
        <v>7</v>
      </c>
      <c r="I4644" s="221"/>
      <c r="J4644" s="217"/>
      <c r="K4644" s="217"/>
      <c r="L4644" s="222"/>
      <c r="M4644" s="223"/>
      <c r="N4644" s="224"/>
      <c r="O4644" s="224"/>
      <c r="P4644" s="224"/>
      <c r="Q4644" s="224"/>
      <c r="R4644" s="224"/>
      <c r="S4644" s="224"/>
      <c r="T4644" s="225"/>
      <c r="AT4644" s="226" t="s">
        <v>211</v>
      </c>
      <c r="AU4644" s="226" t="s">
        <v>202</v>
      </c>
      <c r="AV4644" s="14" t="s">
        <v>84</v>
      </c>
      <c r="AW4644" s="14" t="s">
        <v>31</v>
      </c>
      <c r="AX4644" s="14" t="s">
        <v>75</v>
      </c>
      <c r="AY4644" s="226" t="s">
        <v>201</v>
      </c>
    </row>
    <row r="4645" spans="1:65" s="2" customFormat="1" ht="44.25" customHeight="1">
      <c r="A4645" s="34"/>
      <c r="B4645" s="35"/>
      <c r="C4645" s="192" t="s">
        <v>4103</v>
      </c>
      <c r="D4645" s="192" t="s">
        <v>204</v>
      </c>
      <c r="E4645" s="193" t="s">
        <v>4104</v>
      </c>
      <c r="F4645" s="194" t="s">
        <v>4105</v>
      </c>
      <c r="G4645" s="195" t="s">
        <v>207</v>
      </c>
      <c r="H4645" s="196">
        <v>1</v>
      </c>
      <c r="I4645" s="197"/>
      <c r="J4645" s="198">
        <f>ROUND(I4645*H4645,2)</f>
        <v>0</v>
      </c>
      <c r="K4645" s="194" t="s">
        <v>1</v>
      </c>
      <c r="L4645" s="39"/>
      <c r="M4645" s="199" t="s">
        <v>1</v>
      </c>
      <c r="N4645" s="200" t="s">
        <v>40</v>
      </c>
      <c r="O4645" s="71"/>
      <c r="P4645" s="201">
        <f>O4645*H4645</f>
        <v>0</v>
      </c>
      <c r="Q4645" s="201">
        <v>0</v>
      </c>
      <c r="R4645" s="201">
        <f>Q4645*H4645</f>
        <v>0</v>
      </c>
      <c r="S4645" s="201">
        <v>0</v>
      </c>
      <c r="T4645" s="202">
        <f>S4645*H4645</f>
        <v>0</v>
      </c>
      <c r="U4645" s="34"/>
      <c r="V4645" s="34"/>
      <c r="W4645" s="34"/>
      <c r="X4645" s="34"/>
      <c r="Y4645" s="34"/>
      <c r="Z4645" s="34"/>
      <c r="AA4645" s="34"/>
      <c r="AB4645" s="34"/>
      <c r="AC4645" s="34"/>
      <c r="AD4645" s="34"/>
      <c r="AE4645" s="34"/>
      <c r="AR4645" s="203" t="s">
        <v>354</v>
      </c>
      <c r="AT4645" s="203" t="s">
        <v>204</v>
      </c>
      <c r="AU4645" s="203" t="s">
        <v>202</v>
      </c>
      <c r="AY4645" s="17" t="s">
        <v>201</v>
      </c>
      <c r="BE4645" s="204">
        <f>IF(N4645="základní",J4645,0)</f>
        <v>0</v>
      </c>
      <c r="BF4645" s="204">
        <f>IF(N4645="snížená",J4645,0)</f>
        <v>0</v>
      </c>
      <c r="BG4645" s="204">
        <f>IF(N4645="zákl. přenesená",J4645,0)</f>
        <v>0</v>
      </c>
      <c r="BH4645" s="204">
        <f>IF(N4645="sníž. přenesená",J4645,0)</f>
        <v>0</v>
      </c>
      <c r="BI4645" s="204">
        <f>IF(N4645="nulová",J4645,0)</f>
        <v>0</v>
      </c>
      <c r="BJ4645" s="17" t="s">
        <v>82</v>
      </c>
      <c r="BK4645" s="204">
        <f>ROUND(I4645*H4645,2)</f>
        <v>0</v>
      </c>
      <c r="BL4645" s="17" t="s">
        <v>354</v>
      </c>
      <c r="BM4645" s="203" t="s">
        <v>4106</v>
      </c>
    </row>
    <row r="4646" spans="1:65" s="13" customFormat="1" ht="22.5">
      <c r="B4646" s="205"/>
      <c r="C4646" s="206"/>
      <c r="D4646" s="207" t="s">
        <v>211</v>
      </c>
      <c r="E4646" s="208" t="s">
        <v>1</v>
      </c>
      <c r="F4646" s="209" t="s">
        <v>249</v>
      </c>
      <c r="G4646" s="206"/>
      <c r="H4646" s="208" t="s">
        <v>1</v>
      </c>
      <c r="I4646" s="210"/>
      <c r="J4646" s="206"/>
      <c r="K4646" s="206"/>
      <c r="L4646" s="211"/>
      <c r="M4646" s="212"/>
      <c r="N4646" s="213"/>
      <c r="O4646" s="213"/>
      <c r="P4646" s="213"/>
      <c r="Q4646" s="213"/>
      <c r="R4646" s="213"/>
      <c r="S4646" s="213"/>
      <c r="T4646" s="214"/>
      <c r="AT4646" s="215" t="s">
        <v>211</v>
      </c>
      <c r="AU4646" s="215" t="s">
        <v>202</v>
      </c>
      <c r="AV4646" s="13" t="s">
        <v>82</v>
      </c>
      <c r="AW4646" s="13" t="s">
        <v>31</v>
      </c>
      <c r="AX4646" s="13" t="s">
        <v>75</v>
      </c>
      <c r="AY4646" s="215" t="s">
        <v>201</v>
      </c>
    </row>
    <row r="4647" spans="1:65" s="13" customFormat="1" ht="11.25">
      <c r="B4647" s="205"/>
      <c r="C4647" s="206"/>
      <c r="D4647" s="207" t="s">
        <v>211</v>
      </c>
      <c r="E4647" s="208" t="s">
        <v>1</v>
      </c>
      <c r="F4647" s="209" t="s">
        <v>4096</v>
      </c>
      <c r="G4647" s="206"/>
      <c r="H4647" s="208" t="s">
        <v>1</v>
      </c>
      <c r="I4647" s="210"/>
      <c r="J4647" s="206"/>
      <c r="K4647" s="206"/>
      <c r="L4647" s="211"/>
      <c r="M4647" s="212"/>
      <c r="N4647" s="213"/>
      <c r="O4647" s="213"/>
      <c r="P4647" s="213"/>
      <c r="Q4647" s="213"/>
      <c r="R4647" s="213"/>
      <c r="S4647" s="213"/>
      <c r="T4647" s="214"/>
      <c r="AT4647" s="215" t="s">
        <v>211</v>
      </c>
      <c r="AU4647" s="215" t="s">
        <v>202</v>
      </c>
      <c r="AV4647" s="13" t="s">
        <v>82</v>
      </c>
      <c r="AW4647" s="13" t="s">
        <v>31</v>
      </c>
      <c r="AX4647" s="13" t="s">
        <v>75</v>
      </c>
      <c r="AY4647" s="215" t="s">
        <v>201</v>
      </c>
    </row>
    <row r="4648" spans="1:65" s="13" customFormat="1" ht="11.25">
      <c r="B4648" s="205"/>
      <c r="C4648" s="206"/>
      <c r="D4648" s="207" t="s">
        <v>211</v>
      </c>
      <c r="E4648" s="208" t="s">
        <v>1</v>
      </c>
      <c r="F4648" s="209" t="s">
        <v>213</v>
      </c>
      <c r="G4648" s="206"/>
      <c r="H4648" s="208" t="s">
        <v>1</v>
      </c>
      <c r="I4648" s="210"/>
      <c r="J4648" s="206"/>
      <c r="K4648" s="206"/>
      <c r="L4648" s="211"/>
      <c r="M4648" s="212"/>
      <c r="N4648" s="213"/>
      <c r="O4648" s="213"/>
      <c r="P4648" s="213"/>
      <c r="Q4648" s="213"/>
      <c r="R4648" s="213"/>
      <c r="S4648" s="213"/>
      <c r="T4648" s="214"/>
      <c r="AT4648" s="215" t="s">
        <v>211</v>
      </c>
      <c r="AU4648" s="215" t="s">
        <v>202</v>
      </c>
      <c r="AV4648" s="13" t="s">
        <v>82</v>
      </c>
      <c r="AW4648" s="13" t="s">
        <v>31</v>
      </c>
      <c r="AX4648" s="13" t="s">
        <v>75</v>
      </c>
      <c r="AY4648" s="215" t="s">
        <v>201</v>
      </c>
    </row>
    <row r="4649" spans="1:65" s="13" customFormat="1" ht="11.25">
      <c r="B4649" s="205"/>
      <c r="C4649" s="206"/>
      <c r="D4649" s="207" t="s">
        <v>211</v>
      </c>
      <c r="E4649" s="208" t="s">
        <v>1</v>
      </c>
      <c r="F4649" s="209" t="s">
        <v>4065</v>
      </c>
      <c r="G4649" s="206"/>
      <c r="H4649" s="208" t="s">
        <v>1</v>
      </c>
      <c r="I4649" s="210"/>
      <c r="J4649" s="206"/>
      <c r="K4649" s="206"/>
      <c r="L4649" s="211"/>
      <c r="M4649" s="212"/>
      <c r="N4649" s="213"/>
      <c r="O4649" s="213"/>
      <c r="P4649" s="213"/>
      <c r="Q4649" s="213"/>
      <c r="R4649" s="213"/>
      <c r="S4649" s="213"/>
      <c r="T4649" s="214"/>
      <c r="AT4649" s="215" t="s">
        <v>211</v>
      </c>
      <c r="AU4649" s="215" t="s">
        <v>202</v>
      </c>
      <c r="AV4649" s="13" t="s">
        <v>82</v>
      </c>
      <c r="AW4649" s="13" t="s">
        <v>31</v>
      </c>
      <c r="AX4649" s="13" t="s">
        <v>75</v>
      </c>
      <c r="AY4649" s="215" t="s">
        <v>201</v>
      </c>
    </row>
    <row r="4650" spans="1:65" s="14" customFormat="1" ht="11.25">
      <c r="B4650" s="216"/>
      <c r="C4650" s="217"/>
      <c r="D4650" s="207" t="s">
        <v>211</v>
      </c>
      <c r="E4650" s="218" t="s">
        <v>1</v>
      </c>
      <c r="F4650" s="219" t="s">
        <v>3823</v>
      </c>
      <c r="G4650" s="217"/>
      <c r="H4650" s="220">
        <v>1</v>
      </c>
      <c r="I4650" s="221"/>
      <c r="J4650" s="217"/>
      <c r="K4650" s="217"/>
      <c r="L4650" s="222"/>
      <c r="M4650" s="223"/>
      <c r="N4650" s="224"/>
      <c r="O4650" s="224"/>
      <c r="P4650" s="224"/>
      <c r="Q4650" s="224"/>
      <c r="R4650" s="224"/>
      <c r="S4650" s="224"/>
      <c r="T4650" s="225"/>
      <c r="AT4650" s="226" t="s">
        <v>211</v>
      </c>
      <c r="AU4650" s="226" t="s">
        <v>202</v>
      </c>
      <c r="AV4650" s="14" t="s">
        <v>84</v>
      </c>
      <c r="AW4650" s="14" t="s">
        <v>31</v>
      </c>
      <c r="AX4650" s="14" t="s">
        <v>75</v>
      </c>
      <c r="AY4650" s="226" t="s">
        <v>201</v>
      </c>
    </row>
    <row r="4651" spans="1:65" s="2" customFormat="1" ht="44.25" customHeight="1">
      <c r="A4651" s="34"/>
      <c r="B4651" s="35"/>
      <c r="C4651" s="192" t="s">
        <v>4107</v>
      </c>
      <c r="D4651" s="192" t="s">
        <v>204</v>
      </c>
      <c r="E4651" s="193" t="s">
        <v>4108</v>
      </c>
      <c r="F4651" s="194" t="s">
        <v>4109</v>
      </c>
      <c r="G4651" s="195" t="s">
        <v>207</v>
      </c>
      <c r="H4651" s="196">
        <v>5</v>
      </c>
      <c r="I4651" s="197"/>
      <c r="J4651" s="198">
        <f>ROUND(I4651*H4651,2)</f>
        <v>0</v>
      </c>
      <c r="K4651" s="194" t="s">
        <v>1</v>
      </c>
      <c r="L4651" s="39"/>
      <c r="M4651" s="199" t="s">
        <v>1</v>
      </c>
      <c r="N4651" s="200" t="s">
        <v>40</v>
      </c>
      <c r="O4651" s="71"/>
      <c r="P4651" s="201">
        <f>O4651*H4651</f>
        <v>0</v>
      </c>
      <c r="Q4651" s="201">
        <v>0</v>
      </c>
      <c r="R4651" s="201">
        <f>Q4651*H4651</f>
        <v>0</v>
      </c>
      <c r="S4651" s="201">
        <v>0</v>
      </c>
      <c r="T4651" s="202">
        <f>S4651*H4651</f>
        <v>0</v>
      </c>
      <c r="U4651" s="34"/>
      <c r="V4651" s="34"/>
      <c r="W4651" s="34"/>
      <c r="X4651" s="34"/>
      <c r="Y4651" s="34"/>
      <c r="Z4651" s="34"/>
      <c r="AA4651" s="34"/>
      <c r="AB4651" s="34"/>
      <c r="AC4651" s="34"/>
      <c r="AD4651" s="34"/>
      <c r="AE4651" s="34"/>
      <c r="AR4651" s="203" t="s">
        <v>354</v>
      </c>
      <c r="AT4651" s="203" t="s">
        <v>204</v>
      </c>
      <c r="AU4651" s="203" t="s">
        <v>202</v>
      </c>
      <c r="AY4651" s="17" t="s">
        <v>201</v>
      </c>
      <c r="BE4651" s="204">
        <f>IF(N4651="základní",J4651,0)</f>
        <v>0</v>
      </c>
      <c r="BF4651" s="204">
        <f>IF(N4651="snížená",J4651,0)</f>
        <v>0</v>
      </c>
      <c r="BG4651" s="204">
        <f>IF(N4651="zákl. přenesená",J4651,0)</f>
        <v>0</v>
      </c>
      <c r="BH4651" s="204">
        <f>IF(N4651="sníž. přenesená",J4651,0)</f>
        <v>0</v>
      </c>
      <c r="BI4651" s="204">
        <f>IF(N4651="nulová",J4651,0)</f>
        <v>0</v>
      </c>
      <c r="BJ4651" s="17" t="s">
        <v>82</v>
      </c>
      <c r="BK4651" s="204">
        <f>ROUND(I4651*H4651,2)</f>
        <v>0</v>
      </c>
      <c r="BL4651" s="17" t="s">
        <v>354</v>
      </c>
      <c r="BM4651" s="203" t="s">
        <v>4110</v>
      </c>
    </row>
    <row r="4652" spans="1:65" s="13" customFormat="1" ht="22.5">
      <c r="B4652" s="205"/>
      <c r="C4652" s="206"/>
      <c r="D4652" s="207" t="s">
        <v>211</v>
      </c>
      <c r="E4652" s="208" t="s">
        <v>1</v>
      </c>
      <c r="F4652" s="209" t="s">
        <v>249</v>
      </c>
      <c r="G4652" s="206"/>
      <c r="H4652" s="208" t="s">
        <v>1</v>
      </c>
      <c r="I4652" s="210"/>
      <c r="J4652" s="206"/>
      <c r="K4652" s="206"/>
      <c r="L4652" s="211"/>
      <c r="M4652" s="212"/>
      <c r="N4652" s="213"/>
      <c r="O4652" s="213"/>
      <c r="P4652" s="213"/>
      <c r="Q4652" s="213"/>
      <c r="R4652" s="213"/>
      <c r="S4652" s="213"/>
      <c r="T4652" s="214"/>
      <c r="AT4652" s="215" t="s">
        <v>211</v>
      </c>
      <c r="AU4652" s="215" t="s">
        <v>202</v>
      </c>
      <c r="AV4652" s="13" t="s">
        <v>82</v>
      </c>
      <c r="AW4652" s="13" t="s">
        <v>31</v>
      </c>
      <c r="AX4652" s="13" t="s">
        <v>75</v>
      </c>
      <c r="AY4652" s="215" t="s">
        <v>201</v>
      </c>
    </row>
    <row r="4653" spans="1:65" s="13" customFormat="1" ht="11.25">
      <c r="B4653" s="205"/>
      <c r="C4653" s="206"/>
      <c r="D4653" s="207" t="s">
        <v>211</v>
      </c>
      <c r="E4653" s="208" t="s">
        <v>1</v>
      </c>
      <c r="F4653" s="209" t="s">
        <v>4096</v>
      </c>
      <c r="G4653" s="206"/>
      <c r="H4653" s="208" t="s">
        <v>1</v>
      </c>
      <c r="I4653" s="210"/>
      <c r="J4653" s="206"/>
      <c r="K4653" s="206"/>
      <c r="L4653" s="211"/>
      <c r="M4653" s="212"/>
      <c r="N4653" s="213"/>
      <c r="O4653" s="213"/>
      <c r="P4653" s="213"/>
      <c r="Q4653" s="213"/>
      <c r="R4653" s="213"/>
      <c r="S4653" s="213"/>
      <c r="T4653" s="214"/>
      <c r="AT4653" s="215" t="s">
        <v>211</v>
      </c>
      <c r="AU4653" s="215" t="s">
        <v>202</v>
      </c>
      <c r="AV4653" s="13" t="s">
        <v>82</v>
      </c>
      <c r="AW4653" s="13" t="s">
        <v>31</v>
      </c>
      <c r="AX4653" s="13" t="s">
        <v>75</v>
      </c>
      <c r="AY4653" s="215" t="s">
        <v>201</v>
      </c>
    </row>
    <row r="4654" spans="1:65" s="13" customFormat="1" ht="11.25">
      <c r="B4654" s="205"/>
      <c r="C4654" s="206"/>
      <c r="D4654" s="207" t="s">
        <v>211</v>
      </c>
      <c r="E4654" s="208" t="s">
        <v>1</v>
      </c>
      <c r="F4654" s="209" t="s">
        <v>213</v>
      </c>
      <c r="G4654" s="206"/>
      <c r="H4654" s="208" t="s">
        <v>1</v>
      </c>
      <c r="I4654" s="210"/>
      <c r="J4654" s="206"/>
      <c r="K4654" s="206"/>
      <c r="L4654" s="211"/>
      <c r="M4654" s="212"/>
      <c r="N4654" s="213"/>
      <c r="O4654" s="213"/>
      <c r="P4654" s="213"/>
      <c r="Q4654" s="213"/>
      <c r="R4654" s="213"/>
      <c r="S4654" s="213"/>
      <c r="T4654" s="214"/>
      <c r="AT4654" s="215" t="s">
        <v>211</v>
      </c>
      <c r="AU4654" s="215" t="s">
        <v>202</v>
      </c>
      <c r="AV4654" s="13" t="s">
        <v>82</v>
      </c>
      <c r="AW4654" s="13" t="s">
        <v>31</v>
      </c>
      <c r="AX4654" s="13" t="s">
        <v>75</v>
      </c>
      <c r="AY4654" s="215" t="s">
        <v>201</v>
      </c>
    </row>
    <row r="4655" spans="1:65" s="13" customFormat="1" ht="11.25">
      <c r="B4655" s="205"/>
      <c r="C4655" s="206"/>
      <c r="D4655" s="207" t="s">
        <v>211</v>
      </c>
      <c r="E4655" s="208" t="s">
        <v>1</v>
      </c>
      <c r="F4655" s="209" t="s">
        <v>4065</v>
      </c>
      <c r="G4655" s="206"/>
      <c r="H4655" s="208" t="s">
        <v>1</v>
      </c>
      <c r="I4655" s="210"/>
      <c r="J4655" s="206"/>
      <c r="K4655" s="206"/>
      <c r="L4655" s="211"/>
      <c r="M4655" s="212"/>
      <c r="N4655" s="213"/>
      <c r="O4655" s="213"/>
      <c r="P4655" s="213"/>
      <c r="Q4655" s="213"/>
      <c r="R4655" s="213"/>
      <c r="S4655" s="213"/>
      <c r="T4655" s="214"/>
      <c r="AT4655" s="215" t="s">
        <v>211</v>
      </c>
      <c r="AU4655" s="215" t="s">
        <v>202</v>
      </c>
      <c r="AV4655" s="13" t="s">
        <v>82</v>
      </c>
      <c r="AW4655" s="13" t="s">
        <v>31</v>
      </c>
      <c r="AX4655" s="13" t="s">
        <v>75</v>
      </c>
      <c r="AY4655" s="215" t="s">
        <v>201</v>
      </c>
    </row>
    <row r="4656" spans="1:65" s="14" customFormat="1" ht="11.25">
      <c r="B4656" s="216"/>
      <c r="C4656" s="217"/>
      <c r="D4656" s="207" t="s">
        <v>211</v>
      </c>
      <c r="E4656" s="218" t="s">
        <v>1</v>
      </c>
      <c r="F4656" s="219" t="s">
        <v>4111</v>
      </c>
      <c r="G4656" s="217"/>
      <c r="H4656" s="220">
        <v>5</v>
      </c>
      <c r="I4656" s="221"/>
      <c r="J4656" s="217"/>
      <c r="K4656" s="217"/>
      <c r="L4656" s="222"/>
      <c r="M4656" s="223"/>
      <c r="N4656" s="224"/>
      <c r="O4656" s="224"/>
      <c r="P4656" s="224"/>
      <c r="Q4656" s="224"/>
      <c r="R4656" s="224"/>
      <c r="S4656" s="224"/>
      <c r="T4656" s="225"/>
      <c r="AT4656" s="226" t="s">
        <v>211</v>
      </c>
      <c r="AU4656" s="226" t="s">
        <v>202</v>
      </c>
      <c r="AV4656" s="14" t="s">
        <v>84</v>
      </c>
      <c r="AW4656" s="14" t="s">
        <v>31</v>
      </c>
      <c r="AX4656" s="14" t="s">
        <v>75</v>
      </c>
      <c r="AY4656" s="226" t="s">
        <v>201</v>
      </c>
    </row>
    <row r="4657" spans="1:65" s="2" customFormat="1" ht="44.25" customHeight="1">
      <c r="A4657" s="34"/>
      <c r="B4657" s="35"/>
      <c r="C4657" s="192" t="s">
        <v>4112</v>
      </c>
      <c r="D4657" s="192" t="s">
        <v>204</v>
      </c>
      <c r="E4657" s="193" t="s">
        <v>4113</v>
      </c>
      <c r="F4657" s="194" t="s">
        <v>4114</v>
      </c>
      <c r="G4657" s="195" t="s">
        <v>207</v>
      </c>
      <c r="H4657" s="196">
        <v>2</v>
      </c>
      <c r="I4657" s="197"/>
      <c r="J4657" s="198">
        <f>ROUND(I4657*H4657,2)</f>
        <v>0</v>
      </c>
      <c r="K4657" s="194" t="s">
        <v>1</v>
      </c>
      <c r="L4657" s="39"/>
      <c r="M4657" s="199" t="s">
        <v>1</v>
      </c>
      <c r="N4657" s="200" t="s">
        <v>40</v>
      </c>
      <c r="O4657" s="71"/>
      <c r="P4657" s="201">
        <f>O4657*H4657</f>
        <v>0</v>
      </c>
      <c r="Q4657" s="201">
        <v>0</v>
      </c>
      <c r="R4657" s="201">
        <f>Q4657*H4657</f>
        <v>0</v>
      </c>
      <c r="S4657" s="201">
        <v>0</v>
      </c>
      <c r="T4657" s="202">
        <f>S4657*H4657</f>
        <v>0</v>
      </c>
      <c r="U4657" s="34"/>
      <c r="V4657" s="34"/>
      <c r="W4657" s="34"/>
      <c r="X4657" s="34"/>
      <c r="Y4657" s="34"/>
      <c r="Z4657" s="34"/>
      <c r="AA4657" s="34"/>
      <c r="AB4657" s="34"/>
      <c r="AC4657" s="34"/>
      <c r="AD4657" s="34"/>
      <c r="AE4657" s="34"/>
      <c r="AR4657" s="203" t="s">
        <v>354</v>
      </c>
      <c r="AT4657" s="203" t="s">
        <v>204</v>
      </c>
      <c r="AU4657" s="203" t="s">
        <v>202</v>
      </c>
      <c r="AY4657" s="17" t="s">
        <v>201</v>
      </c>
      <c r="BE4657" s="204">
        <f>IF(N4657="základní",J4657,0)</f>
        <v>0</v>
      </c>
      <c r="BF4657" s="204">
        <f>IF(N4657="snížená",J4657,0)</f>
        <v>0</v>
      </c>
      <c r="BG4657" s="204">
        <f>IF(N4657="zákl. přenesená",J4657,0)</f>
        <v>0</v>
      </c>
      <c r="BH4657" s="204">
        <f>IF(N4657="sníž. přenesená",J4657,0)</f>
        <v>0</v>
      </c>
      <c r="BI4657" s="204">
        <f>IF(N4657="nulová",J4657,0)</f>
        <v>0</v>
      </c>
      <c r="BJ4657" s="17" t="s">
        <v>82</v>
      </c>
      <c r="BK4657" s="204">
        <f>ROUND(I4657*H4657,2)</f>
        <v>0</v>
      </c>
      <c r="BL4657" s="17" t="s">
        <v>354</v>
      </c>
      <c r="BM4657" s="203" t="s">
        <v>4115</v>
      </c>
    </row>
    <row r="4658" spans="1:65" s="13" customFormat="1" ht="22.5">
      <c r="B4658" s="205"/>
      <c r="C4658" s="206"/>
      <c r="D4658" s="207" t="s">
        <v>211</v>
      </c>
      <c r="E4658" s="208" t="s">
        <v>1</v>
      </c>
      <c r="F4658" s="209" t="s">
        <v>249</v>
      </c>
      <c r="G4658" s="206"/>
      <c r="H4658" s="208" t="s">
        <v>1</v>
      </c>
      <c r="I4658" s="210"/>
      <c r="J4658" s="206"/>
      <c r="K4658" s="206"/>
      <c r="L4658" s="211"/>
      <c r="M4658" s="212"/>
      <c r="N4658" s="213"/>
      <c r="O4658" s="213"/>
      <c r="P4658" s="213"/>
      <c r="Q4658" s="213"/>
      <c r="R4658" s="213"/>
      <c r="S4658" s="213"/>
      <c r="T4658" s="214"/>
      <c r="AT4658" s="215" t="s">
        <v>211</v>
      </c>
      <c r="AU4658" s="215" t="s">
        <v>202</v>
      </c>
      <c r="AV4658" s="13" t="s">
        <v>82</v>
      </c>
      <c r="AW4658" s="13" t="s">
        <v>31</v>
      </c>
      <c r="AX4658" s="13" t="s">
        <v>75</v>
      </c>
      <c r="AY4658" s="215" t="s">
        <v>201</v>
      </c>
    </row>
    <row r="4659" spans="1:65" s="13" customFormat="1" ht="11.25">
      <c r="B4659" s="205"/>
      <c r="C4659" s="206"/>
      <c r="D4659" s="207" t="s">
        <v>211</v>
      </c>
      <c r="E4659" s="208" t="s">
        <v>1</v>
      </c>
      <c r="F4659" s="209" t="s">
        <v>4096</v>
      </c>
      <c r="G4659" s="206"/>
      <c r="H4659" s="208" t="s">
        <v>1</v>
      </c>
      <c r="I4659" s="210"/>
      <c r="J4659" s="206"/>
      <c r="K4659" s="206"/>
      <c r="L4659" s="211"/>
      <c r="M4659" s="212"/>
      <c r="N4659" s="213"/>
      <c r="O4659" s="213"/>
      <c r="P4659" s="213"/>
      <c r="Q4659" s="213"/>
      <c r="R4659" s="213"/>
      <c r="S4659" s="213"/>
      <c r="T4659" s="214"/>
      <c r="AT4659" s="215" t="s">
        <v>211</v>
      </c>
      <c r="AU4659" s="215" t="s">
        <v>202</v>
      </c>
      <c r="AV4659" s="13" t="s">
        <v>82</v>
      </c>
      <c r="AW4659" s="13" t="s">
        <v>31</v>
      </c>
      <c r="AX4659" s="13" t="s">
        <v>75</v>
      </c>
      <c r="AY4659" s="215" t="s">
        <v>201</v>
      </c>
    </row>
    <row r="4660" spans="1:65" s="13" customFormat="1" ht="11.25">
      <c r="B4660" s="205"/>
      <c r="C4660" s="206"/>
      <c r="D4660" s="207" t="s">
        <v>211</v>
      </c>
      <c r="E4660" s="208" t="s">
        <v>1</v>
      </c>
      <c r="F4660" s="209" t="s">
        <v>213</v>
      </c>
      <c r="G4660" s="206"/>
      <c r="H4660" s="208" t="s">
        <v>1</v>
      </c>
      <c r="I4660" s="210"/>
      <c r="J4660" s="206"/>
      <c r="K4660" s="206"/>
      <c r="L4660" s="211"/>
      <c r="M4660" s="212"/>
      <c r="N4660" s="213"/>
      <c r="O4660" s="213"/>
      <c r="P4660" s="213"/>
      <c r="Q4660" s="213"/>
      <c r="R4660" s="213"/>
      <c r="S4660" s="213"/>
      <c r="T4660" s="214"/>
      <c r="AT4660" s="215" t="s">
        <v>211</v>
      </c>
      <c r="AU4660" s="215" t="s">
        <v>202</v>
      </c>
      <c r="AV4660" s="13" t="s">
        <v>82</v>
      </c>
      <c r="AW4660" s="13" t="s">
        <v>31</v>
      </c>
      <c r="AX4660" s="13" t="s">
        <v>75</v>
      </c>
      <c r="AY4660" s="215" t="s">
        <v>201</v>
      </c>
    </row>
    <row r="4661" spans="1:65" s="13" customFormat="1" ht="11.25">
      <c r="B4661" s="205"/>
      <c r="C4661" s="206"/>
      <c r="D4661" s="207" t="s">
        <v>211</v>
      </c>
      <c r="E4661" s="208" t="s">
        <v>1</v>
      </c>
      <c r="F4661" s="209" t="s">
        <v>4065</v>
      </c>
      <c r="G4661" s="206"/>
      <c r="H4661" s="208" t="s">
        <v>1</v>
      </c>
      <c r="I4661" s="210"/>
      <c r="J4661" s="206"/>
      <c r="K4661" s="206"/>
      <c r="L4661" s="211"/>
      <c r="M4661" s="212"/>
      <c r="N4661" s="213"/>
      <c r="O4661" s="213"/>
      <c r="P4661" s="213"/>
      <c r="Q4661" s="213"/>
      <c r="R4661" s="213"/>
      <c r="S4661" s="213"/>
      <c r="T4661" s="214"/>
      <c r="AT4661" s="215" t="s">
        <v>211</v>
      </c>
      <c r="AU4661" s="215" t="s">
        <v>202</v>
      </c>
      <c r="AV4661" s="13" t="s">
        <v>82</v>
      </c>
      <c r="AW4661" s="13" t="s">
        <v>31</v>
      </c>
      <c r="AX4661" s="13" t="s">
        <v>75</v>
      </c>
      <c r="AY4661" s="215" t="s">
        <v>201</v>
      </c>
    </row>
    <row r="4662" spans="1:65" s="14" customFormat="1" ht="11.25">
      <c r="B4662" s="216"/>
      <c r="C4662" s="217"/>
      <c r="D4662" s="207" t="s">
        <v>211</v>
      </c>
      <c r="E4662" s="218" t="s">
        <v>1</v>
      </c>
      <c r="F4662" s="219" t="s">
        <v>3890</v>
      </c>
      <c r="G4662" s="217"/>
      <c r="H4662" s="220">
        <v>2</v>
      </c>
      <c r="I4662" s="221"/>
      <c r="J4662" s="217"/>
      <c r="K4662" s="217"/>
      <c r="L4662" s="222"/>
      <c r="M4662" s="223"/>
      <c r="N4662" s="224"/>
      <c r="O4662" s="224"/>
      <c r="P4662" s="224"/>
      <c r="Q4662" s="224"/>
      <c r="R4662" s="224"/>
      <c r="S4662" s="224"/>
      <c r="T4662" s="225"/>
      <c r="AT4662" s="226" t="s">
        <v>211</v>
      </c>
      <c r="AU4662" s="226" t="s">
        <v>202</v>
      </c>
      <c r="AV4662" s="14" t="s">
        <v>84</v>
      </c>
      <c r="AW4662" s="14" t="s">
        <v>31</v>
      </c>
      <c r="AX4662" s="14" t="s">
        <v>75</v>
      </c>
      <c r="AY4662" s="226" t="s">
        <v>201</v>
      </c>
    </row>
    <row r="4663" spans="1:65" s="2" customFormat="1" ht="44.25" customHeight="1">
      <c r="A4663" s="34"/>
      <c r="B4663" s="35"/>
      <c r="C4663" s="192" t="s">
        <v>4116</v>
      </c>
      <c r="D4663" s="192" t="s">
        <v>204</v>
      </c>
      <c r="E4663" s="193" t="s">
        <v>4117</v>
      </c>
      <c r="F4663" s="194" t="s">
        <v>4118</v>
      </c>
      <c r="G4663" s="195" t="s">
        <v>207</v>
      </c>
      <c r="H4663" s="196">
        <v>1</v>
      </c>
      <c r="I4663" s="197"/>
      <c r="J4663" s="198">
        <f>ROUND(I4663*H4663,2)</f>
        <v>0</v>
      </c>
      <c r="K4663" s="194" t="s">
        <v>1</v>
      </c>
      <c r="L4663" s="39"/>
      <c r="M4663" s="199" t="s">
        <v>1</v>
      </c>
      <c r="N4663" s="200" t="s">
        <v>40</v>
      </c>
      <c r="O4663" s="71"/>
      <c r="P4663" s="201">
        <f>O4663*H4663</f>
        <v>0</v>
      </c>
      <c r="Q4663" s="201">
        <v>0</v>
      </c>
      <c r="R4663" s="201">
        <f>Q4663*H4663</f>
        <v>0</v>
      </c>
      <c r="S4663" s="201">
        <v>0</v>
      </c>
      <c r="T4663" s="202">
        <f>S4663*H4663</f>
        <v>0</v>
      </c>
      <c r="U4663" s="34"/>
      <c r="V4663" s="34"/>
      <c r="W4663" s="34"/>
      <c r="X4663" s="34"/>
      <c r="Y4663" s="34"/>
      <c r="Z4663" s="34"/>
      <c r="AA4663" s="34"/>
      <c r="AB4663" s="34"/>
      <c r="AC4663" s="34"/>
      <c r="AD4663" s="34"/>
      <c r="AE4663" s="34"/>
      <c r="AR4663" s="203" t="s">
        <v>354</v>
      </c>
      <c r="AT4663" s="203" t="s">
        <v>204</v>
      </c>
      <c r="AU4663" s="203" t="s">
        <v>202</v>
      </c>
      <c r="AY4663" s="17" t="s">
        <v>201</v>
      </c>
      <c r="BE4663" s="204">
        <f>IF(N4663="základní",J4663,0)</f>
        <v>0</v>
      </c>
      <c r="BF4663" s="204">
        <f>IF(N4663="snížená",J4663,0)</f>
        <v>0</v>
      </c>
      <c r="BG4663" s="204">
        <f>IF(N4663="zákl. přenesená",J4663,0)</f>
        <v>0</v>
      </c>
      <c r="BH4663" s="204">
        <f>IF(N4663="sníž. přenesená",J4663,0)</f>
        <v>0</v>
      </c>
      <c r="BI4663" s="204">
        <f>IF(N4663="nulová",J4663,0)</f>
        <v>0</v>
      </c>
      <c r="BJ4663" s="17" t="s">
        <v>82</v>
      </c>
      <c r="BK4663" s="204">
        <f>ROUND(I4663*H4663,2)</f>
        <v>0</v>
      </c>
      <c r="BL4663" s="17" t="s">
        <v>354</v>
      </c>
      <c r="BM4663" s="203" t="s">
        <v>4119</v>
      </c>
    </row>
    <row r="4664" spans="1:65" s="13" customFormat="1" ht="22.5">
      <c r="B4664" s="205"/>
      <c r="C4664" s="206"/>
      <c r="D4664" s="207" t="s">
        <v>211</v>
      </c>
      <c r="E4664" s="208" t="s">
        <v>1</v>
      </c>
      <c r="F4664" s="209" t="s">
        <v>249</v>
      </c>
      <c r="G4664" s="206"/>
      <c r="H4664" s="208" t="s">
        <v>1</v>
      </c>
      <c r="I4664" s="210"/>
      <c r="J4664" s="206"/>
      <c r="K4664" s="206"/>
      <c r="L4664" s="211"/>
      <c r="M4664" s="212"/>
      <c r="N4664" s="213"/>
      <c r="O4664" s="213"/>
      <c r="P4664" s="213"/>
      <c r="Q4664" s="213"/>
      <c r="R4664" s="213"/>
      <c r="S4664" s="213"/>
      <c r="T4664" s="214"/>
      <c r="AT4664" s="215" t="s">
        <v>211</v>
      </c>
      <c r="AU4664" s="215" t="s">
        <v>202</v>
      </c>
      <c r="AV4664" s="13" t="s">
        <v>82</v>
      </c>
      <c r="AW4664" s="13" t="s">
        <v>31</v>
      </c>
      <c r="AX4664" s="13" t="s">
        <v>75</v>
      </c>
      <c r="AY4664" s="215" t="s">
        <v>201</v>
      </c>
    </row>
    <row r="4665" spans="1:65" s="13" customFormat="1" ht="11.25">
      <c r="B4665" s="205"/>
      <c r="C4665" s="206"/>
      <c r="D4665" s="207" t="s">
        <v>211</v>
      </c>
      <c r="E4665" s="208" t="s">
        <v>1</v>
      </c>
      <c r="F4665" s="209" t="s">
        <v>4096</v>
      </c>
      <c r="G4665" s="206"/>
      <c r="H4665" s="208" t="s">
        <v>1</v>
      </c>
      <c r="I4665" s="210"/>
      <c r="J4665" s="206"/>
      <c r="K4665" s="206"/>
      <c r="L4665" s="211"/>
      <c r="M4665" s="212"/>
      <c r="N4665" s="213"/>
      <c r="O4665" s="213"/>
      <c r="P4665" s="213"/>
      <c r="Q4665" s="213"/>
      <c r="R4665" s="213"/>
      <c r="S4665" s="213"/>
      <c r="T4665" s="214"/>
      <c r="AT4665" s="215" t="s">
        <v>211</v>
      </c>
      <c r="AU4665" s="215" t="s">
        <v>202</v>
      </c>
      <c r="AV4665" s="13" t="s">
        <v>82</v>
      </c>
      <c r="AW4665" s="13" t="s">
        <v>31</v>
      </c>
      <c r="AX4665" s="13" t="s">
        <v>75</v>
      </c>
      <c r="AY4665" s="215" t="s">
        <v>201</v>
      </c>
    </row>
    <row r="4666" spans="1:65" s="13" customFormat="1" ht="11.25">
      <c r="B4666" s="205"/>
      <c r="C4666" s="206"/>
      <c r="D4666" s="207" t="s">
        <v>211</v>
      </c>
      <c r="E4666" s="208" t="s">
        <v>1</v>
      </c>
      <c r="F4666" s="209" t="s">
        <v>213</v>
      </c>
      <c r="G4666" s="206"/>
      <c r="H4666" s="208" t="s">
        <v>1</v>
      </c>
      <c r="I4666" s="210"/>
      <c r="J4666" s="206"/>
      <c r="K4666" s="206"/>
      <c r="L4666" s="211"/>
      <c r="M4666" s="212"/>
      <c r="N4666" s="213"/>
      <c r="O4666" s="213"/>
      <c r="P4666" s="213"/>
      <c r="Q4666" s="213"/>
      <c r="R4666" s="213"/>
      <c r="S4666" s="213"/>
      <c r="T4666" s="214"/>
      <c r="AT4666" s="215" t="s">
        <v>211</v>
      </c>
      <c r="AU4666" s="215" t="s">
        <v>202</v>
      </c>
      <c r="AV4666" s="13" t="s">
        <v>82</v>
      </c>
      <c r="AW4666" s="13" t="s">
        <v>31</v>
      </c>
      <c r="AX4666" s="13" t="s">
        <v>75</v>
      </c>
      <c r="AY4666" s="215" t="s">
        <v>201</v>
      </c>
    </row>
    <row r="4667" spans="1:65" s="13" customFormat="1" ht="11.25">
      <c r="B4667" s="205"/>
      <c r="C4667" s="206"/>
      <c r="D4667" s="207" t="s">
        <v>211</v>
      </c>
      <c r="E4667" s="208" t="s">
        <v>1</v>
      </c>
      <c r="F4667" s="209" t="s">
        <v>4065</v>
      </c>
      <c r="G4667" s="206"/>
      <c r="H4667" s="208" t="s">
        <v>1</v>
      </c>
      <c r="I4667" s="210"/>
      <c r="J4667" s="206"/>
      <c r="K4667" s="206"/>
      <c r="L4667" s="211"/>
      <c r="M4667" s="212"/>
      <c r="N4667" s="213"/>
      <c r="O4667" s="213"/>
      <c r="P4667" s="213"/>
      <c r="Q4667" s="213"/>
      <c r="R4667" s="213"/>
      <c r="S4667" s="213"/>
      <c r="T4667" s="214"/>
      <c r="AT4667" s="215" t="s">
        <v>211</v>
      </c>
      <c r="AU4667" s="215" t="s">
        <v>202</v>
      </c>
      <c r="AV4667" s="13" t="s">
        <v>82</v>
      </c>
      <c r="AW4667" s="13" t="s">
        <v>31</v>
      </c>
      <c r="AX4667" s="13" t="s">
        <v>75</v>
      </c>
      <c r="AY4667" s="215" t="s">
        <v>201</v>
      </c>
    </row>
    <row r="4668" spans="1:65" s="14" customFormat="1" ht="11.25">
      <c r="B4668" s="216"/>
      <c r="C4668" s="217"/>
      <c r="D4668" s="207" t="s">
        <v>211</v>
      </c>
      <c r="E4668" s="218" t="s">
        <v>1</v>
      </c>
      <c r="F4668" s="219" t="s">
        <v>3837</v>
      </c>
      <c r="G4668" s="217"/>
      <c r="H4668" s="220">
        <v>1</v>
      </c>
      <c r="I4668" s="221"/>
      <c r="J4668" s="217"/>
      <c r="K4668" s="217"/>
      <c r="L4668" s="222"/>
      <c r="M4668" s="223"/>
      <c r="N4668" s="224"/>
      <c r="O4668" s="224"/>
      <c r="P4668" s="224"/>
      <c r="Q4668" s="224"/>
      <c r="R4668" s="224"/>
      <c r="S4668" s="224"/>
      <c r="T4668" s="225"/>
      <c r="AT4668" s="226" t="s">
        <v>211</v>
      </c>
      <c r="AU4668" s="226" t="s">
        <v>202</v>
      </c>
      <c r="AV4668" s="14" t="s">
        <v>84</v>
      </c>
      <c r="AW4668" s="14" t="s">
        <v>31</v>
      </c>
      <c r="AX4668" s="14" t="s">
        <v>75</v>
      </c>
      <c r="AY4668" s="226" t="s">
        <v>201</v>
      </c>
    </row>
    <row r="4669" spans="1:65" s="2" customFormat="1" ht="44.25" customHeight="1">
      <c r="A4669" s="34"/>
      <c r="B4669" s="35"/>
      <c r="C4669" s="192" t="s">
        <v>4120</v>
      </c>
      <c r="D4669" s="192" t="s">
        <v>204</v>
      </c>
      <c r="E4669" s="193" t="s">
        <v>4121</v>
      </c>
      <c r="F4669" s="194" t="s">
        <v>4122</v>
      </c>
      <c r="G4669" s="195" t="s">
        <v>207</v>
      </c>
      <c r="H4669" s="196">
        <v>2</v>
      </c>
      <c r="I4669" s="197"/>
      <c r="J4669" s="198">
        <f>ROUND(I4669*H4669,2)</f>
        <v>0</v>
      </c>
      <c r="K4669" s="194" t="s">
        <v>1</v>
      </c>
      <c r="L4669" s="39"/>
      <c r="M4669" s="199" t="s">
        <v>1</v>
      </c>
      <c r="N4669" s="200" t="s">
        <v>40</v>
      </c>
      <c r="O4669" s="71"/>
      <c r="P4669" s="201">
        <f>O4669*H4669</f>
        <v>0</v>
      </c>
      <c r="Q4669" s="201">
        <v>0</v>
      </c>
      <c r="R4669" s="201">
        <f>Q4669*H4669</f>
        <v>0</v>
      </c>
      <c r="S4669" s="201">
        <v>0</v>
      </c>
      <c r="T4669" s="202">
        <f>S4669*H4669</f>
        <v>0</v>
      </c>
      <c r="U4669" s="34"/>
      <c r="V4669" s="34"/>
      <c r="W4669" s="34"/>
      <c r="X4669" s="34"/>
      <c r="Y4669" s="34"/>
      <c r="Z4669" s="34"/>
      <c r="AA4669" s="34"/>
      <c r="AB4669" s="34"/>
      <c r="AC4669" s="34"/>
      <c r="AD4669" s="34"/>
      <c r="AE4669" s="34"/>
      <c r="AR4669" s="203" t="s">
        <v>354</v>
      </c>
      <c r="AT4669" s="203" t="s">
        <v>204</v>
      </c>
      <c r="AU4669" s="203" t="s">
        <v>202</v>
      </c>
      <c r="AY4669" s="17" t="s">
        <v>201</v>
      </c>
      <c r="BE4669" s="204">
        <f>IF(N4669="základní",J4669,0)</f>
        <v>0</v>
      </c>
      <c r="BF4669" s="204">
        <f>IF(N4669="snížená",J4669,0)</f>
        <v>0</v>
      </c>
      <c r="BG4669" s="204">
        <f>IF(N4669="zákl. přenesená",J4669,0)</f>
        <v>0</v>
      </c>
      <c r="BH4669" s="204">
        <f>IF(N4669="sníž. přenesená",J4669,0)</f>
        <v>0</v>
      </c>
      <c r="BI4669" s="204">
        <f>IF(N4669="nulová",J4669,0)</f>
        <v>0</v>
      </c>
      <c r="BJ4669" s="17" t="s">
        <v>82</v>
      </c>
      <c r="BK4669" s="204">
        <f>ROUND(I4669*H4669,2)</f>
        <v>0</v>
      </c>
      <c r="BL4669" s="17" t="s">
        <v>354</v>
      </c>
      <c r="BM4669" s="203" t="s">
        <v>4123</v>
      </c>
    </row>
    <row r="4670" spans="1:65" s="13" customFormat="1" ht="22.5">
      <c r="B4670" s="205"/>
      <c r="C4670" s="206"/>
      <c r="D4670" s="207" t="s">
        <v>211</v>
      </c>
      <c r="E4670" s="208" t="s">
        <v>1</v>
      </c>
      <c r="F4670" s="209" t="s">
        <v>249</v>
      </c>
      <c r="G4670" s="206"/>
      <c r="H4670" s="208" t="s">
        <v>1</v>
      </c>
      <c r="I4670" s="210"/>
      <c r="J4670" s="206"/>
      <c r="K4670" s="206"/>
      <c r="L4670" s="211"/>
      <c r="M4670" s="212"/>
      <c r="N4670" s="213"/>
      <c r="O4670" s="213"/>
      <c r="P4670" s="213"/>
      <c r="Q4670" s="213"/>
      <c r="R4670" s="213"/>
      <c r="S4670" s="213"/>
      <c r="T4670" s="214"/>
      <c r="AT4670" s="215" t="s">
        <v>211</v>
      </c>
      <c r="AU4670" s="215" t="s">
        <v>202</v>
      </c>
      <c r="AV4670" s="13" t="s">
        <v>82</v>
      </c>
      <c r="AW4670" s="13" t="s">
        <v>31</v>
      </c>
      <c r="AX4670" s="13" t="s">
        <v>75</v>
      </c>
      <c r="AY4670" s="215" t="s">
        <v>201</v>
      </c>
    </row>
    <row r="4671" spans="1:65" s="13" customFormat="1" ht="11.25">
      <c r="B4671" s="205"/>
      <c r="C4671" s="206"/>
      <c r="D4671" s="207" t="s">
        <v>211</v>
      </c>
      <c r="E4671" s="208" t="s">
        <v>1</v>
      </c>
      <c r="F4671" s="209" t="s">
        <v>4096</v>
      </c>
      <c r="G4671" s="206"/>
      <c r="H4671" s="208" t="s">
        <v>1</v>
      </c>
      <c r="I4671" s="210"/>
      <c r="J4671" s="206"/>
      <c r="K4671" s="206"/>
      <c r="L4671" s="211"/>
      <c r="M4671" s="212"/>
      <c r="N4671" s="213"/>
      <c r="O4671" s="213"/>
      <c r="P4671" s="213"/>
      <c r="Q4671" s="213"/>
      <c r="R4671" s="213"/>
      <c r="S4671" s="213"/>
      <c r="T4671" s="214"/>
      <c r="AT4671" s="215" t="s">
        <v>211</v>
      </c>
      <c r="AU4671" s="215" t="s">
        <v>202</v>
      </c>
      <c r="AV4671" s="13" t="s">
        <v>82</v>
      </c>
      <c r="AW4671" s="13" t="s">
        <v>31</v>
      </c>
      <c r="AX4671" s="13" t="s">
        <v>75</v>
      </c>
      <c r="AY4671" s="215" t="s">
        <v>201</v>
      </c>
    </row>
    <row r="4672" spans="1:65" s="13" customFormat="1" ht="11.25">
      <c r="B4672" s="205"/>
      <c r="C4672" s="206"/>
      <c r="D4672" s="207" t="s">
        <v>211</v>
      </c>
      <c r="E4672" s="208" t="s">
        <v>1</v>
      </c>
      <c r="F4672" s="209" t="s">
        <v>213</v>
      </c>
      <c r="G4672" s="206"/>
      <c r="H4672" s="208" t="s">
        <v>1</v>
      </c>
      <c r="I4672" s="210"/>
      <c r="J4672" s="206"/>
      <c r="K4672" s="206"/>
      <c r="L4672" s="211"/>
      <c r="M4672" s="212"/>
      <c r="N4672" s="213"/>
      <c r="O4672" s="213"/>
      <c r="P4672" s="213"/>
      <c r="Q4672" s="213"/>
      <c r="R4672" s="213"/>
      <c r="S4672" s="213"/>
      <c r="T4672" s="214"/>
      <c r="AT4672" s="215" t="s">
        <v>211</v>
      </c>
      <c r="AU4672" s="215" t="s">
        <v>202</v>
      </c>
      <c r="AV4672" s="13" t="s">
        <v>82</v>
      </c>
      <c r="AW4672" s="13" t="s">
        <v>31</v>
      </c>
      <c r="AX4672" s="13" t="s">
        <v>75</v>
      </c>
      <c r="AY4672" s="215" t="s">
        <v>201</v>
      </c>
    </row>
    <row r="4673" spans="1:65" s="13" customFormat="1" ht="11.25">
      <c r="B4673" s="205"/>
      <c r="C4673" s="206"/>
      <c r="D4673" s="207" t="s">
        <v>211</v>
      </c>
      <c r="E4673" s="208" t="s">
        <v>1</v>
      </c>
      <c r="F4673" s="209" t="s">
        <v>4065</v>
      </c>
      <c r="G4673" s="206"/>
      <c r="H4673" s="208" t="s">
        <v>1</v>
      </c>
      <c r="I4673" s="210"/>
      <c r="J4673" s="206"/>
      <c r="K4673" s="206"/>
      <c r="L4673" s="211"/>
      <c r="M4673" s="212"/>
      <c r="N4673" s="213"/>
      <c r="O4673" s="213"/>
      <c r="P4673" s="213"/>
      <c r="Q4673" s="213"/>
      <c r="R4673" s="213"/>
      <c r="S4673" s="213"/>
      <c r="T4673" s="214"/>
      <c r="AT4673" s="215" t="s">
        <v>211</v>
      </c>
      <c r="AU4673" s="215" t="s">
        <v>202</v>
      </c>
      <c r="AV4673" s="13" t="s">
        <v>82</v>
      </c>
      <c r="AW4673" s="13" t="s">
        <v>31</v>
      </c>
      <c r="AX4673" s="13" t="s">
        <v>75</v>
      </c>
      <c r="AY4673" s="215" t="s">
        <v>201</v>
      </c>
    </row>
    <row r="4674" spans="1:65" s="14" customFormat="1" ht="11.25">
      <c r="B4674" s="216"/>
      <c r="C4674" s="217"/>
      <c r="D4674" s="207" t="s">
        <v>211</v>
      </c>
      <c r="E4674" s="218" t="s">
        <v>1</v>
      </c>
      <c r="F4674" s="219" t="s">
        <v>3890</v>
      </c>
      <c r="G4674" s="217"/>
      <c r="H4674" s="220">
        <v>2</v>
      </c>
      <c r="I4674" s="221"/>
      <c r="J4674" s="217"/>
      <c r="K4674" s="217"/>
      <c r="L4674" s="222"/>
      <c r="M4674" s="223"/>
      <c r="N4674" s="224"/>
      <c r="O4674" s="224"/>
      <c r="P4674" s="224"/>
      <c r="Q4674" s="224"/>
      <c r="R4674" s="224"/>
      <c r="S4674" s="224"/>
      <c r="T4674" s="225"/>
      <c r="AT4674" s="226" t="s">
        <v>211</v>
      </c>
      <c r="AU4674" s="226" t="s">
        <v>202</v>
      </c>
      <c r="AV4674" s="14" t="s">
        <v>84</v>
      </c>
      <c r="AW4674" s="14" t="s">
        <v>31</v>
      </c>
      <c r="AX4674" s="14" t="s">
        <v>75</v>
      </c>
      <c r="AY4674" s="226" t="s">
        <v>201</v>
      </c>
    </row>
    <row r="4675" spans="1:65" s="2" customFormat="1" ht="44.25" customHeight="1">
      <c r="A4675" s="34"/>
      <c r="B4675" s="35"/>
      <c r="C4675" s="192" t="s">
        <v>4124</v>
      </c>
      <c r="D4675" s="192" t="s">
        <v>204</v>
      </c>
      <c r="E4675" s="193" t="s">
        <v>4125</v>
      </c>
      <c r="F4675" s="194" t="s">
        <v>4126</v>
      </c>
      <c r="G4675" s="195" t="s">
        <v>207</v>
      </c>
      <c r="H4675" s="196">
        <v>1</v>
      </c>
      <c r="I4675" s="197"/>
      <c r="J4675" s="198">
        <f>ROUND(I4675*H4675,2)</f>
        <v>0</v>
      </c>
      <c r="K4675" s="194" t="s">
        <v>1</v>
      </c>
      <c r="L4675" s="39"/>
      <c r="M4675" s="199" t="s">
        <v>1</v>
      </c>
      <c r="N4675" s="200" t="s">
        <v>40</v>
      </c>
      <c r="O4675" s="71"/>
      <c r="P4675" s="201">
        <f>O4675*H4675</f>
        <v>0</v>
      </c>
      <c r="Q4675" s="201">
        <v>0</v>
      </c>
      <c r="R4675" s="201">
        <f>Q4675*H4675</f>
        <v>0</v>
      </c>
      <c r="S4675" s="201">
        <v>0</v>
      </c>
      <c r="T4675" s="202">
        <f>S4675*H4675</f>
        <v>0</v>
      </c>
      <c r="U4675" s="34"/>
      <c r="V4675" s="34"/>
      <c r="W4675" s="34"/>
      <c r="X4675" s="34"/>
      <c r="Y4675" s="34"/>
      <c r="Z4675" s="34"/>
      <c r="AA4675" s="34"/>
      <c r="AB4675" s="34"/>
      <c r="AC4675" s="34"/>
      <c r="AD4675" s="34"/>
      <c r="AE4675" s="34"/>
      <c r="AR4675" s="203" t="s">
        <v>354</v>
      </c>
      <c r="AT4675" s="203" t="s">
        <v>204</v>
      </c>
      <c r="AU4675" s="203" t="s">
        <v>202</v>
      </c>
      <c r="AY4675" s="17" t="s">
        <v>201</v>
      </c>
      <c r="BE4675" s="204">
        <f>IF(N4675="základní",J4675,0)</f>
        <v>0</v>
      </c>
      <c r="BF4675" s="204">
        <f>IF(N4675="snížená",J4675,0)</f>
        <v>0</v>
      </c>
      <c r="BG4675" s="204">
        <f>IF(N4675="zákl. přenesená",J4675,0)</f>
        <v>0</v>
      </c>
      <c r="BH4675" s="204">
        <f>IF(N4675="sníž. přenesená",J4675,0)</f>
        <v>0</v>
      </c>
      <c r="BI4675" s="204">
        <f>IF(N4675="nulová",J4675,0)</f>
        <v>0</v>
      </c>
      <c r="BJ4675" s="17" t="s">
        <v>82</v>
      </c>
      <c r="BK4675" s="204">
        <f>ROUND(I4675*H4675,2)</f>
        <v>0</v>
      </c>
      <c r="BL4675" s="17" t="s">
        <v>354</v>
      </c>
      <c r="BM4675" s="203" t="s">
        <v>4127</v>
      </c>
    </row>
    <row r="4676" spans="1:65" s="13" customFormat="1" ht="22.5">
      <c r="B4676" s="205"/>
      <c r="C4676" s="206"/>
      <c r="D4676" s="207" t="s">
        <v>211</v>
      </c>
      <c r="E4676" s="208" t="s">
        <v>1</v>
      </c>
      <c r="F4676" s="209" t="s">
        <v>249</v>
      </c>
      <c r="G4676" s="206"/>
      <c r="H4676" s="208" t="s">
        <v>1</v>
      </c>
      <c r="I4676" s="210"/>
      <c r="J4676" s="206"/>
      <c r="K4676" s="206"/>
      <c r="L4676" s="211"/>
      <c r="M4676" s="212"/>
      <c r="N4676" s="213"/>
      <c r="O4676" s="213"/>
      <c r="P4676" s="213"/>
      <c r="Q4676" s="213"/>
      <c r="R4676" s="213"/>
      <c r="S4676" s="213"/>
      <c r="T4676" s="214"/>
      <c r="AT4676" s="215" t="s">
        <v>211</v>
      </c>
      <c r="AU4676" s="215" t="s">
        <v>202</v>
      </c>
      <c r="AV4676" s="13" t="s">
        <v>82</v>
      </c>
      <c r="AW4676" s="13" t="s">
        <v>31</v>
      </c>
      <c r="AX4676" s="13" t="s">
        <v>75</v>
      </c>
      <c r="AY4676" s="215" t="s">
        <v>201</v>
      </c>
    </row>
    <row r="4677" spans="1:65" s="13" customFormat="1" ht="11.25">
      <c r="B4677" s="205"/>
      <c r="C4677" s="206"/>
      <c r="D4677" s="207" t="s">
        <v>211</v>
      </c>
      <c r="E4677" s="208" t="s">
        <v>1</v>
      </c>
      <c r="F4677" s="209" t="s">
        <v>4096</v>
      </c>
      <c r="G4677" s="206"/>
      <c r="H4677" s="208" t="s">
        <v>1</v>
      </c>
      <c r="I4677" s="210"/>
      <c r="J4677" s="206"/>
      <c r="K4677" s="206"/>
      <c r="L4677" s="211"/>
      <c r="M4677" s="212"/>
      <c r="N4677" s="213"/>
      <c r="O4677" s="213"/>
      <c r="P4677" s="213"/>
      <c r="Q4677" s="213"/>
      <c r="R4677" s="213"/>
      <c r="S4677" s="213"/>
      <c r="T4677" s="214"/>
      <c r="AT4677" s="215" t="s">
        <v>211</v>
      </c>
      <c r="AU4677" s="215" t="s">
        <v>202</v>
      </c>
      <c r="AV4677" s="13" t="s">
        <v>82</v>
      </c>
      <c r="AW4677" s="13" t="s">
        <v>31</v>
      </c>
      <c r="AX4677" s="13" t="s">
        <v>75</v>
      </c>
      <c r="AY4677" s="215" t="s">
        <v>201</v>
      </c>
    </row>
    <row r="4678" spans="1:65" s="13" customFormat="1" ht="11.25">
      <c r="B4678" s="205"/>
      <c r="C4678" s="206"/>
      <c r="D4678" s="207" t="s">
        <v>211</v>
      </c>
      <c r="E4678" s="208" t="s">
        <v>1</v>
      </c>
      <c r="F4678" s="209" t="s">
        <v>213</v>
      </c>
      <c r="G4678" s="206"/>
      <c r="H4678" s="208" t="s">
        <v>1</v>
      </c>
      <c r="I4678" s="210"/>
      <c r="J4678" s="206"/>
      <c r="K4678" s="206"/>
      <c r="L4678" s="211"/>
      <c r="M4678" s="212"/>
      <c r="N4678" s="213"/>
      <c r="O4678" s="213"/>
      <c r="P4678" s="213"/>
      <c r="Q4678" s="213"/>
      <c r="R4678" s="213"/>
      <c r="S4678" s="213"/>
      <c r="T4678" s="214"/>
      <c r="AT4678" s="215" t="s">
        <v>211</v>
      </c>
      <c r="AU4678" s="215" t="s">
        <v>202</v>
      </c>
      <c r="AV4678" s="13" t="s">
        <v>82</v>
      </c>
      <c r="AW4678" s="13" t="s">
        <v>31</v>
      </c>
      <c r="AX4678" s="13" t="s">
        <v>75</v>
      </c>
      <c r="AY4678" s="215" t="s">
        <v>201</v>
      </c>
    </row>
    <row r="4679" spans="1:65" s="13" customFormat="1" ht="11.25">
      <c r="B4679" s="205"/>
      <c r="C4679" s="206"/>
      <c r="D4679" s="207" t="s">
        <v>211</v>
      </c>
      <c r="E4679" s="208" t="s">
        <v>1</v>
      </c>
      <c r="F4679" s="209" t="s">
        <v>4065</v>
      </c>
      <c r="G4679" s="206"/>
      <c r="H4679" s="208" t="s">
        <v>1</v>
      </c>
      <c r="I4679" s="210"/>
      <c r="J4679" s="206"/>
      <c r="K4679" s="206"/>
      <c r="L4679" s="211"/>
      <c r="M4679" s="212"/>
      <c r="N4679" s="213"/>
      <c r="O4679" s="213"/>
      <c r="P4679" s="213"/>
      <c r="Q4679" s="213"/>
      <c r="R4679" s="213"/>
      <c r="S4679" s="213"/>
      <c r="T4679" s="214"/>
      <c r="AT4679" s="215" t="s">
        <v>211</v>
      </c>
      <c r="AU4679" s="215" t="s">
        <v>202</v>
      </c>
      <c r="AV4679" s="13" t="s">
        <v>82</v>
      </c>
      <c r="AW4679" s="13" t="s">
        <v>31</v>
      </c>
      <c r="AX4679" s="13" t="s">
        <v>75</v>
      </c>
      <c r="AY4679" s="215" t="s">
        <v>201</v>
      </c>
    </row>
    <row r="4680" spans="1:65" s="14" customFormat="1" ht="11.25">
      <c r="B4680" s="216"/>
      <c r="C4680" s="217"/>
      <c r="D4680" s="207" t="s">
        <v>211</v>
      </c>
      <c r="E4680" s="218" t="s">
        <v>1</v>
      </c>
      <c r="F4680" s="219" t="s">
        <v>3823</v>
      </c>
      <c r="G4680" s="217"/>
      <c r="H4680" s="220">
        <v>1</v>
      </c>
      <c r="I4680" s="221"/>
      <c r="J4680" s="217"/>
      <c r="K4680" s="217"/>
      <c r="L4680" s="222"/>
      <c r="M4680" s="223"/>
      <c r="N4680" s="224"/>
      <c r="O4680" s="224"/>
      <c r="P4680" s="224"/>
      <c r="Q4680" s="224"/>
      <c r="R4680" s="224"/>
      <c r="S4680" s="224"/>
      <c r="T4680" s="225"/>
      <c r="AT4680" s="226" t="s">
        <v>211</v>
      </c>
      <c r="AU4680" s="226" t="s">
        <v>202</v>
      </c>
      <c r="AV4680" s="14" t="s">
        <v>84</v>
      </c>
      <c r="AW4680" s="14" t="s">
        <v>31</v>
      </c>
      <c r="AX4680" s="14" t="s">
        <v>75</v>
      </c>
      <c r="AY4680" s="226" t="s">
        <v>201</v>
      </c>
    </row>
    <row r="4681" spans="1:65" s="2" customFormat="1" ht="44.25" customHeight="1">
      <c r="A4681" s="34"/>
      <c r="B4681" s="35"/>
      <c r="C4681" s="192" t="s">
        <v>4128</v>
      </c>
      <c r="D4681" s="192" t="s">
        <v>204</v>
      </c>
      <c r="E4681" s="193" t="s">
        <v>4129</v>
      </c>
      <c r="F4681" s="194" t="s">
        <v>4130</v>
      </c>
      <c r="G4681" s="195" t="s">
        <v>207</v>
      </c>
      <c r="H4681" s="196">
        <v>6</v>
      </c>
      <c r="I4681" s="197"/>
      <c r="J4681" s="198">
        <f>ROUND(I4681*H4681,2)</f>
        <v>0</v>
      </c>
      <c r="K4681" s="194" t="s">
        <v>1</v>
      </c>
      <c r="L4681" s="39"/>
      <c r="M4681" s="199" t="s">
        <v>1</v>
      </c>
      <c r="N4681" s="200" t="s">
        <v>40</v>
      </c>
      <c r="O4681" s="71"/>
      <c r="P4681" s="201">
        <f>O4681*H4681</f>
        <v>0</v>
      </c>
      <c r="Q4681" s="201">
        <v>0</v>
      </c>
      <c r="R4681" s="201">
        <f>Q4681*H4681</f>
        <v>0</v>
      </c>
      <c r="S4681" s="201">
        <v>0</v>
      </c>
      <c r="T4681" s="202">
        <f>S4681*H4681</f>
        <v>0</v>
      </c>
      <c r="U4681" s="34"/>
      <c r="V4681" s="34"/>
      <c r="W4681" s="34"/>
      <c r="X4681" s="34"/>
      <c r="Y4681" s="34"/>
      <c r="Z4681" s="34"/>
      <c r="AA4681" s="34"/>
      <c r="AB4681" s="34"/>
      <c r="AC4681" s="34"/>
      <c r="AD4681" s="34"/>
      <c r="AE4681" s="34"/>
      <c r="AR4681" s="203" t="s">
        <v>354</v>
      </c>
      <c r="AT4681" s="203" t="s">
        <v>204</v>
      </c>
      <c r="AU4681" s="203" t="s">
        <v>202</v>
      </c>
      <c r="AY4681" s="17" t="s">
        <v>201</v>
      </c>
      <c r="BE4681" s="204">
        <f>IF(N4681="základní",J4681,0)</f>
        <v>0</v>
      </c>
      <c r="BF4681" s="204">
        <f>IF(N4681="snížená",J4681,0)</f>
        <v>0</v>
      </c>
      <c r="BG4681" s="204">
        <f>IF(N4681="zákl. přenesená",J4681,0)</f>
        <v>0</v>
      </c>
      <c r="BH4681" s="204">
        <f>IF(N4681="sníž. přenesená",J4681,0)</f>
        <v>0</v>
      </c>
      <c r="BI4681" s="204">
        <f>IF(N4681="nulová",J4681,0)</f>
        <v>0</v>
      </c>
      <c r="BJ4681" s="17" t="s">
        <v>82</v>
      </c>
      <c r="BK4681" s="204">
        <f>ROUND(I4681*H4681,2)</f>
        <v>0</v>
      </c>
      <c r="BL4681" s="17" t="s">
        <v>354</v>
      </c>
      <c r="BM4681" s="203" t="s">
        <v>4131</v>
      </c>
    </row>
    <row r="4682" spans="1:65" s="13" customFormat="1" ht="22.5">
      <c r="B4682" s="205"/>
      <c r="C4682" s="206"/>
      <c r="D4682" s="207" t="s">
        <v>211</v>
      </c>
      <c r="E4682" s="208" t="s">
        <v>1</v>
      </c>
      <c r="F4682" s="209" t="s">
        <v>249</v>
      </c>
      <c r="G4682" s="206"/>
      <c r="H4682" s="208" t="s">
        <v>1</v>
      </c>
      <c r="I4682" s="210"/>
      <c r="J4682" s="206"/>
      <c r="K4682" s="206"/>
      <c r="L4682" s="211"/>
      <c r="M4682" s="212"/>
      <c r="N4682" s="213"/>
      <c r="O4682" s="213"/>
      <c r="P4682" s="213"/>
      <c r="Q4682" s="213"/>
      <c r="R4682" s="213"/>
      <c r="S4682" s="213"/>
      <c r="T4682" s="214"/>
      <c r="AT4682" s="215" t="s">
        <v>211</v>
      </c>
      <c r="AU4682" s="215" t="s">
        <v>202</v>
      </c>
      <c r="AV4682" s="13" t="s">
        <v>82</v>
      </c>
      <c r="AW4682" s="13" t="s">
        <v>31</v>
      </c>
      <c r="AX4682" s="13" t="s">
        <v>75</v>
      </c>
      <c r="AY4682" s="215" t="s">
        <v>201</v>
      </c>
    </row>
    <row r="4683" spans="1:65" s="13" customFormat="1" ht="11.25">
      <c r="B4683" s="205"/>
      <c r="C4683" s="206"/>
      <c r="D4683" s="207" t="s">
        <v>211</v>
      </c>
      <c r="E4683" s="208" t="s">
        <v>1</v>
      </c>
      <c r="F4683" s="209" t="s">
        <v>4096</v>
      </c>
      <c r="G4683" s="206"/>
      <c r="H4683" s="208" t="s">
        <v>1</v>
      </c>
      <c r="I4683" s="210"/>
      <c r="J4683" s="206"/>
      <c r="K4683" s="206"/>
      <c r="L4683" s="211"/>
      <c r="M4683" s="212"/>
      <c r="N4683" s="213"/>
      <c r="O4683" s="213"/>
      <c r="P4683" s="213"/>
      <c r="Q4683" s="213"/>
      <c r="R4683" s="213"/>
      <c r="S4683" s="213"/>
      <c r="T4683" s="214"/>
      <c r="AT4683" s="215" t="s">
        <v>211</v>
      </c>
      <c r="AU4683" s="215" t="s">
        <v>202</v>
      </c>
      <c r="AV4683" s="13" t="s">
        <v>82</v>
      </c>
      <c r="AW4683" s="13" t="s">
        <v>31</v>
      </c>
      <c r="AX4683" s="13" t="s">
        <v>75</v>
      </c>
      <c r="AY4683" s="215" t="s">
        <v>201</v>
      </c>
    </row>
    <row r="4684" spans="1:65" s="13" customFormat="1" ht="11.25">
      <c r="B4684" s="205"/>
      <c r="C4684" s="206"/>
      <c r="D4684" s="207" t="s">
        <v>211</v>
      </c>
      <c r="E4684" s="208" t="s">
        <v>1</v>
      </c>
      <c r="F4684" s="209" t="s">
        <v>213</v>
      </c>
      <c r="G4684" s="206"/>
      <c r="H4684" s="208" t="s">
        <v>1</v>
      </c>
      <c r="I4684" s="210"/>
      <c r="J4684" s="206"/>
      <c r="K4684" s="206"/>
      <c r="L4684" s="211"/>
      <c r="M4684" s="212"/>
      <c r="N4684" s="213"/>
      <c r="O4684" s="213"/>
      <c r="P4684" s="213"/>
      <c r="Q4684" s="213"/>
      <c r="R4684" s="213"/>
      <c r="S4684" s="213"/>
      <c r="T4684" s="214"/>
      <c r="AT4684" s="215" t="s">
        <v>211</v>
      </c>
      <c r="AU4684" s="215" t="s">
        <v>202</v>
      </c>
      <c r="AV4684" s="13" t="s">
        <v>82</v>
      </c>
      <c r="AW4684" s="13" t="s">
        <v>31</v>
      </c>
      <c r="AX4684" s="13" t="s">
        <v>75</v>
      </c>
      <c r="AY4684" s="215" t="s">
        <v>201</v>
      </c>
    </row>
    <row r="4685" spans="1:65" s="13" customFormat="1" ht="11.25">
      <c r="B4685" s="205"/>
      <c r="C4685" s="206"/>
      <c r="D4685" s="207" t="s">
        <v>211</v>
      </c>
      <c r="E4685" s="208" t="s">
        <v>1</v>
      </c>
      <c r="F4685" s="209" t="s">
        <v>4065</v>
      </c>
      <c r="G4685" s="206"/>
      <c r="H4685" s="208" t="s">
        <v>1</v>
      </c>
      <c r="I4685" s="210"/>
      <c r="J4685" s="206"/>
      <c r="K4685" s="206"/>
      <c r="L4685" s="211"/>
      <c r="M4685" s="212"/>
      <c r="N4685" s="213"/>
      <c r="O4685" s="213"/>
      <c r="P4685" s="213"/>
      <c r="Q4685" s="213"/>
      <c r="R4685" s="213"/>
      <c r="S4685" s="213"/>
      <c r="T4685" s="214"/>
      <c r="AT4685" s="215" t="s">
        <v>211</v>
      </c>
      <c r="AU4685" s="215" t="s">
        <v>202</v>
      </c>
      <c r="AV4685" s="13" t="s">
        <v>82</v>
      </c>
      <c r="AW4685" s="13" t="s">
        <v>31</v>
      </c>
      <c r="AX4685" s="13" t="s">
        <v>75</v>
      </c>
      <c r="AY4685" s="215" t="s">
        <v>201</v>
      </c>
    </row>
    <row r="4686" spans="1:65" s="14" customFormat="1" ht="11.25">
      <c r="B4686" s="216"/>
      <c r="C4686" s="217"/>
      <c r="D4686" s="207" t="s">
        <v>211</v>
      </c>
      <c r="E4686" s="218" t="s">
        <v>1</v>
      </c>
      <c r="F4686" s="219" t="s">
        <v>4132</v>
      </c>
      <c r="G4686" s="217"/>
      <c r="H4686" s="220">
        <v>6</v>
      </c>
      <c r="I4686" s="221"/>
      <c r="J4686" s="217"/>
      <c r="K4686" s="217"/>
      <c r="L4686" s="222"/>
      <c r="M4686" s="223"/>
      <c r="N4686" s="224"/>
      <c r="O4686" s="224"/>
      <c r="P4686" s="224"/>
      <c r="Q4686" s="224"/>
      <c r="R4686" s="224"/>
      <c r="S4686" s="224"/>
      <c r="T4686" s="225"/>
      <c r="AT4686" s="226" t="s">
        <v>211</v>
      </c>
      <c r="AU4686" s="226" t="s">
        <v>202</v>
      </c>
      <c r="AV4686" s="14" t="s">
        <v>84</v>
      </c>
      <c r="AW4686" s="14" t="s">
        <v>31</v>
      </c>
      <c r="AX4686" s="14" t="s">
        <v>75</v>
      </c>
      <c r="AY4686" s="226" t="s">
        <v>201</v>
      </c>
    </row>
    <row r="4687" spans="1:65" s="2" customFormat="1" ht="44.25" customHeight="1">
      <c r="A4687" s="34"/>
      <c r="B4687" s="35"/>
      <c r="C4687" s="192" t="s">
        <v>4133</v>
      </c>
      <c r="D4687" s="192" t="s">
        <v>204</v>
      </c>
      <c r="E4687" s="193" t="s">
        <v>4134</v>
      </c>
      <c r="F4687" s="194" t="s">
        <v>4135</v>
      </c>
      <c r="G4687" s="195" t="s">
        <v>207</v>
      </c>
      <c r="H4687" s="196">
        <v>1</v>
      </c>
      <c r="I4687" s="197"/>
      <c r="J4687" s="198">
        <f>ROUND(I4687*H4687,2)</f>
        <v>0</v>
      </c>
      <c r="K4687" s="194" t="s">
        <v>1</v>
      </c>
      <c r="L4687" s="39"/>
      <c r="M4687" s="199" t="s">
        <v>1</v>
      </c>
      <c r="N4687" s="200" t="s">
        <v>40</v>
      </c>
      <c r="O4687" s="71"/>
      <c r="P4687" s="201">
        <f>O4687*H4687</f>
        <v>0</v>
      </c>
      <c r="Q4687" s="201">
        <v>0</v>
      </c>
      <c r="R4687" s="201">
        <f>Q4687*H4687</f>
        <v>0</v>
      </c>
      <c r="S4687" s="201">
        <v>0</v>
      </c>
      <c r="T4687" s="202">
        <f>S4687*H4687</f>
        <v>0</v>
      </c>
      <c r="U4687" s="34"/>
      <c r="V4687" s="34"/>
      <c r="W4687" s="34"/>
      <c r="X4687" s="34"/>
      <c r="Y4687" s="34"/>
      <c r="Z4687" s="34"/>
      <c r="AA4687" s="34"/>
      <c r="AB4687" s="34"/>
      <c r="AC4687" s="34"/>
      <c r="AD4687" s="34"/>
      <c r="AE4687" s="34"/>
      <c r="AR4687" s="203" t="s">
        <v>354</v>
      </c>
      <c r="AT4687" s="203" t="s">
        <v>204</v>
      </c>
      <c r="AU4687" s="203" t="s">
        <v>202</v>
      </c>
      <c r="AY4687" s="17" t="s">
        <v>201</v>
      </c>
      <c r="BE4687" s="204">
        <f>IF(N4687="základní",J4687,0)</f>
        <v>0</v>
      </c>
      <c r="BF4687" s="204">
        <f>IF(N4687="snížená",J4687,0)</f>
        <v>0</v>
      </c>
      <c r="BG4687" s="204">
        <f>IF(N4687="zákl. přenesená",J4687,0)</f>
        <v>0</v>
      </c>
      <c r="BH4687" s="204">
        <f>IF(N4687="sníž. přenesená",J4687,0)</f>
        <v>0</v>
      </c>
      <c r="BI4687" s="204">
        <f>IF(N4687="nulová",J4687,0)</f>
        <v>0</v>
      </c>
      <c r="BJ4687" s="17" t="s">
        <v>82</v>
      </c>
      <c r="BK4687" s="204">
        <f>ROUND(I4687*H4687,2)</f>
        <v>0</v>
      </c>
      <c r="BL4687" s="17" t="s">
        <v>354</v>
      </c>
      <c r="BM4687" s="203" t="s">
        <v>4136</v>
      </c>
    </row>
    <row r="4688" spans="1:65" s="13" customFormat="1" ht="22.5">
      <c r="B4688" s="205"/>
      <c r="C4688" s="206"/>
      <c r="D4688" s="207" t="s">
        <v>211</v>
      </c>
      <c r="E4688" s="208" t="s">
        <v>1</v>
      </c>
      <c r="F4688" s="209" t="s">
        <v>249</v>
      </c>
      <c r="G4688" s="206"/>
      <c r="H4688" s="208" t="s">
        <v>1</v>
      </c>
      <c r="I4688" s="210"/>
      <c r="J4688" s="206"/>
      <c r="K4688" s="206"/>
      <c r="L4688" s="211"/>
      <c r="M4688" s="212"/>
      <c r="N4688" s="213"/>
      <c r="O4688" s="213"/>
      <c r="P4688" s="213"/>
      <c r="Q4688" s="213"/>
      <c r="R4688" s="213"/>
      <c r="S4688" s="213"/>
      <c r="T4688" s="214"/>
      <c r="AT4688" s="215" t="s">
        <v>211</v>
      </c>
      <c r="AU4688" s="215" t="s">
        <v>202</v>
      </c>
      <c r="AV4688" s="13" t="s">
        <v>82</v>
      </c>
      <c r="AW4688" s="13" t="s">
        <v>31</v>
      </c>
      <c r="AX4688" s="13" t="s">
        <v>75</v>
      </c>
      <c r="AY4688" s="215" t="s">
        <v>201</v>
      </c>
    </row>
    <row r="4689" spans="1:65" s="13" customFormat="1" ht="11.25">
      <c r="B4689" s="205"/>
      <c r="C4689" s="206"/>
      <c r="D4689" s="207" t="s">
        <v>211</v>
      </c>
      <c r="E4689" s="208" t="s">
        <v>1</v>
      </c>
      <c r="F4689" s="209" t="s">
        <v>4096</v>
      </c>
      <c r="G4689" s="206"/>
      <c r="H4689" s="208" t="s">
        <v>1</v>
      </c>
      <c r="I4689" s="210"/>
      <c r="J4689" s="206"/>
      <c r="K4689" s="206"/>
      <c r="L4689" s="211"/>
      <c r="M4689" s="212"/>
      <c r="N4689" s="213"/>
      <c r="O4689" s="213"/>
      <c r="P4689" s="213"/>
      <c r="Q4689" s="213"/>
      <c r="R4689" s="213"/>
      <c r="S4689" s="213"/>
      <c r="T4689" s="214"/>
      <c r="AT4689" s="215" t="s">
        <v>211</v>
      </c>
      <c r="AU4689" s="215" t="s">
        <v>202</v>
      </c>
      <c r="AV4689" s="13" t="s">
        <v>82</v>
      </c>
      <c r="AW4689" s="13" t="s">
        <v>31</v>
      </c>
      <c r="AX4689" s="13" t="s">
        <v>75</v>
      </c>
      <c r="AY4689" s="215" t="s">
        <v>201</v>
      </c>
    </row>
    <row r="4690" spans="1:65" s="13" customFormat="1" ht="11.25">
      <c r="B4690" s="205"/>
      <c r="C4690" s="206"/>
      <c r="D4690" s="207" t="s">
        <v>211</v>
      </c>
      <c r="E4690" s="208" t="s">
        <v>1</v>
      </c>
      <c r="F4690" s="209" t="s">
        <v>213</v>
      </c>
      <c r="G4690" s="206"/>
      <c r="H4690" s="208" t="s">
        <v>1</v>
      </c>
      <c r="I4690" s="210"/>
      <c r="J4690" s="206"/>
      <c r="K4690" s="206"/>
      <c r="L4690" s="211"/>
      <c r="M4690" s="212"/>
      <c r="N4690" s="213"/>
      <c r="O4690" s="213"/>
      <c r="P4690" s="213"/>
      <c r="Q4690" s="213"/>
      <c r="R4690" s="213"/>
      <c r="S4690" s="213"/>
      <c r="T4690" s="214"/>
      <c r="AT4690" s="215" t="s">
        <v>211</v>
      </c>
      <c r="AU4690" s="215" t="s">
        <v>202</v>
      </c>
      <c r="AV4690" s="13" t="s">
        <v>82</v>
      </c>
      <c r="AW4690" s="13" t="s">
        <v>31</v>
      </c>
      <c r="AX4690" s="13" t="s">
        <v>75</v>
      </c>
      <c r="AY4690" s="215" t="s">
        <v>201</v>
      </c>
    </row>
    <row r="4691" spans="1:65" s="13" customFormat="1" ht="11.25">
      <c r="B4691" s="205"/>
      <c r="C4691" s="206"/>
      <c r="D4691" s="207" t="s">
        <v>211</v>
      </c>
      <c r="E4691" s="208" t="s">
        <v>1</v>
      </c>
      <c r="F4691" s="209" t="s">
        <v>4065</v>
      </c>
      <c r="G4691" s="206"/>
      <c r="H4691" s="208" t="s">
        <v>1</v>
      </c>
      <c r="I4691" s="210"/>
      <c r="J4691" s="206"/>
      <c r="K4691" s="206"/>
      <c r="L4691" s="211"/>
      <c r="M4691" s="212"/>
      <c r="N4691" s="213"/>
      <c r="O4691" s="213"/>
      <c r="P4691" s="213"/>
      <c r="Q4691" s="213"/>
      <c r="R4691" s="213"/>
      <c r="S4691" s="213"/>
      <c r="T4691" s="214"/>
      <c r="AT4691" s="215" t="s">
        <v>211</v>
      </c>
      <c r="AU4691" s="215" t="s">
        <v>202</v>
      </c>
      <c r="AV4691" s="13" t="s">
        <v>82</v>
      </c>
      <c r="AW4691" s="13" t="s">
        <v>31</v>
      </c>
      <c r="AX4691" s="13" t="s">
        <v>75</v>
      </c>
      <c r="AY4691" s="215" t="s">
        <v>201</v>
      </c>
    </row>
    <row r="4692" spans="1:65" s="14" customFormat="1" ht="11.25">
      <c r="B4692" s="216"/>
      <c r="C4692" s="217"/>
      <c r="D4692" s="207" t="s">
        <v>211</v>
      </c>
      <c r="E4692" s="218" t="s">
        <v>1</v>
      </c>
      <c r="F4692" s="219" t="s">
        <v>3823</v>
      </c>
      <c r="G4692" s="217"/>
      <c r="H4692" s="220">
        <v>1</v>
      </c>
      <c r="I4692" s="221"/>
      <c r="J4692" s="217"/>
      <c r="K4692" s="217"/>
      <c r="L4692" s="222"/>
      <c r="M4692" s="223"/>
      <c r="N4692" s="224"/>
      <c r="O4692" s="224"/>
      <c r="P4692" s="224"/>
      <c r="Q4692" s="224"/>
      <c r="R4692" s="224"/>
      <c r="S4692" s="224"/>
      <c r="T4692" s="225"/>
      <c r="AT4692" s="226" t="s">
        <v>211</v>
      </c>
      <c r="AU4692" s="226" t="s">
        <v>202</v>
      </c>
      <c r="AV4692" s="14" t="s">
        <v>84</v>
      </c>
      <c r="AW4692" s="14" t="s">
        <v>31</v>
      </c>
      <c r="AX4692" s="14" t="s">
        <v>75</v>
      </c>
      <c r="AY4692" s="226" t="s">
        <v>201</v>
      </c>
    </row>
    <row r="4693" spans="1:65" s="2" customFormat="1" ht="44.25" customHeight="1">
      <c r="A4693" s="34"/>
      <c r="B4693" s="35"/>
      <c r="C4693" s="192" t="s">
        <v>4137</v>
      </c>
      <c r="D4693" s="192" t="s">
        <v>204</v>
      </c>
      <c r="E4693" s="193" t="s">
        <v>4138</v>
      </c>
      <c r="F4693" s="194" t="s">
        <v>4139</v>
      </c>
      <c r="G4693" s="195" t="s">
        <v>207</v>
      </c>
      <c r="H4693" s="196">
        <v>14</v>
      </c>
      <c r="I4693" s="197"/>
      <c r="J4693" s="198">
        <f>ROUND(I4693*H4693,2)</f>
        <v>0</v>
      </c>
      <c r="K4693" s="194" t="s">
        <v>1</v>
      </c>
      <c r="L4693" s="39"/>
      <c r="M4693" s="199" t="s">
        <v>1</v>
      </c>
      <c r="N4693" s="200" t="s">
        <v>40</v>
      </c>
      <c r="O4693" s="71"/>
      <c r="P4693" s="201">
        <f>O4693*H4693</f>
        <v>0</v>
      </c>
      <c r="Q4693" s="201">
        <v>0</v>
      </c>
      <c r="R4693" s="201">
        <f>Q4693*H4693</f>
        <v>0</v>
      </c>
      <c r="S4693" s="201">
        <v>0</v>
      </c>
      <c r="T4693" s="202">
        <f>S4693*H4693</f>
        <v>0</v>
      </c>
      <c r="U4693" s="34"/>
      <c r="V4693" s="34"/>
      <c r="W4693" s="34"/>
      <c r="X4693" s="34"/>
      <c r="Y4693" s="34"/>
      <c r="Z4693" s="34"/>
      <c r="AA4693" s="34"/>
      <c r="AB4693" s="34"/>
      <c r="AC4693" s="34"/>
      <c r="AD4693" s="34"/>
      <c r="AE4693" s="34"/>
      <c r="AR4693" s="203" t="s">
        <v>354</v>
      </c>
      <c r="AT4693" s="203" t="s">
        <v>204</v>
      </c>
      <c r="AU4693" s="203" t="s">
        <v>202</v>
      </c>
      <c r="AY4693" s="17" t="s">
        <v>201</v>
      </c>
      <c r="BE4693" s="204">
        <f>IF(N4693="základní",J4693,0)</f>
        <v>0</v>
      </c>
      <c r="BF4693" s="204">
        <f>IF(N4693="snížená",J4693,0)</f>
        <v>0</v>
      </c>
      <c r="BG4693" s="204">
        <f>IF(N4693="zákl. přenesená",J4693,0)</f>
        <v>0</v>
      </c>
      <c r="BH4693" s="204">
        <f>IF(N4693="sníž. přenesená",J4693,0)</f>
        <v>0</v>
      </c>
      <c r="BI4693" s="204">
        <f>IF(N4693="nulová",J4693,0)</f>
        <v>0</v>
      </c>
      <c r="BJ4693" s="17" t="s">
        <v>82</v>
      </c>
      <c r="BK4693" s="204">
        <f>ROUND(I4693*H4693,2)</f>
        <v>0</v>
      </c>
      <c r="BL4693" s="17" t="s">
        <v>354</v>
      </c>
      <c r="BM4693" s="203" t="s">
        <v>4140</v>
      </c>
    </row>
    <row r="4694" spans="1:65" s="13" customFormat="1" ht="22.5">
      <c r="B4694" s="205"/>
      <c r="C4694" s="206"/>
      <c r="D4694" s="207" t="s">
        <v>211</v>
      </c>
      <c r="E4694" s="208" t="s">
        <v>1</v>
      </c>
      <c r="F4694" s="209" t="s">
        <v>249</v>
      </c>
      <c r="G4694" s="206"/>
      <c r="H4694" s="208" t="s">
        <v>1</v>
      </c>
      <c r="I4694" s="210"/>
      <c r="J4694" s="206"/>
      <c r="K4694" s="206"/>
      <c r="L4694" s="211"/>
      <c r="M4694" s="212"/>
      <c r="N4694" s="213"/>
      <c r="O4694" s="213"/>
      <c r="P4694" s="213"/>
      <c r="Q4694" s="213"/>
      <c r="R4694" s="213"/>
      <c r="S4694" s="213"/>
      <c r="T4694" s="214"/>
      <c r="AT4694" s="215" t="s">
        <v>211</v>
      </c>
      <c r="AU4694" s="215" t="s">
        <v>202</v>
      </c>
      <c r="AV4694" s="13" t="s">
        <v>82</v>
      </c>
      <c r="AW4694" s="13" t="s">
        <v>31</v>
      </c>
      <c r="AX4694" s="13" t="s">
        <v>75</v>
      </c>
      <c r="AY4694" s="215" t="s">
        <v>201</v>
      </c>
    </row>
    <row r="4695" spans="1:65" s="13" customFormat="1" ht="11.25">
      <c r="B4695" s="205"/>
      <c r="C4695" s="206"/>
      <c r="D4695" s="207" t="s">
        <v>211</v>
      </c>
      <c r="E4695" s="208" t="s">
        <v>1</v>
      </c>
      <c r="F4695" s="209" t="s">
        <v>4096</v>
      </c>
      <c r="G4695" s="206"/>
      <c r="H4695" s="208" t="s">
        <v>1</v>
      </c>
      <c r="I4695" s="210"/>
      <c r="J4695" s="206"/>
      <c r="K4695" s="206"/>
      <c r="L4695" s="211"/>
      <c r="M4695" s="212"/>
      <c r="N4695" s="213"/>
      <c r="O4695" s="213"/>
      <c r="P4695" s="213"/>
      <c r="Q4695" s="213"/>
      <c r="R4695" s="213"/>
      <c r="S4695" s="213"/>
      <c r="T4695" s="214"/>
      <c r="AT4695" s="215" t="s">
        <v>211</v>
      </c>
      <c r="AU4695" s="215" t="s">
        <v>202</v>
      </c>
      <c r="AV4695" s="13" t="s">
        <v>82</v>
      </c>
      <c r="AW4695" s="13" t="s">
        <v>31</v>
      </c>
      <c r="AX4695" s="13" t="s">
        <v>75</v>
      </c>
      <c r="AY4695" s="215" t="s">
        <v>201</v>
      </c>
    </row>
    <row r="4696" spans="1:65" s="13" customFormat="1" ht="11.25">
      <c r="B4696" s="205"/>
      <c r="C4696" s="206"/>
      <c r="D4696" s="207" t="s">
        <v>211</v>
      </c>
      <c r="E4696" s="208" t="s">
        <v>1</v>
      </c>
      <c r="F4696" s="209" t="s">
        <v>213</v>
      </c>
      <c r="G4696" s="206"/>
      <c r="H4696" s="208" t="s">
        <v>1</v>
      </c>
      <c r="I4696" s="210"/>
      <c r="J4696" s="206"/>
      <c r="K4696" s="206"/>
      <c r="L4696" s="211"/>
      <c r="M4696" s="212"/>
      <c r="N4696" s="213"/>
      <c r="O4696" s="213"/>
      <c r="P4696" s="213"/>
      <c r="Q4696" s="213"/>
      <c r="R4696" s="213"/>
      <c r="S4696" s="213"/>
      <c r="T4696" s="214"/>
      <c r="AT4696" s="215" t="s">
        <v>211</v>
      </c>
      <c r="AU4696" s="215" t="s">
        <v>202</v>
      </c>
      <c r="AV4696" s="13" t="s">
        <v>82</v>
      </c>
      <c r="AW4696" s="13" t="s">
        <v>31</v>
      </c>
      <c r="AX4696" s="13" t="s">
        <v>75</v>
      </c>
      <c r="AY4696" s="215" t="s">
        <v>201</v>
      </c>
    </row>
    <row r="4697" spans="1:65" s="13" customFormat="1" ht="11.25">
      <c r="B4697" s="205"/>
      <c r="C4697" s="206"/>
      <c r="D4697" s="207" t="s">
        <v>211</v>
      </c>
      <c r="E4697" s="208" t="s">
        <v>1</v>
      </c>
      <c r="F4697" s="209" t="s">
        <v>4065</v>
      </c>
      <c r="G4697" s="206"/>
      <c r="H4697" s="208" t="s">
        <v>1</v>
      </c>
      <c r="I4697" s="210"/>
      <c r="J4697" s="206"/>
      <c r="K4697" s="206"/>
      <c r="L4697" s="211"/>
      <c r="M4697" s="212"/>
      <c r="N4697" s="213"/>
      <c r="O4697" s="213"/>
      <c r="P4697" s="213"/>
      <c r="Q4697" s="213"/>
      <c r="R4697" s="213"/>
      <c r="S4697" s="213"/>
      <c r="T4697" s="214"/>
      <c r="AT4697" s="215" t="s">
        <v>211</v>
      </c>
      <c r="AU4697" s="215" t="s">
        <v>202</v>
      </c>
      <c r="AV4697" s="13" t="s">
        <v>82</v>
      </c>
      <c r="AW4697" s="13" t="s">
        <v>31</v>
      </c>
      <c r="AX4697" s="13" t="s">
        <v>75</v>
      </c>
      <c r="AY4697" s="215" t="s">
        <v>201</v>
      </c>
    </row>
    <row r="4698" spans="1:65" s="14" customFormat="1" ht="11.25">
      <c r="B4698" s="216"/>
      <c r="C4698" s="217"/>
      <c r="D4698" s="207" t="s">
        <v>211</v>
      </c>
      <c r="E4698" s="218" t="s">
        <v>1</v>
      </c>
      <c r="F4698" s="219" t="s">
        <v>3856</v>
      </c>
      <c r="G4698" s="217"/>
      <c r="H4698" s="220">
        <v>14</v>
      </c>
      <c r="I4698" s="221"/>
      <c r="J4698" s="217"/>
      <c r="K4698" s="217"/>
      <c r="L4698" s="222"/>
      <c r="M4698" s="223"/>
      <c r="N4698" s="224"/>
      <c r="O4698" s="224"/>
      <c r="P4698" s="224"/>
      <c r="Q4698" s="224"/>
      <c r="R4698" s="224"/>
      <c r="S4698" s="224"/>
      <c r="T4698" s="225"/>
      <c r="AT4698" s="226" t="s">
        <v>211</v>
      </c>
      <c r="AU4698" s="226" t="s">
        <v>202</v>
      </c>
      <c r="AV4698" s="14" t="s">
        <v>84</v>
      </c>
      <c r="AW4698" s="14" t="s">
        <v>31</v>
      </c>
      <c r="AX4698" s="14" t="s">
        <v>75</v>
      </c>
      <c r="AY4698" s="226" t="s">
        <v>201</v>
      </c>
    </row>
    <row r="4699" spans="1:65" s="2" customFormat="1" ht="44.25" customHeight="1">
      <c r="A4699" s="34"/>
      <c r="B4699" s="35"/>
      <c r="C4699" s="192" t="s">
        <v>4141</v>
      </c>
      <c r="D4699" s="192" t="s">
        <v>204</v>
      </c>
      <c r="E4699" s="193" t="s">
        <v>4142</v>
      </c>
      <c r="F4699" s="194" t="s">
        <v>4143</v>
      </c>
      <c r="G4699" s="195" t="s">
        <v>207</v>
      </c>
      <c r="H4699" s="196">
        <v>1</v>
      </c>
      <c r="I4699" s="197"/>
      <c r="J4699" s="198">
        <f>ROUND(I4699*H4699,2)</f>
        <v>0</v>
      </c>
      <c r="K4699" s="194" t="s">
        <v>1</v>
      </c>
      <c r="L4699" s="39"/>
      <c r="M4699" s="199" t="s">
        <v>1</v>
      </c>
      <c r="N4699" s="200" t="s">
        <v>40</v>
      </c>
      <c r="O4699" s="71"/>
      <c r="P4699" s="201">
        <f>O4699*H4699</f>
        <v>0</v>
      </c>
      <c r="Q4699" s="201">
        <v>0</v>
      </c>
      <c r="R4699" s="201">
        <f>Q4699*H4699</f>
        <v>0</v>
      </c>
      <c r="S4699" s="201">
        <v>0</v>
      </c>
      <c r="T4699" s="202">
        <f>S4699*H4699</f>
        <v>0</v>
      </c>
      <c r="U4699" s="34"/>
      <c r="V4699" s="34"/>
      <c r="W4699" s="34"/>
      <c r="X4699" s="34"/>
      <c r="Y4699" s="34"/>
      <c r="Z4699" s="34"/>
      <c r="AA4699" s="34"/>
      <c r="AB4699" s="34"/>
      <c r="AC4699" s="34"/>
      <c r="AD4699" s="34"/>
      <c r="AE4699" s="34"/>
      <c r="AR4699" s="203" t="s">
        <v>354</v>
      </c>
      <c r="AT4699" s="203" t="s">
        <v>204</v>
      </c>
      <c r="AU4699" s="203" t="s">
        <v>202</v>
      </c>
      <c r="AY4699" s="17" t="s">
        <v>201</v>
      </c>
      <c r="BE4699" s="204">
        <f>IF(N4699="základní",J4699,0)</f>
        <v>0</v>
      </c>
      <c r="BF4699" s="204">
        <f>IF(N4699="snížená",J4699,0)</f>
        <v>0</v>
      </c>
      <c r="BG4699" s="204">
        <f>IF(N4699="zákl. přenesená",J4699,0)</f>
        <v>0</v>
      </c>
      <c r="BH4699" s="204">
        <f>IF(N4699="sníž. přenesená",J4699,0)</f>
        <v>0</v>
      </c>
      <c r="BI4699" s="204">
        <f>IF(N4699="nulová",J4699,0)</f>
        <v>0</v>
      </c>
      <c r="BJ4699" s="17" t="s">
        <v>82</v>
      </c>
      <c r="BK4699" s="204">
        <f>ROUND(I4699*H4699,2)</f>
        <v>0</v>
      </c>
      <c r="BL4699" s="17" t="s">
        <v>354</v>
      </c>
      <c r="BM4699" s="203" t="s">
        <v>4144</v>
      </c>
    </row>
    <row r="4700" spans="1:65" s="13" customFormat="1" ht="22.5">
      <c r="B4700" s="205"/>
      <c r="C4700" s="206"/>
      <c r="D4700" s="207" t="s">
        <v>211</v>
      </c>
      <c r="E4700" s="208" t="s">
        <v>1</v>
      </c>
      <c r="F4700" s="209" t="s">
        <v>249</v>
      </c>
      <c r="G4700" s="206"/>
      <c r="H4700" s="208" t="s">
        <v>1</v>
      </c>
      <c r="I4700" s="210"/>
      <c r="J4700" s="206"/>
      <c r="K4700" s="206"/>
      <c r="L4700" s="211"/>
      <c r="M4700" s="212"/>
      <c r="N4700" s="213"/>
      <c r="O4700" s="213"/>
      <c r="P4700" s="213"/>
      <c r="Q4700" s="213"/>
      <c r="R4700" s="213"/>
      <c r="S4700" s="213"/>
      <c r="T4700" s="214"/>
      <c r="AT4700" s="215" t="s">
        <v>211</v>
      </c>
      <c r="AU4700" s="215" t="s">
        <v>202</v>
      </c>
      <c r="AV4700" s="13" t="s">
        <v>82</v>
      </c>
      <c r="AW4700" s="13" t="s">
        <v>31</v>
      </c>
      <c r="AX4700" s="13" t="s">
        <v>75</v>
      </c>
      <c r="AY4700" s="215" t="s">
        <v>201</v>
      </c>
    </row>
    <row r="4701" spans="1:65" s="13" customFormat="1" ht="11.25">
      <c r="B4701" s="205"/>
      <c r="C4701" s="206"/>
      <c r="D4701" s="207" t="s">
        <v>211</v>
      </c>
      <c r="E4701" s="208" t="s">
        <v>1</v>
      </c>
      <c r="F4701" s="209" t="s">
        <v>4096</v>
      </c>
      <c r="G4701" s="206"/>
      <c r="H4701" s="208" t="s">
        <v>1</v>
      </c>
      <c r="I4701" s="210"/>
      <c r="J4701" s="206"/>
      <c r="K4701" s="206"/>
      <c r="L4701" s="211"/>
      <c r="M4701" s="212"/>
      <c r="N4701" s="213"/>
      <c r="O4701" s="213"/>
      <c r="P4701" s="213"/>
      <c r="Q4701" s="213"/>
      <c r="R4701" s="213"/>
      <c r="S4701" s="213"/>
      <c r="T4701" s="214"/>
      <c r="AT4701" s="215" t="s">
        <v>211</v>
      </c>
      <c r="AU4701" s="215" t="s">
        <v>202</v>
      </c>
      <c r="AV4701" s="13" t="s">
        <v>82</v>
      </c>
      <c r="AW4701" s="13" t="s">
        <v>31</v>
      </c>
      <c r="AX4701" s="13" t="s">
        <v>75</v>
      </c>
      <c r="AY4701" s="215" t="s">
        <v>201</v>
      </c>
    </row>
    <row r="4702" spans="1:65" s="13" customFormat="1" ht="11.25">
      <c r="B4702" s="205"/>
      <c r="C4702" s="206"/>
      <c r="D4702" s="207" t="s">
        <v>211</v>
      </c>
      <c r="E4702" s="208" t="s">
        <v>1</v>
      </c>
      <c r="F4702" s="209" t="s">
        <v>213</v>
      </c>
      <c r="G4702" s="206"/>
      <c r="H4702" s="208" t="s">
        <v>1</v>
      </c>
      <c r="I4702" s="210"/>
      <c r="J4702" s="206"/>
      <c r="K4702" s="206"/>
      <c r="L4702" s="211"/>
      <c r="M4702" s="212"/>
      <c r="N4702" s="213"/>
      <c r="O4702" s="213"/>
      <c r="P4702" s="213"/>
      <c r="Q4702" s="213"/>
      <c r="R4702" s="213"/>
      <c r="S4702" s="213"/>
      <c r="T4702" s="214"/>
      <c r="AT4702" s="215" t="s">
        <v>211</v>
      </c>
      <c r="AU4702" s="215" t="s">
        <v>202</v>
      </c>
      <c r="AV4702" s="13" t="s">
        <v>82</v>
      </c>
      <c r="AW4702" s="13" t="s">
        <v>31</v>
      </c>
      <c r="AX4702" s="13" t="s">
        <v>75</v>
      </c>
      <c r="AY4702" s="215" t="s">
        <v>201</v>
      </c>
    </row>
    <row r="4703" spans="1:65" s="13" customFormat="1" ht="11.25">
      <c r="B4703" s="205"/>
      <c r="C4703" s="206"/>
      <c r="D4703" s="207" t="s">
        <v>211</v>
      </c>
      <c r="E4703" s="208" t="s">
        <v>1</v>
      </c>
      <c r="F4703" s="209" t="s">
        <v>4065</v>
      </c>
      <c r="G4703" s="206"/>
      <c r="H4703" s="208" t="s">
        <v>1</v>
      </c>
      <c r="I4703" s="210"/>
      <c r="J4703" s="206"/>
      <c r="K4703" s="206"/>
      <c r="L4703" s="211"/>
      <c r="M4703" s="212"/>
      <c r="N4703" s="213"/>
      <c r="O4703" s="213"/>
      <c r="P4703" s="213"/>
      <c r="Q4703" s="213"/>
      <c r="R4703" s="213"/>
      <c r="S4703" s="213"/>
      <c r="T4703" s="214"/>
      <c r="AT4703" s="215" t="s">
        <v>211</v>
      </c>
      <c r="AU4703" s="215" t="s">
        <v>202</v>
      </c>
      <c r="AV4703" s="13" t="s">
        <v>82</v>
      </c>
      <c r="AW4703" s="13" t="s">
        <v>31</v>
      </c>
      <c r="AX4703" s="13" t="s">
        <v>75</v>
      </c>
      <c r="AY4703" s="215" t="s">
        <v>201</v>
      </c>
    </row>
    <row r="4704" spans="1:65" s="14" customFormat="1" ht="11.25">
      <c r="B4704" s="216"/>
      <c r="C4704" s="217"/>
      <c r="D4704" s="207" t="s">
        <v>211</v>
      </c>
      <c r="E4704" s="218" t="s">
        <v>1</v>
      </c>
      <c r="F4704" s="219" t="s">
        <v>3823</v>
      </c>
      <c r="G4704" s="217"/>
      <c r="H4704" s="220">
        <v>1</v>
      </c>
      <c r="I4704" s="221"/>
      <c r="J4704" s="217"/>
      <c r="K4704" s="217"/>
      <c r="L4704" s="222"/>
      <c r="M4704" s="223"/>
      <c r="N4704" s="224"/>
      <c r="O4704" s="224"/>
      <c r="P4704" s="224"/>
      <c r="Q4704" s="224"/>
      <c r="R4704" s="224"/>
      <c r="S4704" s="224"/>
      <c r="T4704" s="225"/>
      <c r="AT4704" s="226" t="s">
        <v>211</v>
      </c>
      <c r="AU4704" s="226" t="s">
        <v>202</v>
      </c>
      <c r="AV4704" s="14" t="s">
        <v>84</v>
      </c>
      <c r="AW4704" s="14" t="s">
        <v>31</v>
      </c>
      <c r="AX4704" s="14" t="s">
        <v>75</v>
      </c>
      <c r="AY4704" s="226" t="s">
        <v>201</v>
      </c>
    </row>
    <row r="4705" spans="1:65" s="2" customFormat="1" ht="48">
      <c r="A4705" s="34"/>
      <c r="B4705" s="35"/>
      <c r="C4705" s="192" t="s">
        <v>4145</v>
      </c>
      <c r="D4705" s="192" t="s">
        <v>204</v>
      </c>
      <c r="E4705" s="193" t="s">
        <v>4146</v>
      </c>
      <c r="F4705" s="194" t="s">
        <v>4147</v>
      </c>
      <c r="G4705" s="195" t="s">
        <v>207</v>
      </c>
      <c r="H4705" s="196">
        <v>14</v>
      </c>
      <c r="I4705" s="197"/>
      <c r="J4705" s="198">
        <f>ROUND(I4705*H4705,2)</f>
        <v>0</v>
      </c>
      <c r="K4705" s="194" t="s">
        <v>1</v>
      </c>
      <c r="L4705" s="39"/>
      <c r="M4705" s="199" t="s">
        <v>1</v>
      </c>
      <c r="N4705" s="200" t="s">
        <v>40</v>
      </c>
      <c r="O4705" s="71"/>
      <c r="P4705" s="201">
        <f>O4705*H4705</f>
        <v>0</v>
      </c>
      <c r="Q4705" s="201">
        <v>0</v>
      </c>
      <c r="R4705" s="201">
        <f>Q4705*H4705</f>
        <v>0</v>
      </c>
      <c r="S4705" s="201">
        <v>0</v>
      </c>
      <c r="T4705" s="202">
        <f>S4705*H4705</f>
        <v>0</v>
      </c>
      <c r="U4705" s="34"/>
      <c r="V4705" s="34"/>
      <c r="W4705" s="34"/>
      <c r="X4705" s="34"/>
      <c r="Y4705" s="34"/>
      <c r="Z4705" s="34"/>
      <c r="AA4705" s="34"/>
      <c r="AB4705" s="34"/>
      <c r="AC4705" s="34"/>
      <c r="AD4705" s="34"/>
      <c r="AE4705" s="34"/>
      <c r="AR4705" s="203" t="s">
        <v>354</v>
      </c>
      <c r="AT4705" s="203" t="s">
        <v>204</v>
      </c>
      <c r="AU4705" s="203" t="s">
        <v>202</v>
      </c>
      <c r="AY4705" s="17" t="s">
        <v>201</v>
      </c>
      <c r="BE4705" s="204">
        <f>IF(N4705="základní",J4705,0)</f>
        <v>0</v>
      </c>
      <c r="BF4705" s="204">
        <f>IF(N4705="snížená",J4705,0)</f>
        <v>0</v>
      </c>
      <c r="BG4705" s="204">
        <f>IF(N4705="zákl. přenesená",J4705,0)</f>
        <v>0</v>
      </c>
      <c r="BH4705" s="204">
        <f>IF(N4705="sníž. přenesená",J4705,0)</f>
        <v>0</v>
      </c>
      <c r="BI4705" s="204">
        <f>IF(N4705="nulová",J4705,0)</f>
        <v>0</v>
      </c>
      <c r="BJ4705" s="17" t="s">
        <v>82</v>
      </c>
      <c r="BK4705" s="204">
        <f>ROUND(I4705*H4705,2)</f>
        <v>0</v>
      </c>
      <c r="BL4705" s="17" t="s">
        <v>354</v>
      </c>
      <c r="BM4705" s="203" t="s">
        <v>4148</v>
      </c>
    </row>
    <row r="4706" spans="1:65" s="13" customFormat="1" ht="22.5">
      <c r="B4706" s="205"/>
      <c r="C4706" s="206"/>
      <c r="D4706" s="207" t="s">
        <v>211</v>
      </c>
      <c r="E4706" s="208" t="s">
        <v>1</v>
      </c>
      <c r="F4706" s="209" t="s">
        <v>249</v>
      </c>
      <c r="G4706" s="206"/>
      <c r="H4706" s="208" t="s">
        <v>1</v>
      </c>
      <c r="I4706" s="210"/>
      <c r="J4706" s="206"/>
      <c r="K4706" s="206"/>
      <c r="L4706" s="211"/>
      <c r="M4706" s="212"/>
      <c r="N4706" s="213"/>
      <c r="O4706" s="213"/>
      <c r="P4706" s="213"/>
      <c r="Q4706" s="213"/>
      <c r="R4706" s="213"/>
      <c r="S4706" s="213"/>
      <c r="T4706" s="214"/>
      <c r="AT4706" s="215" t="s">
        <v>211</v>
      </c>
      <c r="AU4706" s="215" t="s">
        <v>202</v>
      </c>
      <c r="AV4706" s="13" t="s">
        <v>82</v>
      </c>
      <c r="AW4706" s="13" t="s">
        <v>31</v>
      </c>
      <c r="AX4706" s="13" t="s">
        <v>75</v>
      </c>
      <c r="AY4706" s="215" t="s">
        <v>201</v>
      </c>
    </row>
    <row r="4707" spans="1:65" s="13" customFormat="1" ht="11.25">
      <c r="B4707" s="205"/>
      <c r="C4707" s="206"/>
      <c r="D4707" s="207" t="s">
        <v>211</v>
      </c>
      <c r="E4707" s="208" t="s">
        <v>1</v>
      </c>
      <c r="F4707" s="209" t="s">
        <v>4096</v>
      </c>
      <c r="G4707" s="206"/>
      <c r="H4707" s="208" t="s">
        <v>1</v>
      </c>
      <c r="I4707" s="210"/>
      <c r="J4707" s="206"/>
      <c r="K4707" s="206"/>
      <c r="L4707" s="211"/>
      <c r="M4707" s="212"/>
      <c r="N4707" s="213"/>
      <c r="O4707" s="213"/>
      <c r="P4707" s="213"/>
      <c r="Q4707" s="213"/>
      <c r="R4707" s="213"/>
      <c r="S4707" s="213"/>
      <c r="T4707" s="214"/>
      <c r="AT4707" s="215" t="s">
        <v>211</v>
      </c>
      <c r="AU4707" s="215" t="s">
        <v>202</v>
      </c>
      <c r="AV4707" s="13" t="s">
        <v>82</v>
      </c>
      <c r="AW4707" s="13" t="s">
        <v>31</v>
      </c>
      <c r="AX4707" s="13" t="s">
        <v>75</v>
      </c>
      <c r="AY4707" s="215" t="s">
        <v>201</v>
      </c>
    </row>
    <row r="4708" spans="1:65" s="13" customFormat="1" ht="11.25">
      <c r="B4708" s="205"/>
      <c r="C4708" s="206"/>
      <c r="D4708" s="207" t="s">
        <v>211</v>
      </c>
      <c r="E4708" s="208" t="s">
        <v>1</v>
      </c>
      <c r="F4708" s="209" t="s">
        <v>213</v>
      </c>
      <c r="G4708" s="206"/>
      <c r="H4708" s="208" t="s">
        <v>1</v>
      </c>
      <c r="I4708" s="210"/>
      <c r="J4708" s="206"/>
      <c r="K4708" s="206"/>
      <c r="L4708" s="211"/>
      <c r="M4708" s="212"/>
      <c r="N4708" s="213"/>
      <c r="O4708" s="213"/>
      <c r="P4708" s="213"/>
      <c r="Q4708" s="213"/>
      <c r="R4708" s="213"/>
      <c r="S4708" s="213"/>
      <c r="T4708" s="214"/>
      <c r="AT4708" s="215" t="s">
        <v>211</v>
      </c>
      <c r="AU4708" s="215" t="s">
        <v>202</v>
      </c>
      <c r="AV4708" s="13" t="s">
        <v>82</v>
      </c>
      <c r="AW4708" s="13" t="s">
        <v>31</v>
      </c>
      <c r="AX4708" s="13" t="s">
        <v>75</v>
      </c>
      <c r="AY4708" s="215" t="s">
        <v>201</v>
      </c>
    </row>
    <row r="4709" spans="1:65" s="13" customFormat="1" ht="11.25">
      <c r="B4709" s="205"/>
      <c r="C4709" s="206"/>
      <c r="D4709" s="207" t="s">
        <v>211</v>
      </c>
      <c r="E4709" s="208" t="s">
        <v>1</v>
      </c>
      <c r="F4709" s="209" t="s">
        <v>4065</v>
      </c>
      <c r="G4709" s="206"/>
      <c r="H4709" s="208" t="s">
        <v>1</v>
      </c>
      <c r="I4709" s="210"/>
      <c r="J4709" s="206"/>
      <c r="K4709" s="206"/>
      <c r="L4709" s="211"/>
      <c r="M4709" s="212"/>
      <c r="N4709" s="213"/>
      <c r="O4709" s="213"/>
      <c r="P4709" s="213"/>
      <c r="Q4709" s="213"/>
      <c r="R4709" s="213"/>
      <c r="S4709" s="213"/>
      <c r="T4709" s="214"/>
      <c r="AT4709" s="215" t="s">
        <v>211</v>
      </c>
      <c r="AU4709" s="215" t="s">
        <v>202</v>
      </c>
      <c r="AV4709" s="13" t="s">
        <v>82</v>
      </c>
      <c r="AW4709" s="13" t="s">
        <v>31</v>
      </c>
      <c r="AX4709" s="13" t="s">
        <v>75</v>
      </c>
      <c r="AY4709" s="215" t="s">
        <v>201</v>
      </c>
    </row>
    <row r="4710" spans="1:65" s="14" customFormat="1" ht="11.25">
      <c r="B4710" s="216"/>
      <c r="C4710" s="217"/>
      <c r="D4710" s="207" t="s">
        <v>211</v>
      </c>
      <c r="E4710" s="218" t="s">
        <v>1</v>
      </c>
      <c r="F4710" s="219" t="s">
        <v>4149</v>
      </c>
      <c r="G4710" s="217"/>
      <c r="H4710" s="220">
        <v>14</v>
      </c>
      <c r="I4710" s="221"/>
      <c r="J4710" s="217"/>
      <c r="K4710" s="217"/>
      <c r="L4710" s="222"/>
      <c r="M4710" s="223"/>
      <c r="N4710" s="224"/>
      <c r="O4710" s="224"/>
      <c r="P4710" s="224"/>
      <c r="Q4710" s="224"/>
      <c r="R4710" s="224"/>
      <c r="S4710" s="224"/>
      <c r="T4710" s="225"/>
      <c r="AT4710" s="226" t="s">
        <v>211</v>
      </c>
      <c r="AU4710" s="226" t="s">
        <v>202</v>
      </c>
      <c r="AV4710" s="14" t="s">
        <v>84</v>
      </c>
      <c r="AW4710" s="14" t="s">
        <v>31</v>
      </c>
      <c r="AX4710" s="14" t="s">
        <v>75</v>
      </c>
      <c r="AY4710" s="226" t="s">
        <v>201</v>
      </c>
    </row>
    <row r="4711" spans="1:65" s="12" customFormat="1" ht="20.85" customHeight="1">
      <c r="B4711" s="176"/>
      <c r="C4711" s="177"/>
      <c r="D4711" s="178" t="s">
        <v>74</v>
      </c>
      <c r="E4711" s="190" t="s">
        <v>4150</v>
      </c>
      <c r="F4711" s="190" t="s">
        <v>4151</v>
      </c>
      <c r="G4711" s="177"/>
      <c r="H4711" s="177"/>
      <c r="I4711" s="180"/>
      <c r="J4711" s="191">
        <f>BK4711</f>
        <v>0</v>
      </c>
      <c r="K4711" s="177"/>
      <c r="L4711" s="182"/>
      <c r="M4711" s="183"/>
      <c r="N4711" s="184"/>
      <c r="O4711" s="184"/>
      <c r="P4711" s="185">
        <f>SUM(P4712:P4805)</f>
        <v>0</v>
      </c>
      <c r="Q4711" s="184"/>
      <c r="R4711" s="185">
        <f>SUM(R4712:R4805)</f>
        <v>0</v>
      </c>
      <c r="S4711" s="184"/>
      <c r="T4711" s="186">
        <f>SUM(T4712:T4805)</f>
        <v>0</v>
      </c>
      <c r="AR4711" s="187" t="s">
        <v>84</v>
      </c>
      <c r="AT4711" s="188" t="s">
        <v>74</v>
      </c>
      <c r="AU4711" s="188" t="s">
        <v>84</v>
      </c>
      <c r="AY4711" s="187" t="s">
        <v>201</v>
      </c>
      <c r="BK4711" s="189">
        <f>SUM(BK4712:BK4805)</f>
        <v>0</v>
      </c>
    </row>
    <row r="4712" spans="1:65" s="2" customFormat="1" ht="24">
      <c r="A4712" s="34"/>
      <c r="B4712" s="35"/>
      <c r="C4712" s="192" t="s">
        <v>4152</v>
      </c>
      <c r="D4712" s="192" t="s">
        <v>204</v>
      </c>
      <c r="E4712" s="193" t="s">
        <v>4153</v>
      </c>
      <c r="F4712" s="194" t="s">
        <v>4154</v>
      </c>
      <c r="G4712" s="195" t="s">
        <v>2589</v>
      </c>
      <c r="H4712" s="196">
        <v>200</v>
      </c>
      <c r="I4712" s="197"/>
      <c r="J4712" s="198">
        <f>ROUND(I4712*H4712,2)</f>
        <v>0</v>
      </c>
      <c r="K4712" s="194" t="s">
        <v>1</v>
      </c>
      <c r="L4712" s="39"/>
      <c r="M4712" s="199" t="s">
        <v>1</v>
      </c>
      <c r="N4712" s="200" t="s">
        <v>40</v>
      </c>
      <c r="O4712" s="71"/>
      <c r="P4712" s="201">
        <f>O4712*H4712</f>
        <v>0</v>
      </c>
      <c r="Q4712" s="201">
        <v>0</v>
      </c>
      <c r="R4712" s="201">
        <f>Q4712*H4712</f>
        <v>0</v>
      </c>
      <c r="S4712" s="201">
        <v>0</v>
      </c>
      <c r="T4712" s="202">
        <f>S4712*H4712</f>
        <v>0</v>
      </c>
      <c r="U4712" s="34"/>
      <c r="V4712" s="34"/>
      <c r="W4712" s="34"/>
      <c r="X4712" s="34"/>
      <c r="Y4712" s="34"/>
      <c r="Z4712" s="34"/>
      <c r="AA4712" s="34"/>
      <c r="AB4712" s="34"/>
      <c r="AC4712" s="34"/>
      <c r="AD4712" s="34"/>
      <c r="AE4712" s="34"/>
      <c r="AR4712" s="203" t="s">
        <v>354</v>
      </c>
      <c r="AT4712" s="203" t="s">
        <v>204</v>
      </c>
      <c r="AU4712" s="203" t="s">
        <v>202</v>
      </c>
      <c r="AY4712" s="17" t="s">
        <v>201</v>
      </c>
      <c r="BE4712" s="204">
        <f>IF(N4712="základní",J4712,0)</f>
        <v>0</v>
      </c>
      <c r="BF4712" s="204">
        <f>IF(N4712="snížená",J4712,0)</f>
        <v>0</v>
      </c>
      <c r="BG4712" s="204">
        <f>IF(N4712="zákl. přenesená",J4712,0)</f>
        <v>0</v>
      </c>
      <c r="BH4712" s="204">
        <f>IF(N4712="sníž. přenesená",J4712,0)</f>
        <v>0</v>
      </c>
      <c r="BI4712" s="204">
        <f>IF(N4712="nulová",J4712,0)</f>
        <v>0</v>
      </c>
      <c r="BJ4712" s="17" t="s">
        <v>82</v>
      </c>
      <c r="BK4712" s="204">
        <f>ROUND(I4712*H4712,2)</f>
        <v>0</v>
      </c>
      <c r="BL4712" s="17" t="s">
        <v>354</v>
      </c>
      <c r="BM4712" s="203" t="s">
        <v>4155</v>
      </c>
    </row>
    <row r="4713" spans="1:65" s="13" customFormat="1" ht="33.75">
      <c r="B4713" s="205"/>
      <c r="C4713" s="206"/>
      <c r="D4713" s="207" t="s">
        <v>211</v>
      </c>
      <c r="E4713" s="208" t="s">
        <v>1</v>
      </c>
      <c r="F4713" s="209" t="s">
        <v>4156</v>
      </c>
      <c r="G4713" s="206"/>
      <c r="H4713" s="208" t="s">
        <v>1</v>
      </c>
      <c r="I4713" s="210"/>
      <c r="J4713" s="206"/>
      <c r="K4713" s="206"/>
      <c r="L4713" s="211"/>
      <c r="M4713" s="212"/>
      <c r="N4713" s="213"/>
      <c r="O4713" s="213"/>
      <c r="P4713" s="213"/>
      <c r="Q4713" s="213"/>
      <c r="R4713" s="213"/>
      <c r="S4713" s="213"/>
      <c r="T4713" s="214"/>
      <c r="AT4713" s="215" t="s">
        <v>211</v>
      </c>
      <c r="AU4713" s="215" t="s">
        <v>202</v>
      </c>
      <c r="AV4713" s="13" t="s">
        <v>82</v>
      </c>
      <c r="AW4713" s="13" t="s">
        <v>31</v>
      </c>
      <c r="AX4713" s="13" t="s">
        <v>75</v>
      </c>
      <c r="AY4713" s="215" t="s">
        <v>201</v>
      </c>
    </row>
    <row r="4714" spans="1:65" s="13" customFormat="1" ht="11.25">
      <c r="B4714" s="205"/>
      <c r="C4714" s="206"/>
      <c r="D4714" s="207" t="s">
        <v>211</v>
      </c>
      <c r="E4714" s="208" t="s">
        <v>1</v>
      </c>
      <c r="F4714" s="209" t="s">
        <v>213</v>
      </c>
      <c r="G4714" s="206"/>
      <c r="H4714" s="208" t="s">
        <v>1</v>
      </c>
      <c r="I4714" s="210"/>
      <c r="J4714" s="206"/>
      <c r="K4714" s="206"/>
      <c r="L4714" s="211"/>
      <c r="M4714" s="212"/>
      <c r="N4714" s="213"/>
      <c r="O4714" s="213"/>
      <c r="P4714" s="213"/>
      <c r="Q4714" s="213"/>
      <c r="R4714" s="213"/>
      <c r="S4714" s="213"/>
      <c r="T4714" s="214"/>
      <c r="AT4714" s="215" t="s">
        <v>211</v>
      </c>
      <c r="AU4714" s="215" t="s">
        <v>202</v>
      </c>
      <c r="AV4714" s="13" t="s">
        <v>82</v>
      </c>
      <c r="AW4714" s="13" t="s">
        <v>31</v>
      </c>
      <c r="AX4714" s="13" t="s">
        <v>75</v>
      </c>
      <c r="AY4714" s="215" t="s">
        <v>201</v>
      </c>
    </row>
    <row r="4715" spans="1:65" s="13" customFormat="1" ht="11.25">
      <c r="B4715" s="205"/>
      <c r="C4715" s="206"/>
      <c r="D4715" s="207" t="s">
        <v>211</v>
      </c>
      <c r="E4715" s="208" t="s">
        <v>1</v>
      </c>
      <c r="F4715" s="209" t="s">
        <v>4157</v>
      </c>
      <c r="G4715" s="206"/>
      <c r="H4715" s="208" t="s">
        <v>1</v>
      </c>
      <c r="I4715" s="210"/>
      <c r="J4715" s="206"/>
      <c r="K4715" s="206"/>
      <c r="L4715" s="211"/>
      <c r="M4715" s="212"/>
      <c r="N4715" s="213"/>
      <c r="O4715" s="213"/>
      <c r="P4715" s="213"/>
      <c r="Q4715" s="213"/>
      <c r="R4715" s="213"/>
      <c r="S4715" s="213"/>
      <c r="T4715" s="214"/>
      <c r="AT4715" s="215" t="s">
        <v>211</v>
      </c>
      <c r="AU4715" s="215" t="s">
        <v>202</v>
      </c>
      <c r="AV4715" s="13" t="s">
        <v>82</v>
      </c>
      <c r="AW4715" s="13" t="s">
        <v>31</v>
      </c>
      <c r="AX4715" s="13" t="s">
        <v>75</v>
      </c>
      <c r="AY4715" s="215" t="s">
        <v>201</v>
      </c>
    </row>
    <row r="4716" spans="1:65" s="14" customFormat="1" ht="11.25">
      <c r="B4716" s="216"/>
      <c r="C4716" s="217"/>
      <c r="D4716" s="207" t="s">
        <v>211</v>
      </c>
      <c r="E4716" s="218" t="s">
        <v>1</v>
      </c>
      <c r="F4716" s="219" t="s">
        <v>4158</v>
      </c>
      <c r="G4716" s="217"/>
      <c r="H4716" s="220">
        <v>200</v>
      </c>
      <c r="I4716" s="221"/>
      <c r="J4716" s="217"/>
      <c r="K4716" s="217"/>
      <c r="L4716" s="222"/>
      <c r="M4716" s="223"/>
      <c r="N4716" s="224"/>
      <c r="O4716" s="224"/>
      <c r="P4716" s="224"/>
      <c r="Q4716" s="224"/>
      <c r="R4716" s="224"/>
      <c r="S4716" s="224"/>
      <c r="T4716" s="225"/>
      <c r="AT4716" s="226" t="s">
        <v>211</v>
      </c>
      <c r="AU4716" s="226" t="s">
        <v>202</v>
      </c>
      <c r="AV4716" s="14" t="s">
        <v>84</v>
      </c>
      <c r="AW4716" s="14" t="s">
        <v>31</v>
      </c>
      <c r="AX4716" s="14" t="s">
        <v>75</v>
      </c>
      <c r="AY4716" s="226" t="s">
        <v>201</v>
      </c>
    </row>
    <row r="4717" spans="1:65" s="2" customFormat="1" ht="36">
      <c r="A4717" s="34"/>
      <c r="B4717" s="35"/>
      <c r="C4717" s="192" t="s">
        <v>4159</v>
      </c>
      <c r="D4717" s="192" t="s">
        <v>204</v>
      </c>
      <c r="E4717" s="193" t="s">
        <v>4160</v>
      </c>
      <c r="F4717" s="194" t="s">
        <v>4161</v>
      </c>
      <c r="G4717" s="195" t="s">
        <v>2589</v>
      </c>
      <c r="H4717" s="196">
        <v>110</v>
      </c>
      <c r="I4717" s="197"/>
      <c r="J4717" s="198">
        <f>ROUND(I4717*H4717,2)</f>
        <v>0</v>
      </c>
      <c r="K4717" s="194" t="s">
        <v>1</v>
      </c>
      <c r="L4717" s="39"/>
      <c r="M4717" s="199" t="s">
        <v>1</v>
      </c>
      <c r="N4717" s="200" t="s">
        <v>40</v>
      </c>
      <c r="O4717" s="71"/>
      <c r="P4717" s="201">
        <f>O4717*H4717</f>
        <v>0</v>
      </c>
      <c r="Q4717" s="201">
        <v>0</v>
      </c>
      <c r="R4717" s="201">
        <f>Q4717*H4717</f>
        <v>0</v>
      </c>
      <c r="S4717" s="201">
        <v>0</v>
      </c>
      <c r="T4717" s="202">
        <f>S4717*H4717</f>
        <v>0</v>
      </c>
      <c r="U4717" s="34"/>
      <c r="V4717" s="34"/>
      <c r="W4717" s="34"/>
      <c r="X4717" s="34"/>
      <c r="Y4717" s="34"/>
      <c r="Z4717" s="34"/>
      <c r="AA4717" s="34"/>
      <c r="AB4717" s="34"/>
      <c r="AC4717" s="34"/>
      <c r="AD4717" s="34"/>
      <c r="AE4717" s="34"/>
      <c r="AR4717" s="203" t="s">
        <v>354</v>
      </c>
      <c r="AT4717" s="203" t="s">
        <v>204</v>
      </c>
      <c r="AU4717" s="203" t="s">
        <v>202</v>
      </c>
      <c r="AY4717" s="17" t="s">
        <v>201</v>
      </c>
      <c r="BE4717" s="204">
        <f>IF(N4717="základní",J4717,0)</f>
        <v>0</v>
      </c>
      <c r="BF4717" s="204">
        <f>IF(N4717="snížená",J4717,0)</f>
        <v>0</v>
      </c>
      <c r="BG4717" s="204">
        <f>IF(N4717="zákl. přenesená",J4717,0)</f>
        <v>0</v>
      </c>
      <c r="BH4717" s="204">
        <f>IF(N4717="sníž. přenesená",J4717,0)</f>
        <v>0</v>
      </c>
      <c r="BI4717" s="204">
        <f>IF(N4717="nulová",J4717,0)</f>
        <v>0</v>
      </c>
      <c r="BJ4717" s="17" t="s">
        <v>82</v>
      </c>
      <c r="BK4717" s="204">
        <f>ROUND(I4717*H4717,2)</f>
        <v>0</v>
      </c>
      <c r="BL4717" s="17" t="s">
        <v>354</v>
      </c>
      <c r="BM4717" s="203" t="s">
        <v>4162</v>
      </c>
    </row>
    <row r="4718" spans="1:65" s="13" customFormat="1" ht="33.75">
      <c r="B4718" s="205"/>
      <c r="C4718" s="206"/>
      <c r="D4718" s="207" t="s">
        <v>211</v>
      </c>
      <c r="E4718" s="208" t="s">
        <v>1</v>
      </c>
      <c r="F4718" s="209" t="s">
        <v>4163</v>
      </c>
      <c r="G4718" s="206"/>
      <c r="H4718" s="208" t="s">
        <v>1</v>
      </c>
      <c r="I4718" s="210"/>
      <c r="J4718" s="206"/>
      <c r="K4718" s="206"/>
      <c r="L4718" s="211"/>
      <c r="M4718" s="212"/>
      <c r="N4718" s="213"/>
      <c r="O4718" s="213"/>
      <c r="P4718" s="213"/>
      <c r="Q4718" s="213"/>
      <c r="R4718" s="213"/>
      <c r="S4718" s="213"/>
      <c r="T4718" s="214"/>
      <c r="AT4718" s="215" t="s">
        <v>211</v>
      </c>
      <c r="AU4718" s="215" t="s">
        <v>202</v>
      </c>
      <c r="AV4718" s="13" t="s">
        <v>82</v>
      </c>
      <c r="AW4718" s="13" t="s">
        <v>31</v>
      </c>
      <c r="AX4718" s="13" t="s">
        <v>75</v>
      </c>
      <c r="AY4718" s="215" t="s">
        <v>201</v>
      </c>
    </row>
    <row r="4719" spans="1:65" s="13" customFormat="1" ht="11.25">
      <c r="B4719" s="205"/>
      <c r="C4719" s="206"/>
      <c r="D4719" s="207" t="s">
        <v>211</v>
      </c>
      <c r="E4719" s="208" t="s">
        <v>1</v>
      </c>
      <c r="F4719" s="209" t="s">
        <v>213</v>
      </c>
      <c r="G4719" s="206"/>
      <c r="H4719" s="208" t="s">
        <v>1</v>
      </c>
      <c r="I4719" s="210"/>
      <c r="J4719" s="206"/>
      <c r="K4719" s="206"/>
      <c r="L4719" s="211"/>
      <c r="M4719" s="212"/>
      <c r="N4719" s="213"/>
      <c r="O4719" s="213"/>
      <c r="P4719" s="213"/>
      <c r="Q4719" s="213"/>
      <c r="R4719" s="213"/>
      <c r="S4719" s="213"/>
      <c r="T4719" s="214"/>
      <c r="AT4719" s="215" t="s">
        <v>211</v>
      </c>
      <c r="AU4719" s="215" t="s">
        <v>202</v>
      </c>
      <c r="AV4719" s="13" t="s">
        <v>82</v>
      </c>
      <c r="AW4719" s="13" t="s">
        <v>31</v>
      </c>
      <c r="AX4719" s="13" t="s">
        <v>75</v>
      </c>
      <c r="AY4719" s="215" t="s">
        <v>201</v>
      </c>
    </row>
    <row r="4720" spans="1:65" s="13" customFormat="1" ht="11.25">
      <c r="B4720" s="205"/>
      <c r="C4720" s="206"/>
      <c r="D4720" s="207" t="s">
        <v>211</v>
      </c>
      <c r="E4720" s="208" t="s">
        <v>1</v>
      </c>
      <c r="F4720" s="209" t="s">
        <v>4164</v>
      </c>
      <c r="G4720" s="206"/>
      <c r="H4720" s="208" t="s">
        <v>1</v>
      </c>
      <c r="I4720" s="210"/>
      <c r="J4720" s="206"/>
      <c r="K4720" s="206"/>
      <c r="L4720" s="211"/>
      <c r="M4720" s="212"/>
      <c r="N4720" s="213"/>
      <c r="O4720" s="213"/>
      <c r="P4720" s="213"/>
      <c r="Q4720" s="213"/>
      <c r="R4720" s="213"/>
      <c r="S4720" s="213"/>
      <c r="T4720" s="214"/>
      <c r="AT4720" s="215" t="s">
        <v>211</v>
      </c>
      <c r="AU4720" s="215" t="s">
        <v>202</v>
      </c>
      <c r="AV4720" s="13" t="s">
        <v>82</v>
      </c>
      <c r="AW4720" s="13" t="s">
        <v>31</v>
      </c>
      <c r="AX4720" s="13" t="s">
        <v>75</v>
      </c>
      <c r="AY4720" s="215" t="s">
        <v>201</v>
      </c>
    </row>
    <row r="4721" spans="1:65" s="13" customFormat="1" ht="11.25">
      <c r="B4721" s="205"/>
      <c r="C4721" s="206"/>
      <c r="D4721" s="207" t="s">
        <v>211</v>
      </c>
      <c r="E4721" s="208" t="s">
        <v>1</v>
      </c>
      <c r="F4721" s="209" t="s">
        <v>4165</v>
      </c>
      <c r="G4721" s="206"/>
      <c r="H4721" s="208" t="s">
        <v>1</v>
      </c>
      <c r="I4721" s="210"/>
      <c r="J4721" s="206"/>
      <c r="K4721" s="206"/>
      <c r="L4721" s="211"/>
      <c r="M4721" s="212"/>
      <c r="N4721" s="213"/>
      <c r="O4721" s="213"/>
      <c r="P4721" s="213"/>
      <c r="Q4721" s="213"/>
      <c r="R4721" s="213"/>
      <c r="S4721" s="213"/>
      <c r="T4721" s="214"/>
      <c r="AT4721" s="215" t="s">
        <v>211</v>
      </c>
      <c r="AU4721" s="215" t="s">
        <v>202</v>
      </c>
      <c r="AV4721" s="13" t="s">
        <v>82</v>
      </c>
      <c r="AW4721" s="13" t="s">
        <v>31</v>
      </c>
      <c r="AX4721" s="13" t="s">
        <v>75</v>
      </c>
      <c r="AY4721" s="215" t="s">
        <v>201</v>
      </c>
    </row>
    <row r="4722" spans="1:65" s="13" customFormat="1" ht="11.25">
      <c r="B4722" s="205"/>
      <c r="C4722" s="206"/>
      <c r="D4722" s="207" t="s">
        <v>211</v>
      </c>
      <c r="E4722" s="208" t="s">
        <v>1</v>
      </c>
      <c r="F4722" s="209" t="s">
        <v>4166</v>
      </c>
      <c r="G4722" s="206"/>
      <c r="H4722" s="208" t="s">
        <v>1</v>
      </c>
      <c r="I4722" s="210"/>
      <c r="J4722" s="206"/>
      <c r="K4722" s="206"/>
      <c r="L4722" s="211"/>
      <c r="M4722" s="212"/>
      <c r="N4722" s="213"/>
      <c r="O4722" s="213"/>
      <c r="P4722" s="213"/>
      <c r="Q4722" s="213"/>
      <c r="R4722" s="213"/>
      <c r="S4722" s="213"/>
      <c r="T4722" s="214"/>
      <c r="AT4722" s="215" t="s">
        <v>211</v>
      </c>
      <c r="AU4722" s="215" t="s">
        <v>202</v>
      </c>
      <c r="AV4722" s="13" t="s">
        <v>82</v>
      </c>
      <c r="AW4722" s="13" t="s">
        <v>31</v>
      </c>
      <c r="AX4722" s="13" t="s">
        <v>75</v>
      </c>
      <c r="AY4722" s="215" t="s">
        <v>201</v>
      </c>
    </row>
    <row r="4723" spans="1:65" s="14" customFormat="1" ht="11.25">
      <c r="B4723" s="216"/>
      <c r="C4723" s="217"/>
      <c r="D4723" s="207" t="s">
        <v>211</v>
      </c>
      <c r="E4723" s="218" t="s">
        <v>1</v>
      </c>
      <c r="F4723" s="219" t="s">
        <v>4167</v>
      </c>
      <c r="G4723" s="217"/>
      <c r="H4723" s="220">
        <v>110</v>
      </c>
      <c r="I4723" s="221"/>
      <c r="J4723" s="217"/>
      <c r="K4723" s="217"/>
      <c r="L4723" s="222"/>
      <c r="M4723" s="223"/>
      <c r="N4723" s="224"/>
      <c r="O4723" s="224"/>
      <c r="P4723" s="224"/>
      <c r="Q4723" s="224"/>
      <c r="R4723" s="224"/>
      <c r="S4723" s="224"/>
      <c r="T4723" s="225"/>
      <c r="AT4723" s="226" t="s">
        <v>211</v>
      </c>
      <c r="AU4723" s="226" t="s">
        <v>202</v>
      </c>
      <c r="AV4723" s="14" t="s">
        <v>84</v>
      </c>
      <c r="AW4723" s="14" t="s">
        <v>31</v>
      </c>
      <c r="AX4723" s="14" t="s">
        <v>75</v>
      </c>
      <c r="AY4723" s="226" t="s">
        <v>201</v>
      </c>
    </row>
    <row r="4724" spans="1:65" s="2" customFormat="1" ht="33" customHeight="1">
      <c r="A4724" s="34"/>
      <c r="B4724" s="35"/>
      <c r="C4724" s="192" t="s">
        <v>4168</v>
      </c>
      <c r="D4724" s="192" t="s">
        <v>204</v>
      </c>
      <c r="E4724" s="193" t="s">
        <v>4169</v>
      </c>
      <c r="F4724" s="194" t="s">
        <v>4170</v>
      </c>
      <c r="G4724" s="195" t="s">
        <v>2589</v>
      </c>
      <c r="H4724" s="196">
        <v>440</v>
      </c>
      <c r="I4724" s="197"/>
      <c r="J4724" s="198">
        <f>ROUND(I4724*H4724,2)</f>
        <v>0</v>
      </c>
      <c r="K4724" s="194" t="s">
        <v>1</v>
      </c>
      <c r="L4724" s="39"/>
      <c r="M4724" s="199" t="s">
        <v>1</v>
      </c>
      <c r="N4724" s="200" t="s">
        <v>40</v>
      </c>
      <c r="O4724" s="71"/>
      <c r="P4724" s="201">
        <f>O4724*H4724</f>
        <v>0</v>
      </c>
      <c r="Q4724" s="201">
        <v>0</v>
      </c>
      <c r="R4724" s="201">
        <f>Q4724*H4724</f>
        <v>0</v>
      </c>
      <c r="S4724" s="201">
        <v>0</v>
      </c>
      <c r="T4724" s="202">
        <f>S4724*H4724</f>
        <v>0</v>
      </c>
      <c r="U4724" s="34"/>
      <c r="V4724" s="34"/>
      <c r="W4724" s="34"/>
      <c r="X4724" s="34"/>
      <c r="Y4724" s="34"/>
      <c r="Z4724" s="34"/>
      <c r="AA4724" s="34"/>
      <c r="AB4724" s="34"/>
      <c r="AC4724" s="34"/>
      <c r="AD4724" s="34"/>
      <c r="AE4724" s="34"/>
      <c r="AR4724" s="203" t="s">
        <v>354</v>
      </c>
      <c r="AT4724" s="203" t="s">
        <v>204</v>
      </c>
      <c r="AU4724" s="203" t="s">
        <v>202</v>
      </c>
      <c r="AY4724" s="17" t="s">
        <v>201</v>
      </c>
      <c r="BE4724" s="204">
        <f>IF(N4724="základní",J4724,0)</f>
        <v>0</v>
      </c>
      <c r="BF4724" s="204">
        <f>IF(N4724="snížená",J4724,0)</f>
        <v>0</v>
      </c>
      <c r="BG4724" s="204">
        <f>IF(N4724="zákl. přenesená",J4724,0)</f>
        <v>0</v>
      </c>
      <c r="BH4724" s="204">
        <f>IF(N4724="sníž. přenesená",J4724,0)</f>
        <v>0</v>
      </c>
      <c r="BI4724" s="204">
        <f>IF(N4724="nulová",J4724,0)</f>
        <v>0</v>
      </c>
      <c r="BJ4724" s="17" t="s">
        <v>82</v>
      </c>
      <c r="BK4724" s="204">
        <f>ROUND(I4724*H4724,2)</f>
        <v>0</v>
      </c>
      <c r="BL4724" s="17" t="s">
        <v>354</v>
      </c>
      <c r="BM4724" s="203" t="s">
        <v>4171</v>
      </c>
    </row>
    <row r="4725" spans="1:65" s="13" customFormat="1" ht="33.75">
      <c r="B4725" s="205"/>
      <c r="C4725" s="206"/>
      <c r="D4725" s="207" t="s">
        <v>211</v>
      </c>
      <c r="E4725" s="208" t="s">
        <v>1</v>
      </c>
      <c r="F4725" s="209" t="s">
        <v>4163</v>
      </c>
      <c r="G4725" s="206"/>
      <c r="H4725" s="208" t="s">
        <v>1</v>
      </c>
      <c r="I4725" s="210"/>
      <c r="J4725" s="206"/>
      <c r="K4725" s="206"/>
      <c r="L4725" s="211"/>
      <c r="M4725" s="212"/>
      <c r="N4725" s="213"/>
      <c r="O4725" s="213"/>
      <c r="P4725" s="213"/>
      <c r="Q4725" s="213"/>
      <c r="R4725" s="213"/>
      <c r="S4725" s="213"/>
      <c r="T4725" s="214"/>
      <c r="AT4725" s="215" t="s">
        <v>211</v>
      </c>
      <c r="AU4725" s="215" t="s">
        <v>202</v>
      </c>
      <c r="AV4725" s="13" t="s">
        <v>82</v>
      </c>
      <c r="AW4725" s="13" t="s">
        <v>31</v>
      </c>
      <c r="AX4725" s="13" t="s">
        <v>75</v>
      </c>
      <c r="AY4725" s="215" t="s">
        <v>201</v>
      </c>
    </row>
    <row r="4726" spans="1:65" s="13" customFormat="1" ht="11.25">
      <c r="B4726" s="205"/>
      <c r="C4726" s="206"/>
      <c r="D4726" s="207" t="s">
        <v>211</v>
      </c>
      <c r="E4726" s="208" t="s">
        <v>1</v>
      </c>
      <c r="F4726" s="209" t="s">
        <v>213</v>
      </c>
      <c r="G4726" s="206"/>
      <c r="H4726" s="208" t="s">
        <v>1</v>
      </c>
      <c r="I4726" s="210"/>
      <c r="J4726" s="206"/>
      <c r="K4726" s="206"/>
      <c r="L4726" s="211"/>
      <c r="M4726" s="212"/>
      <c r="N4726" s="213"/>
      <c r="O4726" s="213"/>
      <c r="P4726" s="213"/>
      <c r="Q4726" s="213"/>
      <c r="R4726" s="213"/>
      <c r="S4726" s="213"/>
      <c r="T4726" s="214"/>
      <c r="AT4726" s="215" t="s">
        <v>211</v>
      </c>
      <c r="AU4726" s="215" t="s">
        <v>202</v>
      </c>
      <c r="AV4726" s="13" t="s">
        <v>82</v>
      </c>
      <c r="AW4726" s="13" t="s">
        <v>31</v>
      </c>
      <c r="AX4726" s="13" t="s">
        <v>75</v>
      </c>
      <c r="AY4726" s="215" t="s">
        <v>201</v>
      </c>
    </row>
    <row r="4727" spans="1:65" s="13" customFormat="1" ht="11.25">
      <c r="B4727" s="205"/>
      <c r="C4727" s="206"/>
      <c r="D4727" s="207" t="s">
        <v>211</v>
      </c>
      <c r="E4727" s="208" t="s">
        <v>1</v>
      </c>
      <c r="F4727" s="209" t="s">
        <v>4164</v>
      </c>
      <c r="G4727" s="206"/>
      <c r="H4727" s="208" t="s">
        <v>1</v>
      </c>
      <c r="I4727" s="210"/>
      <c r="J4727" s="206"/>
      <c r="K4727" s="206"/>
      <c r="L4727" s="211"/>
      <c r="M4727" s="212"/>
      <c r="N4727" s="213"/>
      <c r="O4727" s="213"/>
      <c r="P4727" s="213"/>
      <c r="Q4727" s="213"/>
      <c r="R4727" s="213"/>
      <c r="S4727" s="213"/>
      <c r="T4727" s="214"/>
      <c r="AT4727" s="215" t="s">
        <v>211</v>
      </c>
      <c r="AU4727" s="215" t="s">
        <v>202</v>
      </c>
      <c r="AV4727" s="13" t="s">
        <v>82</v>
      </c>
      <c r="AW4727" s="13" t="s">
        <v>31</v>
      </c>
      <c r="AX4727" s="13" t="s">
        <v>75</v>
      </c>
      <c r="AY4727" s="215" t="s">
        <v>201</v>
      </c>
    </row>
    <row r="4728" spans="1:65" s="13" customFormat="1" ht="11.25">
      <c r="B4728" s="205"/>
      <c r="C4728" s="206"/>
      <c r="D4728" s="207" t="s">
        <v>211</v>
      </c>
      <c r="E4728" s="208" t="s">
        <v>1</v>
      </c>
      <c r="F4728" s="209" t="s">
        <v>4172</v>
      </c>
      <c r="G4728" s="206"/>
      <c r="H4728" s="208" t="s">
        <v>1</v>
      </c>
      <c r="I4728" s="210"/>
      <c r="J4728" s="206"/>
      <c r="K4728" s="206"/>
      <c r="L4728" s="211"/>
      <c r="M4728" s="212"/>
      <c r="N4728" s="213"/>
      <c r="O4728" s="213"/>
      <c r="P4728" s="213"/>
      <c r="Q4728" s="213"/>
      <c r="R4728" s="213"/>
      <c r="S4728" s="213"/>
      <c r="T4728" s="214"/>
      <c r="AT4728" s="215" t="s">
        <v>211</v>
      </c>
      <c r="AU4728" s="215" t="s">
        <v>202</v>
      </c>
      <c r="AV4728" s="13" t="s">
        <v>82</v>
      </c>
      <c r="AW4728" s="13" t="s">
        <v>31</v>
      </c>
      <c r="AX4728" s="13" t="s">
        <v>75</v>
      </c>
      <c r="AY4728" s="215" t="s">
        <v>201</v>
      </c>
    </row>
    <row r="4729" spans="1:65" s="13" customFormat="1" ht="11.25">
      <c r="B4729" s="205"/>
      <c r="C4729" s="206"/>
      <c r="D4729" s="207" t="s">
        <v>211</v>
      </c>
      <c r="E4729" s="208" t="s">
        <v>1</v>
      </c>
      <c r="F4729" s="209" t="s">
        <v>4173</v>
      </c>
      <c r="G4729" s="206"/>
      <c r="H4729" s="208" t="s">
        <v>1</v>
      </c>
      <c r="I4729" s="210"/>
      <c r="J4729" s="206"/>
      <c r="K4729" s="206"/>
      <c r="L4729" s="211"/>
      <c r="M4729" s="212"/>
      <c r="N4729" s="213"/>
      <c r="O4729" s="213"/>
      <c r="P4729" s="213"/>
      <c r="Q4729" s="213"/>
      <c r="R4729" s="213"/>
      <c r="S4729" s="213"/>
      <c r="T4729" s="214"/>
      <c r="AT4729" s="215" t="s">
        <v>211</v>
      </c>
      <c r="AU4729" s="215" t="s">
        <v>202</v>
      </c>
      <c r="AV4729" s="13" t="s">
        <v>82</v>
      </c>
      <c r="AW4729" s="13" t="s">
        <v>31</v>
      </c>
      <c r="AX4729" s="13" t="s">
        <v>75</v>
      </c>
      <c r="AY4729" s="215" t="s">
        <v>201</v>
      </c>
    </row>
    <row r="4730" spans="1:65" s="14" customFormat="1" ht="11.25">
      <c r="B4730" s="216"/>
      <c r="C4730" s="217"/>
      <c r="D4730" s="207" t="s">
        <v>211</v>
      </c>
      <c r="E4730" s="218" t="s">
        <v>1</v>
      </c>
      <c r="F4730" s="219" t="s">
        <v>4174</v>
      </c>
      <c r="G4730" s="217"/>
      <c r="H4730" s="220">
        <v>440</v>
      </c>
      <c r="I4730" s="221"/>
      <c r="J4730" s="217"/>
      <c r="K4730" s="217"/>
      <c r="L4730" s="222"/>
      <c r="M4730" s="223"/>
      <c r="N4730" s="224"/>
      <c r="O4730" s="224"/>
      <c r="P4730" s="224"/>
      <c r="Q4730" s="224"/>
      <c r="R4730" s="224"/>
      <c r="S4730" s="224"/>
      <c r="T4730" s="225"/>
      <c r="AT4730" s="226" t="s">
        <v>211</v>
      </c>
      <c r="AU4730" s="226" t="s">
        <v>202</v>
      </c>
      <c r="AV4730" s="14" t="s">
        <v>84</v>
      </c>
      <c r="AW4730" s="14" t="s">
        <v>31</v>
      </c>
      <c r="AX4730" s="14" t="s">
        <v>75</v>
      </c>
      <c r="AY4730" s="226" t="s">
        <v>201</v>
      </c>
    </row>
    <row r="4731" spans="1:65" s="2" customFormat="1" ht="24">
      <c r="A4731" s="34"/>
      <c r="B4731" s="35"/>
      <c r="C4731" s="192" t="s">
        <v>4175</v>
      </c>
      <c r="D4731" s="192" t="s">
        <v>204</v>
      </c>
      <c r="E4731" s="193" t="s">
        <v>4176</v>
      </c>
      <c r="F4731" s="194" t="s">
        <v>4177</v>
      </c>
      <c r="G4731" s="195" t="s">
        <v>2589</v>
      </c>
      <c r="H4731" s="196">
        <v>93</v>
      </c>
      <c r="I4731" s="197"/>
      <c r="J4731" s="198">
        <f>ROUND(I4731*H4731,2)</f>
        <v>0</v>
      </c>
      <c r="K4731" s="194" t="s">
        <v>1</v>
      </c>
      <c r="L4731" s="39"/>
      <c r="M4731" s="199" t="s">
        <v>1</v>
      </c>
      <c r="N4731" s="200" t="s">
        <v>40</v>
      </c>
      <c r="O4731" s="71"/>
      <c r="P4731" s="201">
        <f>O4731*H4731</f>
        <v>0</v>
      </c>
      <c r="Q4731" s="201">
        <v>0</v>
      </c>
      <c r="R4731" s="201">
        <f>Q4731*H4731</f>
        <v>0</v>
      </c>
      <c r="S4731" s="201">
        <v>0</v>
      </c>
      <c r="T4731" s="202">
        <f>S4731*H4731</f>
        <v>0</v>
      </c>
      <c r="U4731" s="34"/>
      <c r="V4731" s="34"/>
      <c r="W4731" s="34"/>
      <c r="X4731" s="34"/>
      <c r="Y4731" s="34"/>
      <c r="Z4731" s="34"/>
      <c r="AA4731" s="34"/>
      <c r="AB4731" s="34"/>
      <c r="AC4731" s="34"/>
      <c r="AD4731" s="34"/>
      <c r="AE4731" s="34"/>
      <c r="AR4731" s="203" t="s">
        <v>354</v>
      </c>
      <c r="AT4731" s="203" t="s">
        <v>204</v>
      </c>
      <c r="AU4731" s="203" t="s">
        <v>202</v>
      </c>
      <c r="AY4731" s="17" t="s">
        <v>201</v>
      </c>
      <c r="BE4731" s="204">
        <f>IF(N4731="základní",J4731,0)</f>
        <v>0</v>
      </c>
      <c r="BF4731" s="204">
        <f>IF(N4731="snížená",J4731,0)</f>
        <v>0</v>
      </c>
      <c r="BG4731" s="204">
        <f>IF(N4731="zákl. přenesená",J4731,0)</f>
        <v>0</v>
      </c>
      <c r="BH4731" s="204">
        <f>IF(N4731="sníž. přenesená",J4731,0)</f>
        <v>0</v>
      </c>
      <c r="BI4731" s="204">
        <f>IF(N4731="nulová",J4731,0)</f>
        <v>0</v>
      </c>
      <c r="BJ4731" s="17" t="s">
        <v>82</v>
      </c>
      <c r="BK4731" s="204">
        <f>ROUND(I4731*H4731,2)</f>
        <v>0</v>
      </c>
      <c r="BL4731" s="17" t="s">
        <v>354</v>
      </c>
      <c r="BM4731" s="203" t="s">
        <v>4178</v>
      </c>
    </row>
    <row r="4732" spans="1:65" s="13" customFormat="1" ht="33.75">
      <c r="B4732" s="205"/>
      <c r="C4732" s="206"/>
      <c r="D4732" s="207" t="s">
        <v>211</v>
      </c>
      <c r="E4732" s="208" t="s">
        <v>1</v>
      </c>
      <c r="F4732" s="209" t="s">
        <v>4163</v>
      </c>
      <c r="G4732" s="206"/>
      <c r="H4732" s="208" t="s">
        <v>1</v>
      </c>
      <c r="I4732" s="210"/>
      <c r="J4732" s="206"/>
      <c r="K4732" s="206"/>
      <c r="L4732" s="211"/>
      <c r="M4732" s="212"/>
      <c r="N4732" s="213"/>
      <c r="O4732" s="213"/>
      <c r="P4732" s="213"/>
      <c r="Q4732" s="213"/>
      <c r="R4732" s="213"/>
      <c r="S4732" s="213"/>
      <c r="T4732" s="214"/>
      <c r="AT4732" s="215" t="s">
        <v>211</v>
      </c>
      <c r="AU4732" s="215" t="s">
        <v>202</v>
      </c>
      <c r="AV4732" s="13" t="s">
        <v>82</v>
      </c>
      <c r="AW4732" s="13" t="s">
        <v>31</v>
      </c>
      <c r="AX4732" s="13" t="s">
        <v>75</v>
      </c>
      <c r="AY4732" s="215" t="s">
        <v>201</v>
      </c>
    </row>
    <row r="4733" spans="1:65" s="13" customFormat="1" ht="11.25">
      <c r="B4733" s="205"/>
      <c r="C4733" s="206"/>
      <c r="D4733" s="207" t="s">
        <v>211</v>
      </c>
      <c r="E4733" s="208" t="s">
        <v>1</v>
      </c>
      <c r="F4733" s="209" t="s">
        <v>213</v>
      </c>
      <c r="G4733" s="206"/>
      <c r="H4733" s="208" t="s">
        <v>1</v>
      </c>
      <c r="I4733" s="210"/>
      <c r="J4733" s="206"/>
      <c r="K4733" s="206"/>
      <c r="L4733" s="211"/>
      <c r="M4733" s="212"/>
      <c r="N4733" s="213"/>
      <c r="O4733" s="213"/>
      <c r="P4733" s="213"/>
      <c r="Q4733" s="213"/>
      <c r="R4733" s="213"/>
      <c r="S4733" s="213"/>
      <c r="T4733" s="214"/>
      <c r="AT4733" s="215" t="s">
        <v>211</v>
      </c>
      <c r="AU4733" s="215" t="s">
        <v>202</v>
      </c>
      <c r="AV4733" s="13" t="s">
        <v>82</v>
      </c>
      <c r="AW4733" s="13" t="s">
        <v>31</v>
      </c>
      <c r="AX4733" s="13" t="s">
        <v>75</v>
      </c>
      <c r="AY4733" s="215" t="s">
        <v>201</v>
      </c>
    </row>
    <row r="4734" spans="1:65" s="13" customFormat="1" ht="11.25">
      <c r="B4734" s="205"/>
      <c r="C4734" s="206"/>
      <c r="D4734" s="207" t="s">
        <v>211</v>
      </c>
      <c r="E4734" s="208" t="s">
        <v>1</v>
      </c>
      <c r="F4734" s="209" t="s">
        <v>4164</v>
      </c>
      <c r="G4734" s="206"/>
      <c r="H4734" s="208" t="s">
        <v>1</v>
      </c>
      <c r="I4734" s="210"/>
      <c r="J4734" s="206"/>
      <c r="K4734" s="206"/>
      <c r="L4734" s="211"/>
      <c r="M4734" s="212"/>
      <c r="N4734" s="213"/>
      <c r="O4734" s="213"/>
      <c r="P4734" s="213"/>
      <c r="Q4734" s="213"/>
      <c r="R4734" s="213"/>
      <c r="S4734" s="213"/>
      <c r="T4734" s="214"/>
      <c r="AT4734" s="215" t="s">
        <v>211</v>
      </c>
      <c r="AU4734" s="215" t="s">
        <v>202</v>
      </c>
      <c r="AV4734" s="13" t="s">
        <v>82</v>
      </c>
      <c r="AW4734" s="13" t="s">
        <v>31</v>
      </c>
      <c r="AX4734" s="13" t="s">
        <v>75</v>
      </c>
      <c r="AY4734" s="215" t="s">
        <v>201</v>
      </c>
    </row>
    <row r="4735" spans="1:65" s="13" customFormat="1" ht="11.25">
      <c r="B4735" s="205"/>
      <c r="C4735" s="206"/>
      <c r="D4735" s="207" t="s">
        <v>211</v>
      </c>
      <c r="E4735" s="208" t="s">
        <v>1</v>
      </c>
      <c r="F4735" s="209" t="s">
        <v>4179</v>
      </c>
      <c r="G4735" s="206"/>
      <c r="H4735" s="208" t="s">
        <v>1</v>
      </c>
      <c r="I4735" s="210"/>
      <c r="J4735" s="206"/>
      <c r="K4735" s="206"/>
      <c r="L4735" s="211"/>
      <c r="M4735" s="212"/>
      <c r="N4735" s="213"/>
      <c r="O4735" s="213"/>
      <c r="P4735" s="213"/>
      <c r="Q4735" s="213"/>
      <c r="R4735" s="213"/>
      <c r="S4735" s="213"/>
      <c r="T4735" s="214"/>
      <c r="AT4735" s="215" t="s">
        <v>211</v>
      </c>
      <c r="AU4735" s="215" t="s">
        <v>202</v>
      </c>
      <c r="AV4735" s="13" t="s">
        <v>82</v>
      </c>
      <c r="AW4735" s="13" t="s">
        <v>31</v>
      </c>
      <c r="AX4735" s="13" t="s">
        <v>75</v>
      </c>
      <c r="AY4735" s="215" t="s">
        <v>201</v>
      </c>
    </row>
    <row r="4736" spans="1:65" s="13" customFormat="1" ht="11.25">
      <c r="B4736" s="205"/>
      <c r="C4736" s="206"/>
      <c r="D4736" s="207" t="s">
        <v>211</v>
      </c>
      <c r="E4736" s="208" t="s">
        <v>1</v>
      </c>
      <c r="F4736" s="209" t="s">
        <v>4180</v>
      </c>
      <c r="G4736" s="206"/>
      <c r="H4736" s="208" t="s">
        <v>1</v>
      </c>
      <c r="I4736" s="210"/>
      <c r="J4736" s="206"/>
      <c r="K4736" s="206"/>
      <c r="L4736" s="211"/>
      <c r="M4736" s="212"/>
      <c r="N4736" s="213"/>
      <c r="O4736" s="213"/>
      <c r="P4736" s="213"/>
      <c r="Q4736" s="213"/>
      <c r="R4736" s="213"/>
      <c r="S4736" s="213"/>
      <c r="T4736" s="214"/>
      <c r="AT4736" s="215" t="s">
        <v>211</v>
      </c>
      <c r="AU4736" s="215" t="s">
        <v>202</v>
      </c>
      <c r="AV4736" s="13" t="s">
        <v>82</v>
      </c>
      <c r="AW4736" s="13" t="s">
        <v>31</v>
      </c>
      <c r="AX4736" s="13" t="s">
        <v>75</v>
      </c>
      <c r="AY4736" s="215" t="s">
        <v>201</v>
      </c>
    </row>
    <row r="4737" spans="1:65" s="14" customFormat="1" ht="11.25">
      <c r="B4737" s="216"/>
      <c r="C4737" s="217"/>
      <c r="D4737" s="207" t="s">
        <v>211</v>
      </c>
      <c r="E4737" s="218" t="s">
        <v>1</v>
      </c>
      <c r="F4737" s="219" t="s">
        <v>4181</v>
      </c>
      <c r="G4737" s="217"/>
      <c r="H4737" s="220">
        <v>93</v>
      </c>
      <c r="I4737" s="221"/>
      <c r="J4737" s="217"/>
      <c r="K4737" s="217"/>
      <c r="L4737" s="222"/>
      <c r="M4737" s="223"/>
      <c r="N4737" s="224"/>
      <c r="O4737" s="224"/>
      <c r="P4737" s="224"/>
      <c r="Q4737" s="224"/>
      <c r="R4737" s="224"/>
      <c r="S4737" s="224"/>
      <c r="T4737" s="225"/>
      <c r="AT4737" s="226" t="s">
        <v>211</v>
      </c>
      <c r="AU4737" s="226" t="s">
        <v>202</v>
      </c>
      <c r="AV4737" s="14" t="s">
        <v>84</v>
      </c>
      <c r="AW4737" s="14" t="s">
        <v>31</v>
      </c>
      <c r="AX4737" s="14" t="s">
        <v>75</v>
      </c>
      <c r="AY4737" s="226" t="s">
        <v>201</v>
      </c>
    </row>
    <row r="4738" spans="1:65" s="2" customFormat="1" ht="21.75" customHeight="1">
      <c r="A4738" s="34"/>
      <c r="B4738" s="35"/>
      <c r="C4738" s="192" t="s">
        <v>4182</v>
      </c>
      <c r="D4738" s="192" t="s">
        <v>204</v>
      </c>
      <c r="E4738" s="193" t="s">
        <v>4183</v>
      </c>
      <c r="F4738" s="194" t="s">
        <v>4184</v>
      </c>
      <c r="G4738" s="195" t="s">
        <v>207</v>
      </c>
      <c r="H4738" s="196">
        <v>2</v>
      </c>
      <c r="I4738" s="197"/>
      <c r="J4738" s="198">
        <f>ROUND(I4738*H4738,2)</f>
        <v>0</v>
      </c>
      <c r="K4738" s="194" t="s">
        <v>1</v>
      </c>
      <c r="L4738" s="39"/>
      <c r="M4738" s="199" t="s">
        <v>1</v>
      </c>
      <c r="N4738" s="200" t="s">
        <v>40</v>
      </c>
      <c r="O4738" s="71"/>
      <c r="P4738" s="201">
        <f>O4738*H4738</f>
        <v>0</v>
      </c>
      <c r="Q4738" s="201">
        <v>0</v>
      </c>
      <c r="R4738" s="201">
        <f>Q4738*H4738</f>
        <v>0</v>
      </c>
      <c r="S4738" s="201">
        <v>0</v>
      </c>
      <c r="T4738" s="202">
        <f>S4738*H4738</f>
        <v>0</v>
      </c>
      <c r="U4738" s="34"/>
      <c r="V4738" s="34"/>
      <c r="W4738" s="34"/>
      <c r="X4738" s="34"/>
      <c r="Y4738" s="34"/>
      <c r="Z4738" s="34"/>
      <c r="AA4738" s="34"/>
      <c r="AB4738" s="34"/>
      <c r="AC4738" s="34"/>
      <c r="AD4738" s="34"/>
      <c r="AE4738" s="34"/>
      <c r="AR4738" s="203" t="s">
        <v>354</v>
      </c>
      <c r="AT4738" s="203" t="s">
        <v>204</v>
      </c>
      <c r="AU4738" s="203" t="s">
        <v>202</v>
      </c>
      <c r="AY4738" s="17" t="s">
        <v>201</v>
      </c>
      <c r="BE4738" s="204">
        <f>IF(N4738="základní",J4738,0)</f>
        <v>0</v>
      </c>
      <c r="BF4738" s="204">
        <f>IF(N4738="snížená",J4738,0)</f>
        <v>0</v>
      </c>
      <c r="BG4738" s="204">
        <f>IF(N4738="zákl. přenesená",J4738,0)</f>
        <v>0</v>
      </c>
      <c r="BH4738" s="204">
        <f>IF(N4738="sníž. přenesená",J4738,0)</f>
        <v>0</v>
      </c>
      <c r="BI4738" s="204">
        <f>IF(N4738="nulová",J4738,0)</f>
        <v>0</v>
      </c>
      <c r="BJ4738" s="17" t="s">
        <v>82</v>
      </c>
      <c r="BK4738" s="204">
        <f>ROUND(I4738*H4738,2)</f>
        <v>0</v>
      </c>
      <c r="BL4738" s="17" t="s">
        <v>354</v>
      </c>
      <c r="BM4738" s="203" t="s">
        <v>4185</v>
      </c>
    </row>
    <row r="4739" spans="1:65" s="13" customFormat="1" ht="33.75">
      <c r="B4739" s="205"/>
      <c r="C4739" s="206"/>
      <c r="D4739" s="207" t="s">
        <v>211</v>
      </c>
      <c r="E4739" s="208" t="s">
        <v>1</v>
      </c>
      <c r="F4739" s="209" t="s">
        <v>4163</v>
      </c>
      <c r="G4739" s="206"/>
      <c r="H4739" s="208" t="s">
        <v>1</v>
      </c>
      <c r="I4739" s="210"/>
      <c r="J4739" s="206"/>
      <c r="K4739" s="206"/>
      <c r="L4739" s="211"/>
      <c r="M4739" s="212"/>
      <c r="N4739" s="213"/>
      <c r="O4739" s="213"/>
      <c r="P4739" s="213"/>
      <c r="Q4739" s="213"/>
      <c r="R4739" s="213"/>
      <c r="S4739" s="213"/>
      <c r="T4739" s="214"/>
      <c r="AT4739" s="215" t="s">
        <v>211</v>
      </c>
      <c r="AU4739" s="215" t="s">
        <v>202</v>
      </c>
      <c r="AV4739" s="13" t="s">
        <v>82</v>
      </c>
      <c r="AW4739" s="13" t="s">
        <v>31</v>
      </c>
      <c r="AX4739" s="13" t="s">
        <v>75</v>
      </c>
      <c r="AY4739" s="215" t="s">
        <v>201</v>
      </c>
    </row>
    <row r="4740" spans="1:65" s="13" customFormat="1" ht="11.25">
      <c r="B4740" s="205"/>
      <c r="C4740" s="206"/>
      <c r="D4740" s="207" t="s">
        <v>211</v>
      </c>
      <c r="E4740" s="208" t="s">
        <v>1</v>
      </c>
      <c r="F4740" s="209" t="s">
        <v>213</v>
      </c>
      <c r="G4740" s="206"/>
      <c r="H4740" s="208" t="s">
        <v>1</v>
      </c>
      <c r="I4740" s="210"/>
      <c r="J4740" s="206"/>
      <c r="K4740" s="206"/>
      <c r="L4740" s="211"/>
      <c r="M4740" s="212"/>
      <c r="N4740" s="213"/>
      <c r="O4740" s="213"/>
      <c r="P4740" s="213"/>
      <c r="Q4740" s="213"/>
      <c r="R4740" s="213"/>
      <c r="S4740" s="213"/>
      <c r="T4740" s="214"/>
      <c r="AT4740" s="215" t="s">
        <v>211</v>
      </c>
      <c r="AU4740" s="215" t="s">
        <v>202</v>
      </c>
      <c r="AV4740" s="13" t="s">
        <v>82</v>
      </c>
      <c r="AW4740" s="13" t="s">
        <v>31</v>
      </c>
      <c r="AX4740" s="13" t="s">
        <v>75</v>
      </c>
      <c r="AY4740" s="215" t="s">
        <v>201</v>
      </c>
    </row>
    <row r="4741" spans="1:65" s="13" customFormat="1" ht="11.25">
      <c r="B4741" s="205"/>
      <c r="C4741" s="206"/>
      <c r="D4741" s="207" t="s">
        <v>211</v>
      </c>
      <c r="E4741" s="208" t="s">
        <v>1</v>
      </c>
      <c r="F4741" s="209" t="s">
        <v>4186</v>
      </c>
      <c r="G4741" s="206"/>
      <c r="H4741" s="208" t="s">
        <v>1</v>
      </c>
      <c r="I4741" s="210"/>
      <c r="J4741" s="206"/>
      <c r="K4741" s="206"/>
      <c r="L4741" s="211"/>
      <c r="M4741" s="212"/>
      <c r="N4741" s="213"/>
      <c r="O4741" s="213"/>
      <c r="P4741" s="213"/>
      <c r="Q4741" s="213"/>
      <c r="R4741" s="213"/>
      <c r="S4741" s="213"/>
      <c r="T4741" s="214"/>
      <c r="AT4741" s="215" t="s">
        <v>211</v>
      </c>
      <c r="AU4741" s="215" t="s">
        <v>202</v>
      </c>
      <c r="AV4741" s="13" t="s">
        <v>82</v>
      </c>
      <c r="AW4741" s="13" t="s">
        <v>31</v>
      </c>
      <c r="AX4741" s="13" t="s">
        <v>75</v>
      </c>
      <c r="AY4741" s="215" t="s">
        <v>201</v>
      </c>
    </row>
    <row r="4742" spans="1:65" s="13" customFormat="1" ht="11.25">
      <c r="B4742" s="205"/>
      <c r="C4742" s="206"/>
      <c r="D4742" s="207" t="s">
        <v>211</v>
      </c>
      <c r="E4742" s="208" t="s">
        <v>1</v>
      </c>
      <c r="F4742" s="209" t="s">
        <v>4187</v>
      </c>
      <c r="G4742" s="206"/>
      <c r="H4742" s="208" t="s">
        <v>1</v>
      </c>
      <c r="I4742" s="210"/>
      <c r="J4742" s="206"/>
      <c r="K4742" s="206"/>
      <c r="L4742" s="211"/>
      <c r="M4742" s="212"/>
      <c r="N4742" s="213"/>
      <c r="O4742" s="213"/>
      <c r="P4742" s="213"/>
      <c r="Q4742" s="213"/>
      <c r="R4742" s="213"/>
      <c r="S4742" s="213"/>
      <c r="T4742" s="214"/>
      <c r="AT4742" s="215" t="s">
        <v>211</v>
      </c>
      <c r="AU4742" s="215" t="s">
        <v>202</v>
      </c>
      <c r="AV4742" s="13" t="s">
        <v>82</v>
      </c>
      <c r="AW4742" s="13" t="s">
        <v>31</v>
      </c>
      <c r="AX4742" s="13" t="s">
        <v>75</v>
      </c>
      <c r="AY4742" s="215" t="s">
        <v>201</v>
      </c>
    </row>
    <row r="4743" spans="1:65" s="14" customFormat="1" ht="11.25">
      <c r="B4743" s="216"/>
      <c r="C4743" s="217"/>
      <c r="D4743" s="207" t="s">
        <v>211</v>
      </c>
      <c r="E4743" s="218" t="s">
        <v>1</v>
      </c>
      <c r="F4743" s="219" t="s">
        <v>84</v>
      </c>
      <c r="G4743" s="217"/>
      <c r="H4743" s="220">
        <v>2</v>
      </c>
      <c r="I4743" s="221"/>
      <c r="J4743" s="217"/>
      <c r="K4743" s="217"/>
      <c r="L4743" s="222"/>
      <c r="M4743" s="223"/>
      <c r="N4743" s="224"/>
      <c r="O4743" s="224"/>
      <c r="P4743" s="224"/>
      <c r="Q4743" s="224"/>
      <c r="R4743" s="224"/>
      <c r="S4743" s="224"/>
      <c r="T4743" s="225"/>
      <c r="AT4743" s="226" t="s">
        <v>211</v>
      </c>
      <c r="AU4743" s="226" t="s">
        <v>202</v>
      </c>
      <c r="AV4743" s="14" t="s">
        <v>84</v>
      </c>
      <c r="AW4743" s="14" t="s">
        <v>31</v>
      </c>
      <c r="AX4743" s="14" t="s">
        <v>75</v>
      </c>
      <c r="AY4743" s="226" t="s">
        <v>201</v>
      </c>
    </row>
    <row r="4744" spans="1:65" s="2" customFormat="1" ht="33" customHeight="1">
      <c r="A4744" s="34"/>
      <c r="B4744" s="35"/>
      <c r="C4744" s="192" t="s">
        <v>4188</v>
      </c>
      <c r="D4744" s="192" t="s">
        <v>204</v>
      </c>
      <c r="E4744" s="193" t="s">
        <v>4189</v>
      </c>
      <c r="F4744" s="194" t="s">
        <v>4190</v>
      </c>
      <c r="G4744" s="195" t="s">
        <v>207</v>
      </c>
      <c r="H4744" s="196">
        <v>24</v>
      </c>
      <c r="I4744" s="197"/>
      <c r="J4744" s="198">
        <f>ROUND(I4744*H4744,2)</f>
        <v>0</v>
      </c>
      <c r="K4744" s="194" t="s">
        <v>1</v>
      </c>
      <c r="L4744" s="39"/>
      <c r="M4744" s="199" t="s">
        <v>1</v>
      </c>
      <c r="N4744" s="200" t="s">
        <v>40</v>
      </c>
      <c r="O4744" s="71"/>
      <c r="P4744" s="201">
        <f>O4744*H4744</f>
        <v>0</v>
      </c>
      <c r="Q4744" s="201">
        <v>0</v>
      </c>
      <c r="R4744" s="201">
        <f>Q4744*H4744</f>
        <v>0</v>
      </c>
      <c r="S4744" s="201">
        <v>0</v>
      </c>
      <c r="T4744" s="202">
        <f>S4744*H4744</f>
        <v>0</v>
      </c>
      <c r="U4744" s="34"/>
      <c r="V4744" s="34"/>
      <c r="W4744" s="34"/>
      <c r="X4744" s="34"/>
      <c r="Y4744" s="34"/>
      <c r="Z4744" s="34"/>
      <c r="AA4744" s="34"/>
      <c r="AB4744" s="34"/>
      <c r="AC4744" s="34"/>
      <c r="AD4744" s="34"/>
      <c r="AE4744" s="34"/>
      <c r="AR4744" s="203" t="s">
        <v>354</v>
      </c>
      <c r="AT4744" s="203" t="s">
        <v>204</v>
      </c>
      <c r="AU4744" s="203" t="s">
        <v>202</v>
      </c>
      <c r="AY4744" s="17" t="s">
        <v>201</v>
      </c>
      <c r="BE4744" s="204">
        <f>IF(N4744="základní",J4744,0)</f>
        <v>0</v>
      </c>
      <c r="BF4744" s="204">
        <f>IF(N4744="snížená",J4744,0)</f>
        <v>0</v>
      </c>
      <c r="BG4744" s="204">
        <f>IF(N4744="zákl. přenesená",J4744,0)</f>
        <v>0</v>
      </c>
      <c r="BH4744" s="204">
        <f>IF(N4744="sníž. přenesená",J4744,0)</f>
        <v>0</v>
      </c>
      <c r="BI4744" s="204">
        <f>IF(N4744="nulová",J4744,0)</f>
        <v>0</v>
      </c>
      <c r="BJ4744" s="17" t="s">
        <v>82</v>
      </c>
      <c r="BK4744" s="204">
        <f>ROUND(I4744*H4744,2)</f>
        <v>0</v>
      </c>
      <c r="BL4744" s="17" t="s">
        <v>354</v>
      </c>
      <c r="BM4744" s="203" t="s">
        <v>4191</v>
      </c>
    </row>
    <row r="4745" spans="1:65" s="13" customFormat="1" ht="33.75">
      <c r="B4745" s="205"/>
      <c r="C4745" s="206"/>
      <c r="D4745" s="207" t="s">
        <v>211</v>
      </c>
      <c r="E4745" s="208" t="s">
        <v>1</v>
      </c>
      <c r="F4745" s="209" t="s">
        <v>4163</v>
      </c>
      <c r="G4745" s="206"/>
      <c r="H4745" s="208" t="s">
        <v>1</v>
      </c>
      <c r="I4745" s="210"/>
      <c r="J4745" s="206"/>
      <c r="K4745" s="206"/>
      <c r="L4745" s="211"/>
      <c r="M4745" s="212"/>
      <c r="N4745" s="213"/>
      <c r="O4745" s="213"/>
      <c r="P4745" s="213"/>
      <c r="Q4745" s="213"/>
      <c r="R4745" s="213"/>
      <c r="S4745" s="213"/>
      <c r="T4745" s="214"/>
      <c r="AT4745" s="215" t="s">
        <v>211</v>
      </c>
      <c r="AU4745" s="215" t="s">
        <v>202</v>
      </c>
      <c r="AV4745" s="13" t="s">
        <v>82</v>
      </c>
      <c r="AW4745" s="13" t="s">
        <v>31</v>
      </c>
      <c r="AX4745" s="13" t="s">
        <v>75</v>
      </c>
      <c r="AY4745" s="215" t="s">
        <v>201</v>
      </c>
    </row>
    <row r="4746" spans="1:65" s="13" customFormat="1" ht="11.25">
      <c r="B4746" s="205"/>
      <c r="C4746" s="206"/>
      <c r="D4746" s="207" t="s">
        <v>211</v>
      </c>
      <c r="E4746" s="208" t="s">
        <v>1</v>
      </c>
      <c r="F4746" s="209" t="s">
        <v>213</v>
      </c>
      <c r="G4746" s="206"/>
      <c r="H4746" s="208" t="s">
        <v>1</v>
      </c>
      <c r="I4746" s="210"/>
      <c r="J4746" s="206"/>
      <c r="K4746" s="206"/>
      <c r="L4746" s="211"/>
      <c r="M4746" s="212"/>
      <c r="N4746" s="213"/>
      <c r="O4746" s="213"/>
      <c r="P4746" s="213"/>
      <c r="Q4746" s="213"/>
      <c r="R4746" s="213"/>
      <c r="S4746" s="213"/>
      <c r="T4746" s="214"/>
      <c r="AT4746" s="215" t="s">
        <v>211</v>
      </c>
      <c r="AU4746" s="215" t="s">
        <v>202</v>
      </c>
      <c r="AV4746" s="13" t="s">
        <v>82</v>
      </c>
      <c r="AW4746" s="13" t="s">
        <v>31</v>
      </c>
      <c r="AX4746" s="13" t="s">
        <v>75</v>
      </c>
      <c r="AY4746" s="215" t="s">
        <v>201</v>
      </c>
    </row>
    <row r="4747" spans="1:65" s="13" customFormat="1" ht="11.25">
      <c r="B4747" s="205"/>
      <c r="C4747" s="206"/>
      <c r="D4747" s="207" t="s">
        <v>211</v>
      </c>
      <c r="E4747" s="208" t="s">
        <v>1</v>
      </c>
      <c r="F4747" s="209" t="s">
        <v>4192</v>
      </c>
      <c r="G4747" s="206"/>
      <c r="H4747" s="208" t="s">
        <v>1</v>
      </c>
      <c r="I4747" s="210"/>
      <c r="J4747" s="206"/>
      <c r="K4747" s="206"/>
      <c r="L4747" s="211"/>
      <c r="M4747" s="212"/>
      <c r="N4747" s="213"/>
      <c r="O4747" s="213"/>
      <c r="P4747" s="213"/>
      <c r="Q4747" s="213"/>
      <c r="R4747" s="213"/>
      <c r="S4747" s="213"/>
      <c r="T4747" s="214"/>
      <c r="AT4747" s="215" t="s">
        <v>211</v>
      </c>
      <c r="AU4747" s="215" t="s">
        <v>202</v>
      </c>
      <c r="AV4747" s="13" t="s">
        <v>82</v>
      </c>
      <c r="AW4747" s="13" t="s">
        <v>31</v>
      </c>
      <c r="AX4747" s="13" t="s">
        <v>75</v>
      </c>
      <c r="AY4747" s="215" t="s">
        <v>201</v>
      </c>
    </row>
    <row r="4748" spans="1:65" s="14" customFormat="1" ht="11.25">
      <c r="B4748" s="216"/>
      <c r="C4748" s="217"/>
      <c r="D4748" s="207" t="s">
        <v>211</v>
      </c>
      <c r="E4748" s="218" t="s">
        <v>1</v>
      </c>
      <c r="F4748" s="219" t="s">
        <v>463</v>
      </c>
      <c r="G4748" s="217"/>
      <c r="H4748" s="220">
        <v>24</v>
      </c>
      <c r="I4748" s="221"/>
      <c r="J4748" s="217"/>
      <c r="K4748" s="217"/>
      <c r="L4748" s="222"/>
      <c r="M4748" s="223"/>
      <c r="N4748" s="224"/>
      <c r="O4748" s="224"/>
      <c r="P4748" s="224"/>
      <c r="Q4748" s="224"/>
      <c r="R4748" s="224"/>
      <c r="S4748" s="224"/>
      <c r="T4748" s="225"/>
      <c r="AT4748" s="226" t="s">
        <v>211</v>
      </c>
      <c r="AU4748" s="226" t="s">
        <v>202</v>
      </c>
      <c r="AV4748" s="14" t="s">
        <v>84</v>
      </c>
      <c r="AW4748" s="14" t="s">
        <v>31</v>
      </c>
      <c r="AX4748" s="14" t="s">
        <v>75</v>
      </c>
      <c r="AY4748" s="226" t="s">
        <v>201</v>
      </c>
    </row>
    <row r="4749" spans="1:65" s="2" customFormat="1" ht="24">
      <c r="A4749" s="34"/>
      <c r="B4749" s="35"/>
      <c r="C4749" s="192" t="s">
        <v>4193</v>
      </c>
      <c r="D4749" s="192" t="s">
        <v>204</v>
      </c>
      <c r="E4749" s="193" t="s">
        <v>4194</v>
      </c>
      <c r="F4749" s="194" t="s">
        <v>4195</v>
      </c>
      <c r="G4749" s="195" t="s">
        <v>207</v>
      </c>
      <c r="H4749" s="196">
        <v>14</v>
      </c>
      <c r="I4749" s="197"/>
      <c r="J4749" s="198">
        <f>ROUND(I4749*H4749,2)</f>
        <v>0</v>
      </c>
      <c r="K4749" s="194" t="s">
        <v>1</v>
      </c>
      <c r="L4749" s="39"/>
      <c r="M4749" s="199" t="s">
        <v>1</v>
      </c>
      <c r="N4749" s="200" t="s">
        <v>40</v>
      </c>
      <c r="O4749" s="71"/>
      <c r="P4749" s="201">
        <f>O4749*H4749</f>
        <v>0</v>
      </c>
      <c r="Q4749" s="201">
        <v>0</v>
      </c>
      <c r="R4749" s="201">
        <f>Q4749*H4749</f>
        <v>0</v>
      </c>
      <c r="S4749" s="201">
        <v>0</v>
      </c>
      <c r="T4749" s="202">
        <f>S4749*H4749</f>
        <v>0</v>
      </c>
      <c r="U4749" s="34"/>
      <c r="V4749" s="34"/>
      <c r="W4749" s="34"/>
      <c r="X4749" s="34"/>
      <c r="Y4749" s="34"/>
      <c r="Z4749" s="34"/>
      <c r="AA4749" s="34"/>
      <c r="AB4749" s="34"/>
      <c r="AC4749" s="34"/>
      <c r="AD4749" s="34"/>
      <c r="AE4749" s="34"/>
      <c r="AR4749" s="203" t="s">
        <v>354</v>
      </c>
      <c r="AT4749" s="203" t="s">
        <v>204</v>
      </c>
      <c r="AU4749" s="203" t="s">
        <v>202</v>
      </c>
      <c r="AY4749" s="17" t="s">
        <v>201</v>
      </c>
      <c r="BE4749" s="204">
        <f>IF(N4749="základní",J4749,0)</f>
        <v>0</v>
      </c>
      <c r="BF4749" s="204">
        <f>IF(N4749="snížená",J4749,0)</f>
        <v>0</v>
      </c>
      <c r="BG4749" s="204">
        <f>IF(N4749="zákl. přenesená",J4749,0)</f>
        <v>0</v>
      </c>
      <c r="BH4749" s="204">
        <f>IF(N4749="sníž. přenesená",J4749,0)</f>
        <v>0</v>
      </c>
      <c r="BI4749" s="204">
        <f>IF(N4749="nulová",J4749,0)</f>
        <v>0</v>
      </c>
      <c r="BJ4749" s="17" t="s">
        <v>82</v>
      </c>
      <c r="BK4749" s="204">
        <f>ROUND(I4749*H4749,2)</f>
        <v>0</v>
      </c>
      <c r="BL4749" s="17" t="s">
        <v>354</v>
      </c>
      <c r="BM4749" s="203" t="s">
        <v>4196</v>
      </c>
    </row>
    <row r="4750" spans="1:65" s="13" customFormat="1" ht="33.75">
      <c r="B4750" s="205"/>
      <c r="C4750" s="206"/>
      <c r="D4750" s="207" t="s">
        <v>211</v>
      </c>
      <c r="E4750" s="208" t="s">
        <v>1</v>
      </c>
      <c r="F4750" s="209" t="s">
        <v>4163</v>
      </c>
      <c r="G4750" s="206"/>
      <c r="H4750" s="208" t="s">
        <v>1</v>
      </c>
      <c r="I4750" s="210"/>
      <c r="J4750" s="206"/>
      <c r="K4750" s="206"/>
      <c r="L4750" s="211"/>
      <c r="M4750" s="212"/>
      <c r="N4750" s="213"/>
      <c r="O4750" s="213"/>
      <c r="P4750" s="213"/>
      <c r="Q4750" s="213"/>
      <c r="R4750" s="213"/>
      <c r="S4750" s="213"/>
      <c r="T4750" s="214"/>
      <c r="AT4750" s="215" t="s">
        <v>211</v>
      </c>
      <c r="AU4750" s="215" t="s">
        <v>202</v>
      </c>
      <c r="AV4750" s="13" t="s">
        <v>82</v>
      </c>
      <c r="AW4750" s="13" t="s">
        <v>31</v>
      </c>
      <c r="AX4750" s="13" t="s">
        <v>75</v>
      </c>
      <c r="AY4750" s="215" t="s">
        <v>201</v>
      </c>
    </row>
    <row r="4751" spans="1:65" s="13" customFormat="1" ht="11.25">
      <c r="B4751" s="205"/>
      <c r="C4751" s="206"/>
      <c r="D4751" s="207" t="s">
        <v>211</v>
      </c>
      <c r="E4751" s="208" t="s">
        <v>1</v>
      </c>
      <c r="F4751" s="209" t="s">
        <v>213</v>
      </c>
      <c r="G4751" s="206"/>
      <c r="H4751" s="208" t="s">
        <v>1</v>
      </c>
      <c r="I4751" s="210"/>
      <c r="J4751" s="206"/>
      <c r="K4751" s="206"/>
      <c r="L4751" s="211"/>
      <c r="M4751" s="212"/>
      <c r="N4751" s="213"/>
      <c r="O4751" s="213"/>
      <c r="P4751" s="213"/>
      <c r="Q4751" s="213"/>
      <c r="R4751" s="213"/>
      <c r="S4751" s="213"/>
      <c r="T4751" s="214"/>
      <c r="AT4751" s="215" t="s">
        <v>211</v>
      </c>
      <c r="AU4751" s="215" t="s">
        <v>202</v>
      </c>
      <c r="AV4751" s="13" t="s">
        <v>82</v>
      </c>
      <c r="AW4751" s="13" t="s">
        <v>31</v>
      </c>
      <c r="AX4751" s="13" t="s">
        <v>75</v>
      </c>
      <c r="AY4751" s="215" t="s">
        <v>201</v>
      </c>
    </row>
    <row r="4752" spans="1:65" s="13" customFormat="1" ht="11.25">
      <c r="B4752" s="205"/>
      <c r="C4752" s="206"/>
      <c r="D4752" s="207" t="s">
        <v>211</v>
      </c>
      <c r="E4752" s="208" t="s">
        <v>1</v>
      </c>
      <c r="F4752" s="209" t="s">
        <v>3666</v>
      </c>
      <c r="G4752" s="206"/>
      <c r="H4752" s="208" t="s">
        <v>1</v>
      </c>
      <c r="I4752" s="210"/>
      <c r="J4752" s="206"/>
      <c r="K4752" s="206"/>
      <c r="L4752" s="211"/>
      <c r="M4752" s="212"/>
      <c r="N4752" s="213"/>
      <c r="O4752" s="213"/>
      <c r="P4752" s="213"/>
      <c r="Q4752" s="213"/>
      <c r="R4752" s="213"/>
      <c r="S4752" s="213"/>
      <c r="T4752" s="214"/>
      <c r="AT4752" s="215" t="s">
        <v>211</v>
      </c>
      <c r="AU4752" s="215" t="s">
        <v>202</v>
      </c>
      <c r="AV4752" s="13" t="s">
        <v>82</v>
      </c>
      <c r="AW4752" s="13" t="s">
        <v>31</v>
      </c>
      <c r="AX4752" s="13" t="s">
        <v>75</v>
      </c>
      <c r="AY4752" s="215" t="s">
        <v>201</v>
      </c>
    </row>
    <row r="4753" spans="1:65" s="14" customFormat="1" ht="11.25">
      <c r="B4753" s="216"/>
      <c r="C4753" s="217"/>
      <c r="D4753" s="207" t="s">
        <v>211</v>
      </c>
      <c r="E4753" s="218" t="s">
        <v>1</v>
      </c>
      <c r="F4753" s="219" t="s">
        <v>332</v>
      </c>
      <c r="G4753" s="217"/>
      <c r="H4753" s="220">
        <v>14</v>
      </c>
      <c r="I4753" s="221"/>
      <c r="J4753" s="217"/>
      <c r="K4753" s="217"/>
      <c r="L4753" s="222"/>
      <c r="M4753" s="223"/>
      <c r="N4753" s="224"/>
      <c r="O4753" s="224"/>
      <c r="P4753" s="224"/>
      <c r="Q4753" s="224"/>
      <c r="R4753" s="224"/>
      <c r="S4753" s="224"/>
      <c r="T4753" s="225"/>
      <c r="AT4753" s="226" t="s">
        <v>211</v>
      </c>
      <c r="AU4753" s="226" t="s">
        <v>202</v>
      </c>
      <c r="AV4753" s="14" t="s">
        <v>84</v>
      </c>
      <c r="AW4753" s="14" t="s">
        <v>31</v>
      </c>
      <c r="AX4753" s="14" t="s">
        <v>75</v>
      </c>
      <c r="AY4753" s="226" t="s">
        <v>201</v>
      </c>
    </row>
    <row r="4754" spans="1:65" s="2" customFormat="1" ht="33" customHeight="1">
      <c r="A4754" s="34"/>
      <c r="B4754" s="35"/>
      <c r="C4754" s="192" t="s">
        <v>4197</v>
      </c>
      <c r="D4754" s="192" t="s">
        <v>204</v>
      </c>
      <c r="E4754" s="193" t="s">
        <v>4198</v>
      </c>
      <c r="F4754" s="194" t="s">
        <v>4199</v>
      </c>
      <c r="G4754" s="195" t="s">
        <v>207</v>
      </c>
      <c r="H4754" s="196">
        <v>4</v>
      </c>
      <c r="I4754" s="197"/>
      <c r="J4754" s="198">
        <f>ROUND(I4754*H4754,2)</f>
        <v>0</v>
      </c>
      <c r="K4754" s="194" t="s">
        <v>1</v>
      </c>
      <c r="L4754" s="39"/>
      <c r="M4754" s="199" t="s">
        <v>1</v>
      </c>
      <c r="N4754" s="200" t="s">
        <v>40</v>
      </c>
      <c r="O4754" s="71"/>
      <c r="P4754" s="201">
        <f>O4754*H4754</f>
        <v>0</v>
      </c>
      <c r="Q4754" s="201">
        <v>0</v>
      </c>
      <c r="R4754" s="201">
        <f>Q4754*H4754</f>
        <v>0</v>
      </c>
      <c r="S4754" s="201">
        <v>0</v>
      </c>
      <c r="T4754" s="202">
        <f>S4754*H4754</f>
        <v>0</v>
      </c>
      <c r="U4754" s="34"/>
      <c r="V4754" s="34"/>
      <c r="W4754" s="34"/>
      <c r="X4754" s="34"/>
      <c r="Y4754" s="34"/>
      <c r="Z4754" s="34"/>
      <c r="AA4754" s="34"/>
      <c r="AB4754" s="34"/>
      <c r="AC4754" s="34"/>
      <c r="AD4754" s="34"/>
      <c r="AE4754" s="34"/>
      <c r="AR4754" s="203" t="s">
        <v>354</v>
      </c>
      <c r="AT4754" s="203" t="s">
        <v>204</v>
      </c>
      <c r="AU4754" s="203" t="s">
        <v>202</v>
      </c>
      <c r="AY4754" s="17" t="s">
        <v>201</v>
      </c>
      <c r="BE4754" s="204">
        <f>IF(N4754="základní",J4754,0)</f>
        <v>0</v>
      </c>
      <c r="BF4754" s="204">
        <f>IF(N4754="snížená",J4754,0)</f>
        <v>0</v>
      </c>
      <c r="BG4754" s="204">
        <f>IF(N4754="zákl. přenesená",J4754,0)</f>
        <v>0</v>
      </c>
      <c r="BH4754" s="204">
        <f>IF(N4754="sníž. přenesená",J4754,0)</f>
        <v>0</v>
      </c>
      <c r="BI4754" s="204">
        <f>IF(N4754="nulová",J4754,0)</f>
        <v>0</v>
      </c>
      <c r="BJ4754" s="17" t="s">
        <v>82</v>
      </c>
      <c r="BK4754" s="204">
        <f>ROUND(I4754*H4754,2)</f>
        <v>0</v>
      </c>
      <c r="BL4754" s="17" t="s">
        <v>354</v>
      </c>
      <c r="BM4754" s="203" t="s">
        <v>4200</v>
      </c>
    </row>
    <row r="4755" spans="1:65" s="13" customFormat="1" ht="33.75">
      <c r="B4755" s="205"/>
      <c r="C4755" s="206"/>
      <c r="D4755" s="207" t="s">
        <v>211</v>
      </c>
      <c r="E4755" s="208" t="s">
        <v>1</v>
      </c>
      <c r="F4755" s="209" t="s">
        <v>4163</v>
      </c>
      <c r="G4755" s="206"/>
      <c r="H4755" s="208" t="s">
        <v>1</v>
      </c>
      <c r="I4755" s="210"/>
      <c r="J4755" s="206"/>
      <c r="K4755" s="206"/>
      <c r="L4755" s="211"/>
      <c r="M4755" s="212"/>
      <c r="N4755" s="213"/>
      <c r="O4755" s="213"/>
      <c r="P4755" s="213"/>
      <c r="Q4755" s="213"/>
      <c r="R4755" s="213"/>
      <c r="S4755" s="213"/>
      <c r="T4755" s="214"/>
      <c r="AT4755" s="215" t="s">
        <v>211</v>
      </c>
      <c r="AU4755" s="215" t="s">
        <v>202</v>
      </c>
      <c r="AV4755" s="13" t="s">
        <v>82</v>
      </c>
      <c r="AW4755" s="13" t="s">
        <v>31</v>
      </c>
      <c r="AX4755" s="13" t="s">
        <v>75</v>
      </c>
      <c r="AY4755" s="215" t="s">
        <v>201</v>
      </c>
    </row>
    <row r="4756" spans="1:65" s="13" customFormat="1" ht="11.25">
      <c r="B4756" s="205"/>
      <c r="C4756" s="206"/>
      <c r="D4756" s="207" t="s">
        <v>211</v>
      </c>
      <c r="E4756" s="208" t="s">
        <v>1</v>
      </c>
      <c r="F4756" s="209" t="s">
        <v>213</v>
      </c>
      <c r="G4756" s="206"/>
      <c r="H4756" s="208" t="s">
        <v>1</v>
      </c>
      <c r="I4756" s="210"/>
      <c r="J4756" s="206"/>
      <c r="K4756" s="206"/>
      <c r="L4756" s="211"/>
      <c r="M4756" s="212"/>
      <c r="N4756" s="213"/>
      <c r="O4756" s="213"/>
      <c r="P4756" s="213"/>
      <c r="Q4756" s="213"/>
      <c r="R4756" s="213"/>
      <c r="S4756" s="213"/>
      <c r="T4756" s="214"/>
      <c r="AT4756" s="215" t="s">
        <v>211</v>
      </c>
      <c r="AU4756" s="215" t="s">
        <v>202</v>
      </c>
      <c r="AV4756" s="13" t="s">
        <v>82</v>
      </c>
      <c r="AW4756" s="13" t="s">
        <v>31</v>
      </c>
      <c r="AX4756" s="13" t="s">
        <v>75</v>
      </c>
      <c r="AY4756" s="215" t="s">
        <v>201</v>
      </c>
    </row>
    <row r="4757" spans="1:65" s="13" customFormat="1" ht="11.25">
      <c r="B4757" s="205"/>
      <c r="C4757" s="206"/>
      <c r="D4757" s="207" t="s">
        <v>211</v>
      </c>
      <c r="E4757" s="208" t="s">
        <v>1</v>
      </c>
      <c r="F4757" s="209" t="s">
        <v>4201</v>
      </c>
      <c r="G4757" s="206"/>
      <c r="H4757" s="208" t="s">
        <v>1</v>
      </c>
      <c r="I4757" s="210"/>
      <c r="J4757" s="206"/>
      <c r="K4757" s="206"/>
      <c r="L4757" s="211"/>
      <c r="M4757" s="212"/>
      <c r="N4757" s="213"/>
      <c r="O4757" s="213"/>
      <c r="P4757" s="213"/>
      <c r="Q4757" s="213"/>
      <c r="R4757" s="213"/>
      <c r="S4757" s="213"/>
      <c r="T4757" s="214"/>
      <c r="AT4757" s="215" t="s">
        <v>211</v>
      </c>
      <c r="AU4757" s="215" t="s">
        <v>202</v>
      </c>
      <c r="AV4757" s="13" t="s">
        <v>82</v>
      </c>
      <c r="AW4757" s="13" t="s">
        <v>31</v>
      </c>
      <c r="AX4757" s="13" t="s">
        <v>75</v>
      </c>
      <c r="AY4757" s="215" t="s">
        <v>201</v>
      </c>
    </row>
    <row r="4758" spans="1:65" s="13" customFormat="1" ht="11.25">
      <c r="B4758" s="205"/>
      <c r="C4758" s="206"/>
      <c r="D4758" s="207" t="s">
        <v>211</v>
      </c>
      <c r="E4758" s="208" t="s">
        <v>1</v>
      </c>
      <c r="F4758" s="209" t="s">
        <v>4202</v>
      </c>
      <c r="G4758" s="206"/>
      <c r="H4758" s="208" t="s">
        <v>1</v>
      </c>
      <c r="I4758" s="210"/>
      <c r="J4758" s="206"/>
      <c r="K4758" s="206"/>
      <c r="L4758" s="211"/>
      <c r="M4758" s="212"/>
      <c r="N4758" s="213"/>
      <c r="O4758" s="213"/>
      <c r="P4758" s="213"/>
      <c r="Q4758" s="213"/>
      <c r="R4758" s="213"/>
      <c r="S4758" s="213"/>
      <c r="T4758" s="214"/>
      <c r="AT4758" s="215" t="s">
        <v>211</v>
      </c>
      <c r="AU4758" s="215" t="s">
        <v>202</v>
      </c>
      <c r="AV4758" s="13" t="s">
        <v>82</v>
      </c>
      <c r="AW4758" s="13" t="s">
        <v>31</v>
      </c>
      <c r="AX4758" s="13" t="s">
        <v>75</v>
      </c>
      <c r="AY4758" s="215" t="s">
        <v>201</v>
      </c>
    </row>
    <row r="4759" spans="1:65" s="14" customFormat="1" ht="11.25">
      <c r="B4759" s="216"/>
      <c r="C4759" s="217"/>
      <c r="D4759" s="207" t="s">
        <v>211</v>
      </c>
      <c r="E4759" s="218" t="s">
        <v>1</v>
      </c>
      <c r="F4759" s="219" t="s">
        <v>209</v>
      </c>
      <c r="G4759" s="217"/>
      <c r="H4759" s="220">
        <v>4</v>
      </c>
      <c r="I4759" s="221"/>
      <c r="J4759" s="217"/>
      <c r="K4759" s="217"/>
      <c r="L4759" s="222"/>
      <c r="M4759" s="223"/>
      <c r="N4759" s="224"/>
      <c r="O4759" s="224"/>
      <c r="P4759" s="224"/>
      <c r="Q4759" s="224"/>
      <c r="R4759" s="224"/>
      <c r="S4759" s="224"/>
      <c r="T4759" s="225"/>
      <c r="AT4759" s="226" t="s">
        <v>211</v>
      </c>
      <c r="AU4759" s="226" t="s">
        <v>202</v>
      </c>
      <c r="AV4759" s="14" t="s">
        <v>84</v>
      </c>
      <c r="AW4759" s="14" t="s">
        <v>31</v>
      </c>
      <c r="AX4759" s="14" t="s">
        <v>75</v>
      </c>
      <c r="AY4759" s="226" t="s">
        <v>201</v>
      </c>
    </row>
    <row r="4760" spans="1:65" s="2" customFormat="1" ht="33" customHeight="1">
      <c r="A4760" s="34"/>
      <c r="B4760" s="35"/>
      <c r="C4760" s="192" t="s">
        <v>4203</v>
      </c>
      <c r="D4760" s="192" t="s">
        <v>204</v>
      </c>
      <c r="E4760" s="193" t="s">
        <v>4204</v>
      </c>
      <c r="F4760" s="194" t="s">
        <v>4205</v>
      </c>
      <c r="G4760" s="195" t="s">
        <v>207</v>
      </c>
      <c r="H4760" s="196">
        <v>1</v>
      </c>
      <c r="I4760" s="197"/>
      <c r="J4760" s="198">
        <f>ROUND(I4760*H4760,2)</f>
        <v>0</v>
      </c>
      <c r="K4760" s="194" t="s">
        <v>1</v>
      </c>
      <c r="L4760" s="39"/>
      <c r="M4760" s="199" t="s">
        <v>1</v>
      </c>
      <c r="N4760" s="200" t="s">
        <v>40</v>
      </c>
      <c r="O4760" s="71"/>
      <c r="P4760" s="201">
        <f>O4760*H4760</f>
        <v>0</v>
      </c>
      <c r="Q4760" s="201">
        <v>0</v>
      </c>
      <c r="R4760" s="201">
        <f>Q4760*H4760</f>
        <v>0</v>
      </c>
      <c r="S4760" s="201">
        <v>0</v>
      </c>
      <c r="T4760" s="202">
        <f>S4760*H4760</f>
        <v>0</v>
      </c>
      <c r="U4760" s="34"/>
      <c r="V4760" s="34"/>
      <c r="W4760" s="34"/>
      <c r="X4760" s="34"/>
      <c r="Y4760" s="34"/>
      <c r="Z4760" s="34"/>
      <c r="AA4760" s="34"/>
      <c r="AB4760" s="34"/>
      <c r="AC4760" s="34"/>
      <c r="AD4760" s="34"/>
      <c r="AE4760" s="34"/>
      <c r="AR4760" s="203" t="s">
        <v>354</v>
      </c>
      <c r="AT4760" s="203" t="s">
        <v>204</v>
      </c>
      <c r="AU4760" s="203" t="s">
        <v>202</v>
      </c>
      <c r="AY4760" s="17" t="s">
        <v>201</v>
      </c>
      <c r="BE4760" s="204">
        <f>IF(N4760="základní",J4760,0)</f>
        <v>0</v>
      </c>
      <c r="BF4760" s="204">
        <f>IF(N4760="snížená",J4760,0)</f>
        <v>0</v>
      </c>
      <c r="BG4760" s="204">
        <f>IF(N4760="zákl. přenesená",J4760,0)</f>
        <v>0</v>
      </c>
      <c r="BH4760" s="204">
        <f>IF(N4760="sníž. přenesená",J4760,0)</f>
        <v>0</v>
      </c>
      <c r="BI4760" s="204">
        <f>IF(N4760="nulová",J4760,0)</f>
        <v>0</v>
      </c>
      <c r="BJ4760" s="17" t="s">
        <v>82</v>
      </c>
      <c r="BK4760" s="204">
        <f>ROUND(I4760*H4760,2)</f>
        <v>0</v>
      </c>
      <c r="BL4760" s="17" t="s">
        <v>354</v>
      </c>
      <c r="BM4760" s="203" t="s">
        <v>4206</v>
      </c>
    </row>
    <row r="4761" spans="1:65" s="13" customFormat="1" ht="33.75">
      <c r="B4761" s="205"/>
      <c r="C4761" s="206"/>
      <c r="D4761" s="207" t="s">
        <v>211</v>
      </c>
      <c r="E4761" s="208" t="s">
        <v>1</v>
      </c>
      <c r="F4761" s="209" t="s">
        <v>4163</v>
      </c>
      <c r="G4761" s="206"/>
      <c r="H4761" s="208" t="s">
        <v>1</v>
      </c>
      <c r="I4761" s="210"/>
      <c r="J4761" s="206"/>
      <c r="K4761" s="206"/>
      <c r="L4761" s="211"/>
      <c r="M4761" s="212"/>
      <c r="N4761" s="213"/>
      <c r="O4761" s="213"/>
      <c r="P4761" s="213"/>
      <c r="Q4761" s="213"/>
      <c r="R4761" s="213"/>
      <c r="S4761" s="213"/>
      <c r="T4761" s="214"/>
      <c r="AT4761" s="215" t="s">
        <v>211</v>
      </c>
      <c r="AU4761" s="215" t="s">
        <v>202</v>
      </c>
      <c r="AV4761" s="13" t="s">
        <v>82</v>
      </c>
      <c r="AW4761" s="13" t="s">
        <v>31</v>
      </c>
      <c r="AX4761" s="13" t="s">
        <v>75</v>
      </c>
      <c r="AY4761" s="215" t="s">
        <v>201</v>
      </c>
    </row>
    <row r="4762" spans="1:65" s="13" customFormat="1" ht="11.25">
      <c r="B4762" s="205"/>
      <c r="C4762" s="206"/>
      <c r="D4762" s="207" t="s">
        <v>211</v>
      </c>
      <c r="E4762" s="208" t="s">
        <v>1</v>
      </c>
      <c r="F4762" s="209" t="s">
        <v>213</v>
      </c>
      <c r="G4762" s="206"/>
      <c r="H4762" s="208" t="s">
        <v>1</v>
      </c>
      <c r="I4762" s="210"/>
      <c r="J4762" s="206"/>
      <c r="K4762" s="206"/>
      <c r="L4762" s="211"/>
      <c r="M4762" s="212"/>
      <c r="N4762" s="213"/>
      <c r="O4762" s="213"/>
      <c r="P4762" s="213"/>
      <c r="Q4762" s="213"/>
      <c r="R4762" s="213"/>
      <c r="S4762" s="213"/>
      <c r="T4762" s="214"/>
      <c r="AT4762" s="215" t="s">
        <v>211</v>
      </c>
      <c r="AU4762" s="215" t="s">
        <v>202</v>
      </c>
      <c r="AV4762" s="13" t="s">
        <v>82</v>
      </c>
      <c r="AW4762" s="13" t="s">
        <v>31</v>
      </c>
      <c r="AX4762" s="13" t="s">
        <v>75</v>
      </c>
      <c r="AY4762" s="215" t="s">
        <v>201</v>
      </c>
    </row>
    <row r="4763" spans="1:65" s="13" customFormat="1" ht="11.25">
      <c r="B4763" s="205"/>
      <c r="C4763" s="206"/>
      <c r="D4763" s="207" t="s">
        <v>211</v>
      </c>
      <c r="E4763" s="208" t="s">
        <v>1</v>
      </c>
      <c r="F4763" s="209" t="s">
        <v>4207</v>
      </c>
      <c r="G4763" s="206"/>
      <c r="H4763" s="208" t="s">
        <v>1</v>
      </c>
      <c r="I4763" s="210"/>
      <c r="J4763" s="206"/>
      <c r="K4763" s="206"/>
      <c r="L4763" s="211"/>
      <c r="M4763" s="212"/>
      <c r="N4763" s="213"/>
      <c r="O4763" s="213"/>
      <c r="P4763" s="213"/>
      <c r="Q4763" s="213"/>
      <c r="R4763" s="213"/>
      <c r="S4763" s="213"/>
      <c r="T4763" s="214"/>
      <c r="AT4763" s="215" t="s">
        <v>211</v>
      </c>
      <c r="AU4763" s="215" t="s">
        <v>202</v>
      </c>
      <c r="AV4763" s="13" t="s">
        <v>82</v>
      </c>
      <c r="AW4763" s="13" t="s">
        <v>31</v>
      </c>
      <c r="AX4763" s="13" t="s">
        <v>75</v>
      </c>
      <c r="AY4763" s="215" t="s">
        <v>201</v>
      </c>
    </row>
    <row r="4764" spans="1:65" s="13" customFormat="1" ht="11.25">
      <c r="B4764" s="205"/>
      <c r="C4764" s="206"/>
      <c r="D4764" s="207" t="s">
        <v>211</v>
      </c>
      <c r="E4764" s="208" t="s">
        <v>1</v>
      </c>
      <c r="F4764" s="209" t="s">
        <v>4208</v>
      </c>
      <c r="G4764" s="206"/>
      <c r="H4764" s="208" t="s">
        <v>1</v>
      </c>
      <c r="I4764" s="210"/>
      <c r="J4764" s="206"/>
      <c r="K4764" s="206"/>
      <c r="L4764" s="211"/>
      <c r="M4764" s="212"/>
      <c r="N4764" s="213"/>
      <c r="O4764" s="213"/>
      <c r="P4764" s="213"/>
      <c r="Q4764" s="213"/>
      <c r="R4764" s="213"/>
      <c r="S4764" s="213"/>
      <c r="T4764" s="214"/>
      <c r="AT4764" s="215" t="s">
        <v>211</v>
      </c>
      <c r="AU4764" s="215" t="s">
        <v>202</v>
      </c>
      <c r="AV4764" s="13" t="s">
        <v>82</v>
      </c>
      <c r="AW4764" s="13" t="s">
        <v>31</v>
      </c>
      <c r="AX4764" s="13" t="s">
        <v>75</v>
      </c>
      <c r="AY4764" s="215" t="s">
        <v>201</v>
      </c>
    </row>
    <row r="4765" spans="1:65" s="14" customFormat="1" ht="11.25">
      <c r="B4765" s="216"/>
      <c r="C4765" s="217"/>
      <c r="D4765" s="207" t="s">
        <v>211</v>
      </c>
      <c r="E4765" s="218" t="s">
        <v>1</v>
      </c>
      <c r="F4765" s="219" t="s">
        <v>82</v>
      </c>
      <c r="G4765" s="217"/>
      <c r="H4765" s="220">
        <v>1</v>
      </c>
      <c r="I4765" s="221"/>
      <c r="J4765" s="217"/>
      <c r="K4765" s="217"/>
      <c r="L4765" s="222"/>
      <c r="M4765" s="223"/>
      <c r="N4765" s="224"/>
      <c r="O4765" s="224"/>
      <c r="P4765" s="224"/>
      <c r="Q4765" s="224"/>
      <c r="R4765" s="224"/>
      <c r="S4765" s="224"/>
      <c r="T4765" s="225"/>
      <c r="AT4765" s="226" t="s">
        <v>211</v>
      </c>
      <c r="AU4765" s="226" t="s">
        <v>202</v>
      </c>
      <c r="AV4765" s="14" t="s">
        <v>84</v>
      </c>
      <c r="AW4765" s="14" t="s">
        <v>31</v>
      </c>
      <c r="AX4765" s="14" t="s">
        <v>75</v>
      </c>
      <c r="AY4765" s="226" t="s">
        <v>201</v>
      </c>
    </row>
    <row r="4766" spans="1:65" s="2" customFormat="1" ht="33" customHeight="1">
      <c r="A4766" s="34"/>
      <c r="B4766" s="35"/>
      <c r="C4766" s="192" t="s">
        <v>4209</v>
      </c>
      <c r="D4766" s="192" t="s">
        <v>204</v>
      </c>
      <c r="E4766" s="193" t="s">
        <v>4210</v>
      </c>
      <c r="F4766" s="194" t="s">
        <v>4211</v>
      </c>
      <c r="G4766" s="195" t="s">
        <v>207</v>
      </c>
      <c r="H4766" s="196">
        <v>1</v>
      </c>
      <c r="I4766" s="197"/>
      <c r="J4766" s="198">
        <f>ROUND(I4766*H4766,2)</f>
        <v>0</v>
      </c>
      <c r="K4766" s="194" t="s">
        <v>1</v>
      </c>
      <c r="L4766" s="39"/>
      <c r="M4766" s="199" t="s">
        <v>1</v>
      </c>
      <c r="N4766" s="200" t="s">
        <v>40</v>
      </c>
      <c r="O4766" s="71"/>
      <c r="P4766" s="201">
        <f>O4766*H4766</f>
        <v>0</v>
      </c>
      <c r="Q4766" s="201">
        <v>0</v>
      </c>
      <c r="R4766" s="201">
        <f>Q4766*H4766</f>
        <v>0</v>
      </c>
      <c r="S4766" s="201">
        <v>0</v>
      </c>
      <c r="T4766" s="202">
        <f>S4766*H4766</f>
        <v>0</v>
      </c>
      <c r="U4766" s="34"/>
      <c r="V4766" s="34"/>
      <c r="W4766" s="34"/>
      <c r="X4766" s="34"/>
      <c r="Y4766" s="34"/>
      <c r="Z4766" s="34"/>
      <c r="AA4766" s="34"/>
      <c r="AB4766" s="34"/>
      <c r="AC4766" s="34"/>
      <c r="AD4766" s="34"/>
      <c r="AE4766" s="34"/>
      <c r="AR4766" s="203" t="s">
        <v>354</v>
      </c>
      <c r="AT4766" s="203" t="s">
        <v>204</v>
      </c>
      <c r="AU4766" s="203" t="s">
        <v>202</v>
      </c>
      <c r="AY4766" s="17" t="s">
        <v>201</v>
      </c>
      <c r="BE4766" s="204">
        <f>IF(N4766="základní",J4766,0)</f>
        <v>0</v>
      </c>
      <c r="BF4766" s="204">
        <f>IF(N4766="snížená",J4766,0)</f>
        <v>0</v>
      </c>
      <c r="BG4766" s="204">
        <f>IF(N4766="zákl. přenesená",J4766,0)</f>
        <v>0</v>
      </c>
      <c r="BH4766" s="204">
        <f>IF(N4766="sníž. přenesená",J4766,0)</f>
        <v>0</v>
      </c>
      <c r="BI4766" s="204">
        <f>IF(N4766="nulová",J4766,0)</f>
        <v>0</v>
      </c>
      <c r="BJ4766" s="17" t="s">
        <v>82</v>
      </c>
      <c r="BK4766" s="204">
        <f>ROUND(I4766*H4766,2)</f>
        <v>0</v>
      </c>
      <c r="BL4766" s="17" t="s">
        <v>354</v>
      </c>
      <c r="BM4766" s="203" t="s">
        <v>4212</v>
      </c>
    </row>
    <row r="4767" spans="1:65" s="13" customFormat="1" ht="33.75">
      <c r="B4767" s="205"/>
      <c r="C4767" s="206"/>
      <c r="D4767" s="207" t="s">
        <v>211</v>
      </c>
      <c r="E4767" s="208" t="s">
        <v>1</v>
      </c>
      <c r="F4767" s="209" t="s">
        <v>4163</v>
      </c>
      <c r="G4767" s="206"/>
      <c r="H4767" s="208" t="s">
        <v>1</v>
      </c>
      <c r="I4767" s="210"/>
      <c r="J4767" s="206"/>
      <c r="K4767" s="206"/>
      <c r="L4767" s="211"/>
      <c r="M4767" s="212"/>
      <c r="N4767" s="213"/>
      <c r="O4767" s="213"/>
      <c r="P4767" s="213"/>
      <c r="Q4767" s="213"/>
      <c r="R4767" s="213"/>
      <c r="S4767" s="213"/>
      <c r="T4767" s="214"/>
      <c r="AT4767" s="215" t="s">
        <v>211</v>
      </c>
      <c r="AU4767" s="215" t="s">
        <v>202</v>
      </c>
      <c r="AV4767" s="13" t="s">
        <v>82</v>
      </c>
      <c r="AW4767" s="13" t="s">
        <v>31</v>
      </c>
      <c r="AX4767" s="13" t="s">
        <v>75</v>
      </c>
      <c r="AY4767" s="215" t="s">
        <v>201</v>
      </c>
    </row>
    <row r="4768" spans="1:65" s="13" customFormat="1" ht="11.25">
      <c r="B4768" s="205"/>
      <c r="C4768" s="206"/>
      <c r="D4768" s="207" t="s">
        <v>211</v>
      </c>
      <c r="E4768" s="208" t="s">
        <v>1</v>
      </c>
      <c r="F4768" s="209" t="s">
        <v>213</v>
      </c>
      <c r="G4768" s="206"/>
      <c r="H4768" s="208" t="s">
        <v>1</v>
      </c>
      <c r="I4768" s="210"/>
      <c r="J4768" s="206"/>
      <c r="K4768" s="206"/>
      <c r="L4768" s="211"/>
      <c r="M4768" s="212"/>
      <c r="N4768" s="213"/>
      <c r="O4768" s="213"/>
      <c r="P4768" s="213"/>
      <c r="Q4768" s="213"/>
      <c r="R4768" s="213"/>
      <c r="S4768" s="213"/>
      <c r="T4768" s="214"/>
      <c r="AT4768" s="215" t="s">
        <v>211</v>
      </c>
      <c r="AU4768" s="215" t="s">
        <v>202</v>
      </c>
      <c r="AV4768" s="13" t="s">
        <v>82</v>
      </c>
      <c r="AW4768" s="13" t="s">
        <v>31</v>
      </c>
      <c r="AX4768" s="13" t="s">
        <v>75</v>
      </c>
      <c r="AY4768" s="215" t="s">
        <v>201</v>
      </c>
    </row>
    <row r="4769" spans="1:65" s="13" customFormat="1" ht="11.25">
      <c r="B4769" s="205"/>
      <c r="C4769" s="206"/>
      <c r="D4769" s="207" t="s">
        <v>211</v>
      </c>
      <c r="E4769" s="208" t="s">
        <v>1</v>
      </c>
      <c r="F4769" s="209" t="s">
        <v>4213</v>
      </c>
      <c r="G4769" s="206"/>
      <c r="H4769" s="208" t="s">
        <v>1</v>
      </c>
      <c r="I4769" s="210"/>
      <c r="J4769" s="206"/>
      <c r="K4769" s="206"/>
      <c r="L4769" s="211"/>
      <c r="M4769" s="212"/>
      <c r="N4769" s="213"/>
      <c r="O4769" s="213"/>
      <c r="P4769" s="213"/>
      <c r="Q4769" s="213"/>
      <c r="R4769" s="213"/>
      <c r="S4769" s="213"/>
      <c r="T4769" s="214"/>
      <c r="AT4769" s="215" t="s">
        <v>211</v>
      </c>
      <c r="AU4769" s="215" t="s">
        <v>202</v>
      </c>
      <c r="AV4769" s="13" t="s">
        <v>82</v>
      </c>
      <c r="AW4769" s="13" t="s">
        <v>31</v>
      </c>
      <c r="AX4769" s="13" t="s">
        <v>75</v>
      </c>
      <c r="AY4769" s="215" t="s">
        <v>201</v>
      </c>
    </row>
    <row r="4770" spans="1:65" s="13" customFormat="1" ht="11.25">
      <c r="B4770" s="205"/>
      <c r="C4770" s="206"/>
      <c r="D4770" s="207" t="s">
        <v>211</v>
      </c>
      <c r="E4770" s="208" t="s">
        <v>1</v>
      </c>
      <c r="F4770" s="209" t="s">
        <v>4214</v>
      </c>
      <c r="G4770" s="206"/>
      <c r="H4770" s="208" t="s">
        <v>1</v>
      </c>
      <c r="I4770" s="210"/>
      <c r="J4770" s="206"/>
      <c r="K4770" s="206"/>
      <c r="L4770" s="211"/>
      <c r="M4770" s="212"/>
      <c r="N4770" s="213"/>
      <c r="O4770" s="213"/>
      <c r="P4770" s="213"/>
      <c r="Q4770" s="213"/>
      <c r="R4770" s="213"/>
      <c r="S4770" s="213"/>
      <c r="T4770" s="214"/>
      <c r="AT4770" s="215" t="s">
        <v>211</v>
      </c>
      <c r="AU4770" s="215" t="s">
        <v>202</v>
      </c>
      <c r="AV4770" s="13" t="s">
        <v>82</v>
      </c>
      <c r="AW4770" s="13" t="s">
        <v>31</v>
      </c>
      <c r="AX4770" s="13" t="s">
        <v>75</v>
      </c>
      <c r="AY4770" s="215" t="s">
        <v>201</v>
      </c>
    </row>
    <row r="4771" spans="1:65" s="14" customFormat="1" ht="11.25">
      <c r="B4771" s="216"/>
      <c r="C4771" s="217"/>
      <c r="D4771" s="207" t="s">
        <v>211</v>
      </c>
      <c r="E4771" s="218" t="s">
        <v>1</v>
      </c>
      <c r="F4771" s="219" t="s">
        <v>82</v>
      </c>
      <c r="G4771" s="217"/>
      <c r="H4771" s="220">
        <v>1</v>
      </c>
      <c r="I4771" s="221"/>
      <c r="J4771" s="217"/>
      <c r="K4771" s="217"/>
      <c r="L4771" s="222"/>
      <c r="M4771" s="223"/>
      <c r="N4771" s="224"/>
      <c r="O4771" s="224"/>
      <c r="P4771" s="224"/>
      <c r="Q4771" s="224"/>
      <c r="R4771" s="224"/>
      <c r="S4771" s="224"/>
      <c r="T4771" s="225"/>
      <c r="AT4771" s="226" t="s">
        <v>211</v>
      </c>
      <c r="AU4771" s="226" t="s">
        <v>202</v>
      </c>
      <c r="AV4771" s="14" t="s">
        <v>84</v>
      </c>
      <c r="AW4771" s="14" t="s">
        <v>31</v>
      </c>
      <c r="AX4771" s="14" t="s">
        <v>75</v>
      </c>
      <c r="AY4771" s="226" t="s">
        <v>201</v>
      </c>
    </row>
    <row r="4772" spans="1:65" s="2" customFormat="1" ht="33" customHeight="1">
      <c r="A4772" s="34"/>
      <c r="B4772" s="35"/>
      <c r="C4772" s="192" t="s">
        <v>4215</v>
      </c>
      <c r="D4772" s="192" t="s">
        <v>204</v>
      </c>
      <c r="E4772" s="193" t="s">
        <v>4216</v>
      </c>
      <c r="F4772" s="194" t="s">
        <v>4217</v>
      </c>
      <c r="G4772" s="195" t="s">
        <v>207</v>
      </c>
      <c r="H4772" s="196">
        <v>1</v>
      </c>
      <c r="I4772" s="197"/>
      <c r="J4772" s="198">
        <f>ROUND(I4772*H4772,2)</f>
        <v>0</v>
      </c>
      <c r="K4772" s="194" t="s">
        <v>1</v>
      </c>
      <c r="L4772" s="39"/>
      <c r="M4772" s="199" t="s">
        <v>1</v>
      </c>
      <c r="N4772" s="200" t="s">
        <v>40</v>
      </c>
      <c r="O4772" s="71"/>
      <c r="P4772" s="201">
        <f>O4772*H4772</f>
        <v>0</v>
      </c>
      <c r="Q4772" s="201">
        <v>0</v>
      </c>
      <c r="R4772" s="201">
        <f>Q4772*H4772</f>
        <v>0</v>
      </c>
      <c r="S4772" s="201">
        <v>0</v>
      </c>
      <c r="T4772" s="202">
        <f>S4772*H4772</f>
        <v>0</v>
      </c>
      <c r="U4772" s="34"/>
      <c r="V4772" s="34"/>
      <c r="W4772" s="34"/>
      <c r="X4772" s="34"/>
      <c r="Y4772" s="34"/>
      <c r="Z4772" s="34"/>
      <c r="AA4772" s="34"/>
      <c r="AB4772" s="34"/>
      <c r="AC4772" s="34"/>
      <c r="AD4772" s="34"/>
      <c r="AE4772" s="34"/>
      <c r="AR4772" s="203" t="s">
        <v>354</v>
      </c>
      <c r="AT4772" s="203" t="s">
        <v>204</v>
      </c>
      <c r="AU4772" s="203" t="s">
        <v>202</v>
      </c>
      <c r="AY4772" s="17" t="s">
        <v>201</v>
      </c>
      <c r="BE4772" s="204">
        <f>IF(N4772="základní",J4772,0)</f>
        <v>0</v>
      </c>
      <c r="BF4772" s="204">
        <f>IF(N4772="snížená",J4772,0)</f>
        <v>0</v>
      </c>
      <c r="BG4772" s="204">
        <f>IF(N4772="zákl. přenesená",J4772,0)</f>
        <v>0</v>
      </c>
      <c r="BH4772" s="204">
        <f>IF(N4772="sníž. přenesená",J4772,0)</f>
        <v>0</v>
      </c>
      <c r="BI4772" s="204">
        <f>IF(N4772="nulová",J4772,0)</f>
        <v>0</v>
      </c>
      <c r="BJ4772" s="17" t="s">
        <v>82</v>
      </c>
      <c r="BK4772" s="204">
        <f>ROUND(I4772*H4772,2)</f>
        <v>0</v>
      </c>
      <c r="BL4772" s="17" t="s">
        <v>354</v>
      </c>
      <c r="BM4772" s="203" t="s">
        <v>4218</v>
      </c>
    </row>
    <row r="4773" spans="1:65" s="13" customFormat="1" ht="33.75">
      <c r="B4773" s="205"/>
      <c r="C4773" s="206"/>
      <c r="D4773" s="207" t="s">
        <v>211</v>
      </c>
      <c r="E4773" s="208" t="s">
        <v>1</v>
      </c>
      <c r="F4773" s="209" t="s">
        <v>4163</v>
      </c>
      <c r="G4773" s="206"/>
      <c r="H4773" s="208" t="s">
        <v>1</v>
      </c>
      <c r="I4773" s="210"/>
      <c r="J4773" s="206"/>
      <c r="K4773" s="206"/>
      <c r="L4773" s="211"/>
      <c r="M4773" s="212"/>
      <c r="N4773" s="213"/>
      <c r="O4773" s="213"/>
      <c r="P4773" s="213"/>
      <c r="Q4773" s="213"/>
      <c r="R4773" s="213"/>
      <c r="S4773" s="213"/>
      <c r="T4773" s="214"/>
      <c r="AT4773" s="215" t="s">
        <v>211</v>
      </c>
      <c r="AU4773" s="215" t="s">
        <v>202</v>
      </c>
      <c r="AV4773" s="13" t="s">
        <v>82</v>
      </c>
      <c r="AW4773" s="13" t="s">
        <v>31</v>
      </c>
      <c r="AX4773" s="13" t="s">
        <v>75</v>
      </c>
      <c r="AY4773" s="215" t="s">
        <v>201</v>
      </c>
    </row>
    <row r="4774" spans="1:65" s="13" customFormat="1" ht="11.25">
      <c r="B4774" s="205"/>
      <c r="C4774" s="206"/>
      <c r="D4774" s="207" t="s">
        <v>211</v>
      </c>
      <c r="E4774" s="208" t="s">
        <v>1</v>
      </c>
      <c r="F4774" s="209" t="s">
        <v>213</v>
      </c>
      <c r="G4774" s="206"/>
      <c r="H4774" s="208" t="s">
        <v>1</v>
      </c>
      <c r="I4774" s="210"/>
      <c r="J4774" s="206"/>
      <c r="K4774" s="206"/>
      <c r="L4774" s="211"/>
      <c r="M4774" s="212"/>
      <c r="N4774" s="213"/>
      <c r="O4774" s="213"/>
      <c r="P4774" s="213"/>
      <c r="Q4774" s="213"/>
      <c r="R4774" s="213"/>
      <c r="S4774" s="213"/>
      <c r="T4774" s="214"/>
      <c r="AT4774" s="215" t="s">
        <v>211</v>
      </c>
      <c r="AU4774" s="215" t="s">
        <v>202</v>
      </c>
      <c r="AV4774" s="13" t="s">
        <v>82</v>
      </c>
      <c r="AW4774" s="13" t="s">
        <v>31</v>
      </c>
      <c r="AX4774" s="13" t="s">
        <v>75</v>
      </c>
      <c r="AY4774" s="215" t="s">
        <v>201</v>
      </c>
    </row>
    <row r="4775" spans="1:65" s="13" customFormat="1" ht="11.25">
      <c r="B4775" s="205"/>
      <c r="C4775" s="206"/>
      <c r="D4775" s="207" t="s">
        <v>211</v>
      </c>
      <c r="E4775" s="208" t="s">
        <v>1</v>
      </c>
      <c r="F4775" s="209" t="s">
        <v>4219</v>
      </c>
      <c r="G4775" s="206"/>
      <c r="H4775" s="208" t="s">
        <v>1</v>
      </c>
      <c r="I4775" s="210"/>
      <c r="J4775" s="206"/>
      <c r="K4775" s="206"/>
      <c r="L4775" s="211"/>
      <c r="M4775" s="212"/>
      <c r="N4775" s="213"/>
      <c r="O4775" s="213"/>
      <c r="P4775" s="213"/>
      <c r="Q4775" s="213"/>
      <c r="R4775" s="213"/>
      <c r="S4775" s="213"/>
      <c r="T4775" s="214"/>
      <c r="AT4775" s="215" t="s">
        <v>211</v>
      </c>
      <c r="AU4775" s="215" t="s">
        <v>202</v>
      </c>
      <c r="AV4775" s="13" t="s">
        <v>82</v>
      </c>
      <c r="AW4775" s="13" t="s">
        <v>31</v>
      </c>
      <c r="AX4775" s="13" t="s">
        <v>75</v>
      </c>
      <c r="AY4775" s="215" t="s">
        <v>201</v>
      </c>
    </row>
    <row r="4776" spans="1:65" s="13" customFormat="1" ht="11.25">
      <c r="B4776" s="205"/>
      <c r="C4776" s="206"/>
      <c r="D4776" s="207" t="s">
        <v>211</v>
      </c>
      <c r="E4776" s="208" t="s">
        <v>1</v>
      </c>
      <c r="F4776" s="209" t="s">
        <v>4220</v>
      </c>
      <c r="G4776" s="206"/>
      <c r="H4776" s="208" t="s">
        <v>1</v>
      </c>
      <c r="I4776" s="210"/>
      <c r="J4776" s="206"/>
      <c r="K4776" s="206"/>
      <c r="L4776" s="211"/>
      <c r="M4776" s="212"/>
      <c r="N4776" s="213"/>
      <c r="O4776" s="213"/>
      <c r="P4776" s="213"/>
      <c r="Q4776" s="213"/>
      <c r="R4776" s="213"/>
      <c r="S4776" s="213"/>
      <c r="T4776" s="214"/>
      <c r="AT4776" s="215" t="s">
        <v>211</v>
      </c>
      <c r="AU4776" s="215" t="s">
        <v>202</v>
      </c>
      <c r="AV4776" s="13" t="s">
        <v>82</v>
      </c>
      <c r="AW4776" s="13" t="s">
        <v>31</v>
      </c>
      <c r="AX4776" s="13" t="s">
        <v>75</v>
      </c>
      <c r="AY4776" s="215" t="s">
        <v>201</v>
      </c>
    </row>
    <row r="4777" spans="1:65" s="14" customFormat="1" ht="11.25">
      <c r="B4777" s="216"/>
      <c r="C4777" s="217"/>
      <c r="D4777" s="207" t="s">
        <v>211</v>
      </c>
      <c r="E4777" s="218" t="s">
        <v>1</v>
      </c>
      <c r="F4777" s="219" t="s">
        <v>82</v>
      </c>
      <c r="G4777" s="217"/>
      <c r="H4777" s="220">
        <v>1</v>
      </c>
      <c r="I4777" s="221"/>
      <c r="J4777" s="217"/>
      <c r="K4777" s="217"/>
      <c r="L4777" s="222"/>
      <c r="M4777" s="223"/>
      <c r="N4777" s="224"/>
      <c r="O4777" s="224"/>
      <c r="P4777" s="224"/>
      <c r="Q4777" s="224"/>
      <c r="R4777" s="224"/>
      <c r="S4777" s="224"/>
      <c r="T4777" s="225"/>
      <c r="AT4777" s="226" t="s">
        <v>211</v>
      </c>
      <c r="AU4777" s="226" t="s">
        <v>202</v>
      </c>
      <c r="AV4777" s="14" t="s">
        <v>84</v>
      </c>
      <c r="AW4777" s="14" t="s">
        <v>31</v>
      </c>
      <c r="AX4777" s="14" t="s">
        <v>75</v>
      </c>
      <c r="AY4777" s="226" t="s">
        <v>201</v>
      </c>
    </row>
    <row r="4778" spans="1:65" s="2" customFormat="1" ht="33" customHeight="1">
      <c r="A4778" s="34"/>
      <c r="B4778" s="35"/>
      <c r="C4778" s="192" t="s">
        <v>4221</v>
      </c>
      <c r="D4778" s="192" t="s">
        <v>204</v>
      </c>
      <c r="E4778" s="193" t="s">
        <v>4222</v>
      </c>
      <c r="F4778" s="194" t="s">
        <v>4223</v>
      </c>
      <c r="G4778" s="195" t="s">
        <v>207</v>
      </c>
      <c r="H4778" s="196">
        <v>1</v>
      </c>
      <c r="I4778" s="197"/>
      <c r="J4778" s="198">
        <f>ROUND(I4778*H4778,2)</f>
        <v>0</v>
      </c>
      <c r="K4778" s="194" t="s">
        <v>1</v>
      </c>
      <c r="L4778" s="39"/>
      <c r="M4778" s="199" t="s">
        <v>1</v>
      </c>
      <c r="N4778" s="200" t="s">
        <v>40</v>
      </c>
      <c r="O4778" s="71"/>
      <c r="P4778" s="201">
        <f>O4778*H4778</f>
        <v>0</v>
      </c>
      <c r="Q4778" s="201">
        <v>0</v>
      </c>
      <c r="R4778" s="201">
        <f>Q4778*H4778</f>
        <v>0</v>
      </c>
      <c r="S4778" s="201">
        <v>0</v>
      </c>
      <c r="T4778" s="202">
        <f>S4778*H4778</f>
        <v>0</v>
      </c>
      <c r="U4778" s="34"/>
      <c r="V4778" s="34"/>
      <c r="W4778" s="34"/>
      <c r="X4778" s="34"/>
      <c r="Y4778" s="34"/>
      <c r="Z4778" s="34"/>
      <c r="AA4778" s="34"/>
      <c r="AB4778" s="34"/>
      <c r="AC4778" s="34"/>
      <c r="AD4778" s="34"/>
      <c r="AE4778" s="34"/>
      <c r="AR4778" s="203" t="s">
        <v>354</v>
      </c>
      <c r="AT4778" s="203" t="s">
        <v>204</v>
      </c>
      <c r="AU4778" s="203" t="s">
        <v>202</v>
      </c>
      <c r="AY4778" s="17" t="s">
        <v>201</v>
      </c>
      <c r="BE4778" s="204">
        <f>IF(N4778="základní",J4778,0)</f>
        <v>0</v>
      </c>
      <c r="BF4778" s="204">
        <f>IF(N4778="snížená",J4778,0)</f>
        <v>0</v>
      </c>
      <c r="BG4778" s="204">
        <f>IF(N4778="zákl. přenesená",J4778,0)</f>
        <v>0</v>
      </c>
      <c r="BH4778" s="204">
        <f>IF(N4778="sníž. přenesená",J4778,0)</f>
        <v>0</v>
      </c>
      <c r="BI4778" s="204">
        <f>IF(N4778="nulová",J4778,0)</f>
        <v>0</v>
      </c>
      <c r="BJ4778" s="17" t="s">
        <v>82</v>
      </c>
      <c r="BK4778" s="204">
        <f>ROUND(I4778*H4778,2)</f>
        <v>0</v>
      </c>
      <c r="BL4778" s="17" t="s">
        <v>354</v>
      </c>
      <c r="BM4778" s="203" t="s">
        <v>4224</v>
      </c>
    </row>
    <row r="4779" spans="1:65" s="13" customFormat="1" ht="33.75">
      <c r="B4779" s="205"/>
      <c r="C4779" s="206"/>
      <c r="D4779" s="207" t="s">
        <v>211</v>
      </c>
      <c r="E4779" s="208" t="s">
        <v>1</v>
      </c>
      <c r="F4779" s="209" t="s">
        <v>4163</v>
      </c>
      <c r="G4779" s="206"/>
      <c r="H4779" s="208" t="s">
        <v>1</v>
      </c>
      <c r="I4779" s="210"/>
      <c r="J4779" s="206"/>
      <c r="K4779" s="206"/>
      <c r="L4779" s="211"/>
      <c r="M4779" s="212"/>
      <c r="N4779" s="213"/>
      <c r="O4779" s="213"/>
      <c r="P4779" s="213"/>
      <c r="Q4779" s="213"/>
      <c r="R4779" s="213"/>
      <c r="S4779" s="213"/>
      <c r="T4779" s="214"/>
      <c r="AT4779" s="215" t="s">
        <v>211</v>
      </c>
      <c r="AU4779" s="215" t="s">
        <v>202</v>
      </c>
      <c r="AV4779" s="13" t="s">
        <v>82</v>
      </c>
      <c r="AW4779" s="13" t="s">
        <v>31</v>
      </c>
      <c r="AX4779" s="13" t="s">
        <v>75</v>
      </c>
      <c r="AY4779" s="215" t="s">
        <v>201</v>
      </c>
    </row>
    <row r="4780" spans="1:65" s="13" customFormat="1" ht="11.25">
      <c r="B4780" s="205"/>
      <c r="C4780" s="206"/>
      <c r="D4780" s="207" t="s">
        <v>211</v>
      </c>
      <c r="E4780" s="208" t="s">
        <v>1</v>
      </c>
      <c r="F4780" s="209" t="s">
        <v>213</v>
      </c>
      <c r="G4780" s="206"/>
      <c r="H4780" s="208" t="s">
        <v>1</v>
      </c>
      <c r="I4780" s="210"/>
      <c r="J4780" s="206"/>
      <c r="K4780" s="206"/>
      <c r="L4780" s="211"/>
      <c r="M4780" s="212"/>
      <c r="N4780" s="213"/>
      <c r="O4780" s="213"/>
      <c r="P4780" s="213"/>
      <c r="Q4780" s="213"/>
      <c r="R4780" s="213"/>
      <c r="S4780" s="213"/>
      <c r="T4780" s="214"/>
      <c r="AT4780" s="215" t="s">
        <v>211</v>
      </c>
      <c r="AU4780" s="215" t="s">
        <v>202</v>
      </c>
      <c r="AV4780" s="13" t="s">
        <v>82</v>
      </c>
      <c r="AW4780" s="13" t="s">
        <v>31</v>
      </c>
      <c r="AX4780" s="13" t="s">
        <v>75</v>
      </c>
      <c r="AY4780" s="215" t="s">
        <v>201</v>
      </c>
    </row>
    <row r="4781" spans="1:65" s="13" customFormat="1" ht="11.25">
      <c r="B4781" s="205"/>
      <c r="C4781" s="206"/>
      <c r="D4781" s="207" t="s">
        <v>211</v>
      </c>
      <c r="E4781" s="208" t="s">
        <v>1</v>
      </c>
      <c r="F4781" s="209" t="s">
        <v>4219</v>
      </c>
      <c r="G4781" s="206"/>
      <c r="H4781" s="208" t="s">
        <v>1</v>
      </c>
      <c r="I4781" s="210"/>
      <c r="J4781" s="206"/>
      <c r="K4781" s="206"/>
      <c r="L4781" s="211"/>
      <c r="M4781" s="212"/>
      <c r="N4781" s="213"/>
      <c r="O4781" s="213"/>
      <c r="P4781" s="213"/>
      <c r="Q4781" s="213"/>
      <c r="R4781" s="213"/>
      <c r="S4781" s="213"/>
      <c r="T4781" s="214"/>
      <c r="AT4781" s="215" t="s">
        <v>211</v>
      </c>
      <c r="AU4781" s="215" t="s">
        <v>202</v>
      </c>
      <c r="AV4781" s="13" t="s">
        <v>82</v>
      </c>
      <c r="AW4781" s="13" t="s">
        <v>31</v>
      </c>
      <c r="AX4781" s="13" t="s">
        <v>75</v>
      </c>
      <c r="AY4781" s="215" t="s">
        <v>201</v>
      </c>
    </row>
    <row r="4782" spans="1:65" s="13" customFormat="1" ht="11.25">
      <c r="B4782" s="205"/>
      <c r="C4782" s="206"/>
      <c r="D4782" s="207" t="s">
        <v>211</v>
      </c>
      <c r="E4782" s="208" t="s">
        <v>1</v>
      </c>
      <c r="F4782" s="209" t="s">
        <v>4225</v>
      </c>
      <c r="G4782" s="206"/>
      <c r="H4782" s="208" t="s">
        <v>1</v>
      </c>
      <c r="I4782" s="210"/>
      <c r="J4782" s="206"/>
      <c r="K4782" s="206"/>
      <c r="L4782" s="211"/>
      <c r="M4782" s="212"/>
      <c r="N4782" s="213"/>
      <c r="O4782" s="213"/>
      <c r="P4782" s="213"/>
      <c r="Q4782" s="213"/>
      <c r="R4782" s="213"/>
      <c r="S4782" s="213"/>
      <c r="T4782" s="214"/>
      <c r="AT4782" s="215" t="s">
        <v>211</v>
      </c>
      <c r="AU4782" s="215" t="s">
        <v>202</v>
      </c>
      <c r="AV4782" s="13" t="s">
        <v>82</v>
      </c>
      <c r="AW4782" s="13" t="s">
        <v>31</v>
      </c>
      <c r="AX4782" s="13" t="s">
        <v>75</v>
      </c>
      <c r="AY4782" s="215" t="s">
        <v>201</v>
      </c>
    </row>
    <row r="4783" spans="1:65" s="14" customFormat="1" ht="11.25">
      <c r="B4783" s="216"/>
      <c r="C4783" s="217"/>
      <c r="D4783" s="207" t="s">
        <v>211</v>
      </c>
      <c r="E4783" s="218" t="s">
        <v>1</v>
      </c>
      <c r="F4783" s="219" t="s">
        <v>82</v>
      </c>
      <c r="G4783" s="217"/>
      <c r="H4783" s="220">
        <v>1</v>
      </c>
      <c r="I4783" s="221"/>
      <c r="J4783" s="217"/>
      <c r="K4783" s="217"/>
      <c r="L4783" s="222"/>
      <c r="M4783" s="223"/>
      <c r="N4783" s="224"/>
      <c r="O4783" s="224"/>
      <c r="P4783" s="224"/>
      <c r="Q4783" s="224"/>
      <c r="R4783" s="224"/>
      <c r="S4783" s="224"/>
      <c r="T4783" s="225"/>
      <c r="AT4783" s="226" t="s">
        <v>211</v>
      </c>
      <c r="AU4783" s="226" t="s">
        <v>202</v>
      </c>
      <c r="AV4783" s="14" t="s">
        <v>84</v>
      </c>
      <c r="AW4783" s="14" t="s">
        <v>31</v>
      </c>
      <c r="AX4783" s="14" t="s">
        <v>75</v>
      </c>
      <c r="AY4783" s="226" t="s">
        <v>201</v>
      </c>
    </row>
    <row r="4784" spans="1:65" s="2" customFormat="1" ht="33" customHeight="1">
      <c r="A4784" s="34"/>
      <c r="B4784" s="35"/>
      <c r="C4784" s="192" t="s">
        <v>4226</v>
      </c>
      <c r="D4784" s="192" t="s">
        <v>204</v>
      </c>
      <c r="E4784" s="193" t="s">
        <v>4227</v>
      </c>
      <c r="F4784" s="194" t="s">
        <v>4228</v>
      </c>
      <c r="G4784" s="195" t="s">
        <v>207</v>
      </c>
      <c r="H4784" s="196">
        <v>1</v>
      </c>
      <c r="I4784" s="197"/>
      <c r="J4784" s="198">
        <f>ROUND(I4784*H4784,2)</f>
        <v>0</v>
      </c>
      <c r="K4784" s="194" t="s">
        <v>1</v>
      </c>
      <c r="L4784" s="39"/>
      <c r="M4784" s="199" t="s">
        <v>1</v>
      </c>
      <c r="N4784" s="200" t="s">
        <v>40</v>
      </c>
      <c r="O4784" s="71"/>
      <c r="P4784" s="201">
        <f>O4784*H4784</f>
        <v>0</v>
      </c>
      <c r="Q4784" s="201">
        <v>0</v>
      </c>
      <c r="R4784" s="201">
        <f>Q4784*H4784</f>
        <v>0</v>
      </c>
      <c r="S4784" s="201">
        <v>0</v>
      </c>
      <c r="T4784" s="202">
        <f>S4784*H4784</f>
        <v>0</v>
      </c>
      <c r="U4784" s="34"/>
      <c r="V4784" s="34"/>
      <c r="W4784" s="34"/>
      <c r="X4784" s="34"/>
      <c r="Y4784" s="34"/>
      <c r="Z4784" s="34"/>
      <c r="AA4784" s="34"/>
      <c r="AB4784" s="34"/>
      <c r="AC4784" s="34"/>
      <c r="AD4784" s="34"/>
      <c r="AE4784" s="34"/>
      <c r="AR4784" s="203" t="s">
        <v>354</v>
      </c>
      <c r="AT4784" s="203" t="s">
        <v>204</v>
      </c>
      <c r="AU4784" s="203" t="s">
        <v>202</v>
      </c>
      <c r="AY4784" s="17" t="s">
        <v>201</v>
      </c>
      <c r="BE4784" s="204">
        <f>IF(N4784="základní",J4784,0)</f>
        <v>0</v>
      </c>
      <c r="BF4784" s="204">
        <f>IF(N4784="snížená",J4784,0)</f>
        <v>0</v>
      </c>
      <c r="BG4784" s="204">
        <f>IF(N4784="zákl. přenesená",J4784,0)</f>
        <v>0</v>
      </c>
      <c r="BH4784" s="204">
        <f>IF(N4784="sníž. přenesená",J4784,0)</f>
        <v>0</v>
      </c>
      <c r="BI4784" s="204">
        <f>IF(N4784="nulová",J4784,0)</f>
        <v>0</v>
      </c>
      <c r="BJ4784" s="17" t="s">
        <v>82</v>
      </c>
      <c r="BK4784" s="204">
        <f>ROUND(I4784*H4784,2)</f>
        <v>0</v>
      </c>
      <c r="BL4784" s="17" t="s">
        <v>354</v>
      </c>
      <c r="BM4784" s="203" t="s">
        <v>4229</v>
      </c>
    </row>
    <row r="4785" spans="1:65" s="13" customFormat="1" ht="33.75">
      <c r="B4785" s="205"/>
      <c r="C4785" s="206"/>
      <c r="D4785" s="207" t="s">
        <v>211</v>
      </c>
      <c r="E4785" s="208" t="s">
        <v>1</v>
      </c>
      <c r="F4785" s="209" t="s">
        <v>4163</v>
      </c>
      <c r="G4785" s="206"/>
      <c r="H4785" s="208" t="s">
        <v>1</v>
      </c>
      <c r="I4785" s="210"/>
      <c r="J4785" s="206"/>
      <c r="K4785" s="206"/>
      <c r="L4785" s="211"/>
      <c r="M4785" s="212"/>
      <c r="N4785" s="213"/>
      <c r="O4785" s="213"/>
      <c r="P4785" s="213"/>
      <c r="Q4785" s="213"/>
      <c r="R4785" s="213"/>
      <c r="S4785" s="213"/>
      <c r="T4785" s="214"/>
      <c r="AT4785" s="215" t="s">
        <v>211</v>
      </c>
      <c r="AU4785" s="215" t="s">
        <v>202</v>
      </c>
      <c r="AV4785" s="13" t="s">
        <v>82</v>
      </c>
      <c r="AW4785" s="13" t="s">
        <v>31</v>
      </c>
      <c r="AX4785" s="13" t="s">
        <v>75</v>
      </c>
      <c r="AY4785" s="215" t="s">
        <v>201</v>
      </c>
    </row>
    <row r="4786" spans="1:65" s="13" customFormat="1" ht="11.25">
      <c r="B4786" s="205"/>
      <c r="C4786" s="206"/>
      <c r="D4786" s="207" t="s">
        <v>211</v>
      </c>
      <c r="E4786" s="208" t="s">
        <v>1</v>
      </c>
      <c r="F4786" s="209" t="s">
        <v>213</v>
      </c>
      <c r="G4786" s="206"/>
      <c r="H4786" s="208" t="s">
        <v>1</v>
      </c>
      <c r="I4786" s="210"/>
      <c r="J4786" s="206"/>
      <c r="K4786" s="206"/>
      <c r="L4786" s="211"/>
      <c r="M4786" s="212"/>
      <c r="N4786" s="213"/>
      <c r="O4786" s="213"/>
      <c r="P4786" s="213"/>
      <c r="Q4786" s="213"/>
      <c r="R4786" s="213"/>
      <c r="S4786" s="213"/>
      <c r="T4786" s="214"/>
      <c r="AT4786" s="215" t="s">
        <v>211</v>
      </c>
      <c r="AU4786" s="215" t="s">
        <v>202</v>
      </c>
      <c r="AV4786" s="13" t="s">
        <v>82</v>
      </c>
      <c r="AW4786" s="13" t="s">
        <v>31</v>
      </c>
      <c r="AX4786" s="13" t="s">
        <v>75</v>
      </c>
      <c r="AY4786" s="215" t="s">
        <v>201</v>
      </c>
    </row>
    <row r="4787" spans="1:65" s="13" customFormat="1" ht="11.25">
      <c r="B4787" s="205"/>
      <c r="C4787" s="206"/>
      <c r="D4787" s="207" t="s">
        <v>211</v>
      </c>
      <c r="E4787" s="208" t="s">
        <v>1</v>
      </c>
      <c r="F4787" s="209" t="s">
        <v>4219</v>
      </c>
      <c r="G4787" s="206"/>
      <c r="H4787" s="208" t="s">
        <v>1</v>
      </c>
      <c r="I4787" s="210"/>
      <c r="J4787" s="206"/>
      <c r="K4787" s="206"/>
      <c r="L4787" s="211"/>
      <c r="M4787" s="212"/>
      <c r="N4787" s="213"/>
      <c r="O4787" s="213"/>
      <c r="P4787" s="213"/>
      <c r="Q4787" s="213"/>
      <c r="R4787" s="213"/>
      <c r="S4787" s="213"/>
      <c r="T4787" s="214"/>
      <c r="AT4787" s="215" t="s">
        <v>211</v>
      </c>
      <c r="AU4787" s="215" t="s">
        <v>202</v>
      </c>
      <c r="AV4787" s="13" t="s">
        <v>82</v>
      </c>
      <c r="AW4787" s="13" t="s">
        <v>31</v>
      </c>
      <c r="AX4787" s="13" t="s">
        <v>75</v>
      </c>
      <c r="AY4787" s="215" t="s">
        <v>201</v>
      </c>
    </row>
    <row r="4788" spans="1:65" s="13" customFormat="1" ht="11.25">
      <c r="B4788" s="205"/>
      <c r="C4788" s="206"/>
      <c r="D4788" s="207" t="s">
        <v>211</v>
      </c>
      <c r="E4788" s="208" t="s">
        <v>1</v>
      </c>
      <c r="F4788" s="209" t="s">
        <v>4230</v>
      </c>
      <c r="G4788" s="206"/>
      <c r="H4788" s="208" t="s">
        <v>1</v>
      </c>
      <c r="I4788" s="210"/>
      <c r="J4788" s="206"/>
      <c r="K4788" s="206"/>
      <c r="L4788" s="211"/>
      <c r="M4788" s="212"/>
      <c r="N4788" s="213"/>
      <c r="O4788" s="213"/>
      <c r="P4788" s="213"/>
      <c r="Q4788" s="213"/>
      <c r="R4788" s="213"/>
      <c r="S4788" s="213"/>
      <c r="T4788" s="214"/>
      <c r="AT4788" s="215" t="s">
        <v>211</v>
      </c>
      <c r="AU4788" s="215" t="s">
        <v>202</v>
      </c>
      <c r="AV4788" s="13" t="s">
        <v>82</v>
      </c>
      <c r="AW4788" s="13" t="s">
        <v>31</v>
      </c>
      <c r="AX4788" s="13" t="s">
        <v>75</v>
      </c>
      <c r="AY4788" s="215" t="s">
        <v>201</v>
      </c>
    </row>
    <row r="4789" spans="1:65" s="14" customFormat="1" ht="11.25">
      <c r="B4789" s="216"/>
      <c r="C4789" s="217"/>
      <c r="D4789" s="207" t="s">
        <v>211</v>
      </c>
      <c r="E4789" s="218" t="s">
        <v>1</v>
      </c>
      <c r="F4789" s="219" t="s">
        <v>82</v>
      </c>
      <c r="G4789" s="217"/>
      <c r="H4789" s="220">
        <v>1</v>
      </c>
      <c r="I4789" s="221"/>
      <c r="J4789" s="217"/>
      <c r="K4789" s="217"/>
      <c r="L4789" s="222"/>
      <c r="M4789" s="223"/>
      <c r="N4789" s="224"/>
      <c r="O4789" s="224"/>
      <c r="P4789" s="224"/>
      <c r="Q4789" s="224"/>
      <c r="R4789" s="224"/>
      <c r="S4789" s="224"/>
      <c r="T4789" s="225"/>
      <c r="AT4789" s="226" t="s">
        <v>211</v>
      </c>
      <c r="AU4789" s="226" t="s">
        <v>202</v>
      </c>
      <c r="AV4789" s="14" t="s">
        <v>84</v>
      </c>
      <c r="AW4789" s="14" t="s">
        <v>31</v>
      </c>
      <c r="AX4789" s="14" t="s">
        <v>75</v>
      </c>
      <c r="AY4789" s="226" t="s">
        <v>201</v>
      </c>
    </row>
    <row r="4790" spans="1:65" s="2" customFormat="1" ht="33" customHeight="1">
      <c r="A4790" s="34"/>
      <c r="B4790" s="35"/>
      <c r="C4790" s="192" t="s">
        <v>4231</v>
      </c>
      <c r="D4790" s="192" t="s">
        <v>204</v>
      </c>
      <c r="E4790" s="193" t="s">
        <v>4232</v>
      </c>
      <c r="F4790" s="194" t="s">
        <v>4233</v>
      </c>
      <c r="G4790" s="195" t="s">
        <v>207</v>
      </c>
      <c r="H4790" s="196">
        <v>1</v>
      </c>
      <c r="I4790" s="197"/>
      <c r="J4790" s="198">
        <f>ROUND(I4790*H4790,2)</f>
        <v>0</v>
      </c>
      <c r="K4790" s="194" t="s">
        <v>1</v>
      </c>
      <c r="L4790" s="39"/>
      <c r="M4790" s="199" t="s">
        <v>1</v>
      </c>
      <c r="N4790" s="200" t="s">
        <v>40</v>
      </c>
      <c r="O4790" s="71"/>
      <c r="P4790" s="201">
        <f>O4790*H4790</f>
        <v>0</v>
      </c>
      <c r="Q4790" s="201">
        <v>0</v>
      </c>
      <c r="R4790" s="201">
        <f>Q4790*H4790</f>
        <v>0</v>
      </c>
      <c r="S4790" s="201">
        <v>0</v>
      </c>
      <c r="T4790" s="202">
        <f>S4790*H4790</f>
        <v>0</v>
      </c>
      <c r="U4790" s="34"/>
      <c r="V4790" s="34"/>
      <c r="W4790" s="34"/>
      <c r="X4790" s="34"/>
      <c r="Y4790" s="34"/>
      <c r="Z4790" s="34"/>
      <c r="AA4790" s="34"/>
      <c r="AB4790" s="34"/>
      <c r="AC4790" s="34"/>
      <c r="AD4790" s="34"/>
      <c r="AE4790" s="34"/>
      <c r="AR4790" s="203" t="s">
        <v>354</v>
      </c>
      <c r="AT4790" s="203" t="s">
        <v>204</v>
      </c>
      <c r="AU4790" s="203" t="s">
        <v>202</v>
      </c>
      <c r="AY4790" s="17" t="s">
        <v>201</v>
      </c>
      <c r="BE4790" s="204">
        <f>IF(N4790="základní",J4790,0)</f>
        <v>0</v>
      </c>
      <c r="BF4790" s="204">
        <f>IF(N4790="snížená",J4790,0)</f>
        <v>0</v>
      </c>
      <c r="BG4790" s="204">
        <f>IF(N4790="zákl. přenesená",J4790,0)</f>
        <v>0</v>
      </c>
      <c r="BH4790" s="204">
        <f>IF(N4790="sníž. přenesená",J4790,0)</f>
        <v>0</v>
      </c>
      <c r="BI4790" s="204">
        <f>IF(N4790="nulová",J4790,0)</f>
        <v>0</v>
      </c>
      <c r="BJ4790" s="17" t="s">
        <v>82</v>
      </c>
      <c r="BK4790" s="204">
        <f>ROUND(I4790*H4790,2)</f>
        <v>0</v>
      </c>
      <c r="BL4790" s="17" t="s">
        <v>354</v>
      </c>
      <c r="BM4790" s="203" t="s">
        <v>4234</v>
      </c>
    </row>
    <row r="4791" spans="1:65" s="13" customFormat="1" ht="33.75">
      <c r="B4791" s="205"/>
      <c r="C4791" s="206"/>
      <c r="D4791" s="207" t="s">
        <v>211</v>
      </c>
      <c r="E4791" s="208" t="s">
        <v>1</v>
      </c>
      <c r="F4791" s="209" t="s">
        <v>4163</v>
      </c>
      <c r="G4791" s="206"/>
      <c r="H4791" s="208" t="s">
        <v>1</v>
      </c>
      <c r="I4791" s="210"/>
      <c r="J4791" s="206"/>
      <c r="K4791" s="206"/>
      <c r="L4791" s="211"/>
      <c r="M4791" s="212"/>
      <c r="N4791" s="213"/>
      <c r="O4791" s="213"/>
      <c r="P4791" s="213"/>
      <c r="Q4791" s="213"/>
      <c r="R4791" s="213"/>
      <c r="S4791" s="213"/>
      <c r="T4791" s="214"/>
      <c r="AT4791" s="215" t="s">
        <v>211</v>
      </c>
      <c r="AU4791" s="215" t="s">
        <v>202</v>
      </c>
      <c r="AV4791" s="13" t="s">
        <v>82</v>
      </c>
      <c r="AW4791" s="13" t="s">
        <v>31</v>
      </c>
      <c r="AX4791" s="13" t="s">
        <v>75</v>
      </c>
      <c r="AY4791" s="215" t="s">
        <v>201</v>
      </c>
    </row>
    <row r="4792" spans="1:65" s="13" customFormat="1" ht="11.25">
      <c r="B4792" s="205"/>
      <c r="C4792" s="206"/>
      <c r="D4792" s="207" t="s">
        <v>211</v>
      </c>
      <c r="E4792" s="208" t="s">
        <v>1</v>
      </c>
      <c r="F4792" s="209" t="s">
        <v>213</v>
      </c>
      <c r="G4792" s="206"/>
      <c r="H4792" s="208" t="s">
        <v>1</v>
      </c>
      <c r="I4792" s="210"/>
      <c r="J4792" s="206"/>
      <c r="K4792" s="206"/>
      <c r="L4792" s="211"/>
      <c r="M4792" s="212"/>
      <c r="N4792" s="213"/>
      <c r="O4792" s="213"/>
      <c r="P4792" s="213"/>
      <c r="Q4792" s="213"/>
      <c r="R4792" s="213"/>
      <c r="S4792" s="213"/>
      <c r="T4792" s="214"/>
      <c r="AT4792" s="215" t="s">
        <v>211</v>
      </c>
      <c r="AU4792" s="215" t="s">
        <v>202</v>
      </c>
      <c r="AV4792" s="13" t="s">
        <v>82</v>
      </c>
      <c r="AW4792" s="13" t="s">
        <v>31</v>
      </c>
      <c r="AX4792" s="13" t="s">
        <v>75</v>
      </c>
      <c r="AY4792" s="215" t="s">
        <v>201</v>
      </c>
    </row>
    <row r="4793" spans="1:65" s="13" customFormat="1" ht="11.25">
      <c r="B4793" s="205"/>
      <c r="C4793" s="206"/>
      <c r="D4793" s="207" t="s">
        <v>211</v>
      </c>
      <c r="E4793" s="208" t="s">
        <v>1</v>
      </c>
      <c r="F4793" s="209" t="s">
        <v>4219</v>
      </c>
      <c r="G4793" s="206"/>
      <c r="H4793" s="208" t="s">
        <v>1</v>
      </c>
      <c r="I4793" s="210"/>
      <c r="J4793" s="206"/>
      <c r="K4793" s="206"/>
      <c r="L4793" s="211"/>
      <c r="M4793" s="212"/>
      <c r="N4793" s="213"/>
      <c r="O4793" s="213"/>
      <c r="P4793" s="213"/>
      <c r="Q4793" s="213"/>
      <c r="R4793" s="213"/>
      <c r="S4793" s="213"/>
      <c r="T4793" s="214"/>
      <c r="AT4793" s="215" t="s">
        <v>211</v>
      </c>
      <c r="AU4793" s="215" t="s">
        <v>202</v>
      </c>
      <c r="AV4793" s="13" t="s">
        <v>82</v>
      </c>
      <c r="AW4793" s="13" t="s">
        <v>31</v>
      </c>
      <c r="AX4793" s="13" t="s">
        <v>75</v>
      </c>
      <c r="AY4793" s="215" t="s">
        <v>201</v>
      </c>
    </row>
    <row r="4794" spans="1:65" s="13" customFormat="1" ht="11.25">
      <c r="B4794" s="205"/>
      <c r="C4794" s="206"/>
      <c r="D4794" s="207" t="s">
        <v>211</v>
      </c>
      <c r="E4794" s="208" t="s">
        <v>1</v>
      </c>
      <c r="F4794" s="209" t="s">
        <v>4235</v>
      </c>
      <c r="G4794" s="206"/>
      <c r="H4794" s="208" t="s">
        <v>1</v>
      </c>
      <c r="I4794" s="210"/>
      <c r="J4794" s="206"/>
      <c r="K4794" s="206"/>
      <c r="L4794" s="211"/>
      <c r="M4794" s="212"/>
      <c r="N4794" s="213"/>
      <c r="O4794" s="213"/>
      <c r="P4794" s="213"/>
      <c r="Q4794" s="213"/>
      <c r="R4794" s="213"/>
      <c r="S4794" s="213"/>
      <c r="T4794" s="214"/>
      <c r="AT4794" s="215" t="s">
        <v>211</v>
      </c>
      <c r="AU4794" s="215" t="s">
        <v>202</v>
      </c>
      <c r="AV4794" s="13" t="s">
        <v>82</v>
      </c>
      <c r="AW4794" s="13" t="s">
        <v>31</v>
      </c>
      <c r="AX4794" s="13" t="s">
        <v>75</v>
      </c>
      <c r="AY4794" s="215" t="s">
        <v>201</v>
      </c>
    </row>
    <row r="4795" spans="1:65" s="14" customFormat="1" ht="11.25">
      <c r="B4795" s="216"/>
      <c r="C4795" s="217"/>
      <c r="D4795" s="207" t="s">
        <v>211</v>
      </c>
      <c r="E4795" s="218" t="s">
        <v>1</v>
      </c>
      <c r="F4795" s="219" t="s">
        <v>82</v>
      </c>
      <c r="G4795" s="217"/>
      <c r="H4795" s="220">
        <v>1</v>
      </c>
      <c r="I4795" s="221"/>
      <c r="J4795" s="217"/>
      <c r="K4795" s="217"/>
      <c r="L4795" s="222"/>
      <c r="M4795" s="223"/>
      <c r="N4795" s="224"/>
      <c r="O4795" s="224"/>
      <c r="P4795" s="224"/>
      <c r="Q4795" s="224"/>
      <c r="R4795" s="224"/>
      <c r="S4795" s="224"/>
      <c r="T4795" s="225"/>
      <c r="AT4795" s="226" t="s">
        <v>211</v>
      </c>
      <c r="AU4795" s="226" t="s">
        <v>202</v>
      </c>
      <c r="AV4795" s="14" t="s">
        <v>84</v>
      </c>
      <c r="AW4795" s="14" t="s">
        <v>31</v>
      </c>
      <c r="AX4795" s="14" t="s">
        <v>75</v>
      </c>
      <c r="AY4795" s="226" t="s">
        <v>201</v>
      </c>
    </row>
    <row r="4796" spans="1:65" s="2" customFormat="1" ht="33" customHeight="1">
      <c r="A4796" s="34"/>
      <c r="B4796" s="35"/>
      <c r="C4796" s="192" t="s">
        <v>4236</v>
      </c>
      <c r="D4796" s="192" t="s">
        <v>204</v>
      </c>
      <c r="E4796" s="193" t="s">
        <v>4237</v>
      </c>
      <c r="F4796" s="194" t="s">
        <v>4238</v>
      </c>
      <c r="G4796" s="195" t="s">
        <v>320</v>
      </c>
      <c r="H4796" s="196">
        <v>2.8</v>
      </c>
      <c r="I4796" s="197"/>
      <c r="J4796" s="198">
        <f>ROUND(I4796*H4796,2)</f>
        <v>0</v>
      </c>
      <c r="K4796" s="194" t="s">
        <v>1</v>
      </c>
      <c r="L4796" s="39"/>
      <c r="M4796" s="199" t="s">
        <v>1</v>
      </c>
      <c r="N4796" s="200" t="s">
        <v>40</v>
      </c>
      <c r="O4796" s="71"/>
      <c r="P4796" s="201">
        <f>O4796*H4796</f>
        <v>0</v>
      </c>
      <c r="Q4796" s="201">
        <v>0</v>
      </c>
      <c r="R4796" s="201">
        <f>Q4796*H4796</f>
        <v>0</v>
      </c>
      <c r="S4796" s="201">
        <v>0</v>
      </c>
      <c r="T4796" s="202">
        <f>S4796*H4796</f>
        <v>0</v>
      </c>
      <c r="U4796" s="34"/>
      <c r="V4796" s="34"/>
      <c r="W4796" s="34"/>
      <c r="X4796" s="34"/>
      <c r="Y4796" s="34"/>
      <c r="Z4796" s="34"/>
      <c r="AA4796" s="34"/>
      <c r="AB4796" s="34"/>
      <c r="AC4796" s="34"/>
      <c r="AD4796" s="34"/>
      <c r="AE4796" s="34"/>
      <c r="AR4796" s="203" t="s">
        <v>354</v>
      </c>
      <c r="AT4796" s="203" t="s">
        <v>204</v>
      </c>
      <c r="AU4796" s="203" t="s">
        <v>202</v>
      </c>
      <c r="AY4796" s="17" t="s">
        <v>201</v>
      </c>
      <c r="BE4796" s="204">
        <f>IF(N4796="základní",J4796,0)</f>
        <v>0</v>
      </c>
      <c r="BF4796" s="204">
        <f>IF(N4796="snížená",J4796,0)</f>
        <v>0</v>
      </c>
      <c r="BG4796" s="204">
        <f>IF(N4796="zákl. přenesená",J4796,0)</f>
        <v>0</v>
      </c>
      <c r="BH4796" s="204">
        <f>IF(N4796="sníž. přenesená",J4796,0)</f>
        <v>0</v>
      </c>
      <c r="BI4796" s="204">
        <f>IF(N4796="nulová",J4796,0)</f>
        <v>0</v>
      </c>
      <c r="BJ4796" s="17" t="s">
        <v>82</v>
      </c>
      <c r="BK4796" s="204">
        <f>ROUND(I4796*H4796,2)</f>
        <v>0</v>
      </c>
      <c r="BL4796" s="17" t="s">
        <v>354</v>
      </c>
      <c r="BM4796" s="203" t="s">
        <v>4239</v>
      </c>
    </row>
    <row r="4797" spans="1:65" s="13" customFormat="1" ht="33.75">
      <c r="B4797" s="205"/>
      <c r="C4797" s="206"/>
      <c r="D4797" s="207" t="s">
        <v>211</v>
      </c>
      <c r="E4797" s="208" t="s">
        <v>1</v>
      </c>
      <c r="F4797" s="209" t="s">
        <v>4163</v>
      </c>
      <c r="G4797" s="206"/>
      <c r="H4797" s="208" t="s">
        <v>1</v>
      </c>
      <c r="I4797" s="210"/>
      <c r="J4797" s="206"/>
      <c r="K4797" s="206"/>
      <c r="L4797" s="211"/>
      <c r="M4797" s="212"/>
      <c r="N4797" s="213"/>
      <c r="O4797" s="213"/>
      <c r="P4797" s="213"/>
      <c r="Q4797" s="213"/>
      <c r="R4797" s="213"/>
      <c r="S4797" s="213"/>
      <c r="T4797" s="214"/>
      <c r="AT4797" s="215" t="s">
        <v>211</v>
      </c>
      <c r="AU4797" s="215" t="s">
        <v>202</v>
      </c>
      <c r="AV4797" s="13" t="s">
        <v>82</v>
      </c>
      <c r="AW4797" s="13" t="s">
        <v>31</v>
      </c>
      <c r="AX4797" s="13" t="s">
        <v>75</v>
      </c>
      <c r="AY4797" s="215" t="s">
        <v>201</v>
      </c>
    </row>
    <row r="4798" spans="1:65" s="13" customFormat="1" ht="11.25">
      <c r="B4798" s="205"/>
      <c r="C4798" s="206"/>
      <c r="D4798" s="207" t="s">
        <v>211</v>
      </c>
      <c r="E4798" s="208" t="s">
        <v>1</v>
      </c>
      <c r="F4798" s="209" t="s">
        <v>213</v>
      </c>
      <c r="G4798" s="206"/>
      <c r="H4798" s="208" t="s">
        <v>1</v>
      </c>
      <c r="I4798" s="210"/>
      <c r="J4798" s="206"/>
      <c r="K4798" s="206"/>
      <c r="L4798" s="211"/>
      <c r="M4798" s="212"/>
      <c r="N4798" s="213"/>
      <c r="O4798" s="213"/>
      <c r="P4798" s="213"/>
      <c r="Q4798" s="213"/>
      <c r="R4798" s="213"/>
      <c r="S4798" s="213"/>
      <c r="T4798" s="214"/>
      <c r="AT4798" s="215" t="s">
        <v>211</v>
      </c>
      <c r="AU4798" s="215" t="s">
        <v>202</v>
      </c>
      <c r="AV4798" s="13" t="s">
        <v>82</v>
      </c>
      <c r="AW4798" s="13" t="s">
        <v>31</v>
      </c>
      <c r="AX4798" s="13" t="s">
        <v>75</v>
      </c>
      <c r="AY4798" s="215" t="s">
        <v>201</v>
      </c>
    </row>
    <row r="4799" spans="1:65" s="13" customFormat="1" ht="11.25">
      <c r="B4799" s="205"/>
      <c r="C4799" s="206"/>
      <c r="D4799" s="207" t="s">
        <v>211</v>
      </c>
      <c r="E4799" s="208" t="s">
        <v>1</v>
      </c>
      <c r="F4799" s="209" t="s">
        <v>4240</v>
      </c>
      <c r="G4799" s="206"/>
      <c r="H4799" s="208" t="s">
        <v>1</v>
      </c>
      <c r="I4799" s="210"/>
      <c r="J4799" s="206"/>
      <c r="K4799" s="206"/>
      <c r="L4799" s="211"/>
      <c r="M4799" s="212"/>
      <c r="N4799" s="213"/>
      <c r="O4799" s="213"/>
      <c r="P4799" s="213"/>
      <c r="Q4799" s="213"/>
      <c r="R4799" s="213"/>
      <c r="S4799" s="213"/>
      <c r="T4799" s="214"/>
      <c r="AT4799" s="215" t="s">
        <v>211</v>
      </c>
      <c r="AU4799" s="215" t="s">
        <v>202</v>
      </c>
      <c r="AV4799" s="13" t="s">
        <v>82</v>
      </c>
      <c r="AW4799" s="13" t="s">
        <v>31</v>
      </c>
      <c r="AX4799" s="13" t="s">
        <v>75</v>
      </c>
      <c r="AY4799" s="215" t="s">
        <v>201</v>
      </c>
    </row>
    <row r="4800" spans="1:65" s="14" customFormat="1" ht="11.25">
      <c r="B4800" s="216"/>
      <c r="C4800" s="217"/>
      <c r="D4800" s="207" t="s">
        <v>211</v>
      </c>
      <c r="E4800" s="218" t="s">
        <v>1</v>
      </c>
      <c r="F4800" s="219" t="s">
        <v>4241</v>
      </c>
      <c r="G4800" s="217"/>
      <c r="H4800" s="220">
        <v>2.8</v>
      </c>
      <c r="I4800" s="221"/>
      <c r="J4800" s="217"/>
      <c r="K4800" s="217"/>
      <c r="L4800" s="222"/>
      <c r="M4800" s="223"/>
      <c r="N4800" s="224"/>
      <c r="O4800" s="224"/>
      <c r="P4800" s="224"/>
      <c r="Q4800" s="224"/>
      <c r="R4800" s="224"/>
      <c r="S4800" s="224"/>
      <c r="T4800" s="225"/>
      <c r="AT4800" s="226" t="s">
        <v>211</v>
      </c>
      <c r="AU4800" s="226" t="s">
        <v>202</v>
      </c>
      <c r="AV4800" s="14" t="s">
        <v>84</v>
      </c>
      <c r="AW4800" s="14" t="s">
        <v>31</v>
      </c>
      <c r="AX4800" s="14" t="s">
        <v>75</v>
      </c>
      <c r="AY4800" s="226" t="s">
        <v>201</v>
      </c>
    </row>
    <row r="4801" spans="1:65" s="2" customFormat="1" ht="24">
      <c r="A4801" s="34"/>
      <c r="B4801" s="35"/>
      <c r="C4801" s="192" t="s">
        <v>4242</v>
      </c>
      <c r="D4801" s="192" t="s">
        <v>204</v>
      </c>
      <c r="E4801" s="193" t="s">
        <v>4243</v>
      </c>
      <c r="F4801" s="194" t="s">
        <v>4244</v>
      </c>
      <c r="G4801" s="195" t="s">
        <v>207</v>
      </c>
      <c r="H4801" s="196">
        <v>4</v>
      </c>
      <c r="I4801" s="197"/>
      <c r="J4801" s="198">
        <f>ROUND(I4801*H4801,2)</f>
        <v>0</v>
      </c>
      <c r="K4801" s="194" t="s">
        <v>1</v>
      </c>
      <c r="L4801" s="39"/>
      <c r="M4801" s="199" t="s">
        <v>1</v>
      </c>
      <c r="N4801" s="200" t="s">
        <v>40</v>
      </c>
      <c r="O4801" s="71"/>
      <c r="P4801" s="201">
        <f>O4801*H4801</f>
        <v>0</v>
      </c>
      <c r="Q4801" s="201">
        <v>0</v>
      </c>
      <c r="R4801" s="201">
        <f>Q4801*H4801</f>
        <v>0</v>
      </c>
      <c r="S4801" s="201">
        <v>0</v>
      </c>
      <c r="T4801" s="202">
        <f>S4801*H4801</f>
        <v>0</v>
      </c>
      <c r="U4801" s="34"/>
      <c r="V4801" s="34"/>
      <c r="W4801" s="34"/>
      <c r="X4801" s="34"/>
      <c r="Y4801" s="34"/>
      <c r="Z4801" s="34"/>
      <c r="AA4801" s="34"/>
      <c r="AB4801" s="34"/>
      <c r="AC4801" s="34"/>
      <c r="AD4801" s="34"/>
      <c r="AE4801" s="34"/>
      <c r="AR4801" s="203" t="s">
        <v>354</v>
      </c>
      <c r="AT4801" s="203" t="s">
        <v>204</v>
      </c>
      <c r="AU4801" s="203" t="s">
        <v>202</v>
      </c>
      <c r="AY4801" s="17" t="s">
        <v>201</v>
      </c>
      <c r="BE4801" s="204">
        <f>IF(N4801="základní",J4801,0)</f>
        <v>0</v>
      </c>
      <c r="BF4801" s="204">
        <f>IF(N4801="snížená",J4801,0)</f>
        <v>0</v>
      </c>
      <c r="BG4801" s="204">
        <f>IF(N4801="zákl. přenesená",J4801,0)</f>
        <v>0</v>
      </c>
      <c r="BH4801" s="204">
        <f>IF(N4801="sníž. přenesená",J4801,0)</f>
        <v>0</v>
      </c>
      <c r="BI4801" s="204">
        <f>IF(N4801="nulová",J4801,0)</f>
        <v>0</v>
      </c>
      <c r="BJ4801" s="17" t="s">
        <v>82</v>
      </c>
      <c r="BK4801" s="204">
        <f>ROUND(I4801*H4801,2)</f>
        <v>0</v>
      </c>
      <c r="BL4801" s="17" t="s">
        <v>354</v>
      </c>
      <c r="BM4801" s="203" t="s">
        <v>4245</v>
      </c>
    </row>
    <row r="4802" spans="1:65" s="13" customFormat="1" ht="33.75">
      <c r="B4802" s="205"/>
      <c r="C4802" s="206"/>
      <c r="D4802" s="207" t="s">
        <v>211</v>
      </c>
      <c r="E4802" s="208" t="s">
        <v>1</v>
      </c>
      <c r="F4802" s="209" t="s">
        <v>4163</v>
      </c>
      <c r="G4802" s="206"/>
      <c r="H4802" s="208" t="s">
        <v>1</v>
      </c>
      <c r="I4802" s="210"/>
      <c r="J4802" s="206"/>
      <c r="K4802" s="206"/>
      <c r="L4802" s="211"/>
      <c r="M4802" s="212"/>
      <c r="N4802" s="213"/>
      <c r="O4802" s="213"/>
      <c r="P4802" s="213"/>
      <c r="Q4802" s="213"/>
      <c r="R4802" s="213"/>
      <c r="S4802" s="213"/>
      <c r="T4802" s="214"/>
      <c r="AT4802" s="215" t="s">
        <v>211</v>
      </c>
      <c r="AU4802" s="215" t="s">
        <v>202</v>
      </c>
      <c r="AV4802" s="13" t="s">
        <v>82</v>
      </c>
      <c r="AW4802" s="13" t="s">
        <v>31</v>
      </c>
      <c r="AX4802" s="13" t="s">
        <v>75</v>
      </c>
      <c r="AY4802" s="215" t="s">
        <v>201</v>
      </c>
    </row>
    <row r="4803" spans="1:65" s="13" customFormat="1" ht="11.25">
      <c r="B4803" s="205"/>
      <c r="C4803" s="206"/>
      <c r="D4803" s="207" t="s">
        <v>211</v>
      </c>
      <c r="E4803" s="208" t="s">
        <v>1</v>
      </c>
      <c r="F4803" s="209" t="s">
        <v>213</v>
      </c>
      <c r="G4803" s="206"/>
      <c r="H4803" s="208" t="s">
        <v>1</v>
      </c>
      <c r="I4803" s="210"/>
      <c r="J4803" s="206"/>
      <c r="K4803" s="206"/>
      <c r="L4803" s="211"/>
      <c r="M4803" s="212"/>
      <c r="N4803" s="213"/>
      <c r="O4803" s="213"/>
      <c r="P4803" s="213"/>
      <c r="Q4803" s="213"/>
      <c r="R4803" s="213"/>
      <c r="S4803" s="213"/>
      <c r="T4803" s="214"/>
      <c r="AT4803" s="215" t="s">
        <v>211</v>
      </c>
      <c r="AU4803" s="215" t="s">
        <v>202</v>
      </c>
      <c r="AV4803" s="13" t="s">
        <v>82</v>
      </c>
      <c r="AW4803" s="13" t="s">
        <v>31</v>
      </c>
      <c r="AX4803" s="13" t="s">
        <v>75</v>
      </c>
      <c r="AY4803" s="215" t="s">
        <v>201</v>
      </c>
    </row>
    <row r="4804" spans="1:65" s="13" customFormat="1" ht="11.25">
      <c r="B4804" s="205"/>
      <c r="C4804" s="206"/>
      <c r="D4804" s="207" t="s">
        <v>211</v>
      </c>
      <c r="E4804" s="208" t="s">
        <v>1</v>
      </c>
      <c r="F4804" s="209" t="s">
        <v>4246</v>
      </c>
      <c r="G4804" s="206"/>
      <c r="H4804" s="208" t="s">
        <v>1</v>
      </c>
      <c r="I4804" s="210"/>
      <c r="J4804" s="206"/>
      <c r="K4804" s="206"/>
      <c r="L4804" s="211"/>
      <c r="M4804" s="212"/>
      <c r="N4804" s="213"/>
      <c r="O4804" s="213"/>
      <c r="P4804" s="213"/>
      <c r="Q4804" s="213"/>
      <c r="R4804" s="213"/>
      <c r="S4804" s="213"/>
      <c r="T4804" s="214"/>
      <c r="AT4804" s="215" t="s">
        <v>211</v>
      </c>
      <c r="AU4804" s="215" t="s">
        <v>202</v>
      </c>
      <c r="AV4804" s="13" t="s">
        <v>82</v>
      </c>
      <c r="AW4804" s="13" t="s">
        <v>31</v>
      </c>
      <c r="AX4804" s="13" t="s">
        <v>75</v>
      </c>
      <c r="AY4804" s="215" t="s">
        <v>201</v>
      </c>
    </row>
    <row r="4805" spans="1:65" s="14" customFormat="1" ht="11.25">
      <c r="B4805" s="216"/>
      <c r="C4805" s="217"/>
      <c r="D4805" s="207" t="s">
        <v>211</v>
      </c>
      <c r="E4805" s="218" t="s">
        <v>1</v>
      </c>
      <c r="F4805" s="219" t="s">
        <v>209</v>
      </c>
      <c r="G4805" s="217"/>
      <c r="H4805" s="220">
        <v>4</v>
      </c>
      <c r="I4805" s="221"/>
      <c r="J4805" s="217"/>
      <c r="K4805" s="217"/>
      <c r="L4805" s="222"/>
      <c r="M4805" s="223"/>
      <c r="N4805" s="224"/>
      <c r="O4805" s="224"/>
      <c r="P4805" s="224"/>
      <c r="Q4805" s="224"/>
      <c r="R4805" s="224"/>
      <c r="S4805" s="224"/>
      <c r="T4805" s="225"/>
      <c r="AT4805" s="226" t="s">
        <v>211</v>
      </c>
      <c r="AU4805" s="226" t="s">
        <v>202</v>
      </c>
      <c r="AV4805" s="14" t="s">
        <v>84</v>
      </c>
      <c r="AW4805" s="14" t="s">
        <v>31</v>
      </c>
      <c r="AX4805" s="14" t="s">
        <v>75</v>
      </c>
      <c r="AY4805" s="226" t="s">
        <v>201</v>
      </c>
    </row>
    <row r="4806" spans="1:65" s="12" customFormat="1" ht="20.85" customHeight="1">
      <c r="B4806" s="176"/>
      <c r="C4806" s="177"/>
      <c r="D4806" s="178" t="s">
        <v>74</v>
      </c>
      <c r="E4806" s="190" t="s">
        <v>4247</v>
      </c>
      <c r="F4806" s="190" t="s">
        <v>4248</v>
      </c>
      <c r="G4806" s="177"/>
      <c r="H4806" s="177"/>
      <c r="I4806" s="180"/>
      <c r="J4806" s="191">
        <f>BK4806</f>
        <v>0</v>
      </c>
      <c r="K4806" s="177"/>
      <c r="L4806" s="182"/>
      <c r="M4806" s="183"/>
      <c r="N4806" s="184"/>
      <c r="O4806" s="184"/>
      <c r="P4806" s="185">
        <f>SUM(P4807:P4924)</f>
        <v>0</v>
      </c>
      <c r="Q4806" s="184"/>
      <c r="R4806" s="185">
        <f>SUM(R4807:R4924)</f>
        <v>0</v>
      </c>
      <c r="S4806" s="184"/>
      <c r="T4806" s="186">
        <f>SUM(T4807:T4924)</f>
        <v>0</v>
      </c>
      <c r="AR4806" s="187" t="s">
        <v>84</v>
      </c>
      <c r="AT4806" s="188" t="s">
        <v>74</v>
      </c>
      <c r="AU4806" s="188" t="s">
        <v>84</v>
      </c>
      <c r="AY4806" s="187" t="s">
        <v>201</v>
      </c>
      <c r="BK4806" s="189">
        <f>SUM(BK4807:BK4924)</f>
        <v>0</v>
      </c>
    </row>
    <row r="4807" spans="1:65" s="2" customFormat="1" ht="33" customHeight="1">
      <c r="A4807" s="34"/>
      <c r="B4807" s="35"/>
      <c r="C4807" s="192" t="s">
        <v>4249</v>
      </c>
      <c r="D4807" s="192" t="s">
        <v>204</v>
      </c>
      <c r="E4807" s="193" t="s">
        <v>4250</v>
      </c>
      <c r="F4807" s="194" t="s">
        <v>4251</v>
      </c>
      <c r="G4807" s="195" t="s">
        <v>207</v>
      </c>
      <c r="H4807" s="196">
        <v>1</v>
      </c>
      <c r="I4807" s="197"/>
      <c r="J4807" s="198">
        <f>ROUND(I4807*H4807,2)</f>
        <v>0</v>
      </c>
      <c r="K4807" s="194" t="s">
        <v>1</v>
      </c>
      <c r="L4807" s="39"/>
      <c r="M4807" s="199" t="s">
        <v>1</v>
      </c>
      <c r="N4807" s="200" t="s">
        <v>40</v>
      </c>
      <c r="O4807" s="71"/>
      <c r="P4807" s="201">
        <f>O4807*H4807</f>
        <v>0</v>
      </c>
      <c r="Q4807" s="201">
        <v>0</v>
      </c>
      <c r="R4807" s="201">
        <f>Q4807*H4807</f>
        <v>0</v>
      </c>
      <c r="S4807" s="201">
        <v>0</v>
      </c>
      <c r="T4807" s="202">
        <f>S4807*H4807</f>
        <v>0</v>
      </c>
      <c r="U4807" s="34"/>
      <c r="V4807" s="34"/>
      <c r="W4807" s="34"/>
      <c r="X4807" s="34"/>
      <c r="Y4807" s="34"/>
      <c r="Z4807" s="34"/>
      <c r="AA4807" s="34"/>
      <c r="AB4807" s="34"/>
      <c r="AC4807" s="34"/>
      <c r="AD4807" s="34"/>
      <c r="AE4807" s="34"/>
      <c r="AR4807" s="203" t="s">
        <v>354</v>
      </c>
      <c r="AT4807" s="203" t="s">
        <v>204</v>
      </c>
      <c r="AU4807" s="203" t="s">
        <v>202</v>
      </c>
      <c r="AY4807" s="17" t="s">
        <v>201</v>
      </c>
      <c r="BE4807" s="204">
        <f>IF(N4807="základní",J4807,0)</f>
        <v>0</v>
      </c>
      <c r="BF4807" s="204">
        <f>IF(N4807="snížená",J4807,0)</f>
        <v>0</v>
      </c>
      <c r="BG4807" s="204">
        <f>IF(N4807="zákl. přenesená",J4807,0)</f>
        <v>0</v>
      </c>
      <c r="BH4807" s="204">
        <f>IF(N4807="sníž. přenesená",J4807,0)</f>
        <v>0</v>
      </c>
      <c r="BI4807" s="204">
        <f>IF(N4807="nulová",J4807,0)</f>
        <v>0</v>
      </c>
      <c r="BJ4807" s="17" t="s">
        <v>82</v>
      </c>
      <c r="BK4807" s="204">
        <f>ROUND(I4807*H4807,2)</f>
        <v>0</v>
      </c>
      <c r="BL4807" s="17" t="s">
        <v>354</v>
      </c>
      <c r="BM4807" s="203" t="s">
        <v>4252</v>
      </c>
    </row>
    <row r="4808" spans="1:65" s="13" customFormat="1" ht="33.75">
      <c r="B4808" s="205"/>
      <c r="C4808" s="206"/>
      <c r="D4808" s="207" t="s">
        <v>211</v>
      </c>
      <c r="E4808" s="208" t="s">
        <v>1</v>
      </c>
      <c r="F4808" s="209" t="s">
        <v>4163</v>
      </c>
      <c r="G4808" s="206"/>
      <c r="H4808" s="208" t="s">
        <v>1</v>
      </c>
      <c r="I4808" s="210"/>
      <c r="J4808" s="206"/>
      <c r="K4808" s="206"/>
      <c r="L4808" s="211"/>
      <c r="M4808" s="212"/>
      <c r="N4808" s="213"/>
      <c r="O4808" s="213"/>
      <c r="P4808" s="213"/>
      <c r="Q4808" s="213"/>
      <c r="R4808" s="213"/>
      <c r="S4808" s="213"/>
      <c r="T4808" s="214"/>
      <c r="AT4808" s="215" t="s">
        <v>211</v>
      </c>
      <c r="AU4808" s="215" t="s">
        <v>202</v>
      </c>
      <c r="AV4808" s="13" t="s">
        <v>82</v>
      </c>
      <c r="AW4808" s="13" t="s">
        <v>31</v>
      </c>
      <c r="AX4808" s="13" t="s">
        <v>75</v>
      </c>
      <c r="AY4808" s="215" t="s">
        <v>201</v>
      </c>
    </row>
    <row r="4809" spans="1:65" s="13" customFormat="1" ht="11.25">
      <c r="B4809" s="205"/>
      <c r="C4809" s="206"/>
      <c r="D4809" s="207" t="s">
        <v>211</v>
      </c>
      <c r="E4809" s="208" t="s">
        <v>1</v>
      </c>
      <c r="F4809" s="209" t="s">
        <v>213</v>
      </c>
      <c r="G4809" s="206"/>
      <c r="H4809" s="208" t="s">
        <v>1</v>
      </c>
      <c r="I4809" s="210"/>
      <c r="J4809" s="206"/>
      <c r="K4809" s="206"/>
      <c r="L4809" s="211"/>
      <c r="M4809" s="212"/>
      <c r="N4809" s="213"/>
      <c r="O4809" s="213"/>
      <c r="P4809" s="213"/>
      <c r="Q4809" s="213"/>
      <c r="R4809" s="213"/>
      <c r="S4809" s="213"/>
      <c r="T4809" s="214"/>
      <c r="AT4809" s="215" t="s">
        <v>211</v>
      </c>
      <c r="AU4809" s="215" t="s">
        <v>202</v>
      </c>
      <c r="AV4809" s="13" t="s">
        <v>82</v>
      </c>
      <c r="AW4809" s="13" t="s">
        <v>31</v>
      </c>
      <c r="AX4809" s="13" t="s">
        <v>75</v>
      </c>
      <c r="AY4809" s="215" t="s">
        <v>201</v>
      </c>
    </row>
    <row r="4810" spans="1:65" s="13" customFormat="1" ht="11.25">
      <c r="B4810" s="205"/>
      <c r="C4810" s="206"/>
      <c r="D4810" s="207" t="s">
        <v>211</v>
      </c>
      <c r="E4810" s="208" t="s">
        <v>1</v>
      </c>
      <c r="F4810" s="209" t="s">
        <v>3666</v>
      </c>
      <c r="G4810" s="206"/>
      <c r="H4810" s="208" t="s">
        <v>1</v>
      </c>
      <c r="I4810" s="210"/>
      <c r="J4810" s="206"/>
      <c r="K4810" s="206"/>
      <c r="L4810" s="211"/>
      <c r="M4810" s="212"/>
      <c r="N4810" s="213"/>
      <c r="O4810" s="213"/>
      <c r="P4810" s="213"/>
      <c r="Q4810" s="213"/>
      <c r="R4810" s="213"/>
      <c r="S4810" s="213"/>
      <c r="T4810" s="214"/>
      <c r="AT4810" s="215" t="s">
        <v>211</v>
      </c>
      <c r="AU4810" s="215" t="s">
        <v>202</v>
      </c>
      <c r="AV4810" s="13" t="s">
        <v>82</v>
      </c>
      <c r="AW4810" s="13" t="s">
        <v>31</v>
      </c>
      <c r="AX4810" s="13" t="s">
        <v>75</v>
      </c>
      <c r="AY4810" s="215" t="s">
        <v>201</v>
      </c>
    </row>
    <row r="4811" spans="1:65" s="14" customFormat="1" ht="11.25">
      <c r="B4811" s="216"/>
      <c r="C4811" s="217"/>
      <c r="D4811" s="207" t="s">
        <v>211</v>
      </c>
      <c r="E4811" s="218" t="s">
        <v>1</v>
      </c>
      <c r="F4811" s="219" t="s">
        <v>82</v>
      </c>
      <c r="G4811" s="217"/>
      <c r="H4811" s="220">
        <v>1</v>
      </c>
      <c r="I4811" s="221"/>
      <c r="J4811" s="217"/>
      <c r="K4811" s="217"/>
      <c r="L4811" s="222"/>
      <c r="M4811" s="223"/>
      <c r="N4811" s="224"/>
      <c r="O4811" s="224"/>
      <c r="P4811" s="224"/>
      <c r="Q4811" s="224"/>
      <c r="R4811" s="224"/>
      <c r="S4811" s="224"/>
      <c r="T4811" s="225"/>
      <c r="AT4811" s="226" t="s">
        <v>211</v>
      </c>
      <c r="AU4811" s="226" t="s">
        <v>202</v>
      </c>
      <c r="AV4811" s="14" t="s">
        <v>84</v>
      </c>
      <c r="AW4811" s="14" t="s">
        <v>31</v>
      </c>
      <c r="AX4811" s="14" t="s">
        <v>75</v>
      </c>
      <c r="AY4811" s="226" t="s">
        <v>201</v>
      </c>
    </row>
    <row r="4812" spans="1:65" s="2" customFormat="1" ht="48">
      <c r="A4812" s="34"/>
      <c r="B4812" s="35"/>
      <c r="C4812" s="192" t="s">
        <v>4253</v>
      </c>
      <c r="D4812" s="192" t="s">
        <v>204</v>
      </c>
      <c r="E4812" s="193" t="s">
        <v>4254</v>
      </c>
      <c r="F4812" s="194" t="s">
        <v>4255</v>
      </c>
      <c r="G4812" s="195" t="s">
        <v>207</v>
      </c>
      <c r="H4812" s="196">
        <v>1</v>
      </c>
      <c r="I4812" s="197"/>
      <c r="J4812" s="198">
        <f>ROUND(I4812*H4812,2)</f>
        <v>0</v>
      </c>
      <c r="K4812" s="194" t="s">
        <v>1</v>
      </c>
      <c r="L4812" s="39"/>
      <c r="M4812" s="199" t="s">
        <v>1</v>
      </c>
      <c r="N4812" s="200" t="s">
        <v>40</v>
      </c>
      <c r="O4812" s="71"/>
      <c r="P4812" s="201">
        <f>O4812*H4812</f>
        <v>0</v>
      </c>
      <c r="Q4812" s="201">
        <v>0</v>
      </c>
      <c r="R4812" s="201">
        <f>Q4812*H4812</f>
        <v>0</v>
      </c>
      <c r="S4812" s="201">
        <v>0</v>
      </c>
      <c r="T4812" s="202">
        <f>S4812*H4812</f>
        <v>0</v>
      </c>
      <c r="U4812" s="34"/>
      <c r="V4812" s="34"/>
      <c r="W4812" s="34"/>
      <c r="X4812" s="34"/>
      <c r="Y4812" s="34"/>
      <c r="Z4812" s="34"/>
      <c r="AA4812" s="34"/>
      <c r="AB4812" s="34"/>
      <c r="AC4812" s="34"/>
      <c r="AD4812" s="34"/>
      <c r="AE4812" s="34"/>
      <c r="AR4812" s="203" t="s">
        <v>354</v>
      </c>
      <c r="AT4812" s="203" t="s">
        <v>204</v>
      </c>
      <c r="AU4812" s="203" t="s">
        <v>202</v>
      </c>
      <c r="AY4812" s="17" t="s">
        <v>201</v>
      </c>
      <c r="BE4812" s="204">
        <f>IF(N4812="základní",J4812,0)</f>
        <v>0</v>
      </c>
      <c r="BF4812" s="204">
        <f>IF(N4812="snížená",J4812,0)</f>
        <v>0</v>
      </c>
      <c r="BG4812" s="204">
        <f>IF(N4812="zákl. přenesená",J4812,0)</f>
        <v>0</v>
      </c>
      <c r="BH4812" s="204">
        <f>IF(N4812="sníž. přenesená",J4812,0)</f>
        <v>0</v>
      </c>
      <c r="BI4812" s="204">
        <f>IF(N4812="nulová",J4812,0)</f>
        <v>0</v>
      </c>
      <c r="BJ4812" s="17" t="s">
        <v>82</v>
      </c>
      <c r="BK4812" s="204">
        <f>ROUND(I4812*H4812,2)</f>
        <v>0</v>
      </c>
      <c r="BL4812" s="17" t="s">
        <v>354</v>
      </c>
      <c r="BM4812" s="203" t="s">
        <v>4256</v>
      </c>
    </row>
    <row r="4813" spans="1:65" s="13" customFormat="1" ht="33.75">
      <c r="B4813" s="205"/>
      <c r="C4813" s="206"/>
      <c r="D4813" s="207" t="s">
        <v>211</v>
      </c>
      <c r="E4813" s="208" t="s">
        <v>1</v>
      </c>
      <c r="F4813" s="209" t="s">
        <v>4257</v>
      </c>
      <c r="G4813" s="206"/>
      <c r="H4813" s="208" t="s">
        <v>1</v>
      </c>
      <c r="I4813" s="210"/>
      <c r="J4813" s="206"/>
      <c r="K4813" s="206"/>
      <c r="L4813" s="211"/>
      <c r="M4813" s="212"/>
      <c r="N4813" s="213"/>
      <c r="O4813" s="213"/>
      <c r="P4813" s="213"/>
      <c r="Q4813" s="213"/>
      <c r="R4813" s="213"/>
      <c r="S4813" s="213"/>
      <c r="T4813" s="214"/>
      <c r="AT4813" s="215" t="s">
        <v>211</v>
      </c>
      <c r="AU4813" s="215" t="s">
        <v>202</v>
      </c>
      <c r="AV4813" s="13" t="s">
        <v>82</v>
      </c>
      <c r="AW4813" s="13" t="s">
        <v>31</v>
      </c>
      <c r="AX4813" s="13" t="s">
        <v>75</v>
      </c>
      <c r="AY4813" s="215" t="s">
        <v>201</v>
      </c>
    </row>
    <row r="4814" spans="1:65" s="13" customFormat="1" ht="11.25">
      <c r="B4814" s="205"/>
      <c r="C4814" s="206"/>
      <c r="D4814" s="207" t="s">
        <v>211</v>
      </c>
      <c r="E4814" s="208" t="s">
        <v>1</v>
      </c>
      <c r="F4814" s="209" t="s">
        <v>213</v>
      </c>
      <c r="G4814" s="206"/>
      <c r="H4814" s="208" t="s">
        <v>1</v>
      </c>
      <c r="I4814" s="210"/>
      <c r="J4814" s="206"/>
      <c r="K4814" s="206"/>
      <c r="L4814" s="211"/>
      <c r="M4814" s="212"/>
      <c r="N4814" s="213"/>
      <c r="O4814" s="213"/>
      <c r="P4814" s="213"/>
      <c r="Q4814" s="213"/>
      <c r="R4814" s="213"/>
      <c r="S4814" s="213"/>
      <c r="T4814" s="214"/>
      <c r="AT4814" s="215" t="s">
        <v>211</v>
      </c>
      <c r="AU4814" s="215" t="s">
        <v>202</v>
      </c>
      <c r="AV4814" s="13" t="s">
        <v>82</v>
      </c>
      <c r="AW4814" s="13" t="s">
        <v>31</v>
      </c>
      <c r="AX4814" s="13" t="s">
        <v>75</v>
      </c>
      <c r="AY4814" s="215" t="s">
        <v>201</v>
      </c>
    </row>
    <row r="4815" spans="1:65" s="13" customFormat="1" ht="11.25">
      <c r="B4815" s="205"/>
      <c r="C4815" s="206"/>
      <c r="D4815" s="207" t="s">
        <v>211</v>
      </c>
      <c r="E4815" s="208" t="s">
        <v>1</v>
      </c>
      <c r="F4815" s="209" t="s">
        <v>4065</v>
      </c>
      <c r="G4815" s="206"/>
      <c r="H4815" s="208" t="s">
        <v>1</v>
      </c>
      <c r="I4815" s="210"/>
      <c r="J4815" s="206"/>
      <c r="K4815" s="206"/>
      <c r="L4815" s="211"/>
      <c r="M4815" s="212"/>
      <c r="N4815" s="213"/>
      <c r="O4815" s="213"/>
      <c r="P4815" s="213"/>
      <c r="Q4815" s="213"/>
      <c r="R4815" s="213"/>
      <c r="S4815" s="213"/>
      <c r="T4815" s="214"/>
      <c r="AT4815" s="215" t="s">
        <v>211</v>
      </c>
      <c r="AU4815" s="215" t="s">
        <v>202</v>
      </c>
      <c r="AV4815" s="13" t="s">
        <v>82</v>
      </c>
      <c r="AW4815" s="13" t="s">
        <v>31</v>
      </c>
      <c r="AX4815" s="13" t="s">
        <v>75</v>
      </c>
      <c r="AY4815" s="215" t="s">
        <v>201</v>
      </c>
    </row>
    <row r="4816" spans="1:65" s="14" customFormat="1" ht="11.25">
      <c r="B4816" s="216"/>
      <c r="C4816" s="217"/>
      <c r="D4816" s="207" t="s">
        <v>211</v>
      </c>
      <c r="E4816" s="218" t="s">
        <v>1</v>
      </c>
      <c r="F4816" s="219" t="s">
        <v>82</v>
      </c>
      <c r="G4816" s="217"/>
      <c r="H4816" s="220">
        <v>1</v>
      </c>
      <c r="I4816" s="221"/>
      <c r="J4816" s="217"/>
      <c r="K4816" s="217"/>
      <c r="L4816" s="222"/>
      <c r="M4816" s="223"/>
      <c r="N4816" s="224"/>
      <c r="O4816" s="224"/>
      <c r="P4816" s="224"/>
      <c r="Q4816" s="224"/>
      <c r="R4816" s="224"/>
      <c r="S4816" s="224"/>
      <c r="T4816" s="225"/>
      <c r="AT4816" s="226" t="s">
        <v>211</v>
      </c>
      <c r="AU4816" s="226" t="s">
        <v>202</v>
      </c>
      <c r="AV4816" s="14" t="s">
        <v>84</v>
      </c>
      <c r="AW4816" s="14" t="s">
        <v>31</v>
      </c>
      <c r="AX4816" s="14" t="s">
        <v>75</v>
      </c>
      <c r="AY4816" s="226" t="s">
        <v>201</v>
      </c>
    </row>
    <row r="4817" spans="1:65" s="2" customFormat="1" ht="24">
      <c r="A4817" s="34"/>
      <c r="B4817" s="35"/>
      <c r="C4817" s="192" t="s">
        <v>4258</v>
      </c>
      <c r="D4817" s="192" t="s">
        <v>204</v>
      </c>
      <c r="E4817" s="193" t="s">
        <v>4259</v>
      </c>
      <c r="F4817" s="194" t="s">
        <v>4260</v>
      </c>
      <c r="G4817" s="195" t="s">
        <v>207</v>
      </c>
      <c r="H4817" s="196">
        <v>1</v>
      </c>
      <c r="I4817" s="197"/>
      <c r="J4817" s="198">
        <f>ROUND(I4817*H4817,2)</f>
        <v>0</v>
      </c>
      <c r="K4817" s="194" t="s">
        <v>1</v>
      </c>
      <c r="L4817" s="39"/>
      <c r="M4817" s="199" t="s">
        <v>1</v>
      </c>
      <c r="N4817" s="200" t="s">
        <v>40</v>
      </c>
      <c r="O4817" s="71"/>
      <c r="P4817" s="201">
        <f>O4817*H4817</f>
        <v>0</v>
      </c>
      <c r="Q4817" s="201">
        <v>0</v>
      </c>
      <c r="R4817" s="201">
        <f>Q4817*H4817</f>
        <v>0</v>
      </c>
      <c r="S4817" s="201">
        <v>0</v>
      </c>
      <c r="T4817" s="202">
        <f>S4817*H4817</f>
        <v>0</v>
      </c>
      <c r="U4817" s="34"/>
      <c r="V4817" s="34"/>
      <c r="W4817" s="34"/>
      <c r="X4817" s="34"/>
      <c r="Y4817" s="34"/>
      <c r="Z4817" s="34"/>
      <c r="AA4817" s="34"/>
      <c r="AB4817" s="34"/>
      <c r="AC4817" s="34"/>
      <c r="AD4817" s="34"/>
      <c r="AE4817" s="34"/>
      <c r="AR4817" s="203" t="s">
        <v>354</v>
      </c>
      <c r="AT4817" s="203" t="s">
        <v>204</v>
      </c>
      <c r="AU4817" s="203" t="s">
        <v>202</v>
      </c>
      <c r="AY4817" s="17" t="s">
        <v>201</v>
      </c>
      <c r="BE4817" s="204">
        <f>IF(N4817="základní",J4817,0)</f>
        <v>0</v>
      </c>
      <c r="BF4817" s="204">
        <f>IF(N4817="snížená",J4817,0)</f>
        <v>0</v>
      </c>
      <c r="BG4817" s="204">
        <f>IF(N4817="zákl. přenesená",J4817,0)</f>
        <v>0</v>
      </c>
      <c r="BH4817" s="204">
        <f>IF(N4817="sníž. přenesená",J4817,0)</f>
        <v>0</v>
      </c>
      <c r="BI4817" s="204">
        <f>IF(N4817="nulová",J4817,0)</f>
        <v>0</v>
      </c>
      <c r="BJ4817" s="17" t="s">
        <v>82</v>
      </c>
      <c r="BK4817" s="204">
        <f>ROUND(I4817*H4817,2)</f>
        <v>0</v>
      </c>
      <c r="BL4817" s="17" t="s">
        <v>354</v>
      </c>
      <c r="BM4817" s="203" t="s">
        <v>4261</v>
      </c>
    </row>
    <row r="4818" spans="1:65" s="13" customFormat="1" ht="22.5">
      <c r="B4818" s="205"/>
      <c r="C4818" s="206"/>
      <c r="D4818" s="207" t="s">
        <v>211</v>
      </c>
      <c r="E4818" s="208" t="s">
        <v>1</v>
      </c>
      <c r="F4818" s="209" t="s">
        <v>4262</v>
      </c>
      <c r="G4818" s="206"/>
      <c r="H4818" s="208" t="s">
        <v>1</v>
      </c>
      <c r="I4818" s="210"/>
      <c r="J4818" s="206"/>
      <c r="K4818" s="206"/>
      <c r="L4818" s="211"/>
      <c r="M4818" s="212"/>
      <c r="N4818" s="213"/>
      <c r="O4818" s="213"/>
      <c r="P4818" s="213"/>
      <c r="Q4818" s="213"/>
      <c r="R4818" s="213"/>
      <c r="S4818" s="213"/>
      <c r="T4818" s="214"/>
      <c r="AT4818" s="215" t="s">
        <v>211</v>
      </c>
      <c r="AU4818" s="215" t="s">
        <v>202</v>
      </c>
      <c r="AV4818" s="13" t="s">
        <v>82</v>
      </c>
      <c r="AW4818" s="13" t="s">
        <v>31</v>
      </c>
      <c r="AX4818" s="13" t="s">
        <v>75</v>
      </c>
      <c r="AY4818" s="215" t="s">
        <v>201</v>
      </c>
    </row>
    <row r="4819" spans="1:65" s="13" customFormat="1" ht="11.25">
      <c r="B4819" s="205"/>
      <c r="C4819" s="206"/>
      <c r="D4819" s="207" t="s">
        <v>211</v>
      </c>
      <c r="E4819" s="208" t="s">
        <v>1</v>
      </c>
      <c r="F4819" s="209" t="s">
        <v>213</v>
      </c>
      <c r="G4819" s="206"/>
      <c r="H4819" s="208" t="s">
        <v>1</v>
      </c>
      <c r="I4819" s="210"/>
      <c r="J4819" s="206"/>
      <c r="K4819" s="206"/>
      <c r="L4819" s="211"/>
      <c r="M4819" s="212"/>
      <c r="N4819" s="213"/>
      <c r="O4819" s="213"/>
      <c r="P4819" s="213"/>
      <c r="Q4819" s="213"/>
      <c r="R4819" s="213"/>
      <c r="S4819" s="213"/>
      <c r="T4819" s="214"/>
      <c r="AT4819" s="215" t="s">
        <v>211</v>
      </c>
      <c r="AU4819" s="215" t="s">
        <v>202</v>
      </c>
      <c r="AV4819" s="13" t="s">
        <v>82</v>
      </c>
      <c r="AW4819" s="13" t="s">
        <v>31</v>
      </c>
      <c r="AX4819" s="13" t="s">
        <v>75</v>
      </c>
      <c r="AY4819" s="215" t="s">
        <v>201</v>
      </c>
    </row>
    <row r="4820" spans="1:65" s="13" customFormat="1" ht="11.25">
      <c r="B4820" s="205"/>
      <c r="C4820" s="206"/>
      <c r="D4820" s="207" t="s">
        <v>211</v>
      </c>
      <c r="E4820" s="208" t="s">
        <v>1</v>
      </c>
      <c r="F4820" s="209" t="s">
        <v>3889</v>
      </c>
      <c r="G4820" s="206"/>
      <c r="H4820" s="208" t="s">
        <v>1</v>
      </c>
      <c r="I4820" s="210"/>
      <c r="J4820" s="206"/>
      <c r="K4820" s="206"/>
      <c r="L4820" s="211"/>
      <c r="M4820" s="212"/>
      <c r="N4820" s="213"/>
      <c r="O4820" s="213"/>
      <c r="P4820" s="213"/>
      <c r="Q4820" s="213"/>
      <c r="R4820" s="213"/>
      <c r="S4820" s="213"/>
      <c r="T4820" s="214"/>
      <c r="AT4820" s="215" t="s">
        <v>211</v>
      </c>
      <c r="AU4820" s="215" t="s">
        <v>202</v>
      </c>
      <c r="AV4820" s="13" t="s">
        <v>82</v>
      </c>
      <c r="AW4820" s="13" t="s">
        <v>31</v>
      </c>
      <c r="AX4820" s="13" t="s">
        <v>75</v>
      </c>
      <c r="AY4820" s="215" t="s">
        <v>201</v>
      </c>
    </row>
    <row r="4821" spans="1:65" s="13" customFormat="1" ht="11.25">
      <c r="B4821" s="205"/>
      <c r="C4821" s="206"/>
      <c r="D4821" s="207" t="s">
        <v>211</v>
      </c>
      <c r="E4821" s="208" t="s">
        <v>1</v>
      </c>
      <c r="F4821" s="209" t="s">
        <v>4263</v>
      </c>
      <c r="G4821" s="206"/>
      <c r="H4821" s="208" t="s">
        <v>1</v>
      </c>
      <c r="I4821" s="210"/>
      <c r="J4821" s="206"/>
      <c r="K4821" s="206"/>
      <c r="L4821" s="211"/>
      <c r="M4821" s="212"/>
      <c r="N4821" s="213"/>
      <c r="O4821" s="213"/>
      <c r="P4821" s="213"/>
      <c r="Q4821" s="213"/>
      <c r="R4821" s="213"/>
      <c r="S4821" s="213"/>
      <c r="T4821" s="214"/>
      <c r="AT4821" s="215" t="s">
        <v>211</v>
      </c>
      <c r="AU4821" s="215" t="s">
        <v>202</v>
      </c>
      <c r="AV4821" s="13" t="s">
        <v>82</v>
      </c>
      <c r="AW4821" s="13" t="s">
        <v>31</v>
      </c>
      <c r="AX4821" s="13" t="s">
        <v>75</v>
      </c>
      <c r="AY4821" s="215" t="s">
        <v>201</v>
      </c>
    </row>
    <row r="4822" spans="1:65" s="14" customFormat="1" ht="11.25">
      <c r="B4822" s="216"/>
      <c r="C4822" s="217"/>
      <c r="D4822" s="207" t="s">
        <v>211</v>
      </c>
      <c r="E4822" s="218" t="s">
        <v>1</v>
      </c>
      <c r="F4822" s="219" t="s">
        <v>82</v>
      </c>
      <c r="G4822" s="217"/>
      <c r="H4822" s="220">
        <v>1</v>
      </c>
      <c r="I4822" s="221"/>
      <c r="J4822" s="217"/>
      <c r="K4822" s="217"/>
      <c r="L4822" s="222"/>
      <c r="M4822" s="223"/>
      <c r="N4822" s="224"/>
      <c r="O4822" s="224"/>
      <c r="P4822" s="224"/>
      <c r="Q4822" s="224"/>
      <c r="R4822" s="224"/>
      <c r="S4822" s="224"/>
      <c r="T4822" s="225"/>
      <c r="AT4822" s="226" t="s">
        <v>211</v>
      </c>
      <c r="AU4822" s="226" t="s">
        <v>202</v>
      </c>
      <c r="AV4822" s="14" t="s">
        <v>84</v>
      </c>
      <c r="AW4822" s="14" t="s">
        <v>31</v>
      </c>
      <c r="AX4822" s="14" t="s">
        <v>75</v>
      </c>
      <c r="AY4822" s="226" t="s">
        <v>201</v>
      </c>
    </row>
    <row r="4823" spans="1:65" s="2" customFormat="1" ht="48">
      <c r="A4823" s="34"/>
      <c r="B4823" s="35"/>
      <c r="C4823" s="192" t="s">
        <v>4264</v>
      </c>
      <c r="D4823" s="192" t="s">
        <v>204</v>
      </c>
      <c r="E4823" s="193" t="s">
        <v>4265</v>
      </c>
      <c r="F4823" s="194" t="s">
        <v>4266</v>
      </c>
      <c r="G4823" s="195" t="s">
        <v>207</v>
      </c>
      <c r="H4823" s="196">
        <v>1</v>
      </c>
      <c r="I4823" s="197"/>
      <c r="J4823" s="198">
        <f>ROUND(I4823*H4823,2)</f>
        <v>0</v>
      </c>
      <c r="K4823" s="194" t="s">
        <v>1</v>
      </c>
      <c r="L4823" s="39"/>
      <c r="M4823" s="199" t="s">
        <v>1</v>
      </c>
      <c r="N4823" s="200" t="s">
        <v>40</v>
      </c>
      <c r="O4823" s="71"/>
      <c r="P4823" s="201">
        <f>O4823*H4823</f>
        <v>0</v>
      </c>
      <c r="Q4823" s="201">
        <v>0</v>
      </c>
      <c r="R4823" s="201">
        <f>Q4823*H4823</f>
        <v>0</v>
      </c>
      <c r="S4823" s="201">
        <v>0</v>
      </c>
      <c r="T4823" s="202">
        <f>S4823*H4823</f>
        <v>0</v>
      </c>
      <c r="U4823" s="34"/>
      <c r="V4823" s="34"/>
      <c r="W4823" s="34"/>
      <c r="X4823" s="34"/>
      <c r="Y4823" s="34"/>
      <c r="Z4823" s="34"/>
      <c r="AA4823" s="34"/>
      <c r="AB4823" s="34"/>
      <c r="AC4823" s="34"/>
      <c r="AD4823" s="34"/>
      <c r="AE4823" s="34"/>
      <c r="AR4823" s="203" t="s">
        <v>354</v>
      </c>
      <c r="AT4823" s="203" t="s">
        <v>204</v>
      </c>
      <c r="AU4823" s="203" t="s">
        <v>202</v>
      </c>
      <c r="AY4823" s="17" t="s">
        <v>201</v>
      </c>
      <c r="BE4823" s="204">
        <f>IF(N4823="základní",J4823,0)</f>
        <v>0</v>
      </c>
      <c r="BF4823" s="204">
        <f>IF(N4823="snížená",J4823,0)</f>
        <v>0</v>
      </c>
      <c r="BG4823" s="204">
        <f>IF(N4823="zákl. přenesená",J4823,0)</f>
        <v>0</v>
      </c>
      <c r="BH4823" s="204">
        <f>IF(N4823="sníž. přenesená",J4823,0)</f>
        <v>0</v>
      </c>
      <c r="BI4823" s="204">
        <f>IF(N4823="nulová",J4823,0)</f>
        <v>0</v>
      </c>
      <c r="BJ4823" s="17" t="s">
        <v>82</v>
      </c>
      <c r="BK4823" s="204">
        <f>ROUND(I4823*H4823,2)</f>
        <v>0</v>
      </c>
      <c r="BL4823" s="17" t="s">
        <v>354</v>
      </c>
      <c r="BM4823" s="203" t="s">
        <v>4267</v>
      </c>
    </row>
    <row r="4824" spans="1:65" s="13" customFormat="1" ht="22.5">
      <c r="B4824" s="205"/>
      <c r="C4824" s="206"/>
      <c r="D4824" s="207" t="s">
        <v>211</v>
      </c>
      <c r="E4824" s="208" t="s">
        <v>1</v>
      </c>
      <c r="F4824" s="209" t="s">
        <v>4268</v>
      </c>
      <c r="G4824" s="206"/>
      <c r="H4824" s="208" t="s">
        <v>1</v>
      </c>
      <c r="I4824" s="210"/>
      <c r="J4824" s="206"/>
      <c r="K4824" s="206"/>
      <c r="L4824" s="211"/>
      <c r="M4824" s="212"/>
      <c r="N4824" s="213"/>
      <c r="O4824" s="213"/>
      <c r="P4824" s="213"/>
      <c r="Q4824" s="213"/>
      <c r="R4824" s="213"/>
      <c r="S4824" s="213"/>
      <c r="T4824" s="214"/>
      <c r="AT4824" s="215" t="s">
        <v>211</v>
      </c>
      <c r="AU4824" s="215" t="s">
        <v>202</v>
      </c>
      <c r="AV4824" s="13" t="s">
        <v>82</v>
      </c>
      <c r="AW4824" s="13" t="s">
        <v>31</v>
      </c>
      <c r="AX4824" s="13" t="s">
        <v>75</v>
      </c>
      <c r="AY4824" s="215" t="s">
        <v>201</v>
      </c>
    </row>
    <row r="4825" spans="1:65" s="13" customFormat="1" ht="11.25">
      <c r="B4825" s="205"/>
      <c r="C4825" s="206"/>
      <c r="D4825" s="207" t="s">
        <v>211</v>
      </c>
      <c r="E4825" s="208" t="s">
        <v>1</v>
      </c>
      <c r="F4825" s="209" t="s">
        <v>213</v>
      </c>
      <c r="G4825" s="206"/>
      <c r="H4825" s="208" t="s">
        <v>1</v>
      </c>
      <c r="I4825" s="210"/>
      <c r="J4825" s="206"/>
      <c r="K4825" s="206"/>
      <c r="L4825" s="211"/>
      <c r="M4825" s="212"/>
      <c r="N4825" s="213"/>
      <c r="O4825" s="213"/>
      <c r="P4825" s="213"/>
      <c r="Q4825" s="213"/>
      <c r="R4825" s="213"/>
      <c r="S4825" s="213"/>
      <c r="T4825" s="214"/>
      <c r="AT4825" s="215" t="s">
        <v>211</v>
      </c>
      <c r="AU4825" s="215" t="s">
        <v>202</v>
      </c>
      <c r="AV4825" s="13" t="s">
        <v>82</v>
      </c>
      <c r="AW4825" s="13" t="s">
        <v>31</v>
      </c>
      <c r="AX4825" s="13" t="s">
        <v>75</v>
      </c>
      <c r="AY4825" s="215" t="s">
        <v>201</v>
      </c>
    </row>
    <row r="4826" spans="1:65" s="13" customFormat="1" ht="11.25">
      <c r="B4826" s="205"/>
      <c r="C4826" s="206"/>
      <c r="D4826" s="207" t="s">
        <v>211</v>
      </c>
      <c r="E4826" s="208" t="s">
        <v>1</v>
      </c>
      <c r="F4826" s="209" t="s">
        <v>3889</v>
      </c>
      <c r="G4826" s="206"/>
      <c r="H4826" s="208" t="s">
        <v>1</v>
      </c>
      <c r="I4826" s="210"/>
      <c r="J4826" s="206"/>
      <c r="K4826" s="206"/>
      <c r="L4826" s="211"/>
      <c r="M4826" s="212"/>
      <c r="N4826" s="213"/>
      <c r="O4826" s="213"/>
      <c r="P4826" s="213"/>
      <c r="Q4826" s="213"/>
      <c r="R4826" s="213"/>
      <c r="S4826" s="213"/>
      <c r="T4826" s="214"/>
      <c r="AT4826" s="215" t="s">
        <v>211</v>
      </c>
      <c r="AU4826" s="215" t="s">
        <v>202</v>
      </c>
      <c r="AV4826" s="13" t="s">
        <v>82</v>
      </c>
      <c r="AW4826" s="13" t="s">
        <v>31</v>
      </c>
      <c r="AX4826" s="13" t="s">
        <v>75</v>
      </c>
      <c r="AY4826" s="215" t="s">
        <v>201</v>
      </c>
    </row>
    <row r="4827" spans="1:65" s="13" customFormat="1" ht="11.25">
      <c r="B4827" s="205"/>
      <c r="C4827" s="206"/>
      <c r="D4827" s="207" t="s">
        <v>211</v>
      </c>
      <c r="E4827" s="208" t="s">
        <v>1</v>
      </c>
      <c r="F4827" s="209" t="s">
        <v>4269</v>
      </c>
      <c r="G4827" s="206"/>
      <c r="H4827" s="208" t="s">
        <v>1</v>
      </c>
      <c r="I4827" s="210"/>
      <c r="J4827" s="206"/>
      <c r="K4827" s="206"/>
      <c r="L4827" s="211"/>
      <c r="M4827" s="212"/>
      <c r="N4827" s="213"/>
      <c r="O4827" s="213"/>
      <c r="P4827" s="213"/>
      <c r="Q4827" s="213"/>
      <c r="R4827" s="213"/>
      <c r="S4827" s="213"/>
      <c r="T4827" s="214"/>
      <c r="AT4827" s="215" t="s">
        <v>211</v>
      </c>
      <c r="AU4827" s="215" t="s">
        <v>202</v>
      </c>
      <c r="AV4827" s="13" t="s">
        <v>82</v>
      </c>
      <c r="AW4827" s="13" t="s">
        <v>31</v>
      </c>
      <c r="AX4827" s="13" t="s">
        <v>75</v>
      </c>
      <c r="AY4827" s="215" t="s">
        <v>201</v>
      </c>
    </row>
    <row r="4828" spans="1:65" s="13" customFormat="1" ht="11.25">
      <c r="B4828" s="205"/>
      <c r="C4828" s="206"/>
      <c r="D4828" s="207" t="s">
        <v>211</v>
      </c>
      <c r="E4828" s="208" t="s">
        <v>1</v>
      </c>
      <c r="F4828" s="209" t="s">
        <v>4270</v>
      </c>
      <c r="G4828" s="206"/>
      <c r="H4828" s="208" t="s">
        <v>1</v>
      </c>
      <c r="I4828" s="210"/>
      <c r="J4828" s="206"/>
      <c r="K4828" s="206"/>
      <c r="L4828" s="211"/>
      <c r="M4828" s="212"/>
      <c r="N4828" s="213"/>
      <c r="O4828" s="213"/>
      <c r="P4828" s="213"/>
      <c r="Q4828" s="213"/>
      <c r="R4828" s="213"/>
      <c r="S4828" s="213"/>
      <c r="T4828" s="214"/>
      <c r="AT4828" s="215" t="s">
        <v>211</v>
      </c>
      <c r="AU4828" s="215" t="s">
        <v>202</v>
      </c>
      <c r="AV4828" s="13" t="s">
        <v>82</v>
      </c>
      <c r="AW4828" s="13" t="s">
        <v>31</v>
      </c>
      <c r="AX4828" s="13" t="s">
        <v>75</v>
      </c>
      <c r="AY4828" s="215" t="s">
        <v>201</v>
      </c>
    </row>
    <row r="4829" spans="1:65" s="14" customFormat="1" ht="11.25">
      <c r="B4829" s="216"/>
      <c r="C4829" s="217"/>
      <c r="D4829" s="207" t="s">
        <v>211</v>
      </c>
      <c r="E4829" s="218" t="s">
        <v>1</v>
      </c>
      <c r="F4829" s="219" t="s">
        <v>82</v>
      </c>
      <c r="G4829" s="217"/>
      <c r="H4829" s="220">
        <v>1</v>
      </c>
      <c r="I4829" s="221"/>
      <c r="J4829" s="217"/>
      <c r="K4829" s="217"/>
      <c r="L4829" s="222"/>
      <c r="M4829" s="223"/>
      <c r="N4829" s="224"/>
      <c r="O4829" s="224"/>
      <c r="P4829" s="224"/>
      <c r="Q4829" s="224"/>
      <c r="R4829" s="224"/>
      <c r="S4829" s="224"/>
      <c r="T4829" s="225"/>
      <c r="AT4829" s="226" t="s">
        <v>211</v>
      </c>
      <c r="AU4829" s="226" t="s">
        <v>202</v>
      </c>
      <c r="AV4829" s="14" t="s">
        <v>84</v>
      </c>
      <c r="AW4829" s="14" t="s">
        <v>31</v>
      </c>
      <c r="AX4829" s="14" t="s">
        <v>75</v>
      </c>
      <c r="AY4829" s="226" t="s">
        <v>201</v>
      </c>
    </row>
    <row r="4830" spans="1:65" s="2" customFormat="1" ht="24">
      <c r="A4830" s="34"/>
      <c r="B4830" s="35"/>
      <c r="C4830" s="192" t="s">
        <v>4271</v>
      </c>
      <c r="D4830" s="192" t="s">
        <v>204</v>
      </c>
      <c r="E4830" s="193" t="s">
        <v>4272</v>
      </c>
      <c r="F4830" s="194" t="s">
        <v>4273</v>
      </c>
      <c r="G4830" s="195" t="s">
        <v>207</v>
      </c>
      <c r="H4830" s="196">
        <v>15</v>
      </c>
      <c r="I4830" s="197"/>
      <c r="J4830" s="198">
        <f>ROUND(I4830*H4830,2)</f>
        <v>0</v>
      </c>
      <c r="K4830" s="194" t="s">
        <v>1</v>
      </c>
      <c r="L4830" s="39"/>
      <c r="M4830" s="199" t="s">
        <v>1</v>
      </c>
      <c r="N4830" s="200" t="s">
        <v>40</v>
      </c>
      <c r="O4830" s="71"/>
      <c r="P4830" s="201">
        <f>O4830*H4830</f>
        <v>0</v>
      </c>
      <c r="Q4830" s="201">
        <v>0</v>
      </c>
      <c r="R4830" s="201">
        <f>Q4830*H4830</f>
        <v>0</v>
      </c>
      <c r="S4830" s="201">
        <v>0</v>
      </c>
      <c r="T4830" s="202">
        <f>S4830*H4830</f>
        <v>0</v>
      </c>
      <c r="U4830" s="34"/>
      <c r="V4830" s="34"/>
      <c r="W4830" s="34"/>
      <c r="X4830" s="34"/>
      <c r="Y4830" s="34"/>
      <c r="Z4830" s="34"/>
      <c r="AA4830" s="34"/>
      <c r="AB4830" s="34"/>
      <c r="AC4830" s="34"/>
      <c r="AD4830" s="34"/>
      <c r="AE4830" s="34"/>
      <c r="AR4830" s="203" t="s">
        <v>354</v>
      </c>
      <c r="AT4830" s="203" t="s">
        <v>204</v>
      </c>
      <c r="AU4830" s="203" t="s">
        <v>202</v>
      </c>
      <c r="AY4830" s="17" t="s">
        <v>201</v>
      </c>
      <c r="BE4830" s="204">
        <f>IF(N4830="základní",J4830,0)</f>
        <v>0</v>
      </c>
      <c r="BF4830" s="204">
        <f>IF(N4830="snížená",J4830,0)</f>
        <v>0</v>
      </c>
      <c r="BG4830" s="204">
        <f>IF(N4830="zákl. přenesená",J4830,0)</f>
        <v>0</v>
      </c>
      <c r="BH4830" s="204">
        <f>IF(N4830="sníž. přenesená",J4830,0)</f>
        <v>0</v>
      </c>
      <c r="BI4830" s="204">
        <f>IF(N4830="nulová",J4830,0)</f>
        <v>0</v>
      </c>
      <c r="BJ4830" s="17" t="s">
        <v>82</v>
      </c>
      <c r="BK4830" s="204">
        <f>ROUND(I4830*H4830,2)</f>
        <v>0</v>
      </c>
      <c r="BL4830" s="17" t="s">
        <v>354</v>
      </c>
      <c r="BM4830" s="203" t="s">
        <v>4274</v>
      </c>
    </row>
    <row r="4831" spans="1:65" s="13" customFormat="1" ht="33.75">
      <c r="B4831" s="205"/>
      <c r="C4831" s="206"/>
      <c r="D4831" s="207" t="s">
        <v>211</v>
      </c>
      <c r="E4831" s="208" t="s">
        <v>1</v>
      </c>
      <c r="F4831" s="209" t="s">
        <v>4275</v>
      </c>
      <c r="G4831" s="206"/>
      <c r="H4831" s="208" t="s">
        <v>1</v>
      </c>
      <c r="I4831" s="210"/>
      <c r="J4831" s="206"/>
      <c r="K4831" s="206"/>
      <c r="L4831" s="211"/>
      <c r="M4831" s="212"/>
      <c r="N4831" s="213"/>
      <c r="O4831" s="213"/>
      <c r="P4831" s="213"/>
      <c r="Q4831" s="213"/>
      <c r="R4831" s="213"/>
      <c r="S4831" s="213"/>
      <c r="T4831" s="214"/>
      <c r="AT4831" s="215" t="s">
        <v>211</v>
      </c>
      <c r="AU4831" s="215" t="s">
        <v>202</v>
      </c>
      <c r="AV4831" s="13" t="s">
        <v>82</v>
      </c>
      <c r="AW4831" s="13" t="s">
        <v>31</v>
      </c>
      <c r="AX4831" s="13" t="s">
        <v>75</v>
      </c>
      <c r="AY4831" s="215" t="s">
        <v>201</v>
      </c>
    </row>
    <row r="4832" spans="1:65" s="13" customFormat="1" ht="11.25">
      <c r="B4832" s="205"/>
      <c r="C4832" s="206"/>
      <c r="D4832" s="207" t="s">
        <v>211</v>
      </c>
      <c r="E4832" s="208" t="s">
        <v>1</v>
      </c>
      <c r="F4832" s="209" t="s">
        <v>213</v>
      </c>
      <c r="G4832" s="206"/>
      <c r="H4832" s="208" t="s">
        <v>1</v>
      </c>
      <c r="I4832" s="210"/>
      <c r="J4832" s="206"/>
      <c r="K4832" s="206"/>
      <c r="L4832" s="211"/>
      <c r="M4832" s="212"/>
      <c r="N4832" s="213"/>
      <c r="O4832" s="213"/>
      <c r="P4832" s="213"/>
      <c r="Q4832" s="213"/>
      <c r="R4832" s="213"/>
      <c r="S4832" s="213"/>
      <c r="T4832" s="214"/>
      <c r="AT4832" s="215" t="s">
        <v>211</v>
      </c>
      <c r="AU4832" s="215" t="s">
        <v>202</v>
      </c>
      <c r="AV4832" s="13" t="s">
        <v>82</v>
      </c>
      <c r="AW4832" s="13" t="s">
        <v>31</v>
      </c>
      <c r="AX4832" s="13" t="s">
        <v>75</v>
      </c>
      <c r="AY4832" s="215" t="s">
        <v>201</v>
      </c>
    </row>
    <row r="4833" spans="1:65" s="13" customFormat="1" ht="11.25">
      <c r="B4833" s="205"/>
      <c r="C4833" s="206"/>
      <c r="D4833" s="207" t="s">
        <v>211</v>
      </c>
      <c r="E4833" s="208" t="s">
        <v>1</v>
      </c>
      <c r="F4833" s="209" t="s">
        <v>4276</v>
      </c>
      <c r="G4833" s="206"/>
      <c r="H4833" s="208" t="s">
        <v>1</v>
      </c>
      <c r="I4833" s="210"/>
      <c r="J4833" s="206"/>
      <c r="K4833" s="206"/>
      <c r="L4833" s="211"/>
      <c r="M4833" s="212"/>
      <c r="N4833" s="213"/>
      <c r="O4833" s="213"/>
      <c r="P4833" s="213"/>
      <c r="Q4833" s="213"/>
      <c r="R4833" s="213"/>
      <c r="S4833" s="213"/>
      <c r="T4833" s="214"/>
      <c r="AT4833" s="215" t="s">
        <v>211</v>
      </c>
      <c r="AU4833" s="215" t="s">
        <v>202</v>
      </c>
      <c r="AV4833" s="13" t="s">
        <v>82</v>
      </c>
      <c r="AW4833" s="13" t="s">
        <v>31</v>
      </c>
      <c r="AX4833" s="13" t="s">
        <v>75</v>
      </c>
      <c r="AY4833" s="215" t="s">
        <v>201</v>
      </c>
    </row>
    <row r="4834" spans="1:65" s="14" customFormat="1" ht="11.25">
      <c r="B4834" s="216"/>
      <c r="C4834" s="217"/>
      <c r="D4834" s="207" t="s">
        <v>211</v>
      </c>
      <c r="E4834" s="218" t="s">
        <v>1</v>
      </c>
      <c r="F4834" s="219" t="s">
        <v>8</v>
      </c>
      <c r="G4834" s="217"/>
      <c r="H4834" s="220">
        <v>15</v>
      </c>
      <c r="I4834" s="221"/>
      <c r="J4834" s="217"/>
      <c r="K4834" s="217"/>
      <c r="L4834" s="222"/>
      <c r="M4834" s="223"/>
      <c r="N4834" s="224"/>
      <c r="O4834" s="224"/>
      <c r="P4834" s="224"/>
      <c r="Q4834" s="224"/>
      <c r="R4834" s="224"/>
      <c r="S4834" s="224"/>
      <c r="T4834" s="225"/>
      <c r="AT4834" s="226" t="s">
        <v>211</v>
      </c>
      <c r="AU4834" s="226" t="s">
        <v>202</v>
      </c>
      <c r="AV4834" s="14" t="s">
        <v>84</v>
      </c>
      <c r="AW4834" s="14" t="s">
        <v>31</v>
      </c>
      <c r="AX4834" s="14" t="s">
        <v>75</v>
      </c>
      <c r="AY4834" s="226" t="s">
        <v>201</v>
      </c>
    </row>
    <row r="4835" spans="1:65" s="2" customFormat="1" ht="24">
      <c r="A4835" s="34"/>
      <c r="B4835" s="35"/>
      <c r="C4835" s="192" t="s">
        <v>4277</v>
      </c>
      <c r="D4835" s="192" t="s">
        <v>204</v>
      </c>
      <c r="E4835" s="193" t="s">
        <v>4278</v>
      </c>
      <c r="F4835" s="194" t="s">
        <v>4279</v>
      </c>
      <c r="G4835" s="195" t="s">
        <v>320</v>
      </c>
      <c r="H4835" s="196">
        <v>6</v>
      </c>
      <c r="I4835" s="197"/>
      <c r="J4835" s="198">
        <f>ROUND(I4835*H4835,2)</f>
        <v>0</v>
      </c>
      <c r="K4835" s="194" t="s">
        <v>1</v>
      </c>
      <c r="L4835" s="39"/>
      <c r="M4835" s="199" t="s">
        <v>1</v>
      </c>
      <c r="N4835" s="200" t="s">
        <v>40</v>
      </c>
      <c r="O4835" s="71"/>
      <c r="P4835" s="201">
        <f>O4835*H4835</f>
        <v>0</v>
      </c>
      <c r="Q4835" s="201">
        <v>0</v>
      </c>
      <c r="R4835" s="201">
        <f>Q4835*H4835</f>
        <v>0</v>
      </c>
      <c r="S4835" s="201">
        <v>0</v>
      </c>
      <c r="T4835" s="202">
        <f>S4835*H4835</f>
        <v>0</v>
      </c>
      <c r="U4835" s="34"/>
      <c r="V4835" s="34"/>
      <c r="W4835" s="34"/>
      <c r="X4835" s="34"/>
      <c r="Y4835" s="34"/>
      <c r="Z4835" s="34"/>
      <c r="AA4835" s="34"/>
      <c r="AB4835" s="34"/>
      <c r="AC4835" s="34"/>
      <c r="AD4835" s="34"/>
      <c r="AE4835" s="34"/>
      <c r="AR4835" s="203" t="s">
        <v>354</v>
      </c>
      <c r="AT4835" s="203" t="s">
        <v>204</v>
      </c>
      <c r="AU4835" s="203" t="s">
        <v>202</v>
      </c>
      <c r="AY4835" s="17" t="s">
        <v>201</v>
      </c>
      <c r="BE4835" s="204">
        <f>IF(N4835="základní",J4835,0)</f>
        <v>0</v>
      </c>
      <c r="BF4835" s="204">
        <f>IF(N4835="snížená",J4835,0)</f>
        <v>0</v>
      </c>
      <c r="BG4835" s="204">
        <f>IF(N4835="zákl. přenesená",J4835,0)</f>
        <v>0</v>
      </c>
      <c r="BH4835" s="204">
        <f>IF(N4835="sníž. přenesená",J4835,0)</f>
        <v>0</v>
      </c>
      <c r="BI4835" s="204">
        <f>IF(N4835="nulová",J4835,0)</f>
        <v>0</v>
      </c>
      <c r="BJ4835" s="17" t="s">
        <v>82</v>
      </c>
      <c r="BK4835" s="204">
        <f>ROUND(I4835*H4835,2)</f>
        <v>0</v>
      </c>
      <c r="BL4835" s="17" t="s">
        <v>354</v>
      </c>
      <c r="BM4835" s="203" t="s">
        <v>4280</v>
      </c>
    </row>
    <row r="4836" spans="1:65" s="13" customFormat="1" ht="33.75">
      <c r="B4836" s="205"/>
      <c r="C4836" s="206"/>
      <c r="D4836" s="207" t="s">
        <v>211</v>
      </c>
      <c r="E4836" s="208" t="s">
        <v>1</v>
      </c>
      <c r="F4836" s="209" t="s">
        <v>4163</v>
      </c>
      <c r="G4836" s="206"/>
      <c r="H4836" s="208" t="s">
        <v>1</v>
      </c>
      <c r="I4836" s="210"/>
      <c r="J4836" s="206"/>
      <c r="K4836" s="206"/>
      <c r="L4836" s="211"/>
      <c r="M4836" s="212"/>
      <c r="N4836" s="213"/>
      <c r="O4836" s="213"/>
      <c r="P4836" s="213"/>
      <c r="Q4836" s="213"/>
      <c r="R4836" s="213"/>
      <c r="S4836" s="213"/>
      <c r="T4836" s="214"/>
      <c r="AT4836" s="215" t="s">
        <v>211</v>
      </c>
      <c r="AU4836" s="215" t="s">
        <v>202</v>
      </c>
      <c r="AV4836" s="13" t="s">
        <v>82</v>
      </c>
      <c r="AW4836" s="13" t="s">
        <v>31</v>
      </c>
      <c r="AX4836" s="13" t="s">
        <v>75</v>
      </c>
      <c r="AY4836" s="215" t="s">
        <v>201</v>
      </c>
    </row>
    <row r="4837" spans="1:65" s="13" customFormat="1" ht="11.25">
      <c r="B4837" s="205"/>
      <c r="C4837" s="206"/>
      <c r="D4837" s="207" t="s">
        <v>211</v>
      </c>
      <c r="E4837" s="208" t="s">
        <v>1</v>
      </c>
      <c r="F4837" s="209" t="s">
        <v>213</v>
      </c>
      <c r="G4837" s="206"/>
      <c r="H4837" s="208" t="s">
        <v>1</v>
      </c>
      <c r="I4837" s="210"/>
      <c r="J4837" s="206"/>
      <c r="K4837" s="206"/>
      <c r="L4837" s="211"/>
      <c r="M4837" s="212"/>
      <c r="N4837" s="213"/>
      <c r="O4837" s="213"/>
      <c r="P4837" s="213"/>
      <c r="Q4837" s="213"/>
      <c r="R4837" s="213"/>
      <c r="S4837" s="213"/>
      <c r="T4837" s="214"/>
      <c r="AT4837" s="215" t="s">
        <v>211</v>
      </c>
      <c r="AU4837" s="215" t="s">
        <v>202</v>
      </c>
      <c r="AV4837" s="13" t="s">
        <v>82</v>
      </c>
      <c r="AW4837" s="13" t="s">
        <v>31</v>
      </c>
      <c r="AX4837" s="13" t="s">
        <v>75</v>
      </c>
      <c r="AY4837" s="215" t="s">
        <v>201</v>
      </c>
    </row>
    <row r="4838" spans="1:65" s="13" customFormat="1" ht="11.25">
      <c r="B4838" s="205"/>
      <c r="C4838" s="206"/>
      <c r="D4838" s="207" t="s">
        <v>211</v>
      </c>
      <c r="E4838" s="208" t="s">
        <v>1</v>
      </c>
      <c r="F4838" s="209" t="s">
        <v>4281</v>
      </c>
      <c r="G4838" s="206"/>
      <c r="H4838" s="208" t="s">
        <v>1</v>
      </c>
      <c r="I4838" s="210"/>
      <c r="J4838" s="206"/>
      <c r="K4838" s="206"/>
      <c r="L4838" s="211"/>
      <c r="M4838" s="212"/>
      <c r="N4838" s="213"/>
      <c r="O4838" s="213"/>
      <c r="P4838" s="213"/>
      <c r="Q4838" s="213"/>
      <c r="R4838" s="213"/>
      <c r="S4838" s="213"/>
      <c r="T4838" s="214"/>
      <c r="AT4838" s="215" t="s">
        <v>211</v>
      </c>
      <c r="AU4838" s="215" t="s">
        <v>202</v>
      </c>
      <c r="AV4838" s="13" t="s">
        <v>82</v>
      </c>
      <c r="AW4838" s="13" t="s">
        <v>31</v>
      </c>
      <c r="AX4838" s="13" t="s">
        <v>75</v>
      </c>
      <c r="AY4838" s="215" t="s">
        <v>201</v>
      </c>
    </row>
    <row r="4839" spans="1:65" s="14" customFormat="1" ht="11.25">
      <c r="B4839" s="216"/>
      <c r="C4839" s="217"/>
      <c r="D4839" s="207" t="s">
        <v>211</v>
      </c>
      <c r="E4839" s="218" t="s">
        <v>1</v>
      </c>
      <c r="F4839" s="219" t="s">
        <v>2151</v>
      </c>
      <c r="G4839" s="217"/>
      <c r="H4839" s="220">
        <v>6</v>
      </c>
      <c r="I4839" s="221"/>
      <c r="J4839" s="217"/>
      <c r="K4839" s="217"/>
      <c r="L4839" s="222"/>
      <c r="M4839" s="223"/>
      <c r="N4839" s="224"/>
      <c r="O4839" s="224"/>
      <c r="P4839" s="224"/>
      <c r="Q4839" s="224"/>
      <c r="R4839" s="224"/>
      <c r="S4839" s="224"/>
      <c r="T4839" s="225"/>
      <c r="AT4839" s="226" t="s">
        <v>211</v>
      </c>
      <c r="AU4839" s="226" t="s">
        <v>202</v>
      </c>
      <c r="AV4839" s="14" t="s">
        <v>84</v>
      </c>
      <c r="AW4839" s="14" t="s">
        <v>31</v>
      </c>
      <c r="AX4839" s="14" t="s">
        <v>75</v>
      </c>
      <c r="AY4839" s="226" t="s">
        <v>201</v>
      </c>
    </row>
    <row r="4840" spans="1:65" s="2" customFormat="1" ht="24">
      <c r="A4840" s="34"/>
      <c r="B4840" s="35"/>
      <c r="C4840" s="192" t="s">
        <v>4282</v>
      </c>
      <c r="D4840" s="192" t="s">
        <v>204</v>
      </c>
      <c r="E4840" s="193" t="s">
        <v>4283</v>
      </c>
      <c r="F4840" s="194" t="s">
        <v>4284</v>
      </c>
      <c r="G4840" s="195" t="s">
        <v>207</v>
      </c>
      <c r="H4840" s="196">
        <v>1</v>
      </c>
      <c r="I4840" s="197"/>
      <c r="J4840" s="198">
        <f>ROUND(I4840*H4840,2)</f>
        <v>0</v>
      </c>
      <c r="K4840" s="194" t="s">
        <v>1</v>
      </c>
      <c r="L4840" s="39"/>
      <c r="M4840" s="199" t="s">
        <v>1</v>
      </c>
      <c r="N4840" s="200" t="s">
        <v>40</v>
      </c>
      <c r="O4840" s="71"/>
      <c r="P4840" s="201">
        <f>O4840*H4840</f>
        <v>0</v>
      </c>
      <c r="Q4840" s="201">
        <v>0</v>
      </c>
      <c r="R4840" s="201">
        <f>Q4840*H4840</f>
        <v>0</v>
      </c>
      <c r="S4840" s="201">
        <v>0</v>
      </c>
      <c r="T4840" s="202">
        <f>S4840*H4840</f>
        <v>0</v>
      </c>
      <c r="U4840" s="34"/>
      <c r="V4840" s="34"/>
      <c r="W4840" s="34"/>
      <c r="X4840" s="34"/>
      <c r="Y4840" s="34"/>
      <c r="Z4840" s="34"/>
      <c r="AA4840" s="34"/>
      <c r="AB4840" s="34"/>
      <c r="AC4840" s="34"/>
      <c r="AD4840" s="34"/>
      <c r="AE4840" s="34"/>
      <c r="AR4840" s="203" t="s">
        <v>354</v>
      </c>
      <c r="AT4840" s="203" t="s">
        <v>204</v>
      </c>
      <c r="AU4840" s="203" t="s">
        <v>202</v>
      </c>
      <c r="AY4840" s="17" t="s">
        <v>201</v>
      </c>
      <c r="BE4840" s="204">
        <f>IF(N4840="základní",J4840,0)</f>
        <v>0</v>
      </c>
      <c r="BF4840" s="204">
        <f>IF(N4840="snížená",J4840,0)</f>
        <v>0</v>
      </c>
      <c r="BG4840" s="204">
        <f>IF(N4840="zákl. přenesená",J4840,0)</f>
        <v>0</v>
      </c>
      <c r="BH4840" s="204">
        <f>IF(N4840="sníž. přenesená",J4840,0)</f>
        <v>0</v>
      </c>
      <c r="BI4840" s="204">
        <f>IF(N4840="nulová",J4840,0)</f>
        <v>0</v>
      </c>
      <c r="BJ4840" s="17" t="s">
        <v>82</v>
      </c>
      <c r="BK4840" s="204">
        <f>ROUND(I4840*H4840,2)</f>
        <v>0</v>
      </c>
      <c r="BL4840" s="17" t="s">
        <v>354</v>
      </c>
      <c r="BM4840" s="203" t="s">
        <v>4285</v>
      </c>
    </row>
    <row r="4841" spans="1:65" s="13" customFormat="1" ht="33.75">
      <c r="B4841" s="205"/>
      <c r="C4841" s="206"/>
      <c r="D4841" s="207" t="s">
        <v>211</v>
      </c>
      <c r="E4841" s="208" t="s">
        <v>1</v>
      </c>
      <c r="F4841" s="209" t="s">
        <v>4275</v>
      </c>
      <c r="G4841" s="206"/>
      <c r="H4841" s="208" t="s">
        <v>1</v>
      </c>
      <c r="I4841" s="210"/>
      <c r="J4841" s="206"/>
      <c r="K4841" s="206"/>
      <c r="L4841" s="211"/>
      <c r="M4841" s="212"/>
      <c r="N4841" s="213"/>
      <c r="O4841" s="213"/>
      <c r="P4841" s="213"/>
      <c r="Q4841" s="213"/>
      <c r="R4841" s="213"/>
      <c r="S4841" s="213"/>
      <c r="T4841" s="214"/>
      <c r="AT4841" s="215" t="s">
        <v>211</v>
      </c>
      <c r="AU4841" s="215" t="s">
        <v>202</v>
      </c>
      <c r="AV4841" s="13" t="s">
        <v>82</v>
      </c>
      <c r="AW4841" s="13" t="s">
        <v>31</v>
      </c>
      <c r="AX4841" s="13" t="s">
        <v>75</v>
      </c>
      <c r="AY4841" s="215" t="s">
        <v>201</v>
      </c>
    </row>
    <row r="4842" spans="1:65" s="13" customFormat="1" ht="11.25">
      <c r="B4842" s="205"/>
      <c r="C4842" s="206"/>
      <c r="D4842" s="207" t="s">
        <v>211</v>
      </c>
      <c r="E4842" s="208" t="s">
        <v>1</v>
      </c>
      <c r="F4842" s="209" t="s">
        <v>213</v>
      </c>
      <c r="G4842" s="206"/>
      <c r="H4842" s="208" t="s">
        <v>1</v>
      </c>
      <c r="I4842" s="210"/>
      <c r="J4842" s="206"/>
      <c r="K4842" s="206"/>
      <c r="L4842" s="211"/>
      <c r="M4842" s="212"/>
      <c r="N4842" s="213"/>
      <c r="O4842" s="213"/>
      <c r="P4842" s="213"/>
      <c r="Q4842" s="213"/>
      <c r="R4842" s="213"/>
      <c r="S4842" s="213"/>
      <c r="T4842" s="214"/>
      <c r="AT4842" s="215" t="s">
        <v>211</v>
      </c>
      <c r="AU4842" s="215" t="s">
        <v>202</v>
      </c>
      <c r="AV4842" s="13" t="s">
        <v>82</v>
      </c>
      <c r="AW4842" s="13" t="s">
        <v>31</v>
      </c>
      <c r="AX4842" s="13" t="s">
        <v>75</v>
      </c>
      <c r="AY4842" s="215" t="s">
        <v>201</v>
      </c>
    </row>
    <row r="4843" spans="1:65" s="13" customFormat="1" ht="11.25">
      <c r="B4843" s="205"/>
      <c r="C4843" s="206"/>
      <c r="D4843" s="207" t="s">
        <v>211</v>
      </c>
      <c r="E4843" s="208" t="s">
        <v>1</v>
      </c>
      <c r="F4843" s="209" t="s">
        <v>4286</v>
      </c>
      <c r="G4843" s="206"/>
      <c r="H4843" s="208" t="s">
        <v>1</v>
      </c>
      <c r="I4843" s="210"/>
      <c r="J4843" s="206"/>
      <c r="K4843" s="206"/>
      <c r="L4843" s="211"/>
      <c r="M4843" s="212"/>
      <c r="N4843" s="213"/>
      <c r="O4843" s="213"/>
      <c r="P4843" s="213"/>
      <c r="Q4843" s="213"/>
      <c r="R4843" s="213"/>
      <c r="S4843" s="213"/>
      <c r="T4843" s="214"/>
      <c r="AT4843" s="215" t="s">
        <v>211</v>
      </c>
      <c r="AU4843" s="215" t="s">
        <v>202</v>
      </c>
      <c r="AV4843" s="13" t="s">
        <v>82</v>
      </c>
      <c r="AW4843" s="13" t="s">
        <v>31</v>
      </c>
      <c r="AX4843" s="13" t="s">
        <v>75</v>
      </c>
      <c r="AY4843" s="215" t="s">
        <v>201</v>
      </c>
    </row>
    <row r="4844" spans="1:65" s="13" customFormat="1" ht="11.25">
      <c r="B4844" s="205"/>
      <c r="C4844" s="206"/>
      <c r="D4844" s="207" t="s">
        <v>211</v>
      </c>
      <c r="E4844" s="208" t="s">
        <v>1</v>
      </c>
      <c r="F4844" s="209" t="s">
        <v>4287</v>
      </c>
      <c r="G4844" s="206"/>
      <c r="H4844" s="208" t="s">
        <v>1</v>
      </c>
      <c r="I4844" s="210"/>
      <c r="J4844" s="206"/>
      <c r="K4844" s="206"/>
      <c r="L4844" s="211"/>
      <c r="M4844" s="212"/>
      <c r="N4844" s="213"/>
      <c r="O4844" s="213"/>
      <c r="P4844" s="213"/>
      <c r="Q4844" s="213"/>
      <c r="R4844" s="213"/>
      <c r="S4844" s="213"/>
      <c r="T4844" s="214"/>
      <c r="AT4844" s="215" t="s">
        <v>211</v>
      </c>
      <c r="AU4844" s="215" t="s">
        <v>202</v>
      </c>
      <c r="AV4844" s="13" t="s">
        <v>82</v>
      </c>
      <c r="AW4844" s="13" t="s">
        <v>31</v>
      </c>
      <c r="AX4844" s="13" t="s">
        <v>75</v>
      </c>
      <c r="AY4844" s="215" t="s">
        <v>201</v>
      </c>
    </row>
    <row r="4845" spans="1:65" s="13" customFormat="1" ht="11.25">
      <c r="B4845" s="205"/>
      <c r="C4845" s="206"/>
      <c r="D4845" s="207" t="s">
        <v>211</v>
      </c>
      <c r="E4845" s="208" t="s">
        <v>1</v>
      </c>
      <c r="F4845" s="209" t="s">
        <v>4288</v>
      </c>
      <c r="G4845" s="206"/>
      <c r="H4845" s="208" t="s">
        <v>1</v>
      </c>
      <c r="I4845" s="210"/>
      <c r="J4845" s="206"/>
      <c r="K4845" s="206"/>
      <c r="L4845" s="211"/>
      <c r="M4845" s="212"/>
      <c r="N4845" s="213"/>
      <c r="O4845" s="213"/>
      <c r="P4845" s="213"/>
      <c r="Q4845" s="213"/>
      <c r="R4845" s="213"/>
      <c r="S4845" s="213"/>
      <c r="T4845" s="214"/>
      <c r="AT4845" s="215" t="s">
        <v>211</v>
      </c>
      <c r="AU4845" s="215" t="s">
        <v>202</v>
      </c>
      <c r="AV4845" s="13" t="s">
        <v>82</v>
      </c>
      <c r="AW4845" s="13" t="s">
        <v>31</v>
      </c>
      <c r="AX4845" s="13" t="s">
        <v>75</v>
      </c>
      <c r="AY4845" s="215" t="s">
        <v>201</v>
      </c>
    </row>
    <row r="4846" spans="1:65" s="13" customFormat="1" ht="11.25">
      <c r="B4846" s="205"/>
      <c r="C4846" s="206"/>
      <c r="D4846" s="207" t="s">
        <v>211</v>
      </c>
      <c r="E4846" s="208" t="s">
        <v>1</v>
      </c>
      <c r="F4846" s="209" t="s">
        <v>4289</v>
      </c>
      <c r="G4846" s="206"/>
      <c r="H4846" s="208" t="s">
        <v>1</v>
      </c>
      <c r="I4846" s="210"/>
      <c r="J4846" s="206"/>
      <c r="K4846" s="206"/>
      <c r="L4846" s="211"/>
      <c r="M4846" s="212"/>
      <c r="N4846" s="213"/>
      <c r="O4846" s="213"/>
      <c r="P4846" s="213"/>
      <c r="Q4846" s="213"/>
      <c r="R4846" s="213"/>
      <c r="S4846" s="213"/>
      <c r="T4846" s="214"/>
      <c r="AT4846" s="215" t="s">
        <v>211</v>
      </c>
      <c r="AU4846" s="215" t="s">
        <v>202</v>
      </c>
      <c r="AV4846" s="13" t="s">
        <v>82</v>
      </c>
      <c r="AW4846" s="13" t="s">
        <v>31</v>
      </c>
      <c r="AX4846" s="13" t="s">
        <v>75</v>
      </c>
      <c r="AY4846" s="215" t="s">
        <v>201</v>
      </c>
    </row>
    <row r="4847" spans="1:65" s="13" customFormat="1" ht="11.25">
      <c r="B4847" s="205"/>
      <c r="C4847" s="206"/>
      <c r="D4847" s="207" t="s">
        <v>211</v>
      </c>
      <c r="E4847" s="208" t="s">
        <v>1</v>
      </c>
      <c r="F4847" s="209" t="s">
        <v>4290</v>
      </c>
      <c r="G4847" s="206"/>
      <c r="H4847" s="208" t="s">
        <v>1</v>
      </c>
      <c r="I4847" s="210"/>
      <c r="J4847" s="206"/>
      <c r="K4847" s="206"/>
      <c r="L4847" s="211"/>
      <c r="M4847" s="212"/>
      <c r="N4847" s="213"/>
      <c r="O4847" s="213"/>
      <c r="P4847" s="213"/>
      <c r="Q4847" s="213"/>
      <c r="R4847" s="213"/>
      <c r="S4847" s="213"/>
      <c r="T4847" s="214"/>
      <c r="AT4847" s="215" t="s">
        <v>211</v>
      </c>
      <c r="AU4847" s="215" t="s">
        <v>202</v>
      </c>
      <c r="AV4847" s="13" t="s">
        <v>82</v>
      </c>
      <c r="AW4847" s="13" t="s">
        <v>31</v>
      </c>
      <c r="AX4847" s="13" t="s">
        <v>75</v>
      </c>
      <c r="AY4847" s="215" t="s">
        <v>201</v>
      </c>
    </row>
    <row r="4848" spans="1:65" s="13" customFormat="1" ht="11.25">
      <c r="B4848" s="205"/>
      <c r="C4848" s="206"/>
      <c r="D4848" s="207" t="s">
        <v>211</v>
      </c>
      <c r="E4848" s="208" t="s">
        <v>1</v>
      </c>
      <c r="F4848" s="209" t="s">
        <v>4291</v>
      </c>
      <c r="G4848" s="206"/>
      <c r="H4848" s="208" t="s">
        <v>1</v>
      </c>
      <c r="I4848" s="210"/>
      <c r="J4848" s="206"/>
      <c r="K4848" s="206"/>
      <c r="L4848" s="211"/>
      <c r="M4848" s="212"/>
      <c r="N4848" s="213"/>
      <c r="O4848" s="213"/>
      <c r="P4848" s="213"/>
      <c r="Q4848" s="213"/>
      <c r="R4848" s="213"/>
      <c r="S4848" s="213"/>
      <c r="T4848" s="214"/>
      <c r="AT4848" s="215" t="s">
        <v>211</v>
      </c>
      <c r="AU4848" s="215" t="s">
        <v>202</v>
      </c>
      <c r="AV4848" s="13" t="s">
        <v>82</v>
      </c>
      <c r="AW4848" s="13" t="s">
        <v>31</v>
      </c>
      <c r="AX4848" s="13" t="s">
        <v>75</v>
      </c>
      <c r="AY4848" s="215" t="s">
        <v>201</v>
      </c>
    </row>
    <row r="4849" spans="1:65" s="13" customFormat="1" ht="11.25">
      <c r="B4849" s="205"/>
      <c r="C4849" s="206"/>
      <c r="D4849" s="207" t="s">
        <v>211</v>
      </c>
      <c r="E4849" s="208" t="s">
        <v>1</v>
      </c>
      <c r="F4849" s="209" t="s">
        <v>4292</v>
      </c>
      <c r="G4849" s="206"/>
      <c r="H4849" s="208" t="s">
        <v>1</v>
      </c>
      <c r="I4849" s="210"/>
      <c r="J4849" s="206"/>
      <c r="K4849" s="206"/>
      <c r="L4849" s="211"/>
      <c r="M4849" s="212"/>
      <c r="N4849" s="213"/>
      <c r="O4849" s="213"/>
      <c r="P4849" s="213"/>
      <c r="Q4849" s="213"/>
      <c r="R4849" s="213"/>
      <c r="S4849" s="213"/>
      <c r="T4849" s="214"/>
      <c r="AT4849" s="215" t="s">
        <v>211</v>
      </c>
      <c r="AU4849" s="215" t="s">
        <v>202</v>
      </c>
      <c r="AV4849" s="13" t="s">
        <v>82</v>
      </c>
      <c r="AW4849" s="13" t="s">
        <v>31</v>
      </c>
      <c r="AX4849" s="13" t="s">
        <v>75</v>
      </c>
      <c r="AY4849" s="215" t="s">
        <v>201</v>
      </c>
    </row>
    <row r="4850" spans="1:65" s="13" customFormat="1" ht="11.25">
      <c r="B4850" s="205"/>
      <c r="C4850" s="206"/>
      <c r="D4850" s="207" t="s">
        <v>211</v>
      </c>
      <c r="E4850" s="208" t="s">
        <v>1</v>
      </c>
      <c r="F4850" s="209" t="s">
        <v>4293</v>
      </c>
      <c r="G4850" s="206"/>
      <c r="H4850" s="208" t="s">
        <v>1</v>
      </c>
      <c r="I4850" s="210"/>
      <c r="J4850" s="206"/>
      <c r="K4850" s="206"/>
      <c r="L4850" s="211"/>
      <c r="M4850" s="212"/>
      <c r="N4850" s="213"/>
      <c r="O4850" s="213"/>
      <c r="P4850" s="213"/>
      <c r="Q4850" s="213"/>
      <c r="R4850" s="213"/>
      <c r="S4850" s="213"/>
      <c r="T4850" s="214"/>
      <c r="AT4850" s="215" t="s">
        <v>211</v>
      </c>
      <c r="AU4850" s="215" t="s">
        <v>202</v>
      </c>
      <c r="AV4850" s="13" t="s">
        <v>82</v>
      </c>
      <c r="AW4850" s="13" t="s">
        <v>31</v>
      </c>
      <c r="AX4850" s="13" t="s">
        <v>75</v>
      </c>
      <c r="AY4850" s="215" t="s">
        <v>201</v>
      </c>
    </row>
    <row r="4851" spans="1:65" s="14" customFormat="1" ht="11.25">
      <c r="B4851" s="216"/>
      <c r="C4851" s="217"/>
      <c r="D4851" s="207" t="s">
        <v>211</v>
      </c>
      <c r="E4851" s="218" t="s">
        <v>1</v>
      </c>
      <c r="F4851" s="219" t="s">
        <v>82</v>
      </c>
      <c r="G4851" s="217"/>
      <c r="H4851" s="220">
        <v>1</v>
      </c>
      <c r="I4851" s="221"/>
      <c r="J4851" s="217"/>
      <c r="K4851" s="217"/>
      <c r="L4851" s="222"/>
      <c r="M4851" s="223"/>
      <c r="N4851" s="224"/>
      <c r="O4851" s="224"/>
      <c r="P4851" s="224"/>
      <c r="Q4851" s="224"/>
      <c r="R4851" s="224"/>
      <c r="S4851" s="224"/>
      <c r="T4851" s="225"/>
      <c r="AT4851" s="226" t="s">
        <v>211</v>
      </c>
      <c r="AU4851" s="226" t="s">
        <v>202</v>
      </c>
      <c r="AV4851" s="14" t="s">
        <v>84</v>
      </c>
      <c r="AW4851" s="14" t="s">
        <v>31</v>
      </c>
      <c r="AX4851" s="14" t="s">
        <v>75</v>
      </c>
      <c r="AY4851" s="226" t="s">
        <v>201</v>
      </c>
    </row>
    <row r="4852" spans="1:65" s="2" customFormat="1" ht="36">
      <c r="A4852" s="34"/>
      <c r="B4852" s="35"/>
      <c r="C4852" s="192" t="s">
        <v>4294</v>
      </c>
      <c r="D4852" s="192" t="s">
        <v>204</v>
      </c>
      <c r="E4852" s="193" t="s">
        <v>4295</v>
      </c>
      <c r="F4852" s="194" t="s">
        <v>4296</v>
      </c>
      <c r="G4852" s="195" t="s">
        <v>320</v>
      </c>
      <c r="H4852" s="196">
        <v>50</v>
      </c>
      <c r="I4852" s="197"/>
      <c r="J4852" s="198">
        <f>ROUND(I4852*H4852,2)</f>
        <v>0</v>
      </c>
      <c r="K4852" s="194" t="s">
        <v>1</v>
      </c>
      <c r="L4852" s="39"/>
      <c r="M4852" s="199" t="s">
        <v>1</v>
      </c>
      <c r="N4852" s="200" t="s">
        <v>40</v>
      </c>
      <c r="O4852" s="71"/>
      <c r="P4852" s="201">
        <f>O4852*H4852</f>
        <v>0</v>
      </c>
      <c r="Q4852" s="201">
        <v>0</v>
      </c>
      <c r="R4852" s="201">
        <f>Q4852*H4852</f>
        <v>0</v>
      </c>
      <c r="S4852" s="201">
        <v>0</v>
      </c>
      <c r="T4852" s="202">
        <f>S4852*H4852</f>
        <v>0</v>
      </c>
      <c r="U4852" s="34"/>
      <c r="V4852" s="34"/>
      <c r="W4852" s="34"/>
      <c r="X4852" s="34"/>
      <c r="Y4852" s="34"/>
      <c r="Z4852" s="34"/>
      <c r="AA4852" s="34"/>
      <c r="AB4852" s="34"/>
      <c r="AC4852" s="34"/>
      <c r="AD4852" s="34"/>
      <c r="AE4852" s="34"/>
      <c r="AR4852" s="203" t="s">
        <v>354</v>
      </c>
      <c r="AT4852" s="203" t="s">
        <v>204</v>
      </c>
      <c r="AU4852" s="203" t="s">
        <v>202</v>
      </c>
      <c r="AY4852" s="17" t="s">
        <v>201</v>
      </c>
      <c r="BE4852" s="204">
        <f>IF(N4852="základní",J4852,0)</f>
        <v>0</v>
      </c>
      <c r="BF4852" s="204">
        <f>IF(N4852="snížená",J4852,0)</f>
        <v>0</v>
      </c>
      <c r="BG4852" s="204">
        <f>IF(N4852="zákl. přenesená",J4852,0)</f>
        <v>0</v>
      </c>
      <c r="BH4852" s="204">
        <f>IF(N4852="sníž. přenesená",J4852,0)</f>
        <v>0</v>
      </c>
      <c r="BI4852" s="204">
        <f>IF(N4852="nulová",J4852,0)</f>
        <v>0</v>
      </c>
      <c r="BJ4852" s="17" t="s">
        <v>82</v>
      </c>
      <c r="BK4852" s="204">
        <f>ROUND(I4852*H4852,2)</f>
        <v>0</v>
      </c>
      <c r="BL4852" s="17" t="s">
        <v>354</v>
      </c>
      <c r="BM4852" s="203" t="s">
        <v>4297</v>
      </c>
    </row>
    <row r="4853" spans="1:65" s="13" customFormat="1" ht="33.75">
      <c r="B4853" s="205"/>
      <c r="C4853" s="206"/>
      <c r="D4853" s="207" t="s">
        <v>211</v>
      </c>
      <c r="E4853" s="208" t="s">
        <v>1</v>
      </c>
      <c r="F4853" s="209" t="s">
        <v>4163</v>
      </c>
      <c r="G4853" s="206"/>
      <c r="H4853" s="208" t="s">
        <v>1</v>
      </c>
      <c r="I4853" s="210"/>
      <c r="J4853" s="206"/>
      <c r="K4853" s="206"/>
      <c r="L4853" s="211"/>
      <c r="M4853" s="212"/>
      <c r="N4853" s="213"/>
      <c r="O4853" s="213"/>
      <c r="P4853" s="213"/>
      <c r="Q4853" s="213"/>
      <c r="R4853" s="213"/>
      <c r="S4853" s="213"/>
      <c r="T4853" s="214"/>
      <c r="AT4853" s="215" t="s">
        <v>211</v>
      </c>
      <c r="AU4853" s="215" t="s">
        <v>202</v>
      </c>
      <c r="AV4853" s="13" t="s">
        <v>82</v>
      </c>
      <c r="AW4853" s="13" t="s">
        <v>31</v>
      </c>
      <c r="AX4853" s="13" t="s">
        <v>75</v>
      </c>
      <c r="AY4853" s="215" t="s">
        <v>201</v>
      </c>
    </row>
    <row r="4854" spans="1:65" s="13" customFormat="1" ht="11.25">
      <c r="B4854" s="205"/>
      <c r="C4854" s="206"/>
      <c r="D4854" s="207" t="s">
        <v>211</v>
      </c>
      <c r="E4854" s="208" t="s">
        <v>1</v>
      </c>
      <c r="F4854" s="209" t="s">
        <v>213</v>
      </c>
      <c r="G4854" s="206"/>
      <c r="H4854" s="208" t="s">
        <v>1</v>
      </c>
      <c r="I4854" s="210"/>
      <c r="J4854" s="206"/>
      <c r="K4854" s="206"/>
      <c r="L4854" s="211"/>
      <c r="M4854" s="212"/>
      <c r="N4854" s="213"/>
      <c r="O4854" s="213"/>
      <c r="P4854" s="213"/>
      <c r="Q4854" s="213"/>
      <c r="R4854" s="213"/>
      <c r="S4854" s="213"/>
      <c r="T4854" s="214"/>
      <c r="AT4854" s="215" t="s">
        <v>211</v>
      </c>
      <c r="AU4854" s="215" t="s">
        <v>202</v>
      </c>
      <c r="AV4854" s="13" t="s">
        <v>82</v>
      </c>
      <c r="AW4854" s="13" t="s">
        <v>31</v>
      </c>
      <c r="AX4854" s="13" t="s">
        <v>75</v>
      </c>
      <c r="AY4854" s="215" t="s">
        <v>201</v>
      </c>
    </row>
    <row r="4855" spans="1:65" s="13" customFormat="1" ht="11.25">
      <c r="B4855" s="205"/>
      <c r="C4855" s="206"/>
      <c r="D4855" s="207" t="s">
        <v>211</v>
      </c>
      <c r="E4855" s="208" t="s">
        <v>1</v>
      </c>
      <c r="F4855" s="209" t="s">
        <v>3666</v>
      </c>
      <c r="G4855" s="206"/>
      <c r="H4855" s="208" t="s">
        <v>1</v>
      </c>
      <c r="I4855" s="210"/>
      <c r="J4855" s="206"/>
      <c r="K4855" s="206"/>
      <c r="L4855" s="211"/>
      <c r="M4855" s="212"/>
      <c r="N4855" s="213"/>
      <c r="O4855" s="213"/>
      <c r="P4855" s="213"/>
      <c r="Q4855" s="213"/>
      <c r="R4855" s="213"/>
      <c r="S4855" s="213"/>
      <c r="T4855" s="214"/>
      <c r="AT4855" s="215" t="s">
        <v>211</v>
      </c>
      <c r="AU4855" s="215" t="s">
        <v>202</v>
      </c>
      <c r="AV4855" s="13" t="s">
        <v>82</v>
      </c>
      <c r="AW4855" s="13" t="s">
        <v>31</v>
      </c>
      <c r="AX4855" s="13" t="s">
        <v>75</v>
      </c>
      <c r="AY4855" s="215" t="s">
        <v>201</v>
      </c>
    </row>
    <row r="4856" spans="1:65" s="14" customFormat="1" ht="11.25">
      <c r="B4856" s="216"/>
      <c r="C4856" s="217"/>
      <c r="D4856" s="207" t="s">
        <v>211</v>
      </c>
      <c r="E4856" s="218" t="s">
        <v>1</v>
      </c>
      <c r="F4856" s="219" t="s">
        <v>4298</v>
      </c>
      <c r="G4856" s="217"/>
      <c r="H4856" s="220">
        <v>50</v>
      </c>
      <c r="I4856" s="221"/>
      <c r="J4856" s="217"/>
      <c r="K4856" s="217"/>
      <c r="L4856" s="222"/>
      <c r="M4856" s="223"/>
      <c r="N4856" s="224"/>
      <c r="O4856" s="224"/>
      <c r="P4856" s="224"/>
      <c r="Q4856" s="224"/>
      <c r="R4856" s="224"/>
      <c r="S4856" s="224"/>
      <c r="T4856" s="225"/>
      <c r="AT4856" s="226" t="s">
        <v>211</v>
      </c>
      <c r="AU4856" s="226" t="s">
        <v>202</v>
      </c>
      <c r="AV4856" s="14" t="s">
        <v>84</v>
      </c>
      <c r="AW4856" s="14" t="s">
        <v>31</v>
      </c>
      <c r="AX4856" s="14" t="s">
        <v>75</v>
      </c>
      <c r="AY4856" s="226" t="s">
        <v>201</v>
      </c>
    </row>
    <row r="4857" spans="1:65" s="2" customFormat="1" ht="33" customHeight="1">
      <c r="A4857" s="34"/>
      <c r="B4857" s="35"/>
      <c r="C4857" s="192" t="s">
        <v>4299</v>
      </c>
      <c r="D4857" s="192" t="s">
        <v>204</v>
      </c>
      <c r="E4857" s="193" t="s">
        <v>4300</v>
      </c>
      <c r="F4857" s="194" t="s">
        <v>4301</v>
      </c>
      <c r="G4857" s="195" t="s">
        <v>207</v>
      </c>
      <c r="H4857" s="196">
        <v>2</v>
      </c>
      <c r="I4857" s="197"/>
      <c r="J4857" s="198">
        <f>ROUND(I4857*H4857,2)</f>
        <v>0</v>
      </c>
      <c r="K4857" s="194" t="s">
        <v>1</v>
      </c>
      <c r="L4857" s="39"/>
      <c r="M4857" s="199" t="s">
        <v>1</v>
      </c>
      <c r="N4857" s="200" t="s">
        <v>40</v>
      </c>
      <c r="O4857" s="71"/>
      <c r="P4857" s="201">
        <f>O4857*H4857</f>
        <v>0</v>
      </c>
      <c r="Q4857" s="201">
        <v>0</v>
      </c>
      <c r="R4857" s="201">
        <f>Q4857*H4857</f>
        <v>0</v>
      </c>
      <c r="S4857" s="201">
        <v>0</v>
      </c>
      <c r="T4857" s="202">
        <f>S4857*H4857</f>
        <v>0</v>
      </c>
      <c r="U4857" s="34"/>
      <c r="V4857" s="34"/>
      <c r="W4857" s="34"/>
      <c r="X4857" s="34"/>
      <c r="Y4857" s="34"/>
      <c r="Z4857" s="34"/>
      <c r="AA4857" s="34"/>
      <c r="AB4857" s="34"/>
      <c r="AC4857" s="34"/>
      <c r="AD4857" s="34"/>
      <c r="AE4857" s="34"/>
      <c r="AR4857" s="203" t="s">
        <v>354</v>
      </c>
      <c r="AT4857" s="203" t="s">
        <v>204</v>
      </c>
      <c r="AU4857" s="203" t="s">
        <v>202</v>
      </c>
      <c r="AY4857" s="17" t="s">
        <v>201</v>
      </c>
      <c r="BE4857" s="204">
        <f>IF(N4857="základní",J4857,0)</f>
        <v>0</v>
      </c>
      <c r="BF4857" s="204">
        <f>IF(N4857="snížená",J4857,0)</f>
        <v>0</v>
      </c>
      <c r="BG4857" s="204">
        <f>IF(N4857="zákl. přenesená",J4857,0)</f>
        <v>0</v>
      </c>
      <c r="BH4857" s="204">
        <f>IF(N4857="sníž. přenesená",J4857,0)</f>
        <v>0</v>
      </c>
      <c r="BI4857" s="204">
        <f>IF(N4857="nulová",J4857,0)</f>
        <v>0</v>
      </c>
      <c r="BJ4857" s="17" t="s">
        <v>82</v>
      </c>
      <c r="BK4857" s="204">
        <f>ROUND(I4857*H4857,2)</f>
        <v>0</v>
      </c>
      <c r="BL4857" s="17" t="s">
        <v>354</v>
      </c>
      <c r="BM4857" s="203" t="s">
        <v>4302</v>
      </c>
    </row>
    <row r="4858" spans="1:65" s="13" customFormat="1" ht="33.75">
      <c r="B4858" s="205"/>
      <c r="C4858" s="206"/>
      <c r="D4858" s="207" t="s">
        <v>211</v>
      </c>
      <c r="E4858" s="208" t="s">
        <v>1</v>
      </c>
      <c r="F4858" s="209" t="s">
        <v>4275</v>
      </c>
      <c r="G4858" s="206"/>
      <c r="H4858" s="208" t="s">
        <v>1</v>
      </c>
      <c r="I4858" s="210"/>
      <c r="J4858" s="206"/>
      <c r="K4858" s="206"/>
      <c r="L4858" s="211"/>
      <c r="M4858" s="212"/>
      <c r="N4858" s="213"/>
      <c r="O4858" s="213"/>
      <c r="P4858" s="213"/>
      <c r="Q4858" s="213"/>
      <c r="R4858" s="213"/>
      <c r="S4858" s="213"/>
      <c r="T4858" s="214"/>
      <c r="AT4858" s="215" t="s">
        <v>211</v>
      </c>
      <c r="AU4858" s="215" t="s">
        <v>202</v>
      </c>
      <c r="AV4858" s="13" t="s">
        <v>82</v>
      </c>
      <c r="AW4858" s="13" t="s">
        <v>31</v>
      </c>
      <c r="AX4858" s="13" t="s">
        <v>75</v>
      </c>
      <c r="AY4858" s="215" t="s">
        <v>201</v>
      </c>
    </row>
    <row r="4859" spans="1:65" s="13" customFormat="1" ht="11.25">
      <c r="B4859" s="205"/>
      <c r="C4859" s="206"/>
      <c r="D4859" s="207" t="s">
        <v>211</v>
      </c>
      <c r="E4859" s="208" t="s">
        <v>1</v>
      </c>
      <c r="F4859" s="209" t="s">
        <v>213</v>
      </c>
      <c r="G4859" s="206"/>
      <c r="H4859" s="208" t="s">
        <v>1</v>
      </c>
      <c r="I4859" s="210"/>
      <c r="J4859" s="206"/>
      <c r="K4859" s="206"/>
      <c r="L4859" s="211"/>
      <c r="M4859" s="212"/>
      <c r="N4859" s="213"/>
      <c r="O4859" s="213"/>
      <c r="P4859" s="213"/>
      <c r="Q4859" s="213"/>
      <c r="R4859" s="213"/>
      <c r="S4859" s="213"/>
      <c r="T4859" s="214"/>
      <c r="AT4859" s="215" t="s">
        <v>211</v>
      </c>
      <c r="AU4859" s="215" t="s">
        <v>202</v>
      </c>
      <c r="AV4859" s="13" t="s">
        <v>82</v>
      </c>
      <c r="AW4859" s="13" t="s">
        <v>31</v>
      </c>
      <c r="AX4859" s="13" t="s">
        <v>75</v>
      </c>
      <c r="AY4859" s="215" t="s">
        <v>201</v>
      </c>
    </row>
    <row r="4860" spans="1:65" s="13" customFormat="1" ht="11.25">
      <c r="B4860" s="205"/>
      <c r="C4860" s="206"/>
      <c r="D4860" s="207" t="s">
        <v>211</v>
      </c>
      <c r="E4860" s="208" t="s">
        <v>1</v>
      </c>
      <c r="F4860" s="209" t="s">
        <v>4276</v>
      </c>
      <c r="G4860" s="206"/>
      <c r="H4860" s="208" t="s">
        <v>1</v>
      </c>
      <c r="I4860" s="210"/>
      <c r="J4860" s="206"/>
      <c r="K4860" s="206"/>
      <c r="L4860" s="211"/>
      <c r="M4860" s="212"/>
      <c r="N4860" s="213"/>
      <c r="O4860" s="213"/>
      <c r="P4860" s="213"/>
      <c r="Q4860" s="213"/>
      <c r="R4860" s="213"/>
      <c r="S4860" s="213"/>
      <c r="T4860" s="214"/>
      <c r="AT4860" s="215" t="s">
        <v>211</v>
      </c>
      <c r="AU4860" s="215" t="s">
        <v>202</v>
      </c>
      <c r="AV4860" s="13" t="s">
        <v>82</v>
      </c>
      <c r="AW4860" s="13" t="s">
        <v>31</v>
      </c>
      <c r="AX4860" s="13" t="s">
        <v>75</v>
      </c>
      <c r="AY4860" s="215" t="s">
        <v>201</v>
      </c>
    </row>
    <row r="4861" spans="1:65" s="14" customFormat="1" ht="11.25">
      <c r="B4861" s="216"/>
      <c r="C4861" s="217"/>
      <c r="D4861" s="207" t="s">
        <v>211</v>
      </c>
      <c r="E4861" s="218" t="s">
        <v>1</v>
      </c>
      <c r="F4861" s="219" t="s">
        <v>84</v>
      </c>
      <c r="G4861" s="217"/>
      <c r="H4861" s="220">
        <v>2</v>
      </c>
      <c r="I4861" s="221"/>
      <c r="J4861" s="217"/>
      <c r="K4861" s="217"/>
      <c r="L4861" s="222"/>
      <c r="M4861" s="223"/>
      <c r="N4861" s="224"/>
      <c r="O4861" s="224"/>
      <c r="P4861" s="224"/>
      <c r="Q4861" s="224"/>
      <c r="R4861" s="224"/>
      <c r="S4861" s="224"/>
      <c r="T4861" s="225"/>
      <c r="AT4861" s="226" t="s">
        <v>211</v>
      </c>
      <c r="AU4861" s="226" t="s">
        <v>202</v>
      </c>
      <c r="AV4861" s="14" t="s">
        <v>84</v>
      </c>
      <c r="AW4861" s="14" t="s">
        <v>31</v>
      </c>
      <c r="AX4861" s="14" t="s">
        <v>75</v>
      </c>
      <c r="AY4861" s="226" t="s">
        <v>201</v>
      </c>
    </row>
    <row r="4862" spans="1:65" s="2" customFormat="1" ht="33" customHeight="1">
      <c r="A4862" s="34"/>
      <c r="B4862" s="35"/>
      <c r="C4862" s="192" t="s">
        <v>4303</v>
      </c>
      <c r="D4862" s="192" t="s">
        <v>204</v>
      </c>
      <c r="E4862" s="193" t="s">
        <v>4304</v>
      </c>
      <c r="F4862" s="194" t="s">
        <v>4305</v>
      </c>
      <c r="G4862" s="195" t="s">
        <v>207</v>
      </c>
      <c r="H4862" s="196">
        <v>1</v>
      </c>
      <c r="I4862" s="197"/>
      <c r="J4862" s="198">
        <f>ROUND(I4862*H4862,2)</f>
        <v>0</v>
      </c>
      <c r="K4862" s="194" t="s">
        <v>1</v>
      </c>
      <c r="L4862" s="39"/>
      <c r="M4862" s="199" t="s">
        <v>1</v>
      </c>
      <c r="N4862" s="200" t="s">
        <v>40</v>
      </c>
      <c r="O4862" s="71"/>
      <c r="P4862" s="201">
        <f>O4862*H4862</f>
        <v>0</v>
      </c>
      <c r="Q4862" s="201">
        <v>0</v>
      </c>
      <c r="R4862" s="201">
        <f>Q4862*H4862</f>
        <v>0</v>
      </c>
      <c r="S4862" s="201">
        <v>0</v>
      </c>
      <c r="T4862" s="202">
        <f>S4862*H4862</f>
        <v>0</v>
      </c>
      <c r="U4862" s="34"/>
      <c r="V4862" s="34"/>
      <c r="W4862" s="34"/>
      <c r="X4862" s="34"/>
      <c r="Y4862" s="34"/>
      <c r="Z4862" s="34"/>
      <c r="AA4862" s="34"/>
      <c r="AB4862" s="34"/>
      <c r="AC4862" s="34"/>
      <c r="AD4862" s="34"/>
      <c r="AE4862" s="34"/>
      <c r="AR4862" s="203" t="s">
        <v>354</v>
      </c>
      <c r="AT4862" s="203" t="s">
        <v>204</v>
      </c>
      <c r="AU4862" s="203" t="s">
        <v>202</v>
      </c>
      <c r="AY4862" s="17" t="s">
        <v>201</v>
      </c>
      <c r="BE4862" s="204">
        <f>IF(N4862="základní",J4862,0)</f>
        <v>0</v>
      </c>
      <c r="BF4862" s="204">
        <f>IF(N4862="snížená",J4862,0)</f>
        <v>0</v>
      </c>
      <c r="BG4862" s="204">
        <f>IF(N4862="zákl. přenesená",J4862,0)</f>
        <v>0</v>
      </c>
      <c r="BH4862" s="204">
        <f>IF(N4862="sníž. přenesená",J4862,0)</f>
        <v>0</v>
      </c>
      <c r="BI4862" s="204">
        <f>IF(N4862="nulová",J4862,0)</f>
        <v>0</v>
      </c>
      <c r="BJ4862" s="17" t="s">
        <v>82</v>
      </c>
      <c r="BK4862" s="204">
        <f>ROUND(I4862*H4862,2)</f>
        <v>0</v>
      </c>
      <c r="BL4862" s="17" t="s">
        <v>354</v>
      </c>
      <c r="BM4862" s="203" t="s">
        <v>4306</v>
      </c>
    </row>
    <row r="4863" spans="1:65" s="13" customFormat="1" ht="33.75">
      <c r="B4863" s="205"/>
      <c r="C4863" s="206"/>
      <c r="D4863" s="207" t="s">
        <v>211</v>
      </c>
      <c r="E4863" s="208" t="s">
        <v>1</v>
      </c>
      <c r="F4863" s="209" t="s">
        <v>4275</v>
      </c>
      <c r="G4863" s="206"/>
      <c r="H4863" s="208" t="s">
        <v>1</v>
      </c>
      <c r="I4863" s="210"/>
      <c r="J4863" s="206"/>
      <c r="K4863" s="206"/>
      <c r="L4863" s="211"/>
      <c r="M4863" s="212"/>
      <c r="N4863" s="213"/>
      <c r="O4863" s="213"/>
      <c r="P4863" s="213"/>
      <c r="Q4863" s="213"/>
      <c r="R4863" s="213"/>
      <c r="S4863" s="213"/>
      <c r="T4863" s="214"/>
      <c r="AT4863" s="215" t="s">
        <v>211</v>
      </c>
      <c r="AU4863" s="215" t="s">
        <v>202</v>
      </c>
      <c r="AV4863" s="13" t="s">
        <v>82</v>
      </c>
      <c r="AW4863" s="13" t="s">
        <v>31</v>
      </c>
      <c r="AX4863" s="13" t="s">
        <v>75</v>
      </c>
      <c r="AY4863" s="215" t="s">
        <v>201</v>
      </c>
    </row>
    <row r="4864" spans="1:65" s="13" customFormat="1" ht="11.25">
      <c r="B4864" s="205"/>
      <c r="C4864" s="206"/>
      <c r="D4864" s="207" t="s">
        <v>211</v>
      </c>
      <c r="E4864" s="208" t="s">
        <v>1</v>
      </c>
      <c r="F4864" s="209" t="s">
        <v>213</v>
      </c>
      <c r="G4864" s="206"/>
      <c r="H4864" s="208" t="s">
        <v>1</v>
      </c>
      <c r="I4864" s="210"/>
      <c r="J4864" s="206"/>
      <c r="K4864" s="206"/>
      <c r="L4864" s="211"/>
      <c r="M4864" s="212"/>
      <c r="N4864" s="213"/>
      <c r="O4864" s="213"/>
      <c r="P4864" s="213"/>
      <c r="Q4864" s="213"/>
      <c r="R4864" s="213"/>
      <c r="S4864" s="213"/>
      <c r="T4864" s="214"/>
      <c r="AT4864" s="215" t="s">
        <v>211</v>
      </c>
      <c r="AU4864" s="215" t="s">
        <v>202</v>
      </c>
      <c r="AV4864" s="13" t="s">
        <v>82</v>
      </c>
      <c r="AW4864" s="13" t="s">
        <v>31</v>
      </c>
      <c r="AX4864" s="13" t="s">
        <v>75</v>
      </c>
      <c r="AY4864" s="215" t="s">
        <v>201</v>
      </c>
    </row>
    <row r="4865" spans="1:65" s="13" customFormat="1" ht="11.25">
      <c r="B4865" s="205"/>
      <c r="C4865" s="206"/>
      <c r="D4865" s="207" t="s">
        <v>211</v>
      </c>
      <c r="E4865" s="208" t="s">
        <v>1</v>
      </c>
      <c r="F4865" s="209" t="s">
        <v>4276</v>
      </c>
      <c r="G4865" s="206"/>
      <c r="H4865" s="208" t="s">
        <v>1</v>
      </c>
      <c r="I4865" s="210"/>
      <c r="J4865" s="206"/>
      <c r="K4865" s="206"/>
      <c r="L4865" s="211"/>
      <c r="M4865" s="212"/>
      <c r="N4865" s="213"/>
      <c r="O4865" s="213"/>
      <c r="P4865" s="213"/>
      <c r="Q4865" s="213"/>
      <c r="R4865" s="213"/>
      <c r="S4865" s="213"/>
      <c r="T4865" s="214"/>
      <c r="AT4865" s="215" t="s">
        <v>211</v>
      </c>
      <c r="AU4865" s="215" t="s">
        <v>202</v>
      </c>
      <c r="AV4865" s="13" t="s">
        <v>82</v>
      </c>
      <c r="AW4865" s="13" t="s">
        <v>31</v>
      </c>
      <c r="AX4865" s="13" t="s">
        <v>75</v>
      </c>
      <c r="AY4865" s="215" t="s">
        <v>201</v>
      </c>
    </row>
    <row r="4866" spans="1:65" s="14" customFormat="1" ht="11.25">
      <c r="B4866" s="216"/>
      <c r="C4866" s="217"/>
      <c r="D4866" s="207" t="s">
        <v>211</v>
      </c>
      <c r="E4866" s="218" t="s">
        <v>1</v>
      </c>
      <c r="F4866" s="219" t="s">
        <v>82</v>
      </c>
      <c r="G4866" s="217"/>
      <c r="H4866" s="220">
        <v>1</v>
      </c>
      <c r="I4866" s="221"/>
      <c r="J4866" s="217"/>
      <c r="K4866" s="217"/>
      <c r="L4866" s="222"/>
      <c r="M4866" s="223"/>
      <c r="N4866" s="224"/>
      <c r="O4866" s="224"/>
      <c r="P4866" s="224"/>
      <c r="Q4866" s="224"/>
      <c r="R4866" s="224"/>
      <c r="S4866" s="224"/>
      <c r="T4866" s="225"/>
      <c r="AT4866" s="226" t="s">
        <v>211</v>
      </c>
      <c r="AU4866" s="226" t="s">
        <v>202</v>
      </c>
      <c r="AV4866" s="14" t="s">
        <v>84</v>
      </c>
      <c r="AW4866" s="14" t="s">
        <v>31</v>
      </c>
      <c r="AX4866" s="14" t="s">
        <v>75</v>
      </c>
      <c r="AY4866" s="226" t="s">
        <v>201</v>
      </c>
    </row>
    <row r="4867" spans="1:65" s="2" customFormat="1" ht="33" customHeight="1">
      <c r="A4867" s="34"/>
      <c r="B4867" s="35"/>
      <c r="C4867" s="192" t="s">
        <v>4307</v>
      </c>
      <c r="D4867" s="192" t="s">
        <v>204</v>
      </c>
      <c r="E4867" s="193" t="s">
        <v>4308</v>
      </c>
      <c r="F4867" s="194" t="s">
        <v>4309</v>
      </c>
      <c r="G4867" s="195" t="s">
        <v>207</v>
      </c>
      <c r="H4867" s="196">
        <v>1</v>
      </c>
      <c r="I4867" s="197"/>
      <c r="J4867" s="198">
        <f>ROUND(I4867*H4867,2)</f>
        <v>0</v>
      </c>
      <c r="K4867" s="194" t="s">
        <v>1</v>
      </c>
      <c r="L4867" s="39"/>
      <c r="M4867" s="199" t="s">
        <v>1</v>
      </c>
      <c r="N4867" s="200" t="s">
        <v>40</v>
      </c>
      <c r="O4867" s="71"/>
      <c r="P4867" s="201">
        <f>O4867*H4867</f>
        <v>0</v>
      </c>
      <c r="Q4867" s="201">
        <v>0</v>
      </c>
      <c r="R4867" s="201">
        <f>Q4867*H4867</f>
        <v>0</v>
      </c>
      <c r="S4867" s="201">
        <v>0</v>
      </c>
      <c r="T4867" s="202">
        <f>S4867*H4867</f>
        <v>0</v>
      </c>
      <c r="U4867" s="34"/>
      <c r="V4867" s="34"/>
      <c r="W4867" s="34"/>
      <c r="X4867" s="34"/>
      <c r="Y4867" s="34"/>
      <c r="Z4867" s="34"/>
      <c r="AA4867" s="34"/>
      <c r="AB4867" s="34"/>
      <c r="AC4867" s="34"/>
      <c r="AD4867" s="34"/>
      <c r="AE4867" s="34"/>
      <c r="AR4867" s="203" t="s">
        <v>354</v>
      </c>
      <c r="AT4867" s="203" t="s">
        <v>204</v>
      </c>
      <c r="AU4867" s="203" t="s">
        <v>202</v>
      </c>
      <c r="AY4867" s="17" t="s">
        <v>201</v>
      </c>
      <c r="BE4867" s="204">
        <f>IF(N4867="základní",J4867,0)</f>
        <v>0</v>
      </c>
      <c r="BF4867" s="204">
        <f>IF(N4867="snížená",J4867,0)</f>
        <v>0</v>
      </c>
      <c r="BG4867" s="204">
        <f>IF(N4867="zákl. přenesená",J4867,0)</f>
        <v>0</v>
      </c>
      <c r="BH4867" s="204">
        <f>IF(N4867="sníž. přenesená",J4867,0)</f>
        <v>0</v>
      </c>
      <c r="BI4867" s="204">
        <f>IF(N4867="nulová",J4867,0)</f>
        <v>0</v>
      </c>
      <c r="BJ4867" s="17" t="s">
        <v>82</v>
      </c>
      <c r="BK4867" s="204">
        <f>ROUND(I4867*H4867,2)</f>
        <v>0</v>
      </c>
      <c r="BL4867" s="17" t="s">
        <v>354</v>
      </c>
      <c r="BM4867" s="203" t="s">
        <v>4310</v>
      </c>
    </row>
    <row r="4868" spans="1:65" s="13" customFormat="1" ht="33.75">
      <c r="B4868" s="205"/>
      <c r="C4868" s="206"/>
      <c r="D4868" s="207" t="s">
        <v>211</v>
      </c>
      <c r="E4868" s="208" t="s">
        <v>1</v>
      </c>
      <c r="F4868" s="209" t="s">
        <v>4275</v>
      </c>
      <c r="G4868" s="206"/>
      <c r="H4868" s="208" t="s">
        <v>1</v>
      </c>
      <c r="I4868" s="210"/>
      <c r="J4868" s="206"/>
      <c r="K4868" s="206"/>
      <c r="L4868" s="211"/>
      <c r="M4868" s="212"/>
      <c r="N4868" s="213"/>
      <c r="O4868" s="213"/>
      <c r="P4868" s="213"/>
      <c r="Q4868" s="213"/>
      <c r="R4868" s="213"/>
      <c r="S4868" s="213"/>
      <c r="T4868" s="214"/>
      <c r="AT4868" s="215" t="s">
        <v>211</v>
      </c>
      <c r="AU4868" s="215" t="s">
        <v>202</v>
      </c>
      <c r="AV4868" s="13" t="s">
        <v>82</v>
      </c>
      <c r="AW4868" s="13" t="s">
        <v>31</v>
      </c>
      <c r="AX4868" s="13" t="s">
        <v>75</v>
      </c>
      <c r="AY4868" s="215" t="s">
        <v>201</v>
      </c>
    </row>
    <row r="4869" spans="1:65" s="13" customFormat="1" ht="11.25">
      <c r="B4869" s="205"/>
      <c r="C4869" s="206"/>
      <c r="D4869" s="207" t="s">
        <v>211</v>
      </c>
      <c r="E4869" s="208" t="s">
        <v>1</v>
      </c>
      <c r="F4869" s="209" t="s">
        <v>213</v>
      </c>
      <c r="G4869" s="206"/>
      <c r="H4869" s="208" t="s">
        <v>1</v>
      </c>
      <c r="I4869" s="210"/>
      <c r="J4869" s="206"/>
      <c r="K4869" s="206"/>
      <c r="L4869" s="211"/>
      <c r="M4869" s="212"/>
      <c r="N4869" s="213"/>
      <c r="O4869" s="213"/>
      <c r="P4869" s="213"/>
      <c r="Q4869" s="213"/>
      <c r="R4869" s="213"/>
      <c r="S4869" s="213"/>
      <c r="T4869" s="214"/>
      <c r="AT4869" s="215" t="s">
        <v>211</v>
      </c>
      <c r="AU4869" s="215" t="s">
        <v>202</v>
      </c>
      <c r="AV4869" s="13" t="s">
        <v>82</v>
      </c>
      <c r="AW4869" s="13" t="s">
        <v>31</v>
      </c>
      <c r="AX4869" s="13" t="s">
        <v>75</v>
      </c>
      <c r="AY4869" s="215" t="s">
        <v>201</v>
      </c>
    </row>
    <row r="4870" spans="1:65" s="13" customFormat="1" ht="11.25">
      <c r="B4870" s="205"/>
      <c r="C4870" s="206"/>
      <c r="D4870" s="207" t="s">
        <v>211</v>
      </c>
      <c r="E4870" s="208" t="s">
        <v>1</v>
      </c>
      <c r="F4870" s="209" t="s">
        <v>4276</v>
      </c>
      <c r="G4870" s="206"/>
      <c r="H4870" s="208" t="s">
        <v>1</v>
      </c>
      <c r="I4870" s="210"/>
      <c r="J4870" s="206"/>
      <c r="K4870" s="206"/>
      <c r="L4870" s="211"/>
      <c r="M4870" s="212"/>
      <c r="N4870" s="213"/>
      <c r="O4870" s="213"/>
      <c r="P4870" s="213"/>
      <c r="Q4870" s="213"/>
      <c r="R4870" s="213"/>
      <c r="S4870" s="213"/>
      <c r="T4870" s="214"/>
      <c r="AT4870" s="215" t="s">
        <v>211</v>
      </c>
      <c r="AU4870" s="215" t="s">
        <v>202</v>
      </c>
      <c r="AV4870" s="13" t="s">
        <v>82</v>
      </c>
      <c r="AW4870" s="13" t="s">
        <v>31</v>
      </c>
      <c r="AX4870" s="13" t="s">
        <v>75</v>
      </c>
      <c r="AY4870" s="215" t="s">
        <v>201</v>
      </c>
    </row>
    <row r="4871" spans="1:65" s="14" customFormat="1" ht="11.25">
      <c r="B4871" s="216"/>
      <c r="C4871" s="217"/>
      <c r="D4871" s="207" t="s">
        <v>211</v>
      </c>
      <c r="E4871" s="218" t="s">
        <v>1</v>
      </c>
      <c r="F4871" s="219" t="s">
        <v>82</v>
      </c>
      <c r="G4871" s="217"/>
      <c r="H4871" s="220">
        <v>1</v>
      </c>
      <c r="I4871" s="221"/>
      <c r="J4871" s="217"/>
      <c r="K4871" s="217"/>
      <c r="L4871" s="222"/>
      <c r="M4871" s="223"/>
      <c r="N4871" s="224"/>
      <c r="O4871" s="224"/>
      <c r="P4871" s="224"/>
      <c r="Q4871" s="224"/>
      <c r="R4871" s="224"/>
      <c r="S4871" s="224"/>
      <c r="T4871" s="225"/>
      <c r="AT4871" s="226" t="s">
        <v>211</v>
      </c>
      <c r="AU4871" s="226" t="s">
        <v>202</v>
      </c>
      <c r="AV4871" s="14" t="s">
        <v>84</v>
      </c>
      <c r="AW4871" s="14" t="s">
        <v>31</v>
      </c>
      <c r="AX4871" s="14" t="s">
        <v>75</v>
      </c>
      <c r="AY4871" s="226" t="s">
        <v>201</v>
      </c>
    </row>
    <row r="4872" spans="1:65" s="2" customFormat="1" ht="33" customHeight="1">
      <c r="A4872" s="34"/>
      <c r="B4872" s="35"/>
      <c r="C4872" s="192" t="s">
        <v>4311</v>
      </c>
      <c r="D4872" s="192" t="s">
        <v>204</v>
      </c>
      <c r="E4872" s="193" t="s">
        <v>4312</v>
      </c>
      <c r="F4872" s="194" t="s">
        <v>4313</v>
      </c>
      <c r="G4872" s="195" t="s">
        <v>207</v>
      </c>
      <c r="H4872" s="196">
        <v>1</v>
      </c>
      <c r="I4872" s="197"/>
      <c r="J4872" s="198">
        <f>ROUND(I4872*H4872,2)</f>
        <v>0</v>
      </c>
      <c r="K4872" s="194" t="s">
        <v>1</v>
      </c>
      <c r="L4872" s="39"/>
      <c r="M4872" s="199" t="s">
        <v>1</v>
      </c>
      <c r="N4872" s="200" t="s">
        <v>40</v>
      </c>
      <c r="O4872" s="71"/>
      <c r="P4872" s="201">
        <f>O4872*H4872</f>
        <v>0</v>
      </c>
      <c r="Q4872" s="201">
        <v>0</v>
      </c>
      <c r="R4872" s="201">
        <f>Q4872*H4872</f>
        <v>0</v>
      </c>
      <c r="S4872" s="201">
        <v>0</v>
      </c>
      <c r="T4872" s="202">
        <f>S4872*H4872</f>
        <v>0</v>
      </c>
      <c r="U4872" s="34"/>
      <c r="V4872" s="34"/>
      <c r="W4872" s="34"/>
      <c r="X4872" s="34"/>
      <c r="Y4872" s="34"/>
      <c r="Z4872" s="34"/>
      <c r="AA4872" s="34"/>
      <c r="AB4872" s="34"/>
      <c r="AC4872" s="34"/>
      <c r="AD4872" s="34"/>
      <c r="AE4872" s="34"/>
      <c r="AR4872" s="203" t="s">
        <v>354</v>
      </c>
      <c r="AT4872" s="203" t="s">
        <v>204</v>
      </c>
      <c r="AU4872" s="203" t="s">
        <v>202</v>
      </c>
      <c r="AY4872" s="17" t="s">
        <v>201</v>
      </c>
      <c r="BE4872" s="204">
        <f>IF(N4872="základní",J4872,0)</f>
        <v>0</v>
      </c>
      <c r="BF4872" s="204">
        <f>IF(N4872="snížená",J4872,0)</f>
        <v>0</v>
      </c>
      <c r="BG4872" s="204">
        <f>IF(N4872="zákl. přenesená",J4872,0)</f>
        <v>0</v>
      </c>
      <c r="BH4872" s="204">
        <f>IF(N4872="sníž. přenesená",J4872,0)</f>
        <v>0</v>
      </c>
      <c r="BI4872" s="204">
        <f>IF(N4872="nulová",J4872,0)</f>
        <v>0</v>
      </c>
      <c r="BJ4872" s="17" t="s">
        <v>82</v>
      </c>
      <c r="BK4872" s="204">
        <f>ROUND(I4872*H4872,2)</f>
        <v>0</v>
      </c>
      <c r="BL4872" s="17" t="s">
        <v>354</v>
      </c>
      <c r="BM4872" s="203" t="s">
        <v>4314</v>
      </c>
    </row>
    <row r="4873" spans="1:65" s="13" customFormat="1" ht="33.75">
      <c r="B4873" s="205"/>
      <c r="C4873" s="206"/>
      <c r="D4873" s="207" t="s">
        <v>211</v>
      </c>
      <c r="E4873" s="208" t="s">
        <v>1</v>
      </c>
      <c r="F4873" s="209" t="s">
        <v>4275</v>
      </c>
      <c r="G4873" s="206"/>
      <c r="H4873" s="208" t="s">
        <v>1</v>
      </c>
      <c r="I4873" s="210"/>
      <c r="J4873" s="206"/>
      <c r="K4873" s="206"/>
      <c r="L4873" s="211"/>
      <c r="M4873" s="212"/>
      <c r="N4873" s="213"/>
      <c r="O4873" s="213"/>
      <c r="P4873" s="213"/>
      <c r="Q4873" s="213"/>
      <c r="R4873" s="213"/>
      <c r="S4873" s="213"/>
      <c r="T4873" s="214"/>
      <c r="AT4873" s="215" t="s">
        <v>211</v>
      </c>
      <c r="AU4873" s="215" t="s">
        <v>202</v>
      </c>
      <c r="AV4873" s="13" t="s">
        <v>82</v>
      </c>
      <c r="AW4873" s="13" t="s">
        <v>31</v>
      </c>
      <c r="AX4873" s="13" t="s">
        <v>75</v>
      </c>
      <c r="AY4873" s="215" t="s">
        <v>201</v>
      </c>
    </row>
    <row r="4874" spans="1:65" s="13" customFormat="1" ht="11.25">
      <c r="B4874" s="205"/>
      <c r="C4874" s="206"/>
      <c r="D4874" s="207" t="s">
        <v>211</v>
      </c>
      <c r="E4874" s="208" t="s">
        <v>1</v>
      </c>
      <c r="F4874" s="209" t="s">
        <v>213</v>
      </c>
      <c r="G4874" s="206"/>
      <c r="H4874" s="208" t="s">
        <v>1</v>
      </c>
      <c r="I4874" s="210"/>
      <c r="J4874" s="206"/>
      <c r="K4874" s="206"/>
      <c r="L4874" s="211"/>
      <c r="M4874" s="212"/>
      <c r="N4874" s="213"/>
      <c r="O4874" s="213"/>
      <c r="P4874" s="213"/>
      <c r="Q4874" s="213"/>
      <c r="R4874" s="213"/>
      <c r="S4874" s="213"/>
      <c r="T4874" s="214"/>
      <c r="AT4874" s="215" t="s">
        <v>211</v>
      </c>
      <c r="AU4874" s="215" t="s">
        <v>202</v>
      </c>
      <c r="AV4874" s="13" t="s">
        <v>82</v>
      </c>
      <c r="AW4874" s="13" t="s">
        <v>31</v>
      </c>
      <c r="AX4874" s="13" t="s">
        <v>75</v>
      </c>
      <c r="AY4874" s="215" t="s">
        <v>201</v>
      </c>
    </row>
    <row r="4875" spans="1:65" s="13" customFormat="1" ht="11.25">
      <c r="B4875" s="205"/>
      <c r="C4875" s="206"/>
      <c r="D4875" s="207" t="s">
        <v>211</v>
      </c>
      <c r="E4875" s="208" t="s">
        <v>1</v>
      </c>
      <c r="F4875" s="209" t="s">
        <v>4276</v>
      </c>
      <c r="G4875" s="206"/>
      <c r="H4875" s="208" t="s">
        <v>1</v>
      </c>
      <c r="I4875" s="210"/>
      <c r="J4875" s="206"/>
      <c r="K4875" s="206"/>
      <c r="L4875" s="211"/>
      <c r="M4875" s="212"/>
      <c r="N4875" s="213"/>
      <c r="O4875" s="213"/>
      <c r="P4875" s="213"/>
      <c r="Q4875" s="213"/>
      <c r="R4875" s="213"/>
      <c r="S4875" s="213"/>
      <c r="T4875" s="214"/>
      <c r="AT4875" s="215" t="s">
        <v>211</v>
      </c>
      <c r="AU4875" s="215" t="s">
        <v>202</v>
      </c>
      <c r="AV4875" s="13" t="s">
        <v>82</v>
      </c>
      <c r="AW4875" s="13" t="s">
        <v>31</v>
      </c>
      <c r="AX4875" s="13" t="s">
        <v>75</v>
      </c>
      <c r="AY4875" s="215" t="s">
        <v>201</v>
      </c>
    </row>
    <row r="4876" spans="1:65" s="14" customFormat="1" ht="11.25">
      <c r="B4876" s="216"/>
      <c r="C4876" s="217"/>
      <c r="D4876" s="207" t="s">
        <v>211</v>
      </c>
      <c r="E4876" s="218" t="s">
        <v>1</v>
      </c>
      <c r="F4876" s="219" t="s">
        <v>82</v>
      </c>
      <c r="G4876" s="217"/>
      <c r="H4876" s="220">
        <v>1</v>
      </c>
      <c r="I4876" s="221"/>
      <c r="J4876" s="217"/>
      <c r="K4876" s="217"/>
      <c r="L4876" s="222"/>
      <c r="M4876" s="223"/>
      <c r="N4876" s="224"/>
      <c r="O4876" s="224"/>
      <c r="P4876" s="224"/>
      <c r="Q4876" s="224"/>
      <c r="R4876" s="224"/>
      <c r="S4876" s="224"/>
      <c r="T4876" s="225"/>
      <c r="AT4876" s="226" t="s">
        <v>211</v>
      </c>
      <c r="AU4876" s="226" t="s">
        <v>202</v>
      </c>
      <c r="AV4876" s="14" t="s">
        <v>84</v>
      </c>
      <c r="AW4876" s="14" t="s">
        <v>31</v>
      </c>
      <c r="AX4876" s="14" t="s">
        <v>75</v>
      </c>
      <c r="AY4876" s="226" t="s">
        <v>201</v>
      </c>
    </row>
    <row r="4877" spans="1:65" s="2" customFormat="1" ht="33" customHeight="1">
      <c r="A4877" s="34"/>
      <c r="B4877" s="35"/>
      <c r="C4877" s="192" t="s">
        <v>4315</v>
      </c>
      <c r="D4877" s="192" t="s">
        <v>204</v>
      </c>
      <c r="E4877" s="193" t="s">
        <v>4316</v>
      </c>
      <c r="F4877" s="194" t="s">
        <v>4317</v>
      </c>
      <c r="G4877" s="195" t="s">
        <v>207</v>
      </c>
      <c r="H4877" s="196">
        <v>1</v>
      </c>
      <c r="I4877" s="197"/>
      <c r="J4877" s="198">
        <f>ROUND(I4877*H4877,2)</f>
        <v>0</v>
      </c>
      <c r="K4877" s="194" t="s">
        <v>1</v>
      </c>
      <c r="L4877" s="39"/>
      <c r="M4877" s="199" t="s">
        <v>1</v>
      </c>
      <c r="N4877" s="200" t="s">
        <v>40</v>
      </c>
      <c r="O4877" s="71"/>
      <c r="P4877" s="201">
        <f>O4877*H4877</f>
        <v>0</v>
      </c>
      <c r="Q4877" s="201">
        <v>0</v>
      </c>
      <c r="R4877" s="201">
        <f>Q4877*H4877</f>
        <v>0</v>
      </c>
      <c r="S4877" s="201">
        <v>0</v>
      </c>
      <c r="T4877" s="202">
        <f>S4877*H4877</f>
        <v>0</v>
      </c>
      <c r="U4877" s="34"/>
      <c r="V4877" s="34"/>
      <c r="W4877" s="34"/>
      <c r="X4877" s="34"/>
      <c r="Y4877" s="34"/>
      <c r="Z4877" s="34"/>
      <c r="AA4877" s="34"/>
      <c r="AB4877" s="34"/>
      <c r="AC4877" s="34"/>
      <c r="AD4877" s="34"/>
      <c r="AE4877" s="34"/>
      <c r="AR4877" s="203" t="s">
        <v>354</v>
      </c>
      <c r="AT4877" s="203" t="s">
        <v>204</v>
      </c>
      <c r="AU4877" s="203" t="s">
        <v>202</v>
      </c>
      <c r="AY4877" s="17" t="s">
        <v>201</v>
      </c>
      <c r="BE4877" s="204">
        <f>IF(N4877="základní",J4877,0)</f>
        <v>0</v>
      </c>
      <c r="BF4877" s="204">
        <f>IF(N4877="snížená",J4877,0)</f>
        <v>0</v>
      </c>
      <c r="BG4877" s="204">
        <f>IF(N4877="zákl. přenesená",J4877,0)</f>
        <v>0</v>
      </c>
      <c r="BH4877" s="204">
        <f>IF(N4877="sníž. přenesená",J4877,0)</f>
        <v>0</v>
      </c>
      <c r="BI4877" s="204">
        <f>IF(N4877="nulová",J4877,0)</f>
        <v>0</v>
      </c>
      <c r="BJ4877" s="17" t="s">
        <v>82</v>
      </c>
      <c r="BK4877" s="204">
        <f>ROUND(I4877*H4877,2)</f>
        <v>0</v>
      </c>
      <c r="BL4877" s="17" t="s">
        <v>354</v>
      </c>
      <c r="BM4877" s="203" t="s">
        <v>4318</v>
      </c>
    </row>
    <row r="4878" spans="1:65" s="13" customFormat="1" ht="33.75">
      <c r="B4878" s="205"/>
      <c r="C4878" s="206"/>
      <c r="D4878" s="207" t="s">
        <v>211</v>
      </c>
      <c r="E4878" s="208" t="s">
        <v>1</v>
      </c>
      <c r="F4878" s="209" t="s">
        <v>4275</v>
      </c>
      <c r="G4878" s="206"/>
      <c r="H4878" s="208" t="s">
        <v>1</v>
      </c>
      <c r="I4878" s="210"/>
      <c r="J4878" s="206"/>
      <c r="K4878" s="206"/>
      <c r="L4878" s="211"/>
      <c r="M4878" s="212"/>
      <c r="N4878" s="213"/>
      <c r="O4878" s="213"/>
      <c r="P4878" s="213"/>
      <c r="Q4878" s="213"/>
      <c r="R4878" s="213"/>
      <c r="S4878" s="213"/>
      <c r="T4878" s="214"/>
      <c r="AT4878" s="215" t="s">
        <v>211</v>
      </c>
      <c r="AU4878" s="215" t="s">
        <v>202</v>
      </c>
      <c r="AV4878" s="13" t="s">
        <v>82</v>
      </c>
      <c r="AW4878" s="13" t="s">
        <v>31</v>
      </c>
      <c r="AX4878" s="13" t="s">
        <v>75</v>
      </c>
      <c r="AY4878" s="215" t="s">
        <v>201</v>
      </c>
    </row>
    <row r="4879" spans="1:65" s="13" customFormat="1" ht="11.25">
      <c r="B4879" s="205"/>
      <c r="C4879" s="206"/>
      <c r="D4879" s="207" t="s">
        <v>211</v>
      </c>
      <c r="E4879" s="208" t="s">
        <v>1</v>
      </c>
      <c r="F4879" s="209" t="s">
        <v>213</v>
      </c>
      <c r="G4879" s="206"/>
      <c r="H4879" s="208" t="s">
        <v>1</v>
      </c>
      <c r="I4879" s="210"/>
      <c r="J4879" s="206"/>
      <c r="K4879" s="206"/>
      <c r="L4879" s="211"/>
      <c r="M4879" s="212"/>
      <c r="N4879" s="213"/>
      <c r="O4879" s="213"/>
      <c r="P4879" s="213"/>
      <c r="Q4879" s="213"/>
      <c r="R4879" s="213"/>
      <c r="S4879" s="213"/>
      <c r="T4879" s="214"/>
      <c r="AT4879" s="215" t="s">
        <v>211</v>
      </c>
      <c r="AU4879" s="215" t="s">
        <v>202</v>
      </c>
      <c r="AV4879" s="13" t="s">
        <v>82</v>
      </c>
      <c r="AW4879" s="13" t="s">
        <v>31</v>
      </c>
      <c r="AX4879" s="13" t="s">
        <v>75</v>
      </c>
      <c r="AY4879" s="215" t="s">
        <v>201</v>
      </c>
    </row>
    <row r="4880" spans="1:65" s="13" customFormat="1" ht="11.25">
      <c r="B4880" s="205"/>
      <c r="C4880" s="206"/>
      <c r="D4880" s="207" t="s">
        <v>211</v>
      </c>
      <c r="E4880" s="208" t="s">
        <v>1</v>
      </c>
      <c r="F4880" s="209" t="s">
        <v>4276</v>
      </c>
      <c r="G4880" s="206"/>
      <c r="H4880" s="208" t="s">
        <v>1</v>
      </c>
      <c r="I4880" s="210"/>
      <c r="J4880" s="206"/>
      <c r="K4880" s="206"/>
      <c r="L4880" s="211"/>
      <c r="M4880" s="212"/>
      <c r="N4880" s="213"/>
      <c r="O4880" s="213"/>
      <c r="P4880" s="213"/>
      <c r="Q4880" s="213"/>
      <c r="R4880" s="213"/>
      <c r="S4880" s="213"/>
      <c r="T4880" s="214"/>
      <c r="AT4880" s="215" t="s">
        <v>211</v>
      </c>
      <c r="AU4880" s="215" t="s">
        <v>202</v>
      </c>
      <c r="AV4880" s="13" t="s">
        <v>82</v>
      </c>
      <c r="AW4880" s="13" t="s">
        <v>31</v>
      </c>
      <c r="AX4880" s="13" t="s">
        <v>75</v>
      </c>
      <c r="AY4880" s="215" t="s">
        <v>201</v>
      </c>
    </row>
    <row r="4881" spans="1:65" s="14" customFormat="1" ht="11.25">
      <c r="B4881" s="216"/>
      <c r="C4881" s="217"/>
      <c r="D4881" s="207" t="s">
        <v>211</v>
      </c>
      <c r="E4881" s="218" t="s">
        <v>1</v>
      </c>
      <c r="F4881" s="219" t="s">
        <v>82</v>
      </c>
      <c r="G4881" s="217"/>
      <c r="H4881" s="220">
        <v>1</v>
      </c>
      <c r="I4881" s="221"/>
      <c r="J4881" s="217"/>
      <c r="K4881" s="217"/>
      <c r="L4881" s="222"/>
      <c r="M4881" s="223"/>
      <c r="N4881" s="224"/>
      <c r="O4881" s="224"/>
      <c r="P4881" s="224"/>
      <c r="Q4881" s="224"/>
      <c r="R4881" s="224"/>
      <c r="S4881" s="224"/>
      <c r="T4881" s="225"/>
      <c r="AT4881" s="226" t="s">
        <v>211</v>
      </c>
      <c r="AU4881" s="226" t="s">
        <v>202</v>
      </c>
      <c r="AV4881" s="14" t="s">
        <v>84</v>
      </c>
      <c r="AW4881" s="14" t="s">
        <v>31</v>
      </c>
      <c r="AX4881" s="14" t="s">
        <v>75</v>
      </c>
      <c r="AY4881" s="226" t="s">
        <v>201</v>
      </c>
    </row>
    <row r="4882" spans="1:65" s="2" customFormat="1" ht="33" customHeight="1">
      <c r="A4882" s="34"/>
      <c r="B4882" s="35"/>
      <c r="C4882" s="192" t="s">
        <v>4319</v>
      </c>
      <c r="D4882" s="192" t="s">
        <v>204</v>
      </c>
      <c r="E4882" s="193" t="s">
        <v>4320</v>
      </c>
      <c r="F4882" s="194" t="s">
        <v>4321</v>
      </c>
      <c r="G4882" s="195" t="s">
        <v>207</v>
      </c>
      <c r="H4882" s="196">
        <v>1</v>
      </c>
      <c r="I4882" s="197"/>
      <c r="J4882" s="198">
        <f>ROUND(I4882*H4882,2)</f>
        <v>0</v>
      </c>
      <c r="K4882" s="194" t="s">
        <v>1</v>
      </c>
      <c r="L4882" s="39"/>
      <c r="M4882" s="199" t="s">
        <v>1</v>
      </c>
      <c r="N4882" s="200" t="s">
        <v>40</v>
      </c>
      <c r="O4882" s="71"/>
      <c r="P4882" s="201">
        <f>O4882*H4882</f>
        <v>0</v>
      </c>
      <c r="Q4882" s="201">
        <v>0</v>
      </c>
      <c r="R4882" s="201">
        <f>Q4882*H4882</f>
        <v>0</v>
      </c>
      <c r="S4882" s="201">
        <v>0</v>
      </c>
      <c r="T4882" s="202">
        <f>S4882*H4882</f>
        <v>0</v>
      </c>
      <c r="U4882" s="34"/>
      <c r="V4882" s="34"/>
      <c r="W4882" s="34"/>
      <c r="X4882" s="34"/>
      <c r="Y4882" s="34"/>
      <c r="Z4882" s="34"/>
      <c r="AA4882" s="34"/>
      <c r="AB4882" s="34"/>
      <c r="AC4882" s="34"/>
      <c r="AD4882" s="34"/>
      <c r="AE4882" s="34"/>
      <c r="AR4882" s="203" t="s">
        <v>354</v>
      </c>
      <c r="AT4882" s="203" t="s">
        <v>204</v>
      </c>
      <c r="AU4882" s="203" t="s">
        <v>202</v>
      </c>
      <c r="AY4882" s="17" t="s">
        <v>201</v>
      </c>
      <c r="BE4882" s="204">
        <f>IF(N4882="základní",J4882,0)</f>
        <v>0</v>
      </c>
      <c r="BF4882" s="204">
        <f>IF(N4882="snížená",J4882,0)</f>
        <v>0</v>
      </c>
      <c r="BG4882" s="204">
        <f>IF(N4882="zákl. přenesená",J4882,0)</f>
        <v>0</v>
      </c>
      <c r="BH4882" s="204">
        <f>IF(N4882="sníž. přenesená",J4882,0)</f>
        <v>0</v>
      </c>
      <c r="BI4882" s="204">
        <f>IF(N4882="nulová",J4882,0)</f>
        <v>0</v>
      </c>
      <c r="BJ4882" s="17" t="s">
        <v>82</v>
      </c>
      <c r="BK4882" s="204">
        <f>ROUND(I4882*H4882,2)</f>
        <v>0</v>
      </c>
      <c r="BL4882" s="17" t="s">
        <v>354</v>
      </c>
      <c r="BM4882" s="203" t="s">
        <v>4322</v>
      </c>
    </row>
    <row r="4883" spans="1:65" s="13" customFormat="1" ht="22.5">
      <c r="B4883" s="205"/>
      <c r="C4883" s="206"/>
      <c r="D4883" s="207" t="s">
        <v>211</v>
      </c>
      <c r="E4883" s="208" t="s">
        <v>1</v>
      </c>
      <c r="F4883" s="209" t="s">
        <v>4323</v>
      </c>
      <c r="G4883" s="206"/>
      <c r="H4883" s="208" t="s">
        <v>1</v>
      </c>
      <c r="I4883" s="210"/>
      <c r="J4883" s="206"/>
      <c r="K4883" s="206"/>
      <c r="L4883" s="211"/>
      <c r="M4883" s="212"/>
      <c r="N4883" s="213"/>
      <c r="O4883" s="213"/>
      <c r="P4883" s="213"/>
      <c r="Q4883" s="213"/>
      <c r="R4883" s="213"/>
      <c r="S4883" s="213"/>
      <c r="T4883" s="214"/>
      <c r="AT4883" s="215" t="s">
        <v>211</v>
      </c>
      <c r="AU4883" s="215" t="s">
        <v>202</v>
      </c>
      <c r="AV4883" s="13" t="s">
        <v>82</v>
      </c>
      <c r="AW4883" s="13" t="s">
        <v>31</v>
      </c>
      <c r="AX4883" s="13" t="s">
        <v>75</v>
      </c>
      <c r="AY4883" s="215" t="s">
        <v>201</v>
      </c>
    </row>
    <row r="4884" spans="1:65" s="13" customFormat="1" ht="11.25">
      <c r="B4884" s="205"/>
      <c r="C4884" s="206"/>
      <c r="D4884" s="207" t="s">
        <v>211</v>
      </c>
      <c r="E4884" s="208" t="s">
        <v>1</v>
      </c>
      <c r="F4884" s="209" t="s">
        <v>213</v>
      </c>
      <c r="G4884" s="206"/>
      <c r="H4884" s="208" t="s">
        <v>1</v>
      </c>
      <c r="I4884" s="210"/>
      <c r="J4884" s="206"/>
      <c r="K4884" s="206"/>
      <c r="L4884" s="211"/>
      <c r="M4884" s="212"/>
      <c r="N4884" s="213"/>
      <c r="O4884" s="213"/>
      <c r="P4884" s="213"/>
      <c r="Q4884" s="213"/>
      <c r="R4884" s="213"/>
      <c r="S4884" s="213"/>
      <c r="T4884" s="214"/>
      <c r="AT4884" s="215" t="s">
        <v>211</v>
      </c>
      <c r="AU4884" s="215" t="s">
        <v>202</v>
      </c>
      <c r="AV4884" s="13" t="s">
        <v>82</v>
      </c>
      <c r="AW4884" s="13" t="s">
        <v>31</v>
      </c>
      <c r="AX4884" s="13" t="s">
        <v>75</v>
      </c>
      <c r="AY4884" s="215" t="s">
        <v>201</v>
      </c>
    </row>
    <row r="4885" spans="1:65" s="13" customFormat="1" ht="11.25">
      <c r="B4885" s="205"/>
      <c r="C4885" s="206"/>
      <c r="D4885" s="207" t="s">
        <v>211</v>
      </c>
      <c r="E4885" s="208" t="s">
        <v>1</v>
      </c>
      <c r="F4885" s="209" t="s">
        <v>4324</v>
      </c>
      <c r="G4885" s="206"/>
      <c r="H4885" s="208" t="s">
        <v>1</v>
      </c>
      <c r="I4885" s="210"/>
      <c r="J4885" s="206"/>
      <c r="K4885" s="206"/>
      <c r="L4885" s="211"/>
      <c r="M4885" s="212"/>
      <c r="N4885" s="213"/>
      <c r="O4885" s="213"/>
      <c r="P4885" s="213"/>
      <c r="Q4885" s="213"/>
      <c r="R4885" s="213"/>
      <c r="S4885" s="213"/>
      <c r="T4885" s="214"/>
      <c r="AT4885" s="215" t="s">
        <v>211</v>
      </c>
      <c r="AU4885" s="215" t="s">
        <v>202</v>
      </c>
      <c r="AV4885" s="13" t="s">
        <v>82</v>
      </c>
      <c r="AW4885" s="13" t="s">
        <v>31</v>
      </c>
      <c r="AX4885" s="13" t="s">
        <v>75</v>
      </c>
      <c r="AY4885" s="215" t="s">
        <v>201</v>
      </c>
    </row>
    <row r="4886" spans="1:65" s="13" customFormat="1" ht="11.25">
      <c r="B4886" s="205"/>
      <c r="C4886" s="206"/>
      <c r="D4886" s="207" t="s">
        <v>211</v>
      </c>
      <c r="E4886" s="208" t="s">
        <v>1</v>
      </c>
      <c r="F4886" s="209" t="s">
        <v>3889</v>
      </c>
      <c r="G4886" s="206"/>
      <c r="H4886" s="208" t="s">
        <v>1</v>
      </c>
      <c r="I4886" s="210"/>
      <c r="J4886" s="206"/>
      <c r="K4886" s="206"/>
      <c r="L4886" s="211"/>
      <c r="M4886" s="212"/>
      <c r="N4886" s="213"/>
      <c r="O4886" s="213"/>
      <c r="P4886" s="213"/>
      <c r="Q4886" s="213"/>
      <c r="R4886" s="213"/>
      <c r="S4886" s="213"/>
      <c r="T4886" s="214"/>
      <c r="AT4886" s="215" t="s">
        <v>211</v>
      </c>
      <c r="AU4886" s="215" t="s">
        <v>202</v>
      </c>
      <c r="AV4886" s="13" t="s">
        <v>82</v>
      </c>
      <c r="AW4886" s="13" t="s">
        <v>31</v>
      </c>
      <c r="AX4886" s="13" t="s">
        <v>75</v>
      </c>
      <c r="AY4886" s="215" t="s">
        <v>201</v>
      </c>
    </row>
    <row r="4887" spans="1:65" s="14" customFormat="1" ht="11.25">
      <c r="B4887" s="216"/>
      <c r="C4887" s="217"/>
      <c r="D4887" s="207" t="s">
        <v>211</v>
      </c>
      <c r="E4887" s="218" t="s">
        <v>1</v>
      </c>
      <c r="F4887" s="219" t="s">
        <v>82</v>
      </c>
      <c r="G4887" s="217"/>
      <c r="H4887" s="220">
        <v>1</v>
      </c>
      <c r="I4887" s="221"/>
      <c r="J4887" s="217"/>
      <c r="K4887" s="217"/>
      <c r="L4887" s="222"/>
      <c r="M4887" s="223"/>
      <c r="N4887" s="224"/>
      <c r="O4887" s="224"/>
      <c r="P4887" s="224"/>
      <c r="Q4887" s="224"/>
      <c r="R4887" s="224"/>
      <c r="S4887" s="224"/>
      <c r="T4887" s="225"/>
      <c r="AT4887" s="226" t="s">
        <v>211</v>
      </c>
      <c r="AU4887" s="226" t="s">
        <v>202</v>
      </c>
      <c r="AV4887" s="14" t="s">
        <v>84</v>
      </c>
      <c r="AW4887" s="14" t="s">
        <v>31</v>
      </c>
      <c r="AX4887" s="14" t="s">
        <v>75</v>
      </c>
      <c r="AY4887" s="226" t="s">
        <v>201</v>
      </c>
    </row>
    <row r="4888" spans="1:65" s="2" customFormat="1" ht="33" customHeight="1">
      <c r="A4888" s="34"/>
      <c r="B4888" s="35"/>
      <c r="C4888" s="192" t="s">
        <v>4325</v>
      </c>
      <c r="D4888" s="192" t="s">
        <v>204</v>
      </c>
      <c r="E4888" s="193" t="s">
        <v>4326</v>
      </c>
      <c r="F4888" s="194" t="s">
        <v>4327</v>
      </c>
      <c r="G4888" s="195" t="s">
        <v>207</v>
      </c>
      <c r="H4888" s="196">
        <v>2</v>
      </c>
      <c r="I4888" s="197"/>
      <c r="J4888" s="198">
        <f>ROUND(I4888*H4888,2)</f>
        <v>0</v>
      </c>
      <c r="K4888" s="194" t="s">
        <v>1</v>
      </c>
      <c r="L4888" s="39"/>
      <c r="M4888" s="199" t="s">
        <v>1</v>
      </c>
      <c r="N4888" s="200" t="s">
        <v>40</v>
      </c>
      <c r="O4888" s="71"/>
      <c r="P4888" s="201">
        <f>O4888*H4888</f>
        <v>0</v>
      </c>
      <c r="Q4888" s="201">
        <v>0</v>
      </c>
      <c r="R4888" s="201">
        <f>Q4888*H4888</f>
        <v>0</v>
      </c>
      <c r="S4888" s="201">
        <v>0</v>
      </c>
      <c r="T4888" s="202">
        <f>S4888*H4888</f>
        <v>0</v>
      </c>
      <c r="U4888" s="34"/>
      <c r="V4888" s="34"/>
      <c r="W4888" s="34"/>
      <c r="X4888" s="34"/>
      <c r="Y4888" s="34"/>
      <c r="Z4888" s="34"/>
      <c r="AA4888" s="34"/>
      <c r="AB4888" s="34"/>
      <c r="AC4888" s="34"/>
      <c r="AD4888" s="34"/>
      <c r="AE4888" s="34"/>
      <c r="AR4888" s="203" t="s">
        <v>354</v>
      </c>
      <c r="AT4888" s="203" t="s">
        <v>204</v>
      </c>
      <c r="AU4888" s="203" t="s">
        <v>202</v>
      </c>
      <c r="AY4888" s="17" t="s">
        <v>201</v>
      </c>
      <c r="BE4888" s="204">
        <f>IF(N4888="základní",J4888,0)</f>
        <v>0</v>
      </c>
      <c r="BF4888" s="204">
        <f>IF(N4888="snížená",J4888,0)</f>
        <v>0</v>
      </c>
      <c r="BG4888" s="204">
        <f>IF(N4888="zákl. přenesená",J4888,0)</f>
        <v>0</v>
      </c>
      <c r="BH4888" s="204">
        <f>IF(N4888="sníž. přenesená",J4888,0)</f>
        <v>0</v>
      </c>
      <c r="BI4888" s="204">
        <f>IF(N4888="nulová",J4888,0)</f>
        <v>0</v>
      </c>
      <c r="BJ4888" s="17" t="s">
        <v>82</v>
      </c>
      <c r="BK4888" s="204">
        <f>ROUND(I4888*H4888,2)</f>
        <v>0</v>
      </c>
      <c r="BL4888" s="17" t="s">
        <v>354</v>
      </c>
      <c r="BM4888" s="203" t="s">
        <v>4328</v>
      </c>
    </row>
    <row r="4889" spans="1:65" s="13" customFormat="1" ht="22.5">
      <c r="B4889" s="205"/>
      <c r="C4889" s="206"/>
      <c r="D4889" s="207" t="s">
        <v>211</v>
      </c>
      <c r="E4889" s="208" t="s">
        <v>1</v>
      </c>
      <c r="F4889" s="209" t="s">
        <v>4323</v>
      </c>
      <c r="G4889" s="206"/>
      <c r="H4889" s="208" t="s">
        <v>1</v>
      </c>
      <c r="I4889" s="210"/>
      <c r="J4889" s="206"/>
      <c r="K4889" s="206"/>
      <c r="L4889" s="211"/>
      <c r="M4889" s="212"/>
      <c r="N4889" s="213"/>
      <c r="O4889" s="213"/>
      <c r="P4889" s="213"/>
      <c r="Q4889" s="213"/>
      <c r="R4889" s="213"/>
      <c r="S4889" s="213"/>
      <c r="T4889" s="214"/>
      <c r="AT4889" s="215" t="s">
        <v>211</v>
      </c>
      <c r="AU4889" s="215" t="s">
        <v>202</v>
      </c>
      <c r="AV4889" s="13" t="s">
        <v>82</v>
      </c>
      <c r="AW4889" s="13" t="s">
        <v>31</v>
      </c>
      <c r="AX4889" s="13" t="s">
        <v>75</v>
      </c>
      <c r="AY4889" s="215" t="s">
        <v>201</v>
      </c>
    </row>
    <row r="4890" spans="1:65" s="13" customFormat="1" ht="11.25">
      <c r="B4890" s="205"/>
      <c r="C4890" s="206"/>
      <c r="D4890" s="207" t="s">
        <v>211</v>
      </c>
      <c r="E4890" s="208" t="s">
        <v>1</v>
      </c>
      <c r="F4890" s="209" t="s">
        <v>213</v>
      </c>
      <c r="G4890" s="206"/>
      <c r="H4890" s="208" t="s">
        <v>1</v>
      </c>
      <c r="I4890" s="210"/>
      <c r="J4890" s="206"/>
      <c r="K4890" s="206"/>
      <c r="L4890" s="211"/>
      <c r="M4890" s="212"/>
      <c r="N4890" s="213"/>
      <c r="O4890" s="213"/>
      <c r="P4890" s="213"/>
      <c r="Q4890" s="213"/>
      <c r="R4890" s="213"/>
      <c r="S4890" s="213"/>
      <c r="T4890" s="214"/>
      <c r="AT4890" s="215" t="s">
        <v>211</v>
      </c>
      <c r="AU4890" s="215" t="s">
        <v>202</v>
      </c>
      <c r="AV4890" s="13" t="s">
        <v>82</v>
      </c>
      <c r="AW4890" s="13" t="s">
        <v>31</v>
      </c>
      <c r="AX4890" s="13" t="s">
        <v>75</v>
      </c>
      <c r="AY4890" s="215" t="s">
        <v>201</v>
      </c>
    </row>
    <row r="4891" spans="1:65" s="13" customFormat="1" ht="11.25">
      <c r="B4891" s="205"/>
      <c r="C4891" s="206"/>
      <c r="D4891" s="207" t="s">
        <v>211</v>
      </c>
      <c r="E4891" s="208" t="s">
        <v>1</v>
      </c>
      <c r="F4891" s="209" t="s">
        <v>4324</v>
      </c>
      <c r="G4891" s="206"/>
      <c r="H4891" s="208" t="s">
        <v>1</v>
      </c>
      <c r="I4891" s="210"/>
      <c r="J4891" s="206"/>
      <c r="K4891" s="206"/>
      <c r="L4891" s="211"/>
      <c r="M4891" s="212"/>
      <c r="N4891" s="213"/>
      <c r="O4891" s="213"/>
      <c r="P4891" s="213"/>
      <c r="Q4891" s="213"/>
      <c r="R4891" s="213"/>
      <c r="S4891" s="213"/>
      <c r="T4891" s="214"/>
      <c r="AT4891" s="215" t="s">
        <v>211</v>
      </c>
      <c r="AU4891" s="215" t="s">
        <v>202</v>
      </c>
      <c r="AV4891" s="13" t="s">
        <v>82</v>
      </c>
      <c r="AW4891" s="13" t="s">
        <v>31</v>
      </c>
      <c r="AX4891" s="13" t="s">
        <v>75</v>
      </c>
      <c r="AY4891" s="215" t="s">
        <v>201</v>
      </c>
    </row>
    <row r="4892" spans="1:65" s="13" customFormat="1" ht="11.25">
      <c r="B4892" s="205"/>
      <c r="C4892" s="206"/>
      <c r="D4892" s="207" t="s">
        <v>211</v>
      </c>
      <c r="E4892" s="208" t="s">
        <v>1</v>
      </c>
      <c r="F4892" s="209" t="s">
        <v>3889</v>
      </c>
      <c r="G4892" s="206"/>
      <c r="H4892" s="208" t="s">
        <v>1</v>
      </c>
      <c r="I4892" s="210"/>
      <c r="J4892" s="206"/>
      <c r="K4892" s="206"/>
      <c r="L4892" s="211"/>
      <c r="M4892" s="212"/>
      <c r="N4892" s="213"/>
      <c r="O4892" s="213"/>
      <c r="P4892" s="213"/>
      <c r="Q4892" s="213"/>
      <c r="R4892" s="213"/>
      <c r="S4892" s="213"/>
      <c r="T4892" s="214"/>
      <c r="AT4892" s="215" t="s">
        <v>211</v>
      </c>
      <c r="AU4892" s="215" t="s">
        <v>202</v>
      </c>
      <c r="AV4892" s="13" t="s">
        <v>82</v>
      </c>
      <c r="AW4892" s="13" t="s">
        <v>31</v>
      </c>
      <c r="AX4892" s="13" t="s">
        <v>75</v>
      </c>
      <c r="AY4892" s="215" t="s">
        <v>201</v>
      </c>
    </row>
    <row r="4893" spans="1:65" s="14" customFormat="1" ht="11.25">
      <c r="B4893" s="216"/>
      <c r="C4893" s="217"/>
      <c r="D4893" s="207" t="s">
        <v>211</v>
      </c>
      <c r="E4893" s="218" t="s">
        <v>1</v>
      </c>
      <c r="F4893" s="219" t="s">
        <v>84</v>
      </c>
      <c r="G4893" s="217"/>
      <c r="H4893" s="220">
        <v>2</v>
      </c>
      <c r="I4893" s="221"/>
      <c r="J4893" s="217"/>
      <c r="K4893" s="217"/>
      <c r="L4893" s="222"/>
      <c r="M4893" s="223"/>
      <c r="N4893" s="224"/>
      <c r="O4893" s="224"/>
      <c r="P4893" s="224"/>
      <c r="Q4893" s="224"/>
      <c r="R4893" s="224"/>
      <c r="S4893" s="224"/>
      <c r="T4893" s="225"/>
      <c r="AT4893" s="226" t="s">
        <v>211</v>
      </c>
      <c r="AU4893" s="226" t="s">
        <v>202</v>
      </c>
      <c r="AV4893" s="14" t="s">
        <v>84</v>
      </c>
      <c r="AW4893" s="14" t="s">
        <v>31</v>
      </c>
      <c r="AX4893" s="14" t="s">
        <v>75</v>
      </c>
      <c r="AY4893" s="226" t="s">
        <v>201</v>
      </c>
    </row>
    <row r="4894" spans="1:65" s="2" customFormat="1" ht="33" customHeight="1">
      <c r="A4894" s="34"/>
      <c r="B4894" s="35"/>
      <c r="C4894" s="192" t="s">
        <v>4329</v>
      </c>
      <c r="D4894" s="192" t="s">
        <v>204</v>
      </c>
      <c r="E4894" s="193" t="s">
        <v>4330</v>
      </c>
      <c r="F4894" s="194" t="s">
        <v>4331</v>
      </c>
      <c r="G4894" s="195" t="s">
        <v>207</v>
      </c>
      <c r="H4894" s="196">
        <v>2</v>
      </c>
      <c r="I4894" s="197"/>
      <c r="J4894" s="198">
        <f>ROUND(I4894*H4894,2)</f>
        <v>0</v>
      </c>
      <c r="K4894" s="194" t="s">
        <v>1</v>
      </c>
      <c r="L4894" s="39"/>
      <c r="M4894" s="199" t="s">
        <v>1</v>
      </c>
      <c r="N4894" s="200" t="s">
        <v>40</v>
      </c>
      <c r="O4894" s="71"/>
      <c r="P4894" s="201">
        <f>O4894*H4894</f>
        <v>0</v>
      </c>
      <c r="Q4894" s="201">
        <v>0</v>
      </c>
      <c r="R4894" s="201">
        <f>Q4894*H4894</f>
        <v>0</v>
      </c>
      <c r="S4894" s="201">
        <v>0</v>
      </c>
      <c r="T4894" s="202">
        <f>S4894*H4894</f>
        <v>0</v>
      </c>
      <c r="U4894" s="34"/>
      <c r="V4894" s="34"/>
      <c r="W4894" s="34"/>
      <c r="X4894" s="34"/>
      <c r="Y4894" s="34"/>
      <c r="Z4894" s="34"/>
      <c r="AA4894" s="34"/>
      <c r="AB4894" s="34"/>
      <c r="AC4894" s="34"/>
      <c r="AD4894" s="34"/>
      <c r="AE4894" s="34"/>
      <c r="AR4894" s="203" t="s">
        <v>354</v>
      </c>
      <c r="AT4894" s="203" t="s">
        <v>204</v>
      </c>
      <c r="AU4894" s="203" t="s">
        <v>202</v>
      </c>
      <c r="AY4894" s="17" t="s">
        <v>201</v>
      </c>
      <c r="BE4894" s="204">
        <f>IF(N4894="základní",J4894,0)</f>
        <v>0</v>
      </c>
      <c r="BF4894" s="204">
        <f>IF(N4894="snížená",J4894,0)</f>
        <v>0</v>
      </c>
      <c r="BG4894" s="204">
        <f>IF(N4894="zákl. přenesená",J4894,0)</f>
        <v>0</v>
      </c>
      <c r="BH4894" s="204">
        <f>IF(N4894="sníž. přenesená",J4894,0)</f>
        <v>0</v>
      </c>
      <c r="BI4894" s="204">
        <f>IF(N4894="nulová",J4894,0)</f>
        <v>0</v>
      </c>
      <c r="BJ4894" s="17" t="s">
        <v>82</v>
      </c>
      <c r="BK4894" s="204">
        <f>ROUND(I4894*H4894,2)</f>
        <v>0</v>
      </c>
      <c r="BL4894" s="17" t="s">
        <v>354</v>
      </c>
      <c r="BM4894" s="203" t="s">
        <v>4332</v>
      </c>
    </row>
    <row r="4895" spans="1:65" s="13" customFormat="1" ht="22.5">
      <c r="B4895" s="205"/>
      <c r="C4895" s="206"/>
      <c r="D4895" s="207" t="s">
        <v>211</v>
      </c>
      <c r="E4895" s="208" t="s">
        <v>1</v>
      </c>
      <c r="F4895" s="209" t="s">
        <v>4323</v>
      </c>
      <c r="G4895" s="206"/>
      <c r="H4895" s="208" t="s">
        <v>1</v>
      </c>
      <c r="I4895" s="210"/>
      <c r="J4895" s="206"/>
      <c r="K4895" s="206"/>
      <c r="L4895" s="211"/>
      <c r="M4895" s="212"/>
      <c r="N4895" s="213"/>
      <c r="O4895" s="213"/>
      <c r="P4895" s="213"/>
      <c r="Q4895" s="213"/>
      <c r="R4895" s="213"/>
      <c r="S4895" s="213"/>
      <c r="T4895" s="214"/>
      <c r="AT4895" s="215" t="s">
        <v>211</v>
      </c>
      <c r="AU4895" s="215" t="s">
        <v>202</v>
      </c>
      <c r="AV4895" s="13" t="s">
        <v>82</v>
      </c>
      <c r="AW4895" s="13" t="s">
        <v>31</v>
      </c>
      <c r="AX4895" s="13" t="s">
        <v>75</v>
      </c>
      <c r="AY4895" s="215" t="s">
        <v>201</v>
      </c>
    </row>
    <row r="4896" spans="1:65" s="13" customFormat="1" ht="11.25">
      <c r="B4896" s="205"/>
      <c r="C4896" s="206"/>
      <c r="D4896" s="207" t="s">
        <v>211</v>
      </c>
      <c r="E4896" s="208" t="s">
        <v>1</v>
      </c>
      <c r="F4896" s="209" t="s">
        <v>213</v>
      </c>
      <c r="G4896" s="206"/>
      <c r="H4896" s="208" t="s">
        <v>1</v>
      </c>
      <c r="I4896" s="210"/>
      <c r="J4896" s="206"/>
      <c r="K4896" s="206"/>
      <c r="L4896" s="211"/>
      <c r="M4896" s="212"/>
      <c r="N4896" s="213"/>
      <c r="O4896" s="213"/>
      <c r="P4896" s="213"/>
      <c r="Q4896" s="213"/>
      <c r="R4896" s="213"/>
      <c r="S4896" s="213"/>
      <c r="T4896" s="214"/>
      <c r="AT4896" s="215" t="s">
        <v>211</v>
      </c>
      <c r="AU4896" s="215" t="s">
        <v>202</v>
      </c>
      <c r="AV4896" s="13" t="s">
        <v>82</v>
      </c>
      <c r="AW4896" s="13" t="s">
        <v>31</v>
      </c>
      <c r="AX4896" s="13" t="s">
        <v>75</v>
      </c>
      <c r="AY4896" s="215" t="s">
        <v>201</v>
      </c>
    </row>
    <row r="4897" spans="1:65" s="13" customFormat="1" ht="11.25">
      <c r="B4897" s="205"/>
      <c r="C4897" s="206"/>
      <c r="D4897" s="207" t="s">
        <v>211</v>
      </c>
      <c r="E4897" s="208" t="s">
        <v>1</v>
      </c>
      <c r="F4897" s="209" t="s">
        <v>4324</v>
      </c>
      <c r="G4897" s="206"/>
      <c r="H4897" s="208" t="s">
        <v>1</v>
      </c>
      <c r="I4897" s="210"/>
      <c r="J4897" s="206"/>
      <c r="K4897" s="206"/>
      <c r="L4897" s="211"/>
      <c r="M4897" s="212"/>
      <c r="N4897" s="213"/>
      <c r="O4897" s="213"/>
      <c r="P4897" s="213"/>
      <c r="Q4897" s="213"/>
      <c r="R4897" s="213"/>
      <c r="S4897" s="213"/>
      <c r="T4897" s="214"/>
      <c r="AT4897" s="215" t="s">
        <v>211</v>
      </c>
      <c r="AU4897" s="215" t="s">
        <v>202</v>
      </c>
      <c r="AV4897" s="13" t="s">
        <v>82</v>
      </c>
      <c r="AW4897" s="13" t="s">
        <v>31</v>
      </c>
      <c r="AX4897" s="13" t="s">
        <v>75</v>
      </c>
      <c r="AY4897" s="215" t="s">
        <v>201</v>
      </c>
    </row>
    <row r="4898" spans="1:65" s="13" customFormat="1" ht="11.25">
      <c r="B4898" s="205"/>
      <c r="C4898" s="206"/>
      <c r="D4898" s="207" t="s">
        <v>211</v>
      </c>
      <c r="E4898" s="208" t="s">
        <v>1</v>
      </c>
      <c r="F4898" s="209" t="s">
        <v>3889</v>
      </c>
      <c r="G4898" s="206"/>
      <c r="H4898" s="208" t="s">
        <v>1</v>
      </c>
      <c r="I4898" s="210"/>
      <c r="J4898" s="206"/>
      <c r="K4898" s="206"/>
      <c r="L4898" s="211"/>
      <c r="M4898" s="212"/>
      <c r="N4898" s="213"/>
      <c r="O4898" s="213"/>
      <c r="P4898" s="213"/>
      <c r="Q4898" s="213"/>
      <c r="R4898" s="213"/>
      <c r="S4898" s="213"/>
      <c r="T4898" s="214"/>
      <c r="AT4898" s="215" t="s">
        <v>211</v>
      </c>
      <c r="AU4898" s="215" t="s">
        <v>202</v>
      </c>
      <c r="AV4898" s="13" t="s">
        <v>82</v>
      </c>
      <c r="AW4898" s="13" t="s">
        <v>31</v>
      </c>
      <c r="AX4898" s="13" t="s">
        <v>75</v>
      </c>
      <c r="AY4898" s="215" t="s">
        <v>201</v>
      </c>
    </row>
    <row r="4899" spans="1:65" s="14" customFormat="1" ht="11.25">
      <c r="B4899" s="216"/>
      <c r="C4899" s="217"/>
      <c r="D4899" s="207" t="s">
        <v>211</v>
      </c>
      <c r="E4899" s="218" t="s">
        <v>1</v>
      </c>
      <c r="F4899" s="219" t="s">
        <v>84</v>
      </c>
      <c r="G4899" s="217"/>
      <c r="H4899" s="220">
        <v>2</v>
      </c>
      <c r="I4899" s="221"/>
      <c r="J4899" s="217"/>
      <c r="K4899" s="217"/>
      <c r="L4899" s="222"/>
      <c r="M4899" s="223"/>
      <c r="N4899" s="224"/>
      <c r="O4899" s="224"/>
      <c r="P4899" s="224"/>
      <c r="Q4899" s="224"/>
      <c r="R4899" s="224"/>
      <c r="S4899" s="224"/>
      <c r="T4899" s="225"/>
      <c r="AT4899" s="226" t="s">
        <v>211</v>
      </c>
      <c r="AU4899" s="226" t="s">
        <v>202</v>
      </c>
      <c r="AV4899" s="14" t="s">
        <v>84</v>
      </c>
      <c r="AW4899" s="14" t="s">
        <v>31</v>
      </c>
      <c r="AX4899" s="14" t="s">
        <v>75</v>
      </c>
      <c r="AY4899" s="226" t="s">
        <v>201</v>
      </c>
    </row>
    <row r="4900" spans="1:65" s="2" customFormat="1" ht="33" customHeight="1">
      <c r="A4900" s="34"/>
      <c r="B4900" s="35"/>
      <c r="C4900" s="192" t="s">
        <v>4333</v>
      </c>
      <c r="D4900" s="192" t="s">
        <v>204</v>
      </c>
      <c r="E4900" s="193" t="s">
        <v>4334</v>
      </c>
      <c r="F4900" s="194" t="s">
        <v>4335</v>
      </c>
      <c r="G4900" s="195" t="s">
        <v>207</v>
      </c>
      <c r="H4900" s="196">
        <v>35</v>
      </c>
      <c r="I4900" s="197"/>
      <c r="J4900" s="198">
        <f>ROUND(I4900*H4900,2)</f>
        <v>0</v>
      </c>
      <c r="K4900" s="194" t="s">
        <v>1</v>
      </c>
      <c r="L4900" s="39"/>
      <c r="M4900" s="199" t="s">
        <v>1</v>
      </c>
      <c r="N4900" s="200" t="s">
        <v>40</v>
      </c>
      <c r="O4900" s="71"/>
      <c r="P4900" s="201">
        <f>O4900*H4900</f>
        <v>0</v>
      </c>
      <c r="Q4900" s="201">
        <v>0</v>
      </c>
      <c r="R4900" s="201">
        <f>Q4900*H4900</f>
        <v>0</v>
      </c>
      <c r="S4900" s="201">
        <v>0</v>
      </c>
      <c r="T4900" s="202">
        <f>S4900*H4900</f>
        <v>0</v>
      </c>
      <c r="U4900" s="34"/>
      <c r="V4900" s="34"/>
      <c r="W4900" s="34"/>
      <c r="X4900" s="34"/>
      <c r="Y4900" s="34"/>
      <c r="Z4900" s="34"/>
      <c r="AA4900" s="34"/>
      <c r="AB4900" s="34"/>
      <c r="AC4900" s="34"/>
      <c r="AD4900" s="34"/>
      <c r="AE4900" s="34"/>
      <c r="AR4900" s="203" t="s">
        <v>354</v>
      </c>
      <c r="AT4900" s="203" t="s">
        <v>204</v>
      </c>
      <c r="AU4900" s="203" t="s">
        <v>202</v>
      </c>
      <c r="AY4900" s="17" t="s">
        <v>201</v>
      </c>
      <c r="BE4900" s="204">
        <f>IF(N4900="základní",J4900,0)</f>
        <v>0</v>
      </c>
      <c r="BF4900" s="204">
        <f>IF(N4900="snížená",J4900,0)</f>
        <v>0</v>
      </c>
      <c r="BG4900" s="204">
        <f>IF(N4900="zákl. přenesená",J4900,0)</f>
        <v>0</v>
      </c>
      <c r="BH4900" s="204">
        <f>IF(N4900="sníž. přenesená",J4900,0)</f>
        <v>0</v>
      </c>
      <c r="BI4900" s="204">
        <f>IF(N4900="nulová",J4900,0)</f>
        <v>0</v>
      </c>
      <c r="BJ4900" s="17" t="s">
        <v>82</v>
      </c>
      <c r="BK4900" s="204">
        <f>ROUND(I4900*H4900,2)</f>
        <v>0</v>
      </c>
      <c r="BL4900" s="17" t="s">
        <v>354</v>
      </c>
      <c r="BM4900" s="203" t="s">
        <v>4336</v>
      </c>
    </row>
    <row r="4901" spans="1:65" s="13" customFormat="1" ht="22.5">
      <c r="B4901" s="205"/>
      <c r="C4901" s="206"/>
      <c r="D4901" s="207" t="s">
        <v>211</v>
      </c>
      <c r="E4901" s="208" t="s">
        <v>1</v>
      </c>
      <c r="F4901" s="209" t="s">
        <v>4323</v>
      </c>
      <c r="G4901" s="206"/>
      <c r="H4901" s="208" t="s">
        <v>1</v>
      </c>
      <c r="I4901" s="210"/>
      <c r="J4901" s="206"/>
      <c r="K4901" s="206"/>
      <c r="L4901" s="211"/>
      <c r="M4901" s="212"/>
      <c r="N4901" s="213"/>
      <c r="O4901" s="213"/>
      <c r="P4901" s="213"/>
      <c r="Q4901" s="213"/>
      <c r="R4901" s="213"/>
      <c r="S4901" s="213"/>
      <c r="T4901" s="214"/>
      <c r="AT4901" s="215" t="s">
        <v>211</v>
      </c>
      <c r="AU4901" s="215" t="s">
        <v>202</v>
      </c>
      <c r="AV4901" s="13" t="s">
        <v>82</v>
      </c>
      <c r="AW4901" s="13" t="s">
        <v>31</v>
      </c>
      <c r="AX4901" s="13" t="s">
        <v>75</v>
      </c>
      <c r="AY4901" s="215" t="s">
        <v>201</v>
      </c>
    </row>
    <row r="4902" spans="1:65" s="13" customFormat="1" ht="11.25">
      <c r="B4902" s="205"/>
      <c r="C4902" s="206"/>
      <c r="D4902" s="207" t="s">
        <v>211</v>
      </c>
      <c r="E4902" s="208" t="s">
        <v>1</v>
      </c>
      <c r="F4902" s="209" t="s">
        <v>213</v>
      </c>
      <c r="G4902" s="206"/>
      <c r="H4902" s="208" t="s">
        <v>1</v>
      </c>
      <c r="I4902" s="210"/>
      <c r="J4902" s="206"/>
      <c r="K4902" s="206"/>
      <c r="L4902" s="211"/>
      <c r="M4902" s="212"/>
      <c r="N4902" s="213"/>
      <c r="O4902" s="213"/>
      <c r="P4902" s="213"/>
      <c r="Q4902" s="213"/>
      <c r="R4902" s="213"/>
      <c r="S4902" s="213"/>
      <c r="T4902" s="214"/>
      <c r="AT4902" s="215" t="s">
        <v>211</v>
      </c>
      <c r="AU4902" s="215" t="s">
        <v>202</v>
      </c>
      <c r="AV4902" s="13" t="s">
        <v>82</v>
      </c>
      <c r="AW4902" s="13" t="s">
        <v>31</v>
      </c>
      <c r="AX4902" s="13" t="s">
        <v>75</v>
      </c>
      <c r="AY4902" s="215" t="s">
        <v>201</v>
      </c>
    </row>
    <row r="4903" spans="1:65" s="13" customFormat="1" ht="11.25">
      <c r="B4903" s="205"/>
      <c r="C4903" s="206"/>
      <c r="D4903" s="207" t="s">
        <v>211</v>
      </c>
      <c r="E4903" s="208" t="s">
        <v>1</v>
      </c>
      <c r="F4903" s="209" t="s">
        <v>3889</v>
      </c>
      <c r="G4903" s="206"/>
      <c r="H4903" s="208" t="s">
        <v>1</v>
      </c>
      <c r="I4903" s="210"/>
      <c r="J4903" s="206"/>
      <c r="K4903" s="206"/>
      <c r="L4903" s="211"/>
      <c r="M4903" s="212"/>
      <c r="N4903" s="213"/>
      <c r="O4903" s="213"/>
      <c r="P4903" s="213"/>
      <c r="Q4903" s="213"/>
      <c r="R4903" s="213"/>
      <c r="S4903" s="213"/>
      <c r="T4903" s="214"/>
      <c r="AT4903" s="215" t="s">
        <v>211</v>
      </c>
      <c r="AU4903" s="215" t="s">
        <v>202</v>
      </c>
      <c r="AV4903" s="13" t="s">
        <v>82</v>
      </c>
      <c r="AW4903" s="13" t="s">
        <v>31</v>
      </c>
      <c r="AX4903" s="13" t="s">
        <v>75</v>
      </c>
      <c r="AY4903" s="215" t="s">
        <v>201</v>
      </c>
    </row>
    <row r="4904" spans="1:65" s="13" customFormat="1" ht="11.25">
      <c r="B4904" s="205"/>
      <c r="C4904" s="206"/>
      <c r="D4904" s="207" t="s">
        <v>211</v>
      </c>
      <c r="E4904" s="208" t="s">
        <v>1</v>
      </c>
      <c r="F4904" s="209" t="s">
        <v>4337</v>
      </c>
      <c r="G4904" s="206"/>
      <c r="H4904" s="208" t="s">
        <v>1</v>
      </c>
      <c r="I4904" s="210"/>
      <c r="J4904" s="206"/>
      <c r="K4904" s="206"/>
      <c r="L4904" s="211"/>
      <c r="M4904" s="212"/>
      <c r="N4904" s="213"/>
      <c r="O4904" s="213"/>
      <c r="P4904" s="213"/>
      <c r="Q4904" s="213"/>
      <c r="R4904" s="213"/>
      <c r="S4904" s="213"/>
      <c r="T4904" s="214"/>
      <c r="AT4904" s="215" t="s">
        <v>211</v>
      </c>
      <c r="AU4904" s="215" t="s">
        <v>202</v>
      </c>
      <c r="AV4904" s="13" t="s">
        <v>82</v>
      </c>
      <c r="AW4904" s="13" t="s">
        <v>31</v>
      </c>
      <c r="AX4904" s="13" t="s">
        <v>75</v>
      </c>
      <c r="AY4904" s="215" t="s">
        <v>201</v>
      </c>
    </row>
    <row r="4905" spans="1:65" s="14" customFormat="1" ht="11.25">
      <c r="B4905" s="216"/>
      <c r="C4905" s="217"/>
      <c r="D4905" s="207" t="s">
        <v>211</v>
      </c>
      <c r="E4905" s="218" t="s">
        <v>1</v>
      </c>
      <c r="F4905" s="219" t="s">
        <v>546</v>
      </c>
      <c r="G4905" s="217"/>
      <c r="H4905" s="220">
        <v>35</v>
      </c>
      <c r="I4905" s="221"/>
      <c r="J4905" s="217"/>
      <c r="K4905" s="217"/>
      <c r="L4905" s="222"/>
      <c r="M4905" s="223"/>
      <c r="N4905" s="224"/>
      <c r="O4905" s="224"/>
      <c r="P4905" s="224"/>
      <c r="Q4905" s="224"/>
      <c r="R4905" s="224"/>
      <c r="S4905" s="224"/>
      <c r="T4905" s="225"/>
      <c r="AT4905" s="226" t="s">
        <v>211</v>
      </c>
      <c r="AU4905" s="226" t="s">
        <v>202</v>
      </c>
      <c r="AV4905" s="14" t="s">
        <v>84</v>
      </c>
      <c r="AW4905" s="14" t="s">
        <v>31</v>
      </c>
      <c r="AX4905" s="14" t="s">
        <v>75</v>
      </c>
      <c r="AY4905" s="226" t="s">
        <v>201</v>
      </c>
    </row>
    <row r="4906" spans="1:65" s="2" customFormat="1" ht="44.25" customHeight="1">
      <c r="A4906" s="34"/>
      <c r="B4906" s="35"/>
      <c r="C4906" s="192" t="s">
        <v>4338</v>
      </c>
      <c r="D4906" s="192" t="s">
        <v>204</v>
      </c>
      <c r="E4906" s="193" t="s">
        <v>4339</v>
      </c>
      <c r="F4906" s="194" t="s">
        <v>4340</v>
      </c>
      <c r="G4906" s="195" t="s">
        <v>207</v>
      </c>
      <c r="H4906" s="196">
        <v>2</v>
      </c>
      <c r="I4906" s="197"/>
      <c r="J4906" s="198">
        <f>ROUND(I4906*H4906,2)</f>
        <v>0</v>
      </c>
      <c r="K4906" s="194" t="s">
        <v>1</v>
      </c>
      <c r="L4906" s="39"/>
      <c r="M4906" s="199" t="s">
        <v>1</v>
      </c>
      <c r="N4906" s="200" t="s">
        <v>40</v>
      </c>
      <c r="O4906" s="71"/>
      <c r="P4906" s="201">
        <f>O4906*H4906</f>
        <v>0</v>
      </c>
      <c r="Q4906" s="201">
        <v>0</v>
      </c>
      <c r="R4906" s="201">
        <f>Q4906*H4906</f>
        <v>0</v>
      </c>
      <c r="S4906" s="201">
        <v>0</v>
      </c>
      <c r="T4906" s="202">
        <f>S4906*H4906</f>
        <v>0</v>
      </c>
      <c r="U4906" s="34"/>
      <c r="V4906" s="34"/>
      <c r="W4906" s="34"/>
      <c r="X4906" s="34"/>
      <c r="Y4906" s="34"/>
      <c r="Z4906" s="34"/>
      <c r="AA4906" s="34"/>
      <c r="AB4906" s="34"/>
      <c r="AC4906" s="34"/>
      <c r="AD4906" s="34"/>
      <c r="AE4906" s="34"/>
      <c r="AR4906" s="203" t="s">
        <v>354</v>
      </c>
      <c r="AT4906" s="203" t="s">
        <v>204</v>
      </c>
      <c r="AU4906" s="203" t="s">
        <v>202</v>
      </c>
      <c r="AY4906" s="17" t="s">
        <v>201</v>
      </c>
      <c r="BE4906" s="204">
        <f>IF(N4906="základní",J4906,0)</f>
        <v>0</v>
      </c>
      <c r="BF4906" s="204">
        <f>IF(N4906="snížená",J4906,0)</f>
        <v>0</v>
      </c>
      <c r="BG4906" s="204">
        <f>IF(N4906="zákl. přenesená",J4906,0)</f>
        <v>0</v>
      </c>
      <c r="BH4906" s="204">
        <f>IF(N4906="sníž. přenesená",J4906,0)</f>
        <v>0</v>
      </c>
      <c r="BI4906" s="204">
        <f>IF(N4906="nulová",J4906,0)</f>
        <v>0</v>
      </c>
      <c r="BJ4906" s="17" t="s">
        <v>82</v>
      </c>
      <c r="BK4906" s="204">
        <f>ROUND(I4906*H4906,2)</f>
        <v>0</v>
      </c>
      <c r="BL4906" s="17" t="s">
        <v>354</v>
      </c>
      <c r="BM4906" s="203" t="s">
        <v>4341</v>
      </c>
    </row>
    <row r="4907" spans="1:65" s="13" customFormat="1" ht="22.5">
      <c r="B4907" s="205"/>
      <c r="C4907" s="206"/>
      <c r="D4907" s="207" t="s">
        <v>211</v>
      </c>
      <c r="E4907" s="208" t="s">
        <v>1</v>
      </c>
      <c r="F4907" s="209" t="s">
        <v>4268</v>
      </c>
      <c r="G4907" s="206"/>
      <c r="H4907" s="208" t="s">
        <v>1</v>
      </c>
      <c r="I4907" s="210"/>
      <c r="J4907" s="206"/>
      <c r="K4907" s="206"/>
      <c r="L4907" s="211"/>
      <c r="M4907" s="212"/>
      <c r="N4907" s="213"/>
      <c r="O4907" s="213"/>
      <c r="P4907" s="213"/>
      <c r="Q4907" s="213"/>
      <c r="R4907" s="213"/>
      <c r="S4907" s="213"/>
      <c r="T4907" s="214"/>
      <c r="AT4907" s="215" t="s">
        <v>211</v>
      </c>
      <c r="AU4907" s="215" t="s">
        <v>202</v>
      </c>
      <c r="AV4907" s="13" t="s">
        <v>82</v>
      </c>
      <c r="AW4907" s="13" t="s">
        <v>31</v>
      </c>
      <c r="AX4907" s="13" t="s">
        <v>75</v>
      </c>
      <c r="AY4907" s="215" t="s">
        <v>201</v>
      </c>
    </row>
    <row r="4908" spans="1:65" s="13" customFormat="1" ht="11.25">
      <c r="B4908" s="205"/>
      <c r="C4908" s="206"/>
      <c r="D4908" s="207" t="s">
        <v>211</v>
      </c>
      <c r="E4908" s="208" t="s">
        <v>1</v>
      </c>
      <c r="F4908" s="209" t="s">
        <v>213</v>
      </c>
      <c r="G4908" s="206"/>
      <c r="H4908" s="208" t="s">
        <v>1</v>
      </c>
      <c r="I4908" s="210"/>
      <c r="J4908" s="206"/>
      <c r="K4908" s="206"/>
      <c r="L4908" s="211"/>
      <c r="M4908" s="212"/>
      <c r="N4908" s="213"/>
      <c r="O4908" s="213"/>
      <c r="P4908" s="213"/>
      <c r="Q4908" s="213"/>
      <c r="R4908" s="213"/>
      <c r="S4908" s="213"/>
      <c r="T4908" s="214"/>
      <c r="AT4908" s="215" t="s">
        <v>211</v>
      </c>
      <c r="AU4908" s="215" t="s">
        <v>202</v>
      </c>
      <c r="AV4908" s="13" t="s">
        <v>82</v>
      </c>
      <c r="AW4908" s="13" t="s">
        <v>31</v>
      </c>
      <c r="AX4908" s="13" t="s">
        <v>75</v>
      </c>
      <c r="AY4908" s="215" t="s">
        <v>201</v>
      </c>
    </row>
    <row r="4909" spans="1:65" s="13" customFormat="1" ht="11.25">
      <c r="B4909" s="205"/>
      <c r="C4909" s="206"/>
      <c r="D4909" s="207" t="s">
        <v>211</v>
      </c>
      <c r="E4909" s="208" t="s">
        <v>1</v>
      </c>
      <c r="F4909" s="209" t="s">
        <v>3889</v>
      </c>
      <c r="G4909" s="206"/>
      <c r="H4909" s="208" t="s">
        <v>1</v>
      </c>
      <c r="I4909" s="210"/>
      <c r="J4909" s="206"/>
      <c r="K4909" s="206"/>
      <c r="L4909" s="211"/>
      <c r="M4909" s="212"/>
      <c r="N4909" s="213"/>
      <c r="O4909" s="213"/>
      <c r="P4909" s="213"/>
      <c r="Q4909" s="213"/>
      <c r="R4909" s="213"/>
      <c r="S4909" s="213"/>
      <c r="T4909" s="214"/>
      <c r="AT4909" s="215" t="s">
        <v>211</v>
      </c>
      <c r="AU4909" s="215" t="s">
        <v>202</v>
      </c>
      <c r="AV4909" s="13" t="s">
        <v>82</v>
      </c>
      <c r="AW4909" s="13" t="s">
        <v>31</v>
      </c>
      <c r="AX4909" s="13" t="s">
        <v>75</v>
      </c>
      <c r="AY4909" s="215" t="s">
        <v>201</v>
      </c>
    </row>
    <row r="4910" spans="1:65" s="13" customFormat="1" ht="11.25">
      <c r="B4910" s="205"/>
      <c r="C4910" s="206"/>
      <c r="D4910" s="207" t="s">
        <v>211</v>
      </c>
      <c r="E4910" s="208" t="s">
        <v>1</v>
      </c>
      <c r="F4910" s="209" t="s">
        <v>4269</v>
      </c>
      <c r="G4910" s="206"/>
      <c r="H4910" s="208" t="s">
        <v>1</v>
      </c>
      <c r="I4910" s="210"/>
      <c r="J4910" s="206"/>
      <c r="K4910" s="206"/>
      <c r="L4910" s="211"/>
      <c r="M4910" s="212"/>
      <c r="N4910" s="213"/>
      <c r="O4910" s="213"/>
      <c r="P4910" s="213"/>
      <c r="Q4910" s="213"/>
      <c r="R4910" s="213"/>
      <c r="S4910" s="213"/>
      <c r="T4910" s="214"/>
      <c r="AT4910" s="215" t="s">
        <v>211</v>
      </c>
      <c r="AU4910" s="215" t="s">
        <v>202</v>
      </c>
      <c r="AV4910" s="13" t="s">
        <v>82</v>
      </c>
      <c r="AW4910" s="13" t="s">
        <v>31</v>
      </c>
      <c r="AX4910" s="13" t="s">
        <v>75</v>
      </c>
      <c r="AY4910" s="215" t="s">
        <v>201</v>
      </c>
    </row>
    <row r="4911" spans="1:65" s="13" customFormat="1" ht="11.25">
      <c r="B4911" s="205"/>
      <c r="C4911" s="206"/>
      <c r="D4911" s="207" t="s">
        <v>211</v>
      </c>
      <c r="E4911" s="208" t="s">
        <v>1</v>
      </c>
      <c r="F4911" s="209" t="s">
        <v>4270</v>
      </c>
      <c r="G4911" s="206"/>
      <c r="H4911" s="208" t="s">
        <v>1</v>
      </c>
      <c r="I4911" s="210"/>
      <c r="J4911" s="206"/>
      <c r="K4911" s="206"/>
      <c r="L4911" s="211"/>
      <c r="M4911" s="212"/>
      <c r="N4911" s="213"/>
      <c r="O4911" s="213"/>
      <c r="P4911" s="213"/>
      <c r="Q4911" s="213"/>
      <c r="R4911" s="213"/>
      <c r="S4911" s="213"/>
      <c r="T4911" s="214"/>
      <c r="AT4911" s="215" t="s">
        <v>211</v>
      </c>
      <c r="AU4911" s="215" t="s">
        <v>202</v>
      </c>
      <c r="AV4911" s="13" t="s">
        <v>82</v>
      </c>
      <c r="AW4911" s="13" t="s">
        <v>31</v>
      </c>
      <c r="AX4911" s="13" t="s">
        <v>75</v>
      </c>
      <c r="AY4911" s="215" t="s">
        <v>201</v>
      </c>
    </row>
    <row r="4912" spans="1:65" s="14" customFormat="1" ht="11.25">
      <c r="B4912" s="216"/>
      <c r="C4912" s="217"/>
      <c r="D4912" s="207" t="s">
        <v>211</v>
      </c>
      <c r="E4912" s="218" t="s">
        <v>1</v>
      </c>
      <c r="F4912" s="219" t="s">
        <v>84</v>
      </c>
      <c r="G4912" s="217"/>
      <c r="H4912" s="220">
        <v>2</v>
      </c>
      <c r="I4912" s="221"/>
      <c r="J4912" s="217"/>
      <c r="K4912" s="217"/>
      <c r="L4912" s="222"/>
      <c r="M4912" s="223"/>
      <c r="N4912" s="224"/>
      <c r="O4912" s="224"/>
      <c r="P4912" s="224"/>
      <c r="Q4912" s="224"/>
      <c r="R4912" s="224"/>
      <c r="S4912" s="224"/>
      <c r="T4912" s="225"/>
      <c r="AT4912" s="226" t="s">
        <v>211</v>
      </c>
      <c r="AU4912" s="226" t="s">
        <v>202</v>
      </c>
      <c r="AV4912" s="14" t="s">
        <v>84</v>
      </c>
      <c r="AW4912" s="14" t="s">
        <v>31</v>
      </c>
      <c r="AX4912" s="14" t="s">
        <v>75</v>
      </c>
      <c r="AY4912" s="226" t="s">
        <v>201</v>
      </c>
    </row>
    <row r="4913" spans="1:65" s="2" customFormat="1" ht="44.25" customHeight="1">
      <c r="A4913" s="34"/>
      <c r="B4913" s="35"/>
      <c r="C4913" s="192" t="s">
        <v>4342</v>
      </c>
      <c r="D4913" s="192" t="s">
        <v>204</v>
      </c>
      <c r="E4913" s="193" t="s">
        <v>4343</v>
      </c>
      <c r="F4913" s="194" t="s">
        <v>4344</v>
      </c>
      <c r="G4913" s="195" t="s">
        <v>207</v>
      </c>
      <c r="H4913" s="196">
        <v>1</v>
      </c>
      <c r="I4913" s="197"/>
      <c r="J4913" s="198">
        <f>ROUND(I4913*H4913,2)</f>
        <v>0</v>
      </c>
      <c r="K4913" s="194" t="s">
        <v>1</v>
      </c>
      <c r="L4913" s="39"/>
      <c r="M4913" s="199" t="s">
        <v>1</v>
      </c>
      <c r="N4913" s="200" t="s">
        <v>40</v>
      </c>
      <c r="O4913" s="71"/>
      <c r="P4913" s="201">
        <f>O4913*H4913</f>
        <v>0</v>
      </c>
      <c r="Q4913" s="201">
        <v>0</v>
      </c>
      <c r="R4913" s="201">
        <f>Q4913*H4913</f>
        <v>0</v>
      </c>
      <c r="S4913" s="201">
        <v>0</v>
      </c>
      <c r="T4913" s="202">
        <f>S4913*H4913</f>
        <v>0</v>
      </c>
      <c r="U4913" s="34"/>
      <c r="V4913" s="34"/>
      <c r="W4913" s="34"/>
      <c r="X4913" s="34"/>
      <c r="Y4913" s="34"/>
      <c r="Z4913" s="34"/>
      <c r="AA4913" s="34"/>
      <c r="AB4913" s="34"/>
      <c r="AC4913" s="34"/>
      <c r="AD4913" s="34"/>
      <c r="AE4913" s="34"/>
      <c r="AR4913" s="203" t="s">
        <v>354</v>
      </c>
      <c r="AT4913" s="203" t="s">
        <v>204</v>
      </c>
      <c r="AU4913" s="203" t="s">
        <v>202</v>
      </c>
      <c r="AY4913" s="17" t="s">
        <v>201</v>
      </c>
      <c r="BE4913" s="204">
        <f>IF(N4913="základní",J4913,0)</f>
        <v>0</v>
      </c>
      <c r="BF4913" s="204">
        <f>IF(N4913="snížená",J4913,0)</f>
        <v>0</v>
      </c>
      <c r="BG4913" s="204">
        <f>IF(N4913="zákl. přenesená",J4913,0)</f>
        <v>0</v>
      </c>
      <c r="BH4913" s="204">
        <f>IF(N4913="sníž. přenesená",J4913,0)</f>
        <v>0</v>
      </c>
      <c r="BI4913" s="204">
        <f>IF(N4913="nulová",J4913,0)</f>
        <v>0</v>
      </c>
      <c r="BJ4913" s="17" t="s">
        <v>82</v>
      </c>
      <c r="BK4913" s="204">
        <f>ROUND(I4913*H4913,2)</f>
        <v>0</v>
      </c>
      <c r="BL4913" s="17" t="s">
        <v>354</v>
      </c>
      <c r="BM4913" s="203" t="s">
        <v>4345</v>
      </c>
    </row>
    <row r="4914" spans="1:65" s="13" customFormat="1" ht="22.5">
      <c r="B4914" s="205"/>
      <c r="C4914" s="206"/>
      <c r="D4914" s="207" t="s">
        <v>211</v>
      </c>
      <c r="E4914" s="208" t="s">
        <v>1</v>
      </c>
      <c r="F4914" s="209" t="s">
        <v>4268</v>
      </c>
      <c r="G4914" s="206"/>
      <c r="H4914" s="208" t="s">
        <v>1</v>
      </c>
      <c r="I4914" s="210"/>
      <c r="J4914" s="206"/>
      <c r="K4914" s="206"/>
      <c r="L4914" s="211"/>
      <c r="M4914" s="212"/>
      <c r="N4914" s="213"/>
      <c r="O4914" s="213"/>
      <c r="P4914" s="213"/>
      <c r="Q4914" s="213"/>
      <c r="R4914" s="213"/>
      <c r="S4914" s="213"/>
      <c r="T4914" s="214"/>
      <c r="AT4914" s="215" t="s">
        <v>211</v>
      </c>
      <c r="AU4914" s="215" t="s">
        <v>202</v>
      </c>
      <c r="AV4914" s="13" t="s">
        <v>82</v>
      </c>
      <c r="AW4914" s="13" t="s">
        <v>31</v>
      </c>
      <c r="AX4914" s="13" t="s">
        <v>75</v>
      </c>
      <c r="AY4914" s="215" t="s">
        <v>201</v>
      </c>
    </row>
    <row r="4915" spans="1:65" s="13" customFormat="1" ht="11.25">
      <c r="B4915" s="205"/>
      <c r="C4915" s="206"/>
      <c r="D4915" s="207" t="s">
        <v>211</v>
      </c>
      <c r="E4915" s="208" t="s">
        <v>1</v>
      </c>
      <c r="F4915" s="209" t="s">
        <v>213</v>
      </c>
      <c r="G4915" s="206"/>
      <c r="H4915" s="208" t="s">
        <v>1</v>
      </c>
      <c r="I4915" s="210"/>
      <c r="J4915" s="206"/>
      <c r="K4915" s="206"/>
      <c r="L4915" s="211"/>
      <c r="M4915" s="212"/>
      <c r="N4915" s="213"/>
      <c r="O4915" s="213"/>
      <c r="P4915" s="213"/>
      <c r="Q4915" s="213"/>
      <c r="R4915" s="213"/>
      <c r="S4915" s="213"/>
      <c r="T4915" s="214"/>
      <c r="AT4915" s="215" t="s">
        <v>211</v>
      </c>
      <c r="AU4915" s="215" t="s">
        <v>202</v>
      </c>
      <c r="AV4915" s="13" t="s">
        <v>82</v>
      </c>
      <c r="AW4915" s="13" t="s">
        <v>31</v>
      </c>
      <c r="AX4915" s="13" t="s">
        <v>75</v>
      </c>
      <c r="AY4915" s="215" t="s">
        <v>201</v>
      </c>
    </row>
    <row r="4916" spans="1:65" s="13" customFormat="1" ht="11.25">
      <c r="B4916" s="205"/>
      <c r="C4916" s="206"/>
      <c r="D4916" s="207" t="s">
        <v>211</v>
      </c>
      <c r="E4916" s="208" t="s">
        <v>1</v>
      </c>
      <c r="F4916" s="209" t="s">
        <v>3889</v>
      </c>
      <c r="G4916" s="206"/>
      <c r="H4916" s="208" t="s">
        <v>1</v>
      </c>
      <c r="I4916" s="210"/>
      <c r="J4916" s="206"/>
      <c r="K4916" s="206"/>
      <c r="L4916" s="211"/>
      <c r="M4916" s="212"/>
      <c r="N4916" s="213"/>
      <c r="O4916" s="213"/>
      <c r="P4916" s="213"/>
      <c r="Q4916" s="213"/>
      <c r="R4916" s="213"/>
      <c r="S4916" s="213"/>
      <c r="T4916" s="214"/>
      <c r="AT4916" s="215" t="s">
        <v>211</v>
      </c>
      <c r="AU4916" s="215" t="s">
        <v>202</v>
      </c>
      <c r="AV4916" s="13" t="s">
        <v>82</v>
      </c>
      <c r="AW4916" s="13" t="s">
        <v>31</v>
      </c>
      <c r="AX4916" s="13" t="s">
        <v>75</v>
      </c>
      <c r="AY4916" s="215" t="s">
        <v>201</v>
      </c>
    </row>
    <row r="4917" spans="1:65" s="13" customFormat="1" ht="11.25">
      <c r="B4917" s="205"/>
      <c r="C4917" s="206"/>
      <c r="D4917" s="207" t="s">
        <v>211</v>
      </c>
      <c r="E4917" s="208" t="s">
        <v>1</v>
      </c>
      <c r="F4917" s="209" t="s">
        <v>4269</v>
      </c>
      <c r="G4917" s="206"/>
      <c r="H4917" s="208" t="s">
        <v>1</v>
      </c>
      <c r="I4917" s="210"/>
      <c r="J4917" s="206"/>
      <c r="K4917" s="206"/>
      <c r="L4917" s="211"/>
      <c r="M4917" s="212"/>
      <c r="N4917" s="213"/>
      <c r="O4917" s="213"/>
      <c r="P4917" s="213"/>
      <c r="Q4917" s="213"/>
      <c r="R4917" s="213"/>
      <c r="S4917" s="213"/>
      <c r="T4917" s="214"/>
      <c r="AT4917" s="215" t="s">
        <v>211</v>
      </c>
      <c r="AU4917" s="215" t="s">
        <v>202</v>
      </c>
      <c r="AV4917" s="13" t="s">
        <v>82</v>
      </c>
      <c r="AW4917" s="13" t="s">
        <v>31</v>
      </c>
      <c r="AX4917" s="13" t="s">
        <v>75</v>
      </c>
      <c r="AY4917" s="215" t="s">
        <v>201</v>
      </c>
    </row>
    <row r="4918" spans="1:65" s="13" customFormat="1" ht="11.25">
      <c r="B4918" s="205"/>
      <c r="C4918" s="206"/>
      <c r="D4918" s="207" t="s">
        <v>211</v>
      </c>
      <c r="E4918" s="208" t="s">
        <v>1</v>
      </c>
      <c r="F4918" s="209" t="s">
        <v>4270</v>
      </c>
      <c r="G4918" s="206"/>
      <c r="H4918" s="208" t="s">
        <v>1</v>
      </c>
      <c r="I4918" s="210"/>
      <c r="J4918" s="206"/>
      <c r="K4918" s="206"/>
      <c r="L4918" s="211"/>
      <c r="M4918" s="212"/>
      <c r="N4918" s="213"/>
      <c r="O4918" s="213"/>
      <c r="P4918" s="213"/>
      <c r="Q4918" s="213"/>
      <c r="R4918" s="213"/>
      <c r="S4918" s="213"/>
      <c r="T4918" s="214"/>
      <c r="AT4918" s="215" t="s">
        <v>211</v>
      </c>
      <c r="AU4918" s="215" t="s">
        <v>202</v>
      </c>
      <c r="AV4918" s="13" t="s">
        <v>82</v>
      </c>
      <c r="AW4918" s="13" t="s">
        <v>31</v>
      </c>
      <c r="AX4918" s="13" t="s">
        <v>75</v>
      </c>
      <c r="AY4918" s="215" t="s">
        <v>201</v>
      </c>
    </row>
    <row r="4919" spans="1:65" s="14" customFormat="1" ht="11.25">
      <c r="B4919" s="216"/>
      <c r="C4919" s="217"/>
      <c r="D4919" s="207" t="s">
        <v>211</v>
      </c>
      <c r="E4919" s="218" t="s">
        <v>1</v>
      </c>
      <c r="F4919" s="219" t="s">
        <v>82</v>
      </c>
      <c r="G4919" s="217"/>
      <c r="H4919" s="220">
        <v>1</v>
      </c>
      <c r="I4919" s="221"/>
      <c r="J4919" s="217"/>
      <c r="K4919" s="217"/>
      <c r="L4919" s="222"/>
      <c r="M4919" s="223"/>
      <c r="N4919" s="224"/>
      <c r="O4919" s="224"/>
      <c r="P4919" s="224"/>
      <c r="Q4919" s="224"/>
      <c r="R4919" s="224"/>
      <c r="S4919" s="224"/>
      <c r="T4919" s="225"/>
      <c r="AT4919" s="226" t="s">
        <v>211</v>
      </c>
      <c r="AU4919" s="226" t="s">
        <v>202</v>
      </c>
      <c r="AV4919" s="14" t="s">
        <v>84</v>
      </c>
      <c r="AW4919" s="14" t="s">
        <v>31</v>
      </c>
      <c r="AX4919" s="14" t="s">
        <v>75</v>
      </c>
      <c r="AY4919" s="226" t="s">
        <v>201</v>
      </c>
    </row>
    <row r="4920" spans="1:65" s="2" customFormat="1" ht="24">
      <c r="A4920" s="34"/>
      <c r="B4920" s="35"/>
      <c r="C4920" s="192" t="s">
        <v>4346</v>
      </c>
      <c r="D4920" s="192" t="s">
        <v>204</v>
      </c>
      <c r="E4920" s="193" t="s">
        <v>4347</v>
      </c>
      <c r="F4920" s="194" t="s">
        <v>4348</v>
      </c>
      <c r="G4920" s="195" t="s">
        <v>207</v>
      </c>
      <c r="H4920" s="196">
        <v>1</v>
      </c>
      <c r="I4920" s="197"/>
      <c r="J4920" s="198">
        <f>ROUND(I4920*H4920,2)</f>
        <v>0</v>
      </c>
      <c r="K4920" s="194" t="s">
        <v>1</v>
      </c>
      <c r="L4920" s="39"/>
      <c r="M4920" s="199" t="s">
        <v>1</v>
      </c>
      <c r="N4920" s="200" t="s">
        <v>40</v>
      </c>
      <c r="O4920" s="71"/>
      <c r="P4920" s="201">
        <f>O4920*H4920</f>
        <v>0</v>
      </c>
      <c r="Q4920" s="201">
        <v>0</v>
      </c>
      <c r="R4920" s="201">
        <f>Q4920*H4920</f>
        <v>0</v>
      </c>
      <c r="S4920" s="201">
        <v>0</v>
      </c>
      <c r="T4920" s="202">
        <f>S4920*H4920</f>
        <v>0</v>
      </c>
      <c r="U4920" s="34"/>
      <c r="V4920" s="34"/>
      <c r="W4920" s="34"/>
      <c r="X4920" s="34"/>
      <c r="Y4920" s="34"/>
      <c r="Z4920" s="34"/>
      <c r="AA4920" s="34"/>
      <c r="AB4920" s="34"/>
      <c r="AC4920" s="34"/>
      <c r="AD4920" s="34"/>
      <c r="AE4920" s="34"/>
      <c r="AR4920" s="203" t="s">
        <v>354</v>
      </c>
      <c r="AT4920" s="203" t="s">
        <v>204</v>
      </c>
      <c r="AU4920" s="203" t="s">
        <v>202</v>
      </c>
      <c r="AY4920" s="17" t="s">
        <v>201</v>
      </c>
      <c r="BE4920" s="204">
        <f>IF(N4920="základní",J4920,0)</f>
        <v>0</v>
      </c>
      <c r="BF4920" s="204">
        <f>IF(N4920="snížená",J4920,0)</f>
        <v>0</v>
      </c>
      <c r="BG4920" s="204">
        <f>IF(N4920="zákl. přenesená",J4920,0)</f>
        <v>0</v>
      </c>
      <c r="BH4920" s="204">
        <f>IF(N4920="sníž. přenesená",J4920,0)</f>
        <v>0</v>
      </c>
      <c r="BI4920" s="204">
        <f>IF(N4920="nulová",J4920,0)</f>
        <v>0</v>
      </c>
      <c r="BJ4920" s="17" t="s">
        <v>82</v>
      </c>
      <c r="BK4920" s="204">
        <f>ROUND(I4920*H4920,2)</f>
        <v>0</v>
      </c>
      <c r="BL4920" s="17" t="s">
        <v>354</v>
      </c>
      <c r="BM4920" s="203" t="s">
        <v>4349</v>
      </c>
    </row>
    <row r="4921" spans="1:65" s="13" customFormat="1" ht="22.5">
      <c r="B4921" s="205"/>
      <c r="C4921" s="206"/>
      <c r="D4921" s="207" t="s">
        <v>211</v>
      </c>
      <c r="E4921" s="208" t="s">
        <v>1</v>
      </c>
      <c r="F4921" s="209" t="s">
        <v>4268</v>
      </c>
      <c r="G4921" s="206"/>
      <c r="H4921" s="208" t="s">
        <v>1</v>
      </c>
      <c r="I4921" s="210"/>
      <c r="J4921" s="206"/>
      <c r="K4921" s="206"/>
      <c r="L4921" s="211"/>
      <c r="M4921" s="212"/>
      <c r="N4921" s="213"/>
      <c r="O4921" s="213"/>
      <c r="P4921" s="213"/>
      <c r="Q4921" s="213"/>
      <c r="R4921" s="213"/>
      <c r="S4921" s="213"/>
      <c r="T4921" s="214"/>
      <c r="AT4921" s="215" t="s">
        <v>211</v>
      </c>
      <c r="AU4921" s="215" t="s">
        <v>202</v>
      </c>
      <c r="AV4921" s="13" t="s">
        <v>82</v>
      </c>
      <c r="AW4921" s="13" t="s">
        <v>31</v>
      </c>
      <c r="AX4921" s="13" t="s">
        <v>75</v>
      </c>
      <c r="AY4921" s="215" t="s">
        <v>201</v>
      </c>
    </row>
    <row r="4922" spans="1:65" s="13" customFormat="1" ht="11.25">
      <c r="B4922" s="205"/>
      <c r="C4922" s="206"/>
      <c r="D4922" s="207" t="s">
        <v>211</v>
      </c>
      <c r="E4922" s="208" t="s">
        <v>1</v>
      </c>
      <c r="F4922" s="209" t="s">
        <v>213</v>
      </c>
      <c r="G4922" s="206"/>
      <c r="H4922" s="208" t="s">
        <v>1</v>
      </c>
      <c r="I4922" s="210"/>
      <c r="J4922" s="206"/>
      <c r="K4922" s="206"/>
      <c r="L4922" s="211"/>
      <c r="M4922" s="212"/>
      <c r="N4922" s="213"/>
      <c r="O4922" s="213"/>
      <c r="P4922" s="213"/>
      <c r="Q4922" s="213"/>
      <c r="R4922" s="213"/>
      <c r="S4922" s="213"/>
      <c r="T4922" s="214"/>
      <c r="AT4922" s="215" t="s">
        <v>211</v>
      </c>
      <c r="AU4922" s="215" t="s">
        <v>202</v>
      </c>
      <c r="AV4922" s="13" t="s">
        <v>82</v>
      </c>
      <c r="AW4922" s="13" t="s">
        <v>31</v>
      </c>
      <c r="AX4922" s="13" t="s">
        <v>75</v>
      </c>
      <c r="AY4922" s="215" t="s">
        <v>201</v>
      </c>
    </row>
    <row r="4923" spans="1:65" s="13" customFormat="1" ht="11.25">
      <c r="B4923" s="205"/>
      <c r="C4923" s="206"/>
      <c r="D4923" s="207" t="s">
        <v>211</v>
      </c>
      <c r="E4923" s="208" t="s">
        <v>1</v>
      </c>
      <c r="F4923" s="209" t="s">
        <v>3889</v>
      </c>
      <c r="G4923" s="206"/>
      <c r="H4923" s="208" t="s">
        <v>1</v>
      </c>
      <c r="I4923" s="210"/>
      <c r="J4923" s="206"/>
      <c r="K4923" s="206"/>
      <c r="L4923" s="211"/>
      <c r="M4923" s="212"/>
      <c r="N4923" s="213"/>
      <c r="O4923" s="213"/>
      <c r="P4923" s="213"/>
      <c r="Q4923" s="213"/>
      <c r="R4923" s="213"/>
      <c r="S4923" s="213"/>
      <c r="T4923" s="214"/>
      <c r="AT4923" s="215" t="s">
        <v>211</v>
      </c>
      <c r="AU4923" s="215" t="s">
        <v>202</v>
      </c>
      <c r="AV4923" s="13" t="s">
        <v>82</v>
      </c>
      <c r="AW4923" s="13" t="s">
        <v>31</v>
      </c>
      <c r="AX4923" s="13" t="s">
        <v>75</v>
      </c>
      <c r="AY4923" s="215" t="s">
        <v>201</v>
      </c>
    </row>
    <row r="4924" spans="1:65" s="14" customFormat="1" ht="11.25">
      <c r="B4924" s="216"/>
      <c r="C4924" s="217"/>
      <c r="D4924" s="207" t="s">
        <v>211</v>
      </c>
      <c r="E4924" s="218" t="s">
        <v>1</v>
      </c>
      <c r="F4924" s="219" t="s">
        <v>82</v>
      </c>
      <c r="G4924" s="217"/>
      <c r="H4924" s="220">
        <v>1</v>
      </c>
      <c r="I4924" s="221"/>
      <c r="J4924" s="217"/>
      <c r="K4924" s="217"/>
      <c r="L4924" s="222"/>
      <c r="M4924" s="223"/>
      <c r="N4924" s="224"/>
      <c r="O4924" s="224"/>
      <c r="P4924" s="224"/>
      <c r="Q4924" s="224"/>
      <c r="R4924" s="224"/>
      <c r="S4924" s="224"/>
      <c r="T4924" s="225"/>
      <c r="AT4924" s="226" t="s">
        <v>211</v>
      </c>
      <c r="AU4924" s="226" t="s">
        <v>202</v>
      </c>
      <c r="AV4924" s="14" t="s">
        <v>84</v>
      </c>
      <c r="AW4924" s="14" t="s">
        <v>31</v>
      </c>
      <c r="AX4924" s="14" t="s">
        <v>75</v>
      </c>
      <c r="AY4924" s="226" t="s">
        <v>201</v>
      </c>
    </row>
    <row r="4925" spans="1:65" s="12" customFormat="1" ht="20.85" customHeight="1">
      <c r="B4925" s="176"/>
      <c r="C4925" s="177"/>
      <c r="D4925" s="178" t="s">
        <v>74</v>
      </c>
      <c r="E4925" s="190" t="s">
        <v>4350</v>
      </c>
      <c r="F4925" s="190" t="s">
        <v>4351</v>
      </c>
      <c r="G4925" s="177"/>
      <c r="H4925" s="177"/>
      <c r="I4925" s="180"/>
      <c r="J4925" s="191">
        <f>BK4925</f>
        <v>0</v>
      </c>
      <c r="K4925" s="177"/>
      <c r="L4925" s="182"/>
      <c r="M4925" s="183"/>
      <c r="N4925" s="184"/>
      <c r="O4925" s="184"/>
      <c r="P4925" s="185">
        <f>SUM(P4926:P5217)</f>
        <v>0</v>
      </c>
      <c r="Q4925" s="184"/>
      <c r="R4925" s="185">
        <f>SUM(R4926:R5217)</f>
        <v>5.9999999999999995E-4</v>
      </c>
      <c r="S4925" s="184"/>
      <c r="T4925" s="186">
        <f>SUM(T4926:T5217)</f>
        <v>0</v>
      </c>
      <c r="AR4925" s="187" t="s">
        <v>84</v>
      </c>
      <c r="AT4925" s="188" t="s">
        <v>74</v>
      </c>
      <c r="AU4925" s="188" t="s">
        <v>84</v>
      </c>
      <c r="AY4925" s="187" t="s">
        <v>201</v>
      </c>
      <c r="BK4925" s="189">
        <f>SUM(BK4926:BK5217)</f>
        <v>0</v>
      </c>
    </row>
    <row r="4926" spans="1:65" s="2" customFormat="1" ht="16.5" customHeight="1">
      <c r="A4926" s="34"/>
      <c r="B4926" s="35"/>
      <c r="C4926" s="192" t="s">
        <v>4352</v>
      </c>
      <c r="D4926" s="192" t="s">
        <v>204</v>
      </c>
      <c r="E4926" s="193" t="s">
        <v>4353</v>
      </c>
      <c r="F4926" s="194" t="s">
        <v>4354</v>
      </c>
      <c r="G4926" s="195" t="s">
        <v>207</v>
      </c>
      <c r="H4926" s="196">
        <v>5</v>
      </c>
      <c r="I4926" s="197"/>
      <c r="J4926" s="198">
        <f>ROUND(I4926*H4926,2)</f>
        <v>0</v>
      </c>
      <c r="K4926" s="194" t="s">
        <v>1</v>
      </c>
      <c r="L4926" s="39"/>
      <c r="M4926" s="199" t="s">
        <v>1</v>
      </c>
      <c r="N4926" s="200" t="s">
        <v>40</v>
      </c>
      <c r="O4926" s="71"/>
      <c r="P4926" s="201">
        <f>O4926*H4926</f>
        <v>0</v>
      </c>
      <c r="Q4926" s="201">
        <v>0</v>
      </c>
      <c r="R4926" s="201">
        <f>Q4926*H4926</f>
        <v>0</v>
      </c>
      <c r="S4926" s="201">
        <v>0</v>
      </c>
      <c r="T4926" s="202">
        <f>S4926*H4926</f>
        <v>0</v>
      </c>
      <c r="U4926" s="34"/>
      <c r="V4926" s="34"/>
      <c r="W4926" s="34"/>
      <c r="X4926" s="34"/>
      <c r="Y4926" s="34"/>
      <c r="Z4926" s="34"/>
      <c r="AA4926" s="34"/>
      <c r="AB4926" s="34"/>
      <c r="AC4926" s="34"/>
      <c r="AD4926" s="34"/>
      <c r="AE4926" s="34"/>
      <c r="AR4926" s="203" t="s">
        <v>354</v>
      </c>
      <c r="AT4926" s="203" t="s">
        <v>204</v>
      </c>
      <c r="AU4926" s="203" t="s">
        <v>202</v>
      </c>
      <c r="AY4926" s="17" t="s">
        <v>201</v>
      </c>
      <c r="BE4926" s="204">
        <f>IF(N4926="základní",J4926,0)</f>
        <v>0</v>
      </c>
      <c r="BF4926" s="204">
        <f>IF(N4926="snížená",J4926,0)</f>
        <v>0</v>
      </c>
      <c r="BG4926" s="204">
        <f>IF(N4926="zákl. přenesená",J4926,0)</f>
        <v>0</v>
      </c>
      <c r="BH4926" s="204">
        <f>IF(N4926="sníž. přenesená",J4926,0)</f>
        <v>0</v>
      </c>
      <c r="BI4926" s="204">
        <f>IF(N4926="nulová",J4926,0)</f>
        <v>0</v>
      </c>
      <c r="BJ4926" s="17" t="s">
        <v>82</v>
      </c>
      <c r="BK4926" s="204">
        <f>ROUND(I4926*H4926,2)</f>
        <v>0</v>
      </c>
      <c r="BL4926" s="17" t="s">
        <v>354</v>
      </c>
      <c r="BM4926" s="203" t="s">
        <v>4355</v>
      </c>
    </row>
    <row r="4927" spans="1:65" s="13" customFormat="1" ht="22.5">
      <c r="B4927" s="205"/>
      <c r="C4927" s="206"/>
      <c r="D4927" s="207" t="s">
        <v>211</v>
      </c>
      <c r="E4927" s="208" t="s">
        <v>1</v>
      </c>
      <c r="F4927" s="209" t="s">
        <v>249</v>
      </c>
      <c r="G4927" s="206"/>
      <c r="H4927" s="208" t="s">
        <v>1</v>
      </c>
      <c r="I4927" s="210"/>
      <c r="J4927" s="206"/>
      <c r="K4927" s="206"/>
      <c r="L4927" s="211"/>
      <c r="M4927" s="212"/>
      <c r="N4927" s="213"/>
      <c r="O4927" s="213"/>
      <c r="P4927" s="213"/>
      <c r="Q4927" s="213"/>
      <c r="R4927" s="213"/>
      <c r="S4927" s="213"/>
      <c r="T4927" s="214"/>
      <c r="AT4927" s="215" t="s">
        <v>211</v>
      </c>
      <c r="AU4927" s="215" t="s">
        <v>202</v>
      </c>
      <c r="AV4927" s="13" t="s">
        <v>82</v>
      </c>
      <c r="AW4927" s="13" t="s">
        <v>31</v>
      </c>
      <c r="AX4927" s="13" t="s">
        <v>75</v>
      </c>
      <c r="AY4927" s="215" t="s">
        <v>201</v>
      </c>
    </row>
    <row r="4928" spans="1:65" s="13" customFormat="1" ht="11.25">
      <c r="B4928" s="205"/>
      <c r="C4928" s="206"/>
      <c r="D4928" s="207" t="s">
        <v>211</v>
      </c>
      <c r="E4928" s="208" t="s">
        <v>1</v>
      </c>
      <c r="F4928" s="209" t="s">
        <v>4356</v>
      </c>
      <c r="G4928" s="206"/>
      <c r="H4928" s="208" t="s">
        <v>1</v>
      </c>
      <c r="I4928" s="210"/>
      <c r="J4928" s="206"/>
      <c r="K4928" s="206"/>
      <c r="L4928" s="211"/>
      <c r="M4928" s="212"/>
      <c r="N4928" s="213"/>
      <c r="O4928" s="213"/>
      <c r="P4928" s="213"/>
      <c r="Q4928" s="213"/>
      <c r="R4928" s="213"/>
      <c r="S4928" s="213"/>
      <c r="T4928" s="214"/>
      <c r="AT4928" s="215" t="s">
        <v>211</v>
      </c>
      <c r="AU4928" s="215" t="s">
        <v>202</v>
      </c>
      <c r="AV4928" s="13" t="s">
        <v>82</v>
      </c>
      <c r="AW4928" s="13" t="s">
        <v>31</v>
      </c>
      <c r="AX4928" s="13" t="s">
        <v>75</v>
      </c>
      <c r="AY4928" s="215" t="s">
        <v>201</v>
      </c>
    </row>
    <row r="4929" spans="1:65" s="13" customFormat="1" ht="11.25">
      <c r="B4929" s="205"/>
      <c r="C4929" s="206"/>
      <c r="D4929" s="207" t="s">
        <v>211</v>
      </c>
      <c r="E4929" s="208" t="s">
        <v>1</v>
      </c>
      <c r="F4929" s="209" t="s">
        <v>213</v>
      </c>
      <c r="G4929" s="206"/>
      <c r="H4929" s="208" t="s">
        <v>1</v>
      </c>
      <c r="I4929" s="210"/>
      <c r="J4929" s="206"/>
      <c r="K4929" s="206"/>
      <c r="L4929" s="211"/>
      <c r="M4929" s="212"/>
      <c r="N4929" s="213"/>
      <c r="O4929" s="213"/>
      <c r="P4929" s="213"/>
      <c r="Q4929" s="213"/>
      <c r="R4929" s="213"/>
      <c r="S4929" s="213"/>
      <c r="T4929" s="214"/>
      <c r="AT4929" s="215" t="s">
        <v>211</v>
      </c>
      <c r="AU4929" s="215" t="s">
        <v>202</v>
      </c>
      <c r="AV4929" s="13" t="s">
        <v>82</v>
      </c>
      <c r="AW4929" s="13" t="s">
        <v>31</v>
      </c>
      <c r="AX4929" s="13" t="s">
        <v>75</v>
      </c>
      <c r="AY4929" s="215" t="s">
        <v>201</v>
      </c>
    </row>
    <row r="4930" spans="1:65" s="13" customFormat="1" ht="11.25">
      <c r="B4930" s="205"/>
      <c r="C4930" s="206"/>
      <c r="D4930" s="207" t="s">
        <v>211</v>
      </c>
      <c r="E4930" s="208" t="s">
        <v>1</v>
      </c>
      <c r="F4930" s="209" t="s">
        <v>4357</v>
      </c>
      <c r="G4930" s="206"/>
      <c r="H4930" s="208" t="s">
        <v>1</v>
      </c>
      <c r="I4930" s="210"/>
      <c r="J4930" s="206"/>
      <c r="K4930" s="206"/>
      <c r="L4930" s="211"/>
      <c r="M4930" s="212"/>
      <c r="N4930" s="213"/>
      <c r="O4930" s="213"/>
      <c r="P4930" s="213"/>
      <c r="Q4930" s="213"/>
      <c r="R4930" s="213"/>
      <c r="S4930" s="213"/>
      <c r="T4930" s="214"/>
      <c r="AT4930" s="215" t="s">
        <v>211</v>
      </c>
      <c r="AU4930" s="215" t="s">
        <v>202</v>
      </c>
      <c r="AV4930" s="13" t="s">
        <v>82</v>
      </c>
      <c r="AW4930" s="13" t="s">
        <v>31</v>
      </c>
      <c r="AX4930" s="13" t="s">
        <v>75</v>
      </c>
      <c r="AY4930" s="215" t="s">
        <v>201</v>
      </c>
    </row>
    <row r="4931" spans="1:65" s="14" customFormat="1" ht="11.25">
      <c r="B4931" s="216"/>
      <c r="C4931" s="217"/>
      <c r="D4931" s="207" t="s">
        <v>211</v>
      </c>
      <c r="E4931" s="218" t="s">
        <v>1</v>
      </c>
      <c r="F4931" s="219" t="s">
        <v>227</v>
      </c>
      <c r="G4931" s="217"/>
      <c r="H4931" s="220">
        <v>5</v>
      </c>
      <c r="I4931" s="221"/>
      <c r="J4931" s="217"/>
      <c r="K4931" s="217"/>
      <c r="L4931" s="222"/>
      <c r="M4931" s="223"/>
      <c r="N4931" s="224"/>
      <c r="O4931" s="224"/>
      <c r="P4931" s="224"/>
      <c r="Q4931" s="224"/>
      <c r="R4931" s="224"/>
      <c r="S4931" s="224"/>
      <c r="T4931" s="225"/>
      <c r="AT4931" s="226" t="s">
        <v>211</v>
      </c>
      <c r="AU4931" s="226" t="s">
        <v>202</v>
      </c>
      <c r="AV4931" s="14" t="s">
        <v>84</v>
      </c>
      <c r="AW4931" s="14" t="s">
        <v>31</v>
      </c>
      <c r="AX4931" s="14" t="s">
        <v>75</v>
      </c>
      <c r="AY4931" s="226" t="s">
        <v>201</v>
      </c>
    </row>
    <row r="4932" spans="1:65" s="2" customFormat="1" ht="16.5" customHeight="1">
      <c r="A4932" s="34"/>
      <c r="B4932" s="35"/>
      <c r="C4932" s="192" t="s">
        <v>4358</v>
      </c>
      <c r="D4932" s="192" t="s">
        <v>204</v>
      </c>
      <c r="E4932" s="193" t="s">
        <v>4359</v>
      </c>
      <c r="F4932" s="194" t="s">
        <v>4360</v>
      </c>
      <c r="G4932" s="195" t="s">
        <v>207</v>
      </c>
      <c r="H4932" s="196">
        <v>54</v>
      </c>
      <c r="I4932" s="197"/>
      <c r="J4932" s="198">
        <f>ROUND(I4932*H4932,2)</f>
        <v>0</v>
      </c>
      <c r="K4932" s="194" t="s">
        <v>1</v>
      </c>
      <c r="L4932" s="39"/>
      <c r="M4932" s="199" t="s">
        <v>1</v>
      </c>
      <c r="N4932" s="200" t="s">
        <v>40</v>
      </c>
      <c r="O4932" s="71"/>
      <c r="P4932" s="201">
        <f>O4932*H4932</f>
        <v>0</v>
      </c>
      <c r="Q4932" s="201">
        <v>0</v>
      </c>
      <c r="R4932" s="201">
        <f>Q4932*H4932</f>
        <v>0</v>
      </c>
      <c r="S4932" s="201">
        <v>0</v>
      </c>
      <c r="T4932" s="202">
        <f>S4932*H4932</f>
        <v>0</v>
      </c>
      <c r="U4932" s="34"/>
      <c r="V4932" s="34"/>
      <c r="W4932" s="34"/>
      <c r="X4932" s="34"/>
      <c r="Y4932" s="34"/>
      <c r="Z4932" s="34"/>
      <c r="AA4932" s="34"/>
      <c r="AB4932" s="34"/>
      <c r="AC4932" s="34"/>
      <c r="AD4932" s="34"/>
      <c r="AE4932" s="34"/>
      <c r="AR4932" s="203" t="s">
        <v>354</v>
      </c>
      <c r="AT4932" s="203" t="s">
        <v>204</v>
      </c>
      <c r="AU4932" s="203" t="s">
        <v>202</v>
      </c>
      <c r="AY4932" s="17" t="s">
        <v>201</v>
      </c>
      <c r="BE4932" s="204">
        <f>IF(N4932="základní",J4932,0)</f>
        <v>0</v>
      </c>
      <c r="BF4932" s="204">
        <f>IF(N4932="snížená",J4932,0)</f>
        <v>0</v>
      </c>
      <c r="BG4932" s="204">
        <f>IF(N4932="zákl. přenesená",J4932,0)</f>
        <v>0</v>
      </c>
      <c r="BH4932" s="204">
        <f>IF(N4932="sníž. přenesená",J4932,0)</f>
        <v>0</v>
      </c>
      <c r="BI4932" s="204">
        <f>IF(N4932="nulová",J4932,0)</f>
        <v>0</v>
      </c>
      <c r="BJ4932" s="17" t="s">
        <v>82</v>
      </c>
      <c r="BK4932" s="204">
        <f>ROUND(I4932*H4932,2)</f>
        <v>0</v>
      </c>
      <c r="BL4932" s="17" t="s">
        <v>354</v>
      </c>
      <c r="BM4932" s="203" t="s">
        <v>4361</v>
      </c>
    </row>
    <row r="4933" spans="1:65" s="13" customFormat="1" ht="22.5">
      <c r="B4933" s="205"/>
      <c r="C4933" s="206"/>
      <c r="D4933" s="207" t="s">
        <v>211</v>
      </c>
      <c r="E4933" s="208" t="s">
        <v>1</v>
      </c>
      <c r="F4933" s="209" t="s">
        <v>249</v>
      </c>
      <c r="G4933" s="206"/>
      <c r="H4933" s="208" t="s">
        <v>1</v>
      </c>
      <c r="I4933" s="210"/>
      <c r="J4933" s="206"/>
      <c r="K4933" s="206"/>
      <c r="L4933" s="211"/>
      <c r="M4933" s="212"/>
      <c r="N4933" s="213"/>
      <c r="O4933" s="213"/>
      <c r="P4933" s="213"/>
      <c r="Q4933" s="213"/>
      <c r="R4933" s="213"/>
      <c r="S4933" s="213"/>
      <c r="T4933" s="214"/>
      <c r="AT4933" s="215" t="s">
        <v>211</v>
      </c>
      <c r="AU4933" s="215" t="s">
        <v>202</v>
      </c>
      <c r="AV4933" s="13" t="s">
        <v>82</v>
      </c>
      <c r="AW4933" s="13" t="s">
        <v>31</v>
      </c>
      <c r="AX4933" s="13" t="s">
        <v>75</v>
      </c>
      <c r="AY4933" s="215" t="s">
        <v>201</v>
      </c>
    </row>
    <row r="4934" spans="1:65" s="13" customFormat="1" ht="11.25">
      <c r="B4934" s="205"/>
      <c r="C4934" s="206"/>
      <c r="D4934" s="207" t="s">
        <v>211</v>
      </c>
      <c r="E4934" s="208" t="s">
        <v>1</v>
      </c>
      <c r="F4934" s="209" t="s">
        <v>4356</v>
      </c>
      <c r="G4934" s="206"/>
      <c r="H4934" s="208" t="s">
        <v>1</v>
      </c>
      <c r="I4934" s="210"/>
      <c r="J4934" s="206"/>
      <c r="K4934" s="206"/>
      <c r="L4934" s="211"/>
      <c r="M4934" s="212"/>
      <c r="N4934" s="213"/>
      <c r="O4934" s="213"/>
      <c r="P4934" s="213"/>
      <c r="Q4934" s="213"/>
      <c r="R4934" s="213"/>
      <c r="S4934" s="213"/>
      <c r="T4934" s="214"/>
      <c r="AT4934" s="215" t="s">
        <v>211</v>
      </c>
      <c r="AU4934" s="215" t="s">
        <v>202</v>
      </c>
      <c r="AV4934" s="13" t="s">
        <v>82</v>
      </c>
      <c r="AW4934" s="13" t="s">
        <v>31</v>
      </c>
      <c r="AX4934" s="13" t="s">
        <v>75</v>
      </c>
      <c r="AY4934" s="215" t="s">
        <v>201</v>
      </c>
    </row>
    <row r="4935" spans="1:65" s="13" customFormat="1" ht="11.25">
      <c r="B4935" s="205"/>
      <c r="C4935" s="206"/>
      <c r="D4935" s="207" t="s">
        <v>211</v>
      </c>
      <c r="E4935" s="208" t="s">
        <v>1</v>
      </c>
      <c r="F4935" s="209" t="s">
        <v>213</v>
      </c>
      <c r="G4935" s="206"/>
      <c r="H4935" s="208" t="s">
        <v>1</v>
      </c>
      <c r="I4935" s="210"/>
      <c r="J4935" s="206"/>
      <c r="K4935" s="206"/>
      <c r="L4935" s="211"/>
      <c r="M4935" s="212"/>
      <c r="N4935" s="213"/>
      <c r="O4935" s="213"/>
      <c r="P4935" s="213"/>
      <c r="Q4935" s="213"/>
      <c r="R4935" s="213"/>
      <c r="S4935" s="213"/>
      <c r="T4935" s="214"/>
      <c r="AT4935" s="215" t="s">
        <v>211</v>
      </c>
      <c r="AU4935" s="215" t="s">
        <v>202</v>
      </c>
      <c r="AV4935" s="13" t="s">
        <v>82</v>
      </c>
      <c r="AW4935" s="13" t="s">
        <v>31</v>
      </c>
      <c r="AX4935" s="13" t="s">
        <v>75</v>
      </c>
      <c r="AY4935" s="215" t="s">
        <v>201</v>
      </c>
    </row>
    <row r="4936" spans="1:65" s="13" customFormat="1" ht="11.25">
      <c r="B4936" s="205"/>
      <c r="C4936" s="206"/>
      <c r="D4936" s="207" t="s">
        <v>211</v>
      </c>
      <c r="E4936" s="208" t="s">
        <v>1</v>
      </c>
      <c r="F4936" s="209" t="s">
        <v>4357</v>
      </c>
      <c r="G4936" s="206"/>
      <c r="H4936" s="208" t="s">
        <v>1</v>
      </c>
      <c r="I4936" s="210"/>
      <c r="J4936" s="206"/>
      <c r="K4936" s="206"/>
      <c r="L4936" s="211"/>
      <c r="M4936" s="212"/>
      <c r="N4936" s="213"/>
      <c r="O4936" s="213"/>
      <c r="P4936" s="213"/>
      <c r="Q4936" s="213"/>
      <c r="R4936" s="213"/>
      <c r="S4936" s="213"/>
      <c r="T4936" s="214"/>
      <c r="AT4936" s="215" t="s">
        <v>211</v>
      </c>
      <c r="AU4936" s="215" t="s">
        <v>202</v>
      </c>
      <c r="AV4936" s="13" t="s">
        <v>82</v>
      </c>
      <c r="AW4936" s="13" t="s">
        <v>31</v>
      </c>
      <c r="AX4936" s="13" t="s">
        <v>75</v>
      </c>
      <c r="AY4936" s="215" t="s">
        <v>201</v>
      </c>
    </row>
    <row r="4937" spans="1:65" s="14" customFormat="1" ht="11.25">
      <c r="B4937" s="216"/>
      <c r="C4937" s="217"/>
      <c r="D4937" s="207" t="s">
        <v>211</v>
      </c>
      <c r="E4937" s="218" t="s">
        <v>1</v>
      </c>
      <c r="F4937" s="219" t="s">
        <v>656</v>
      </c>
      <c r="G4937" s="217"/>
      <c r="H4937" s="220">
        <v>54</v>
      </c>
      <c r="I4937" s="221"/>
      <c r="J4937" s="217"/>
      <c r="K4937" s="217"/>
      <c r="L4937" s="222"/>
      <c r="M4937" s="223"/>
      <c r="N4937" s="224"/>
      <c r="O4937" s="224"/>
      <c r="P4937" s="224"/>
      <c r="Q4937" s="224"/>
      <c r="R4937" s="224"/>
      <c r="S4937" s="224"/>
      <c r="T4937" s="225"/>
      <c r="AT4937" s="226" t="s">
        <v>211</v>
      </c>
      <c r="AU4937" s="226" t="s">
        <v>202</v>
      </c>
      <c r="AV4937" s="14" t="s">
        <v>84</v>
      </c>
      <c r="AW4937" s="14" t="s">
        <v>31</v>
      </c>
      <c r="AX4937" s="14" t="s">
        <v>75</v>
      </c>
      <c r="AY4937" s="226" t="s">
        <v>201</v>
      </c>
    </row>
    <row r="4938" spans="1:65" s="2" customFormat="1" ht="24">
      <c r="A4938" s="34"/>
      <c r="B4938" s="35"/>
      <c r="C4938" s="192" t="s">
        <v>4362</v>
      </c>
      <c r="D4938" s="192" t="s">
        <v>204</v>
      </c>
      <c r="E4938" s="193" t="s">
        <v>4363</v>
      </c>
      <c r="F4938" s="194" t="s">
        <v>4364</v>
      </c>
      <c r="G4938" s="195" t="s">
        <v>207</v>
      </c>
      <c r="H4938" s="196">
        <v>56</v>
      </c>
      <c r="I4938" s="197"/>
      <c r="J4938" s="198">
        <f>ROUND(I4938*H4938,2)</f>
        <v>0</v>
      </c>
      <c r="K4938" s="194" t="s">
        <v>1</v>
      </c>
      <c r="L4938" s="39"/>
      <c r="M4938" s="199" t="s">
        <v>1</v>
      </c>
      <c r="N4938" s="200" t="s">
        <v>40</v>
      </c>
      <c r="O4938" s="71"/>
      <c r="P4938" s="201">
        <f>O4938*H4938</f>
        <v>0</v>
      </c>
      <c r="Q4938" s="201">
        <v>0</v>
      </c>
      <c r="R4938" s="201">
        <f>Q4938*H4938</f>
        <v>0</v>
      </c>
      <c r="S4938" s="201">
        <v>0</v>
      </c>
      <c r="T4938" s="202">
        <f>S4938*H4938</f>
        <v>0</v>
      </c>
      <c r="U4938" s="34"/>
      <c r="V4938" s="34"/>
      <c r="W4938" s="34"/>
      <c r="X4938" s="34"/>
      <c r="Y4938" s="34"/>
      <c r="Z4938" s="34"/>
      <c r="AA4938" s="34"/>
      <c r="AB4938" s="34"/>
      <c r="AC4938" s="34"/>
      <c r="AD4938" s="34"/>
      <c r="AE4938" s="34"/>
      <c r="AR4938" s="203" t="s">
        <v>354</v>
      </c>
      <c r="AT4938" s="203" t="s">
        <v>204</v>
      </c>
      <c r="AU4938" s="203" t="s">
        <v>202</v>
      </c>
      <c r="AY4938" s="17" t="s">
        <v>201</v>
      </c>
      <c r="BE4938" s="204">
        <f>IF(N4938="základní",J4938,0)</f>
        <v>0</v>
      </c>
      <c r="BF4938" s="204">
        <f>IF(N4938="snížená",J4938,0)</f>
        <v>0</v>
      </c>
      <c r="BG4938" s="204">
        <f>IF(N4938="zákl. přenesená",J4938,0)</f>
        <v>0</v>
      </c>
      <c r="BH4938" s="204">
        <f>IF(N4938="sníž. přenesená",J4938,0)</f>
        <v>0</v>
      </c>
      <c r="BI4938" s="204">
        <f>IF(N4938="nulová",J4938,0)</f>
        <v>0</v>
      </c>
      <c r="BJ4938" s="17" t="s">
        <v>82</v>
      </c>
      <c r="BK4938" s="204">
        <f>ROUND(I4938*H4938,2)</f>
        <v>0</v>
      </c>
      <c r="BL4938" s="17" t="s">
        <v>354</v>
      </c>
      <c r="BM4938" s="203" t="s">
        <v>4365</v>
      </c>
    </row>
    <row r="4939" spans="1:65" s="13" customFormat="1" ht="22.5">
      <c r="B4939" s="205"/>
      <c r="C4939" s="206"/>
      <c r="D4939" s="207" t="s">
        <v>211</v>
      </c>
      <c r="E4939" s="208" t="s">
        <v>1</v>
      </c>
      <c r="F4939" s="209" t="s">
        <v>249</v>
      </c>
      <c r="G4939" s="206"/>
      <c r="H4939" s="208" t="s">
        <v>1</v>
      </c>
      <c r="I4939" s="210"/>
      <c r="J4939" s="206"/>
      <c r="K4939" s="206"/>
      <c r="L4939" s="211"/>
      <c r="M4939" s="212"/>
      <c r="N4939" s="213"/>
      <c r="O4939" s="213"/>
      <c r="P4939" s="213"/>
      <c r="Q4939" s="213"/>
      <c r="R4939" s="213"/>
      <c r="S4939" s="213"/>
      <c r="T4939" s="214"/>
      <c r="AT4939" s="215" t="s">
        <v>211</v>
      </c>
      <c r="AU4939" s="215" t="s">
        <v>202</v>
      </c>
      <c r="AV4939" s="13" t="s">
        <v>82</v>
      </c>
      <c r="AW4939" s="13" t="s">
        <v>31</v>
      </c>
      <c r="AX4939" s="13" t="s">
        <v>75</v>
      </c>
      <c r="AY4939" s="215" t="s">
        <v>201</v>
      </c>
    </row>
    <row r="4940" spans="1:65" s="13" customFormat="1" ht="11.25">
      <c r="B4940" s="205"/>
      <c r="C4940" s="206"/>
      <c r="D4940" s="207" t="s">
        <v>211</v>
      </c>
      <c r="E4940" s="208" t="s">
        <v>1</v>
      </c>
      <c r="F4940" s="209" t="s">
        <v>4356</v>
      </c>
      <c r="G4940" s="206"/>
      <c r="H4940" s="208" t="s">
        <v>1</v>
      </c>
      <c r="I4940" s="210"/>
      <c r="J4940" s="206"/>
      <c r="K4940" s="206"/>
      <c r="L4940" s="211"/>
      <c r="M4940" s="212"/>
      <c r="N4940" s="213"/>
      <c r="O4940" s="213"/>
      <c r="P4940" s="213"/>
      <c r="Q4940" s="213"/>
      <c r="R4940" s="213"/>
      <c r="S4940" s="213"/>
      <c r="T4940" s="214"/>
      <c r="AT4940" s="215" t="s">
        <v>211</v>
      </c>
      <c r="AU4940" s="215" t="s">
        <v>202</v>
      </c>
      <c r="AV4940" s="13" t="s">
        <v>82</v>
      </c>
      <c r="AW4940" s="13" t="s">
        <v>31</v>
      </c>
      <c r="AX4940" s="13" t="s">
        <v>75</v>
      </c>
      <c r="AY4940" s="215" t="s">
        <v>201</v>
      </c>
    </row>
    <row r="4941" spans="1:65" s="13" customFormat="1" ht="11.25">
      <c r="B4941" s="205"/>
      <c r="C4941" s="206"/>
      <c r="D4941" s="207" t="s">
        <v>211</v>
      </c>
      <c r="E4941" s="208" t="s">
        <v>1</v>
      </c>
      <c r="F4941" s="209" t="s">
        <v>213</v>
      </c>
      <c r="G4941" s="206"/>
      <c r="H4941" s="208" t="s">
        <v>1</v>
      </c>
      <c r="I4941" s="210"/>
      <c r="J4941" s="206"/>
      <c r="K4941" s="206"/>
      <c r="L4941" s="211"/>
      <c r="M4941" s="212"/>
      <c r="N4941" s="213"/>
      <c r="O4941" s="213"/>
      <c r="P4941" s="213"/>
      <c r="Q4941" s="213"/>
      <c r="R4941" s="213"/>
      <c r="S4941" s="213"/>
      <c r="T4941" s="214"/>
      <c r="AT4941" s="215" t="s">
        <v>211</v>
      </c>
      <c r="AU4941" s="215" t="s">
        <v>202</v>
      </c>
      <c r="AV4941" s="13" t="s">
        <v>82</v>
      </c>
      <c r="AW4941" s="13" t="s">
        <v>31</v>
      </c>
      <c r="AX4941" s="13" t="s">
        <v>75</v>
      </c>
      <c r="AY4941" s="215" t="s">
        <v>201</v>
      </c>
    </row>
    <row r="4942" spans="1:65" s="13" customFormat="1" ht="11.25">
      <c r="B4942" s="205"/>
      <c r="C4942" s="206"/>
      <c r="D4942" s="207" t="s">
        <v>211</v>
      </c>
      <c r="E4942" s="208" t="s">
        <v>1</v>
      </c>
      <c r="F4942" s="209" t="s">
        <v>4357</v>
      </c>
      <c r="G4942" s="206"/>
      <c r="H4942" s="208" t="s">
        <v>1</v>
      </c>
      <c r="I4942" s="210"/>
      <c r="J4942" s="206"/>
      <c r="K4942" s="206"/>
      <c r="L4942" s="211"/>
      <c r="M4942" s="212"/>
      <c r="N4942" s="213"/>
      <c r="O4942" s="213"/>
      <c r="P4942" s="213"/>
      <c r="Q4942" s="213"/>
      <c r="R4942" s="213"/>
      <c r="S4942" s="213"/>
      <c r="T4942" s="214"/>
      <c r="AT4942" s="215" t="s">
        <v>211</v>
      </c>
      <c r="AU4942" s="215" t="s">
        <v>202</v>
      </c>
      <c r="AV4942" s="13" t="s">
        <v>82</v>
      </c>
      <c r="AW4942" s="13" t="s">
        <v>31</v>
      </c>
      <c r="AX4942" s="13" t="s">
        <v>75</v>
      </c>
      <c r="AY4942" s="215" t="s">
        <v>201</v>
      </c>
    </row>
    <row r="4943" spans="1:65" s="14" customFormat="1" ht="11.25">
      <c r="B4943" s="216"/>
      <c r="C4943" s="217"/>
      <c r="D4943" s="207" t="s">
        <v>211</v>
      </c>
      <c r="E4943" s="218" t="s">
        <v>1</v>
      </c>
      <c r="F4943" s="219" t="s">
        <v>222</v>
      </c>
      <c r="G4943" s="217"/>
      <c r="H4943" s="220">
        <v>56</v>
      </c>
      <c r="I4943" s="221"/>
      <c r="J4943" s="217"/>
      <c r="K4943" s="217"/>
      <c r="L4943" s="222"/>
      <c r="M4943" s="223"/>
      <c r="N4943" s="224"/>
      <c r="O4943" s="224"/>
      <c r="P4943" s="224"/>
      <c r="Q4943" s="224"/>
      <c r="R4943" s="224"/>
      <c r="S4943" s="224"/>
      <c r="T4943" s="225"/>
      <c r="AT4943" s="226" t="s">
        <v>211</v>
      </c>
      <c r="AU4943" s="226" t="s">
        <v>202</v>
      </c>
      <c r="AV4943" s="14" t="s">
        <v>84</v>
      </c>
      <c r="AW4943" s="14" t="s">
        <v>31</v>
      </c>
      <c r="AX4943" s="14" t="s">
        <v>75</v>
      </c>
      <c r="AY4943" s="226" t="s">
        <v>201</v>
      </c>
    </row>
    <row r="4944" spans="1:65" s="2" customFormat="1" ht="33" customHeight="1">
      <c r="A4944" s="34"/>
      <c r="B4944" s="35"/>
      <c r="C4944" s="192" t="s">
        <v>4366</v>
      </c>
      <c r="D4944" s="192" t="s">
        <v>204</v>
      </c>
      <c r="E4944" s="193" t="s">
        <v>4367</v>
      </c>
      <c r="F4944" s="194" t="s">
        <v>4368</v>
      </c>
      <c r="G4944" s="195" t="s">
        <v>320</v>
      </c>
      <c r="H4944" s="196">
        <v>318.14999999999998</v>
      </c>
      <c r="I4944" s="197"/>
      <c r="J4944" s="198">
        <f>ROUND(I4944*H4944,2)</f>
        <v>0</v>
      </c>
      <c r="K4944" s="194" t="s">
        <v>1</v>
      </c>
      <c r="L4944" s="39"/>
      <c r="M4944" s="199" t="s">
        <v>1</v>
      </c>
      <c r="N4944" s="200" t="s">
        <v>40</v>
      </c>
      <c r="O4944" s="71"/>
      <c r="P4944" s="201">
        <f>O4944*H4944</f>
        <v>0</v>
      </c>
      <c r="Q4944" s="201">
        <v>0</v>
      </c>
      <c r="R4944" s="201">
        <f>Q4944*H4944</f>
        <v>0</v>
      </c>
      <c r="S4944" s="201">
        <v>0</v>
      </c>
      <c r="T4944" s="202">
        <f>S4944*H4944</f>
        <v>0</v>
      </c>
      <c r="U4944" s="34"/>
      <c r="V4944" s="34"/>
      <c r="W4944" s="34"/>
      <c r="X4944" s="34"/>
      <c r="Y4944" s="34"/>
      <c r="Z4944" s="34"/>
      <c r="AA4944" s="34"/>
      <c r="AB4944" s="34"/>
      <c r="AC4944" s="34"/>
      <c r="AD4944" s="34"/>
      <c r="AE4944" s="34"/>
      <c r="AR4944" s="203" t="s">
        <v>354</v>
      </c>
      <c r="AT4944" s="203" t="s">
        <v>204</v>
      </c>
      <c r="AU4944" s="203" t="s">
        <v>202</v>
      </c>
      <c r="AY4944" s="17" t="s">
        <v>201</v>
      </c>
      <c r="BE4944" s="204">
        <f>IF(N4944="základní",J4944,0)</f>
        <v>0</v>
      </c>
      <c r="BF4944" s="204">
        <f>IF(N4944="snížená",J4944,0)</f>
        <v>0</v>
      </c>
      <c r="BG4944" s="204">
        <f>IF(N4944="zákl. přenesená",J4944,0)</f>
        <v>0</v>
      </c>
      <c r="BH4944" s="204">
        <f>IF(N4944="sníž. přenesená",J4944,0)</f>
        <v>0</v>
      </c>
      <c r="BI4944" s="204">
        <f>IF(N4944="nulová",J4944,0)</f>
        <v>0</v>
      </c>
      <c r="BJ4944" s="17" t="s">
        <v>82</v>
      </c>
      <c r="BK4944" s="204">
        <f>ROUND(I4944*H4944,2)</f>
        <v>0</v>
      </c>
      <c r="BL4944" s="17" t="s">
        <v>354</v>
      </c>
      <c r="BM4944" s="203" t="s">
        <v>4369</v>
      </c>
    </row>
    <row r="4945" spans="1:65" s="13" customFormat="1" ht="22.5">
      <c r="B4945" s="205"/>
      <c r="C4945" s="206"/>
      <c r="D4945" s="207" t="s">
        <v>211</v>
      </c>
      <c r="E4945" s="208" t="s">
        <v>1</v>
      </c>
      <c r="F4945" s="209" t="s">
        <v>249</v>
      </c>
      <c r="G4945" s="206"/>
      <c r="H4945" s="208" t="s">
        <v>1</v>
      </c>
      <c r="I4945" s="210"/>
      <c r="J4945" s="206"/>
      <c r="K4945" s="206"/>
      <c r="L4945" s="211"/>
      <c r="M4945" s="212"/>
      <c r="N4945" s="213"/>
      <c r="O4945" s="213"/>
      <c r="P4945" s="213"/>
      <c r="Q4945" s="213"/>
      <c r="R4945" s="213"/>
      <c r="S4945" s="213"/>
      <c r="T4945" s="214"/>
      <c r="AT4945" s="215" t="s">
        <v>211</v>
      </c>
      <c r="AU4945" s="215" t="s">
        <v>202</v>
      </c>
      <c r="AV4945" s="13" t="s">
        <v>82</v>
      </c>
      <c r="AW4945" s="13" t="s">
        <v>31</v>
      </c>
      <c r="AX4945" s="13" t="s">
        <v>75</v>
      </c>
      <c r="AY4945" s="215" t="s">
        <v>201</v>
      </c>
    </row>
    <row r="4946" spans="1:65" s="13" customFormat="1" ht="11.25">
      <c r="B4946" s="205"/>
      <c r="C4946" s="206"/>
      <c r="D4946" s="207" t="s">
        <v>211</v>
      </c>
      <c r="E4946" s="208" t="s">
        <v>1</v>
      </c>
      <c r="F4946" s="209" t="s">
        <v>4356</v>
      </c>
      <c r="G4946" s="206"/>
      <c r="H4946" s="208" t="s">
        <v>1</v>
      </c>
      <c r="I4946" s="210"/>
      <c r="J4946" s="206"/>
      <c r="K4946" s="206"/>
      <c r="L4946" s="211"/>
      <c r="M4946" s="212"/>
      <c r="N4946" s="213"/>
      <c r="O4946" s="213"/>
      <c r="P4946" s="213"/>
      <c r="Q4946" s="213"/>
      <c r="R4946" s="213"/>
      <c r="S4946" s="213"/>
      <c r="T4946" s="214"/>
      <c r="AT4946" s="215" t="s">
        <v>211</v>
      </c>
      <c r="AU4946" s="215" t="s">
        <v>202</v>
      </c>
      <c r="AV4946" s="13" t="s">
        <v>82</v>
      </c>
      <c r="AW4946" s="13" t="s">
        <v>31</v>
      </c>
      <c r="AX4946" s="13" t="s">
        <v>75</v>
      </c>
      <c r="AY4946" s="215" t="s">
        <v>201</v>
      </c>
    </row>
    <row r="4947" spans="1:65" s="13" customFormat="1" ht="11.25">
      <c r="B4947" s="205"/>
      <c r="C4947" s="206"/>
      <c r="D4947" s="207" t="s">
        <v>211</v>
      </c>
      <c r="E4947" s="208" t="s">
        <v>1</v>
      </c>
      <c r="F4947" s="209" t="s">
        <v>213</v>
      </c>
      <c r="G4947" s="206"/>
      <c r="H4947" s="208" t="s">
        <v>1</v>
      </c>
      <c r="I4947" s="210"/>
      <c r="J4947" s="206"/>
      <c r="K4947" s="206"/>
      <c r="L4947" s="211"/>
      <c r="M4947" s="212"/>
      <c r="N4947" s="213"/>
      <c r="O4947" s="213"/>
      <c r="P4947" s="213"/>
      <c r="Q4947" s="213"/>
      <c r="R4947" s="213"/>
      <c r="S4947" s="213"/>
      <c r="T4947" s="214"/>
      <c r="AT4947" s="215" t="s">
        <v>211</v>
      </c>
      <c r="AU4947" s="215" t="s">
        <v>202</v>
      </c>
      <c r="AV4947" s="13" t="s">
        <v>82</v>
      </c>
      <c r="AW4947" s="13" t="s">
        <v>31</v>
      </c>
      <c r="AX4947" s="13" t="s">
        <v>75</v>
      </c>
      <c r="AY4947" s="215" t="s">
        <v>201</v>
      </c>
    </row>
    <row r="4948" spans="1:65" s="13" customFormat="1" ht="11.25">
      <c r="B4948" s="205"/>
      <c r="C4948" s="206"/>
      <c r="D4948" s="207" t="s">
        <v>211</v>
      </c>
      <c r="E4948" s="208" t="s">
        <v>1</v>
      </c>
      <c r="F4948" s="209" t="s">
        <v>4357</v>
      </c>
      <c r="G4948" s="206"/>
      <c r="H4948" s="208" t="s">
        <v>1</v>
      </c>
      <c r="I4948" s="210"/>
      <c r="J4948" s="206"/>
      <c r="K4948" s="206"/>
      <c r="L4948" s="211"/>
      <c r="M4948" s="212"/>
      <c r="N4948" s="213"/>
      <c r="O4948" s="213"/>
      <c r="P4948" s="213"/>
      <c r="Q4948" s="213"/>
      <c r="R4948" s="213"/>
      <c r="S4948" s="213"/>
      <c r="T4948" s="214"/>
      <c r="AT4948" s="215" t="s">
        <v>211</v>
      </c>
      <c r="AU4948" s="215" t="s">
        <v>202</v>
      </c>
      <c r="AV4948" s="13" t="s">
        <v>82</v>
      </c>
      <c r="AW4948" s="13" t="s">
        <v>31</v>
      </c>
      <c r="AX4948" s="13" t="s">
        <v>75</v>
      </c>
      <c r="AY4948" s="215" t="s">
        <v>201</v>
      </c>
    </row>
    <row r="4949" spans="1:65" s="14" customFormat="1" ht="11.25">
      <c r="B4949" s="216"/>
      <c r="C4949" s="217"/>
      <c r="D4949" s="207" t="s">
        <v>211</v>
      </c>
      <c r="E4949" s="218" t="s">
        <v>1</v>
      </c>
      <c r="F4949" s="219" t="s">
        <v>4370</v>
      </c>
      <c r="G4949" s="217"/>
      <c r="H4949" s="220">
        <v>318.14999999999998</v>
      </c>
      <c r="I4949" s="221"/>
      <c r="J4949" s="217"/>
      <c r="K4949" s="217"/>
      <c r="L4949" s="222"/>
      <c r="M4949" s="223"/>
      <c r="N4949" s="224"/>
      <c r="O4949" s="224"/>
      <c r="P4949" s="224"/>
      <c r="Q4949" s="224"/>
      <c r="R4949" s="224"/>
      <c r="S4949" s="224"/>
      <c r="T4949" s="225"/>
      <c r="AT4949" s="226" t="s">
        <v>211</v>
      </c>
      <c r="AU4949" s="226" t="s">
        <v>202</v>
      </c>
      <c r="AV4949" s="14" t="s">
        <v>84</v>
      </c>
      <c r="AW4949" s="14" t="s">
        <v>31</v>
      </c>
      <c r="AX4949" s="14" t="s">
        <v>75</v>
      </c>
      <c r="AY4949" s="226" t="s">
        <v>201</v>
      </c>
    </row>
    <row r="4950" spans="1:65" s="2" customFormat="1" ht="16.5" customHeight="1">
      <c r="A4950" s="34"/>
      <c r="B4950" s="35"/>
      <c r="C4950" s="192" t="s">
        <v>4371</v>
      </c>
      <c r="D4950" s="192" t="s">
        <v>204</v>
      </c>
      <c r="E4950" s="193" t="s">
        <v>4372</v>
      </c>
      <c r="F4950" s="194" t="s">
        <v>4373</v>
      </c>
      <c r="G4950" s="195" t="s">
        <v>320</v>
      </c>
      <c r="H4950" s="196">
        <v>52.5</v>
      </c>
      <c r="I4950" s="197"/>
      <c r="J4950" s="198">
        <f>ROUND(I4950*H4950,2)</f>
        <v>0</v>
      </c>
      <c r="K4950" s="194" t="s">
        <v>1</v>
      </c>
      <c r="L4950" s="39"/>
      <c r="M4950" s="199" t="s">
        <v>1</v>
      </c>
      <c r="N4950" s="200" t="s">
        <v>40</v>
      </c>
      <c r="O4950" s="71"/>
      <c r="P4950" s="201">
        <f>O4950*H4950</f>
        <v>0</v>
      </c>
      <c r="Q4950" s="201">
        <v>0</v>
      </c>
      <c r="R4950" s="201">
        <f>Q4950*H4950</f>
        <v>0</v>
      </c>
      <c r="S4950" s="201">
        <v>0</v>
      </c>
      <c r="T4950" s="202">
        <f>S4950*H4950</f>
        <v>0</v>
      </c>
      <c r="U4950" s="34"/>
      <c r="V4950" s="34"/>
      <c r="W4950" s="34"/>
      <c r="X4950" s="34"/>
      <c r="Y4950" s="34"/>
      <c r="Z4950" s="34"/>
      <c r="AA4950" s="34"/>
      <c r="AB4950" s="34"/>
      <c r="AC4950" s="34"/>
      <c r="AD4950" s="34"/>
      <c r="AE4950" s="34"/>
      <c r="AR4950" s="203" t="s">
        <v>354</v>
      </c>
      <c r="AT4950" s="203" t="s">
        <v>204</v>
      </c>
      <c r="AU4950" s="203" t="s">
        <v>202</v>
      </c>
      <c r="AY4950" s="17" t="s">
        <v>201</v>
      </c>
      <c r="BE4950" s="204">
        <f>IF(N4950="základní",J4950,0)</f>
        <v>0</v>
      </c>
      <c r="BF4950" s="204">
        <f>IF(N4950="snížená",J4950,0)</f>
        <v>0</v>
      </c>
      <c r="BG4950" s="204">
        <f>IF(N4950="zákl. přenesená",J4950,0)</f>
        <v>0</v>
      </c>
      <c r="BH4950" s="204">
        <f>IF(N4950="sníž. přenesená",J4950,0)</f>
        <v>0</v>
      </c>
      <c r="BI4950" s="204">
        <f>IF(N4950="nulová",J4950,0)</f>
        <v>0</v>
      </c>
      <c r="BJ4950" s="17" t="s">
        <v>82</v>
      </c>
      <c r="BK4950" s="204">
        <f>ROUND(I4950*H4950,2)</f>
        <v>0</v>
      </c>
      <c r="BL4950" s="17" t="s">
        <v>354</v>
      </c>
      <c r="BM4950" s="203" t="s">
        <v>4374</v>
      </c>
    </row>
    <row r="4951" spans="1:65" s="13" customFormat="1" ht="22.5">
      <c r="B4951" s="205"/>
      <c r="C4951" s="206"/>
      <c r="D4951" s="207" t="s">
        <v>211</v>
      </c>
      <c r="E4951" s="208" t="s">
        <v>1</v>
      </c>
      <c r="F4951" s="209" t="s">
        <v>249</v>
      </c>
      <c r="G4951" s="206"/>
      <c r="H4951" s="208" t="s">
        <v>1</v>
      </c>
      <c r="I4951" s="210"/>
      <c r="J4951" s="206"/>
      <c r="K4951" s="206"/>
      <c r="L4951" s="211"/>
      <c r="M4951" s="212"/>
      <c r="N4951" s="213"/>
      <c r="O4951" s="213"/>
      <c r="P4951" s="213"/>
      <c r="Q4951" s="213"/>
      <c r="R4951" s="213"/>
      <c r="S4951" s="213"/>
      <c r="T4951" s="214"/>
      <c r="AT4951" s="215" t="s">
        <v>211</v>
      </c>
      <c r="AU4951" s="215" t="s">
        <v>202</v>
      </c>
      <c r="AV4951" s="13" t="s">
        <v>82</v>
      </c>
      <c r="AW4951" s="13" t="s">
        <v>31</v>
      </c>
      <c r="AX4951" s="13" t="s">
        <v>75</v>
      </c>
      <c r="AY4951" s="215" t="s">
        <v>201</v>
      </c>
    </row>
    <row r="4952" spans="1:65" s="13" customFormat="1" ht="11.25">
      <c r="B4952" s="205"/>
      <c r="C4952" s="206"/>
      <c r="D4952" s="207" t="s">
        <v>211</v>
      </c>
      <c r="E4952" s="208" t="s">
        <v>1</v>
      </c>
      <c r="F4952" s="209" t="s">
        <v>4356</v>
      </c>
      <c r="G4952" s="206"/>
      <c r="H4952" s="208" t="s">
        <v>1</v>
      </c>
      <c r="I4952" s="210"/>
      <c r="J4952" s="206"/>
      <c r="K4952" s="206"/>
      <c r="L4952" s="211"/>
      <c r="M4952" s="212"/>
      <c r="N4952" s="213"/>
      <c r="O4952" s="213"/>
      <c r="P4952" s="213"/>
      <c r="Q4952" s="213"/>
      <c r="R4952" s="213"/>
      <c r="S4952" s="213"/>
      <c r="T4952" s="214"/>
      <c r="AT4952" s="215" t="s">
        <v>211</v>
      </c>
      <c r="AU4952" s="215" t="s">
        <v>202</v>
      </c>
      <c r="AV4952" s="13" t="s">
        <v>82</v>
      </c>
      <c r="AW4952" s="13" t="s">
        <v>31</v>
      </c>
      <c r="AX4952" s="13" t="s">
        <v>75</v>
      </c>
      <c r="AY4952" s="215" t="s">
        <v>201</v>
      </c>
    </row>
    <row r="4953" spans="1:65" s="13" customFormat="1" ht="11.25">
      <c r="B4953" s="205"/>
      <c r="C4953" s="206"/>
      <c r="D4953" s="207" t="s">
        <v>211</v>
      </c>
      <c r="E4953" s="208" t="s">
        <v>1</v>
      </c>
      <c r="F4953" s="209" t="s">
        <v>213</v>
      </c>
      <c r="G4953" s="206"/>
      <c r="H4953" s="208" t="s">
        <v>1</v>
      </c>
      <c r="I4953" s="210"/>
      <c r="J4953" s="206"/>
      <c r="K4953" s="206"/>
      <c r="L4953" s="211"/>
      <c r="M4953" s="212"/>
      <c r="N4953" s="213"/>
      <c r="O4953" s="213"/>
      <c r="P4953" s="213"/>
      <c r="Q4953" s="213"/>
      <c r="R4953" s="213"/>
      <c r="S4953" s="213"/>
      <c r="T4953" s="214"/>
      <c r="AT4953" s="215" t="s">
        <v>211</v>
      </c>
      <c r="AU4953" s="215" t="s">
        <v>202</v>
      </c>
      <c r="AV4953" s="13" t="s">
        <v>82</v>
      </c>
      <c r="AW4953" s="13" t="s">
        <v>31</v>
      </c>
      <c r="AX4953" s="13" t="s">
        <v>75</v>
      </c>
      <c r="AY4953" s="215" t="s">
        <v>201</v>
      </c>
    </row>
    <row r="4954" spans="1:65" s="13" customFormat="1" ht="11.25">
      <c r="B4954" s="205"/>
      <c r="C4954" s="206"/>
      <c r="D4954" s="207" t="s">
        <v>211</v>
      </c>
      <c r="E4954" s="208" t="s">
        <v>1</v>
      </c>
      <c r="F4954" s="209" t="s">
        <v>4357</v>
      </c>
      <c r="G4954" s="206"/>
      <c r="H4954" s="208" t="s">
        <v>1</v>
      </c>
      <c r="I4954" s="210"/>
      <c r="J4954" s="206"/>
      <c r="K4954" s="206"/>
      <c r="L4954" s="211"/>
      <c r="M4954" s="212"/>
      <c r="N4954" s="213"/>
      <c r="O4954" s="213"/>
      <c r="P4954" s="213"/>
      <c r="Q4954" s="213"/>
      <c r="R4954" s="213"/>
      <c r="S4954" s="213"/>
      <c r="T4954" s="214"/>
      <c r="AT4954" s="215" t="s">
        <v>211</v>
      </c>
      <c r="AU4954" s="215" t="s">
        <v>202</v>
      </c>
      <c r="AV4954" s="13" t="s">
        <v>82</v>
      </c>
      <c r="AW4954" s="13" t="s">
        <v>31</v>
      </c>
      <c r="AX4954" s="13" t="s">
        <v>75</v>
      </c>
      <c r="AY4954" s="215" t="s">
        <v>201</v>
      </c>
    </row>
    <row r="4955" spans="1:65" s="14" customFormat="1" ht="11.25">
      <c r="B4955" s="216"/>
      <c r="C4955" s="217"/>
      <c r="D4955" s="207" t="s">
        <v>211</v>
      </c>
      <c r="E4955" s="218" t="s">
        <v>1</v>
      </c>
      <c r="F4955" s="219" t="s">
        <v>4375</v>
      </c>
      <c r="G4955" s="217"/>
      <c r="H4955" s="220">
        <v>52.5</v>
      </c>
      <c r="I4955" s="221"/>
      <c r="J4955" s="217"/>
      <c r="K4955" s="217"/>
      <c r="L4955" s="222"/>
      <c r="M4955" s="223"/>
      <c r="N4955" s="224"/>
      <c r="O4955" s="224"/>
      <c r="P4955" s="224"/>
      <c r="Q4955" s="224"/>
      <c r="R4955" s="224"/>
      <c r="S4955" s="224"/>
      <c r="T4955" s="225"/>
      <c r="AT4955" s="226" t="s">
        <v>211</v>
      </c>
      <c r="AU4955" s="226" t="s">
        <v>202</v>
      </c>
      <c r="AV4955" s="14" t="s">
        <v>84</v>
      </c>
      <c r="AW4955" s="14" t="s">
        <v>31</v>
      </c>
      <c r="AX4955" s="14" t="s">
        <v>75</v>
      </c>
      <c r="AY4955" s="226" t="s">
        <v>201</v>
      </c>
    </row>
    <row r="4956" spans="1:65" s="2" customFormat="1" ht="24">
      <c r="A4956" s="34"/>
      <c r="B4956" s="35"/>
      <c r="C4956" s="192" t="s">
        <v>4376</v>
      </c>
      <c r="D4956" s="192" t="s">
        <v>204</v>
      </c>
      <c r="E4956" s="193" t="s">
        <v>4377</v>
      </c>
      <c r="F4956" s="194" t="s">
        <v>4378</v>
      </c>
      <c r="G4956" s="195" t="s">
        <v>4379</v>
      </c>
      <c r="H4956" s="196">
        <v>1</v>
      </c>
      <c r="I4956" s="197"/>
      <c r="J4956" s="198">
        <f>ROUND(I4956*H4956,2)</f>
        <v>0</v>
      </c>
      <c r="K4956" s="194" t="s">
        <v>1</v>
      </c>
      <c r="L4956" s="39"/>
      <c r="M4956" s="199" t="s">
        <v>1</v>
      </c>
      <c r="N4956" s="200" t="s">
        <v>40</v>
      </c>
      <c r="O4956" s="71"/>
      <c r="P4956" s="201">
        <f>O4956*H4956</f>
        <v>0</v>
      </c>
      <c r="Q4956" s="201">
        <v>1.4999999999999999E-4</v>
      </c>
      <c r="R4956" s="201">
        <f>Q4956*H4956</f>
        <v>1.4999999999999999E-4</v>
      </c>
      <c r="S4956" s="201">
        <v>0</v>
      </c>
      <c r="T4956" s="202">
        <f>S4956*H4956</f>
        <v>0</v>
      </c>
      <c r="U4956" s="34"/>
      <c r="V4956" s="34"/>
      <c r="W4956" s="34"/>
      <c r="X4956" s="34"/>
      <c r="Y4956" s="34"/>
      <c r="Z4956" s="34"/>
      <c r="AA4956" s="34"/>
      <c r="AB4956" s="34"/>
      <c r="AC4956" s="34"/>
      <c r="AD4956" s="34"/>
      <c r="AE4956" s="34"/>
      <c r="AR4956" s="203" t="s">
        <v>354</v>
      </c>
      <c r="AT4956" s="203" t="s">
        <v>204</v>
      </c>
      <c r="AU4956" s="203" t="s">
        <v>202</v>
      </c>
      <c r="AY4956" s="17" t="s">
        <v>201</v>
      </c>
      <c r="BE4956" s="204">
        <f>IF(N4956="základní",J4956,0)</f>
        <v>0</v>
      </c>
      <c r="BF4956" s="204">
        <f>IF(N4956="snížená",J4956,0)</f>
        <v>0</v>
      </c>
      <c r="BG4956" s="204">
        <f>IF(N4956="zákl. přenesená",J4956,0)</f>
        <v>0</v>
      </c>
      <c r="BH4956" s="204">
        <f>IF(N4956="sníž. přenesená",J4956,0)</f>
        <v>0</v>
      </c>
      <c r="BI4956" s="204">
        <f>IF(N4956="nulová",J4956,0)</f>
        <v>0</v>
      </c>
      <c r="BJ4956" s="17" t="s">
        <v>82</v>
      </c>
      <c r="BK4956" s="204">
        <f>ROUND(I4956*H4956,2)</f>
        <v>0</v>
      </c>
      <c r="BL4956" s="17" t="s">
        <v>354</v>
      </c>
      <c r="BM4956" s="203" t="s">
        <v>4380</v>
      </c>
    </row>
    <row r="4957" spans="1:65" s="13" customFormat="1" ht="22.5">
      <c r="B4957" s="205"/>
      <c r="C4957" s="206"/>
      <c r="D4957" s="207" t="s">
        <v>211</v>
      </c>
      <c r="E4957" s="208" t="s">
        <v>1</v>
      </c>
      <c r="F4957" s="209" t="s">
        <v>249</v>
      </c>
      <c r="G4957" s="206"/>
      <c r="H4957" s="208" t="s">
        <v>1</v>
      </c>
      <c r="I4957" s="210"/>
      <c r="J4957" s="206"/>
      <c r="K4957" s="206"/>
      <c r="L4957" s="211"/>
      <c r="M4957" s="212"/>
      <c r="N4957" s="213"/>
      <c r="O4957" s="213"/>
      <c r="P4957" s="213"/>
      <c r="Q4957" s="213"/>
      <c r="R4957" s="213"/>
      <c r="S4957" s="213"/>
      <c r="T4957" s="214"/>
      <c r="AT4957" s="215" t="s">
        <v>211</v>
      </c>
      <c r="AU4957" s="215" t="s">
        <v>202</v>
      </c>
      <c r="AV4957" s="13" t="s">
        <v>82</v>
      </c>
      <c r="AW4957" s="13" t="s">
        <v>31</v>
      </c>
      <c r="AX4957" s="13" t="s">
        <v>75</v>
      </c>
      <c r="AY4957" s="215" t="s">
        <v>201</v>
      </c>
    </row>
    <row r="4958" spans="1:65" s="13" customFormat="1" ht="11.25">
      <c r="B4958" s="205"/>
      <c r="C4958" s="206"/>
      <c r="D4958" s="207" t="s">
        <v>211</v>
      </c>
      <c r="E4958" s="208" t="s">
        <v>1</v>
      </c>
      <c r="F4958" s="209" t="s">
        <v>4356</v>
      </c>
      <c r="G4958" s="206"/>
      <c r="H4958" s="208" t="s">
        <v>1</v>
      </c>
      <c r="I4958" s="210"/>
      <c r="J4958" s="206"/>
      <c r="K4958" s="206"/>
      <c r="L4958" s="211"/>
      <c r="M4958" s="212"/>
      <c r="N4958" s="213"/>
      <c r="O4958" s="213"/>
      <c r="P4958" s="213"/>
      <c r="Q4958" s="213"/>
      <c r="R4958" s="213"/>
      <c r="S4958" s="213"/>
      <c r="T4958" s="214"/>
      <c r="AT4958" s="215" t="s">
        <v>211</v>
      </c>
      <c r="AU4958" s="215" t="s">
        <v>202</v>
      </c>
      <c r="AV4958" s="13" t="s">
        <v>82</v>
      </c>
      <c r="AW4958" s="13" t="s">
        <v>31</v>
      </c>
      <c r="AX4958" s="13" t="s">
        <v>75</v>
      </c>
      <c r="AY4958" s="215" t="s">
        <v>201</v>
      </c>
    </row>
    <row r="4959" spans="1:65" s="13" customFormat="1" ht="11.25">
      <c r="B4959" s="205"/>
      <c r="C4959" s="206"/>
      <c r="D4959" s="207" t="s">
        <v>211</v>
      </c>
      <c r="E4959" s="208" t="s">
        <v>1</v>
      </c>
      <c r="F4959" s="209" t="s">
        <v>213</v>
      </c>
      <c r="G4959" s="206"/>
      <c r="H4959" s="208" t="s">
        <v>1</v>
      </c>
      <c r="I4959" s="210"/>
      <c r="J4959" s="206"/>
      <c r="K4959" s="206"/>
      <c r="L4959" s="211"/>
      <c r="M4959" s="212"/>
      <c r="N4959" s="213"/>
      <c r="O4959" s="213"/>
      <c r="P4959" s="213"/>
      <c r="Q4959" s="213"/>
      <c r="R4959" s="213"/>
      <c r="S4959" s="213"/>
      <c r="T4959" s="214"/>
      <c r="AT4959" s="215" t="s">
        <v>211</v>
      </c>
      <c r="AU4959" s="215" t="s">
        <v>202</v>
      </c>
      <c r="AV4959" s="13" t="s">
        <v>82</v>
      </c>
      <c r="AW4959" s="13" t="s">
        <v>31</v>
      </c>
      <c r="AX4959" s="13" t="s">
        <v>75</v>
      </c>
      <c r="AY4959" s="215" t="s">
        <v>201</v>
      </c>
    </row>
    <row r="4960" spans="1:65" s="13" customFormat="1" ht="11.25">
      <c r="B4960" s="205"/>
      <c r="C4960" s="206"/>
      <c r="D4960" s="207" t="s">
        <v>211</v>
      </c>
      <c r="E4960" s="208" t="s">
        <v>1</v>
      </c>
      <c r="F4960" s="209" t="s">
        <v>3666</v>
      </c>
      <c r="G4960" s="206"/>
      <c r="H4960" s="208" t="s">
        <v>1</v>
      </c>
      <c r="I4960" s="210"/>
      <c r="J4960" s="206"/>
      <c r="K4960" s="206"/>
      <c r="L4960" s="211"/>
      <c r="M4960" s="212"/>
      <c r="N4960" s="213"/>
      <c r="O4960" s="213"/>
      <c r="P4960" s="213"/>
      <c r="Q4960" s="213"/>
      <c r="R4960" s="213"/>
      <c r="S4960" s="213"/>
      <c r="T4960" s="214"/>
      <c r="AT4960" s="215" t="s">
        <v>211</v>
      </c>
      <c r="AU4960" s="215" t="s">
        <v>202</v>
      </c>
      <c r="AV4960" s="13" t="s">
        <v>82</v>
      </c>
      <c r="AW4960" s="13" t="s">
        <v>31</v>
      </c>
      <c r="AX4960" s="13" t="s">
        <v>75</v>
      </c>
      <c r="AY4960" s="215" t="s">
        <v>201</v>
      </c>
    </row>
    <row r="4961" spans="1:65" s="13" customFormat="1" ht="11.25">
      <c r="B4961" s="205"/>
      <c r="C4961" s="206"/>
      <c r="D4961" s="207" t="s">
        <v>211</v>
      </c>
      <c r="E4961" s="208" t="s">
        <v>1</v>
      </c>
      <c r="F4961" s="209" t="s">
        <v>4381</v>
      </c>
      <c r="G4961" s="206"/>
      <c r="H4961" s="208" t="s">
        <v>1</v>
      </c>
      <c r="I4961" s="210"/>
      <c r="J4961" s="206"/>
      <c r="K4961" s="206"/>
      <c r="L4961" s="211"/>
      <c r="M4961" s="212"/>
      <c r="N4961" s="213"/>
      <c r="O4961" s="213"/>
      <c r="P4961" s="213"/>
      <c r="Q4961" s="213"/>
      <c r="R4961" s="213"/>
      <c r="S4961" s="213"/>
      <c r="T4961" s="214"/>
      <c r="AT4961" s="215" t="s">
        <v>211</v>
      </c>
      <c r="AU4961" s="215" t="s">
        <v>202</v>
      </c>
      <c r="AV4961" s="13" t="s">
        <v>82</v>
      </c>
      <c r="AW4961" s="13" t="s">
        <v>31</v>
      </c>
      <c r="AX4961" s="13" t="s">
        <v>75</v>
      </c>
      <c r="AY4961" s="215" t="s">
        <v>201</v>
      </c>
    </row>
    <row r="4962" spans="1:65" s="14" customFormat="1" ht="11.25">
      <c r="B4962" s="216"/>
      <c r="C4962" s="217"/>
      <c r="D4962" s="207" t="s">
        <v>211</v>
      </c>
      <c r="E4962" s="218" t="s">
        <v>1</v>
      </c>
      <c r="F4962" s="219" t="s">
        <v>82</v>
      </c>
      <c r="G4962" s="217"/>
      <c r="H4962" s="220">
        <v>1</v>
      </c>
      <c r="I4962" s="221"/>
      <c r="J4962" s="217"/>
      <c r="K4962" s="217"/>
      <c r="L4962" s="222"/>
      <c r="M4962" s="223"/>
      <c r="N4962" s="224"/>
      <c r="O4962" s="224"/>
      <c r="P4962" s="224"/>
      <c r="Q4962" s="224"/>
      <c r="R4962" s="224"/>
      <c r="S4962" s="224"/>
      <c r="T4962" s="225"/>
      <c r="AT4962" s="226" t="s">
        <v>211</v>
      </c>
      <c r="AU4962" s="226" t="s">
        <v>202</v>
      </c>
      <c r="AV4962" s="14" t="s">
        <v>84</v>
      </c>
      <c r="AW4962" s="14" t="s">
        <v>31</v>
      </c>
      <c r="AX4962" s="14" t="s">
        <v>75</v>
      </c>
      <c r="AY4962" s="226" t="s">
        <v>201</v>
      </c>
    </row>
    <row r="4963" spans="1:65" s="2" customFormat="1" ht="24">
      <c r="A4963" s="34"/>
      <c r="B4963" s="35"/>
      <c r="C4963" s="192" t="s">
        <v>4382</v>
      </c>
      <c r="D4963" s="192" t="s">
        <v>204</v>
      </c>
      <c r="E4963" s="193" t="s">
        <v>4383</v>
      </c>
      <c r="F4963" s="194" t="s">
        <v>4384</v>
      </c>
      <c r="G4963" s="195" t="s">
        <v>207</v>
      </c>
      <c r="H4963" s="196">
        <v>50</v>
      </c>
      <c r="I4963" s="197"/>
      <c r="J4963" s="198">
        <f>ROUND(I4963*H4963,2)</f>
        <v>0</v>
      </c>
      <c r="K4963" s="194" t="s">
        <v>1</v>
      </c>
      <c r="L4963" s="39"/>
      <c r="M4963" s="199" t="s">
        <v>1</v>
      </c>
      <c r="N4963" s="200" t="s">
        <v>40</v>
      </c>
      <c r="O4963" s="71"/>
      <c r="P4963" s="201">
        <f>O4963*H4963</f>
        <v>0</v>
      </c>
      <c r="Q4963" s="201">
        <v>0</v>
      </c>
      <c r="R4963" s="201">
        <f>Q4963*H4963</f>
        <v>0</v>
      </c>
      <c r="S4963" s="201">
        <v>0</v>
      </c>
      <c r="T4963" s="202">
        <f>S4963*H4963</f>
        <v>0</v>
      </c>
      <c r="U4963" s="34"/>
      <c r="V4963" s="34"/>
      <c r="W4963" s="34"/>
      <c r="X4963" s="34"/>
      <c r="Y4963" s="34"/>
      <c r="Z4963" s="34"/>
      <c r="AA4963" s="34"/>
      <c r="AB4963" s="34"/>
      <c r="AC4963" s="34"/>
      <c r="AD4963" s="34"/>
      <c r="AE4963" s="34"/>
      <c r="AR4963" s="203" t="s">
        <v>354</v>
      </c>
      <c r="AT4963" s="203" t="s">
        <v>204</v>
      </c>
      <c r="AU4963" s="203" t="s">
        <v>202</v>
      </c>
      <c r="AY4963" s="17" t="s">
        <v>201</v>
      </c>
      <c r="BE4963" s="204">
        <f>IF(N4963="základní",J4963,0)</f>
        <v>0</v>
      </c>
      <c r="BF4963" s="204">
        <f>IF(N4963="snížená",J4963,0)</f>
        <v>0</v>
      </c>
      <c r="BG4963" s="204">
        <f>IF(N4963="zákl. přenesená",J4963,0)</f>
        <v>0</v>
      </c>
      <c r="BH4963" s="204">
        <f>IF(N4963="sníž. přenesená",J4963,0)</f>
        <v>0</v>
      </c>
      <c r="BI4963" s="204">
        <f>IF(N4963="nulová",J4963,0)</f>
        <v>0</v>
      </c>
      <c r="BJ4963" s="17" t="s">
        <v>82</v>
      </c>
      <c r="BK4963" s="204">
        <f>ROUND(I4963*H4963,2)</f>
        <v>0</v>
      </c>
      <c r="BL4963" s="17" t="s">
        <v>354</v>
      </c>
      <c r="BM4963" s="203" t="s">
        <v>4385</v>
      </c>
    </row>
    <row r="4964" spans="1:65" s="13" customFormat="1" ht="22.5">
      <c r="B4964" s="205"/>
      <c r="C4964" s="206"/>
      <c r="D4964" s="207" t="s">
        <v>211</v>
      </c>
      <c r="E4964" s="208" t="s">
        <v>1</v>
      </c>
      <c r="F4964" s="209" t="s">
        <v>249</v>
      </c>
      <c r="G4964" s="206"/>
      <c r="H4964" s="208" t="s">
        <v>1</v>
      </c>
      <c r="I4964" s="210"/>
      <c r="J4964" s="206"/>
      <c r="K4964" s="206"/>
      <c r="L4964" s="211"/>
      <c r="M4964" s="212"/>
      <c r="N4964" s="213"/>
      <c r="O4964" s="213"/>
      <c r="P4964" s="213"/>
      <c r="Q4964" s="213"/>
      <c r="R4964" s="213"/>
      <c r="S4964" s="213"/>
      <c r="T4964" s="214"/>
      <c r="AT4964" s="215" t="s">
        <v>211</v>
      </c>
      <c r="AU4964" s="215" t="s">
        <v>202</v>
      </c>
      <c r="AV4964" s="13" t="s">
        <v>82</v>
      </c>
      <c r="AW4964" s="13" t="s">
        <v>31</v>
      </c>
      <c r="AX4964" s="13" t="s">
        <v>75</v>
      </c>
      <c r="AY4964" s="215" t="s">
        <v>201</v>
      </c>
    </row>
    <row r="4965" spans="1:65" s="13" customFormat="1" ht="11.25">
      <c r="B4965" s="205"/>
      <c r="C4965" s="206"/>
      <c r="D4965" s="207" t="s">
        <v>211</v>
      </c>
      <c r="E4965" s="208" t="s">
        <v>1</v>
      </c>
      <c r="F4965" s="209" t="s">
        <v>4356</v>
      </c>
      <c r="G4965" s="206"/>
      <c r="H4965" s="208" t="s">
        <v>1</v>
      </c>
      <c r="I4965" s="210"/>
      <c r="J4965" s="206"/>
      <c r="K4965" s="206"/>
      <c r="L4965" s="211"/>
      <c r="M4965" s="212"/>
      <c r="N4965" s="213"/>
      <c r="O4965" s="213"/>
      <c r="P4965" s="213"/>
      <c r="Q4965" s="213"/>
      <c r="R4965" s="213"/>
      <c r="S4965" s="213"/>
      <c r="T4965" s="214"/>
      <c r="AT4965" s="215" t="s">
        <v>211</v>
      </c>
      <c r="AU4965" s="215" t="s">
        <v>202</v>
      </c>
      <c r="AV4965" s="13" t="s">
        <v>82</v>
      </c>
      <c r="AW4965" s="13" t="s">
        <v>31</v>
      </c>
      <c r="AX4965" s="13" t="s">
        <v>75</v>
      </c>
      <c r="AY4965" s="215" t="s">
        <v>201</v>
      </c>
    </row>
    <row r="4966" spans="1:65" s="13" customFormat="1" ht="11.25">
      <c r="B4966" s="205"/>
      <c r="C4966" s="206"/>
      <c r="D4966" s="207" t="s">
        <v>211</v>
      </c>
      <c r="E4966" s="208" t="s">
        <v>1</v>
      </c>
      <c r="F4966" s="209" t="s">
        <v>213</v>
      </c>
      <c r="G4966" s="206"/>
      <c r="H4966" s="208" t="s">
        <v>1</v>
      </c>
      <c r="I4966" s="210"/>
      <c r="J4966" s="206"/>
      <c r="K4966" s="206"/>
      <c r="L4966" s="211"/>
      <c r="M4966" s="212"/>
      <c r="N4966" s="213"/>
      <c r="O4966" s="213"/>
      <c r="P4966" s="213"/>
      <c r="Q4966" s="213"/>
      <c r="R4966" s="213"/>
      <c r="S4966" s="213"/>
      <c r="T4966" s="214"/>
      <c r="AT4966" s="215" t="s">
        <v>211</v>
      </c>
      <c r="AU4966" s="215" t="s">
        <v>202</v>
      </c>
      <c r="AV4966" s="13" t="s">
        <v>82</v>
      </c>
      <c r="AW4966" s="13" t="s">
        <v>31</v>
      </c>
      <c r="AX4966" s="13" t="s">
        <v>75</v>
      </c>
      <c r="AY4966" s="215" t="s">
        <v>201</v>
      </c>
    </row>
    <row r="4967" spans="1:65" s="13" customFormat="1" ht="11.25">
      <c r="B4967" s="205"/>
      <c r="C4967" s="206"/>
      <c r="D4967" s="207" t="s">
        <v>211</v>
      </c>
      <c r="E4967" s="208" t="s">
        <v>1</v>
      </c>
      <c r="F4967" s="209" t="s">
        <v>4386</v>
      </c>
      <c r="G4967" s="206"/>
      <c r="H4967" s="208" t="s">
        <v>1</v>
      </c>
      <c r="I4967" s="210"/>
      <c r="J4967" s="206"/>
      <c r="K4967" s="206"/>
      <c r="L4967" s="211"/>
      <c r="M4967" s="212"/>
      <c r="N4967" s="213"/>
      <c r="O4967" s="213"/>
      <c r="P4967" s="213"/>
      <c r="Q4967" s="213"/>
      <c r="R4967" s="213"/>
      <c r="S4967" s="213"/>
      <c r="T4967" s="214"/>
      <c r="AT4967" s="215" t="s">
        <v>211</v>
      </c>
      <c r="AU4967" s="215" t="s">
        <v>202</v>
      </c>
      <c r="AV4967" s="13" t="s">
        <v>82</v>
      </c>
      <c r="AW4967" s="13" t="s">
        <v>31</v>
      </c>
      <c r="AX4967" s="13" t="s">
        <v>75</v>
      </c>
      <c r="AY4967" s="215" t="s">
        <v>201</v>
      </c>
    </row>
    <row r="4968" spans="1:65" s="14" customFormat="1" ht="11.25">
      <c r="B4968" s="216"/>
      <c r="C4968" s="217"/>
      <c r="D4968" s="207" t="s">
        <v>211</v>
      </c>
      <c r="E4968" s="218" t="s">
        <v>1</v>
      </c>
      <c r="F4968" s="219" t="s">
        <v>631</v>
      </c>
      <c r="G4968" s="217"/>
      <c r="H4968" s="220">
        <v>50</v>
      </c>
      <c r="I4968" s="221"/>
      <c r="J4968" s="217"/>
      <c r="K4968" s="217"/>
      <c r="L4968" s="222"/>
      <c r="M4968" s="223"/>
      <c r="N4968" s="224"/>
      <c r="O4968" s="224"/>
      <c r="P4968" s="224"/>
      <c r="Q4968" s="224"/>
      <c r="R4968" s="224"/>
      <c r="S4968" s="224"/>
      <c r="T4968" s="225"/>
      <c r="AT4968" s="226" t="s">
        <v>211</v>
      </c>
      <c r="AU4968" s="226" t="s">
        <v>202</v>
      </c>
      <c r="AV4968" s="14" t="s">
        <v>84</v>
      </c>
      <c r="AW4968" s="14" t="s">
        <v>31</v>
      </c>
      <c r="AX4968" s="14" t="s">
        <v>75</v>
      </c>
      <c r="AY4968" s="226" t="s">
        <v>201</v>
      </c>
    </row>
    <row r="4969" spans="1:65" s="2" customFormat="1" ht="33" customHeight="1">
      <c r="A4969" s="34"/>
      <c r="B4969" s="35"/>
      <c r="C4969" s="192" t="s">
        <v>4387</v>
      </c>
      <c r="D4969" s="192" t="s">
        <v>204</v>
      </c>
      <c r="E4969" s="193" t="s">
        <v>4388</v>
      </c>
      <c r="F4969" s="194" t="s">
        <v>4389</v>
      </c>
      <c r="G4969" s="195" t="s">
        <v>320</v>
      </c>
      <c r="H4969" s="196">
        <v>462</v>
      </c>
      <c r="I4969" s="197"/>
      <c r="J4969" s="198">
        <f>ROUND(I4969*H4969,2)</f>
        <v>0</v>
      </c>
      <c r="K4969" s="194" t="s">
        <v>1</v>
      </c>
      <c r="L4969" s="39"/>
      <c r="M4969" s="199" t="s">
        <v>1</v>
      </c>
      <c r="N4969" s="200" t="s">
        <v>40</v>
      </c>
      <c r="O4969" s="71"/>
      <c r="P4969" s="201">
        <f>O4969*H4969</f>
        <v>0</v>
      </c>
      <c r="Q4969" s="201">
        <v>0</v>
      </c>
      <c r="R4969" s="201">
        <f>Q4969*H4969</f>
        <v>0</v>
      </c>
      <c r="S4969" s="201">
        <v>0</v>
      </c>
      <c r="T4969" s="202">
        <f>S4969*H4969</f>
        <v>0</v>
      </c>
      <c r="U4969" s="34"/>
      <c r="V4969" s="34"/>
      <c r="W4969" s="34"/>
      <c r="X4969" s="34"/>
      <c r="Y4969" s="34"/>
      <c r="Z4969" s="34"/>
      <c r="AA4969" s="34"/>
      <c r="AB4969" s="34"/>
      <c r="AC4969" s="34"/>
      <c r="AD4969" s="34"/>
      <c r="AE4969" s="34"/>
      <c r="AR4969" s="203" t="s">
        <v>354</v>
      </c>
      <c r="AT4969" s="203" t="s">
        <v>204</v>
      </c>
      <c r="AU4969" s="203" t="s">
        <v>202</v>
      </c>
      <c r="AY4969" s="17" t="s">
        <v>201</v>
      </c>
      <c r="BE4969" s="204">
        <f>IF(N4969="základní",J4969,0)</f>
        <v>0</v>
      </c>
      <c r="BF4969" s="204">
        <f>IF(N4969="snížená",J4969,0)</f>
        <v>0</v>
      </c>
      <c r="BG4969" s="204">
        <f>IF(N4969="zákl. přenesená",J4969,0)</f>
        <v>0</v>
      </c>
      <c r="BH4969" s="204">
        <f>IF(N4969="sníž. přenesená",J4969,0)</f>
        <v>0</v>
      </c>
      <c r="BI4969" s="204">
        <f>IF(N4969="nulová",J4969,0)</f>
        <v>0</v>
      </c>
      <c r="BJ4969" s="17" t="s">
        <v>82</v>
      </c>
      <c r="BK4969" s="204">
        <f>ROUND(I4969*H4969,2)</f>
        <v>0</v>
      </c>
      <c r="BL4969" s="17" t="s">
        <v>354</v>
      </c>
      <c r="BM4969" s="203" t="s">
        <v>4390</v>
      </c>
    </row>
    <row r="4970" spans="1:65" s="13" customFormat="1" ht="22.5">
      <c r="B4970" s="205"/>
      <c r="C4970" s="206"/>
      <c r="D4970" s="207" t="s">
        <v>211</v>
      </c>
      <c r="E4970" s="208" t="s">
        <v>1</v>
      </c>
      <c r="F4970" s="209" t="s">
        <v>249</v>
      </c>
      <c r="G4970" s="206"/>
      <c r="H4970" s="208" t="s">
        <v>1</v>
      </c>
      <c r="I4970" s="210"/>
      <c r="J4970" s="206"/>
      <c r="K4970" s="206"/>
      <c r="L4970" s="211"/>
      <c r="M4970" s="212"/>
      <c r="N4970" s="213"/>
      <c r="O4970" s="213"/>
      <c r="P4970" s="213"/>
      <c r="Q4970" s="213"/>
      <c r="R4970" s="213"/>
      <c r="S4970" s="213"/>
      <c r="T4970" s="214"/>
      <c r="AT4970" s="215" t="s">
        <v>211</v>
      </c>
      <c r="AU4970" s="215" t="s">
        <v>202</v>
      </c>
      <c r="AV4970" s="13" t="s">
        <v>82</v>
      </c>
      <c r="AW4970" s="13" t="s">
        <v>31</v>
      </c>
      <c r="AX4970" s="13" t="s">
        <v>75</v>
      </c>
      <c r="AY4970" s="215" t="s">
        <v>201</v>
      </c>
    </row>
    <row r="4971" spans="1:65" s="13" customFormat="1" ht="11.25">
      <c r="B4971" s="205"/>
      <c r="C4971" s="206"/>
      <c r="D4971" s="207" t="s">
        <v>211</v>
      </c>
      <c r="E4971" s="208" t="s">
        <v>1</v>
      </c>
      <c r="F4971" s="209" t="s">
        <v>4356</v>
      </c>
      <c r="G4971" s="206"/>
      <c r="H4971" s="208" t="s">
        <v>1</v>
      </c>
      <c r="I4971" s="210"/>
      <c r="J4971" s="206"/>
      <c r="K4971" s="206"/>
      <c r="L4971" s="211"/>
      <c r="M4971" s="212"/>
      <c r="N4971" s="213"/>
      <c r="O4971" s="213"/>
      <c r="P4971" s="213"/>
      <c r="Q4971" s="213"/>
      <c r="R4971" s="213"/>
      <c r="S4971" s="213"/>
      <c r="T4971" s="214"/>
      <c r="AT4971" s="215" t="s">
        <v>211</v>
      </c>
      <c r="AU4971" s="215" t="s">
        <v>202</v>
      </c>
      <c r="AV4971" s="13" t="s">
        <v>82</v>
      </c>
      <c r="AW4971" s="13" t="s">
        <v>31</v>
      </c>
      <c r="AX4971" s="13" t="s">
        <v>75</v>
      </c>
      <c r="AY4971" s="215" t="s">
        <v>201</v>
      </c>
    </row>
    <row r="4972" spans="1:65" s="13" customFormat="1" ht="11.25">
      <c r="B4972" s="205"/>
      <c r="C4972" s="206"/>
      <c r="D4972" s="207" t="s">
        <v>211</v>
      </c>
      <c r="E4972" s="208" t="s">
        <v>1</v>
      </c>
      <c r="F4972" s="209" t="s">
        <v>213</v>
      </c>
      <c r="G4972" s="206"/>
      <c r="H4972" s="208" t="s">
        <v>1</v>
      </c>
      <c r="I4972" s="210"/>
      <c r="J4972" s="206"/>
      <c r="K4972" s="206"/>
      <c r="L4972" s="211"/>
      <c r="M4972" s="212"/>
      <c r="N4972" s="213"/>
      <c r="O4972" s="213"/>
      <c r="P4972" s="213"/>
      <c r="Q4972" s="213"/>
      <c r="R4972" s="213"/>
      <c r="S4972" s="213"/>
      <c r="T4972" s="214"/>
      <c r="AT4972" s="215" t="s">
        <v>211</v>
      </c>
      <c r="AU4972" s="215" t="s">
        <v>202</v>
      </c>
      <c r="AV4972" s="13" t="s">
        <v>82</v>
      </c>
      <c r="AW4972" s="13" t="s">
        <v>31</v>
      </c>
      <c r="AX4972" s="13" t="s">
        <v>75</v>
      </c>
      <c r="AY4972" s="215" t="s">
        <v>201</v>
      </c>
    </row>
    <row r="4973" spans="1:65" s="13" customFormat="1" ht="11.25">
      <c r="B4973" s="205"/>
      <c r="C4973" s="206"/>
      <c r="D4973" s="207" t="s">
        <v>211</v>
      </c>
      <c r="E4973" s="208" t="s">
        <v>1</v>
      </c>
      <c r="F4973" s="209" t="s">
        <v>4391</v>
      </c>
      <c r="G4973" s="206"/>
      <c r="H4973" s="208" t="s">
        <v>1</v>
      </c>
      <c r="I4973" s="210"/>
      <c r="J4973" s="206"/>
      <c r="K4973" s="206"/>
      <c r="L4973" s="211"/>
      <c r="M4973" s="212"/>
      <c r="N4973" s="213"/>
      <c r="O4973" s="213"/>
      <c r="P4973" s="213"/>
      <c r="Q4973" s="213"/>
      <c r="R4973" s="213"/>
      <c r="S4973" s="213"/>
      <c r="T4973" s="214"/>
      <c r="AT4973" s="215" t="s">
        <v>211</v>
      </c>
      <c r="AU4973" s="215" t="s">
        <v>202</v>
      </c>
      <c r="AV4973" s="13" t="s">
        <v>82</v>
      </c>
      <c r="AW4973" s="13" t="s">
        <v>31</v>
      </c>
      <c r="AX4973" s="13" t="s">
        <v>75</v>
      </c>
      <c r="AY4973" s="215" t="s">
        <v>201</v>
      </c>
    </row>
    <row r="4974" spans="1:65" s="14" customFormat="1" ht="11.25">
      <c r="B4974" s="216"/>
      <c r="C4974" s="217"/>
      <c r="D4974" s="207" t="s">
        <v>211</v>
      </c>
      <c r="E4974" s="218" t="s">
        <v>1</v>
      </c>
      <c r="F4974" s="219" t="s">
        <v>4392</v>
      </c>
      <c r="G4974" s="217"/>
      <c r="H4974" s="220">
        <v>462</v>
      </c>
      <c r="I4974" s="221"/>
      <c r="J4974" s="217"/>
      <c r="K4974" s="217"/>
      <c r="L4974" s="222"/>
      <c r="M4974" s="223"/>
      <c r="N4974" s="224"/>
      <c r="O4974" s="224"/>
      <c r="P4974" s="224"/>
      <c r="Q4974" s="224"/>
      <c r="R4974" s="224"/>
      <c r="S4974" s="224"/>
      <c r="T4974" s="225"/>
      <c r="AT4974" s="226" t="s">
        <v>211</v>
      </c>
      <c r="AU4974" s="226" t="s">
        <v>202</v>
      </c>
      <c r="AV4974" s="14" t="s">
        <v>84</v>
      </c>
      <c r="AW4974" s="14" t="s">
        <v>31</v>
      </c>
      <c r="AX4974" s="14" t="s">
        <v>75</v>
      </c>
      <c r="AY4974" s="226" t="s">
        <v>201</v>
      </c>
    </row>
    <row r="4975" spans="1:65" s="2" customFormat="1" ht="21.75" customHeight="1">
      <c r="A4975" s="34"/>
      <c r="B4975" s="35"/>
      <c r="C4975" s="192" t="s">
        <v>4393</v>
      </c>
      <c r="D4975" s="192" t="s">
        <v>204</v>
      </c>
      <c r="E4975" s="193" t="s">
        <v>4394</v>
      </c>
      <c r="F4975" s="194" t="s">
        <v>4395</v>
      </c>
      <c r="G4975" s="195" t="s">
        <v>320</v>
      </c>
      <c r="H4975" s="196">
        <v>879.9</v>
      </c>
      <c r="I4975" s="197"/>
      <c r="J4975" s="198">
        <f>ROUND(I4975*H4975,2)</f>
        <v>0</v>
      </c>
      <c r="K4975" s="194" t="s">
        <v>1</v>
      </c>
      <c r="L4975" s="39"/>
      <c r="M4975" s="199" t="s">
        <v>1</v>
      </c>
      <c r="N4975" s="200" t="s">
        <v>40</v>
      </c>
      <c r="O4975" s="71"/>
      <c r="P4975" s="201">
        <f>O4975*H4975</f>
        <v>0</v>
      </c>
      <c r="Q4975" s="201">
        <v>0</v>
      </c>
      <c r="R4975" s="201">
        <f>Q4975*H4975</f>
        <v>0</v>
      </c>
      <c r="S4975" s="201">
        <v>0</v>
      </c>
      <c r="T4975" s="202">
        <f>S4975*H4975</f>
        <v>0</v>
      </c>
      <c r="U4975" s="34"/>
      <c r="V4975" s="34"/>
      <c r="W4975" s="34"/>
      <c r="X4975" s="34"/>
      <c r="Y4975" s="34"/>
      <c r="Z4975" s="34"/>
      <c r="AA4975" s="34"/>
      <c r="AB4975" s="34"/>
      <c r="AC4975" s="34"/>
      <c r="AD4975" s="34"/>
      <c r="AE4975" s="34"/>
      <c r="AR4975" s="203" t="s">
        <v>354</v>
      </c>
      <c r="AT4975" s="203" t="s">
        <v>204</v>
      </c>
      <c r="AU4975" s="203" t="s">
        <v>202</v>
      </c>
      <c r="AY4975" s="17" t="s">
        <v>201</v>
      </c>
      <c r="BE4975" s="204">
        <f>IF(N4975="základní",J4975,0)</f>
        <v>0</v>
      </c>
      <c r="BF4975" s="204">
        <f>IF(N4975="snížená",J4975,0)</f>
        <v>0</v>
      </c>
      <c r="BG4975" s="204">
        <f>IF(N4975="zákl. přenesená",J4975,0)</f>
        <v>0</v>
      </c>
      <c r="BH4975" s="204">
        <f>IF(N4975="sníž. přenesená",J4975,0)</f>
        <v>0</v>
      </c>
      <c r="BI4975" s="204">
        <f>IF(N4975="nulová",J4975,0)</f>
        <v>0</v>
      </c>
      <c r="BJ4975" s="17" t="s">
        <v>82</v>
      </c>
      <c r="BK4975" s="204">
        <f>ROUND(I4975*H4975,2)</f>
        <v>0</v>
      </c>
      <c r="BL4975" s="17" t="s">
        <v>354</v>
      </c>
      <c r="BM4975" s="203" t="s">
        <v>4396</v>
      </c>
    </row>
    <row r="4976" spans="1:65" s="13" customFormat="1" ht="22.5">
      <c r="B4976" s="205"/>
      <c r="C4976" s="206"/>
      <c r="D4976" s="207" t="s">
        <v>211</v>
      </c>
      <c r="E4976" s="208" t="s">
        <v>1</v>
      </c>
      <c r="F4976" s="209" t="s">
        <v>249</v>
      </c>
      <c r="G4976" s="206"/>
      <c r="H4976" s="208" t="s">
        <v>1</v>
      </c>
      <c r="I4976" s="210"/>
      <c r="J4976" s="206"/>
      <c r="K4976" s="206"/>
      <c r="L4976" s="211"/>
      <c r="M4976" s="212"/>
      <c r="N4976" s="213"/>
      <c r="O4976" s="213"/>
      <c r="P4976" s="213"/>
      <c r="Q4976" s="213"/>
      <c r="R4976" s="213"/>
      <c r="S4976" s="213"/>
      <c r="T4976" s="214"/>
      <c r="AT4976" s="215" t="s">
        <v>211</v>
      </c>
      <c r="AU4976" s="215" t="s">
        <v>202</v>
      </c>
      <c r="AV4976" s="13" t="s">
        <v>82</v>
      </c>
      <c r="AW4976" s="13" t="s">
        <v>31</v>
      </c>
      <c r="AX4976" s="13" t="s">
        <v>75</v>
      </c>
      <c r="AY4976" s="215" t="s">
        <v>201</v>
      </c>
    </row>
    <row r="4977" spans="1:65" s="13" customFormat="1" ht="11.25">
      <c r="B4977" s="205"/>
      <c r="C4977" s="206"/>
      <c r="D4977" s="207" t="s">
        <v>211</v>
      </c>
      <c r="E4977" s="208" t="s">
        <v>1</v>
      </c>
      <c r="F4977" s="209" t="s">
        <v>4356</v>
      </c>
      <c r="G4977" s="206"/>
      <c r="H4977" s="208" t="s">
        <v>1</v>
      </c>
      <c r="I4977" s="210"/>
      <c r="J4977" s="206"/>
      <c r="K4977" s="206"/>
      <c r="L4977" s="211"/>
      <c r="M4977" s="212"/>
      <c r="N4977" s="213"/>
      <c r="O4977" s="213"/>
      <c r="P4977" s="213"/>
      <c r="Q4977" s="213"/>
      <c r="R4977" s="213"/>
      <c r="S4977" s="213"/>
      <c r="T4977" s="214"/>
      <c r="AT4977" s="215" t="s">
        <v>211</v>
      </c>
      <c r="AU4977" s="215" t="s">
        <v>202</v>
      </c>
      <c r="AV4977" s="13" t="s">
        <v>82</v>
      </c>
      <c r="AW4977" s="13" t="s">
        <v>31</v>
      </c>
      <c r="AX4977" s="13" t="s">
        <v>75</v>
      </c>
      <c r="AY4977" s="215" t="s">
        <v>201</v>
      </c>
    </row>
    <row r="4978" spans="1:65" s="13" customFormat="1" ht="11.25">
      <c r="B4978" s="205"/>
      <c r="C4978" s="206"/>
      <c r="D4978" s="207" t="s">
        <v>211</v>
      </c>
      <c r="E4978" s="208" t="s">
        <v>1</v>
      </c>
      <c r="F4978" s="209" t="s">
        <v>213</v>
      </c>
      <c r="G4978" s="206"/>
      <c r="H4978" s="208" t="s">
        <v>1</v>
      </c>
      <c r="I4978" s="210"/>
      <c r="J4978" s="206"/>
      <c r="K4978" s="206"/>
      <c r="L4978" s="211"/>
      <c r="M4978" s="212"/>
      <c r="N4978" s="213"/>
      <c r="O4978" s="213"/>
      <c r="P4978" s="213"/>
      <c r="Q4978" s="213"/>
      <c r="R4978" s="213"/>
      <c r="S4978" s="213"/>
      <c r="T4978" s="214"/>
      <c r="AT4978" s="215" t="s">
        <v>211</v>
      </c>
      <c r="AU4978" s="215" t="s">
        <v>202</v>
      </c>
      <c r="AV4978" s="13" t="s">
        <v>82</v>
      </c>
      <c r="AW4978" s="13" t="s">
        <v>31</v>
      </c>
      <c r="AX4978" s="13" t="s">
        <v>75</v>
      </c>
      <c r="AY4978" s="215" t="s">
        <v>201</v>
      </c>
    </row>
    <row r="4979" spans="1:65" s="13" customFormat="1" ht="11.25">
      <c r="B4979" s="205"/>
      <c r="C4979" s="206"/>
      <c r="D4979" s="207" t="s">
        <v>211</v>
      </c>
      <c r="E4979" s="208" t="s">
        <v>1</v>
      </c>
      <c r="F4979" s="209" t="s">
        <v>4391</v>
      </c>
      <c r="G4979" s="206"/>
      <c r="H4979" s="208" t="s">
        <v>1</v>
      </c>
      <c r="I4979" s="210"/>
      <c r="J4979" s="206"/>
      <c r="K4979" s="206"/>
      <c r="L4979" s="211"/>
      <c r="M4979" s="212"/>
      <c r="N4979" s="213"/>
      <c r="O4979" s="213"/>
      <c r="P4979" s="213"/>
      <c r="Q4979" s="213"/>
      <c r="R4979" s="213"/>
      <c r="S4979" s="213"/>
      <c r="T4979" s="214"/>
      <c r="AT4979" s="215" t="s">
        <v>211</v>
      </c>
      <c r="AU4979" s="215" t="s">
        <v>202</v>
      </c>
      <c r="AV4979" s="13" t="s">
        <v>82</v>
      </c>
      <c r="AW4979" s="13" t="s">
        <v>31</v>
      </c>
      <c r="AX4979" s="13" t="s">
        <v>75</v>
      </c>
      <c r="AY4979" s="215" t="s">
        <v>201</v>
      </c>
    </row>
    <row r="4980" spans="1:65" s="14" customFormat="1" ht="11.25">
      <c r="B4980" s="216"/>
      <c r="C4980" s="217"/>
      <c r="D4980" s="207" t="s">
        <v>211</v>
      </c>
      <c r="E4980" s="218" t="s">
        <v>1</v>
      </c>
      <c r="F4980" s="219" t="s">
        <v>4397</v>
      </c>
      <c r="G4980" s="217"/>
      <c r="H4980" s="220">
        <v>879.9</v>
      </c>
      <c r="I4980" s="221"/>
      <c r="J4980" s="217"/>
      <c r="K4980" s="217"/>
      <c r="L4980" s="222"/>
      <c r="M4980" s="223"/>
      <c r="N4980" s="224"/>
      <c r="O4980" s="224"/>
      <c r="P4980" s="224"/>
      <c r="Q4980" s="224"/>
      <c r="R4980" s="224"/>
      <c r="S4980" s="224"/>
      <c r="T4980" s="225"/>
      <c r="AT4980" s="226" t="s">
        <v>211</v>
      </c>
      <c r="AU4980" s="226" t="s">
        <v>202</v>
      </c>
      <c r="AV4980" s="14" t="s">
        <v>84</v>
      </c>
      <c r="AW4980" s="14" t="s">
        <v>31</v>
      </c>
      <c r="AX4980" s="14" t="s">
        <v>75</v>
      </c>
      <c r="AY4980" s="226" t="s">
        <v>201</v>
      </c>
    </row>
    <row r="4981" spans="1:65" s="2" customFormat="1" ht="24">
      <c r="A4981" s="34"/>
      <c r="B4981" s="35"/>
      <c r="C4981" s="192" t="s">
        <v>4398</v>
      </c>
      <c r="D4981" s="192" t="s">
        <v>204</v>
      </c>
      <c r="E4981" s="193" t="s">
        <v>4399</v>
      </c>
      <c r="F4981" s="194" t="s">
        <v>4400</v>
      </c>
      <c r="G4981" s="195" t="s">
        <v>207</v>
      </c>
      <c r="H4981" s="196">
        <v>52</v>
      </c>
      <c r="I4981" s="197"/>
      <c r="J4981" s="198">
        <f>ROUND(I4981*H4981,2)</f>
        <v>0</v>
      </c>
      <c r="K4981" s="194" t="s">
        <v>1</v>
      </c>
      <c r="L4981" s="39"/>
      <c r="M4981" s="199" t="s">
        <v>1</v>
      </c>
      <c r="N4981" s="200" t="s">
        <v>40</v>
      </c>
      <c r="O4981" s="71"/>
      <c r="P4981" s="201">
        <f>O4981*H4981</f>
        <v>0</v>
      </c>
      <c r="Q4981" s="201">
        <v>0</v>
      </c>
      <c r="R4981" s="201">
        <f>Q4981*H4981</f>
        <v>0</v>
      </c>
      <c r="S4981" s="201">
        <v>0</v>
      </c>
      <c r="T4981" s="202">
        <f>S4981*H4981</f>
        <v>0</v>
      </c>
      <c r="U4981" s="34"/>
      <c r="V4981" s="34"/>
      <c r="W4981" s="34"/>
      <c r="X4981" s="34"/>
      <c r="Y4981" s="34"/>
      <c r="Z4981" s="34"/>
      <c r="AA4981" s="34"/>
      <c r="AB4981" s="34"/>
      <c r="AC4981" s="34"/>
      <c r="AD4981" s="34"/>
      <c r="AE4981" s="34"/>
      <c r="AR4981" s="203" t="s">
        <v>354</v>
      </c>
      <c r="AT4981" s="203" t="s">
        <v>204</v>
      </c>
      <c r="AU4981" s="203" t="s">
        <v>202</v>
      </c>
      <c r="AY4981" s="17" t="s">
        <v>201</v>
      </c>
      <c r="BE4981" s="204">
        <f>IF(N4981="základní",J4981,0)</f>
        <v>0</v>
      </c>
      <c r="BF4981" s="204">
        <f>IF(N4981="snížená",J4981,0)</f>
        <v>0</v>
      </c>
      <c r="BG4981" s="204">
        <f>IF(N4981="zákl. přenesená",J4981,0)</f>
        <v>0</v>
      </c>
      <c r="BH4981" s="204">
        <f>IF(N4981="sníž. přenesená",J4981,0)</f>
        <v>0</v>
      </c>
      <c r="BI4981" s="204">
        <f>IF(N4981="nulová",J4981,0)</f>
        <v>0</v>
      </c>
      <c r="BJ4981" s="17" t="s">
        <v>82</v>
      </c>
      <c r="BK4981" s="204">
        <f>ROUND(I4981*H4981,2)</f>
        <v>0</v>
      </c>
      <c r="BL4981" s="17" t="s">
        <v>354</v>
      </c>
      <c r="BM4981" s="203" t="s">
        <v>4401</v>
      </c>
    </row>
    <row r="4982" spans="1:65" s="13" customFormat="1" ht="22.5">
      <c r="B4982" s="205"/>
      <c r="C4982" s="206"/>
      <c r="D4982" s="207" t="s">
        <v>211</v>
      </c>
      <c r="E4982" s="208" t="s">
        <v>1</v>
      </c>
      <c r="F4982" s="209" t="s">
        <v>249</v>
      </c>
      <c r="G4982" s="206"/>
      <c r="H4982" s="208" t="s">
        <v>1</v>
      </c>
      <c r="I4982" s="210"/>
      <c r="J4982" s="206"/>
      <c r="K4982" s="206"/>
      <c r="L4982" s="211"/>
      <c r="M4982" s="212"/>
      <c r="N4982" s="213"/>
      <c r="O4982" s="213"/>
      <c r="P4982" s="213"/>
      <c r="Q4982" s="213"/>
      <c r="R4982" s="213"/>
      <c r="S4982" s="213"/>
      <c r="T4982" s="214"/>
      <c r="AT4982" s="215" t="s">
        <v>211</v>
      </c>
      <c r="AU4982" s="215" t="s">
        <v>202</v>
      </c>
      <c r="AV4982" s="13" t="s">
        <v>82</v>
      </c>
      <c r="AW4982" s="13" t="s">
        <v>31</v>
      </c>
      <c r="AX4982" s="13" t="s">
        <v>75</v>
      </c>
      <c r="AY4982" s="215" t="s">
        <v>201</v>
      </c>
    </row>
    <row r="4983" spans="1:65" s="13" customFormat="1" ht="11.25">
      <c r="B4983" s="205"/>
      <c r="C4983" s="206"/>
      <c r="D4983" s="207" t="s">
        <v>211</v>
      </c>
      <c r="E4983" s="208" t="s">
        <v>1</v>
      </c>
      <c r="F4983" s="209" t="s">
        <v>4356</v>
      </c>
      <c r="G4983" s="206"/>
      <c r="H4983" s="208" t="s">
        <v>1</v>
      </c>
      <c r="I4983" s="210"/>
      <c r="J4983" s="206"/>
      <c r="K4983" s="206"/>
      <c r="L4983" s="211"/>
      <c r="M4983" s="212"/>
      <c r="N4983" s="213"/>
      <c r="O4983" s="213"/>
      <c r="P4983" s="213"/>
      <c r="Q4983" s="213"/>
      <c r="R4983" s="213"/>
      <c r="S4983" s="213"/>
      <c r="T4983" s="214"/>
      <c r="AT4983" s="215" t="s">
        <v>211</v>
      </c>
      <c r="AU4983" s="215" t="s">
        <v>202</v>
      </c>
      <c r="AV4983" s="13" t="s">
        <v>82</v>
      </c>
      <c r="AW4983" s="13" t="s">
        <v>31</v>
      </c>
      <c r="AX4983" s="13" t="s">
        <v>75</v>
      </c>
      <c r="AY4983" s="215" t="s">
        <v>201</v>
      </c>
    </row>
    <row r="4984" spans="1:65" s="13" customFormat="1" ht="11.25">
      <c r="B4984" s="205"/>
      <c r="C4984" s="206"/>
      <c r="D4984" s="207" t="s">
        <v>211</v>
      </c>
      <c r="E4984" s="208" t="s">
        <v>1</v>
      </c>
      <c r="F4984" s="209" t="s">
        <v>213</v>
      </c>
      <c r="G4984" s="206"/>
      <c r="H4984" s="208" t="s">
        <v>1</v>
      </c>
      <c r="I4984" s="210"/>
      <c r="J4984" s="206"/>
      <c r="K4984" s="206"/>
      <c r="L4984" s="211"/>
      <c r="M4984" s="212"/>
      <c r="N4984" s="213"/>
      <c r="O4984" s="213"/>
      <c r="P4984" s="213"/>
      <c r="Q4984" s="213"/>
      <c r="R4984" s="213"/>
      <c r="S4984" s="213"/>
      <c r="T4984" s="214"/>
      <c r="AT4984" s="215" t="s">
        <v>211</v>
      </c>
      <c r="AU4984" s="215" t="s">
        <v>202</v>
      </c>
      <c r="AV4984" s="13" t="s">
        <v>82</v>
      </c>
      <c r="AW4984" s="13" t="s">
        <v>31</v>
      </c>
      <c r="AX4984" s="13" t="s">
        <v>75</v>
      </c>
      <c r="AY4984" s="215" t="s">
        <v>201</v>
      </c>
    </row>
    <row r="4985" spans="1:65" s="13" customFormat="1" ht="11.25">
      <c r="B4985" s="205"/>
      <c r="C4985" s="206"/>
      <c r="D4985" s="207" t="s">
        <v>211</v>
      </c>
      <c r="E4985" s="208" t="s">
        <v>1</v>
      </c>
      <c r="F4985" s="209" t="s">
        <v>3666</v>
      </c>
      <c r="G4985" s="206"/>
      <c r="H4985" s="208" t="s">
        <v>1</v>
      </c>
      <c r="I4985" s="210"/>
      <c r="J4985" s="206"/>
      <c r="K4985" s="206"/>
      <c r="L4985" s="211"/>
      <c r="M4985" s="212"/>
      <c r="N4985" s="213"/>
      <c r="O4985" s="213"/>
      <c r="P4985" s="213"/>
      <c r="Q4985" s="213"/>
      <c r="R4985" s="213"/>
      <c r="S4985" s="213"/>
      <c r="T4985" s="214"/>
      <c r="AT4985" s="215" t="s">
        <v>211</v>
      </c>
      <c r="AU4985" s="215" t="s">
        <v>202</v>
      </c>
      <c r="AV4985" s="13" t="s">
        <v>82</v>
      </c>
      <c r="AW4985" s="13" t="s">
        <v>31</v>
      </c>
      <c r="AX4985" s="13" t="s">
        <v>75</v>
      </c>
      <c r="AY4985" s="215" t="s">
        <v>201</v>
      </c>
    </row>
    <row r="4986" spans="1:65" s="14" customFormat="1" ht="11.25">
      <c r="B4986" s="216"/>
      <c r="C4986" s="217"/>
      <c r="D4986" s="207" t="s">
        <v>211</v>
      </c>
      <c r="E4986" s="218" t="s">
        <v>1</v>
      </c>
      <c r="F4986" s="219" t="s">
        <v>642</v>
      </c>
      <c r="G4986" s="217"/>
      <c r="H4986" s="220">
        <v>52</v>
      </c>
      <c r="I4986" s="221"/>
      <c r="J4986" s="217"/>
      <c r="K4986" s="217"/>
      <c r="L4986" s="222"/>
      <c r="M4986" s="223"/>
      <c r="N4986" s="224"/>
      <c r="O4986" s="224"/>
      <c r="P4986" s="224"/>
      <c r="Q4986" s="224"/>
      <c r="R4986" s="224"/>
      <c r="S4986" s="224"/>
      <c r="T4986" s="225"/>
      <c r="AT4986" s="226" t="s">
        <v>211</v>
      </c>
      <c r="AU4986" s="226" t="s">
        <v>202</v>
      </c>
      <c r="AV4986" s="14" t="s">
        <v>84</v>
      </c>
      <c r="AW4986" s="14" t="s">
        <v>31</v>
      </c>
      <c r="AX4986" s="14" t="s">
        <v>75</v>
      </c>
      <c r="AY4986" s="226" t="s">
        <v>201</v>
      </c>
    </row>
    <row r="4987" spans="1:65" s="2" customFormat="1" ht="24">
      <c r="A4987" s="34"/>
      <c r="B4987" s="35"/>
      <c r="C4987" s="192" t="s">
        <v>4402</v>
      </c>
      <c r="D4987" s="192" t="s">
        <v>204</v>
      </c>
      <c r="E4987" s="193" t="s">
        <v>4403</v>
      </c>
      <c r="F4987" s="194" t="s">
        <v>4404</v>
      </c>
      <c r="G4987" s="195" t="s">
        <v>207</v>
      </c>
      <c r="H4987" s="196">
        <v>1</v>
      </c>
      <c r="I4987" s="197"/>
      <c r="J4987" s="198">
        <f>ROUND(I4987*H4987,2)</f>
        <v>0</v>
      </c>
      <c r="K4987" s="194" t="s">
        <v>1</v>
      </c>
      <c r="L4987" s="39"/>
      <c r="M4987" s="199" t="s">
        <v>1</v>
      </c>
      <c r="N4987" s="200" t="s">
        <v>40</v>
      </c>
      <c r="O4987" s="71"/>
      <c r="P4987" s="201">
        <f>O4987*H4987</f>
        <v>0</v>
      </c>
      <c r="Q4987" s="201">
        <v>1.4999999999999999E-4</v>
      </c>
      <c r="R4987" s="201">
        <f>Q4987*H4987</f>
        <v>1.4999999999999999E-4</v>
      </c>
      <c r="S4987" s="201">
        <v>0</v>
      </c>
      <c r="T4987" s="202">
        <f>S4987*H4987</f>
        <v>0</v>
      </c>
      <c r="U4987" s="34"/>
      <c r="V4987" s="34"/>
      <c r="W4987" s="34"/>
      <c r="X4987" s="34"/>
      <c r="Y4987" s="34"/>
      <c r="Z4987" s="34"/>
      <c r="AA4987" s="34"/>
      <c r="AB4987" s="34"/>
      <c r="AC4987" s="34"/>
      <c r="AD4987" s="34"/>
      <c r="AE4987" s="34"/>
      <c r="AR4987" s="203" t="s">
        <v>354</v>
      </c>
      <c r="AT4987" s="203" t="s">
        <v>204</v>
      </c>
      <c r="AU4987" s="203" t="s">
        <v>202</v>
      </c>
      <c r="AY4987" s="17" t="s">
        <v>201</v>
      </c>
      <c r="BE4987" s="204">
        <f>IF(N4987="základní",J4987,0)</f>
        <v>0</v>
      </c>
      <c r="BF4987" s="204">
        <f>IF(N4987="snížená",J4987,0)</f>
        <v>0</v>
      </c>
      <c r="BG4987" s="204">
        <f>IF(N4987="zákl. přenesená",J4987,0)</f>
        <v>0</v>
      </c>
      <c r="BH4987" s="204">
        <f>IF(N4987="sníž. přenesená",J4987,0)</f>
        <v>0</v>
      </c>
      <c r="BI4987" s="204">
        <f>IF(N4987="nulová",J4987,0)</f>
        <v>0</v>
      </c>
      <c r="BJ4987" s="17" t="s">
        <v>82</v>
      </c>
      <c r="BK4987" s="204">
        <f>ROUND(I4987*H4987,2)</f>
        <v>0</v>
      </c>
      <c r="BL4987" s="17" t="s">
        <v>354</v>
      </c>
      <c r="BM4987" s="203" t="s">
        <v>4405</v>
      </c>
    </row>
    <row r="4988" spans="1:65" s="13" customFormat="1" ht="22.5">
      <c r="B4988" s="205"/>
      <c r="C4988" s="206"/>
      <c r="D4988" s="207" t="s">
        <v>211</v>
      </c>
      <c r="E4988" s="208" t="s">
        <v>1</v>
      </c>
      <c r="F4988" s="209" t="s">
        <v>249</v>
      </c>
      <c r="G4988" s="206"/>
      <c r="H4988" s="208" t="s">
        <v>1</v>
      </c>
      <c r="I4988" s="210"/>
      <c r="J4988" s="206"/>
      <c r="K4988" s="206"/>
      <c r="L4988" s="211"/>
      <c r="M4988" s="212"/>
      <c r="N4988" s="213"/>
      <c r="O4988" s="213"/>
      <c r="P4988" s="213"/>
      <c r="Q4988" s="213"/>
      <c r="R4988" s="213"/>
      <c r="S4988" s="213"/>
      <c r="T4988" s="214"/>
      <c r="AT4988" s="215" t="s">
        <v>211</v>
      </c>
      <c r="AU4988" s="215" t="s">
        <v>202</v>
      </c>
      <c r="AV4988" s="13" t="s">
        <v>82</v>
      </c>
      <c r="AW4988" s="13" t="s">
        <v>31</v>
      </c>
      <c r="AX4988" s="13" t="s">
        <v>75</v>
      </c>
      <c r="AY4988" s="215" t="s">
        <v>201</v>
      </c>
    </row>
    <row r="4989" spans="1:65" s="13" customFormat="1" ht="11.25">
      <c r="B4989" s="205"/>
      <c r="C4989" s="206"/>
      <c r="D4989" s="207" t="s">
        <v>211</v>
      </c>
      <c r="E4989" s="208" t="s">
        <v>1</v>
      </c>
      <c r="F4989" s="209" t="s">
        <v>4356</v>
      </c>
      <c r="G4989" s="206"/>
      <c r="H4989" s="208" t="s">
        <v>1</v>
      </c>
      <c r="I4989" s="210"/>
      <c r="J4989" s="206"/>
      <c r="K4989" s="206"/>
      <c r="L4989" s="211"/>
      <c r="M4989" s="212"/>
      <c r="N4989" s="213"/>
      <c r="O4989" s="213"/>
      <c r="P4989" s="213"/>
      <c r="Q4989" s="213"/>
      <c r="R4989" s="213"/>
      <c r="S4989" s="213"/>
      <c r="T4989" s="214"/>
      <c r="AT4989" s="215" t="s">
        <v>211</v>
      </c>
      <c r="AU4989" s="215" t="s">
        <v>202</v>
      </c>
      <c r="AV4989" s="13" t="s">
        <v>82</v>
      </c>
      <c r="AW4989" s="13" t="s">
        <v>31</v>
      </c>
      <c r="AX4989" s="13" t="s">
        <v>75</v>
      </c>
      <c r="AY4989" s="215" t="s">
        <v>201</v>
      </c>
    </row>
    <row r="4990" spans="1:65" s="13" customFormat="1" ht="11.25">
      <c r="B4990" s="205"/>
      <c r="C4990" s="206"/>
      <c r="D4990" s="207" t="s">
        <v>211</v>
      </c>
      <c r="E4990" s="208" t="s">
        <v>1</v>
      </c>
      <c r="F4990" s="209" t="s">
        <v>213</v>
      </c>
      <c r="G4990" s="206"/>
      <c r="H4990" s="208" t="s">
        <v>1</v>
      </c>
      <c r="I4990" s="210"/>
      <c r="J4990" s="206"/>
      <c r="K4990" s="206"/>
      <c r="L4990" s="211"/>
      <c r="M4990" s="212"/>
      <c r="N4990" s="213"/>
      <c r="O4990" s="213"/>
      <c r="P4990" s="213"/>
      <c r="Q4990" s="213"/>
      <c r="R4990" s="213"/>
      <c r="S4990" s="213"/>
      <c r="T4990" s="214"/>
      <c r="AT4990" s="215" t="s">
        <v>211</v>
      </c>
      <c r="AU4990" s="215" t="s">
        <v>202</v>
      </c>
      <c r="AV4990" s="13" t="s">
        <v>82</v>
      </c>
      <c r="AW4990" s="13" t="s">
        <v>31</v>
      </c>
      <c r="AX4990" s="13" t="s">
        <v>75</v>
      </c>
      <c r="AY4990" s="215" t="s">
        <v>201</v>
      </c>
    </row>
    <row r="4991" spans="1:65" s="13" customFormat="1" ht="11.25">
      <c r="B4991" s="205"/>
      <c r="C4991" s="206"/>
      <c r="D4991" s="207" t="s">
        <v>211</v>
      </c>
      <c r="E4991" s="208" t="s">
        <v>1</v>
      </c>
      <c r="F4991" s="209" t="s">
        <v>4406</v>
      </c>
      <c r="G4991" s="206"/>
      <c r="H4991" s="208" t="s">
        <v>1</v>
      </c>
      <c r="I4991" s="210"/>
      <c r="J4991" s="206"/>
      <c r="K4991" s="206"/>
      <c r="L4991" s="211"/>
      <c r="M4991" s="212"/>
      <c r="N4991" s="213"/>
      <c r="O4991" s="213"/>
      <c r="P4991" s="213"/>
      <c r="Q4991" s="213"/>
      <c r="R4991" s="213"/>
      <c r="S4991" s="213"/>
      <c r="T4991" s="214"/>
      <c r="AT4991" s="215" t="s">
        <v>211</v>
      </c>
      <c r="AU4991" s="215" t="s">
        <v>202</v>
      </c>
      <c r="AV4991" s="13" t="s">
        <v>82</v>
      </c>
      <c r="AW4991" s="13" t="s">
        <v>31</v>
      </c>
      <c r="AX4991" s="13" t="s">
        <v>75</v>
      </c>
      <c r="AY4991" s="215" t="s">
        <v>201</v>
      </c>
    </row>
    <row r="4992" spans="1:65" s="13" customFormat="1" ht="11.25">
      <c r="B4992" s="205"/>
      <c r="C4992" s="206"/>
      <c r="D4992" s="207" t="s">
        <v>211</v>
      </c>
      <c r="E4992" s="208" t="s">
        <v>1</v>
      </c>
      <c r="F4992" s="209" t="s">
        <v>4407</v>
      </c>
      <c r="G4992" s="206"/>
      <c r="H4992" s="208" t="s">
        <v>1</v>
      </c>
      <c r="I4992" s="210"/>
      <c r="J4992" s="206"/>
      <c r="K4992" s="206"/>
      <c r="L4992" s="211"/>
      <c r="M4992" s="212"/>
      <c r="N4992" s="213"/>
      <c r="O4992" s="213"/>
      <c r="P4992" s="213"/>
      <c r="Q4992" s="213"/>
      <c r="R4992" s="213"/>
      <c r="S4992" s="213"/>
      <c r="T4992" s="214"/>
      <c r="AT4992" s="215" t="s">
        <v>211</v>
      </c>
      <c r="AU4992" s="215" t="s">
        <v>202</v>
      </c>
      <c r="AV4992" s="13" t="s">
        <v>82</v>
      </c>
      <c r="AW4992" s="13" t="s">
        <v>31</v>
      </c>
      <c r="AX4992" s="13" t="s">
        <v>75</v>
      </c>
      <c r="AY4992" s="215" t="s">
        <v>201</v>
      </c>
    </row>
    <row r="4993" spans="1:65" s="13" customFormat="1" ht="11.25">
      <c r="B4993" s="205"/>
      <c r="C4993" s="206"/>
      <c r="D4993" s="207" t="s">
        <v>211</v>
      </c>
      <c r="E4993" s="208" t="s">
        <v>1</v>
      </c>
      <c r="F4993" s="209" t="s">
        <v>4408</v>
      </c>
      <c r="G4993" s="206"/>
      <c r="H4993" s="208" t="s">
        <v>1</v>
      </c>
      <c r="I4993" s="210"/>
      <c r="J4993" s="206"/>
      <c r="K4993" s="206"/>
      <c r="L4993" s="211"/>
      <c r="M4993" s="212"/>
      <c r="N4993" s="213"/>
      <c r="O4993" s="213"/>
      <c r="P4993" s="213"/>
      <c r="Q4993" s="213"/>
      <c r="R4993" s="213"/>
      <c r="S4993" s="213"/>
      <c r="T4993" s="214"/>
      <c r="AT4993" s="215" t="s">
        <v>211</v>
      </c>
      <c r="AU4993" s="215" t="s">
        <v>202</v>
      </c>
      <c r="AV4993" s="13" t="s">
        <v>82</v>
      </c>
      <c r="AW4993" s="13" t="s">
        <v>31</v>
      </c>
      <c r="AX4993" s="13" t="s">
        <v>75</v>
      </c>
      <c r="AY4993" s="215" t="s">
        <v>201</v>
      </c>
    </row>
    <row r="4994" spans="1:65" s="13" customFormat="1" ht="11.25">
      <c r="B4994" s="205"/>
      <c r="C4994" s="206"/>
      <c r="D4994" s="207" t="s">
        <v>211</v>
      </c>
      <c r="E4994" s="208" t="s">
        <v>1</v>
      </c>
      <c r="F4994" s="209" t="s">
        <v>4409</v>
      </c>
      <c r="G4994" s="206"/>
      <c r="H4994" s="208" t="s">
        <v>1</v>
      </c>
      <c r="I4994" s="210"/>
      <c r="J4994" s="206"/>
      <c r="K4994" s="206"/>
      <c r="L4994" s="211"/>
      <c r="M4994" s="212"/>
      <c r="N4994" s="213"/>
      <c r="O4994" s="213"/>
      <c r="P4994" s="213"/>
      <c r="Q4994" s="213"/>
      <c r="R4994" s="213"/>
      <c r="S4994" s="213"/>
      <c r="T4994" s="214"/>
      <c r="AT4994" s="215" t="s">
        <v>211</v>
      </c>
      <c r="AU4994" s="215" t="s">
        <v>202</v>
      </c>
      <c r="AV4994" s="13" t="s">
        <v>82</v>
      </c>
      <c r="AW4994" s="13" t="s">
        <v>31</v>
      </c>
      <c r="AX4994" s="13" t="s">
        <v>75</v>
      </c>
      <c r="AY4994" s="215" t="s">
        <v>201</v>
      </c>
    </row>
    <row r="4995" spans="1:65" s="13" customFormat="1" ht="11.25">
      <c r="B4995" s="205"/>
      <c r="C4995" s="206"/>
      <c r="D4995" s="207" t="s">
        <v>211</v>
      </c>
      <c r="E4995" s="208" t="s">
        <v>1</v>
      </c>
      <c r="F4995" s="209" t="s">
        <v>4410</v>
      </c>
      <c r="G4995" s="206"/>
      <c r="H4995" s="208" t="s">
        <v>1</v>
      </c>
      <c r="I4995" s="210"/>
      <c r="J4995" s="206"/>
      <c r="K4995" s="206"/>
      <c r="L4995" s="211"/>
      <c r="M4995" s="212"/>
      <c r="N4995" s="213"/>
      <c r="O4995" s="213"/>
      <c r="P4995" s="213"/>
      <c r="Q4995" s="213"/>
      <c r="R4995" s="213"/>
      <c r="S4995" s="213"/>
      <c r="T4995" s="214"/>
      <c r="AT4995" s="215" t="s">
        <v>211</v>
      </c>
      <c r="AU4995" s="215" t="s">
        <v>202</v>
      </c>
      <c r="AV4995" s="13" t="s">
        <v>82</v>
      </c>
      <c r="AW4995" s="13" t="s">
        <v>31</v>
      </c>
      <c r="AX4995" s="13" t="s">
        <v>75</v>
      </c>
      <c r="AY4995" s="215" t="s">
        <v>201</v>
      </c>
    </row>
    <row r="4996" spans="1:65" s="13" customFormat="1" ht="11.25">
      <c r="B4996" s="205"/>
      <c r="C4996" s="206"/>
      <c r="D4996" s="207" t="s">
        <v>211</v>
      </c>
      <c r="E4996" s="208" t="s">
        <v>1</v>
      </c>
      <c r="F4996" s="209" t="s">
        <v>4411</v>
      </c>
      <c r="G4996" s="206"/>
      <c r="H4996" s="208" t="s">
        <v>1</v>
      </c>
      <c r="I4996" s="210"/>
      <c r="J4996" s="206"/>
      <c r="K4996" s="206"/>
      <c r="L4996" s="211"/>
      <c r="M4996" s="212"/>
      <c r="N4996" s="213"/>
      <c r="O4996" s="213"/>
      <c r="P4996" s="213"/>
      <c r="Q4996" s="213"/>
      <c r="R4996" s="213"/>
      <c r="S4996" s="213"/>
      <c r="T4996" s="214"/>
      <c r="AT4996" s="215" t="s">
        <v>211</v>
      </c>
      <c r="AU4996" s="215" t="s">
        <v>202</v>
      </c>
      <c r="AV4996" s="13" t="s">
        <v>82</v>
      </c>
      <c r="AW4996" s="13" t="s">
        <v>31</v>
      </c>
      <c r="AX4996" s="13" t="s">
        <v>75</v>
      </c>
      <c r="AY4996" s="215" t="s">
        <v>201</v>
      </c>
    </row>
    <row r="4997" spans="1:65" s="14" customFormat="1" ht="11.25">
      <c r="B4997" s="216"/>
      <c r="C4997" s="217"/>
      <c r="D4997" s="207" t="s">
        <v>211</v>
      </c>
      <c r="E4997" s="218" t="s">
        <v>1</v>
      </c>
      <c r="F4997" s="219" t="s">
        <v>82</v>
      </c>
      <c r="G4997" s="217"/>
      <c r="H4997" s="220">
        <v>1</v>
      </c>
      <c r="I4997" s="221"/>
      <c r="J4997" s="217"/>
      <c r="K4997" s="217"/>
      <c r="L4997" s="222"/>
      <c r="M4997" s="223"/>
      <c r="N4997" s="224"/>
      <c r="O4997" s="224"/>
      <c r="P4997" s="224"/>
      <c r="Q4997" s="224"/>
      <c r="R4997" s="224"/>
      <c r="S4997" s="224"/>
      <c r="T4997" s="225"/>
      <c r="AT4997" s="226" t="s">
        <v>211</v>
      </c>
      <c r="AU4997" s="226" t="s">
        <v>202</v>
      </c>
      <c r="AV4997" s="14" t="s">
        <v>84</v>
      </c>
      <c r="AW4997" s="14" t="s">
        <v>31</v>
      </c>
      <c r="AX4997" s="14" t="s">
        <v>75</v>
      </c>
      <c r="AY4997" s="226" t="s">
        <v>201</v>
      </c>
    </row>
    <row r="4998" spans="1:65" s="2" customFormat="1" ht="21.75" customHeight="1">
      <c r="A4998" s="34"/>
      <c r="B4998" s="35"/>
      <c r="C4998" s="192" t="s">
        <v>4412</v>
      </c>
      <c r="D4998" s="192" t="s">
        <v>204</v>
      </c>
      <c r="E4998" s="193" t="s">
        <v>4413</v>
      </c>
      <c r="F4998" s="194" t="s">
        <v>4414</v>
      </c>
      <c r="G4998" s="195" t="s">
        <v>207</v>
      </c>
      <c r="H4998" s="196">
        <v>10</v>
      </c>
      <c r="I4998" s="197"/>
      <c r="J4998" s="198">
        <f>ROUND(I4998*H4998,2)</f>
        <v>0</v>
      </c>
      <c r="K4998" s="194" t="s">
        <v>1</v>
      </c>
      <c r="L4998" s="39"/>
      <c r="M4998" s="199" t="s">
        <v>1</v>
      </c>
      <c r="N4998" s="200" t="s">
        <v>40</v>
      </c>
      <c r="O4998" s="71"/>
      <c r="P4998" s="201">
        <f>O4998*H4998</f>
        <v>0</v>
      </c>
      <c r="Q4998" s="201">
        <v>0</v>
      </c>
      <c r="R4998" s="201">
        <f>Q4998*H4998</f>
        <v>0</v>
      </c>
      <c r="S4998" s="201">
        <v>0</v>
      </c>
      <c r="T4998" s="202">
        <f>S4998*H4998</f>
        <v>0</v>
      </c>
      <c r="U4998" s="34"/>
      <c r="V4998" s="34"/>
      <c r="W4998" s="34"/>
      <c r="X4998" s="34"/>
      <c r="Y4998" s="34"/>
      <c r="Z4998" s="34"/>
      <c r="AA4998" s="34"/>
      <c r="AB4998" s="34"/>
      <c r="AC4998" s="34"/>
      <c r="AD4998" s="34"/>
      <c r="AE4998" s="34"/>
      <c r="AR4998" s="203" t="s">
        <v>354</v>
      </c>
      <c r="AT4998" s="203" t="s">
        <v>204</v>
      </c>
      <c r="AU4998" s="203" t="s">
        <v>202</v>
      </c>
      <c r="AY4998" s="17" t="s">
        <v>201</v>
      </c>
      <c r="BE4998" s="204">
        <f>IF(N4998="základní",J4998,0)</f>
        <v>0</v>
      </c>
      <c r="BF4998" s="204">
        <f>IF(N4998="snížená",J4998,0)</f>
        <v>0</v>
      </c>
      <c r="BG4998" s="204">
        <f>IF(N4998="zákl. přenesená",J4998,0)</f>
        <v>0</v>
      </c>
      <c r="BH4998" s="204">
        <f>IF(N4998="sníž. přenesená",J4998,0)</f>
        <v>0</v>
      </c>
      <c r="BI4998" s="204">
        <f>IF(N4998="nulová",J4998,0)</f>
        <v>0</v>
      </c>
      <c r="BJ4998" s="17" t="s">
        <v>82</v>
      </c>
      <c r="BK4998" s="204">
        <f>ROUND(I4998*H4998,2)</f>
        <v>0</v>
      </c>
      <c r="BL4998" s="17" t="s">
        <v>354</v>
      </c>
      <c r="BM4998" s="203" t="s">
        <v>4415</v>
      </c>
    </row>
    <row r="4999" spans="1:65" s="13" customFormat="1" ht="22.5">
      <c r="B4999" s="205"/>
      <c r="C4999" s="206"/>
      <c r="D4999" s="207" t="s">
        <v>211</v>
      </c>
      <c r="E4999" s="208" t="s">
        <v>1</v>
      </c>
      <c r="F4999" s="209" t="s">
        <v>249</v>
      </c>
      <c r="G4999" s="206"/>
      <c r="H4999" s="208" t="s">
        <v>1</v>
      </c>
      <c r="I4999" s="210"/>
      <c r="J4999" s="206"/>
      <c r="K4999" s="206"/>
      <c r="L4999" s="211"/>
      <c r="M4999" s="212"/>
      <c r="N4999" s="213"/>
      <c r="O4999" s="213"/>
      <c r="P4999" s="213"/>
      <c r="Q4999" s="213"/>
      <c r="R4999" s="213"/>
      <c r="S4999" s="213"/>
      <c r="T4999" s="214"/>
      <c r="AT4999" s="215" t="s">
        <v>211</v>
      </c>
      <c r="AU4999" s="215" t="s">
        <v>202</v>
      </c>
      <c r="AV4999" s="13" t="s">
        <v>82</v>
      </c>
      <c r="AW4999" s="13" t="s">
        <v>31</v>
      </c>
      <c r="AX4999" s="13" t="s">
        <v>75</v>
      </c>
      <c r="AY4999" s="215" t="s">
        <v>201</v>
      </c>
    </row>
    <row r="5000" spans="1:65" s="13" customFormat="1" ht="11.25">
      <c r="B5000" s="205"/>
      <c r="C5000" s="206"/>
      <c r="D5000" s="207" t="s">
        <v>211</v>
      </c>
      <c r="E5000" s="208" t="s">
        <v>1</v>
      </c>
      <c r="F5000" s="209" t="s">
        <v>4356</v>
      </c>
      <c r="G5000" s="206"/>
      <c r="H5000" s="208" t="s">
        <v>1</v>
      </c>
      <c r="I5000" s="210"/>
      <c r="J5000" s="206"/>
      <c r="K5000" s="206"/>
      <c r="L5000" s="211"/>
      <c r="M5000" s="212"/>
      <c r="N5000" s="213"/>
      <c r="O5000" s="213"/>
      <c r="P5000" s="213"/>
      <c r="Q5000" s="213"/>
      <c r="R5000" s="213"/>
      <c r="S5000" s="213"/>
      <c r="T5000" s="214"/>
      <c r="AT5000" s="215" t="s">
        <v>211</v>
      </c>
      <c r="AU5000" s="215" t="s">
        <v>202</v>
      </c>
      <c r="AV5000" s="13" t="s">
        <v>82</v>
      </c>
      <c r="AW5000" s="13" t="s">
        <v>31</v>
      </c>
      <c r="AX5000" s="13" t="s">
        <v>75</v>
      </c>
      <c r="AY5000" s="215" t="s">
        <v>201</v>
      </c>
    </row>
    <row r="5001" spans="1:65" s="13" customFormat="1" ht="11.25">
      <c r="B5001" s="205"/>
      <c r="C5001" s="206"/>
      <c r="D5001" s="207" t="s">
        <v>211</v>
      </c>
      <c r="E5001" s="208" t="s">
        <v>1</v>
      </c>
      <c r="F5001" s="209" t="s">
        <v>213</v>
      </c>
      <c r="G5001" s="206"/>
      <c r="H5001" s="208" t="s">
        <v>1</v>
      </c>
      <c r="I5001" s="210"/>
      <c r="J5001" s="206"/>
      <c r="K5001" s="206"/>
      <c r="L5001" s="211"/>
      <c r="M5001" s="212"/>
      <c r="N5001" s="213"/>
      <c r="O5001" s="213"/>
      <c r="P5001" s="213"/>
      <c r="Q5001" s="213"/>
      <c r="R5001" s="213"/>
      <c r="S5001" s="213"/>
      <c r="T5001" s="214"/>
      <c r="AT5001" s="215" t="s">
        <v>211</v>
      </c>
      <c r="AU5001" s="215" t="s">
        <v>202</v>
      </c>
      <c r="AV5001" s="13" t="s">
        <v>82</v>
      </c>
      <c r="AW5001" s="13" t="s">
        <v>31</v>
      </c>
      <c r="AX5001" s="13" t="s">
        <v>75</v>
      </c>
      <c r="AY5001" s="215" t="s">
        <v>201</v>
      </c>
    </row>
    <row r="5002" spans="1:65" s="13" customFormat="1" ht="11.25">
      <c r="B5002" s="205"/>
      <c r="C5002" s="206"/>
      <c r="D5002" s="207" t="s">
        <v>211</v>
      </c>
      <c r="E5002" s="208" t="s">
        <v>1</v>
      </c>
      <c r="F5002" s="209" t="s">
        <v>4416</v>
      </c>
      <c r="G5002" s="206"/>
      <c r="H5002" s="208" t="s">
        <v>1</v>
      </c>
      <c r="I5002" s="210"/>
      <c r="J5002" s="206"/>
      <c r="K5002" s="206"/>
      <c r="L5002" s="211"/>
      <c r="M5002" s="212"/>
      <c r="N5002" s="213"/>
      <c r="O5002" s="213"/>
      <c r="P5002" s="213"/>
      <c r="Q5002" s="213"/>
      <c r="R5002" s="213"/>
      <c r="S5002" s="213"/>
      <c r="T5002" s="214"/>
      <c r="AT5002" s="215" t="s">
        <v>211</v>
      </c>
      <c r="AU5002" s="215" t="s">
        <v>202</v>
      </c>
      <c r="AV5002" s="13" t="s">
        <v>82</v>
      </c>
      <c r="AW5002" s="13" t="s">
        <v>31</v>
      </c>
      <c r="AX5002" s="13" t="s">
        <v>75</v>
      </c>
      <c r="AY5002" s="215" t="s">
        <v>201</v>
      </c>
    </row>
    <row r="5003" spans="1:65" s="13" customFormat="1" ht="11.25">
      <c r="B5003" s="205"/>
      <c r="C5003" s="206"/>
      <c r="D5003" s="207" t="s">
        <v>211</v>
      </c>
      <c r="E5003" s="208" t="s">
        <v>1</v>
      </c>
      <c r="F5003" s="209" t="s">
        <v>4407</v>
      </c>
      <c r="G5003" s="206"/>
      <c r="H5003" s="208" t="s">
        <v>1</v>
      </c>
      <c r="I5003" s="210"/>
      <c r="J5003" s="206"/>
      <c r="K5003" s="206"/>
      <c r="L5003" s="211"/>
      <c r="M5003" s="212"/>
      <c r="N5003" s="213"/>
      <c r="O5003" s="213"/>
      <c r="P5003" s="213"/>
      <c r="Q5003" s="213"/>
      <c r="R5003" s="213"/>
      <c r="S5003" s="213"/>
      <c r="T5003" s="214"/>
      <c r="AT5003" s="215" t="s">
        <v>211</v>
      </c>
      <c r="AU5003" s="215" t="s">
        <v>202</v>
      </c>
      <c r="AV5003" s="13" t="s">
        <v>82</v>
      </c>
      <c r="AW5003" s="13" t="s">
        <v>31</v>
      </c>
      <c r="AX5003" s="13" t="s">
        <v>75</v>
      </c>
      <c r="AY5003" s="215" t="s">
        <v>201</v>
      </c>
    </row>
    <row r="5004" spans="1:65" s="13" customFormat="1" ht="11.25">
      <c r="B5004" s="205"/>
      <c r="C5004" s="206"/>
      <c r="D5004" s="207" t="s">
        <v>211</v>
      </c>
      <c r="E5004" s="208" t="s">
        <v>1</v>
      </c>
      <c r="F5004" s="209" t="s">
        <v>4417</v>
      </c>
      <c r="G5004" s="206"/>
      <c r="H5004" s="208" t="s">
        <v>1</v>
      </c>
      <c r="I5004" s="210"/>
      <c r="J5004" s="206"/>
      <c r="K5004" s="206"/>
      <c r="L5004" s="211"/>
      <c r="M5004" s="212"/>
      <c r="N5004" s="213"/>
      <c r="O5004" s="213"/>
      <c r="P5004" s="213"/>
      <c r="Q5004" s="213"/>
      <c r="R5004" s="213"/>
      <c r="S5004" s="213"/>
      <c r="T5004" s="214"/>
      <c r="AT5004" s="215" t="s">
        <v>211</v>
      </c>
      <c r="AU5004" s="215" t="s">
        <v>202</v>
      </c>
      <c r="AV5004" s="13" t="s">
        <v>82</v>
      </c>
      <c r="AW5004" s="13" t="s">
        <v>31</v>
      </c>
      <c r="AX5004" s="13" t="s">
        <v>75</v>
      </c>
      <c r="AY5004" s="215" t="s">
        <v>201</v>
      </c>
    </row>
    <row r="5005" spans="1:65" s="13" customFormat="1" ht="11.25">
      <c r="B5005" s="205"/>
      <c r="C5005" s="206"/>
      <c r="D5005" s="207" t="s">
        <v>211</v>
      </c>
      <c r="E5005" s="208" t="s">
        <v>1</v>
      </c>
      <c r="F5005" s="209" t="s">
        <v>4418</v>
      </c>
      <c r="G5005" s="206"/>
      <c r="H5005" s="208" t="s">
        <v>1</v>
      </c>
      <c r="I5005" s="210"/>
      <c r="J5005" s="206"/>
      <c r="K5005" s="206"/>
      <c r="L5005" s="211"/>
      <c r="M5005" s="212"/>
      <c r="N5005" s="213"/>
      <c r="O5005" s="213"/>
      <c r="P5005" s="213"/>
      <c r="Q5005" s="213"/>
      <c r="R5005" s="213"/>
      <c r="S5005" s="213"/>
      <c r="T5005" s="214"/>
      <c r="AT5005" s="215" t="s">
        <v>211</v>
      </c>
      <c r="AU5005" s="215" t="s">
        <v>202</v>
      </c>
      <c r="AV5005" s="13" t="s">
        <v>82</v>
      </c>
      <c r="AW5005" s="13" t="s">
        <v>31</v>
      </c>
      <c r="AX5005" s="13" t="s">
        <v>75</v>
      </c>
      <c r="AY5005" s="215" t="s">
        <v>201</v>
      </c>
    </row>
    <row r="5006" spans="1:65" s="13" customFormat="1" ht="11.25">
      <c r="B5006" s="205"/>
      <c r="C5006" s="206"/>
      <c r="D5006" s="207" t="s">
        <v>211</v>
      </c>
      <c r="E5006" s="208" t="s">
        <v>1</v>
      </c>
      <c r="F5006" s="209" t="s">
        <v>4419</v>
      </c>
      <c r="G5006" s="206"/>
      <c r="H5006" s="208" t="s">
        <v>1</v>
      </c>
      <c r="I5006" s="210"/>
      <c r="J5006" s="206"/>
      <c r="K5006" s="206"/>
      <c r="L5006" s="211"/>
      <c r="M5006" s="212"/>
      <c r="N5006" s="213"/>
      <c r="O5006" s="213"/>
      <c r="P5006" s="213"/>
      <c r="Q5006" s="213"/>
      <c r="R5006" s="213"/>
      <c r="S5006" s="213"/>
      <c r="T5006" s="214"/>
      <c r="AT5006" s="215" t="s">
        <v>211</v>
      </c>
      <c r="AU5006" s="215" t="s">
        <v>202</v>
      </c>
      <c r="AV5006" s="13" t="s">
        <v>82</v>
      </c>
      <c r="AW5006" s="13" t="s">
        <v>31</v>
      </c>
      <c r="AX5006" s="13" t="s">
        <v>75</v>
      </c>
      <c r="AY5006" s="215" t="s">
        <v>201</v>
      </c>
    </row>
    <row r="5007" spans="1:65" s="14" customFormat="1" ht="11.25">
      <c r="B5007" s="216"/>
      <c r="C5007" s="217"/>
      <c r="D5007" s="207" t="s">
        <v>211</v>
      </c>
      <c r="E5007" s="218" t="s">
        <v>1</v>
      </c>
      <c r="F5007" s="219" t="s">
        <v>305</v>
      </c>
      <c r="G5007" s="217"/>
      <c r="H5007" s="220">
        <v>10</v>
      </c>
      <c r="I5007" s="221"/>
      <c r="J5007" s="217"/>
      <c r="K5007" s="217"/>
      <c r="L5007" s="222"/>
      <c r="M5007" s="223"/>
      <c r="N5007" s="224"/>
      <c r="O5007" s="224"/>
      <c r="P5007" s="224"/>
      <c r="Q5007" s="224"/>
      <c r="R5007" s="224"/>
      <c r="S5007" s="224"/>
      <c r="T5007" s="225"/>
      <c r="AT5007" s="226" t="s">
        <v>211</v>
      </c>
      <c r="AU5007" s="226" t="s">
        <v>202</v>
      </c>
      <c r="AV5007" s="14" t="s">
        <v>84</v>
      </c>
      <c r="AW5007" s="14" t="s">
        <v>31</v>
      </c>
      <c r="AX5007" s="14" t="s">
        <v>75</v>
      </c>
      <c r="AY5007" s="226" t="s">
        <v>201</v>
      </c>
    </row>
    <row r="5008" spans="1:65" s="2" customFormat="1" ht="21.75" customHeight="1">
      <c r="A5008" s="34"/>
      <c r="B5008" s="35"/>
      <c r="C5008" s="192" t="s">
        <v>4420</v>
      </c>
      <c r="D5008" s="192" t="s">
        <v>204</v>
      </c>
      <c r="E5008" s="193" t="s">
        <v>4421</v>
      </c>
      <c r="F5008" s="194" t="s">
        <v>4422</v>
      </c>
      <c r="G5008" s="195" t="s">
        <v>207</v>
      </c>
      <c r="H5008" s="196">
        <v>3</v>
      </c>
      <c r="I5008" s="197"/>
      <c r="J5008" s="198">
        <f>ROUND(I5008*H5008,2)</f>
        <v>0</v>
      </c>
      <c r="K5008" s="194" t="s">
        <v>1</v>
      </c>
      <c r="L5008" s="39"/>
      <c r="M5008" s="199" t="s">
        <v>1</v>
      </c>
      <c r="N5008" s="200" t="s">
        <v>40</v>
      </c>
      <c r="O5008" s="71"/>
      <c r="P5008" s="201">
        <f>O5008*H5008</f>
        <v>0</v>
      </c>
      <c r="Q5008" s="201">
        <v>0</v>
      </c>
      <c r="R5008" s="201">
        <f>Q5008*H5008</f>
        <v>0</v>
      </c>
      <c r="S5008" s="201">
        <v>0</v>
      </c>
      <c r="T5008" s="202">
        <f>S5008*H5008</f>
        <v>0</v>
      </c>
      <c r="U5008" s="34"/>
      <c r="V5008" s="34"/>
      <c r="W5008" s="34"/>
      <c r="X5008" s="34"/>
      <c r="Y5008" s="34"/>
      <c r="Z5008" s="34"/>
      <c r="AA5008" s="34"/>
      <c r="AB5008" s="34"/>
      <c r="AC5008" s="34"/>
      <c r="AD5008" s="34"/>
      <c r="AE5008" s="34"/>
      <c r="AR5008" s="203" t="s">
        <v>354</v>
      </c>
      <c r="AT5008" s="203" t="s">
        <v>204</v>
      </c>
      <c r="AU5008" s="203" t="s">
        <v>202</v>
      </c>
      <c r="AY5008" s="17" t="s">
        <v>201</v>
      </c>
      <c r="BE5008" s="204">
        <f>IF(N5008="základní",J5008,0)</f>
        <v>0</v>
      </c>
      <c r="BF5008" s="204">
        <f>IF(N5008="snížená",J5008,0)</f>
        <v>0</v>
      </c>
      <c r="BG5008" s="204">
        <f>IF(N5008="zákl. přenesená",J5008,0)</f>
        <v>0</v>
      </c>
      <c r="BH5008" s="204">
        <f>IF(N5008="sníž. přenesená",J5008,0)</f>
        <v>0</v>
      </c>
      <c r="BI5008" s="204">
        <f>IF(N5008="nulová",J5008,0)</f>
        <v>0</v>
      </c>
      <c r="BJ5008" s="17" t="s">
        <v>82</v>
      </c>
      <c r="BK5008" s="204">
        <f>ROUND(I5008*H5008,2)</f>
        <v>0</v>
      </c>
      <c r="BL5008" s="17" t="s">
        <v>354</v>
      </c>
      <c r="BM5008" s="203" t="s">
        <v>4423</v>
      </c>
    </row>
    <row r="5009" spans="1:65" s="13" customFormat="1" ht="22.5">
      <c r="B5009" s="205"/>
      <c r="C5009" s="206"/>
      <c r="D5009" s="207" t="s">
        <v>211</v>
      </c>
      <c r="E5009" s="208" t="s">
        <v>1</v>
      </c>
      <c r="F5009" s="209" t="s">
        <v>249</v>
      </c>
      <c r="G5009" s="206"/>
      <c r="H5009" s="208" t="s">
        <v>1</v>
      </c>
      <c r="I5009" s="210"/>
      <c r="J5009" s="206"/>
      <c r="K5009" s="206"/>
      <c r="L5009" s="211"/>
      <c r="M5009" s="212"/>
      <c r="N5009" s="213"/>
      <c r="O5009" s="213"/>
      <c r="P5009" s="213"/>
      <c r="Q5009" s="213"/>
      <c r="R5009" s="213"/>
      <c r="S5009" s="213"/>
      <c r="T5009" s="214"/>
      <c r="AT5009" s="215" t="s">
        <v>211</v>
      </c>
      <c r="AU5009" s="215" t="s">
        <v>202</v>
      </c>
      <c r="AV5009" s="13" t="s">
        <v>82</v>
      </c>
      <c r="AW5009" s="13" t="s">
        <v>31</v>
      </c>
      <c r="AX5009" s="13" t="s">
        <v>75</v>
      </c>
      <c r="AY5009" s="215" t="s">
        <v>201</v>
      </c>
    </row>
    <row r="5010" spans="1:65" s="13" customFormat="1" ht="11.25">
      <c r="B5010" s="205"/>
      <c r="C5010" s="206"/>
      <c r="D5010" s="207" t="s">
        <v>211</v>
      </c>
      <c r="E5010" s="208" t="s">
        <v>1</v>
      </c>
      <c r="F5010" s="209" t="s">
        <v>4356</v>
      </c>
      <c r="G5010" s="206"/>
      <c r="H5010" s="208" t="s">
        <v>1</v>
      </c>
      <c r="I5010" s="210"/>
      <c r="J5010" s="206"/>
      <c r="K5010" s="206"/>
      <c r="L5010" s="211"/>
      <c r="M5010" s="212"/>
      <c r="N5010" s="213"/>
      <c r="O5010" s="213"/>
      <c r="P5010" s="213"/>
      <c r="Q5010" s="213"/>
      <c r="R5010" s="213"/>
      <c r="S5010" s="213"/>
      <c r="T5010" s="214"/>
      <c r="AT5010" s="215" t="s">
        <v>211</v>
      </c>
      <c r="AU5010" s="215" t="s">
        <v>202</v>
      </c>
      <c r="AV5010" s="13" t="s">
        <v>82</v>
      </c>
      <c r="AW5010" s="13" t="s">
        <v>31</v>
      </c>
      <c r="AX5010" s="13" t="s">
        <v>75</v>
      </c>
      <c r="AY5010" s="215" t="s">
        <v>201</v>
      </c>
    </row>
    <row r="5011" spans="1:65" s="13" customFormat="1" ht="11.25">
      <c r="B5011" s="205"/>
      <c r="C5011" s="206"/>
      <c r="D5011" s="207" t="s">
        <v>211</v>
      </c>
      <c r="E5011" s="208" t="s">
        <v>1</v>
      </c>
      <c r="F5011" s="209" t="s">
        <v>213</v>
      </c>
      <c r="G5011" s="206"/>
      <c r="H5011" s="208" t="s">
        <v>1</v>
      </c>
      <c r="I5011" s="210"/>
      <c r="J5011" s="206"/>
      <c r="K5011" s="206"/>
      <c r="L5011" s="211"/>
      <c r="M5011" s="212"/>
      <c r="N5011" s="213"/>
      <c r="O5011" s="213"/>
      <c r="P5011" s="213"/>
      <c r="Q5011" s="213"/>
      <c r="R5011" s="213"/>
      <c r="S5011" s="213"/>
      <c r="T5011" s="214"/>
      <c r="AT5011" s="215" t="s">
        <v>211</v>
      </c>
      <c r="AU5011" s="215" t="s">
        <v>202</v>
      </c>
      <c r="AV5011" s="13" t="s">
        <v>82</v>
      </c>
      <c r="AW5011" s="13" t="s">
        <v>31</v>
      </c>
      <c r="AX5011" s="13" t="s">
        <v>75</v>
      </c>
      <c r="AY5011" s="215" t="s">
        <v>201</v>
      </c>
    </row>
    <row r="5012" spans="1:65" s="13" customFormat="1" ht="11.25">
      <c r="B5012" s="205"/>
      <c r="C5012" s="206"/>
      <c r="D5012" s="207" t="s">
        <v>211</v>
      </c>
      <c r="E5012" s="208" t="s">
        <v>1</v>
      </c>
      <c r="F5012" s="209" t="s">
        <v>4424</v>
      </c>
      <c r="G5012" s="206"/>
      <c r="H5012" s="208" t="s">
        <v>1</v>
      </c>
      <c r="I5012" s="210"/>
      <c r="J5012" s="206"/>
      <c r="K5012" s="206"/>
      <c r="L5012" s="211"/>
      <c r="M5012" s="212"/>
      <c r="N5012" s="213"/>
      <c r="O5012" s="213"/>
      <c r="P5012" s="213"/>
      <c r="Q5012" s="213"/>
      <c r="R5012" s="213"/>
      <c r="S5012" s="213"/>
      <c r="T5012" s="214"/>
      <c r="AT5012" s="215" t="s">
        <v>211</v>
      </c>
      <c r="AU5012" s="215" t="s">
        <v>202</v>
      </c>
      <c r="AV5012" s="13" t="s">
        <v>82</v>
      </c>
      <c r="AW5012" s="13" t="s">
        <v>31</v>
      </c>
      <c r="AX5012" s="13" t="s">
        <v>75</v>
      </c>
      <c r="AY5012" s="215" t="s">
        <v>201</v>
      </c>
    </row>
    <row r="5013" spans="1:65" s="13" customFormat="1" ht="11.25">
      <c r="B5013" s="205"/>
      <c r="C5013" s="206"/>
      <c r="D5013" s="207" t="s">
        <v>211</v>
      </c>
      <c r="E5013" s="208" t="s">
        <v>1</v>
      </c>
      <c r="F5013" s="209" t="s">
        <v>4407</v>
      </c>
      <c r="G5013" s="206"/>
      <c r="H5013" s="208" t="s">
        <v>1</v>
      </c>
      <c r="I5013" s="210"/>
      <c r="J5013" s="206"/>
      <c r="K5013" s="206"/>
      <c r="L5013" s="211"/>
      <c r="M5013" s="212"/>
      <c r="N5013" s="213"/>
      <c r="O5013" s="213"/>
      <c r="P5013" s="213"/>
      <c r="Q5013" s="213"/>
      <c r="R5013" s="213"/>
      <c r="S5013" s="213"/>
      <c r="T5013" s="214"/>
      <c r="AT5013" s="215" t="s">
        <v>211</v>
      </c>
      <c r="AU5013" s="215" t="s">
        <v>202</v>
      </c>
      <c r="AV5013" s="13" t="s">
        <v>82</v>
      </c>
      <c r="AW5013" s="13" t="s">
        <v>31</v>
      </c>
      <c r="AX5013" s="13" t="s">
        <v>75</v>
      </c>
      <c r="AY5013" s="215" t="s">
        <v>201</v>
      </c>
    </row>
    <row r="5014" spans="1:65" s="13" customFormat="1" ht="11.25">
      <c r="B5014" s="205"/>
      <c r="C5014" s="206"/>
      <c r="D5014" s="207" t="s">
        <v>211</v>
      </c>
      <c r="E5014" s="208" t="s">
        <v>1</v>
      </c>
      <c r="F5014" s="209" t="s">
        <v>4419</v>
      </c>
      <c r="G5014" s="206"/>
      <c r="H5014" s="208" t="s">
        <v>1</v>
      </c>
      <c r="I5014" s="210"/>
      <c r="J5014" s="206"/>
      <c r="K5014" s="206"/>
      <c r="L5014" s="211"/>
      <c r="M5014" s="212"/>
      <c r="N5014" s="213"/>
      <c r="O5014" s="213"/>
      <c r="P5014" s="213"/>
      <c r="Q5014" s="213"/>
      <c r="R5014" s="213"/>
      <c r="S5014" s="213"/>
      <c r="T5014" s="214"/>
      <c r="AT5014" s="215" t="s">
        <v>211</v>
      </c>
      <c r="AU5014" s="215" t="s">
        <v>202</v>
      </c>
      <c r="AV5014" s="13" t="s">
        <v>82</v>
      </c>
      <c r="AW5014" s="13" t="s">
        <v>31</v>
      </c>
      <c r="AX5014" s="13" t="s">
        <v>75</v>
      </c>
      <c r="AY5014" s="215" t="s">
        <v>201</v>
      </c>
    </row>
    <row r="5015" spans="1:65" s="14" customFormat="1" ht="11.25">
      <c r="B5015" s="216"/>
      <c r="C5015" s="217"/>
      <c r="D5015" s="207" t="s">
        <v>211</v>
      </c>
      <c r="E5015" s="218" t="s">
        <v>1</v>
      </c>
      <c r="F5015" s="219" t="s">
        <v>202</v>
      </c>
      <c r="G5015" s="217"/>
      <c r="H5015" s="220">
        <v>3</v>
      </c>
      <c r="I5015" s="221"/>
      <c r="J5015" s="217"/>
      <c r="K5015" s="217"/>
      <c r="L5015" s="222"/>
      <c r="M5015" s="223"/>
      <c r="N5015" s="224"/>
      <c r="O5015" s="224"/>
      <c r="P5015" s="224"/>
      <c r="Q5015" s="224"/>
      <c r="R5015" s="224"/>
      <c r="S5015" s="224"/>
      <c r="T5015" s="225"/>
      <c r="AT5015" s="226" t="s">
        <v>211</v>
      </c>
      <c r="AU5015" s="226" t="s">
        <v>202</v>
      </c>
      <c r="AV5015" s="14" t="s">
        <v>84</v>
      </c>
      <c r="AW5015" s="14" t="s">
        <v>31</v>
      </c>
      <c r="AX5015" s="14" t="s">
        <v>75</v>
      </c>
      <c r="AY5015" s="226" t="s">
        <v>201</v>
      </c>
    </row>
    <row r="5016" spans="1:65" s="2" customFormat="1" ht="16.5" customHeight="1">
      <c r="A5016" s="34"/>
      <c r="B5016" s="35"/>
      <c r="C5016" s="192" t="s">
        <v>4425</v>
      </c>
      <c r="D5016" s="192" t="s">
        <v>204</v>
      </c>
      <c r="E5016" s="193" t="s">
        <v>4426</v>
      </c>
      <c r="F5016" s="194" t="s">
        <v>4427</v>
      </c>
      <c r="G5016" s="195" t="s">
        <v>207</v>
      </c>
      <c r="H5016" s="196">
        <v>1</v>
      </c>
      <c r="I5016" s="197"/>
      <c r="J5016" s="198">
        <f>ROUND(I5016*H5016,2)</f>
        <v>0</v>
      </c>
      <c r="K5016" s="194" t="s">
        <v>1</v>
      </c>
      <c r="L5016" s="39"/>
      <c r="M5016" s="199" t="s">
        <v>1</v>
      </c>
      <c r="N5016" s="200" t="s">
        <v>40</v>
      </c>
      <c r="O5016" s="71"/>
      <c r="P5016" s="201">
        <f>O5016*H5016</f>
        <v>0</v>
      </c>
      <c r="Q5016" s="201">
        <v>0</v>
      </c>
      <c r="R5016" s="201">
        <f>Q5016*H5016</f>
        <v>0</v>
      </c>
      <c r="S5016" s="201">
        <v>0</v>
      </c>
      <c r="T5016" s="202">
        <f>S5016*H5016</f>
        <v>0</v>
      </c>
      <c r="U5016" s="34"/>
      <c r="V5016" s="34"/>
      <c r="W5016" s="34"/>
      <c r="X5016" s="34"/>
      <c r="Y5016" s="34"/>
      <c r="Z5016" s="34"/>
      <c r="AA5016" s="34"/>
      <c r="AB5016" s="34"/>
      <c r="AC5016" s="34"/>
      <c r="AD5016" s="34"/>
      <c r="AE5016" s="34"/>
      <c r="AR5016" s="203" t="s">
        <v>354</v>
      </c>
      <c r="AT5016" s="203" t="s">
        <v>204</v>
      </c>
      <c r="AU5016" s="203" t="s">
        <v>202</v>
      </c>
      <c r="AY5016" s="17" t="s">
        <v>201</v>
      </c>
      <c r="BE5016" s="204">
        <f>IF(N5016="základní",J5016,0)</f>
        <v>0</v>
      </c>
      <c r="BF5016" s="204">
        <f>IF(N5016="snížená",J5016,0)</f>
        <v>0</v>
      </c>
      <c r="BG5016" s="204">
        <f>IF(N5016="zákl. přenesená",J5016,0)</f>
        <v>0</v>
      </c>
      <c r="BH5016" s="204">
        <f>IF(N5016="sníž. přenesená",J5016,0)</f>
        <v>0</v>
      </c>
      <c r="BI5016" s="204">
        <f>IF(N5016="nulová",J5016,0)</f>
        <v>0</v>
      </c>
      <c r="BJ5016" s="17" t="s">
        <v>82</v>
      </c>
      <c r="BK5016" s="204">
        <f>ROUND(I5016*H5016,2)</f>
        <v>0</v>
      </c>
      <c r="BL5016" s="17" t="s">
        <v>354</v>
      </c>
      <c r="BM5016" s="203" t="s">
        <v>4428</v>
      </c>
    </row>
    <row r="5017" spans="1:65" s="13" customFormat="1" ht="22.5">
      <c r="B5017" s="205"/>
      <c r="C5017" s="206"/>
      <c r="D5017" s="207" t="s">
        <v>211</v>
      </c>
      <c r="E5017" s="208" t="s">
        <v>1</v>
      </c>
      <c r="F5017" s="209" t="s">
        <v>249</v>
      </c>
      <c r="G5017" s="206"/>
      <c r="H5017" s="208" t="s">
        <v>1</v>
      </c>
      <c r="I5017" s="210"/>
      <c r="J5017" s="206"/>
      <c r="K5017" s="206"/>
      <c r="L5017" s="211"/>
      <c r="M5017" s="212"/>
      <c r="N5017" s="213"/>
      <c r="O5017" s="213"/>
      <c r="P5017" s="213"/>
      <c r="Q5017" s="213"/>
      <c r="R5017" s="213"/>
      <c r="S5017" s="213"/>
      <c r="T5017" s="214"/>
      <c r="AT5017" s="215" t="s">
        <v>211</v>
      </c>
      <c r="AU5017" s="215" t="s">
        <v>202</v>
      </c>
      <c r="AV5017" s="13" t="s">
        <v>82</v>
      </c>
      <c r="AW5017" s="13" t="s">
        <v>31</v>
      </c>
      <c r="AX5017" s="13" t="s">
        <v>75</v>
      </c>
      <c r="AY5017" s="215" t="s">
        <v>201</v>
      </c>
    </row>
    <row r="5018" spans="1:65" s="13" customFormat="1" ht="11.25">
      <c r="B5018" s="205"/>
      <c r="C5018" s="206"/>
      <c r="D5018" s="207" t="s">
        <v>211</v>
      </c>
      <c r="E5018" s="208" t="s">
        <v>1</v>
      </c>
      <c r="F5018" s="209" t="s">
        <v>4356</v>
      </c>
      <c r="G5018" s="206"/>
      <c r="H5018" s="208" t="s">
        <v>1</v>
      </c>
      <c r="I5018" s="210"/>
      <c r="J5018" s="206"/>
      <c r="K5018" s="206"/>
      <c r="L5018" s="211"/>
      <c r="M5018" s="212"/>
      <c r="N5018" s="213"/>
      <c r="O5018" s="213"/>
      <c r="P5018" s="213"/>
      <c r="Q5018" s="213"/>
      <c r="R5018" s="213"/>
      <c r="S5018" s="213"/>
      <c r="T5018" s="214"/>
      <c r="AT5018" s="215" t="s">
        <v>211</v>
      </c>
      <c r="AU5018" s="215" t="s">
        <v>202</v>
      </c>
      <c r="AV5018" s="13" t="s">
        <v>82</v>
      </c>
      <c r="AW5018" s="13" t="s">
        <v>31</v>
      </c>
      <c r="AX5018" s="13" t="s">
        <v>75</v>
      </c>
      <c r="AY5018" s="215" t="s">
        <v>201</v>
      </c>
    </row>
    <row r="5019" spans="1:65" s="13" customFormat="1" ht="11.25">
      <c r="B5019" s="205"/>
      <c r="C5019" s="206"/>
      <c r="D5019" s="207" t="s">
        <v>211</v>
      </c>
      <c r="E5019" s="208" t="s">
        <v>1</v>
      </c>
      <c r="F5019" s="209" t="s">
        <v>213</v>
      </c>
      <c r="G5019" s="206"/>
      <c r="H5019" s="208" t="s">
        <v>1</v>
      </c>
      <c r="I5019" s="210"/>
      <c r="J5019" s="206"/>
      <c r="K5019" s="206"/>
      <c r="L5019" s="211"/>
      <c r="M5019" s="212"/>
      <c r="N5019" s="213"/>
      <c r="O5019" s="213"/>
      <c r="P5019" s="213"/>
      <c r="Q5019" s="213"/>
      <c r="R5019" s="213"/>
      <c r="S5019" s="213"/>
      <c r="T5019" s="214"/>
      <c r="AT5019" s="215" t="s">
        <v>211</v>
      </c>
      <c r="AU5019" s="215" t="s">
        <v>202</v>
      </c>
      <c r="AV5019" s="13" t="s">
        <v>82</v>
      </c>
      <c r="AW5019" s="13" t="s">
        <v>31</v>
      </c>
      <c r="AX5019" s="13" t="s">
        <v>75</v>
      </c>
      <c r="AY5019" s="215" t="s">
        <v>201</v>
      </c>
    </row>
    <row r="5020" spans="1:65" s="13" customFormat="1" ht="11.25">
      <c r="B5020" s="205"/>
      <c r="C5020" s="206"/>
      <c r="D5020" s="207" t="s">
        <v>211</v>
      </c>
      <c r="E5020" s="208" t="s">
        <v>1</v>
      </c>
      <c r="F5020" s="209" t="s">
        <v>4429</v>
      </c>
      <c r="G5020" s="206"/>
      <c r="H5020" s="208" t="s">
        <v>1</v>
      </c>
      <c r="I5020" s="210"/>
      <c r="J5020" s="206"/>
      <c r="K5020" s="206"/>
      <c r="L5020" s="211"/>
      <c r="M5020" s="212"/>
      <c r="N5020" s="213"/>
      <c r="O5020" s="213"/>
      <c r="P5020" s="213"/>
      <c r="Q5020" s="213"/>
      <c r="R5020" s="213"/>
      <c r="S5020" s="213"/>
      <c r="T5020" s="214"/>
      <c r="AT5020" s="215" t="s">
        <v>211</v>
      </c>
      <c r="AU5020" s="215" t="s">
        <v>202</v>
      </c>
      <c r="AV5020" s="13" t="s">
        <v>82</v>
      </c>
      <c r="AW5020" s="13" t="s">
        <v>31</v>
      </c>
      <c r="AX5020" s="13" t="s">
        <v>75</v>
      </c>
      <c r="AY5020" s="215" t="s">
        <v>201</v>
      </c>
    </row>
    <row r="5021" spans="1:65" s="13" customFormat="1" ht="11.25">
      <c r="B5021" s="205"/>
      <c r="C5021" s="206"/>
      <c r="D5021" s="207" t="s">
        <v>211</v>
      </c>
      <c r="E5021" s="208" t="s">
        <v>1</v>
      </c>
      <c r="F5021" s="209" t="s">
        <v>4408</v>
      </c>
      <c r="G5021" s="206"/>
      <c r="H5021" s="208" t="s">
        <v>1</v>
      </c>
      <c r="I5021" s="210"/>
      <c r="J5021" s="206"/>
      <c r="K5021" s="206"/>
      <c r="L5021" s="211"/>
      <c r="M5021" s="212"/>
      <c r="N5021" s="213"/>
      <c r="O5021" s="213"/>
      <c r="P5021" s="213"/>
      <c r="Q5021" s="213"/>
      <c r="R5021" s="213"/>
      <c r="S5021" s="213"/>
      <c r="T5021" s="214"/>
      <c r="AT5021" s="215" t="s">
        <v>211</v>
      </c>
      <c r="AU5021" s="215" t="s">
        <v>202</v>
      </c>
      <c r="AV5021" s="13" t="s">
        <v>82</v>
      </c>
      <c r="AW5021" s="13" t="s">
        <v>31</v>
      </c>
      <c r="AX5021" s="13" t="s">
        <v>75</v>
      </c>
      <c r="AY5021" s="215" t="s">
        <v>201</v>
      </c>
    </row>
    <row r="5022" spans="1:65" s="13" customFormat="1" ht="11.25">
      <c r="B5022" s="205"/>
      <c r="C5022" s="206"/>
      <c r="D5022" s="207" t="s">
        <v>211</v>
      </c>
      <c r="E5022" s="208" t="s">
        <v>1</v>
      </c>
      <c r="F5022" s="209" t="s">
        <v>4430</v>
      </c>
      <c r="G5022" s="206"/>
      <c r="H5022" s="208" t="s">
        <v>1</v>
      </c>
      <c r="I5022" s="210"/>
      <c r="J5022" s="206"/>
      <c r="K5022" s="206"/>
      <c r="L5022" s="211"/>
      <c r="M5022" s="212"/>
      <c r="N5022" s="213"/>
      <c r="O5022" s="213"/>
      <c r="P5022" s="213"/>
      <c r="Q5022" s="213"/>
      <c r="R5022" s="213"/>
      <c r="S5022" s="213"/>
      <c r="T5022" s="214"/>
      <c r="AT5022" s="215" t="s">
        <v>211</v>
      </c>
      <c r="AU5022" s="215" t="s">
        <v>202</v>
      </c>
      <c r="AV5022" s="13" t="s">
        <v>82</v>
      </c>
      <c r="AW5022" s="13" t="s">
        <v>31</v>
      </c>
      <c r="AX5022" s="13" t="s">
        <v>75</v>
      </c>
      <c r="AY5022" s="215" t="s">
        <v>201</v>
      </c>
    </row>
    <row r="5023" spans="1:65" s="13" customFormat="1" ht="11.25">
      <c r="B5023" s="205"/>
      <c r="C5023" s="206"/>
      <c r="D5023" s="207" t="s">
        <v>211</v>
      </c>
      <c r="E5023" s="208" t="s">
        <v>1</v>
      </c>
      <c r="F5023" s="209" t="s">
        <v>4431</v>
      </c>
      <c r="G5023" s="206"/>
      <c r="H5023" s="208" t="s">
        <v>1</v>
      </c>
      <c r="I5023" s="210"/>
      <c r="J5023" s="206"/>
      <c r="K5023" s="206"/>
      <c r="L5023" s="211"/>
      <c r="M5023" s="212"/>
      <c r="N5023" s="213"/>
      <c r="O5023" s="213"/>
      <c r="P5023" s="213"/>
      <c r="Q5023" s="213"/>
      <c r="R5023" s="213"/>
      <c r="S5023" s="213"/>
      <c r="T5023" s="214"/>
      <c r="AT5023" s="215" t="s">
        <v>211</v>
      </c>
      <c r="AU5023" s="215" t="s">
        <v>202</v>
      </c>
      <c r="AV5023" s="13" t="s">
        <v>82</v>
      </c>
      <c r="AW5023" s="13" t="s">
        <v>31</v>
      </c>
      <c r="AX5023" s="13" t="s">
        <v>75</v>
      </c>
      <c r="AY5023" s="215" t="s">
        <v>201</v>
      </c>
    </row>
    <row r="5024" spans="1:65" s="13" customFormat="1" ht="11.25">
      <c r="B5024" s="205"/>
      <c r="C5024" s="206"/>
      <c r="D5024" s="207" t="s">
        <v>211</v>
      </c>
      <c r="E5024" s="208" t="s">
        <v>1</v>
      </c>
      <c r="F5024" s="209" t="s">
        <v>4410</v>
      </c>
      <c r="G5024" s="206"/>
      <c r="H5024" s="208" t="s">
        <v>1</v>
      </c>
      <c r="I5024" s="210"/>
      <c r="J5024" s="206"/>
      <c r="K5024" s="206"/>
      <c r="L5024" s="211"/>
      <c r="M5024" s="212"/>
      <c r="N5024" s="213"/>
      <c r="O5024" s="213"/>
      <c r="P5024" s="213"/>
      <c r="Q5024" s="213"/>
      <c r="R5024" s="213"/>
      <c r="S5024" s="213"/>
      <c r="T5024" s="214"/>
      <c r="AT5024" s="215" t="s">
        <v>211</v>
      </c>
      <c r="AU5024" s="215" t="s">
        <v>202</v>
      </c>
      <c r="AV5024" s="13" t="s">
        <v>82</v>
      </c>
      <c r="AW5024" s="13" t="s">
        <v>31</v>
      </c>
      <c r="AX5024" s="13" t="s">
        <v>75</v>
      </c>
      <c r="AY5024" s="215" t="s">
        <v>201</v>
      </c>
    </row>
    <row r="5025" spans="1:65" s="14" customFormat="1" ht="11.25">
      <c r="B5025" s="216"/>
      <c r="C5025" s="217"/>
      <c r="D5025" s="207" t="s">
        <v>211</v>
      </c>
      <c r="E5025" s="218" t="s">
        <v>1</v>
      </c>
      <c r="F5025" s="219" t="s">
        <v>82</v>
      </c>
      <c r="G5025" s="217"/>
      <c r="H5025" s="220">
        <v>1</v>
      </c>
      <c r="I5025" s="221"/>
      <c r="J5025" s="217"/>
      <c r="K5025" s="217"/>
      <c r="L5025" s="222"/>
      <c r="M5025" s="223"/>
      <c r="N5025" s="224"/>
      <c r="O5025" s="224"/>
      <c r="P5025" s="224"/>
      <c r="Q5025" s="224"/>
      <c r="R5025" s="224"/>
      <c r="S5025" s="224"/>
      <c r="T5025" s="225"/>
      <c r="AT5025" s="226" t="s">
        <v>211</v>
      </c>
      <c r="AU5025" s="226" t="s">
        <v>202</v>
      </c>
      <c r="AV5025" s="14" t="s">
        <v>84</v>
      </c>
      <c r="AW5025" s="14" t="s">
        <v>31</v>
      </c>
      <c r="AX5025" s="14" t="s">
        <v>75</v>
      </c>
      <c r="AY5025" s="226" t="s">
        <v>201</v>
      </c>
    </row>
    <row r="5026" spans="1:65" s="2" customFormat="1" ht="24">
      <c r="A5026" s="34"/>
      <c r="B5026" s="35"/>
      <c r="C5026" s="192" t="s">
        <v>4432</v>
      </c>
      <c r="D5026" s="192" t="s">
        <v>204</v>
      </c>
      <c r="E5026" s="193" t="s">
        <v>4433</v>
      </c>
      <c r="F5026" s="194" t="s">
        <v>4434</v>
      </c>
      <c r="G5026" s="195" t="s">
        <v>207</v>
      </c>
      <c r="H5026" s="196">
        <v>17</v>
      </c>
      <c r="I5026" s="197"/>
      <c r="J5026" s="198">
        <f>ROUND(I5026*H5026,2)</f>
        <v>0</v>
      </c>
      <c r="K5026" s="194" t="s">
        <v>1</v>
      </c>
      <c r="L5026" s="39"/>
      <c r="M5026" s="199" t="s">
        <v>1</v>
      </c>
      <c r="N5026" s="200" t="s">
        <v>40</v>
      </c>
      <c r="O5026" s="71"/>
      <c r="P5026" s="201">
        <f>O5026*H5026</f>
        <v>0</v>
      </c>
      <c r="Q5026" s="201">
        <v>0</v>
      </c>
      <c r="R5026" s="201">
        <f>Q5026*H5026</f>
        <v>0</v>
      </c>
      <c r="S5026" s="201">
        <v>0</v>
      </c>
      <c r="T5026" s="202">
        <f>S5026*H5026</f>
        <v>0</v>
      </c>
      <c r="U5026" s="34"/>
      <c r="V5026" s="34"/>
      <c r="W5026" s="34"/>
      <c r="X5026" s="34"/>
      <c r="Y5026" s="34"/>
      <c r="Z5026" s="34"/>
      <c r="AA5026" s="34"/>
      <c r="AB5026" s="34"/>
      <c r="AC5026" s="34"/>
      <c r="AD5026" s="34"/>
      <c r="AE5026" s="34"/>
      <c r="AR5026" s="203" t="s">
        <v>354</v>
      </c>
      <c r="AT5026" s="203" t="s">
        <v>204</v>
      </c>
      <c r="AU5026" s="203" t="s">
        <v>202</v>
      </c>
      <c r="AY5026" s="17" t="s">
        <v>201</v>
      </c>
      <c r="BE5026" s="204">
        <f>IF(N5026="základní",J5026,0)</f>
        <v>0</v>
      </c>
      <c r="BF5026" s="204">
        <f>IF(N5026="snížená",J5026,0)</f>
        <v>0</v>
      </c>
      <c r="BG5026" s="204">
        <f>IF(N5026="zákl. přenesená",J5026,0)</f>
        <v>0</v>
      </c>
      <c r="BH5026" s="204">
        <f>IF(N5026="sníž. přenesená",J5026,0)</f>
        <v>0</v>
      </c>
      <c r="BI5026" s="204">
        <f>IF(N5026="nulová",J5026,0)</f>
        <v>0</v>
      </c>
      <c r="BJ5026" s="17" t="s">
        <v>82</v>
      </c>
      <c r="BK5026" s="204">
        <f>ROUND(I5026*H5026,2)</f>
        <v>0</v>
      </c>
      <c r="BL5026" s="17" t="s">
        <v>354</v>
      </c>
      <c r="BM5026" s="203" t="s">
        <v>4435</v>
      </c>
    </row>
    <row r="5027" spans="1:65" s="13" customFormat="1" ht="22.5">
      <c r="B5027" s="205"/>
      <c r="C5027" s="206"/>
      <c r="D5027" s="207" t="s">
        <v>211</v>
      </c>
      <c r="E5027" s="208" t="s">
        <v>1</v>
      </c>
      <c r="F5027" s="209" t="s">
        <v>249</v>
      </c>
      <c r="G5027" s="206"/>
      <c r="H5027" s="208" t="s">
        <v>1</v>
      </c>
      <c r="I5027" s="210"/>
      <c r="J5027" s="206"/>
      <c r="K5027" s="206"/>
      <c r="L5027" s="211"/>
      <c r="M5027" s="212"/>
      <c r="N5027" s="213"/>
      <c r="O5027" s="213"/>
      <c r="P5027" s="213"/>
      <c r="Q5027" s="213"/>
      <c r="R5027" s="213"/>
      <c r="S5027" s="213"/>
      <c r="T5027" s="214"/>
      <c r="AT5027" s="215" t="s">
        <v>211</v>
      </c>
      <c r="AU5027" s="215" t="s">
        <v>202</v>
      </c>
      <c r="AV5027" s="13" t="s">
        <v>82</v>
      </c>
      <c r="AW5027" s="13" t="s">
        <v>31</v>
      </c>
      <c r="AX5027" s="13" t="s">
        <v>75</v>
      </c>
      <c r="AY5027" s="215" t="s">
        <v>201</v>
      </c>
    </row>
    <row r="5028" spans="1:65" s="13" customFormat="1" ht="11.25">
      <c r="B5028" s="205"/>
      <c r="C5028" s="206"/>
      <c r="D5028" s="207" t="s">
        <v>211</v>
      </c>
      <c r="E5028" s="208" t="s">
        <v>1</v>
      </c>
      <c r="F5028" s="209" t="s">
        <v>4356</v>
      </c>
      <c r="G5028" s="206"/>
      <c r="H5028" s="208" t="s">
        <v>1</v>
      </c>
      <c r="I5028" s="210"/>
      <c r="J5028" s="206"/>
      <c r="K5028" s="206"/>
      <c r="L5028" s="211"/>
      <c r="M5028" s="212"/>
      <c r="N5028" s="213"/>
      <c r="O5028" s="213"/>
      <c r="P5028" s="213"/>
      <c r="Q5028" s="213"/>
      <c r="R5028" s="213"/>
      <c r="S5028" s="213"/>
      <c r="T5028" s="214"/>
      <c r="AT5028" s="215" t="s">
        <v>211</v>
      </c>
      <c r="AU5028" s="215" t="s">
        <v>202</v>
      </c>
      <c r="AV5028" s="13" t="s">
        <v>82</v>
      </c>
      <c r="AW5028" s="13" t="s">
        <v>31</v>
      </c>
      <c r="AX5028" s="13" t="s">
        <v>75</v>
      </c>
      <c r="AY5028" s="215" t="s">
        <v>201</v>
      </c>
    </row>
    <row r="5029" spans="1:65" s="13" customFormat="1" ht="11.25">
      <c r="B5029" s="205"/>
      <c r="C5029" s="206"/>
      <c r="D5029" s="207" t="s">
        <v>211</v>
      </c>
      <c r="E5029" s="208" t="s">
        <v>1</v>
      </c>
      <c r="F5029" s="209" t="s">
        <v>213</v>
      </c>
      <c r="G5029" s="206"/>
      <c r="H5029" s="208" t="s">
        <v>1</v>
      </c>
      <c r="I5029" s="210"/>
      <c r="J5029" s="206"/>
      <c r="K5029" s="206"/>
      <c r="L5029" s="211"/>
      <c r="M5029" s="212"/>
      <c r="N5029" s="213"/>
      <c r="O5029" s="213"/>
      <c r="P5029" s="213"/>
      <c r="Q5029" s="213"/>
      <c r="R5029" s="213"/>
      <c r="S5029" s="213"/>
      <c r="T5029" s="214"/>
      <c r="AT5029" s="215" t="s">
        <v>211</v>
      </c>
      <c r="AU5029" s="215" t="s">
        <v>202</v>
      </c>
      <c r="AV5029" s="13" t="s">
        <v>82</v>
      </c>
      <c r="AW5029" s="13" t="s">
        <v>31</v>
      </c>
      <c r="AX5029" s="13" t="s">
        <v>75</v>
      </c>
      <c r="AY5029" s="215" t="s">
        <v>201</v>
      </c>
    </row>
    <row r="5030" spans="1:65" s="13" customFormat="1" ht="11.25">
      <c r="B5030" s="205"/>
      <c r="C5030" s="206"/>
      <c r="D5030" s="207" t="s">
        <v>211</v>
      </c>
      <c r="E5030" s="208" t="s">
        <v>1</v>
      </c>
      <c r="F5030" s="209" t="s">
        <v>3666</v>
      </c>
      <c r="G5030" s="206"/>
      <c r="H5030" s="208" t="s">
        <v>1</v>
      </c>
      <c r="I5030" s="210"/>
      <c r="J5030" s="206"/>
      <c r="K5030" s="206"/>
      <c r="L5030" s="211"/>
      <c r="M5030" s="212"/>
      <c r="N5030" s="213"/>
      <c r="O5030" s="213"/>
      <c r="P5030" s="213"/>
      <c r="Q5030" s="213"/>
      <c r="R5030" s="213"/>
      <c r="S5030" s="213"/>
      <c r="T5030" s="214"/>
      <c r="AT5030" s="215" t="s">
        <v>211</v>
      </c>
      <c r="AU5030" s="215" t="s">
        <v>202</v>
      </c>
      <c r="AV5030" s="13" t="s">
        <v>82</v>
      </c>
      <c r="AW5030" s="13" t="s">
        <v>31</v>
      </c>
      <c r="AX5030" s="13" t="s">
        <v>75</v>
      </c>
      <c r="AY5030" s="215" t="s">
        <v>201</v>
      </c>
    </row>
    <row r="5031" spans="1:65" s="14" customFormat="1" ht="11.25">
      <c r="B5031" s="216"/>
      <c r="C5031" s="217"/>
      <c r="D5031" s="207" t="s">
        <v>211</v>
      </c>
      <c r="E5031" s="218" t="s">
        <v>1</v>
      </c>
      <c r="F5031" s="219" t="s">
        <v>361</v>
      </c>
      <c r="G5031" s="217"/>
      <c r="H5031" s="220">
        <v>17</v>
      </c>
      <c r="I5031" s="221"/>
      <c r="J5031" s="217"/>
      <c r="K5031" s="217"/>
      <c r="L5031" s="222"/>
      <c r="M5031" s="223"/>
      <c r="N5031" s="224"/>
      <c r="O5031" s="224"/>
      <c r="P5031" s="224"/>
      <c r="Q5031" s="224"/>
      <c r="R5031" s="224"/>
      <c r="S5031" s="224"/>
      <c r="T5031" s="225"/>
      <c r="AT5031" s="226" t="s">
        <v>211</v>
      </c>
      <c r="AU5031" s="226" t="s">
        <v>202</v>
      </c>
      <c r="AV5031" s="14" t="s">
        <v>84</v>
      </c>
      <c r="AW5031" s="14" t="s">
        <v>31</v>
      </c>
      <c r="AX5031" s="14" t="s">
        <v>75</v>
      </c>
      <c r="AY5031" s="226" t="s">
        <v>201</v>
      </c>
    </row>
    <row r="5032" spans="1:65" s="2" customFormat="1" ht="33" customHeight="1">
      <c r="A5032" s="34"/>
      <c r="B5032" s="35"/>
      <c r="C5032" s="192" t="s">
        <v>4436</v>
      </c>
      <c r="D5032" s="192" t="s">
        <v>204</v>
      </c>
      <c r="E5032" s="193" t="s">
        <v>4437</v>
      </c>
      <c r="F5032" s="194" t="s">
        <v>4438</v>
      </c>
      <c r="G5032" s="195" t="s">
        <v>207</v>
      </c>
      <c r="H5032" s="196">
        <v>39</v>
      </c>
      <c r="I5032" s="197"/>
      <c r="J5032" s="198">
        <f>ROUND(I5032*H5032,2)</f>
        <v>0</v>
      </c>
      <c r="K5032" s="194" t="s">
        <v>1</v>
      </c>
      <c r="L5032" s="39"/>
      <c r="M5032" s="199" t="s">
        <v>1</v>
      </c>
      <c r="N5032" s="200" t="s">
        <v>40</v>
      </c>
      <c r="O5032" s="71"/>
      <c r="P5032" s="201">
        <f>O5032*H5032</f>
        <v>0</v>
      </c>
      <c r="Q5032" s="201">
        <v>0</v>
      </c>
      <c r="R5032" s="201">
        <f>Q5032*H5032</f>
        <v>0</v>
      </c>
      <c r="S5032" s="201">
        <v>0</v>
      </c>
      <c r="T5032" s="202">
        <f>S5032*H5032</f>
        <v>0</v>
      </c>
      <c r="U5032" s="34"/>
      <c r="V5032" s="34"/>
      <c r="W5032" s="34"/>
      <c r="X5032" s="34"/>
      <c r="Y5032" s="34"/>
      <c r="Z5032" s="34"/>
      <c r="AA5032" s="34"/>
      <c r="AB5032" s="34"/>
      <c r="AC5032" s="34"/>
      <c r="AD5032" s="34"/>
      <c r="AE5032" s="34"/>
      <c r="AR5032" s="203" t="s">
        <v>354</v>
      </c>
      <c r="AT5032" s="203" t="s">
        <v>204</v>
      </c>
      <c r="AU5032" s="203" t="s">
        <v>202</v>
      </c>
      <c r="AY5032" s="17" t="s">
        <v>201</v>
      </c>
      <c r="BE5032" s="204">
        <f>IF(N5032="základní",J5032,0)</f>
        <v>0</v>
      </c>
      <c r="BF5032" s="204">
        <f>IF(N5032="snížená",J5032,0)</f>
        <v>0</v>
      </c>
      <c r="BG5032" s="204">
        <f>IF(N5032="zákl. přenesená",J5032,0)</f>
        <v>0</v>
      </c>
      <c r="BH5032" s="204">
        <f>IF(N5032="sníž. přenesená",J5032,0)</f>
        <v>0</v>
      </c>
      <c r="BI5032" s="204">
        <f>IF(N5032="nulová",J5032,0)</f>
        <v>0</v>
      </c>
      <c r="BJ5032" s="17" t="s">
        <v>82</v>
      </c>
      <c r="BK5032" s="204">
        <f>ROUND(I5032*H5032,2)</f>
        <v>0</v>
      </c>
      <c r="BL5032" s="17" t="s">
        <v>354</v>
      </c>
      <c r="BM5032" s="203" t="s">
        <v>4439</v>
      </c>
    </row>
    <row r="5033" spans="1:65" s="13" customFormat="1" ht="22.5">
      <c r="B5033" s="205"/>
      <c r="C5033" s="206"/>
      <c r="D5033" s="207" t="s">
        <v>211</v>
      </c>
      <c r="E5033" s="208" t="s">
        <v>1</v>
      </c>
      <c r="F5033" s="209" t="s">
        <v>249</v>
      </c>
      <c r="G5033" s="206"/>
      <c r="H5033" s="208" t="s">
        <v>1</v>
      </c>
      <c r="I5033" s="210"/>
      <c r="J5033" s="206"/>
      <c r="K5033" s="206"/>
      <c r="L5033" s="211"/>
      <c r="M5033" s="212"/>
      <c r="N5033" s="213"/>
      <c r="O5033" s="213"/>
      <c r="P5033" s="213"/>
      <c r="Q5033" s="213"/>
      <c r="R5033" s="213"/>
      <c r="S5033" s="213"/>
      <c r="T5033" s="214"/>
      <c r="AT5033" s="215" t="s">
        <v>211</v>
      </c>
      <c r="AU5033" s="215" t="s">
        <v>202</v>
      </c>
      <c r="AV5033" s="13" t="s">
        <v>82</v>
      </c>
      <c r="AW5033" s="13" t="s">
        <v>31</v>
      </c>
      <c r="AX5033" s="13" t="s">
        <v>75</v>
      </c>
      <c r="AY5033" s="215" t="s">
        <v>201</v>
      </c>
    </row>
    <row r="5034" spans="1:65" s="13" customFormat="1" ht="11.25">
      <c r="B5034" s="205"/>
      <c r="C5034" s="206"/>
      <c r="D5034" s="207" t="s">
        <v>211</v>
      </c>
      <c r="E5034" s="208" t="s">
        <v>1</v>
      </c>
      <c r="F5034" s="209" t="s">
        <v>4356</v>
      </c>
      <c r="G5034" s="206"/>
      <c r="H5034" s="208" t="s">
        <v>1</v>
      </c>
      <c r="I5034" s="210"/>
      <c r="J5034" s="206"/>
      <c r="K5034" s="206"/>
      <c r="L5034" s="211"/>
      <c r="M5034" s="212"/>
      <c r="N5034" s="213"/>
      <c r="O5034" s="213"/>
      <c r="P5034" s="213"/>
      <c r="Q5034" s="213"/>
      <c r="R5034" s="213"/>
      <c r="S5034" s="213"/>
      <c r="T5034" s="214"/>
      <c r="AT5034" s="215" t="s">
        <v>211</v>
      </c>
      <c r="AU5034" s="215" t="s">
        <v>202</v>
      </c>
      <c r="AV5034" s="13" t="s">
        <v>82</v>
      </c>
      <c r="AW5034" s="13" t="s">
        <v>31</v>
      </c>
      <c r="AX5034" s="13" t="s">
        <v>75</v>
      </c>
      <c r="AY5034" s="215" t="s">
        <v>201</v>
      </c>
    </row>
    <row r="5035" spans="1:65" s="13" customFormat="1" ht="11.25">
      <c r="B5035" s="205"/>
      <c r="C5035" s="206"/>
      <c r="D5035" s="207" t="s">
        <v>211</v>
      </c>
      <c r="E5035" s="208" t="s">
        <v>1</v>
      </c>
      <c r="F5035" s="209" t="s">
        <v>213</v>
      </c>
      <c r="G5035" s="206"/>
      <c r="H5035" s="208" t="s">
        <v>1</v>
      </c>
      <c r="I5035" s="210"/>
      <c r="J5035" s="206"/>
      <c r="K5035" s="206"/>
      <c r="L5035" s="211"/>
      <c r="M5035" s="212"/>
      <c r="N5035" s="213"/>
      <c r="O5035" s="213"/>
      <c r="P5035" s="213"/>
      <c r="Q5035" s="213"/>
      <c r="R5035" s="213"/>
      <c r="S5035" s="213"/>
      <c r="T5035" s="214"/>
      <c r="AT5035" s="215" t="s">
        <v>211</v>
      </c>
      <c r="AU5035" s="215" t="s">
        <v>202</v>
      </c>
      <c r="AV5035" s="13" t="s">
        <v>82</v>
      </c>
      <c r="AW5035" s="13" t="s">
        <v>31</v>
      </c>
      <c r="AX5035" s="13" t="s">
        <v>75</v>
      </c>
      <c r="AY5035" s="215" t="s">
        <v>201</v>
      </c>
    </row>
    <row r="5036" spans="1:65" s="13" customFormat="1" ht="11.25">
      <c r="B5036" s="205"/>
      <c r="C5036" s="206"/>
      <c r="D5036" s="207" t="s">
        <v>211</v>
      </c>
      <c r="E5036" s="208" t="s">
        <v>1</v>
      </c>
      <c r="F5036" s="209" t="s">
        <v>3666</v>
      </c>
      <c r="G5036" s="206"/>
      <c r="H5036" s="208" t="s">
        <v>1</v>
      </c>
      <c r="I5036" s="210"/>
      <c r="J5036" s="206"/>
      <c r="K5036" s="206"/>
      <c r="L5036" s="211"/>
      <c r="M5036" s="212"/>
      <c r="N5036" s="213"/>
      <c r="O5036" s="213"/>
      <c r="P5036" s="213"/>
      <c r="Q5036" s="213"/>
      <c r="R5036" s="213"/>
      <c r="S5036" s="213"/>
      <c r="T5036" s="214"/>
      <c r="AT5036" s="215" t="s">
        <v>211</v>
      </c>
      <c r="AU5036" s="215" t="s">
        <v>202</v>
      </c>
      <c r="AV5036" s="13" t="s">
        <v>82</v>
      </c>
      <c r="AW5036" s="13" t="s">
        <v>31</v>
      </c>
      <c r="AX5036" s="13" t="s">
        <v>75</v>
      </c>
      <c r="AY5036" s="215" t="s">
        <v>201</v>
      </c>
    </row>
    <row r="5037" spans="1:65" s="14" customFormat="1" ht="11.25">
      <c r="B5037" s="216"/>
      <c r="C5037" s="217"/>
      <c r="D5037" s="207" t="s">
        <v>211</v>
      </c>
      <c r="E5037" s="218" t="s">
        <v>1</v>
      </c>
      <c r="F5037" s="219" t="s">
        <v>568</v>
      </c>
      <c r="G5037" s="217"/>
      <c r="H5037" s="220">
        <v>39</v>
      </c>
      <c r="I5037" s="221"/>
      <c r="J5037" s="217"/>
      <c r="K5037" s="217"/>
      <c r="L5037" s="222"/>
      <c r="M5037" s="223"/>
      <c r="N5037" s="224"/>
      <c r="O5037" s="224"/>
      <c r="P5037" s="224"/>
      <c r="Q5037" s="224"/>
      <c r="R5037" s="224"/>
      <c r="S5037" s="224"/>
      <c r="T5037" s="225"/>
      <c r="AT5037" s="226" t="s">
        <v>211</v>
      </c>
      <c r="AU5037" s="226" t="s">
        <v>202</v>
      </c>
      <c r="AV5037" s="14" t="s">
        <v>84</v>
      </c>
      <c r="AW5037" s="14" t="s">
        <v>31</v>
      </c>
      <c r="AX5037" s="14" t="s">
        <v>75</v>
      </c>
      <c r="AY5037" s="226" t="s">
        <v>201</v>
      </c>
    </row>
    <row r="5038" spans="1:65" s="2" customFormat="1" ht="24">
      <c r="A5038" s="34"/>
      <c r="B5038" s="35"/>
      <c r="C5038" s="192" t="s">
        <v>4440</v>
      </c>
      <c r="D5038" s="192" t="s">
        <v>204</v>
      </c>
      <c r="E5038" s="193" t="s">
        <v>4441</v>
      </c>
      <c r="F5038" s="194" t="s">
        <v>4442</v>
      </c>
      <c r="G5038" s="195" t="s">
        <v>207</v>
      </c>
      <c r="H5038" s="196">
        <v>47</v>
      </c>
      <c r="I5038" s="197"/>
      <c r="J5038" s="198">
        <f>ROUND(I5038*H5038,2)</f>
        <v>0</v>
      </c>
      <c r="K5038" s="194" t="s">
        <v>1</v>
      </c>
      <c r="L5038" s="39"/>
      <c r="M5038" s="199" t="s">
        <v>1</v>
      </c>
      <c r="N5038" s="200" t="s">
        <v>40</v>
      </c>
      <c r="O5038" s="71"/>
      <c r="P5038" s="201">
        <f>O5038*H5038</f>
        <v>0</v>
      </c>
      <c r="Q5038" s="201">
        <v>0</v>
      </c>
      <c r="R5038" s="201">
        <f>Q5038*H5038</f>
        <v>0</v>
      </c>
      <c r="S5038" s="201">
        <v>0</v>
      </c>
      <c r="T5038" s="202">
        <f>S5038*H5038</f>
        <v>0</v>
      </c>
      <c r="U5038" s="34"/>
      <c r="V5038" s="34"/>
      <c r="W5038" s="34"/>
      <c r="X5038" s="34"/>
      <c r="Y5038" s="34"/>
      <c r="Z5038" s="34"/>
      <c r="AA5038" s="34"/>
      <c r="AB5038" s="34"/>
      <c r="AC5038" s="34"/>
      <c r="AD5038" s="34"/>
      <c r="AE5038" s="34"/>
      <c r="AR5038" s="203" t="s">
        <v>354</v>
      </c>
      <c r="AT5038" s="203" t="s">
        <v>204</v>
      </c>
      <c r="AU5038" s="203" t="s">
        <v>202</v>
      </c>
      <c r="AY5038" s="17" t="s">
        <v>201</v>
      </c>
      <c r="BE5038" s="204">
        <f>IF(N5038="základní",J5038,0)</f>
        <v>0</v>
      </c>
      <c r="BF5038" s="204">
        <f>IF(N5038="snížená",J5038,0)</f>
        <v>0</v>
      </c>
      <c r="BG5038" s="204">
        <f>IF(N5038="zákl. přenesená",J5038,0)</f>
        <v>0</v>
      </c>
      <c r="BH5038" s="204">
        <f>IF(N5038="sníž. přenesená",J5038,0)</f>
        <v>0</v>
      </c>
      <c r="BI5038" s="204">
        <f>IF(N5038="nulová",J5038,0)</f>
        <v>0</v>
      </c>
      <c r="BJ5038" s="17" t="s">
        <v>82</v>
      </c>
      <c r="BK5038" s="204">
        <f>ROUND(I5038*H5038,2)</f>
        <v>0</v>
      </c>
      <c r="BL5038" s="17" t="s">
        <v>354</v>
      </c>
      <c r="BM5038" s="203" t="s">
        <v>4443</v>
      </c>
    </row>
    <row r="5039" spans="1:65" s="13" customFormat="1" ht="22.5">
      <c r="B5039" s="205"/>
      <c r="C5039" s="206"/>
      <c r="D5039" s="207" t="s">
        <v>211</v>
      </c>
      <c r="E5039" s="208" t="s">
        <v>1</v>
      </c>
      <c r="F5039" s="209" t="s">
        <v>249</v>
      </c>
      <c r="G5039" s="206"/>
      <c r="H5039" s="208" t="s">
        <v>1</v>
      </c>
      <c r="I5039" s="210"/>
      <c r="J5039" s="206"/>
      <c r="K5039" s="206"/>
      <c r="L5039" s="211"/>
      <c r="M5039" s="212"/>
      <c r="N5039" s="213"/>
      <c r="O5039" s="213"/>
      <c r="P5039" s="213"/>
      <c r="Q5039" s="213"/>
      <c r="R5039" s="213"/>
      <c r="S5039" s="213"/>
      <c r="T5039" s="214"/>
      <c r="AT5039" s="215" t="s">
        <v>211</v>
      </c>
      <c r="AU5039" s="215" t="s">
        <v>202</v>
      </c>
      <c r="AV5039" s="13" t="s">
        <v>82</v>
      </c>
      <c r="AW5039" s="13" t="s">
        <v>31</v>
      </c>
      <c r="AX5039" s="13" t="s">
        <v>75</v>
      </c>
      <c r="AY5039" s="215" t="s">
        <v>201</v>
      </c>
    </row>
    <row r="5040" spans="1:65" s="13" customFormat="1" ht="11.25">
      <c r="B5040" s="205"/>
      <c r="C5040" s="206"/>
      <c r="D5040" s="207" t="s">
        <v>211</v>
      </c>
      <c r="E5040" s="208" t="s">
        <v>1</v>
      </c>
      <c r="F5040" s="209" t="s">
        <v>4356</v>
      </c>
      <c r="G5040" s="206"/>
      <c r="H5040" s="208" t="s">
        <v>1</v>
      </c>
      <c r="I5040" s="210"/>
      <c r="J5040" s="206"/>
      <c r="K5040" s="206"/>
      <c r="L5040" s="211"/>
      <c r="M5040" s="212"/>
      <c r="N5040" s="213"/>
      <c r="O5040" s="213"/>
      <c r="P5040" s="213"/>
      <c r="Q5040" s="213"/>
      <c r="R5040" s="213"/>
      <c r="S5040" s="213"/>
      <c r="T5040" s="214"/>
      <c r="AT5040" s="215" t="s">
        <v>211</v>
      </c>
      <c r="AU5040" s="215" t="s">
        <v>202</v>
      </c>
      <c r="AV5040" s="13" t="s">
        <v>82</v>
      </c>
      <c r="AW5040" s="13" t="s">
        <v>31</v>
      </c>
      <c r="AX5040" s="13" t="s">
        <v>75</v>
      </c>
      <c r="AY5040" s="215" t="s">
        <v>201</v>
      </c>
    </row>
    <row r="5041" spans="1:65" s="13" customFormat="1" ht="11.25">
      <c r="B5041" s="205"/>
      <c r="C5041" s="206"/>
      <c r="D5041" s="207" t="s">
        <v>211</v>
      </c>
      <c r="E5041" s="208" t="s">
        <v>1</v>
      </c>
      <c r="F5041" s="209" t="s">
        <v>213</v>
      </c>
      <c r="G5041" s="206"/>
      <c r="H5041" s="208" t="s">
        <v>1</v>
      </c>
      <c r="I5041" s="210"/>
      <c r="J5041" s="206"/>
      <c r="K5041" s="206"/>
      <c r="L5041" s="211"/>
      <c r="M5041" s="212"/>
      <c r="N5041" s="213"/>
      <c r="O5041" s="213"/>
      <c r="P5041" s="213"/>
      <c r="Q5041" s="213"/>
      <c r="R5041" s="213"/>
      <c r="S5041" s="213"/>
      <c r="T5041" s="214"/>
      <c r="AT5041" s="215" t="s">
        <v>211</v>
      </c>
      <c r="AU5041" s="215" t="s">
        <v>202</v>
      </c>
      <c r="AV5041" s="13" t="s">
        <v>82</v>
      </c>
      <c r="AW5041" s="13" t="s">
        <v>31</v>
      </c>
      <c r="AX5041" s="13" t="s">
        <v>75</v>
      </c>
      <c r="AY5041" s="215" t="s">
        <v>201</v>
      </c>
    </row>
    <row r="5042" spans="1:65" s="13" customFormat="1" ht="11.25">
      <c r="B5042" s="205"/>
      <c r="C5042" s="206"/>
      <c r="D5042" s="207" t="s">
        <v>211</v>
      </c>
      <c r="E5042" s="208" t="s">
        <v>1</v>
      </c>
      <c r="F5042" s="209" t="s">
        <v>3666</v>
      </c>
      <c r="G5042" s="206"/>
      <c r="H5042" s="208" t="s">
        <v>1</v>
      </c>
      <c r="I5042" s="210"/>
      <c r="J5042" s="206"/>
      <c r="K5042" s="206"/>
      <c r="L5042" s="211"/>
      <c r="M5042" s="212"/>
      <c r="N5042" s="213"/>
      <c r="O5042" s="213"/>
      <c r="P5042" s="213"/>
      <c r="Q5042" s="213"/>
      <c r="R5042" s="213"/>
      <c r="S5042" s="213"/>
      <c r="T5042" s="214"/>
      <c r="AT5042" s="215" t="s">
        <v>211</v>
      </c>
      <c r="AU5042" s="215" t="s">
        <v>202</v>
      </c>
      <c r="AV5042" s="13" t="s">
        <v>82</v>
      </c>
      <c r="AW5042" s="13" t="s">
        <v>31</v>
      </c>
      <c r="AX5042" s="13" t="s">
        <v>75</v>
      </c>
      <c r="AY5042" s="215" t="s">
        <v>201</v>
      </c>
    </row>
    <row r="5043" spans="1:65" s="14" customFormat="1" ht="11.25">
      <c r="B5043" s="216"/>
      <c r="C5043" s="217"/>
      <c r="D5043" s="207" t="s">
        <v>211</v>
      </c>
      <c r="E5043" s="218" t="s">
        <v>1</v>
      </c>
      <c r="F5043" s="219" t="s">
        <v>613</v>
      </c>
      <c r="G5043" s="217"/>
      <c r="H5043" s="220">
        <v>47</v>
      </c>
      <c r="I5043" s="221"/>
      <c r="J5043" s="217"/>
      <c r="K5043" s="217"/>
      <c r="L5043" s="222"/>
      <c r="M5043" s="223"/>
      <c r="N5043" s="224"/>
      <c r="O5043" s="224"/>
      <c r="P5043" s="224"/>
      <c r="Q5043" s="224"/>
      <c r="R5043" s="224"/>
      <c r="S5043" s="224"/>
      <c r="T5043" s="225"/>
      <c r="AT5043" s="226" t="s">
        <v>211</v>
      </c>
      <c r="AU5043" s="226" t="s">
        <v>202</v>
      </c>
      <c r="AV5043" s="14" t="s">
        <v>84</v>
      </c>
      <c r="AW5043" s="14" t="s">
        <v>31</v>
      </c>
      <c r="AX5043" s="14" t="s">
        <v>75</v>
      </c>
      <c r="AY5043" s="226" t="s">
        <v>201</v>
      </c>
    </row>
    <row r="5044" spans="1:65" s="2" customFormat="1" ht="24">
      <c r="A5044" s="34"/>
      <c r="B5044" s="35"/>
      <c r="C5044" s="192" t="s">
        <v>4444</v>
      </c>
      <c r="D5044" s="192" t="s">
        <v>204</v>
      </c>
      <c r="E5044" s="193" t="s">
        <v>4445</v>
      </c>
      <c r="F5044" s="194" t="s">
        <v>4446</v>
      </c>
      <c r="G5044" s="195" t="s">
        <v>207</v>
      </c>
      <c r="H5044" s="196">
        <v>5</v>
      </c>
      <c r="I5044" s="197"/>
      <c r="J5044" s="198">
        <f>ROUND(I5044*H5044,2)</f>
        <v>0</v>
      </c>
      <c r="K5044" s="194" t="s">
        <v>1</v>
      </c>
      <c r="L5044" s="39"/>
      <c r="M5044" s="199" t="s">
        <v>1</v>
      </c>
      <c r="N5044" s="200" t="s">
        <v>40</v>
      </c>
      <c r="O5044" s="71"/>
      <c r="P5044" s="201">
        <f>O5044*H5044</f>
        <v>0</v>
      </c>
      <c r="Q5044" s="201">
        <v>0</v>
      </c>
      <c r="R5044" s="201">
        <f>Q5044*H5044</f>
        <v>0</v>
      </c>
      <c r="S5044" s="201">
        <v>0</v>
      </c>
      <c r="T5044" s="202">
        <f>S5044*H5044</f>
        <v>0</v>
      </c>
      <c r="U5044" s="34"/>
      <c r="V5044" s="34"/>
      <c r="W5044" s="34"/>
      <c r="X5044" s="34"/>
      <c r="Y5044" s="34"/>
      <c r="Z5044" s="34"/>
      <c r="AA5044" s="34"/>
      <c r="AB5044" s="34"/>
      <c r="AC5044" s="34"/>
      <c r="AD5044" s="34"/>
      <c r="AE5044" s="34"/>
      <c r="AR5044" s="203" t="s">
        <v>354</v>
      </c>
      <c r="AT5044" s="203" t="s">
        <v>204</v>
      </c>
      <c r="AU5044" s="203" t="s">
        <v>202</v>
      </c>
      <c r="AY5044" s="17" t="s">
        <v>201</v>
      </c>
      <c r="BE5044" s="204">
        <f>IF(N5044="základní",J5044,0)</f>
        <v>0</v>
      </c>
      <c r="BF5044" s="204">
        <f>IF(N5044="snížená",J5044,0)</f>
        <v>0</v>
      </c>
      <c r="BG5044" s="204">
        <f>IF(N5044="zákl. přenesená",J5044,0)</f>
        <v>0</v>
      </c>
      <c r="BH5044" s="204">
        <f>IF(N5044="sníž. přenesená",J5044,0)</f>
        <v>0</v>
      </c>
      <c r="BI5044" s="204">
        <f>IF(N5044="nulová",J5044,0)</f>
        <v>0</v>
      </c>
      <c r="BJ5044" s="17" t="s">
        <v>82</v>
      </c>
      <c r="BK5044" s="204">
        <f>ROUND(I5044*H5044,2)</f>
        <v>0</v>
      </c>
      <c r="BL5044" s="17" t="s">
        <v>354</v>
      </c>
      <c r="BM5044" s="203" t="s">
        <v>4447</v>
      </c>
    </row>
    <row r="5045" spans="1:65" s="13" customFormat="1" ht="22.5">
      <c r="B5045" s="205"/>
      <c r="C5045" s="206"/>
      <c r="D5045" s="207" t="s">
        <v>211</v>
      </c>
      <c r="E5045" s="208" t="s">
        <v>1</v>
      </c>
      <c r="F5045" s="209" t="s">
        <v>249</v>
      </c>
      <c r="G5045" s="206"/>
      <c r="H5045" s="208" t="s">
        <v>1</v>
      </c>
      <c r="I5045" s="210"/>
      <c r="J5045" s="206"/>
      <c r="K5045" s="206"/>
      <c r="L5045" s="211"/>
      <c r="M5045" s="212"/>
      <c r="N5045" s="213"/>
      <c r="O5045" s="213"/>
      <c r="P5045" s="213"/>
      <c r="Q5045" s="213"/>
      <c r="R5045" s="213"/>
      <c r="S5045" s="213"/>
      <c r="T5045" s="214"/>
      <c r="AT5045" s="215" t="s">
        <v>211</v>
      </c>
      <c r="AU5045" s="215" t="s">
        <v>202</v>
      </c>
      <c r="AV5045" s="13" t="s">
        <v>82</v>
      </c>
      <c r="AW5045" s="13" t="s">
        <v>31</v>
      </c>
      <c r="AX5045" s="13" t="s">
        <v>75</v>
      </c>
      <c r="AY5045" s="215" t="s">
        <v>201</v>
      </c>
    </row>
    <row r="5046" spans="1:65" s="13" customFormat="1" ht="11.25">
      <c r="B5046" s="205"/>
      <c r="C5046" s="206"/>
      <c r="D5046" s="207" t="s">
        <v>211</v>
      </c>
      <c r="E5046" s="208" t="s">
        <v>1</v>
      </c>
      <c r="F5046" s="209" t="s">
        <v>4356</v>
      </c>
      <c r="G5046" s="206"/>
      <c r="H5046" s="208" t="s">
        <v>1</v>
      </c>
      <c r="I5046" s="210"/>
      <c r="J5046" s="206"/>
      <c r="K5046" s="206"/>
      <c r="L5046" s="211"/>
      <c r="M5046" s="212"/>
      <c r="N5046" s="213"/>
      <c r="O5046" s="213"/>
      <c r="P5046" s="213"/>
      <c r="Q5046" s="213"/>
      <c r="R5046" s="213"/>
      <c r="S5046" s="213"/>
      <c r="T5046" s="214"/>
      <c r="AT5046" s="215" t="s">
        <v>211</v>
      </c>
      <c r="AU5046" s="215" t="s">
        <v>202</v>
      </c>
      <c r="AV5046" s="13" t="s">
        <v>82</v>
      </c>
      <c r="AW5046" s="13" t="s">
        <v>31</v>
      </c>
      <c r="AX5046" s="13" t="s">
        <v>75</v>
      </c>
      <c r="AY5046" s="215" t="s">
        <v>201</v>
      </c>
    </row>
    <row r="5047" spans="1:65" s="13" customFormat="1" ht="11.25">
      <c r="B5047" s="205"/>
      <c r="C5047" s="206"/>
      <c r="D5047" s="207" t="s">
        <v>211</v>
      </c>
      <c r="E5047" s="208" t="s">
        <v>1</v>
      </c>
      <c r="F5047" s="209" t="s">
        <v>213</v>
      </c>
      <c r="G5047" s="206"/>
      <c r="H5047" s="208" t="s">
        <v>1</v>
      </c>
      <c r="I5047" s="210"/>
      <c r="J5047" s="206"/>
      <c r="K5047" s="206"/>
      <c r="L5047" s="211"/>
      <c r="M5047" s="212"/>
      <c r="N5047" s="213"/>
      <c r="O5047" s="213"/>
      <c r="P5047" s="213"/>
      <c r="Q5047" s="213"/>
      <c r="R5047" s="213"/>
      <c r="S5047" s="213"/>
      <c r="T5047" s="214"/>
      <c r="AT5047" s="215" t="s">
        <v>211</v>
      </c>
      <c r="AU5047" s="215" t="s">
        <v>202</v>
      </c>
      <c r="AV5047" s="13" t="s">
        <v>82</v>
      </c>
      <c r="AW5047" s="13" t="s">
        <v>31</v>
      </c>
      <c r="AX5047" s="13" t="s">
        <v>75</v>
      </c>
      <c r="AY5047" s="215" t="s">
        <v>201</v>
      </c>
    </row>
    <row r="5048" spans="1:65" s="13" customFormat="1" ht="11.25">
      <c r="B5048" s="205"/>
      <c r="C5048" s="206"/>
      <c r="D5048" s="207" t="s">
        <v>211</v>
      </c>
      <c r="E5048" s="208" t="s">
        <v>1</v>
      </c>
      <c r="F5048" s="209" t="s">
        <v>3666</v>
      </c>
      <c r="G5048" s="206"/>
      <c r="H5048" s="208" t="s">
        <v>1</v>
      </c>
      <c r="I5048" s="210"/>
      <c r="J5048" s="206"/>
      <c r="K5048" s="206"/>
      <c r="L5048" s="211"/>
      <c r="M5048" s="212"/>
      <c r="N5048" s="213"/>
      <c r="O5048" s="213"/>
      <c r="P5048" s="213"/>
      <c r="Q5048" s="213"/>
      <c r="R5048" s="213"/>
      <c r="S5048" s="213"/>
      <c r="T5048" s="214"/>
      <c r="AT5048" s="215" t="s">
        <v>211</v>
      </c>
      <c r="AU5048" s="215" t="s">
        <v>202</v>
      </c>
      <c r="AV5048" s="13" t="s">
        <v>82</v>
      </c>
      <c r="AW5048" s="13" t="s">
        <v>31</v>
      </c>
      <c r="AX5048" s="13" t="s">
        <v>75</v>
      </c>
      <c r="AY5048" s="215" t="s">
        <v>201</v>
      </c>
    </row>
    <row r="5049" spans="1:65" s="14" customFormat="1" ht="11.25">
      <c r="B5049" s="216"/>
      <c r="C5049" s="217"/>
      <c r="D5049" s="207" t="s">
        <v>211</v>
      </c>
      <c r="E5049" s="218" t="s">
        <v>1</v>
      </c>
      <c r="F5049" s="219" t="s">
        <v>227</v>
      </c>
      <c r="G5049" s="217"/>
      <c r="H5049" s="220">
        <v>5</v>
      </c>
      <c r="I5049" s="221"/>
      <c r="J5049" s="217"/>
      <c r="K5049" s="217"/>
      <c r="L5049" s="222"/>
      <c r="M5049" s="223"/>
      <c r="N5049" s="224"/>
      <c r="O5049" s="224"/>
      <c r="P5049" s="224"/>
      <c r="Q5049" s="224"/>
      <c r="R5049" s="224"/>
      <c r="S5049" s="224"/>
      <c r="T5049" s="225"/>
      <c r="AT5049" s="226" t="s">
        <v>211</v>
      </c>
      <c r="AU5049" s="226" t="s">
        <v>202</v>
      </c>
      <c r="AV5049" s="14" t="s">
        <v>84</v>
      </c>
      <c r="AW5049" s="14" t="s">
        <v>31</v>
      </c>
      <c r="AX5049" s="14" t="s">
        <v>75</v>
      </c>
      <c r="AY5049" s="226" t="s">
        <v>201</v>
      </c>
    </row>
    <row r="5050" spans="1:65" s="2" customFormat="1" ht="24">
      <c r="A5050" s="34"/>
      <c r="B5050" s="35"/>
      <c r="C5050" s="192" t="s">
        <v>4448</v>
      </c>
      <c r="D5050" s="192" t="s">
        <v>204</v>
      </c>
      <c r="E5050" s="193" t="s">
        <v>4449</v>
      </c>
      <c r="F5050" s="194" t="s">
        <v>4450</v>
      </c>
      <c r="G5050" s="195" t="s">
        <v>207</v>
      </c>
      <c r="H5050" s="196">
        <v>10</v>
      </c>
      <c r="I5050" s="197"/>
      <c r="J5050" s="198">
        <f>ROUND(I5050*H5050,2)</f>
        <v>0</v>
      </c>
      <c r="K5050" s="194" t="s">
        <v>1</v>
      </c>
      <c r="L5050" s="39"/>
      <c r="M5050" s="199" t="s">
        <v>1</v>
      </c>
      <c r="N5050" s="200" t="s">
        <v>40</v>
      </c>
      <c r="O5050" s="71"/>
      <c r="P5050" s="201">
        <f>O5050*H5050</f>
        <v>0</v>
      </c>
      <c r="Q5050" s="201">
        <v>0</v>
      </c>
      <c r="R5050" s="201">
        <f>Q5050*H5050</f>
        <v>0</v>
      </c>
      <c r="S5050" s="201">
        <v>0</v>
      </c>
      <c r="T5050" s="202">
        <f>S5050*H5050</f>
        <v>0</v>
      </c>
      <c r="U5050" s="34"/>
      <c r="V5050" s="34"/>
      <c r="W5050" s="34"/>
      <c r="X5050" s="34"/>
      <c r="Y5050" s="34"/>
      <c r="Z5050" s="34"/>
      <c r="AA5050" s="34"/>
      <c r="AB5050" s="34"/>
      <c r="AC5050" s="34"/>
      <c r="AD5050" s="34"/>
      <c r="AE5050" s="34"/>
      <c r="AR5050" s="203" t="s">
        <v>354</v>
      </c>
      <c r="AT5050" s="203" t="s">
        <v>204</v>
      </c>
      <c r="AU5050" s="203" t="s">
        <v>202</v>
      </c>
      <c r="AY5050" s="17" t="s">
        <v>201</v>
      </c>
      <c r="BE5050" s="204">
        <f>IF(N5050="základní",J5050,0)</f>
        <v>0</v>
      </c>
      <c r="BF5050" s="204">
        <f>IF(N5050="snížená",J5050,0)</f>
        <v>0</v>
      </c>
      <c r="BG5050" s="204">
        <f>IF(N5050="zákl. přenesená",J5050,0)</f>
        <v>0</v>
      </c>
      <c r="BH5050" s="204">
        <f>IF(N5050="sníž. přenesená",J5050,0)</f>
        <v>0</v>
      </c>
      <c r="BI5050" s="204">
        <f>IF(N5050="nulová",J5050,0)</f>
        <v>0</v>
      </c>
      <c r="BJ5050" s="17" t="s">
        <v>82</v>
      </c>
      <c r="BK5050" s="204">
        <f>ROUND(I5050*H5050,2)</f>
        <v>0</v>
      </c>
      <c r="BL5050" s="17" t="s">
        <v>354</v>
      </c>
      <c r="BM5050" s="203" t="s">
        <v>4451</v>
      </c>
    </row>
    <row r="5051" spans="1:65" s="13" customFormat="1" ht="22.5">
      <c r="B5051" s="205"/>
      <c r="C5051" s="206"/>
      <c r="D5051" s="207" t="s">
        <v>211</v>
      </c>
      <c r="E5051" s="208" t="s">
        <v>1</v>
      </c>
      <c r="F5051" s="209" t="s">
        <v>249</v>
      </c>
      <c r="G5051" s="206"/>
      <c r="H5051" s="208" t="s">
        <v>1</v>
      </c>
      <c r="I5051" s="210"/>
      <c r="J5051" s="206"/>
      <c r="K5051" s="206"/>
      <c r="L5051" s="211"/>
      <c r="M5051" s="212"/>
      <c r="N5051" s="213"/>
      <c r="O5051" s="213"/>
      <c r="P5051" s="213"/>
      <c r="Q5051" s="213"/>
      <c r="R5051" s="213"/>
      <c r="S5051" s="213"/>
      <c r="T5051" s="214"/>
      <c r="AT5051" s="215" t="s">
        <v>211</v>
      </c>
      <c r="AU5051" s="215" t="s">
        <v>202</v>
      </c>
      <c r="AV5051" s="13" t="s">
        <v>82</v>
      </c>
      <c r="AW5051" s="13" t="s">
        <v>31</v>
      </c>
      <c r="AX5051" s="13" t="s">
        <v>75</v>
      </c>
      <c r="AY5051" s="215" t="s">
        <v>201</v>
      </c>
    </row>
    <row r="5052" spans="1:65" s="13" customFormat="1" ht="11.25">
      <c r="B5052" s="205"/>
      <c r="C5052" s="206"/>
      <c r="D5052" s="207" t="s">
        <v>211</v>
      </c>
      <c r="E5052" s="208" t="s">
        <v>1</v>
      </c>
      <c r="F5052" s="209" t="s">
        <v>4356</v>
      </c>
      <c r="G5052" s="206"/>
      <c r="H5052" s="208" t="s">
        <v>1</v>
      </c>
      <c r="I5052" s="210"/>
      <c r="J5052" s="206"/>
      <c r="K5052" s="206"/>
      <c r="L5052" s="211"/>
      <c r="M5052" s="212"/>
      <c r="N5052" s="213"/>
      <c r="O5052" s="213"/>
      <c r="P5052" s="213"/>
      <c r="Q5052" s="213"/>
      <c r="R5052" s="213"/>
      <c r="S5052" s="213"/>
      <c r="T5052" s="214"/>
      <c r="AT5052" s="215" t="s">
        <v>211</v>
      </c>
      <c r="AU5052" s="215" t="s">
        <v>202</v>
      </c>
      <c r="AV5052" s="13" t="s">
        <v>82</v>
      </c>
      <c r="AW5052" s="13" t="s">
        <v>31</v>
      </c>
      <c r="AX5052" s="13" t="s">
        <v>75</v>
      </c>
      <c r="AY5052" s="215" t="s">
        <v>201</v>
      </c>
    </row>
    <row r="5053" spans="1:65" s="13" customFormat="1" ht="11.25">
      <c r="B5053" s="205"/>
      <c r="C5053" s="206"/>
      <c r="D5053" s="207" t="s">
        <v>211</v>
      </c>
      <c r="E5053" s="208" t="s">
        <v>1</v>
      </c>
      <c r="F5053" s="209" t="s">
        <v>213</v>
      </c>
      <c r="G5053" s="206"/>
      <c r="H5053" s="208" t="s">
        <v>1</v>
      </c>
      <c r="I5053" s="210"/>
      <c r="J5053" s="206"/>
      <c r="K5053" s="206"/>
      <c r="L5053" s="211"/>
      <c r="M5053" s="212"/>
      <c r="N5053" s="213"/>
      <c r="O5053" s="213"/>
      <c r="P5053" s="213"/>
      <c r="Q5053" s="213"/>
      <c r="R5053" s="213"/>
      <c r="S5053" s="213"/>
      <c r="T5053" s="214"/>
      <c r="AT5053" s="215" t="s">
        <v>211</v>
      </c>
      <c r="AU5053" s="215" t="s">
        <v>202</v>
      </c>
      <c r="AV5053" s="13" t="s">
        <v>82</v>
      </c>
      <c r="AW5053" s="13" t="s">
        <v>31</v>
      </c>
      <c r="AX5053" s="13" t="s">
        <v>75</v>
      </c>
      <c r="AY5053" s="215" t="s">
        <v>201</v>
      </c>
    </row>
    <row r="5054" spans="1:65" s="13" customFormat="1" ht="11.25">
      <c r="B5054" s="205"/>
      <c r="C5054" s="206"/>
      <c r="D5054" s="207" t="s">
        <v>211</v>
      </c>
      <c r="E5054" s="208" t="s">
        <v>1</v>
      </c>
      <c r="F5054" s="209" t="s">
        <v>3666</v>
      </c>
      <c r="G5054" s="206"/>
      <c r="H5054" s="208" t="s">
        <v>1</v>
      </c>
      <c r="I5054" s="210"/>
      <c r="J5054" s="206"/>
      <c r="K5054" s="206"/>
      <c r="L5054" s="211"/>
      <c r="M5054" s="212"/>
      <c r="N5054" s="213"/>
      <c r="O5054" s="213"/>
      <c r="P5054" s="213"/>
      <c r="Q5054" s="213"/>
      <c r="R5054" s="213"/>
      <c r="S5054" s="213"/>
      <c r="T5054" s="214"/>
      <c r="AT5054" s="215" t="s">
        <v>211</v>
      </c>
      <c r="AU5054" s="215" t="s">
        <v>202</v>
      </c>
      <c r="AV5054" s="13" t="s">
        <v>82</v>
      </c>
      <c r="AW5054" s="13" t="s">
        <v>31</v>
      </c>
      <c r="AX5054" s="13" t="s">
        <v>75</v>
      </c>
      <c r="AY5054" s="215" t="s">
        <v>201</v>
      </c>
    </row>
    <row r="5055" spans="1:65" s="14" customFormat="1" ht="11.25">
      <c r="B5055" s="216"/>
      <c r="C5055" s="217"/>
      <c r="D5055" s="207" t="s">
        <v>211</v>
      </c>
      <c r="E5055" s="218" t="s">
        <v>1</v>
      </c>
      <c r="F5055" s="219" t="s">
        <v>305</v>
      </c>
      <c r="G5055" s="217"/>
      <c r="H5055" s="220">
        <v>10</v>
      </c>
      <c r="I5055" s="221"/>
      <c r="J5055" s="217"/>
      <c r="K5055" s="217"/>
      <c r="L5055" s="222"/>
      <c r="M5055" s="223"/>
      <c r="N5055" s="224"/>
      <c r="O5055" s="224"/>
      <c r="P5055" s="224"/>
      <c r="Q5055" s="224"/>
      <c r="R5055" s="224"/>
      <c r="S5055" s="224"/>
      <c r="T5055" s="225"/>
      <c r="AT5055" s="226" t="s">
        <v>211</v>
      </c>
      <c r="AU5055" s="226" t="s">
        <v>202</v>
      </c>
      <c r="AV5055" s="14" t="s">
        <v>84</v>
      </c>
      <c r="AW5055" s="14" t="s">
        <v>31</v>
      </c>
      <c r="AX5055" s="14" t="s">
        <v>75</v>
      </c>
      <c r="AY5055" s="226" t="s">
        <v>201</v>
      </c>
    </row>
    <row r="5056" spans="1:65" s="2" customFormat="1" ht="36">
      <c r="A5056" s="34"/>
      <c r="B5056" s="35"/>
      <c r="C5056" s="192" t="s">
        <v>4452</v>
      </c>
      <c r="D5056" s="192" t="s">
        <v>204</v>
      </c>
      <c r="E5056" s="193" t="s">
        <v>4453</v>
      </c>
      <c r="F5056" s="194" t="s">
        <v>4454</v>
      </c>
      <c r="G5056" s="195" t="s">
        <v>207</v>
      </c>
      <c r="H5056" s="196">
        <v>1</v>
      </c>
      <c r="I5056" s="197"/>
      <c r="J5056" s="198">
        <f>ROUND(I5056*H5056,2)</f>
        <v>0</v>
      </c>
      <c r="K5056" s="194" t="s">
        <v>1</v>
      </c>
      <c r="L5056" s="39"/>
      <c r="M5056" s="199" t="s">
        <v>1</v>
      </c>
      <c r="N5056" s="200" t="s">
        <v>40</v>
      </c>
      <c r="O5056" s="71"/>
      <c r="P5056" s="201">
        <f>O5056*H5056</f>
        <v>0</v>
      </c>
      <c r="Q5056" s="201">
        <v>1.4999999999999999E-4</v>
      </c>
      <c r="R5056" s="201">
        <f>Q5056*H5056</f>
        <v>1.4999999999999999E-4</v>
      </c>
      <c r="S5056" s="201">
        <v>0</v>
      </c>
      <c r="T5056" s="202">
        <f>S5056*H5056</f>
        <v>0</v>
      </c>
      <c r="U5056" s="34"/>
      <c r="V5056" s="34"/>
      <c r="W5056" s="34"/>
      <c r="X5056" s="34"/>
      <c r="Y5056" s="34"/>
      <c r="Z5056" s="34"/>
      <c r="AA5056" s="34"/>
      <c r="AB5056" s="34"/>
      <c r="AC5056" s="34"/>
      <c r="AD5056" s="34"/>
      <c r="AE5056" s="34"/>
      <c r="AR5056" s="203" t="s">
        <v>354</v>
      </c>
      <c r="AT5056" s="203" t="s">
        <v>204</v>
      </c>
      <c r="AU5056" s="203" t="s">
        <v>202</v>
      </c>
      <c r="AY5056" s="17" t="s">
        <v>201</v>
      </c>
      <c r="BE5056" s="204">
        <f>IF(N5056="základní",J5056,0)</f>
        <v>0</v>
      </c>
      <c r="BF5056" s="204">
        <f>IF(N5056="snížená",J5056,0)</f>
        <v>0</v>
      </c>
      <c r="BG5056" s="204">
        <f>IF(N5056="zákl. přenesená",J5056,0)</f>
        <v>0</v>
      </c>
      <c r="BH5056" s="204">
        <f>IF(N5056="sníž. přenesená",J5056,0)</f>
        <v>0</v>
      </c>
      <c r="BI5056" s="204">
        <f>IF(N5056="nulová",J5056,0)</f>
        <v>0</v>
      </c>
      <c r="BJ5056" s="17" t="s">
        <v>82</v>
      </c>
      <c r="BK5056" s="204">
        <f>ROUND(I5056*H5056,2)</f>
        <v>0</v>
      </c>
      <c r="BL5056" s="17" t="s">
        <v>354</v>
      </c>
      <c r="BM5056" s="203" t="s">
        <v>4455</v>
      </c>
    </row>
    <row r="5057" spans="1:65" s="13" customFormat="1" ht="22.5">
      <c r="B5057" s="205"/>
      <c r="C5057" s="206"/>
      <c r="D5057" s="207" t="s">
        <v>211</v>
      </c>
      <c r="E5057" s="208" t="s">
        <v>1</v>
      </c>
      <c r="F5057" s="209" t="s">
        <v>249</v>
      </c>
      <c r="G5057" s="206"/>
      <c r="H5057" s="208" t="s">
        <v>1</v>
      </c>
      <c r="I5057" s="210"/>
      <c r="J5057" s="206"/>
      <c r="K5057" s="206"/>
      <c r="L5057" s="211"/>
      <c r="M5057" s="212"/>
      <c r="N5057" s="213"/>
      <c r="O5057" s="213"/>
      <c r="P5057" s="213"/>
      <c r="Q5057" s="213"/>
      <c r="R5057" s="213"/>
      <c r="S5057" s="213"/>
      <c r="T5057" s="214"/>
      <c r="AT5057" s="215" t="s">
        <v>211</v>
      </c>
      <c r="AU5057" s="215" t="s">
        <v>202</v>
      </c>
      <c r="AV5057" s="13" t="s">
        <v>82</v>
      </c>
      <c r="AW5057" s="13" t="s">
        <v>31</v>
      </c>
      <c r="AX5057" s="13" t="s">
        <v>75</v>
      </c>
      <c r="AY5057" s="215" t="s">
        <v>201</v>
      </c>
    </row>
    <row r="5058" spans="1:65" s="13" customFormat="1" ht="11.25">
      <c r="B5058" s="205"/>
      <c r="C5058" s="206"/>
      <c r="D5058" s="207" t="s">
        <v>211</v>
      </c>
      <c r="E5058" s="208" t="s">
        <v>1</v>
      </c>
      <c r="F5058" s="209" t="s">
        <v>4356</v>
      </c>
      <c r="G5058" s="206"/>
      <c r="H5058" s="208" t="s">
        <v>1</v>
      </c>
      <c r="I5058" s="210"/>
      <c r="J5058" s="206"/>
      <c r="K5058" s="206"/>
      <c r="L5058" s="211"/>
      <c r="M5058" s="212"/>
      <c r="N5058" s="213"/>
      <c r="O5058" s="213"/>
      <c r="P5058" s="213"/>
      <c r="Q5058" s="213"/>
      <c r="R5058" s="213"/>
      <c r="S5058" s="213"/>
      <c r="T5058" s="214"/>
      <c r="AT5058" s="215" t="s">
        <v>211</v>
      </c>
      <c r="AU5058" s="215" t="s">
        <v>202</v>
      </c>
      <c r="AV5058" s="13" t="s">
        <v>82</v>
      </c>
      <c r="AW5058" s="13" t="s">
        <v>31</v>
      </c>
      <c r="AX5058" s="13" t="s">
        <v>75</v>
      </c>
      <c r="AY5058" s="215" t="s">
        <v>201</v>
      </c>
    </row>
    <row r="5059" spans="1:65" s="13" customFormat="1" ht="11.25">
      <c r="B5059" s="205"/>
      <c r="C5059" s="206"/>
      <c r="D5059" s="207" t="s">
        <v>211</v>
      </c>
      <c r="E5059" s="208" t="s">
        <v>1</v>
      </c>
      <c r="F5059" s="209" t="s">
        <v>213</v>
      </c>
      <c r="G5059" s="206"/>
      <c r="H5059" s="208" t="s">
        <v>1</v>
      </c>
      <c r="I5059" s="210"/>
      <c r="J5059" s="206"/>
      <c r="K5059" s="206"/>
      <c r="L5059" s="211"/>
      <c r="M5059" s="212"/>
      <c r="N5059" s="213"/>
      <c r="O5059" s="213"/>
      <c r="P5059" s="213"/>
      <c r="Q5059" s="213"/>
      <c r="R5059" s="213"/>
      <c r="S5059" s="213"/>
      <c r="T5059" s="214"/>
      <c r="AT5059" s="215" t="s">
        <v>211</v>
      </c>
      <c r="AU5059" s="215" t="s">
        <v>202</v>
      </c>
      <c r="AV5059" s="13" t="s">
        <v>82</v>
      </c>
      <c r="AW5059" s="13" t="s">
        <v>31</v>
      </c>
      <c r="AX5059" s="13" t="s">
        <v>75</v>
      </c>
      <c r="AY5059" s="215" t="s">
        <v>201</v>
      </c>
    </row>
    <row r="5060" spans="1:65" s="13" customFormat="1" ht="11.25">
      <c r="B5060" s="205"/>
      <c r="C5060" s="206"/>
      <c r="D5060" s="207" t="s">
        <v>211</v>
      </c>
      <c r="E5060" s="208" t="s">
        <v>1</v>
      </c>
      <c r="F5060" s="209" t="s">
        <v>3666</v>
      </c>
      <c r="G5060" s="206"/>
      <c r="H5060" s="208" t="s">
        <v>1</v>
      </c>
      <c r="I5060" s="210"/>
      <c r="J5060" s="206"/>
      <c r="K5060" s="206"/>
      <c r="L5060" s="211"/>
      <c r="M5060" s="212"/>
      <c r="N5060" s="213"/>
      <c r="O5060" s="213"/>
      <c r="P5060" s="213"/>
      <c r="Q5060" s="213"/>
      <c r="R5060" s="213"/>
      <c r="S5060" s="213"/>
      <c r="T5060" s="214"/>
      <c r="AT5060" s="215" t="s">
        <v>211</v>
      </c>
      <c r="AU5060" s="215" t="s">
        <v>202</v>
      </c>
      <c r="AV5060" s="13" t="s">
        <v>82</v>
      </c>
      <c r="AW5060" s="13" t="s">
        <v>31</v>
      </c>
      <c r="AX5060" s="13" t="s">
        <v>75</v>
      </c>
      <c r="AY5060" s="215" t="s">
        <v>201</v>
      </c>
    </row>
    <row r="5061" spans="1:65" s="14" customFormat="1" ht="11.25">
      <c r="B5061" s="216"/>
      <c r="C5061" s="217"/>
      <c r="D5061" s="207" t="s">
        <v>211</v>
      </c>
      <c r="E5061" s="218" t="s">
        <v>1</v>
      </c>
      <c r="F5061" s="219" t="s">
        <v>82</v>
      </c>
      <c r="G5061" s="217"/>
      <c r="H5061" s="220">
        <v>1</v>
      </c>
      <c r="I5061" s="221"/>
      <c r="J5061" s="217"/>
      <c r="K5061" s="217"/>
      <c r="L5061" s="222"/>
      <c r="M5061" s="223"/>
      <c r="N5061" s="224"/>
      <c r="O5061" s="224"/>
      <c r="P5061" s="224"/>
      <c r="Q5061" s="224"/>
      <c r="R5061" s="224"/>
      <c r="S5061" s="224"/>
      <c r="T5061" s="225"/>
      <c r="AT5061" s="226" t="s">
        <v>211</v>
      </c>
      <c r="AU5061" s="226" t="s">
        <v>202</v>
      </c>
      <c r="AV5061" s="14" t="s">
        <v>84</v>
      </c>
      <c r="AW5061" s="14" t="s">
        <v>31</v>
      </c>
      <c r="AX5061" s="14" t="s">
        <v>75</v>
      </c>
      <c r="AY5061" s="226" t="s">
        <v>201</v>
      </c>
    </row>
    <row r="5062" spans="1:65" s="2" customFormat="1" ht="36">
      <c r="A5062" s="34"/>
      <c r="B5062" s="35"/>
      <c r="C5062" s="192" t="s">
        <v>4456</v>
      </c>
      <c r="D5062" s="192" t="s">
        <v>204</v>
      </c>
      <c r="E5062" s="193" t="s">
        <v>4457</v>
      </c>
      <c r="F5062" s="194" t="s">
        <v>4458</v>
      </c>
      <c r="G5062" s="195" t="s">
        <v>207</v>
      </c>
      <c r="H5062" s="196">
        <v>1</v>
      </c>
      <c r="I5062" s="197"/>
      <c r="J5062" s="198">
        <f>ROUND(I5062*H5062,2)</f>
        <v>0</v>
      </c>
      <c r="K5062" s="194" t="s">
        <v>1</v>
      </c>
      <c r="L5062" s="39"/>
      <c r="M5062" s="199" t="s">
        <v>1</v>
      </c>
      <c r="N5062" s="200" t="s">
        <v>40</v>
      </c>
      <c r="O5062" s="71"/>
      <c r="P5062" s="201">
        <f>O5062*H5062</f>
        <v>0</v>
      </c>
      <c r="Q5062" s="201">
        <v>1.4999999999999999E-4</v>
      </c>
      <c r="R5062" s="201">
        <f>Q5062*H5062</f>
        <v>1.4999999999999999E-4</v>
      </c>
      <c r="S5062" s="201">
        <v>0</v>
      </c>
      <c r="T5062" s="202">
        <f>S5062*H5062</f>
        <v>0</v>
      </c>
      <c r="U5062" s="34"/>
      <c r="V5062" s="34"/>
      <c r="W5062" s="34"/>
      <c r="X5062" s="34"/>
      <c r="Y5062" s="34"/>
      <c r="Z5062" s="34"/>
      <c r="AA5062" s="34"/>
      <c r="AB5062" s="34"/>
      <c r="AC5062" s="34"/>
      <c r="AD5062" s="34"/>
      <c r="AE5062" s="34"/>
      <c r="AR5062" s="203" t="s">
        <v>354</v>
      </c>
      <c r="AT5062" s="203" t="s">
        <v>204</v>
      </c>
      <c r="AU5062" s="203" t="s">
        <v>202</v>
      </c>
      <c r="AY5062" s="17" t="s">
        <v>201</v>
      </c>
      <c r="BE5062" s="204">
        <f>IF(N5062="základní",J5062,0)</f>
        <v>0</v>
      </c>
      <c r="BF5062" s="204">
        <f>IF(N5062="snížená",J5062,0)</f>
        <v>0</v>
      </c>
      <c r="BG5062" s="204">
        <f>IF(N5062="zákl. přenesená",J5062,0)</f>
        <v>0</v>
      </c>
      <c r="BH5062" s="204">
        <f>IF(N5062="sníž. přenesená",J5062,0)</f>
        <v>0</v>
      </c>
      <c r="BI5062" s="204">
        <f>IF(N5062="nulová",J5062,0)</f>
        <v>0</v>
      </c>
      <c r="BJ5062" s="17" t="s">
        <v>82</v>
      </c>
      <c r="BK5062" s="204">
        <f>ROUND(I5062*H5062,2)</f>
        <v>0</v>
      </c>
      <c r="BL5062" s="17" t="s">
        <v>354</v>
      </c>
      <c r="BM5062" s="203" t="s">
        <v>4459</v>
      </c>
    </row>
    <row r="5063" spans="1:65" s="13" customFormat="1" ht="22.5">
      <c r="B5063" s="205"/>
      <c r="C5063" s="206"/>
      <c r="D5063" s="207" t="s">
        <v>211</v>
      </c>
      <c r="E5063" s="208" t="s">
        <v>1</v>
      </c>
      <c r="F5063" s="209" t="s">
        <v>249</v>
      </c>
      <c r="G5063" s="206"/>
      <c r="H5063" s="208" t="s">
        <v>1</v>
      </c>
      <c r="I5063" s="210"/>
      <c r="J5063" s="206"/>
      <c r="K5063" s="206"/>
      <c r="L5063" s="211"/>
      <c r="M5063" s="212"/>
      <c r="N5063" s="213"/>
      <c r="O5063" s="213"/>
      <c r="P5063" s="213"/>
      <c r="Q5063" s="213"/>
      <c r="R5063" s="213"/>
      <c r="S5063" s="213"/>
      <c r="T5063" s="214"/>
      <c r="AT5063" s="215" t="s">
        <v>211</v>
      </c>
      <c r="AU5063" s="215" t="s">
        <v>202</v>
      </c>
      <c r="AV5063" s="13" t="s">
        <v>82</v>
      </c>
      <c r="AW5063" s="13" t="s">
        <v>31</v>
      </c>
      <c r="AX5063" s="13" t="s">
        <v>75</v>
      </c>
      <c r="AY5063" s="215" t="s">
        <v>201</v>
      </c>
    </row>
    <row r="5064" spans="1:65" s="13" customFormat="1" ht="11.25">
      <c r="B5064" s="205"/>
      <c r="C5064" s="206"/>
      <c r="D5064" s="207" t="s">
        <v>211</v>
      </c>
      <c r="E5064" s="208" t="s">
        <v>1</v>
      </c>
      <c r="F5064" s="209" t="s">
        <v>4356</v>
      </c>
      <c r="G5064" s="206"/>
      <c r="H5064" s="208" t="s">
        <v>1</v>
      </c>
      <c r="I5064" s="210"/>
      <c r="J5064" s="206"/>
      <c r="K5064" s="206"/>
      <c r="L5064" s="211"/>
      <c r="M5064" s="212"/>
      <c r="N5064" s="213"/>
      <c r="O5064" s="213"/>
      <c r="P5064" s="213"/>
      <c r="Q5064" s="213"/>
      <c r="R5064" s="213"/>
      <c r="S5064" s="213"/>
      <c r="T5064" s="214"/>
      <c r="AT5064" s="215" t="s">
        <v>211</v>
      </c>
      <c r="AU5064" s="215" t="s">
        <v>202</v>
      </c>
      <c r="AV5064" s="13" t="s">
        <v>82</v>
      </c>
      <c r="AW5064" s="13" t="s">
        <v>31</v>
      </c>
      <c r="AX5064" s="13" t="s">
        <v>75</v>
      </c>
      <c r="AY5064" s="215" t="s">
        <v>201</v>
      </c>
    </row>
    <row r="5065" spans="1:65" s="13" customFormat="1" ht="11.25">
      <c r="B5065" s="205"/>
      <c r="C5065" s="206"/>
      <c r="D5065" s="207" t="s">
        <v>211</v>
      </c>
      <c r="E5065" s="208" t="s">
        <v>1</v>
      </c>
      <c r="F5065" s="209" t="s">
        <v>213</v>
      </c>
      <c r="G5065" s="206"/>
      <c r="H5065" s="208" t="s">
        <v>1</v>
      </c>
      <c r="I5065" s="210"/>
      <c r="J5065" s="206"/>
      <c r="K5065" s="206"/>
      <c r="L5065" s="211"/>
      <c r="M5065" s="212"/>
      <c r="N5065" s="213"/>
      <c r="O5065" s="213"/>
      <c r="P5065" s="213"/>
      <c r="Q5065" s="213"/>
      <c r="R5065" s="213"/>
      <c r="S5065" s="213"/>
      <c r="T5065" s="214"/>
      <c r="AT5065" s="215" t="s">
        <v>211</v>
      </c>
      <c r="AU5065" s="215" t="s">
        <v>202</v>
      </c>
      <c r="AV5065" s="13" t="s">
        <v>82</v>
      </c>
      <c r="AW5065" s="13" t="s">
        <v>31</v>
      </c>
      <c r="AX5065" s="13" t="s">
        <v>75</v>
      </c>
      <c r="AY5065" s="215" t="s">
        <v>201</v>
      </c>
    </row>
    <row r="5066" spans="1:65" s="13" customFormat="1" ht="11.25">
      <c r="B5066" s="205"/>
      <c r="C5066" s="206"/>
      <c r="D5066" s="207" t="s">
        <v>211</v>
      </c>
      <c r="E5066" s="208" t="s">
        <v>1</v>
      </c>
      <c r="F5066" s="209" t="s">
        <v>3666</v>
      </c>
      <c r="G5066" s="206"/>
      <c r="H5066" s="208" t="s">
        <v>1</v>
      </c>
      <c r="I5066" s="210"/>
      <c r="J5066" s="206"/>
      <c r="K5066" s="206"/>
      <c r="L5066" s="211"/>
      <c r="M5066" s="212"/>
      <c r="N5066" s="213"/>
      <c r="O5066" s="213"/>
      <c r="P5066" s="213"/>
      <c r="Q5066" s="213"/>
      <c r="R5066" s="213"/>
      <c r="S5066" s="213"/>
      <c r="T5066" s="214"/>
      <c r="AT5066" s="215" t="s">
        <v>211</v>
      </c>
      <c r="AU5066" s="215" t="s">
        <v>202</v>
      </c>
      <c r="AV5066" s="13" t="s">
        <v>82</v>
      </c>
      <c r="AW5066" s="13" t="s">
        <v>31</v>
      </c>
      <c r="AX5066" s="13" t="s">
        <v>75</v>
      </c>
      <c r="AY5066" s="215" t="s">
        <v>201</v>
      </c>
    </row>
    <row r="5067" spans="1:65" s="14" customFormat="1" ht="11.25">
      <c r="B5067" s="216"/>
      <c r="C5067" s="217"/>
      <c r="D5067" s="207" t="s">
        <v>211</v>
      </c>
      <c r="E5067" s="218" t="s">
        <v>1</v>
      </c>
      <c r="F5067" s="219" t="s">
        <v>82</v>
      </c>
      <c r="G5067" s="217"/>
      <c r="H5067" s="220">
        <v>1</v>
      </c>
      <c r="I5067" s="221"/>
      <c r="J5067" s="217"/>
      <c r="K5067" s="217"/>
      <c r="L5067" s="222"/>
      <c r="M5067" s="223"/>
      <c r="N5067" s="224"/>
      <c r="O5067" s="224"/>
      <c r="P5067" s="224"/>
      <c r="Q5067" s="224"/>
      <c r="R5067" s="224"/>
      <c r="S5067" s="224"/>
      <c r="T5067" s="225"/>
      <c r="AT5067" s="226" t="s">
        <v>211</v>
      </c>
      <c r="AU5067" s="226" t="s">
        <v>202</v>
      </c>
      <c r="AV5067" s="14" t="s">
        <v>84</v>
      </c>
      <c r="AW5067" s="14" t="s">
        <v>31</v>
      </c>
      <c r="AX5067" s="14" t="s">
        <v>75</v>
      </c>
      <c r="AY5067" s="226" t="s">
        <v>201</v>
      </c>
    </row>
    <row r="5068" spans="1:65" s="2" customFormat="1" ht="24">
      <c r="A5068" s="34"/>
      <c r="B5068" s="35"/>
      <c r="C5068" s="192" t="s">
        <v>4460</v>
      </c>
      <c r="D5068" s="192" t="s">
        <v>204</v>
      </c>
      <c r="E5068" s="193" t="s">
        <v>4461</v>
      </c>
      <c r="F5068" s="194" t="s">
        <v>4462</v>
      </c>
      <c r="G5068" s="195" t="s">
        <v>207</v>
      </c>
      <c r="H5068" s="196">
        <v>2</v>
      </c>
      <c r="I5068" s="197"/>
      <c r="J5068" s="198">
        <f>ROUND(I5068*H5068,2)</f>
        <v>0</v>
      </c>
      <c r="K5068" s="194" t="s">
        <v>1</v>
      </c>
      <c r="L5068" s="39"/>
      <c r="M5068" s="199" t="s">
        <v>1</v>
      </c>
      <c r="N5068" s="200" t="s">
        <v>40</v>
      </c>
      <c r="O5068" s="71"/>
      <c r="P5068" s="201">
        <f>O5068*H5068</f>
        <v>0</v>
      </c>
      <c r="Q5068" s="201">
        <v>0</v>
      </c>
      <c r="R5068" s="201">
        <f>Q5068*H5068</f>
        <v>0</v>
      </c>
      <c r="S5068" s="201">
        <v>0</v>
      </c>
      <c r="T5068" s="202">
        <f>S5068*H5068</f>
        <v>0</v>
      </c>
      <c r="U5068" s="34"/>
      <c r="V5068" s="34"/>
      <c r="W5068" s="34"/>
      <c r="X5068" s="34"/>
      <c r="Y5068" s="34"/>
      <c r="Z5068" s="34"/>
      <c r="AA5068" s="34"/>
      <c r="AB5068" s="34"/>
      <c r="AC5068" s="34"/>
      <c r="AD5068" s="34"/>
      <c r="AE5068" s="34"/>
      <c r="AR5068" s="203" t="s">
        <v>354</v>
      </c>
      <c r="AT5068" s="203" t="s">
        <v>204</v>
      </c>
      <c r="AU5068" s="203" t="s">
        <v>202</v>
      </c>
      <c r="AY5068" s="17" t="s">
        <v>201</v>
      </c>
      <c r="BE5068" s="204">
        <f>IF(N5068="základní",J5068,0)</f>
        <v>0</v>
      </c>
      <c r="BF5068" s="204">
        <f>IF(N5068="snížená",J5068,0)</f>
        <v>0</v>
      </c>
      <c r="BG5068" s="204">
        <f>IF(N5068="zákl. přenesená",J5068,0)</f>
        <v>0</v>
      </c>
      <c r="BH5068" s="204">
        <f>IF(N5068="sníž. přenesená",J5068,0)</f>
        <v>0</v>
      </c>
      <c r="BI5068" s="204">
        <f>IF(N5068="nulová",J5068,0)</f>
        <v>0</v>
      </c>
      <c r="BJ5068" s="17" t="s">
        <v>82</v>
      </c>
      <c r="BK5068" s="204">
        <f>ROUND(I5068*H5068,2)</f>
        <v>0</v>
      </c>
      <c r="BL5068" s="17" t="s">
        <v>354</v>
      </c>
      <c r="BM5068" s="203" t="s">
        <v>4463</v>
      </c>
    </row>
    <row r="5069" spans="1:65" s="13" customFormat="1" ht="22.5">
      <c r="B5069" s="205"/>
      <c r="C5069" s="206"/>
      <c r="D5069" s="207" t="s">
        <v>211</v>
      </c>
      <c r="E5069" s="208" t="s">
        <v>1</v>
      </c>
      <c r="F5069" s="209" t="s">
        <v>249</v>
      </c>
      <c r="G5069" s="206"/>
      <c r="H5069" s="208" t="s">
        <v>1</v>
      </c>
      <c r="I5069" s="210"/>
      <c r="J5069" s="206"/>
      <c r="K5069" s="206"/>
      <c r="L5069" s="211"/>
      <c r="M5069" s="212"/>
      <c r="N5069" s="213"/>
      <c r="O5069" s="213"/>
      <c r="P5069" s="213"/>
      <c r="Q5069" s="213"/>
      <c r="R5069" s="213"/>
      <c r="S5069" s="213"/>
      <c r="T5069" s="214"/>
      <c r="AT5069" s="215" t="s">
        <v>211</v>
      </c>
      <c r="AU5069" s="215" t="s">
        <v>202</v>
      </c>
      <c r="AV5069" s="13" t="s">
        <v>82</v>
      </c>
      <c r="AW5069" s="13" t="s">
        <v>31</v>
      </c>
      <c r="AX5069" s="13" t="s">
        <v>75</v>
      </c>
      <c r="AY5069" s="215" t="s">
        <v>201</v>
      </c>
    </row>
    <row r="5070" spans="1:65" s="13" customFormat="1" ht="11.25">
      <c r="B5070" s="205"/>
      <c r="C5070" s="206"/>
      <c r="D5070" s="207" t="s">
        <v>211</v>
      </c>
      <c r="E5070" s="208" t="s">
        <v>1</v>
      </c>
      <c r="F5070" s="209" t="s">
        <v>4356</v>
      </c>
      <c r="G5070" s="206"/>
      <c r="H5070" s="208" t="s">
        <v>1</v>
      </c>
      <c r="I5070" s="210"/>
      <c r="J5070" s="206"/>
      <c r="K5070" s="206"/>
      <c r="L5070" s="211"/>
      <c r="M5070" s="212"/>
      <c r="N5070" s="213"/>
      <c r="O5070" s="213"/>
      <c r="P5070" s="213"/>
      <c r="Q5070" s="213"/>
      <c r="R5070" s="213"/>
      <c r="S5070" s="213"/>
      <c r="T5070" s="214"/>
      <c r="AT5070" s="215" t="s">
        <v>211</v>
      </c>
      <c r="AU5070" s="215" t="s">
        <v>202</v>
      </c>
      <c r="AV5070" s="13" t="s">
        <v>82</v>
      </c>
      <c r="AW5070" s="13" t="s">
        <v>31</v>
      </c>
      <c r="AX5070" s="13" t="s">
        <v>75</v>
      </c>
      <c r="AY5070" s="215" t="s">
        <v>201</v>
      </c>
    </row>
    <row r="5071" spans="1:65" s="13" customFormat="1" ht="11.25">
      <c r="B5071" s="205"/>
      <c r="C5071" s="206"/>
      <c r="D5071" s="207" t="s">
        <v>211</v>
      </c>
      <c r="E5071" s="208" t="s">
        <v>1</v>
      </c>
      <c r="F5071" s="209" t="s">
        <v>213</v>
      </c>
      <c r="G5071" s="206"/>
      <c r="H5071" s="208" t="s">
        <v>1</v>
      </c>
      <c r="I5071" s="210"/>
      <c r="J5071" s="206"/>
      <c r="K5071" s="206"/>
      <c r="L5071" s="211"/>
      <c r="M5071" s="212"/>
      <c r="N5071" s="213"/>
      <c r="O5071" s="213"/>
      <c r="P5071" s="213"/>
      <c r="Q5071" s="213"/>
      <c r="R5071" s="213"/>
      <c r="S5071" s="213"/>
      <c r="T5071" s="214"/>
      <c r="AT5071" s="215" t="s">
        <v>211</v>
      </c>
      <c r="AU5071" s="215" t="s">
        <v>202</v>
      </c>
      <c r="AV5071" s="13" t="s">
        <v>82</v>
      </c>
      <c r="AW5071" s="13" t="s">
        <v>31</v>
      </c>
      <c r="AX5071" s="13" t="s">
        <v>75</v>
      </c>
      <c r="AY5071" s="215" t="s">
        <v>201</v>
      </c>
    </row>
    <row r="5072" spans="1:65" s="13" customFormat="1" ht="11.25">
      <c r="B5072" s="205"/>
      <c r="C5072" s="206"/>
      <c r="D5072" s="207" t="s">
        <v>211</v>
      </c>
      <c r="E5072" s="208" t="s">
        <v>1</v>
      </c>
      <c r="F5072" s="209" t="s">
        <v>3666</v>
      </c>
      <c r="G5072" s="206"/>
      <c r="H5072" s="208" t="s">
        <v>1</v>
      </c>
      <c r="I5072" s="210"/>
      <c r="J5072" s="206"/>
      <c r="K5072" s="206"/>
      <c r="L5072" s="211"/>
      <c r="M5072" s="212"/>
      <c r="N5072" s="213"/>
      <c r="O5072" s="213"/>
      <c r="P5072" s="213"/>
      <c r="Q5072" s="213"/>
      <c r="R5072" s="213"/>
      <c r="S5072" s="213"/>
      <c r="T5072" s="214"/>
      <c r="AT5072" s="215" t="s">
        <v>211</v>
      </c>
      <c r="AU5072" s="215" t="s">
        <v>202</v>
      </c>
      <c r="AV5072" s="13" t="s">
        <v>82</v>
      </c>
      <c r="AW5072" s="13" t="s">
        <v>31</v>
      </c>
      <c r="AX5072" s="13" t="s">
        <v>75</v>
      </c>
      <c r="AY5072" s="215" t="s">
        <v>201</v>
      </c>
    </row>
    <row r="5073" spans="1:65" s="14" customFormat="1" ht="11.25">
      <c r="B5073" s="216"/>
      <c r="C5073" s="217"/>
      <c r="D5073" s="207" t="s">
        <v>211</v>
      </c>
      <c r="E5073" s="218" t="s">
        <v>1</v>
      </c>
      <c r="F5073" s="219" t="s">
        <v>84</v>
      </c>
      <c r="G5073" s="217"/>
      <c r="H5073" s="220">
        <v>2</v>
      </c>
      <c r="I5073" s="221"/>
      <c r="J5073" s="217"/>
      <c r="K5073" s="217"/>
      <c r="L5073" s="222"/>
      <c r="M5073" s="223"/>
      <c r="N5073" s="224"/>
      <c r="O5073" s="224"/>
      <c r="P5073" s="224"/>
      <c r="Q5073" s="224"/>
      <c r="R5073" s="224"/>
      <c r="S5073" s="224"/>
      <c r="T5073" s="225"/>
      <c r="AT5073" s="226" t="s">
        <v>211</v>
      </c>
      <c r="AU5073" s="226" t="s">
        <v>202</v>
      </c>
      <c r="AV5073" s="14" t="s">
        <v>84</v>
      </c>
      <c r="AW5073" s="14" t="s">
        <v>31</v>
      </c>
      <c r="AX5073" s="14" t="s">
        <v>75</v>
      </c>
      <c r="AY5073" s="226" t="s">
        <v>201</v>
      </c>
    </row>
    <row r="5074" spans="1:65" s="2" customFormat="1" ht="33" customHeight="1">
      <c r="A5074" s="34"/>
      <c r="B5074" s="35"/>
      <c r="C5074" s="192" t="s">
        <v>4464</v>
      </c>
      <c r="D5074" s="192" t="s">
        <v>204</v>
      </c>
      <c r="E5074" s="193" t="s">
        <v>4465</v>
      </c>
      <c r="F5074" s="194" t="s">
        <v>4466</v>
      </c>
      <c r="G5074" s="195" t="s">
        <v>207</v>
      </c>
      <c r="H5074" s="196">
        <v>1</v>
      </c>
      <c r="I5074" s="197"/>
      <c r="J5074" s="198">
        <f>ROUND(I5074*H5074,2)</f>
        <v>0</v>
      </c>
      <c r="K5074" s="194" t="s">
        <v>1</v>
      </c>
      <c r="L5074" s="39"/>
      <c r="M5074" s="199" t="s">
        <v>1</v>
      </c>
      <c r="N5074" s="200" t="s">
        <v>40</v>
      </c>
      <c r="O5074" s="71"/>
      <c r="P5074" s="201">
        <f>O5074*H5074</f>
        <v>0</v>
      </c>
      <c r="Q5074" s="201">
        <v>0</v>
      </c>
      <c r="R5074" s="201">
        <f>Q5074*H5074</f>
        <v>0</v>
      </c>
      <c r="S5074" s="201">
        <v>0</v>
      </c>
      <c r="T5074" s="202">
        <f>S5074*H5074</f>
        <v>0</v>
      </c>
      <c r="U5074" s="34"/>
      <c r="V5074" s="34"/>
      <c r="W5074" s="34"/>
      <c r="X5074" s="34"/>
      <c r="Y5074" s="34"/>
      <c r="Z5074" s="34"/>
      <c r="AA5074" s="34"/>
      <c r="AB5074" s="34"/>
      <c r="AC5074" s="34"/>
      <c r="AD5074" s="34"/>
      <c r="AE5074" s="34"/>
      <c r="AR5074" s="203" t="s">
        <v>354</v>
      </c>
      <c r="AT5074" s="203" t="s">
        <v>204</v>
      </c>
      <c r="AU5074" s="203" t="s">
        <v>202</v>
      </c>
      <c r="AY5074" s="17" t="s">
        <v>201</v>
      </c>
      <c r="BE5074" s="204">
        <f>IF(N5074="základní",J5074,0)</f>
        <v>0</v>
      </c>
      <c r="BF5074" s="204">
        <f>IF(N5074="snížená",J5074,0)</f>
        <v>0</v>
      </c>
      <c r="BG5074" s="204">
        <f>IF(N5074="zákl. přenesená",J5074,0)</f>
        <v>0</v>
      </c>
      <c r="BH5074" s="204">
        <f>IF(N5074="sníž. přenesená",J5074,0)</f>
        <v>0</v>
      </c>
      <c r="BI5074" s="204">
        <f>IF(N5074="nulová",J5074,0)</f>
        <v>0</v>
      </c>
      <c r="BJ5074" s="17" t="s">
        <v>82</v>
      </c>
      <c r="BK5074" s="204">
        <f>ROUND(I5074*H5074,2)</f>
        <v>0</v>
      </c>
      <c r="BL5074" s="17" t="s">
        <v>354</v>
      </c>
      <c r="BM5074" s="203" t="s">
        <v>4467</v>
      </c>
    </row>
    <row r="5075" spans="1:65" s="13" customFormat="1" ht="22.5">
      <c r="B5075" s="205"/>
      <c r="C5075" s="206"/>
      <c r="D5075" s="207" t="s">
        <v>211</v>
      </c>
      <c r="E5075" s="208" t="s">
        <v>1</v>
      </c>
      <c r="F5075" s="209" t="s">
        <v>249</v>
      </c>
      <c r="G5075" s="206"/>
      <c r="H5075" s="208" t="s">
        <v>1</v>
      </c>
      <c r="I5075" s="210"/>
      <c r="J5075" s="206"/>
      <c r="K5075" s="206"/>
      <c r="L5075" s="211"/>
      <c r="M5075" s="212"/>
      <c r="N5075" s="213"/>
      <c r="O5075" s="213"/>
      <c r="P5075" s="213"/>
      <c r="Q5075" s="213"/>
      <c r="R5075" s="213"/>
      <c r="S5075" s="213"/>
      <c r="T5075" s="214"/>
      <c r="AT5075" s="215" t="s">
        <v>211</v>
      </c>
      <c r="AU5075" s="215" t="s">
        <v>202</v>
      </c>
      <c r="AV5075" s="13" t="s">
        <v>82</v>
      </c>
      <c r="AW5075" s="13" t="s">
        <v>31</v>
      </c>
      <c r="AX5075" s="13" t="s">
        <v>75</v>
      </c>
      <c r="AY5075" s="215" t="s">
        <v>201</v>
      </c>
    </row>
    <row r="5076" spans="1:65" s="13" customFormat="1" ht="11.25">
      <c r="B5076" s="205"/>
      <c r="C5076" s="206"/>
      <c r="D5076" s="207" t="s">
        <v>211</v>
      </c>
      <c r="E5076" s="208" t="s">
        <v>1</v>
      </c>
      <c r="F5076" s="209" t="s">
        <v>4356</v>
      </c>
      <c r="G5076" s="206"/>
      <c r="H5076" s="208" t="s">
        <v>1</v>
      </c>
      <c r="I5076" s="210"/>
      <c r="J5076" s="206"/>
      <c r="K5076" s="206"/>
      <c r="L5076" s="211"/>
      <c r="M5076" s="212"/>
      <c r="N5076" s="213"/>
      <c r="O5076" s="213"/>
      <c r="P5076" s="213"/>
      <c r="Q5076" s="213"/>
      <c r="R5076" s="213"/>
      <c r="S5076" s="213"/>
      <c r="T5076" s="214"/>
      <c r="AT5076" s="215" t="s">
        <v>211</v>
      </c>
      <c r="AU5076" s="215" t="s">
        <v>202</v>
      </c>
      <c r="AV5076" s="13" t="s">
        <v>82</v>
      </c>
      <c r="AW5076" s="13" t="s">
        <v>31</v>
      </c>
      <c r="AX5076" s="13" t="s">
        <v>75</v>
      </c>
      <c r="AY5076" s="215" t="s">
        <v>201</v>
      </c>
    </row>
    <row r="5077" spans="1:65" s="13" customFormat="1" ht="11.25">
      <c r="B5077" s="205"/>
      <c r="C5077" s="206"/>
      <c r="D5077" s="207" t="s">
        <v>211</v>
      </c>
      <c r="E5077" s="208" t="s">
        <v>1</v>
      </c>
      <c r="F5077" s="209" t="s">
        <v>213</v>
      </c>
      <c r="G5077" s="206"/>
      <c r="H5077" s="208" t="s">
        <v>1</v>
      </c>
      <c r="I5077" s="210"/>
      <c r="J5077" s="206"/>
      <c r="K5077" s="206"/>
      <c r="L5077" s="211"/>
      <c r="M5077" s="212"/>
      <c r="N5077" s="213"/>
      <c r="O5077" s="213"/>
      <c r="P5077" s="213"/>
      <c r="Q5077" s="213"/>
      <c r="R5077" s="213"/>
      <c r="S5077" s="213"/>
      <c r="T5077" s="214"/>
      <c r="AT5077" s="215" t="s">
        <v>211</v>
      </c>
      <c r="AU5077" s="215" t="s">
        <v>202</v>
      </c>
      <c r="AV5077" s="13" t="s">
        <v>82</v>
      </c>
      <c r="AW5077" s="13" t="s">
        <v>31</v>
      </c>
      <c r="AX5077" s="13" t="s">
        <v>75</v>
      </c>
      <c r="AY5077" s="215" t="s">
        <v>201</v>
      </c>
    </row>
    <row r="5078" spans="1:65" s="13" customFormat="1" ht="11.25">
      <c r="B5078" s="205"/>
      <c r="C5078" s="206"/>
      <c r="D5078" s="207" t="s">
        <v>211</v>
      </c>
      <c r="E5078" s="208" t="s">
        <v>1</v>
      </c>
      <c r="F5078" s="209" t="s">
        <v>3666</v>
      </c>
      <c r="G5078" s="206"/>
      <c r="H5078" s="208" t="s">
        <v>1</v>
      </c>
      <c r="I5078" s="210"/>
      <c r="J5078" s="206"/>
      <c r="K5078" s="206"/>
      <c r="L5078" s="211"/>
      <c r="M5078" s="212"/>
      <c r="N5078" s="213"/>
      <c r="O5078" s="213"/>
      <c r="P5078" s="213"/>
      <c r="Q5078" s="213"/>
      <c r="R5078" s="213"/>
      <c r="S5078" s="213"/>
      <c r="T5078" s="214"/>
      <c r="AT5078" s="215" t="s">
        <v>211</v>
      </c>
      <c r="AU5078" s="215" t="s">
        <v>202</v>
      </c>
      <c r="AV5078" s="13" t="s">
        <v>82</v>
      </c>
      <c r="AW5078" s="13" t="s">
        <v>31</v>
      </c>
      <c r="AX5078" s="13" t="s">
        <v>75</v>
      </c>
      <c r="AY5078" s="215" t="s">
        <v>201</v>
      </c>
    </row>
    <row r="5079" spans="1:65" s="14" customFormat="1" ht="11.25">
      <c r="B5079" s="216"/>
      <c r="C5079" s="217"/>
      <c r="D5079" s="207" t="s">
        <v>211</v>
      </c>
      <c r="E5079" s="218" t="s">
        <v>1</v>
      </c>
      <c r="F5079" s="219" t="s">
        <v>82</v>
      </c>
      <c r="G5079" s="217"/>
      <c r="H5079" s="220">
        <v>1</v>
      </c>
      <c r="I5079" s="221"/>
      <c r="J5079" s="217"/>
      <c r="K5079" s="217"/>
      <c r="L5079" s="222"/>
      <c r="M5079" s="223"/>
      <c r="N5079" s="224"/>
      <c r="O5079" s="224"/>
      <c r="P5079" s="224"/>
      <c r="Q5079" s="224"/>
      <c r="R5079" s="224"/>
      <c r="S5079" s="224"/>
      <c r="T5079" s="225"/>
      <c r="AT5079" s="226" t="s">
        <v>211</v>
      </c>
      <c r="AU5079" s="226" t="s">
        <v>202</v>
      </c>
      <c r="AV5079" s="14" t="s">
        <v>84</v>
      </c>
      <c r="AW5079" s="14" t="s">
        <v>31</v>
      </c>
      <c r="AX5079" s="14" t="s">
        <v>75</v>
      </c>
      <c r="AY5079" s="226" t="s">
        <v>201</v>
      </c>
    </row>
    <row r="5080" spans="1:65" s="2" customFormat="1" ht="33" customHeight="1">
      <c r="A5080" s="34"/>
      <c r="B5080" s="35"/>
      <c r="C5080" s="192" t="s">
        <v>4468</v>
      </c>
      <c r="D5080" s="192" t="s">
        <v>204</v>
      </c>
      <c r="E5080" s="193" t="s">
        <v>4469</v>
      </c>
      <c r="F5080" s="194" t="s">
        <v>4470</v>
      </c>
      <c r="G5080" s="195" t="s">
        <v>207</v>
      </c>
      <c r="H5080" s="196">
        <v>4</v>
      </c>
      <c r="I5080" s="197"/>
      <c r="J5080" s="198">
        <f>ROUND(I5080*H5080,2)</f>
        <v>0</v>
      </c>
      <c r="K5080" s="194" t="s">
        <v>1</v>
      </c>
      <c r="L5080" s="39"/>
      <c r="M5080" s="199" t="s">
        <v>1</v>
      </c>
      <c r="N5080" s="200" t="s">
        <v>40</v>
      </c>
      <c r="O5080" s="71"/>
      <c r="P5080" s="201">
        <f>O5080*H5080</f>
        <v>0</v>
      </c>
      <c r="Q5080" s="201">
        <v>0</v>
      </c>
      <c r="R5080" s="201">
        <f>Q5080*H5080</f>
        <v>0</v>
      </c>
      <c r="S5080" s="201">
        <v>0</v>
      </c>
      <c r="T5080" s="202">
        <f>S5080*H5080</f>
        <v>0</v>
      </c>
      <c r="U5080" s="34"/>
      <c r="V5080" s="34"/>
      <c r="W5080" s="34"/>
      <c r="X5080" s="34"/>
      <c r="Y5080" s="34"/>
      <c r="Z5080" s="34"/>
      <c r="AA5080" s="34"/>
      <c r="AB5080" s="34"/>
      <c r="AC5080" s="34"/>
      <c r="AD5080" s="34"/>
      <c r="AE5080" s="34"/>
      <c r="AR5080" s="203" t="s">
        <v>354</v>
      </c>
      <c r="AT5080" s="203" t="s">
        <v>204</v>
      </c>
      <c r="AU5080" s="203" t="s">
        <v>202</v>
      </c>
      <c r="AY5080" s="17" t="s">
        <v>201</v>
      </c>
      <c r="BE5080" s="204">
        <f>IF(N5080="základní",J5080,0)</f>
        <v>0</v>
      </c>
      <c r="BF5080" s="204">
        <f>IF(N5080="snížená",J5080,0)</f>
        <v>0</v>
      </c>
      <c r="BG5080" s="204">
        <f>IF(N5080="zákl. přenesená",J5080,0)</f>
        <v>0</v>
      </c>
      <c r="BH5080" s="204">
        <f>IF(N5080="sníž. přenesená",J5080,0)</f>
        <v>0</v>
      </c>
      <c r="BI5080" s="204">
        <f>IF(N5080="nulová",J5080,0)</f>
        <v>0</v>
      </c>
      <c r="BJ5080" s="17" t="s">
        <v>82</v>
      </c>
      <c r="BK5080" s="204">
        <f>ROUND(I5080*H5080,2)</f>
        <v>0</v>
      </c>
      <c r="BL5080" s="17" t="s">
        <v>354</v>
      </c>
      <c r="BM5080" s="203" t="s">
        <v>4471</v>
      </c>
    </row>
    <row r="5081" spans="1:65" s="13" customFormat="1" ht="22.5">
      <c r="B5081" s="205"/>
      <c r="C5081" s="206"/>
      <c r="D5081" s="207" t="s">
        <v>211</v>
      </c>
      <c r="E5081" s="208" t="s">
        <v>1</v>
      </c>
      <c r="F5081" s="209" t="s">
        <v>249</v>
      </c>
      <c r="G5081" s="206"/>
      <c r="H5081" s="208" t="s">
        <v>1</v>
      </c>
      <c r="I5081" s="210"/>
      <c r="J5081" s="206"/>
      <c r="K5081" s="206"/>
      <c r="L5081" s="211"/>
      <c r="M5081" s="212"/>
      <c r="N5081" s="213"/>
      <c r="O5081" s="213"/>
      <c r="P5081" s="213"/>
      <c r="Q5081" s="213"/>
      <c r="R5081" s="213"/>
      <c r="S5081" s="213"/>
      <c r="T5081" s="214"/>
      <c r="AT5081" s="215" t="s">
        <v>211</v>
      </c>
      <c r="AU5081" s="215" t="s">
        <v>202</v>
      </c>
      <c r="AV5081" s="13" t="s">
        <v>82</v>
      </c>
      <c r="AW5081" s="13" t="s">
        <v>31</v>
      </c>
      <c r="AX5081" s="13" t="s">
        <v>75</v>
      </c>
      <c r="AY5081" s="215" t="s">
        <v>201</v>
      </c>
    </row>
    <row r="5082" spans="1:65" s="13" customFormat="1" ht="11.25">
      <c r="B5082" s="205"/>
      <c r="C5082" s="206"/>
      <c r="D5082" s="207" t="s">
        <v>211</v>
      </c>
      <c r="E5082" s="208" t="s">
        <v>1</v>
      </c>
      <c r="F5082" s="209" t="s">
        <v>4356</v>
      </c>
      <c r="G5082" s="206"/>
      <c r="H5082" s="208" t="s">
        <v>1</v>
      </c>
      <c r="I5082" s="210"/>
      <c r="J5082" s="206"/>
      <c r="K5082" s="206"/>
      <c r="L5082" s="211"/>
      <c r="M5082" s="212"/>
      <c r="N5082" s="213"/>
      <c r="O5082" s="213"/>
      <c r="P5082" s="213"/>
      <c r="Q5082" s="213"/>
      <c r="R5082" s="213"/>
      <c r="S5082" s="213"/>
      <c r="T5082" s="214"/>
      <c r="AT5082" s="215" t="s">
        <v>211</v>
      </c>
      <c r="AU5082" s="215" t="s">
        <v>202</v>
      </c>
      <c r="AV5082" s="13" t="s">
        <v>82</v>
      </c>
      <c r="AW5082" s="13" t="s">
        <v>31</v>
      </c>
      <c r="AX5082" s="13" t="s">
        <v>75</v>
      </c>
      <c r="AY5082" s="215" t="s">
        <v>201</v>
      </c>
    </row>
    <row r="5083" spans="1:65" s="13" customFormat="1" ht="11.25">
      <c r="B5083" s="205"/>
      <c r="C5083" s="206"/>
      <c r="D5083" s="207" t="s">
        <v>211</v>
      </c>
      <c r="E5083" s="208" t="s">
        <v>1</v>
      </c>
      <c r="F5083" s="209" t="s">
        <v>213</v>
      </c>
      <c r="G5083" s="206"/>
      <c r="H5083" s="208" t="s">
        <v>1</v>
      </c>
      <c r="I5083" s="210"/>
      <c r="J5083" s="206"/>
      <c r="K5083" s="206"/>
      <c r="L5083" s="211"/>
      <c r="M5083" s="212"/>
      <c r="N5083" s="213"/>
      <c r="O5083" s="213"/>
      <c r="P5083" s="213"/>
      <c r="Q5083" s="213"/>
      <c r="R5083" s="213"/>
      <c r="S5083" s="213"/>
      <c r="T5083" s="214"/>
      <c r="AT5083" s="215" t="s">
        <v>211</v>
      </c>
      <c r="AU5083" s="215" t="s">
        <v>202</v>
      </c>
      <c r="AV5083" s="13" t="s">
        <v>82</v>
      </c>
      <c r="AW5083" s="13" t="s">
        <v>31</v>
      </c>
      <c r="AX5083" s="13" t="s">
        <v>75</v>
      </c>
      <c r="AY5083" s="215" t="s">
        <v>201</v>
      </c>
    </row>
    <row r="5084" spans="1:65" s="13" customFormat="1" ht="11.25">
      <c r="B5084" s="205"/>
      <c r="C5084" s="206"/>
      <c r="D5084" s="207" t="s">
        <v>211</v>
      </c>
      <c r="E5084" s="208" t="s">
        <v>1</v>
      </c>
      <c r="F5084" s="209" t="s">
        <v>3666</v>
      </c>
      <c r="G5084" s="206"/>
      <c r="H5084" s="208" t="s">
        <v>1</v>
      </c>
      <c r="I5084" s="210"/>
      <c r="J5084" s="206"/>
      <c r="K5084" s="206"/>
      <c r="L5084" s="211"/>
      <c r="M5084" s="212"/>
      <c r="N5084" s="213"/>
      <c r="O5084" s="213"/>
      <c r="P5084" s="213"/>
      <c r="Q5084" s="213"/>
      <c r="R5084" s="213"/>
      <c r="S5084" s="213"/>
      <c r="T5084" s="214"/>
      <c r="AT5084" s="215" t="s">
        <v>211</v>
      </c>
      <c r="AU5084" s="215" t="s">
        <v>202</v>
      </c>
      <c r="AV5084" s="13" t="s">
        <v>82</v>
      </c>
      <c r="AW5084" s="13" t="s">
        <v>31</v>
      </c>
      <c r="AX5084" s="13" t="s">
        <v>75</v>
      </c>
      <c r="AY5084" s="215" t="s">
        <v>201</v>
      </c>
    </row>
    <row r="5085" spans="1:65" s="14" customFormat="1" ht="11.25">
      <c r="B5085" s="216"/>
      <c r="C5085" s="217"/>
      <c r="D5085" s="207" t="s">
        <v>211</v>
      </c>
      <c r="E5085" s="218" t="s">
        <v>1</v>
      </c>
      <c r="F5085" s="219" t="s">
        <v>209</v>
      </c>
      <c r="G5085" s="217"/>
      <c r="H5085" s="220">
        <v>4</v>
      </c>
      <c r="I5085" s="221"/>
      <c r="J5085" s="217"/>
      <c r="K5085" s="217"/>
      <c r="L5085" s="222"/>
      <c r="M5085" s="223"/>
      <c r="N5085" s="224"/>
      <c r="O5085" s="224"/>
      <c r="P5085" s="224"/>
      <c r="Q5085" s="224"/>
      <c r="R5085" s="224"/>
      <c r="S5085" s="224"/>
      <c r="T5085" s="225"/>
      <c r="AT5085" s="226" t="s">
        <v>211</v>
      </c>
      <c r="AU5085" s="226" t="s">
        <v>202</v>
      </c>
      <c r="AV5085" s="14" t="s">
        <v>84</v>
      </c>
      <c r="AW5085" s="14" t="s">
        <v>31</v>
      </c>
      <c r="AX5085" s="14" t="s">
        <v>75</v>
      </c>
      <c r="AY5085" s="226" t="s">
        <v>201</v>
      </c>
    </row>
    <row r="5086" spans="1:65" s="2" customFormat="1" ht="24">
      <c r="A5086" s="34"/>
      <c r="B5086" s="35"/>
      <c r="C5086" s="192" t="s">
        <v>4472</v>
      </c>
      <c r="D5086" s="192" t="s">
        <v>204</v>
      </c>
      <c r="E5086" s="193" t="s">
        <v>4473</v>
      </c>
      <c r="F5086" s="194" t="s">
        <v>4474</v>
      </c>
      <c r="G5086" s="195" t="s">
        <v>207</v>
      </c>
      <c r="H5086" s="196">
        <v>8</v>
      </c>
      <c r="I5086" s="197"/>
      <c r="J5086" s="198">
        <f>ROUND(I5086*H5086,2)</f>
        <v>0</v>
      </c>
      <c r="K5086" s="194" t="s">
        <v>1</v>
      </c>
      <c r="L5086" s="39"/>
      <c r="M5086" s="199" t="s">
        <v>1</v>
      </c>
      <c r="N5086" s="200" t="s">
        <v>40</v>
      </c>
      <c r="O5086" s="71"/>
      <c r="P5086" s="201">
        <f>O5086*H5086</f>
        <v>0</v>
      </c>
      <c r="Q5086" s="201">
        <v>0</v>
      </c>
      <c r="R5086" s="201">
        <f>Q5086*H5086</f>
        <v>0</v>
      </c>
      <c r="S5086" s="201">
        <v>0</v>
      </c>
      <c r="T5086" s="202">
        <f>S5086*H5086</f>
        <v>0</v>
      </c>
      <c r="U5086" s="34"/>
      <c r="V5086" s="34"/>
      <c r="W5086" s="34"/>
      <c r="X5086" s="34"/>
      <c r="Y5086" s="34"/>
      <c r="Z5086" s="34"/>
      <c r="AA5086" s="34"/>
      <c r="AB5086" s="34"/>
      <c r="AC5086" s="34"/>
      <c r="AD5086" s="34"/>
      <c r="AE5086" s="34"/>
      <c r="AR5086" s="203" t="s">
        <v>354</v>
      </c>
      <c r="AT5086" s="203" t="s">
        <v>204</v>
      </c>
      <c r="AU5086" s="203" t="s">
        <v>202</v>
      </c>
      <c r="AY5086" s="17" t="s">
        <v>201</v>
      </c>
      <c r="BE5086" s="204">
        <f>IF(N5086="základní",J5086,0)</f>
        <v>0</v>
      </c>
      <c r="BF5086" s="204">
        <f>IF(N5086="snížená",J5086,0)</f>
        <v>0</v>
      </c>
      <c r="BG5086" s="204">
        <f>IF(N5086="zákl. přenesená",J5086,0)</f>
        <v>0</v>
      </c>
      <c r="BH5086" s="204">
        <f>IF(N5086="sníž. přenesená",J5086,0)</f>
        <v>0</v>
      </c>
      <c r="BI5086" s="204">
        <f>IF(N5086="nulová",J5086,0)</f>
        <v>0</v>
      </c>
      <c r="BJ5086" s="17" t="s">
        <v>82</v>
      </c>
      <c r="BK5086" s="204">
        <f>ROUND(I5086*H5086,2)</f>
        <v>0</v>
      </c>
      <c r="BL5086" s="17" t="s">
        <v>354</v>
      </c>
      <c r="BM5086" s="203" t="s">
        <v>4475</v>
      </c>
    </row>
    <row r="5087" spans="1:65" s="13" customFormat="1" ht="22.5">
      <c r="B5087" s="205"/>
      <c r="C5087" s="206"/>
      <c r="D5087" s="207" t="s">
        <v>211</v>
      </c>
      <c r="E5087" s="208" t="s">
        <v>1</v>
      </c>
      <c r="F5087" s="209" t="s">
        <v>249</v>
      </c>
      <c r="G5087" s="206"/>
      <c r="H5087" s="208" t="s">
        <v>1</v>
      </c>
      <c r="I5087" s="210"/>
      <c r="J5087" s="206"/>
      <c r="K5087" s="206"/>
      <c r="L5087" s="211"/>
      <c r="M5087" s="212"/>
      <c r="N5087" s="213"/>
      <c r="O5087" s="213"/>
      <c r="P5087" s="213"/>
      <c r="Q5087" s="213"/>
      <c r="R5087" s="213"/>
      <c r="S5087" s="213"/>
      <c r="T5087" s="214"/>
      <c r="AT5087" s="215" t="s">
        <v>211</v>
      </c>
      <c r="AU5087" s="215" t="s">
        <v>202</v>
      </c>
      <c r="AV5087" s="13" t="s">
        <v>82</v>
      </c>
      <c r="AW5087" s="13" t="s">
        <v>31</v>
      </c>
      <c r="AX5087" s="13" t="s">
        <v>75</v>
      </c>
      <c r="AY5087" s="215" t="s">
        <v>201</v>
      </c>
    </row>
    <row r="5088" spans="1:65" s="13" customFormat="1" ht="11.25">
      <c r="B5088" s="205"/>
      <c r="C5088" s="206"/>
      <c r="D5088" s="207" t="s">
        <v>211</v>
      </c>
      <c r="E5088" s="208" t="s">
        <v>1</v>
      </c>
      <c r="F5088" s="209" t="s">
        <v>4356</v>
      </c>
      <c r="G5088" s="206"/>
      <c r="H5088" s="208" t="s">
        <v>1</v>
      </c>
      <c r="I5088" s="210"/>
      <c r="J5088" s="206"/>
      <c r="K5088" s="206"/>
      <c r="L5088" s="211"/>
      <c r="M5088" s="212"/>
      <c r="N5088" s="213"/>
      <c r="O5088" s="213"/>
      <c r="P5088" s="213"/>
      <c r="Q5088" s="213"/>
      <c r="R5088" s="213"/>
      <c r="S5088" s="213"/>
      <c r="T5088" s="214"/>
      <c r="AT5088" s="215" t="s">
        <v>211</v>
      </c>
      <c r="AU5088" s="215" t="s">
        <v>202</v>
      </c>
      <c r="AV5088" s="13" t="s">
        <v>82</v>
      </c>
      <c r="AW5088" s="13" t="s">
        <v>31</v>
      </c>
      <c r="AX5088" s="13" t="s">
        <v>75</v>
      </c>
      <c r="AY5088" s="215" t="s">
        <v>201</v>
      </c>
    </row>
    <row r="5089" spans="1:65" s="13" customFormat="1" ht="11.25">
      <c r="B5089" s="205"/>
      <c r="C5089" s="206"/>
      <c r="D5089" s="207" t="s">
        <v>211</v>
      </c>
      <c r="E5089" s="208" t="s">
        <v>1</v>
      </c>
      <c r="F5089" s="209" t="s">
        <v>213</v>
      </c>
      <c r="G5089" s="206"/>
      <c r="H5089" s="208" t="s">
        <v>1</v>
      </c>
      <c r="I5089" s="210"/>
      <c r="J5089" s="206"/>
      <c r="K5089" s="206"/>
      <c r="L5089" s="211"/>
      <c r="M5089" s="212"/>
      <c r="N5089" s="213"/>
      <c r="O5089" s="213"/>
      <c r="P5089" s="213"/>
      <c r="Q5089" s="213"/>
      <c r="R5089" s="213"/>
      <c r="S5089" s="213"/>
      <c r="T5089" s="214"/>
      <c r="AT5089" s="215" t="s">
        <v>211</v>
      </c>
      <c r="AU5089" s="215" t="s">
        <v>202</v>
      </c>
      <c r="AV5089" s="13" t="s">
        <v>82</v>
      </c>
      <c r="AW5089" s="13" t="s">
        <v>31</v>
      </c>
      <c r="AX5089" s="13" t="s">
        <v>75</v>
      </c>
      <c r="AY5089" s="215" t="s">
        <v>201</v>
      </c>
    </row>
    <row r="5090" spans="1:65" s="13" customFormat="1" ht="11.25">
      <c r="B5090" s="205"/>
      <c r="C5090" s="206"/>
      <c r="D5090" s="207" t="s">
        <v>211</v>
      </c>
      <c r="E5090" s="208" t="s">
        <v>1</v>
      </c>
      <c r="F5090" s="209" t="s">
        <v>3666</v>
      </c>
      <c r="G5090" s="206"/>
      <c r="H5090" s="208" t="s">
        <v>1</v>
      </c>
      <c r="I5090" s="210"/>
      <c r="J5090" s="206"/>
      <c r="K5090" s="206"/>
      <c r="L5090" s="211"/>
      <c r="M5090" s="212"/>
      <c r="N5090" s="213"/>
      <c r="O5090" s="213"/>
      <c r="P5090" s="213"/>
      <c r="Q5090" s="213"/>
      <c r="R5090" s="213"/>
      <c r="S5090" s="213"/>
      <c r="T5090" s="214"/>
      <c r="AT5090" s="215" t="s">
        <v>211</v>
      </c>
      <c r="AU5090" s="215" t="s">
        <v>202</v>
      </c>
      <c r="AV5090" s="13" t="s">
        <v>82</v>
      </c>
      <c r="AW5090" s="13" t="s">
        <v>31</v>
      </c>
      <c r="AX5090" s="13" t="s">
        <v>75</v>
      </c>
      <c r="AY5090" s="215" t="s">
        <v>201</v>
      </c>
    </row>
    <row r="5091" spans="1:65" s="14" customFormat="1" ht="11.25">
      <c r="B5091" s="216"/>
      <c r="C5091" s="217"/>
      <c r="D5091" s="207" t="s">
        <v>211</v>
      </c>
      <c r="E5091" s="218" t="s">
        <v>1</v>
      </c>
      <c r="F5091" s="219" t="s">
        <v>292</v>
      </c>
      <c r="G5091" s="217"/>
      <c r="H5091" s="220">
        <v>8</v>
      </c>
      <c r="I5091" s="221"/>
      <c r="J5091" s="217"/>
      <c r="K5091" s="217"/>
      <c r="L5091" s="222"/>
      <c r="M5091" s="223"/>
      <c r="N5091" s="224"/>
      <c r="O5091" s="224"/>
      <c r="P5091" s="224"/>
      <c r="Q5091" s="224"/>
      <c r="R5091" s="224"/>
      <c r="S5091" s="224"/>
      <c r="T5091" s="225"/>
      <c r="AT5091" s="226" t="s">
        <v>211</v>
      </c>
      <c r="AU5091" s="226" t="s">
        <v>202</v>
      </c>
      <c r="AV5091" s="14" t="s">
        <v>84</v>
      </c>
      <c r="AW5091" s="14" t="s">
        <v>31</v>
      </c>
      <c r="AX5091" s="14" t="s">
        <v>75</v>
      </c>
      <c r="AY5091" s="226" t="s">
        <v>201</v>
      </c>
    </row>
    <row r="5092" spans="1:65" s="2" customFormat="1" ht="24">
      <c r="A5092" s="34"/>
      <c r="B5092" s="35"/>
      <c r="C5092" s="192" t="s">
        <v>4476</v>
      </c>
      <c r="D5092" s="192" t="s">
        <v>204</v>
      </c>
      <c r="E5092" s="193" t="s">
        <v>4477</v>
      </c>
      <c r="F5092" s="194" t="s">
        <v>4478</v>
      </c>
      <c r="G5092" s="195" t="s">
        <v>207</v>
      </c>
      <c r="H5092" s="196">
        <v>5</v>
      </c>
      <c r="I5092" s="197"/>
      <c r="J5092" s="198">
        <f>ROUND(I5092*H5092,2)</f>
        <v>0</v>
      </c>
      <c r="K5092" s="194" t="s">
        <v>1</v>
      </c>
      <c r="L5092" s="39"/>
      <c r="M5092" s="199" t="s">
        <v>1</v>
      </c>
      <c r="N5092" s="200" t="s">
        <v>40</v>
      </c>
      <c r="O5092" s="71"/>
      <c r="P5092" s="201">
        <f>O5092*H5092</f>
        <v>0</v>
      </c>
      <c r="Q5092" s="201">
        <v>0</v>
      </c>
      <c r="R5092" s="201">
        <f>Q5092*H5092</f>
        <v>0</v>
      </c>
      <c r="S5092" s="201">
        <v>0</v>
      </c>
      <c r="T5092" s="202">
        <f>S5092*H5092</f>
        <v>0</v>
      </c>
      <c r="U5092" s="34"/>
      <c r="V5092" s="34"/>
      <c r="W5092" s="34"/>
      <c r="X5092" s="34"/>
      <c r="Y5092" s="34"/>
      <c r="Z5092" s="34"/>
      <c r="AA5092" s="34"/>
      <c r="AB5092" s="34"/>
      <c r="AC5092" s="34"/>
      <c r="AD5092" s="34"/>
      <c r="AE5092" s="34"/>
      <c r="AR5092" s="203" t="s">
        <v>354</v>
      </c>
      <c r="AT5092" s="203" t="s">
        <v>204</v>
      </c>
      <c r="AU5092" s="203" t="s">
        <v>202</v>
      </c>
      <c r="AY5092" s="17" t="s">
        <v>201</v>
      </c>
      <c r="BE5092" s="204">
        <f>IF(N5092="základní",J5092,0)</f>
        <v>0</v>
      </c>
      <c r="BF5092" s="204">
        <f>IF(N5092="snížená",J5092,0)</f>
        <v>0</v>
      </c>
      <c r="BG5092" s="204">
        <f>IF(N5092="zákl. přenesená",J5092,0)</f>
        <v>0</v>
      </c>
      <c r="BH5092" s="204">
        <f>IF(N5092="sníž. přenesená",J5092,0)</f>
        <v>0</v>
      </c>
      <c r="BI5092" s="204">
        <f>IF(N5092="nulová",J5092,0)</f>
        <v>0</v>
      </c>
      <c r="BJ5092" s="17" t="s">
        <v>82</v>
      </c>
      <c r="BK5092" s="204">
        <f>ROUND(I5092*H5092,2)</f>
        <v>0</v>
      </c>
      <c r="BL5092" s="17" t="s">
        <v>354</v>
      </c>
      <c r="BM5092" s="203" t="s">
        <v>4479</v>
      </c>
    </row>
    <row r="5093" spans="1:65" s="13" customFormat="1" ht="22.5">
      <c r="B5093" s="205"/>
      <c r="C5093" s="206"/>
      <c r="D5093" s="207" t="s">
        <v>211</v>
      </c>
      <c r="E5093" s="208" t="s">
        <v>1</v>
      </c>
      <c r="F5093" s="209" t="s">
        <v>249</v>
      </c>
      <c r="G5093" s="206"/>
      <c r="H5093" s="208" t="s">
        <v>1</v>
      </c>
      <c r="I5093" s="210"/>
      <c r="J5093" s="206"/>
      <c r="K5093" s="206"/>
      <c r="L5093" s="211"/>
      <c r="M5093" s="212"/>
      <c r="N5093" s="213"/>
      <c r="O5093" s="213"/>
      <c r="P5093" s="213"/>
      <c r="Q5093" s="213"/>
      <c r="R5093" s="213"/>
      <c r="S5093" s="213"/>
      <c r="T5093" s="214"/>
      <c r="AT5093" s="215" t="s">
        <v>211</v>
      </c>
      <c r="AU5093" s="215" t="s">
        <v>202</v>
      </c>
      <c r="AV5093" s="13" t="s">
        <v>82</v>
      </c>
      <c r="AW5093" s="13" t="s">
        <v>31</v>
      </c>
      <c r="AX5093" s="13" t="s">
        <v>75</v>
      </c>
      <c r="AY5093" s="215" t="s">
        <v>201</v>
      </c>
    </row>
    <row r="5094" spans="1:65" s="13" customFormat="1" ht="11.25">
      <c r="B5094" s="205"/>
      <c r="C5094" s="206"/>
      <c r="D5094" s="207" t="s">
        <v>211</v>
      </c>
      <c r="E5094" s="208" t="s">
        <v>1</v>
      </c>
      <c r="F5094" s="209" t="s">
        <v>4356</v>
      </c>
      <c r="G5094" s="206"/>
      <c r="H5094" s="208" t="s">
        <v>1</v>
      </c>
      <c r="I5094" s="210"/>
      <c r="J5094" s="206"/>
      <c r="K5094" s="206"/>
      <c r="L5094" s="211"/>
      <c r="M5094" s="212"/>
      <c r="N5094" s="213"/>
      <c r="O5094" s="213"/>
      <c r="P5094" s="213"/>
      <c r="Q5094" s="213"/>
      <c r="R5094" s="213"/>
      <c r="S5094" s="213"/>
      <c r="T5094" s="214"/>
      <c r="AT5094" s="215" t="s">
        <v>211</v>
      </c>
      <c r="AU5094" s="215" t="s">
        <v>202</v>
      </c>
      <c r="AV5094" s="13" t="s">
        <v>82</v>
      </c>
      <c r="AW5094" s="13" t="s">
        <v>31</v>
      </c>
      <c r="AX5094" s="13" t="s">
        <v>75</v>
      </c>
      <c r="AY5094" s="215" t="s">
        <v>201</v>
      </c>
    </row>
    <row r="5095" spans="1:65" s="13" customFormat="1" ht="11.25">
      <c r="B5095" s="205"/>
      <c r="C5095" s="206"/>
      <c r="D5095" s="207" t="s">
        <v>211</v>
      </c>
      <c r="E5095" s="208" t="s">
        <v>1</v>
      </c>
      <c r="F5095" s="209" t="s">
        <v>213</v>
      </c>
      <c r="G5095" s="206"/>
      <c r="H5095" s="208" t="s">
        <v>1</v>
      </c>
      <c r="I5095" s="210"/>
      <c r="J5095" s="206"/>
      <c r="K5095" s="206"/>
      <c r="L5095" s="211"/>
      <c r="M5095" s="212"/>
      <c r="N5095" s="213"/>
      <c r="O5095" s="213"/>
      <c r="P5095" s="213"/>
      <c r="Q5095" s="213"/>
      <c r="R5095" s="213"/>
      <c r="S5095" s="213"/>
      <c r="T5095" s="214"/>
      <c r="AT5095" s="215" t="s">
        <v>211</v>
      </c>
      <c r="AU5095" s="215" t="s">
        <v>202</v>
      </c>
      <c r="AV5095" s="13" t="s">
        <v>82</v>
      </c>
      <c r="AW5095" s="13" t="s">
        <v>31</v>
      </c>
      <c r="AX5095" s="13" t="s">
        <v>75</v>
      </c>
      <c r="AY5095" s="215" t="s">
        <v>201</v>
      </c>
    </row>
    <row r="5096" spans="1:65" s="13" customFormat="1" ht="11.25">
      <c r="B5096" s="205"/>
      <c r="C5096" s="206"/>
      <c r="D5096" s="207" t="s">
        <v>211</v>
      </c>
      <c r="E5096" s="208" t="s">
        <v>1</v>
      </c>
      <c r="F5096" s="209" t="s">
        <v>3666</v>
      </c>
      <c r="G5096" s="206"/>
      <c r="H5096" s="208" t="s">
        <v>1</v>
      </c>
      <c r="I5096" s="210"/>
      <c r="J5096" s="206"/>
      <c r="K5096" s="206"/>
      <c r="L5096" s="211"/>
      <c r="M5096" s="212"/>
      <c r="N5096" s="213"/>
      <c r="O5096" s="213"/>
      <c r="P5096" s="213"/>
      <c r="Q5096" s="213"/>
      <c r="R5096" s="213"/>
      <c r="S5096" s="213"/>
      <c r="T5096" s="214"/>
      <c r="AT5096" s="215" t="s">
        <v>211</v>
      </c>
      <c r="AU5096" s="215" t="s">
        <v>202</v>
      </c>
      <c r="AV5096" s="13" t="s">
        <v>82</v>
      </c>
      <c r="AW5096" s="13" t="s">
        <v>31</v>
      </c>
      <c r="AX5096" s="13" t="s">
        <v>75</v>
      </c>
      <c r="AY5096" s="215" t="s">
        <v>201</v>
      </c>
    </row>
    <row r="5097" spans="1:65" s="14" customFormat="1" ht="11.25">
      <c r="B5097" s="216"/>
      <c r="C5097" s="217"/>
      <c r="D5097" s="207" t="s">
        <v>211</v>
      </c>
      <c r="E5097" s="218" t="s">
        <v>1</v>
      </c>
      <c r="F5097" s="219" t="s">
        <v>227</v>
      </c>
      <c r="G5097" s="217"/>
      <c r="H5097" s="220">
        <v>5</v>
      </c>
      <c r="I5097" s="221"/>
      <c r="J5097" s="217"/>
      <c r="K5097" s="217"/>
      <c r="L5097" s="222"/>
      <c r="M5097" s="223"/>
      <c r="N5097" s="224"/>
      <c r="O5097" s="224"/>
      <c r="P5097" s="224"/>
      <c r="Q5097" s="224"/>
      <c r="R5097" s="224"/>
      <c r="S5097" s="224"/>
      <c r="T5097" s="225"/>
      <c r="AT5097" s="226" t="s">
        <v>211</v>
      </c>
      <c r="AU5097" s="226" t="s">
        <v>202</v>
      </c>
      <c r="AV5097" s="14" t="s">
        <v>84</v>
      </c>
      <c r="AW5097" s="14" t="s">
        <v>31</v>
      </c>
      <c r="AX5097" s="14" t="s">
        <v>75</v>
      </c>
      <c r="AY5097" s="226" t="s">
        <v>201</v>
      </c>
    </row>
    <row r="5098" spans="1:65" s="2" customFormat="1" ht="24">
      <c r="A5098" s="34"/>
      <c r="B5098" s="35"/>
      <c r="C5098" s="192" t="s">
        <v>4480</v>
      </c>
      <c r="D5098" s="192" t="s">
        <v>204</v>
      </c>
      <c r="E5098" s="193" t="s">
        <v>4481</v>
      </c>
      <c r="F5098" s="194" t="s">
        <v>4482</v>
      </c>
      <c r="G5098" s="195" t="s">
        <v>207</v>
      </c>
      <c r="H5098" s="196">
        <v>5</v>
      </c>
      <c r="I5098" s="197"/>
      <c r="J5098" s="198">
        <f>ROUND(I5098*H5098,2)</f>
        <v>0</v>
      </c>
      <c r="K5098" s="194" t="s">
        <v>1</v>
      </c>
      <c r="L5098" s="39"/>
      <c r="M5098" s="199" t="s">
        <v>1</v>
      </c>
      <c r="N5098" s="200" t="s">
        <v>40</v>
      </c>
      <c r="O5098" s="71"/>
      <c r="P5098" s="201">
        <f>O5098*H5098</f>
        <v>0</v>
      </c>
      <c r="Q5098" s="201">
        <v>0</v>
      </c>
      <c r="R5098" s="201">
        <f>Q5098*H5098</f>
        <v>0</v>
      </c>
      <c r="S5098" s="201">
        <v>0</v>
      </c>
      <c r="T5098" s="202">
        <f>S5098*H5098</f>
        <v>0</v>
      </c>
      <c r="U5098" s="34"/>
      <c r="V5098" s="34"/>
      <c r="W5098" s="34"/>
      <c r="X5098" s="34"/>
      <c r="Y5098" s="34"/>
      <c r="Z5098" s="34"/>
      <c r="AA5098" s="34"/>
      <c r="AB5098" s="34"/>
      <c r="AC5098" s="34"/>
      <c r="AD5098" s="34"/>
      <c r="AE5098" s="34"/>
      <c r="AR5098" s="203" t="s">
        <v>354</v>
      </c>
      <c r="AT5098" s="203" t="s">
        <v>204</v>
      </c>
      <c r="AU5098" s="203" t="s">
        <v>202</v>
      </c>
      <c r="AY5098" s="17" t="s">
        <v>201</v>
      </c>
      <c r="BE5098" s="204">
        <f>IF(N5098="základní",J5098,0)</f>
        <v>0</v>
      </c>
      <c r="BF5098" s="204">
        <f>IF(N5098="snížená",J5098,0)</f>
        <v>0</v>
      </c>
      <c r="BG5098" s="204">
        <f>IF(N5098="zákl. přenesená",J5098,0)</f>
        <v>0</v>
      </c>
      <c r="BH5098" s="204">
        <f>IF(N5098="sníž. přenesená",J5098,0)</f>
        <v>0</v>
      </c>
      <c r="BI5098" s="204">
        <f>IF(N5098="nulová",J5098,0)</f>
        <v>0</v>
      </c>
      <c r="BJ5098" s="17" t="s">
        <v>82</v>
      </c>
      <c r="BK5098" s="204">
        <f>ROUND(I5098*H5098,2)</f>
        <v>0</v>
      </c>
      <c r="BL5098" s="17" t="s">
        <v>354</v>
      </c>
      <c r="BM5098" s="203" t="s">
        <v>4483</v>
      </c>
    </row>
    <row r="5099" spans="1:65" s="13" customFormat="1" ht="22.5">
      <c r="B5099" s="205"/>
      <c r="C5099" s="206"/>
      <c r="D5099" s="207" t="s">
        <v>211</v>
      </c>
      <c r="E5099" s="208" t="s">
        <v>1</v>
      </c>
      <c r="F5099" s="209" t="s">
        <v>249</v>
      </c>
      <c r="G5099" s="206"/>
      <c r="H5099" s="208" t="s">
        <v>1</v>
      </c>
      <c r="I5099" s="210"/>
      <c r="J5099" s="206"/>
      <c r="K5099" s="206"/>
      <c r="L5099" s="211"/>
      <c r="M5099" s="212"/>
      <c r="N5099" s="213"/>
      <c r="O5099" s="213"/>
      <c r="P5099" s="213"/>
      <c r="Q5099" s="213"/>
      <c r="R5099" s="213"/>
      <c r="S5099" s="213"/>
      <c r="T5099" s="214"/>
      <c r="AT5099" s="215" t="s">
        <v>211</v>
      </c>
      <c r="AU5099" s="215" t="s">
        <v>202</v>
      </c>
      <c r="AV5099" s="13" t="s">
        <v>82</v>
      </c>
      <c r="AW5099" s="13" t="s">
        <v>31</v>
      </c>
      <c r="AX5099" s="13" t="s">
        <v>75</v>
      </c>
      <c r="AY5099" s="215" t="s">
        <v>201</v>
      </c>
    </row>
    <row r="5100" spans="1:65" s="13" customFormat="1" ht="11.25">
      <c r="B5100" s="205"/>
      <c r="C5100" s="206"/>
      <c r="D5100" s="207" t="s">
        <v>211</v>
      </c>
      <c r="E5100" s="208" t="s">
        <v>1</v>
      </c>
      <c r="F5100" s="209" t="s">
        <v>4356</v>
      </c>
      <c r="G5100" s="206"/>
      <c r="H5100" s="208" t="s">
        <v>1</v>
      </c>
      <c r="I5100" s="210"/>
      <c r="J5100" s="206"/>
      <c r="K5100" s="206"/>
      <c r="L5100" s="211"/>
      <c r="M5100" s="212"/>
      <c r="N5100" s="213"/>
      <c r="O5100" s="213"/>
      <c r="P5100" s="213"/>
      <c r="Q5100" s="213"/>
      <c r="R5100" s="213"/>
      <c r="S5100" s="213"/>
      <c r="T5100" s="214"/>
      <c r="AT5100" s="215" t="s">
        <v>211</v>
      </c>
      <c r="AU5100" s="215" t="s">
        <v>202</v>
      </c>
      <c r="AV5100" s="13" t="s">
        <v>82</v>
      </c>
      <c r="AW5100" s="13" t="s">
        <v>31</v>
      </c>
      <c r="AX5100" s="13" t="s">
        <v>75</v>
      </c>
      <c r="AY5100" s="215" t="s">
        <v>201</v>
      </c>
    </row>
    <row r="5101" spans="1:65" s="13" customFormat="1" ht="11.25">
      <c r="B5101" s="205"/>
      <c r="C5101" s="206"/>
      <c r="D5101" s="207" t="s">
        <v>211</v>
      </c>
      <c r="E5101" s="208" t="s">
        <v>1</v>
      </c>
      <c r="F5101" s="209" t="s">
        <v>213</v>
      </c>
      <c r="G5101" s="206"/>
      <c r="H5101" s="208" t="s">
        <v>1</v>
      </c>
      <c r="I5101" s="210"/>
      <c r="J5101" s="206"/>
      <c r="K5101" s="206"/>
      <c r="L5101" s="211"/>
      <c r="M5101" s="212"/>
      <c r="N5101" s="213"/>
      <c r="O5101" s="213"/>
      <c r="P5101" s="213"/>
      <c r="Q5101" s="213"/>
      <c r="R5101" s="213"/>
      <c r="S5101" s="213"/>
      <c r="T5101" s="214"/>
      <c r="AT5101" s="215" t="s">
        <v>211</v>
      </c>
      <c r="AU5101" s="215" t="s">
        <v>202</v>
      </c>
      <c r="AV5101" s="13" t="s">
        <v>82</v>
      </c>
      <c r="AW5101" s="13" t="s">
        <v>31</v>
      </c>
      <c r="AX5101" s="13" t="s">
        <v>75</v>
      </c>
      <c r="AY5101" s="215" t="s">
        <v>201</v>
      </c>
    </row>
    <row r="5102" spans="1:65" s="13" customFormat="1" ht="11.25">
      <c r="B5102" s="205"/>
      <c r="C5102" s="206"/>
      <c r="D5102" s="207" t="s">
        <v>211</v>
      </c>
      <c r="E5102" s="208" t="s">
        <v>1</v>
      </c>
      <c r="F5102" s="209" t="s">
        <v>3666</v>
      </c>
      <c r="G5102" s="206"/>
      <c r="H5102" s="208" t="s">
        <v>1</v>
      </c>
      <c r="I5102" s="210"/>
      <c r="J5102" s="206"/>
      <c r="K5102" s="206"/>
      <c r="L5102" s="211"/>
      <c r="M5102" s="212"/>
      <c r="N5102" s="213"/>
      <c r="O5102" s="213"/>
      <c r="P5102" s="213"/>
      <c r="Q5102" s="213"/>
      <c r="R5102" s="213"/>
      <c r="S5102" s="213"/>
      <c r="T5102" s="214"/>
      <c r="AT5102" s="215" t="s">
        <v>211</v>
      </c>
      <c r="AU5102" s="215" t="s">
        <v>202</v>
      </c>
      <c r="AV5102" s="13" t="s">
        <v>82</v>
      </c>
      <c r="AW5102" s="13" t="s">
        <v>31</v>
      </c>
      <c r="AX5102" s="13" t="s">
        <v>75</v>
      </c>
      <c r="AY5102" s="215" t="s">
        <v>201</v>
      </c>
    </row>
    <row r="5103" spans="1:65" s="14" customFormat="1" ht="11.25">
      <c r="B5103" s="216"/>
      <c r="C5103" s="217"/>
      <c r="D5103" s="207" t="s">
        <v>211</v>
      </c>
      <c r="E5103" s="218" t="s">
        <v>1</v>
      </c>
      <c r="F5103" s="219" t="s">
        <v>227</v>
      </c>
      <c r="G5103" s="217"/>
      <c r="H5103" s="220">
        <v>5</v>
      </c>
      <c r="I5103" s="221"/>
      <c r="J5103" s="217"/>
      <c r="K5103" s="217"/>
      <c r="L5103" s="222"/>
      <c r="M5103" s="223"/>
      <c r="N5103" s="224"/>
      <c r="O5103" s="224"/>
      <c r="P5103" s="224"/>
      <c r="Q5103" s="224"/>
      <c r="R5103" s="224"/>
      <c r="S5103" s="224"/>
      <c r="T5103" s="225"/>
      <c r="AT5103" s="226" t="s">
        <v>211</v>
      </c>
      <c r="AU5103" s="226" t="s">
        <v>202</v>
      </c>
      <c r="AV5103" s="14" t="s">
        <v>84</v>
      </c>
      <c r="AW5103" s="14" t="s">
        <v>31</v>
      </c>
      <c r="AX5103" s="14" t="s">
        <v>75</v>
      </c>
      <c r="AY5103" s="226" t="s">
        <v>201</v>
      </c>
    </row>
    <row r="5104" spans="1:65" s="2" customFormat="1" ht="24">
      <c r="A5104" s="34"/>
      <c r="B5104" s="35"/>
      <c r="C5104" s="192" t="s">
        <v>4484</v>
      </c>
      <c r="D5104" s="192" t="s">
        <v>204</v>
      </c>
      <c r="E5104" s="193" t="s">
        <v>4485</v>
      </c>
      <c r="F5104" s="194" t="s">
        <v>4486</v>
      </c>
      <c r="G5104" s="195" t="s">
        <v>207</v>
      </c>
      <c r="H5104" s="196">
        <v>5</v>
      </c>
      <c r="I5104" s="197"/>
      <c r="J5104" s="198">
        <f>ROUND(I5104*H5104,2)</f>
        <v>0</v>
      </c>
      <c r="K5104" s="194" t="s">
        <v>1</v>
      </c>
      <c r="L5104" s="39"/>
      <c r="M5104" s="199" t="s">
        <v>1</v>
      </c>
      <c r="N5104" s="200" t="s">
        <v>40</v>
      </c>
      <c r="O5104" s="71"/>
      <c r="P5104" s="201">
        <f>O5104*H5104</f>
        <v>0</v>
      </c>
      <c r="Q5104" s="201">
        <v>0</v>
      </c>
      <c r="R5104" s="201">
        <f>Q5104*H5104</f>
        <v>0</v>
      </c>
      <c r="S5104" s="201">
        <v>0</v>
      </c>
      <c r="T5104" s="202">
        <f>S5104*H5104</f>
        <v>0</v>
      </c>
      <c r="U5104" s="34"/>
      <c r="V5104" s="34"/>
      <c r="W5104" s="34"/>
      <c r="X5104" s="34"/>
      <c r="Y5104" s="34"/>
      <c r="Z5104" s="34"/>
      <c r="AA5104" s="34"/>
      <c r="AB5104" s="34"/>
      <c r="AC5104" s="34"/>
      <c r="AD5104" s="34"/>
      <c r="AE5104" s="34"/>
      <c r="AR5104" s="203" t="s">
        <v>354</v>
      </c>
      <c r="AT5104" s="203" t="s">
        <v>204</v>
      </c>
      <c r="AU5104" s="203" t="s">
        <v>202</v>
      </c>
      <c r="AY5104" s="17" t="s">
        <v>201</v>
      </c>
      <c r="BE5104" s="204">
        <f>IF(N5104="základní",J5104,0)</f>
        <v>0</v>
      </c>
      <c r="BF5104" s="204">
        <f>IF(N5104="snížená",J5104,0)</f>
        <v>0</v>
      </c>
      <c r="BG5104" s="204">
        <f>IF(N5104="zákl. přenesená",J5104,0)</f>
        <v>0</v>
      </c>
      <c r="BH5104" s="204">
        <f>IF(N5104="sníž. přenesená",J5104,0)</f>
        <v>0</v>
      </c>
      <c r="BI5104" s="204">
        <f>IF(N5104="nulová",J5104,0)</f>
        <v>0</v>
      </c>
      <c r="BJ5104" s="17" t="s">
        <v>82</v>
      </c>
      <c r="BK5104" s="204">
        <f>ROUND(I5104*H5104,2)</f>
        <v>0</v>
      </c>
      <c r="BL5104" s="17" t="s">
        <v>354</v>
      </c>
      <c r="BM5104" s="203" t="s">
        <v>4487</v>
      </c>
    </row>
    <row r="5105" spans="1:65" s="13" customFormat="1" ht="22.5">
      <c r="B5105" s="205"/>
      <c r="C5105" s="206"/>
      <c r="D5105" s="207" t="s">
        <v>211</v>
      </c>
      <c r="E5105" s="208" t="s">
        <v>1</v>
      </c>
      <c r="F5105" s="209" t="s">
        <v>249</v>
      </c>
      <c r="G5105" s="206"/>
      <c r="H5105" s="208" t="s">
        <v>1</v>
      </c>
      <c r="I5105" s="210"/>
      <c r="J5105" s="206"/>
      <c r="K5105" s="206"/>
      <c r="L5105" s="211"/>
      <c r="M5105" s="212"/>
      <c r="N5105" s="213"/>
      <c r="O5105" s="213"/>
      <c r="P5105" s="213"/>
      <c r="Q5105" s="213"/>
      <c r="R5105" s="213"/>
      <c r="S5105" s="213"/>
      <c r="T5105" s="214"/>
      <c r="AT5105" s="215" t="s">
        <v>211</v>
      </c>
      <c r="AU5105" s="215" t="s">
        <v>202</v>
      </c>
      <c r="AV5105" s="13" t="s">
        <v>82</v>
      </c>
      <c r="AW5105" s="13" t="s">
        <v>31</v>
      </c>
      <c r="AX5105" s="13" t="s">
        <v>75</v>
      </c>
      <c r="AY5105" s="215" t="s">
        <v>201</v>
      </c>
    </row>
    <row r="5106" spans="1:65" s="13" customFormat="1" ht="11.25">
      <c r="B5106" s="205"/>
      <c r="C5106" s="206"/>
      <c r="D5106" s="207" t="s">
        <v>211</v>
      </c>
      <c r="E5106" s="208" t="s">
        <v>1</v>
      </c>
      <c r="F5106" s="209" t="s">
        <v>4356</v>
      </c>
      <c r="G5106" s="206"/>
      <c r="H5106" s="208" t="s">
        <v>1</v>
      </c>
      <c r="I5106" s="210"/>
      <c r="J5106" s="206"/>
      <c r="K5106" s="206"/>
      <c r="L5106" s="211"/>
      <c r="M5106" s="212"/>
      <c r="N5106" s="213"/>
      <c r="O5106" s="213"/>
      <c r="P5106" s="213"/>
      <c r="Q5106" s="213"/>
      <c r="R5106" s="213"/>
      <c r="S5106" s="213"/>
      <c r="T5106" s="214"/>
      <c r="AT5106" s="215" t="s">
        <v>211</v>
      </c>
      <c r="AU5106" s="215" t="s">
        <v>202</v>
      </c>
      <c r="AV5106" s="13" t="s">
        <v>82</v>
      </c>
      <c r="AW5106" s="13" t="s">
        <v>31</v>
      </c>
      <c r="AX5106" s="13" t="s">
        <v>75</v>
      </c>
      <c r="AY5106" s="215" t="s">
        <v>201</v>
      </c>
    </row>
    <row r="5107" spans="1:65" s="13" customFormat="1" ht="11.25">
      <c r="B5107" s="205"/>
      <c r="C5107" s="206"/>
      <c r="D5107" s="207" t="s">
        <v>211</v>
      </c>
      <c r="E5107" s="208" t="s">
        <v>1</v>
      </c>
      <c r="F5107" s="209" t="s">
        <v>213</v>
      </c>
      <c r="G5107" s="206"/>
      <c r="H5107" s="208" t="s">
        <v>1</v>
      </c>
      <c r="I5107" s="210"/>
      <c r="J5107" s="206"/>
      <c r="K5107" s="206"/>
      <c r="L5107" s="211"/>
      <c r="M5107" s="212"/>
      <c r="N5107" s="213"/>
      <c r="O5107" s="213"/>
      <c r="P5107" s="213"/>
      <c r="Q5107" s="213"/>
      <c r="R5107" s="213"/>
      <c r="S5107" s="213"/>
      <c r="T5107" s="214"/>
      <c r="AT5107" s="215" t="s">
        <v>211</v>
      </c>
      <c r="AU5107" s="215" t="s">
        <v>202</v>
      </c>
      <c r="AV5107" s="13" t="s">
        <v>82</v>
      </c>
      <c r="AW5107" s="13" t="s">
        <v>31</v>
      </c>
      <c r="AX5107" s="13" t="s">
        <v>75</v>
      </c>
      <c r="AY5107" s="215" t="s">
        <v>201</v>
      </c>
    </row>
    <row r="5108" spans="1:65" s="13" customFormat="1" ht="11.25">
      <c r="B5108" s="205"/>
      <c r="C5108" s="206"/>
      <c r="D5108" s="207" t="s">
        <v>211</v>
      </c>
      <c r="E5108" s="208" t="s">
        <v>1</v>
      </c>
      <c r="F5108" s="209" t="s">
        <v>3666</v>
      </c>
      <c r="G5108" s="206"/>
      <c r="H5108" s="208" t="s">
        <v>1</v>
      </c>
      <c r="I5108" s="210"/>
      <c r="J5108" s="206"/>
      <c r="K5108" s="206"/>
      <c r="L5108" s="211"/>
      <c r="M5108" s="212"/>
      <c r="N5108" s="213"/>
      <c r="O5108" s="213"/>
      <c r="P5108" s="213"/>
      <c r="Q5108" s="213"/>
      <c r="R5108" s="213"/>
      <c r="S5108" s="213"/>
      <c r="T5108" s="214"/>
      <c r="AT5108" s="215" t="s">
        <v>211</v>
      </c>
      <c r="AU5108" s="215" t="s">
        <v>202</v>
      </c>
      <c r="AV5108" s="13" t="s">
        <v>82</v>
      </c>
      <c r="AW5108" s="13" t="s">
        <v>31</v>
      </c>
      <c r="AX5108" s="13" t="s">
        <v>75</v>
      </c>
      <c r="AY5108" s="215" t="s">
        <v>201</v>
      </c>
    </row>
    <row r="5109" spans="1:65" s="14" customFormat="1" ht="11.25">
      <c r="B5109" s="216"/>
      <c r="C5109" s="217"/>
      <c r="D5109" s="207" t="s">
        <v>211</v>
      </c>
      <c r="E5109" s="218" t="s">
        <v>1</v>
      </c>
      <c r="F5109" s="219" t="s">
        <v>227</v>
      </c>
      <c r="G5109" s="217"/>
      <c r="H5109" s="220">
        <v>5</v>
      </c>
      <c r="I5109" s="221"/>
      <c r="J5109" s="217"/>
      <c r="K5109" s="217"/>
      <c r="L5109" s="222"/>
      <c r="M5109" s="223"/>
      <c r="N5109" s="224"/>
      <c r="O5109" s="224"/>
      <c r="P5109" s="224"/>
      <c r="Q5109" s="224"/>
      <c r="R5109" s="224"/>
      <c r="S5109" s="224"/>
      <c r="T5109" s="225"/>
      <c r="AT5109" s="226" t="s">
        <v>211</v>
      </c>
      <c r="AU5109" s="226" t="s">
        <v>202</v>
      </c>
      <c r="AV5109" s="14" t="s">
        <v>84</v>
      </c>
      <c r="AW5109" s="14" t="s">
        <v>31</v>
      </c>
      <c r="AX5109" s="14" t="s">
        <v>75</v>
      </c>
      <c r="AY5109" s="226" t="s">
        <v>201</v>
      </c>
    </row>
    <row r="5110" spans="1:65" s="2" customFormat="1" ht="24">
      <c r="A5110" s="34"/>
      <c r="B5110" s="35"/>
      <c r="C5110" s="192" t="s">
        <v>4488</v>
      </c>
      <c r="D5110" s="192" t="s">
        <v>204</v>
      </c>
      <c r="E5110" s="193" t="s">
        <v>4489</v>
      </c>
      <c r="F5110" s="194" t="s">
        <v>4490</v>
      </c>
      <c r="G5110" s="195" t="s">
        <v>207</v>
      </c>
      <c r="H5110" s="196">
        <v>90</v>
      </c>
      <c r="I5110" s="197"/>
      <c r="J5110" s="198">
        <f>ROUND(I5110*H5110,2)</f>
        <v>0</v>
      </c>
      <c r="K5110" s="194" t="s">
        <v>1</v>
      </c>
      <c r="L5110" s="39"/>
      <c r="M5110" s="199" t="s">
        <v>1</v>
      </c>
      <c r="N5110" s="200" t="s">
        <v>40</v>
      </c>
      <c r="O5110" s="71"/>
      <c r="P5110" s="201">
        <f>O5110*H5110</f>
        <v>0</v>
      </c>
      <c r="Q5110" s="201">
        <v>0</v>
      </c>
      <c r="R5110" s="201">
        <f>Q5110*H5110</f>
        <v>0</v>
      </c>
      <c r="S5110" s="201">
        <v>0</v>
      </c>
      <c r="T5110" s="202">
        <f>S5110*H5110</f>
        <v>0</v>
      </c>
      <c r="U5110" s="34"/>
      <c r="V5110" s="34"/>
      <c r="W5110" s="34"/>
      <c r="X5110" s="34"/>
      <c r="Y5110" s="34"/>
      <c r="Z5110" s="34"/>
      <c r="AA5110" s="34"/>
      <c r="AB5110" s="34"/>
      <c r="AC5110" s="34"/>
      <c r="AD5110" s="34"/>
      <c r="AE5110" s="34"/>
      <c r="AR5110" s="203" t="s">
        <v>354</v>
      </c>
      <c r="AT5110" s="203" t="s">
        <v>204</v>
      </c>
      <c r="AU5110" s="203" t="s">
        <v>202</v>
      </c>
      <c r="AY5110" s="17" t="s">
        <v>201</v>
      </c>
      <c r="BE5110" s="204">
        <f>IF(N5110="základní",J5110,0)</f>
        <v>0</v>
      </c>
      <c r="BF5110" s="204">
        <f>IF(N5110="snížená",J5110,0)</f>
        <v>0</v>
      </c>
      <c r="BG5110" s="204">
        <f>IF(N5110="zákl. přenesená",J5110,0)</f>
        <v>0</v>
      </c>
      <c r="BH5110" s="204">
        <f>IF(N5110="sníž. přenesená",J5110,0)</f>
        <v>0</v>
      </c>
      <c r="BI5110" s="204">
        <f>IF(N5110="nulová",J5110,0)</f>
        <v>0</v>
      </c>
      <c r="BJ5110" s="17" t="s">
        <v>82</v>
      </c>
      <c r="BK5110" s="204">
        <f>ROUND(I5110*H5110,2)</f>
        <v>0</v>
      </c>
      <c r="BL5110" s="17" t="s">
        <v>354</v>
      </c>
      <c r="BM5110" s="203" t="s">
        <v>4491</v>
      </c>
    </row>
    <row r="5111" spans="1:65" s="13" customFormat="1" ht="22.5">
      <c r="B5111" s="205"/>
      <c r="C5111" s="206"/>
      <c r="D5111" s="207" t="s">
        <v>211</v>
      </c>
      <c r="E5111" s="208" t="s">
        <v>1</v>
      </c>
      <c r="F5111" s="209" t="s">
        <v>249</v>
      </c>
      <c r="G5111" s="206"/>
      <c r="H5111" s="208" t="s">
        <v>1</v>
      </c>
      <c r="I5111" s="210"/>
      <c r="J5111" s="206"/>
      <c r="K5111" s="206"/>
      <c r="L5111" s="211"/>
      <c r="M5111" s="212"/>
      <c r="N5111" s="213"/>
      <c r="O5111" s="213"/>
      <c r="P5111" s="213"/>
      <c r="Q5111" s="213"/>
      <c r="R5111" s="213"/>
      <c r="S5111" s="213"/>
      <c r="T5111" s="214"/>
      <c r="AT5111" s="215" t="s">
        <v>211</v>
      </c>
      <c r="AU5111" s="215" t="s">
        <v>202</v>
      </c>
      <c r="AV5111" s="13" t="s">
        <v>82</v>
      </c>
      <c r="AW5111" s="13" t="s">
        <v>31</v>
      </c>
      <c r="AX5111" s="13" t="s">
        <v>75</v>
      </c>
      <c r="AY5111" s="215" t="s">
        <v>201</v>
      </c>
    </row>
    <row r="5112" spans="1:65" s="13" customFormat="1" ht="11.25">
      <c r="B5112" s="205"/>
      <c r="C5112" s="206"/>
      <c r="D5112" s="207" t="s">
        <v>211</v>
      </c>
      <c r="E5112" s="208" t="s">
        <v>1</v>
      </c>
      <c r="F5112" s="209" t="s">
        <v>4356</v>
      </c>
      <c r="G5112" s="206"/>
      <c r="H5112" s="208" t="s">
        <v>1</v>
      </c>
      <c r="I5112" s="210"/>
      <c r="J5112" s="206"/>
      <c r="K5112" s="206"/>
      <c r="L5112" s="211"/>
      <c r="M5112" s="212"/>
      <c r="N5112" s="213"/>
      <c r="O5112" s="213"/>
      <c r="P5112" s="213"/>
      <c r="Q5112" s="213"/>
      <c r="R5112" s="213"/>
      <c r="S5112" s="213"/>
      <c r="T5112" s="214"/>
      <c r="AT5112" s="215" t="s">
        <v>211</v>
      </c>
      <c r="AU5112" s="215" t="s">
        <v>202</v>
      </c>
      <c r="AV5112" s="13" t="s">
        <v>82</v>
      </c>
      <c r="AW5112" s="13" t="s">
        <v>31</v>
      </c>
      <c r="AX5112" s="13" t="s">
        <v>75</v>
      </c>
      <c r="AY5112" s="215" t="s">
        <v>201</v>
      </c>
    </row>
    <row r="5113" spans="1:65" s="13" customFormat="1" ht="11.25">
      <c r="B5113" s="205"/>
      <c r="C5113" s="206"/>
      <c r="D5113" s="207" t="s">
        <v>211</v>
      </c>
      <c r="E5113" s="208" t="s">
        <v>1</v>
      </c>
      <c r="F5113" s="209" t="s">
        <v>213</v>
      </c>
      <c r="G5113" s="206"/>
      <c r="H5113" s="208" t="s">
        <v>1</v>
      </c>
      <c r="I5113" s="210"/>
      <c r="J5113" s="206"/>
      <c r="K5113" s="206"/>
      <c r="L5113" s="211"/>
      <c r="M5113" s="212"/>
      <c r="N5113" s="213"/>
      <c r="O5113" s="213"/>
      <c r="P5113" s="213"/>
      <c r="Q5113" s="213"/>
      <c r="R5113" s="213"/>
      <c r="S5113" s="213"/>
      <c r="T5113" s="214"/>
      <c r="AT5113" s="215" t="s">
        <v>211</v>
      </c>
      <c r="AU5113" s="215" t="s">
        <v>202</v>
      </c>
      <c r="AV5113" s="13" t="s">
        <v>82</v>
      </c>
      <c r="AW5113" s="13" t="s">
        <v>31</v>
      </c>
      <c r="AX5113" s="13" t="s">
        <v>75</v>
      </c>
      <c r="AY5113" s="215" t="s">
        <v>201</v>
      </c>
    </row>
    <row r="5114" spans="1:65" s="13" customFormat="1" ht="11.25">
      <c r="B5114" s="205"/>
      <c r="C5114" s="206"/>
      <c r="D5114" s="207" t="s">
        <v>211</v>
      </c>
      <c r="E5114" s="208" t="s">
        <v>1</v>
      </c>
      <c r="F5114" s="209" t="s">
        <v>3666</v>
      </c>
      <c r="G5114" s="206"/>
      <c r="H5114" s="208" t="s">
        <v>1</v>
      </c>
      <c r="I5114" s="210"/>
      <c r="J5114" s="206"/>
      <c r="K5114" s="206"/>
      <c r="L5114" s="211"/>
      <c r="M5114" s="212"/>
      <c r="N5114" s="213"/>
      <c r="O5114" s="213"/>
      <c r="P5114" s="213"/>
      <c r="Q5114" s="213"/>
      <c r="R5114" s="213"/>
      <c r="S5114" s="213"/>
      <c r="T5114" s="214"/>
      <c r="AT5114" s="215" t="s">
        <v>211</v>
      </c>
      <c r="AU5114" s="215" t="s">
        <v>202</v>
      </c>
      <c r="AV5114" s="13" t="s">
        <v>82</v>
      </c>
      <c r="AW5114" s="13" t="s">
        <v>31</v>
      </c>
      <c r="AX5114" s="13" t="s">
        <v>75</v>
      </c>
      <c r="AY5114" s="215" t="s">
        <v>201</v>
      </c>
    </row>
    <row r="5115" spans="1:65" s="14" customFormat="1" ht="11.25">
      <c r="B5115" s="216"/>
      <c r="C5115" s="217"/>
      <c r="D5115" s="207" t="s">
        <v>211</v>
      </c>
      <c r="E5115" s="218" t="s">
        <v>1</v>
      </c>
      <c r="F5115" s="219" t="s">
        <v>1044</v>
      </c>
      <c r="G5115" s="217"/>
      <c r="H5115" s="220">
        <v>90</v>
      </c>
      <c r="I5115" s="221"/>
      <c r="J5115" s="217"/>
      <c r="K5115" s="217"/>
      <c r="L5115" s="222"/>
      <c r="M5115" s="223"/>
      <c r="N5115" s="224"/>
      <c r="O5115" s="224"/>
      <c r="P5115" s="224"/>
      <c r="Q5115" s="224"/>
      <c r="R5115" s="224"/>
      <c r="S5115" s="224"/>
      <c r="T5115" s="225"/>
      <c r="AT5115" s="226" t="s">
        <v>211</v>
      </c>
      <c r="AU5115" s="226" t="s">
        <v>202</v>
      </c>
      <c r="AV5115" s="14" t="s">
        <v>84</v>
      </c>
      <c r="AW5115" s="14" t="s">
        <v>31</v>
      </c>
      <c r="AX5115" s="14" t="s">
        <v>75</v>
      </c>
      <c r="AY5115" s="226" t="s">
        <v>201</v>
      </c>
    </row>
    <row r="5116" spans="1:65" s="2" customFormat="1" ht="33" customHeight="1">
      <c r="A5116" s="34"/>
      <c r="B5116" s="35"/>
      <c r="C5116" s="192" t="s">
        <v>4492</v>
      </c>
      <c r="D5116" s="192" t="s">
        <v>204</v>
      </c>
      <c r="E5116" s="193" t="s">
        <v>4493</v>
      </c>
      <c r="F5116" s="194" t="s">
        <v>4494</v>
      </c>
      <c r="G5116" s="195" t="s">
        <v>4379</v>
      </c>
      <c r="H5116" s="196">
        <v>1</v>
      </c>
      <c r="I5116" s="197"/>
      <c r="J5116" s="198">
        <f>ROUND(I5116*H5116,2)</f>
        <v>0</v>
      </c>
      <c r="K5116" s="194" t="s">
        <v>1</v>
      </c>
      <c r="L5116" s="39"/>
      <c r="M5116" s="199" t="s">
        <v>1</v>
      </c>
      <c r="N5116" s="200" t="s">
        <v>40</v>
      </c>
      <c r="O5116" s="71"/>
      <c r="P5116" s="201">
        <f>O5116*H5116</f>
        <v>0</v>
      </c>
      <c r="Q5116" s="201">
        <v>0</v>
      </c>
      <c r="R5116" s="201">
        <f>Q5116*H5116</f>
        <v>0</v>
      </c>
      <c r="S5116" s="201">
        <v>0</v>
      </c>
      <c r="T5116" s="202">
        <f>S5116*H5116</f>
        <v>0</v>
      </c>
      <c r="U5116" s="34"/>
      <c r="V5116" s="34"/>
      <c r="W5116" s="34"/>
      <c r="X5116" s="34"/>
      <c r="Y5116" s="34"/>
      <c r="Z5116" s="34"/>
      <c r="AA5116" s="34"/>
      <c r="AB5116" s="34"/>
      <c r="AC5116" s="34"/>
      <c r="AD5116" s="34"/>
      <c r="AE5116" s="34"/>
      <c r="AR5116" s="203" t="s">
        <v>354</v>
      </c>
      <c r="AT5116" s="203" t="s">
        <v>204</v>
      </c>
      <c r="AU5116" s="203" t="s">
        <v>202</v>
      </c>
      <c r="AY5116" s="17" t="s">
        <v>201</v>
      </c>
      <c r="BE5116" s="204">
        <f>IF(N5116="základní",J5116,0)</f>
        <v>0</v>
      </c>
      <c r="BF5116" s="204">
        <f>IF(N5116="snížená",J5116,0)</f>
        <v>0</v>
      </c>
      <c r="BG5116" s="204">
        <f>IF(N5116="zákl. přenesená",J5116,0)</f>
        <v>0</v>
      </c>
      <c r="BH5116" s="204">
        <f>IF(N5116="sníž. přenesená",J5116,0)</f>
        <v>0</v>
      </c>
      <c r="BI5116" s="204">
        <f>IF(N5116="nulová",J5116,0)</f>
        <v>0</v>
      </c>
      <c r="BJ5116" s="17" t="s">
        <v>82</v>
      </c>
      <c r="BK5116" s="204">
        <f>ROUND(I5116*H5116,2)</f>
        <v>0</v>
      </c>
      <c r="BL5116" s="17" t="s">
        <v>354</v>
      </c>
      <c r="BM5116" s="203" t="s">
        <v>4495</v>
      </c>
    </row>
    <row r="5117" spans="1:65" s="13" customFormat="1" ht="22.5">
      <c r="B5117" s="205"/>
      <c r="C5117" s="206"/>
      <c r="D5117" s="207" t="s">
        <v>211</v>
      </c>
      <c r="E5117" s="208" t="s">
        <v>1</v>
      </c>
      <c r="F5117" s="209" t="s">
        <v>249</v>
      </c>
      <c r="G5117" s="206"/>
      <c r="H5117" s="208" t="s">
        <v>1</v>
      </c>
      <c r="I5117" s="210"/>
      <c r="J5117" s="206"/>
      <c r="K5117" s="206"/>
      <c r="L5117" s="211"/>
      <c r="M5117" s="212"/>
      <c r="N5117" s="213"/>
      <c r="O5117" s="213"/>
      <c r="P5117" s="213"/>
      <c r="Q5117" s="213"/>
      <c r="R5117" s="213"/>
      <c r="S5117" s="213"/>
      <c r="T5117" s="214"/>
      <c r="AT5117" s="215" t="s">
        <v>211</v>
      </c>
      <c r="AU5117" s="215" t="s">
        <v>202</v>
      </c>
      <c r="AV5117" s="13" t="s">
        <v>82</v>
      </c>
      <c r="AW5117" s="13" t="s">
        <v>31</v>
      </c>
      <c r="AX5117" s="13" t="s">
        <v>75</v>
      </c>
      <c r="AY5117" s="215" t="s">
        <v>201</v>
      </c>
    </row>
    <row r="5118" spans="1:65" s="13" customFormat="1" ht="11.25">
      <c r="B5118" s="205"/>
      <c r="C5118" s="206"/>
      <c r="D5118" s="207" t="s">
        <v>211</v>
      </c>
      <c r="E5118" s="208" t="s">
        <v>1</v>
      </c>
      <c r="F5118" s="209" t="s">
        <v>4356</v>
      </c>
      <c r="G5118" s="206"/>
      <c r="H5118" s="208" t="s">
        <v>1</v>
      </c>
      <c r="I5118" s="210"/>
      <c r="J5118" s="206"/>
      <c r="K5118" s="206"/>
      <c r="L5118" s="211"/>
      <c r="M5118" s="212"/>
      <c r="N5118" s="213"/>
      <c r="O5118" s="213"/>
      <c r="P5118" s="213"/>
      <c r="Q5118" s="213"/>
      <c r="R5118" s="213"/>
      <c r="S5118" s="213"/>
      <c r="T5118" s="214"/>
      <c r="AT5118" s="215" t="s">
        <v>211</v>
      </c>
      <c r="AU5118" s="215" t="s">
        <v>202</v>
      </c>
      <c r="AV5118" s="13" t="s">
        <v>82</v>
      </c>
      <c r="AW5118" s="13" t="s">
        <v>31</v>
      </c>
      <c r="AX5118" s="13" t="s">
        <v>75</v>
      </c>
      <c r="AY5118" s="215" t="s">
        <v>201</v>
      </c>
    </row>
    <row r="5119" spans="1:65" s="13" customFormat="1" ht="11.25">
      <c r="B5119" s="205"/>
      <c r="C5119" s="206"/>
      <c r="D5119" s="207" t="s">
        <v>211</v>
      </c>
      <c r="E5119" s="208" t="s">
        <v>1</v>
      </c>
      <c r="F5119" s="209" t="s">
        <v>213</v>
      </c>
      <c r="G5119" s="206"/>
      <c r="H5119" s="208" t="s">
        <v>1</v>
      </c>
      <c r="I5119" s="210"/>
      <c r="J5119" s="206"/>
      <c r="K5119" s="206"/>
      <c r="L5119" s="211"/>
      <c r="M5119" s="212"/>
      <c r="N5119" s="213"/>
      <c r="O5119" s="213"/>
      <c r="P5119" s="213"/>
      <c r="Q5119" s="213"/>
      <c r="R5119" s="213"/>
      <c r="S5119" s="213"/>
      <c r="T5119" s="214"/>
      <c r="AT5119" s="215" t="s">
        <v>211</v>
      </c>
      <c r="AU5119" s="215" t="s">
        <v>202</v>
      </c>
      <c r="AV5119" s="13" t="s">
        <v>82</v>
      </c>
      <c r="AW5119" s="13" t="s">
        <v>31</v>
      </c>
      <c r="AX5119" s="13" t="s">
        <v>75</v>
      </c>
      <c r="AY5119" s="215" t="s">
        <v>201</v>
      </c>
    </row>
    <row r="5120" spans="1:65" s="13" customFormat="1" ht="11.25">
      <c r="B5120" s="205"/>
      <c r="C5120" s="206"/>
      <c r="D5120" s="207" t="s">
        <v>211</v>
      </c>
      <c r="E5120" s="208" t="s">
        <v>1</v>
      </c>
      <c r="F5120" s="209" t="s">
        <v>4496</v>
      </c>
      <c r="G5120" s="206"/>
      <c r="H5120" s="208" t="s">
        <v>1</v>
      </c>
      <c r="I5120" s="210"/>
      <c r="J5120" s="206"/>
      <c r="K5120" s="206"/>
      <c r="L5120" s="211"/>
      <c r="M5120" s="212"/>
      <c r="N5120" s="213"/>
      <c r="O5120" s="213"/>
      <c r="P5120" s="213"/>
      <c r="Q5120" s="213"/>
      <c r="R5120" s="213"/>
      <c r="S5120" s="213"/>
      <c r="T5120" s="214"/>
      <c r="AT5120" s="215" t="s">
        <v>211</v>
      </c>
      <c r="AU5120" s="215" t="s">
        <v>202</v>
      </c>
      <c r="AV5120" s="13" t="s">
        <v>82</v>
      </c>
      <c r="AW5120" s="13" t="s">
        <v>31</v>
      </c>
      <c r="AX5120" s="13" t="s">
        <v>75</v>
      </c>
      <c r="AY5120" s="215" t="s">
        <v>201</v>
      </c>
    </row>
    <row r="5121" spans="1:65" s="13" customFormat="1" ht="11.25">
      <c r="B5121" s="205"/>
      <c r="C5121" s="206"/>
      <c r="D5121" s="207" t="s">
        <v>211</v>
      </c>
      <c r="E5121" s="208" t="s">
        <v>1</v>
      </c>
      <c r="F5121" s="209" t="s">
        <v>4497</v>
      </c>
      <c r="G5121" s="206"/>
      <c r="H5121" s="208" t="s">
        <v>1</v>
      </c>
      <c r="I5121" s="210"/>
      <c r="J5121" s="206"/>
      <c r="K5121" s="206"/>
      <c r="L5121" s="211"/>
      <c r="M5121" s="212"/>
      <c r="N5121" s="213"/>
      <c r="O5121" s="213"/>
      <c r="P5121" s="213"/>
      <c r="Q5121" s="213"/>
      <c r="R5121" s="213"/>
      <c r="S5121" s="213"/>
      <c r="T5121" s="214"/>
      <c r="AT5121" s="215" t="s">
        <v>211</v>
      </c>
      <c r="AU5121" s="215" t="s">
        <v>202</v>
      </c>
      <c r="AV5121" s="13" t="s">
        <v>82</v>
      </c>
      <c r="AW5121" s="13" t="s">
        <v>31</v>
      </c>
      <c r="AX5121" s="13" t="s">
        <v>75</v>
      </c>
      <c r="AY5121" s="215" t="s">
        <v>201</v>
      </c>
    </row>
    <row r="5122" spans="1:65" s="13" customFormat="1" ht="11.25">
      <c r="B5122" s="205"/>
      <c r="C5122" s="206"/>
      <c r="D5122" s="207" t="s">
        <v>211</v>
      </c>
      <c r="E5122" s="208" t="s">
        <v>1</v>
      </c>
      <c r="F5122" s="209" t="s">
        <v>4498</v>
      </c>
      <c r="G5122" s="206"/>
      <c r="H5122" s="208" t="s">
        <v>1</v>
      </c>
      <c r="I5122" s="210"/>
      <c r="J5122" s="206"/>
      <c r="K5122" s="206"/>
      <c r="L5122" s="211"/>
      <c r="M5122" s="212"/>
      <c r="N5122" s="213"/>
      <c r="O5122" s="213"/>
      <c r="P5122" s="213"/>
      <c r="Q5122" s="213"/>
      <c r="R5122" s="213"/>
      <c r="S5122" s="213"/>
      <c r="T5122" s="214"/>
      <c r="AT5122" s="215" t="s">
        <v>211</v>
      </c>
      <c r="AU5122" s="215" t="s">
        <v>202</v>
      </c>
      <c r="AV5122" s="13" t="s">
        <v>82</v>
      </c>
      <c r="AW5122" s="13" t="s">
        <v>31</v>
      </c>
      <c r="AX5122" s="13" t="s">
        <v>75</v>
      </c>
      <c r="AY5122" s="215" t="s">
        <v>201</v>
      </c>
    </row>
    <row r="5123" spans="1:65" s="13" customFormat="1" ht="11.25">
      <c r="B5123" s="205"/>
      <c r="C5123" s="206"/>
      <c r="D5123" s="207" t="s">
        <v>211</v>
      </c>
      <c r="E5123" s="208" t="s">
        <v>1</v>
      </c>
      <c r="F5123" s="209" t="s">
        <v>4499</v>
      </c>
      <c r="G5123" s="206"/>
      <c r="H5123" s="208" t="s">
        <v>1</v>
      </c>
      <c r="I5123" s="210"/>
      <c r="J5123" s="206"/>
      <c r="K5123" s="206"/>
      <c r="L5123" s="211"/>
      <c r="M5123" s="212"/>
      <c r="N5123" s="213"/>
      <c r="O5123" s="213"/>
      <c r="P5123" s="213"/>
      <c r="Q5123" s="213"/>
      <c r="R5123" s="213"/>
      <c r="S5123" s="213"/>
      <c r="T5123" s="214"/>
      <c r="AT5123" s="215" t="s">
        <v>211</v>
      </c>
      <c r="AU5123" s="215" t="s">
        <v>202</v>
      </c>
      <c r="AV5123" s="13" t="s">
        <v>82</v>
      </c>
      <c r="AW5123" s="13" t="s">
        <v>31</v>
      </c>
      <c r="AX5123" s="13" t="s">
        <v>75</v>
      </c>
      <c r="AY5123" s="215" t="s">
        <v>201</v>
      </c>
    </row>
    <row r="5124" spans="1:65" s="13" customFormat="1" ht="11.25">
      <c r="B5124" s="205"/>
      <c r="C5124" s="206"/>
      <c r="D5124" s="207" t="s">
        <v>211</v>
      </c>
      <c r="E5124" s="208" t="s">
        <v>1</v>
      </c>
      <c r="F5124" s="209" t="s">
        <v>4500</v>
      </c>
      <c r="G5124" s="206"/>
      <c r="H5124" s="208" t="s">
        <v>1</v>
      </c>
      <c r="I5124" s="210"/>
      <c r="J5124" s="206"/>
      <c r="K5124" s="206"/>
      <c r="L5124" s="211"/>
      <c r="M5124" s="212"/>
      <c r="N5124" s="213"/>
      <c r="O5124" s="213"/>
      <c r="P5124" s="213"/>
      <c r="Q5124" s="213"/>
      <c r="R5124" s="213"/>
      <c r="S5124" s="213"/>
      <c r="T5124" s="214"/>
      <c r="AT5124" s="215" t="s">
        <v>211</v>
      </c>
      <c r="AU5124" s="215" t="s">
        <v>202</v>
      </c>
      <c r="AV5124" s="13" t="s">
        <v>82</v>
      </c>
      <c r="AW5124" s="13" t="s">
        <v>31</v>
      </c>
      <c r="AX5124" s="13" t="s">
        <v>75</v>
      </c>
      <c r="AY5124" s="215" t="s">
        <v>201</v>
      </c>
    </row>
    <row r="5125" spans="1:65" s="13" customFormat="1" ht="11.25">
      <c r="B5125" s="205"/>
      <c r="C5125" s="206"/>
      <c r="D5125" s="207" t="s">
        <v>211</v>
      </c>
      <c r="E5125" s="208" t="s">
        <v>1</v>
      </c>
      <c r="F5125" s="209" t="s">
        <v>4501</v>
      </c>
      <c r="G5125" s="206"/>
      <c r="H5125" s="208" t="s">
        <v>1</v>
      </c>
      <c r="I5125" s="210"/>
      <c r="J5125" s="206"/>
      <c r="K5125" s="206"/>
      <c r="L5125" s="211"/>
      <c r="M5125" s="212"/>
      <c r="N5125" s="213"/>
      <c r="O5125" s="213"/>
      <c r="P5125" s="213"/>
      <c r="Q5125" s="213"/>
      <c r="R5125" s="213"/>
      <c r="S5125" s="213"/>
      <c r="T5125" s="214"/>
      <c r="AT5125" s="215" t="s">
        <v>211</v>
      </c>
      <c r="AU5125" s="215" t="s">
        <v>202</v>
      </c>
      <c r="AV5125" s="13" t="s">
        <v>82</v>
      </c>
      <c r="AW5125" s="13" t="s">
        <v>31</v>
      </c>
      <c r="AX5125" s="13" t="s">
        <v>75</v>
      </c>
      <c r="AY5125" s="215" t="s">
        <v>201</v>
      </c>
    </row>
    <row r="5126" spans="1:65" s="13" customFormat="1" ht="11.25">
      <c r="B5126" s="205"/>
      <c r="C5126" s="206"/>
      <c r="D5126" s="207" t="s">
        <v>211</v>
      </c>
      <c r="E5126" s="208" t="s">
        <v>1</v>
      </c>
      <c r="F5126" s="209" t="s">
        <v>4502</v>
      </c>
      <c r="G5126" s="206"/>
      <c r="H5126" s="208" t="s">
        <v>1</v>
      </c>
      <c r="I5126" s="210"/>
      <c r="J5126" s="206"/>
      <c r="K5126" s="206"/>
      <c r="L5126" s="211"/>
      <c r="M5126" s="212"/>
      <c r="N5126" s="213"/>
      <c r="O5126" s="213"/>
      <c r="P5126" s="213"/>
      <c r="Q5126" s="213"/>
      <c r="R5126" s="213"/>
      <c r="S5126" s="213"/>
      <c r="T5126" s="214"/>
      <c r="AT5126" s="215" t="s">
        <v>211</v>
      </c>
      <c r="AU5126" s="215" t="s">
        <v>202</v>
      </c>
      <c r="AV5126" s="13" t="s">
        <v>82</v>
      </c>
      <c r="AW5126" s="13" t="s">
        <v>31</v>
      </c>
      <c r="AX5126" s="13" t="s">
        <v>75</v>
      </c>
      <c r="AY5126" s="215" t="s">
        <v>201</v>
      </c>
    </row>
    <row r="5127" spans="1:65" s="13" customFormat="1" ht="11.25">
      <c r="B5127" s="205"/>
      <c r="C5127" s="206"/>
      <c r="D5127" s="207" t="s">
        <v>211</v>
      </c>
      <c r="E5127" s="208" t="s">
        <v>1</v>
      </c>
      <c r="F5127" s="209" t="s">
        <v>4503</v>
      </c>
      <c r="G5127" s="206"/>
      <c r="H5127" s="208" t="s">
        <v>1</v>
      </c>
      <c r="I5127" s="210"/>
      <c r="J5127" s="206"/>
      <c r="K5127" s="206"/>
      <c r="L5127" s="211"/>
      <c r="M5127" s="212"/>
      <c r="N5127" s="213"/>
      <c r="O5127" s="213"/>
      <c r="P5127" s="213"/>
      <c r="Q5127" s="213"/>
      <c r="R5127" s="213"/>
      <c r="S5127" s="213"/>
      <c r="T5127" s="214"/>
      <c r="AT5127" s="215" t="s">
        <v>211</v>
      </c>
      <c r="AU5127" s="215" t="s">
        <v>202</v>
      </c>
      <c r="AV5127" s="13" t="s">
        <v>82</v>
      </c>
      <c r="AW5127" s="13" t="s">
        <v>31</v>
      </c>
      <c r="AX5127" s="13" t="s">
        <v>75</v>
      </c>
      <c r="AY5127" s="215" t="s">
        <v>201</v>
      </c>
    </row>
    <row r="5128" spans="1:65" s="13" customFormat="1" ht="11.25">
      <c r="B5128" s="205"/>
      <c r="C5128" s="206"/>
      <c r="D5128" s="207" t="s">
        <v>211</v>
      </c>
      <c r="E5128" s="208" t="s">
        <v>1</v>
      </c>
      <c r="F5128" s="209" t="s">
        <v>4504</v>
      </c>
      <c r="G5128" s="206"/>
      <c r="H5128" s="208" t="s">
        <v>1</v>
      </c>
      <c r="I5128" s="210"/>
      <c r="J5128" s="206"/>
      <c r="K5128" s="206"/>
      <c r="L5128" s="211"/>
      <c r="M5128" s="212"/>
      <c r="N5128" s="213"/>
      <c r="O5128" s="213"/>
      <c r="P5128" s="213"/>
      <c r="Q5128" s="213"/>
      <c r="R5128" s="213"/>
      <c r="S5128" s="213"/>
      <c r="T5128" s="214"/>
      <c r="AT5128" s="215" t="s">
        <v>211</v>
      </c>
      <c r="AU5128" s="215" t="s">
        <v>202</v>
      </c>
      <c r="AV5128" s="13" t="s">
        <v>82</v>
      </c>
      <c r="AW5128" s="13" t="s">
        <v>31</v>
      </c>
      <c r="AX5128" s="13" t="s">
        <v>75</v>
      </c>
      <c r="AY5128" s="215" t="s">
        <v>201</v>
      </c>
    </row>
    <row r="5129" spans="1:65" s="13" customFormat="1" ht="11.25">
      <c r="B5129" s="205"/>
      <c r="C5129" s="206"/>
      <c r="D5129" s="207" t="s">
        <v>211</v>
      </c>
      <c r="E5129" s="208" t="s">
        <v>1</v>
      </c>
      <c r="F5129" s="209" t="s">
        <v>4505</v>
      </c>
      <c r="G5129" s="206"/>
      <c r="H5129" s="208" t="s">
        <v>1</v>
      </c>
      <c r="I5129" s="210"/>
      <c r="J5129" s="206"/>
      <c r="K5129" s="206"/>
      <c r="L5129" s="211"/>
      <c r="M5129" s="212"/>
      <c r="N5129" s="213"/>
      <c r="O5129" s="213"/>
      <c r="P5129" s="213"/>
      <c r="Q5129" s="213"/>
      <c r="R5129" s="213"/>
      <c r="S5129" s="213"/>
      <c r="T5129" s="214"/>
      <c r="AT5129" s="215" t="s">
        <v>211</v>
      </c>
      <c r="AU5129" s="215" t="s">
        <v>202</v>
      </c>
      <c r="AV5129" s="13" t="s">
        <v>82</v>
      </c>
      <c r="AW5129" s="13" t="s">
        <v>31</v>
      </c>
      <c r="AX5129" s="13" t="s">
        <v>75</v>
      </c>
      <c r="AY5129" s="215" t="s">
        <v>201</v>
      </c>
    </row>
    <row r="5130" spans="1:65" s="13" customFormat="1" ht="11.25">
      <c r="B5130" s="205"/>
      <c r="C5130" s="206"/>
      <c r="D5130" s="207" t="s">
        <v>211</v>
      </c>
      <c r="E5130" s="208" t="s">
        <v>1</v>
      </c>
      <c r="F5130" s="209" t="s">
        <v>4506</v>
      </c>
      <c r="G5130" s="206"/>
      <c r="H5130" s="208" t="s">
        <v>1</v>
      </c>
      <c r="I5130" s="210"/>
      <c r="J5130" s="206"/>
      <c r="K5130" s="206"/>
      <c r="L5130" s="211"/>
      <c r="M5130" s="212"/>
      <c r="N5130" s="213"/>
      <c r="O5130" s="213"/>
      <c r="P5130" s="213"/>
      <c r="Q5130" s="213"/>
      <c r="R5130" s="213"/>
      <c r="S5130" s="213"/>
      <c r="T5130" s="214"/>
      <c r="AT5130" s="215" t="s">
        <v>211</v>
      </c>
      <c r="AU5130" s="215" t="s">
        <v>202</v>
      </c>
      <c r="AV5130" s="13" t="s">
        <v>82</v>
      </c>
      <c r="AW5130" s="13" t="s">
        <v>31</v>
      </c>
      <c r="AX5130" s="13" t="s">
        <v>75</v>
      </c>
      <c r="AY5130" s="215" t="s">
        <v>201</v>
      </c>
    </row>
    <row r="5131" spans="1:65" s="13" customFormat="1" ht="11.25">
      <c r="B5131" s="205"/>
      <c r="C5131" s="206"/>
      <c r="D5131" s="207" t="s">
        <v>211</v>
      </c>
      <c r="E5131" s="208" t="s">
        <v>1</v>
      </c>
      <c r="F5131" s="209" t="s">
        <v>4507</v>
      </c>
      <c r="G5131" s="206"/>
      <c r="H5131" s="208" t="s">
        <v>1</v>
      </c>
      <c r="I5131" s="210"/>
      <c r="J5131" s="206"/>
      <c r="K5131" s="206"/>
      <c r="L5131" s="211"/>
      <c r="M5131" s="212"/>
      <c r="N5131" s="213"/>
      <c r="O5131" s="213"/>
      <c r="P5131" s="213"/>
      <c r="Q5131" s="213"/>
      <c r="R5131" s="213"/>
      <c r="S5131" s="213"/>
      <c r="T5131" s="214"/>
      <c r="AT5131" s="215" t="s">
        <v>211</v>
      </c>
      <c r="AU5131" s="215" t="s">
        <v>202</v>
      </c>
      <c r="AV5131" s="13" t="s">
        <v>82</v>
      </c>
      <c r="AW5131" s="13" t="s">
        <v>31</v>
      </c>
      <c r="AX5131" s="13" t="s">
        <v>75</v>
      </c>
      <c r="AY5131" s="215" t="s">
        <v>201</v>
      </c>
    </row>
    <row r="5132" spans="1:65" s="13" customFormat="1" ht="11.25">
      <c r="B5132" s="205"/>
      <c r="C5132" s="206"/>
      <c r="D5132" s="207" t="s">
        <v>211</v>
      </c>
      <c r="E5132" s="208" t="s">
        <v>1</v>
      </c>
      <c r="F5132" s="209" t="s">
        <v>4508</v>
      </c>
      <c r="G5132" s="206"/>
      <c r="H5132" s="208" t="s">
        <v>1</v>
      </c>
      <c r="I5132" s="210"/>
      <c r="J5132" s="206"/>
      <c r="K5132" s="206"/>
      <c r="L5132" s="211"/>
      <c r="M5132" s="212"/>
      <c r="N5132" s="213"/>
      <c r="O5132" s="213"/>
      <c r="P5132" s="213"/>
      <c r="Q5132" s="213"/>
      <c r="R5132" s="213"/>
      <c r="S5132" s="213"/>
      <c r="T5132" s="214"/>
      <c r="AT5132" s="215" t="s">
        <v>211</v>
      </c>
      <c r="AU5132" s="215" t="s">
        <v>202</v>
      </c>
      <c r="AV5132" s="13" t="s">
        <v>82</v>
      </c>
      <c r="AW5132" s="13" t="s">
        <v>31</v>
      </c>
      <c r="AX5132" s="13" t="s">
        <v>75</v>
      </c>
      <c r="AY5132" s="215" t="s">
        <v>201</v>
      </c>
    </row>
    <row r="5133" spans="1:65" s="14" customFormat="1" ht="11.25">
      <c r="B5133" s="216"/>
      <c r="C5133" s="217"/>
      <c r="D5133" s="207" t="s">
        <v>211</v>
      </c>
      <c r="E5133" s="218" t="s">
        <v>1</v>
      </c>
      <c r="F5133" s="219" t="s">
        <v>82</v>
      </c>
      <c r="G5133" s="217"/>
      <c r="H5133" s="220">
        <v>1</v>
      </c>
      <c r="I5133" s="221"/>
      <c r="J5133" s="217"/>
      <c r="K5133" s="217"/>
      <c r="L5133" s="222"/>
      <c r="M5133" s="223"/>
      <c r="N5133" s="224"/>
      <c r="O5133" s="224"/>
      <c r="P5133" s="224"/>
      <c r="Q5133" s="224"/>
      <c r="R5133" s="224"/>
      <c r="S5133" s="224"/>
      <c r="T5133" s="225"/>
      <c r="AT5133" s="226" t="s">
        <v>211</v>
      </c>
      <c r="AU5133" s="226" t="s">
        <v>202</v>
      </c>
      <c r="AV5133" s="14" t="s">
        <v>84</v>
      </c>
      <c r="AW5133" s="14" t="s">
        <v>31</v>
      </c>
      <c r="AX5133" s="14" t="s">
        <v>75</v>
      </c>
      <c r="AY5133" s="226" t="s">
        <v>201</v>
      </c>
    </row>
    <row r="5134" spans="1:65" s="2" customFormat="1" ht="24">
      <c r="A5134" s="34"/>
      <c r="B5134" s="35"/>
      <c r="C5134" s="192" t="s">
        <v>4509</v>
      </c>
      <c r="D5134" s="192" t="s">
        <v>204</v>
      </c>
      <c r="E5134" s="193" t="s">
        <v>4510</v>
      </c>
      <c r="F5134" s="194" t="s">
        <v>4511</v>
      </c>
      <c r="G5134" s="195" t="s">
        <v>207</v>
      </c>
      <c r="H5134" s="196">
        <v>20</v>
      </c>
      <c r="I5134" s="197"/>
      <c r="J5134" s="198">
        <f>ROUND(I5134*H5134,2)</f>
        <v>0</v>
      </c>
      <c r="K5134" s="194" t="s">
        <v>1</v>
      </c>
      <c r="L5134" s="39"/>
      <c r="M5134" s="199" t="s">
        <v>1</v>
      </c>
      <c r="N5134" s="200" t="s">
        <v>40</v>
      </c>
      <c r="O5134" s="71"/>
      <c r="P5134" s="201">
        <f>O5134*H5134</f>
        <v>0</v>
      </c>
      <c r="Q5134" s="201">
        <v>0</v>
      </c>
      <c r="R5134" s="201">
        <f>Q5134*H5134</f>
        <v>0</v>
      </c>
      <c r="S5134" s="201">
        <v>0</v>
      </c>
      <c r="T5134" s="202">
        <f>S5134*H5134</f>
        <v>0</v>
      </c>
      <c r="U5134" s="34"/>
      <c r="V5134" s="34"/>
      <c r="W5134" s="34"/>
      <c r="X5134" s="34"/>
      <c r="Y5134" s="34"/>
      <c r="Z5134" s="34"/>
      <c r="AA5134" s="34"/>
      <c r="AB5134" s="34"/>
      <c r="AC5134" s="34"/>
      <c r="AD5134" s="34"/>
      <c r="AE5134" s="34"/>
      <c r="AR5134" s="203" t="s">
        <v>354</v>
      </c>
      <c r="AT5134" s="203" t="s">
        <v>204</v>
      </c>
      <c r="AU5134" s="203" t="s">
        <v>202</v>
      </c>
      <c r="AY5134" s="17" t="s">
        <v>201</v>
      </c>
      <c r="BE5134" s="204">
        <f>IF(N5134="základní",J5134,0)</f>
        <v>0</v>
      </c>
      <c r="BF5134" s="204">
        <f>IF(N5134="snížená",J5134,0)</f>
        <v>0</v>
      </c>
      <c r="BG5134" s="204">
        <f>IF(N5134="zákl. přenesená",J5134,0)</f>
        <v>0</v>
      </c>
      <c r="BH5134" s="204">
        <f>IF(N5134="sníž. přenesená",J5134,0)</f>
        <v>0</v>
      </c>
      <c r="BI5134" s="204">
        <f>IF(N5134="nulová",J5134,0)</f>
        <v>0</v>
      </c>
      <c r="BJ5134" s="17" t="s">
        <v>82</v>
      </c>
      <c r="BK5134" s="204">
        <f>ROUND(I5134*H5134,2)</f>
        <v>0</v>
      </c>
      <c r="BL5134" s="17" t="s">
        <v>354</v>
      </c>
      <c r="BM5134" s="203" t="s">
        <v>4512</v>
      </c>
    </row>
    <row r="5135" spans="1:65" s="13" customFormat="1" ht="22.5">
      <c r="B5135" s="205"/>
      <c r="C5135" s="206"/>
      <c r="D5135" s="207" t="s">
        <v>211</v>
      </c>
      <c r="E5135" s="208" t="s">
        <v>1</v>
      </c>
      <c r="F5135" s="209" t="s">
        <v>249</v>
      </c>
      <c r="G5135" s="206"/>
      <c r="H5135" s="208" t="s">
        <v>1</v>
      </c>
      <c r="I5135" s="210"/>
      <c r="J5135" s="206"/>
      <c r="K5135" s="206"/>
      <c r="L5135" s="211"/>
      <c r="M5135" s="212"/>
      <c r="N5135" s="213"/>
      <c r="O5135" s="213"/>
      <c r="P5135" s="213"/>
      <c r="Q5135" s="213"/>
      <c r="R5135" s="213"/>
      <c r="S5135" s="213"/>
      <c r="T5135" s="214"/>
      <c r="AT5135" s="215" t="s">
        <v>211</v>
      </c>
      <c r="AU5135" s="215" t="s">
        <v>202</v>
      </c>
      <c r="AV5135" s="13" t="s">
        <v>82</v>
      </c>
      <c r="AW5135" s="13" t="s">
        <v>31</v>
      </c>
      <c r="AX5135" s="13" t="s">
        <v>75</v>
      </c>
      <c r="AY5135" s="215" t="s">
        <v>201</v>
      </c>
    </row>
    <row r="5136" spans="1:65" s="13" customFormat="1" ht="11.25">
      <c r="B5136" s="205"/>
      <c r="C5136" s="206"/>
      <c r="D5136" s="207" t="s">
        <v>211</v>
      </c>
      <c r="E5136" s="208" t="s">
        <v>1</v>
      </c>
      <c r="F5136" s="209" t="s">
        <v>4356</v>
      </c>
      <c r="G5136" s="206"/>
      <c r="H5136" s="208" t="s">
        <v>1</v>
      </c>
      <c r="I5136" s="210"/>
      <c r="J5136" s="206"/>
      <c r="K5136" s="206"/>
      <c r="L5136" s="211"/>
      <c r="M5136" s="212"/>
      <c r="N5136" s="213"/>
      <c r="O5136" s="213"/>
      <c r="P5136" s="213"/>
      <c r="Q5136" s="213"/>
      <c r="R5136" s="213"/>
      <c r="S5136" s="213"/>
      <c r="T5136" s="214"/>
      <c r="AT5136" s="215" t="s">
        <v>211</v>
      </c>
      <c r="AU5136" s="215" t="s">
        <v>202</v>
      </c>
      <c r="AV5136" s="13" t="s">
        <v>82</v>
      </c>
      <c r="AW5136" s="13" t="s">
        <v>31</v>
      </c>
      <c r="AX5136" s="13" t="s">
        <v>75</v>
      </c>
      <c r="AY5136" s="215" t="s">
        <v>201</v>
      </c>
    </row>
    <row r="5137" spans="1:65" s="13" customFormat="1" ht="11.25">
      <c r="B5137" s="205"/>
      <c r="C5137" s="206"/>
      <c r="D5137" s="207" t="s">
        <v>211</v>
      </c>
      <c r="E5137" s="208" t="s">
        <v>1</v>
      </c>
      <c r="F5137" s="209" t="s">
        <v>213</v>
      </c>
      <c r="G5137" s="206"/>
      <c r="H5137" s="208" t="s">
        <v>1</v>
      </c>
      <c r="I5137" s="210"/>
      <c r="J5137" s="206"/>
      <c r="K5137" s="206"/>
      <c r="L5137" s="211"/>
      <c r="M5137" s="212"/>
      <c r="N5137" s="213"/>
      <c r="O5137" s="213"/>
      <c r="P5137" s="213"/>
      <c r="Q5137" s="213"/>
      <c r="R5137" s="213"/>
      <c r="S5137" s="213"/>
      <c r="T5137" s="214"/>
      <c r="AT5137" s="215" t="s">
        <v>211</v>
      </c>
      <c r="AU5137" s="215" t="s">
        <v>202</v>
      </c>
      <c r="AV5137" s="13" t="s">
        <v>82</v>
      </c>
      <c r="AW5137" s="13" t="s">
        <v>31</v>
      </c>
      <c r="AX5137" s="13" t="s">
        <v>75</v>
      </c>
      <c r="AY5137" s="215" t="s">
        <v>201</v>
      </c>
    </row>
    <row r="5138" spans="1:65" s="13" customFormat="1" ht="11.25">
      <c r="B5138" s="205"/>
      <c r="C5138" s="206"/>
      <c r="D5138" s="207" t="s">
        <v>211</v>
      </c>
      <c r="E5138" s="208" t="s">
        <v>1</v>
      </c>
      <c r="F5138" s="209" t="s">
        <v>3666</v>
      </c>
      <c r="G5138" s="206"/>
      <c r="H5138" s="208" t="s">
        <v>1</v>
      </c>
      <c r="I5138" s="210"/>
      <c r="J5138" s="206"/>
      <c r="K5138" s="206"/>
      <c r="L5138" s="211"/>
      <c r="M5138" s="212"/>
      <c r="N5138" s="213"/>
      <c r="O5138" s="213"/>
      <c r="P5138" s="213"/>
      <c r="Q5138" s="213"/>
      <c r="R5138" s="213"/>
      <c r="S5138" s="213"/>
      <c r="T5138" s="214"/>
      <c r="AT5138" s="215" t="s">
        <v>211</v>
      </c>
      <c r="AU5138" s="215" t="s">
        <v>202</v>
      </c>
      <c r="AV5138" s="13" t="s">
        <v>82</v>
      </c>
      <c r="AW5138" s="13" t="s">
        <v>31</v>
      </c>
      <c r="AX5138" s="13" t="s">
        <v>75</v>
      </c>
      <c r="AY5138" s="215" t="s">
        <v>201</v>
      </c>
    </row>
    <row r="5139" spans="1:65" s="14" customFormat="1" ht="11.25">
      <c r="B5139" s="216"/>
      <c r="C5139" s="217"/>
      <c r="D5139" s="207" t="s">
        <v>211</v>
      </c>
      <c r="E5139" s="218" t="s">
        <v>1</v>
      </c>
      <c r="F5139" s="219" t="s">
        <v>431</v>
      </c>
      <c r="G5139" s="217"/>
      <c r="H5139" s="220">
        <v>20</v>
      </c>
      <c r="I5139" s="221"/>
      <c r="J5139" s="217"/>
      <c r="K5139" s="217"/>
      <c r="L5139" s="222"/>
      <c r="M5139" s="223"/>
      <c r="N5139" s="224"/>
      <c r="O5139" s="224"/>
      <c r="P5139" s="224"/>
      <c r="Q5139" s="224"/>
      <c r="R5139" s="224"/>
      <c r="S5139" s="224"/>
      <c r="T5139" s="225"/>
      <c r="AT5139" s="226" t="s">
        <v>211</v>
      </c>
      <c r="AU5139" s="226" t="s">
        <v>202</v>
      </c>
      <c r="AV5139" s="14" t="s">
        <v>84</v>
      </c>
      <c r="AW5139" s="14" t="s">
        <v>31</v>
      </c>
      <c r="AX5139" s="14" t="s">
        <v>75</v>
      </c>
      <c r="AY5139" s="226" t="s">
        <v>201</v>
      </c>
    </row>
    <row r="5140" spans="1:65" s="2" customFormat="1" ht="24">
      <c r="A5140" s="34"/>
      <c r="B5140" s="35"/>
      <c r="C5140" s="192" t="s">
        <v>4513</v>
      </c>
      <c r="D5140" s="192" t="s">
        <v>204</v>
      </c>
      <c r="E5140" s="193" t="s">
        <v>4514</v>
      </c>
      <c r="F5140" s="194" t="s">
        <v>4515</v>
      </c>
      <c r="G5140" s="195" t="s">
        <v>207</v>
      </c>
      <c r="H5140" s="196">
        <v>4</v>
      </c>
      <c r="I5140" s="197"/>
      <c r="J5140" s="198">
        <f>ROUND(I5140*H5140,2)</f>
        <v>0</v>
      </c>
      <c r="K5140" s="194" t="s">
        <v>1</v>
      </c>
      <c r="L5140" s="39"/>
      <c r="M5140" s="199" t="s">
        <v>1</v>
      </c>
      <c r="N5140" s="200" t="s">
        <v>40</v>
      </c>
      <c r="O5140" s="71"/>
      <c r="P5140" s="201">
        <f>O5140*H5140</f>
        <v>0</v>
      </c>
      <c r="Q5140" s="201">
        <v>0</v>
      </c>
      <c r="R5140" s="201">
        <f>Q5140*H5140</f>
        <v>0</v>
      </c>
      <c r="S5140" s="201">
        <v>0</v>
      </c>
      <c r="T5140" s="202">
        <f>S5140*H5140</f>
        <v>0</v>
      </c>
      <c r="U5140" s="34"/>
      <c r="V5140" s="34"/>
      <c r="W5140" s="34"/>
      <c r="X5140" s="34"/>
      <c r="Y5140" s="34"/>
      <c r="Z5140" s="34"/>
      <c r="AA5140" s="34"/>
      <c r="AB5140" s="34"/>
      <c r="AC5140" s="34"/>
      <c r="AD5140" s="34"/>
      <c r="AE5140" s="34"/>
      <c r="AR5140" s="203" t="s">
        <v>354</v>
      </c>
      <c r="AT5140" s="203" t="s">
        <v>204</v>
      </c>
      <c r="AU5140" s="203" t="s">
        <v>202</v>
      </c>
      <c r="AY5140" s="17" t="s">
        <v>201</v>
      </c>
      <c r="BE5140" s="204">
        <f>IF(N5140="základní",J5140,0)</f>
        <v>0</v>
      </c>
      <c r="BF5140" s="204">
        <f>IF(N5140="snížená",J5140,0)</f>
        <v>0</v>
      </c>
      <c r="BG5140" s="204">
        <f>IF(N5140="zákl. přenesená",J5140,0)</f>
        <v>0</v>
      </c>
      <c r="BH5140" s="204">
        <f>IF(N5140="sníž. přenesená",J5140,0)</f>
        <v>0</v>
      </c>
      <c r="BI5140" s="204">
        <f>IF(N5140="nulová",J5140,0)</f>
        <v>0</v>
      </c>
      <c r="BJ5140" s="17" t="s">
        <v>82</v>
      </c>
      <c r="BK5140" s="204">
        <f>ROUND(I5140*H5140,2)</f>
        <v>0</v>
      </c>
      <c r="BL5140" s="17" t="s">
        <v>354</v>
      </c>
      <c r="BM5140" s="203" t="s">
        <v>4516</v>
      </c>
    </row>
    <row r="5141" spans="1:65" s="13" customFormat="1" ht="22.5">
      <c r="B5141" s="205"/>
      <c r="C5141" s="206"/>
      <c r="D5141" s="207" t="s">
        <v>211</v>
      </c>
      <c r="E5141" s="208" t="s">
        <v>1</v>
      </c>
      <c r="F5141" s="209" t="s">
        <v>249</v>
      </c>
      <c r="G5141" s="206"/>
      <c r="H5141" s="208" t="s">
        <v>1</v>
      </c>
      <c r="I5141" s="210"/>
      <c r="J5141" s="206"/>
      <c r="K5141" s="206"/>
      <c r="L5141" s="211"/>
      <c r="M5141" s="212"/>
      <c r="N5141" s="213"/>
      <c r="O5141" s="213"/>
      <c r="P5141" s="213"/>
      <c r="Q5141" s="213"/>
      <c r="R5141" s="213"/>
      <c r="S5141" s="213"/>
      <c r="T5141" s="214"/>
      <c r="AT5141" s="215" t="s">
        <v>211</v>
      </c>
      <c r="AU5141" s="215" t="s">
        <v>202</v>
      </c>
      <c r="AV5141" s="13" t="s">
        <v>82</v>
      </c>
      <c r="AW5141" s="13" t="s">
        <v>31</v>
      </c>
      <c r="AX5141" s="13" t="s">
        <v>75</v>
      </c>
      <c r="AY5141" s="215" t="s">
        <v>201</v>
      </c>
    </row>
    <row r="5142" spans="1:65" s="13" customFormat="1" ht="11.25">
      <c r="B5142" s="205"/>
      <c r="C5142" s="206"/>
      <c r="D5142" s="207" t="s">
        <v>211</v>
      </c>
      <c r="E5142" s="208" t="s">
        <v>1</v>
      </c>
      <c r="F5142" s="209" t="s">
        <v>4356</v>
      </c>
      <c r="G5142" s="206"/>
      <c r="H5142" s="208" t="s">
        <v>1</v>
      </c>
      <c r="I5142" s="210"/>
      <c r="J5142" s="206"/>
      <c r="K5142" s="206"/>
      <c r="L5142" s="211"/>
      <c r="M5142" s="212"/>
      <c r="N5142" s="213"/>
      <c r="O5142" s="213"/>
      <c r="P5142" s="213"/>
      <c r="Q5142" s="213"/>
      <c r="R5142" s="213"/>
      <c r="S5142" s="213"/>
      <c r="T5142" s="214"/>
      <c r="AT5142" s="215" t="s">
        <v>211</v>
      </c>
      <c r="AU5142" s="215" t="s">
        <v>202</v>
      </c>
      <c r="AV5142" s="13" t="s">
        <v>82</v>
      </c>
      <c r="AW5142" s="13" t="s">
        <v>31</v>
      </c>
      <c r="AX5142" s="13" t="s">
        <v>75</v>
      </c>
      <c r="AY5142" s="215" t="s">
        <v>201</v>
      </c>
    </row>
    <row r="5143" spans="1:65" s="13" customFormat="1" ht="11.25">
      <c r="B5143" s="205"/>
      <c r="C5143" s="206"/>
      <c r="D5143" s="207" t="s">
        <v>211</v>
      </c>
      <c r="E5143" s="208" t="s">
        <v>1</v>
      </c>
      <c r="F5143" s="209" t="s">
        <v>213</v>
      </c>
      <c r="G5143" s="206"/>
      <c r="H5143" s="208" t="s">
        <v>1</v>
      </c>
      <c r="I5143" s="210"/>
      <c r="J5143" s="206"/>
      <c r="K5143" s="206"/>
      <c r="L5143" s="211"/>
      <c r="M5143" s="212"/>
      <c r="N5143" s="213"/>
      <c r="O5143" s="213"/>
      <c r="P5143" s="213"/>
      <c r="Q5143" s="213"/>
      <c r="R5143" s="213"/>
      <c r="S5143" s="213"/>
      <c r="T5143" s="214"/>
      <c r="AT5143" s="215" t="s">
        <v>211</v>
      </c>
      <c r="AU5143" s="215" t="s">
        <v>202</v>
      </c>
      <c r="AV5143" s="13" t="s">
        <v>82</v>
      </c>
      <c r="AW5143" s="13" t="s">
        <v>31</v>
      </c>
      <c r="AX5143" s="13" t="s">
        <v>75</v>
      </c>
      <c r="AY5143" s="215" t="s">
        <v>201</v>
      </c>
    </row>
    <row r="5144" spans="1:65" s="13" customFormat="1" ht="11.25">
      <c r="B5144" s="205"/>
      <c r="C5144" s="206"/>
      <c r="D5144" s="207" t="s">
        <v>211</v>
      </c>
      <c r="E5144" s="208" t="s">
        <v>1</v>
      </c>
      <c r="F5144" s="209" t="s">
        <v>3666</v>
      </c>
      <c r="G5144" s="206"/>
      <c r="H5144" s="208" t="s">
        <v>1</v>
      </c>
      <c r="I5144" s="210"/>
      <c r="J5144" s="206"/>
      <c r="K5144" s="206"/>
      <c r="L5144" s="211"/>
      <c r="M5144" s="212"/>
      <c r="N5144" s="213"/>
      <c r="O5144" s="213"/>
      <c r="P5144" s="213"/>
      <c r="Q5144" s="213"/>
      <c r="R5144" s="213"/>
      <c r="S5144" s="213"/>
      <c r="T5144" s="214"/>
      <c r="AT5144" s="215" t="s">
        <v>211</v>
      </c>
      <c r="AU5144" s="215" t="s">
        <v>202</v>
      </c>
      <c r="AV5144" s="13" t="s">
        <v>82</v>
      </c>
      <c r="AW5144" s="13" t="s">
        <v>31</v>
      </c>
      <c r="AX5144" s="13" t="s">
        <v>75</v>
      </c>
      <c r="AY5144" s="215" t="s">
        <v>201</v>
      </c>
    </row>
    <row r="5145" spans="1:65" s="14" customFormat="1" ht="11.25">
      <c r="B5145" s="216"/>
      <c r="C5145" s="217"/>
      <c r="D5145" s="207" t="s">
        <v>211</v>
      </c>
      <c r="E5145" s="218" t="s">
        <v>1</v>
      </c>
      <c r="F5145" s="219" t="s">
        <v>209</v>
      </c>
      <c r="G5145" s="217"/>
      <c r="H5145" s="220">
        <v>4</v>
      </c>
      <c r="I5145" s="221"/>
      <c r="J5145" s="217"/>
      <c r="K5145" s="217"/>
      <c r="L5145" s="222"/>
      <c r="M5145" s="223"/>
      <c r="N5145" s="224"/>
      <c r="O5145" s="224"/>
      <c r="P5145" s="224"/>
      <c r="Q5145" s="224"/>
      <c r="R5145" s="224"/>
      <c r="S5145" s="224"/>
      <c r="T5145" s="225"/>
      <c r="AT5145" s="226" t="s">
        <v>211</v>
      </c>
      <c r="AU5145" s="226" t="s">
        <v>202</v>
      </c>
      <c r="AV5145" s="14" t="s">
        <v>84</v>
      </c>
      <c r="AW5145" s="14" t="s">
        <v>31</v>
      </c>
      <c r="AX5145" s="14" t="s">
        <v>75</v>
      </c>
      <c r="AY5145" s="226" t="s">
        <v>201</v>
      </c>
    </row>
    <row r="5146" spans="1:65" s="2" customFormat="1" ht="24">
      <c r="A5146" s="34"/>
      <c r="B5146" s="35"/>
      <c r="C5146" s="192" t="s">
        <v>4517</v>
      </c>
      <c r="D5146" s="192" t="s">
        <v>204</v>
      </c>
      <c r="E5146" s="193" t="s">
        <v>4518</v>
      </c>
      <c r="F5146" s="194" t="s">
        <v>4519</v>
      </c>
      <c r="G5146" s="195" t="s">
        <v>207</v>
      </c>
      <c r="H5146" s="196">
        <v>24</v>
      </c>
      <c r="I5146" s="197"/>
      <c r="J5146" s="198">
        <f>ROUND(I5146*H5146,2)</f>
        <v>0</v>
      </c>
      <c r="K5146" s="194" t="s">
        <v>1</v>
      </c>
      <c r="L5146" s="39"/>
      <c r="M5146" s="199" t="s">
        <v>1</v>
      </c>
      <c r="N5146" s="200" t="s">
        <v>40</v>
      </c>
      <c r="O5146" s="71"/>
      <c r="P5146" s="201">
        <f>O5146*H5146</f>
        <v>0</v>
      </c>
      <c r="Q5146" s="201">
        <v>0</v>
      </c>
      <c r="R5146" s="201">
        <f>Q5146*H5146</f>
        <v>0</v>
      </c>
      <c r="S5146" s="201">
        <v>0</v>
      </c>
      <c r="T5146" s="202">
        <f>S5146*H5146</f>
        <v>0</v>
      </c>
      <c r="U5146" s="34"/>
      <c r="V5146" s="34"/>
      <c r="W5146" s="34"/>
      <c r="X5146" s="34"/>
      <c r="Y5146" s="34"/>
      <c r="Z5146" s="34"/>
      <c r="AA5146" s="34"/>
      <c r="AB5146" s="34"/>
      <c r="AC5146" s="34"/>
      <c r="AD5146" s="34"/>
      <c r="AE5146" s="34"/>
      <c r="AR5146" s="203" t="s">
        <v>354</v>
      </c>
      <c r="AT5146" s="203" t="s">
        <v>204</v>
      </c>
      <c r="AU5146" s="203" t="s">
        <v>202</v>
      </c>
      <c r="AY5146" s="17" t="s">
        <v>201</v>
      </c>
      <c r="BE5146" s="204">
        <f>IF(N5146="základní",J5146,0)</f>
        <v>0</v>
      </c>
      <c r="BF5146" s="204">
        <f>IF(N5146="snížená",J5146,0)</f>
        <v>0</v>
      </c>
      <c r="BG5146" s="204">
        <f>IF(N5146="zákl. přenesená",J5146,0)</f>
        <v>0</v>
      </c>
      <c r="BH5146" s="204">
        <f>IF(N5146="sníž. přenesená",J5146,0)</f>
        <v>0</v>
      </c>
      <c r="BI5146" s="204">
        <f>IF(N5146="nulová",J5146,0)</f>
        <v>0</v>
      </c>
      <c r="BJ5146" s="17" t="s">
        <v>82</v>
      </c>
      <c r="BK5146" s="204">
        <f>ROUND(I5146*H5146,2)</f>
        <v>0</v>
      </c>
      <c r="BL5146" s="17" t="s">
        <v>354</v>
      </c>
      <c r="BM5146" s="203" t="s">
        <v>4520</v>
      </c>
    </row>
    <row r="5147" spans="1:65" s="13" customFormat="1" ht="22.5">
      <c r="B5147" s="205"/>
      <c r="C5147" s="206"/>
      <c r="D5147" s="207" t="s">
        <v>211</v>
      </c>
      <c r="E5147" s="208" t="s">
        <v>1</v>
      </c>
      <c r="F5147" s="209" t="s">
        <v>249</v>
      </c>
      <c r="G5147" s="206"/>
      <c r="H5147" s="208" t="s">
        <v>1</v>
      </c>
      <c r="I5147" s="210"/>
      <c r="J5147" s="206"/>
      <c r="K5147" s="206"/>
      <c r="L5147" s="211"/>
      <c r="M5147" s="212"/>
      <c r="N5147" s="213"/>
      <c r="O5147" s="213"/>
      <c r="P5147" s="213"/>
      <c r="Q5147" s="213"/>
      <c r="R5147" s="213"/>
      <c r="S5147" s="213"/>
      <c r="T5147" s="214"/>
      <c r="AT5147" s="215" t="s">
        <v>211</v>
      </c>
      <c r="AU5147" s="215" t="s">
        <v>202</v>
      </c>
      <c r="AV5147" s="13" t="s">
        <v>82</v>
      </c>
      <c r="AW5147" s="13" t="s">
        <v>31</v>
      </c>
      <c r="AX5147" s="13" t="s">
        <v>75</v>
      </c>
      <c r="AY5147" s="215" t="s">
        <v>201</v>
      </c>
    </row>
    <row r="5148" spans="1:65" s="13" customFormat="1" ht="11.25">
      <c r="B5148" s="205"/>
      <c r="C5148" s="206"/>
      <c r="D5148" s="207" t="s">
        <v>211</v>
      </c>
      <c r="E5148" s="208" t="s">
        <v>1</v>
      </c>
      <c r="F5148" s="209" t="s">
        <v>4356</v>
      </c>
      <c r="G5148" s="206"/>
      <c r="H5148" s="208" t="s">
        <v>1</v>
      </c>
      <c r="I5148" s="210"/>
      <c r="J5148" s="206"/>
      <c r="K5148" s="206"/>
      <c r="L5148" s="211"/>
      <c r="M5148" s="212"/>
      <c r="N5148" s="213"/>
      <c r="O5148" s="213"/>
      <c r="P5148" s="213"/>
      <c r="Q5148" s="213"/>
      <c r="R5148" s="213"/>
      <c r="S5148" s="213"/>
      <c r="T5148" s="214"/>
      <c r="AT5148" s="215" t="s">
        <v>211</v>
      </c>
      <c r="AU5148" s="215" t="s">
        <v>202</v>
      </c>
      <c r="AV5148" s="13" t="s">
        <v>82</v>
      </c>
      <c r="AW5148" s="13" t="s">
        <v>31</v>
      </c>
      <c r="AX5148" s="13" t="s">
        <v>75</v>
      </c>
      <c r="AY5148" s="215" t="s">
        <v>201</v>
      </c>
    </row>
    <row r="5149" spans="1:65" s="13" customFormat="1" ht="11.25">
      <c r="B5149" s="205"/>
      <c r="C5149" s="206"/>
      <c r="D5149" s="207" t="s">
        <v>211</v>
      </c>
      <c r="E5149" s="208" t="s">
        <v>1</v>
      </c>
      <c r="F5149" s="209" t="s">
        <v>213</v>
      </c>
      <c r="G5149" s="206"/>
      <c r="H5149" s="208" t="s">
        <v>1</v>
      </c>
      <c r="I5149" s="210"/>
      <c r="J5149" s="206"/>
      <c r="K5149" s="206"/>
      <c r="L5149" s="211"/>
      <c r="M5149" s="212"/>
      <c r="N5149" s="213"/>
      <c r="O5149" s="213"/>
      <c r="P5149" s="213"/>
      <c r="Q5149" s="213"/>
      <c r="R5149" s="213"/>
      <c r="S5149" s="213"/>
      <c r="T5149" s="214"/>
      <c r="AT5149" s="215" t="s">
        <v>211</v>
      </c>
      <c r="AU5149" s="215" t="s">
        <v>202</v>
      </c>
      <c r="AV5149" s="13" t="s">
        <v>82</v>
      </c>
      <c r="AW5149" s="13" t="s">
        <v>31</v>
      </c>
      <c r="AX5149" s="13" t="s">
        <v>75</v>
      </c>
      <c r="AY5149" s="215" t="s">
        <v>201</v>
      </c>
    </row>
    <row r="5150" spans="1:65" s="13" customFormat="1" ht="11.25">
      <c r="B5150" s="205"/>
      <c r="C5150" s="206"/>
      <c r="D5150" s="207" t="s">
        <v>211</v>
      </c>
      <c r="E5150" s="208" t="s">
        <v>1</v>
      </c>
      <c r="F5150" s="209" t="s">
        <v>3666</v>
      </c>
      <c r="G5150" s="206"/>
      <c r="H5150" s="208" t="s">
        <v>1</v>
      </c>
      <c r="I5150" s="210"/>
      <c r="J5150" s="206"/>
      <c r="K5150" s="206"/>
      <c r="L5150" s="211"/>
      <c r="M5150" s="212"/>
      <c r="N5150" s="213"/>
      <c r="O5150" s="213"/>
      <c r="P5150" s="213"/>
      <c r="Q5150" s="213"/>
      <c r="R5150" s="213"/>
      <c r="S5150" s="213"/>
      <c r="T5150" s="214"/>
      <c r="AT5150" s="215" t="s">
        <v>211</v>
      </c>
      <c r="AU5150" s="215" t="s">
        <v>202</v>
      </c>
      <c r="AV5150" s="13" t="s">
        <v>82</v>
      </c>
      <c r="AW5150" s="13" t="s">
        <v>31</v>
      </c>
      <c r="AX5150" s="13" t="s">
        <v>75</v>
      </c>
      <c r="AY5150" s="215" t="s">
        <v>201</v>
      </c>
    </row>
    <row r="5151" spans="1:65" s="14" customFormat="1" ht="11.25">
      <c r="B5151" s="216"/>
      <c r="C5151" s="217"/>
      <c r="D5151" s="207" t="s">
        <v>211</v>
      </c>
      <c r="E5151" s="218" t="s">
        <v>1</v>
      </c>
      <c r="F5151" s="219" t="s">
        <v>463</v>
      </c>
      <c r="G5151" s="217"/>
      <c r="H5151" s="220">
        <v>24</v>
      </c>
      <c r="I5151" s="221"/>
      <c r="J5151" s="217"/>
      <c r="K5151" s="217"/>
      <c r="L5151" s="222"/>
      <c r="M5151" s="223"/>
      <c r="N5151" s="224"/>
      <c r="O5151" s="224"/>
      <c r="P5151" s="224"/>
      <c r="Q5151" s="224"/>
      <c r="R5151" s="224"/>
      <c r="S5151" s="224"/>
      <c r="T5151" s="225"/>
      <c r="AT5151" s="226" t="s">
        <v>211</v>
      </c>
      <c r="AU5151" s="226" t="s">
        <v>202</v>
      </c>
      <c r="AV5151" s="14" t="s">
        <v>84</v>
      </c>
      <c r="AW5151" s="14" t="s">
        <v>31</v>
      </c>
      <c r="AX5151" s="14" t="s">
        <v>75</v>
      </c>
      <c r="AY5151" s="226" t="s">
        <v>201</v>
      </c>
    </row>
    <row r="5152" spans="1:65" s="2" customFormat="1" ht="24">
      <c r="A5152" s="34"/>
      <c r="B5152" s="35"/>
      <c r="C5152" s="192" t="s">
        <v>4521</v>
      </c>
      <c r="D5152" s="192" t="s">
        <v>204</v>
      </c>
      <c r="E5152" s="193" t="s">
        <v>4522</v>
      </c>
      <c r="F5152" s="194" t="s">
        <v>4523</v>
      </c>
      <c r="G5152" s="195" t="s">
        <v>207</v>
      </c>
      <c r="H5152" s="196">
        <v>104</v>
      </c>
      <c r="I5152" s="197"/>
      <c r="J5152" s="198">
        <f>ROUND(I5152*H5152,2)</f>
        <v>0</v>
      </c>
      <c r="K5152" s="194" t="s">
        <v>1</v>
      </c>
      <c r="L5152" s="39"/>
      <c r="M5152" s="199" t="s">
        <v>1</v>
      </c>
      <c r="N5152" s="200" t="s">
        <v>40</v>
      </c>
      <c r="O5152" s="71"/>
      <c r="P5152" s="201">
        <f>O5152*H5152</f>
        <v>0</v>
      </c>
      <c r="Q5152" s="201">
        <v>0</v>
      </c>
      <c r="R5152" s="201">
        <f>Q5152*H5152</f>
        <v>0</v>
      </c>
      <c r="S5152" s="201">
        <v>0</v>
      </c>
      <c r="T5152" s="202">
        <f>S5152*H5152</f>
        <v>0</v>
      </c>
      <c r="U5152" s="34"/>
      <c r="V5152" s="34"/>
      <c r="W5152" s="34"/>
      <c r="X5152" s="34"/>
      <c r="Y5152" s="34"/>
      <c r="Z5152" s="34"/>
      <c r="AA5152" s="34"/>
      <c r="AB5152" s="34"/>
      <c r="AC5152" s="34"/>
      <c r="AD5152" s="34"/>
      <c r="AE5152" s="34"/>
      <c r="AR5152" s="203" t="s">
        <v>354</v>
      </c>
      <c r="AT5152" s="203" t="s">
        <v>204</v>
      </c>
      <c r="AU5152" s="203" t="s">
        <v>202</v>
      </c>
      <c r="AY5152" s="17" t="s">
        <v>201</v>
      </c>
      <c r="BE5152" s="204">
        <f>IF(N5152="základní",J5152,0)</f>
        <v>0</v>
      </c>
      <c r="BF5152" s="204">
        <f>IF(N5152="snížená",J5152,0)</f>
        <v>0</v>
      </c>
      <c r="BG5152" s="204">
        <f>IF(N5152="zákl. přenesená",J5152,0)</f>
        <v>0</v>
      </c>
      <c r="BH5152" s="204">
        <f>IF(N5152="sníž. přenesená",J5152,0)</f>
        <v>0</v>
      </c>
      <c r="BI5152" s="204">
        <f>IF(N5152="nulová",J5152,0)</f>
        <v>0</v>
      </c>
      <c r="BJ5152" s="17" t="s">
        <v>82</v>
      </c>
      <c r="BK5152" s="204">
        <f>ROUND(I5152*H5152,2)</f>
        <v>0</v>
      </c>
      <c r="BL5152" s="17" t="s">
        <v>354</v>
      </c>
      <c r="BM5152" s="203" t="s">
        <v>4524</v>
      </c>
    </row>
    <row r="5153" spans="1:65" s="13" customFormat="1" ht="22.5">
      <c r="B5153" s="205"/>
      <c r="C5153" s="206"/>
      <c r="D5153" s="207" t="s">
        <v>211</v>
      </c>
      <c r="E5153" s="208" t="s">
        <v>1</v>
      </c>
      <c r="F5153" s="209" t="s">
        <v>249</v>
      </c>
      <c r="G5153" s="206"/>
      <c r="H5153" s="208" t="s">
        <v>1</v>
      </c>
      <c r="I5153" s="210"/>
      <c r="J5153" s="206"/>
      <c r="K5153" s="206"/>
      <c r="L5153" s="211"/>
      <c r="M5153" s="212"/>
      <c r="N5153" s="213"/>
      <c r="O5153" s="213"/>
      <c r="P5153" s="213"/>
      <c r="Q5153" s="213"/>
      <c r="R5153" s="213"/>
      <c r="S5153" s="213"/>
      <c r="T5153" s="214"/>
      <c r="AT5153" s="215" t="s">
        <v>211</v>
      </c>
      <c r="AU5153" s="215" t="s">
        <v>202</v>
      </c>
      <c r="AV5153" s="13" t="s">
        <v>82</v>
      </c>
      <c r="AW5153" s="13" t="s">
        <v>31</v>
      </c>
      <c r="AX5153" s="13" t="s">
        <v>75</v>
      </c>
      <c r="AY5153" s="215" t="s">
        <v>201</v>
      </c>
    </row>
    <row r="5154" spans="1:65" s="13" customFormat="1" ht="11.25">
      <c r="B5154" s="205"/>
      <c r="C5154" s="206"/>
      <c r="D5154" s="207" t="s">
        <v>211</v>
      </c>
      <c r="E5154" s="208" t="s">
        <v>1</v>
      </c>
      <c r="F5154" s="209" t="s">
        <v>4356</v>
      </c>
      <c r="G5154" s="206"/>
      <c r="H5154" s="208" t="s">
        <v>1</v>
      </c>
      <c r="I5154" s="210"/>
      <c r="J5154" s="206"/>
      <c r="K5154" s="206"/>
      <c r="L5154" s="211"/>
      <c r="M5154" s="212"/>
      <c r="N5154" s="213"/>
      <c r="O5154" s="213"/>
      <c r="P5154" s="213"/>
      <c r="Q5154" s="213"/>
      <c r="R5154" s="213"/>
      <c r="S5154" s="213"/>
      <c r="T5154" s="214"/>
      <c r="AT5154" s="215" t="s">
        <v>211</v>
      </c>
      <c r="AU5154" s="215" t="s">
        <v>202</v>
      </c>
      <c r="AV5154" s="13" t="s">
        <v>82</v>
      </c>
      <c r="AW5154" s="13" t="s">
        <v>31</v>
      </c>
      <c r="AX5154" s="13" t="s">
        <v>75</v>
      </c>
      <c r="AY5154" s="215" t="s">
        <v>201</v>
      </c>
    </row>
    <row r="5155" spans="1:65" s="13" customFormat="1" ht="11.25">
      <c r="B5155" s="205"/>
      <c r="C5155" s="206"/>
      <c r="D5155" s="207" t="s">
        <v>211</v>
      </c>
      <c r="E5155" s="208" t="s">
        <v>1</v>
      </c>
      <c r="F5155" s="209" t="s">
        <v>213</v>
      </c>
      <c r="G5155" s="206"/>
      <c r="H5155" s="208" t="s">
        <v>1</v>
      </c>
      <c r="I5155" s="210"/>
      <c r="J5155" s="206"/>
      <c r="K5155" s="206"/>
      <c r="L5155" s="211"/>
      <c r="M5155" s="212"/>
      <c r="N5155" s="213"/>
      <c r="O5155" s="213"/>
      <c r="P5155" s="213"/>
      <c r="Q5155" s="213"/>
      <c r="R5155" s="213"/>
      <c r="S5155" s="213"/>
      <c r="T5155" s="214"/>
      <c r="AT5155" s="215" t="s">
        <v>211</v>
      </c>
      <c r="AU5155" s="215" t="s">
        <v>202</v>
      </c>
      <c r="AV5155" s="13" t="s">
        <v>82</v>
      </c>
      <c r="AW5155" s="13" t="s">
        <v>31</v>
      </c>
      <c r="AX5155" s="13" t="s">
        <v>75</v>
      </c>
      <c r="AY5155" s="215" t="s">
        <v>201</v>
      </c>
    </row>
    <row r="5156" spans="1:65" s="13" customFormat="1" ht="11.25">
      <c r="B5156" s="205"/>
      <c r="C5156" s="206"/>
      <c r="D5156" s="207" t="s">
        <v>211</v>
      </c>
      <c r="E5156" s="208" t="s">
        <v>1</v>
      </c>
      <c r="F5156" s="209" t="s">
        <v>3666</v>
      </c>
      <c r="G5156" s="206"/>
      <c r="H5156" s="208" t="s">
        <v>1</v>
      </c>
      <c r="I5156" s="210"/>
      <c r="J5156" s="206"/>
      <c r="K5156" s="206"/>
      <c r="L5156" s="211"/>
      <c r="M5156" s="212"/>
      <c r="N5156" s="213"/>
      <c r="O5156" s="213"/>
      <c r="P5156" s="213"/>
      <c r="Q5156" s="213"/>
      <c r="R5156" s="213"/>
      <c r="S5156" s="213"/>
      <c r="T5156" s="214"/>
      <c r="AT5156" s="215" t="s">
        <v>211</v>
      </c>
      <c r="AU5156" s="215" t="s">
        <v>202</v>
      </c>
      <c r="AV5156" s="13" t="s">
        <v>82</v>
      </c>
      <c r="AW5156" s="13" t="s">
        <v>31</v>
      </c>
      <c r="AX5156" s="13" t="s">
        <v>75</v>
      </c>
      <c r="AY5156" s="215" t="s">
        <v>201</v>
      </c>
    </row>
    <row r="5157" spans="1:65" s="14" customFormat="1" ht="11.25">
      <c r="B5157" s="216"/>
      <c r="C5157" s="217"/>
      <c r="D5157" s="207" t="s">
        <v>211</v>
      </c>
      <c r="E5157" s="218" t="s">
        <v>1</v>
      </c>
      <c r="F5157" s="219" t="s">
        <v>1152</v>
      </c>
      <c r="G5157" s="217"/>
      <c r="H5157" s="220">
        <v>104</v>
      </c>
      <c r="I5157" s="221"/>
      <c r="J5157" s="217"/>
      <c r="K5157" s="217"/>
      <c r="L5157" s="222"/>
      <c r="M5157" s="223"/>
      <c r="N5157" s="224"/>
      <c r="O5157" s="224"/>
      <c r="P5157" s="224"/>
      <c r="Q5157" s="224"/>
      <c r="R5157" s="224"/>
      <c r="S5157" s="224"/>
      <c r="T5157" s="225"/>
      <c r="AT5157" s="226" t="s">
        <v>211</v>
      </c>
      <c r="AU5157" s="226" t="s">
        <v>202</v>
      </c>
      <c r="AV5157" s="14" t="s">
        <v>84</v>
      </c>
      <c r="AW5157" s="14" t="s">
        <v>31</v>
      </c>
      <c r="AX5157" s="14" t="s">
        <v>75</v>
      </c>
      <c r="AY5157" s="226" t="s">
        <v>201</v>
      </c>
    </row>
    <row r="5158" spans="1:65" s="2" customFormat="1" ht="24">
      <c r="A5158" s="34"/>
      <c r="B5158" s="35"/>
      <c r="C5158" s="192" t="s">
        <v>4525</v>
      </c>
      <c r="D5158" s="192" t="s">
        <v>204</v>
      </c>
      <c r="E5158" s="193" t="s">
        <v>4526</v>
      </c>
      <c r="F5158" s="194" t="s">
        <v>4527</v>
      </c>
      <c r="G5158" s="195" t="s">
        <v>207</v>
      </c>
      <c r="H5158" s="196">
        <v>16</v>
      </c>
      <c r="I5158" s="197"/>
      <c r="J5158" s="198">
        <f>ROUND(I5158*H5158,2)</f>
        <v>0</v>
      </c>
      <c r="K5158" s="194" t="s">
        <v>1</v>
      </c>
      <c r="L5158" s="39"/>
      <c r="M5158" s="199" t="s">
        <v>1</v>
      </c>
      <c r="N5158" s="200" t="s">
        <v>40</v>
      </c>
      <c r="O5158" s="71"/>
      <c r="P5158" s="201">
        <f>O5158*H5158</f>
        <v>0</v>
      </c>
      <c r="Q5158" s="201">
        <v>0</v>
      </c>
      <c r="R5158" s="201">
        <f>Q5158*H5158</f>
        <v>0</v>
      </c>
      <c r="S5158" s="201">
        <v>0</v>
      </c>
      <c r="T5158" s="202">
        <f>S5158*H5158</f>
        <v>0</v>
      </c>
      <c r="U5158" s="34"/>
      <c r="V5158" s="34"/>
      <c r="W5158" s="34"/>
      <c r="X5158" s="34"/>
      <c r="Y5158" s="34"/>
      <c r="Z5158" s="34"/>
      <c r="AA5158" s="34"/>
      <c r="AB5158" s="34"/>
      <c r="AC5158" s="34"/>
      <c r="AD5158" s="34"/>
      <c r="AE5158" s="34"/>
      <c r="AR5158" s="203" t="s">
        <v>354</v>
      </c>
      <c r="AT5158" s="203" t="s">
        <v>204</v>
      </c>
      <c r="AU5158" s="203" t="s">
        <v>202</v>
      </c>
      <c r="AY5158" s="17" t="s">
        <v>201</v>
      </c>
      <c r="BE5158" s="204">
        <f>IF(N5158="základní",J5158,0)</f>
        <v>0</v>
      </c>
      <c r="BF5158" s="204">
        <f>IF(N5158="snížená",J5158,0)</f>
        <v>0</v>
      </c>
      <c r="BG5158" s="204">
        <f>IF(N5158="zákl. přenesená",J5158,0)</f>
        <v>0</v>
      </c>
      <c r="BH5158" s="204">
        <f>IF(N5158="sníž. přenesená",J5158,0)</f>
        <v>0</v>
      </c>
      <c r="BI5158" s="204">
        <f>IF(N5158="nulová",J5158,0)</f>
        <v>0</v>
      </c>
      <c r="BJ5158" s="17" t="s">
        <v>82</v>
      </c>
      <c r="BK5158" s="204">
        <f>ROUND(I5158*H5158,2)</f>
        <v>0</v>
      </c>
      <c r="BL5158" s="17" t="s">
        <v>354</v>
      </c>
      <c r="BM5158" s="203" t="s">
        <v>4528</v>
      </c>
    </row>
    <row r="5159" spans="1:65" s="13" customFormat="1" ht="22.5">
      <c r="B5159" s="205"/>
      <c r="C5159" s="206"/>
      <c r="D5159" s="207" t="s">
        <v>211</v>
      </c>
      <c r="E5159" s="208" t="s">
        <v>1</v>
      </c>
      <c r="F5159" s="209" t="s">
        <v>249</v>
      </c>
      <c r="G5159" s="206"/>
      <c r="H5159" s="208" t="s">
        <v>1</v>
      </c>
      <c r="I5159" s="210"/>
      <c r="J5159" s="206"/>
      <c r="K5159" s="206"/>
      <c r="L5159" s="211"/>
      <c r="M5159" s="212"/>
      <c r="N5159" s="213"/>
      <c r="O5159" s="213"/>
      <c r="P5159" s="213"/>
      <c r="Q5159" s="213"/>
      <c r="R5159" s="213"/>
      <c r="S5159" s="213"/>
      <c r="T5159" s="214"/>
      <c r="AT5159" s="215" t="s">
        <v>211</v>
      </c>
      <c r="AU5159" s="215" t="s">
        <v>202</v>
      </c>
      <c r="AV5159" s="13" t="s">
        <v>82</v>
      </c>
      <c r="AW5159" s="13" t="s">
        <v>31</v>
      </c>
      <c r="AX5159" s="13" t="s">
        <v>75</v>
      </c>
      <c r="AY5159" s="215" t="s">
        <v>201</v>
      </c>
    </row>
    <row r="5160" spans="1:65" s="13" customFormat="1" ht="11.25">
      <c r="B5160" s="205"/>
      <c r="C5160" s="206"/>
      <c r="D5160" s="207" t="s">
        <v>211</v>
      </c>
      <c r="E5160" s="208" t="s">
        <v>1</v>
      </c>
      <c r="F5160" s="209" t="s">
        <v>4356</v>
      </c>
      <c r="G5160" s="206"/>
      <c r="H5160" s="208" t="s">
        <v>1</v>
      </c>
      <c r="I5160" s="210"/>
      <c r="J5160" s="206"/>
      <c r="K5160" s="206"/>
      <c r="L5160" s="211"/>
      <c r="M5160" s="212"/>
      <c r="N5160" s="213"/>
      <c r="O5160" s="213"/>
      <c r="P5160" s="213"/>
      <c r="Q5160" s="213"/>
      <c r="R5160" s="213"/>
      <c r="S5160" s="213"/>
      <c r="T5160" s="214"/>
      <c r="AT5160" s="215" t="s">
        <v>211</v>
      </c>
      <c r="AU5160" s="215" t="s">
        <v>202</v>
      </c>
      <c r="AV5160" s="13" t="s">
        <v>82</v>
      </c>
      <c r="AW5160" s="13" t="s">
        <v>31</v>
      </c>
      <c r="AX5160" s="13" t="s">
        <v>75</v>
      </c>
      <c r="AY5160" s="215" t="s">
        <v>201</v>
      </c>
    </row>
    <row r="5161" spans="1:65" s="13" customFormat="1" ht="11.25">
      <c r="B5161" s="205"/>
      <c r="C5161" s="206"/>
      <c r="D5161" s="207" t="s">
        <v>211</v>
      </c>
      <c r="E5161" s="208" t="s">
        <v>1</v>
      </c>
      <c r="F5161" s="209" t="s">
        <v>213</v>
      </c>
      <c r="G5161" s="206"/>
      <c r="H5161" s="208" t="s">
        <v>1</v>
      </c>
      <c r="I5161" s="210"/>
      <c r="J5161" s="206"/>
      <c r="K5161" s="206"/>
      <c r="L5161" s="211"/>
      <c r="M5161" s="212"/>
      <c r="N5161" s="213"/>
      <c r="O5161" s="213"/>
      <c r="P5161" s="213"/>
      <c r="Q5161" s="213"/>
      <c r="R5161" s="213"/>
      <c r="S5161" s="213"/>
      <c r="T5161" s="214"/>
      <c r="AT5161" s="215" t="s">
        <v>211</v>
      </c>
      <c r="AU5161" s="215" t="s">
        <v>202</v>
      </c>
      <c r="AV5161" s="13" t="s">
        <v>82</v>
      </c>
      <c r="AW5161" s="13" t="s">
        <v>31</v>
      </c>
      <c r="AX5161" s="13" t="s">
        <v>75</v>
      </c>
      <c r="AY5161" s="215" t="s">
        <v>201</v>
      </c>
    </row>
    <row r="5162" spans="1:65" s="13" customFormat="1" ht="11.25">
      <c r="B5162" s="205"/>
      <c r="C5162" s="206"/>
      <c r="D5162" s="207" t="s">
        <v>211</v>
      </c>
      <c r="E5162" s="208" t="s">
        <v>1</v>
      </c>
      <c r="F5162" s="209" t="s">
        <v>3666</v>
      </c>
      <c r="G5162" s="206"/>
      <c r="H5162" s="208" t="s">
        <v>1</v>
      </c>
      <c r="I5162" s="210"/>
      <c r="J5162" s="206"/>
      <c r="K5162" s="206"/>
      <c r="L5162" s="211"/>
      <c r="M5162" s="212"/>
      <c r="N5162" s="213"/>
      <c r="O5162" s="213"/>
      <c r="P5162" s="213"/>
      <c r="Q5162" s="213"/>
      <c r="R5162" s="213"/>
      <c r="S5162" s="213"/>
      <c r="T5162" s="214"/>
      <c r="AT5162" s="215" t="s">
        <v>211</v>
      </c>
      <c r="AU5162" s="215" t="s">
        <v>202</v>
      </c>
      <c r="AV5162" s="13" t="s">
        <v>82</v>
      </c>
      <c r="AW5162" s="13" t="s">
        <v>31</v>
      </c>
      <c r="AX5162" s="13" t="s">
        <v>75</v>
      </c>
      <c r="AY5162" s="215" t="s">
        <v>201</v>
      </c>
    </row>
    <row r="5163" spans="1:65" s="14" customFormat="1" ht="11.25">
      <c r="B5163" s="216"/>
      <c r="C5163" s="217"/>
      <c r="D5163" s="207" t="s">
        <v>211</v>
      </c>
      <c r="E5163" s="218" t="s">
        <v>1</v>
      </c>
      <c r="F5163" s="219" t="s">
        <v>354</v>
      </c>
      <c r="G5163" s="217"/>
      <c r="H5163" s="220">
        <v>16</v>
      </c>
      <c r="I5163" s="221"/>
      <c r="J5163" s="217"/>
      <c r="K5163" s="217"/>
      <c r="L5163" s="222"/>
      <c r="M5163" s="223"/>
      <c r="N5163" s="224"/>
      <c r="O5163" s="224"/>
      <c r="P5163" s="224"/>
      <c r="Q5163" s="224"/>
      <c r="R5163" s="224"/>
      <c r="S5163" s="224"/>
      <c r="T5163" s="225"/>
      <c r="AT5163" s="226" t="s">
        <v>211</v>
      </c>
      <c r="AU5163" s="226" t="s">
        <v>202</v>
      </c>
      <c r="AV5163" s="14" t="s">
        <v>84</v>
      </c>
      <c r="AW5163" s="14" t="s">
        <v>31</v>
      </c>
      <c r="AX5163" s="14" t="s">
        <v>75</v>
      </c>
      <c r="AY5163" s="226" t="s">
        <v>201</v>
      </c>
    </row>
    <row r="5164" spans="1:65" s="2" customFormat="1" ht="24">
      <c r="A5164" s="34"/>
      <c r="B5164" s="35"/>
      <c r="C5164" s="192" t="s">
        <v>4529</v>
      </c>
      <c r="D5164" s="192" t="s">
        <v>204</v>
      </c>
      <c r="E5164" s="193" t="s">
        <v>4530</v>
      </c>
      <c r="F5164" s="194" t="s">
        <v>4531</v>
      </c>
      <c r="G5164" s="195" t="s">
        <v>207</v>
      </c>
      <c r="H5164" s="196">
        <v>2</v>
      </c>
      <c r="I5164" s="197"/>
      <c r="J5164" s="198">
        <f>ROUND(I5164*H5164,2)</f>
        <v>0</v>
      </c>
      <c r="K5164" s="194" t="s">
        <v>1</v>
      </c>
      <c r="L5164" s="39"/>
      <c r="M5164" s="199" t="s">
        <v>1</v>
      </c>
      <c r="N5164" s="200" t="s">
        <v>40</v>
      </c>
      <c r="O5164" s="71"/>
      <c r="P5164" s="201">
        <f>O5164*H5164</f>
        <v>0</v>
      </c>
      <c r="Q5164" s="201">
        <v>0</v>
      </c>
      <c r="R5164" s="201">
        <f>Q5164*H5164</f>
        <v>0</v>
      </c>
      <c r="S5164" s="201">
        <v>0</v>
      </c>
      <c r="T5164" s="202">
        <f>S5164*H5164</f>
        <v>0</v>
      </c>
      <c r="U5164" s="34"/>
      <c r="V5164" s="34"/>
      <c r="W5164" s="34"/>
      <c r="X5164" s="34"/>
      <c r="Y5164" s="34"/>
      <c r="Z5164" s="34"/>
      <c r="AA5164" s="34"/>
      <c r="AB5164" s="34"/>
      <c r="AC5164" s="34"/>
      <c r="AD5164" s="34"/>
      <c r="AE5164" s="34"/>
      <c r="AR5164" s="203" t="s">
        <v>354</v>
      </c>
      <c r="AT5164" s="203" t="s">
        <v>204</v>
      </c>
      <c r="AU5164" s="203" t="s">
        <v>202</v>
      </c>
      <c r="AY5164" s="17" t="s">
        <v>201</v>
      </c>
      <c r="BE5164" s="204">
        <f>IF(N5164="základní",J5164,0)</f>
        <v>0</v>
      </c>
      <c r="BF5164" s="204">
        <f>IF(N5164="snížená",J5164,0)</f>
        <v>0</v>
      </c>
      <c r="BG5164" s="204">
        <f>IF(N5164="zákl. přenesená",J5164,0)</f>
        <v>0</v>
      </c>
      <c r="BH5164" s="204">
        <f>IF(N5164="sníž. přenesená",J5164,0)</f>
        <v>0</v>
      </c>
      <c r="BI5164" s="204">
        <f>IF(N5164="nulová",J5164,0)</f>
        <v>0</v>
      </c>
      <c r="BJ5164" s="17" t="s">
        <v>82</v>
      </c>
      <c r="BK5164" s="204">
        <f>ROUND(I5164*H5164,2)</f>
        <v>0</v>
      </c>
      <c r="BL5164" s="17" t="s">
        <v>354</v>
      </c>
      <c r="BM5164" s="203" t="s">
        <v>4532</v>
      </c>
    </row>
    <row r="5165" spans="1:65" s="13" customFormat="1" ht="22.5">
      <c r="B5165" s="205"/>
      <c r="C5165" s="206"/>
      <c r="D5165" s="207" t="s">
        <v>211</v>
      </c>
      <c r="E5165" s="208" t="s">
        <v>1</v>
      </c>
      <c r="F5165" s="209" t="s">
        <v>249</v>
      </c>
      <c r="G5165" s="206"/>
      <c r="H5165" s="208" t="s">
        <v>1</v>
      </c>
      <c r="I5165" s="210"/>
      <c r="J5165" s="206"/>
      <c r="K5165" s="206"/>
      <c r="L5165" s="211"/>
      <c r="M5165" s="212"/>
      <c r="N5165" s="213"/>
      <c r="O5165" s="213"/>
      <c r="P5165" s="213"/>
      <c r="Q5165" s="213"/>
      <c r="R5165" s="213"/>
      <c r="S5165" s="213"/>
      <c r="T5165" s="214"/>
      <c r="AT5165" s="215" t="s">
        <v>211</v>
      </c>
      <c r="AU5165" s="215" t="s">
        <v>202</v>
      </c>
      <c r="AV5165" s="13" t="s">
        <v>82</v>
      </c>
      <c r="AW5165" s="13" t="s">
        <v>31</v>
      </c>
      <c r="AX5165" s="13" t="s">
        <v>75</v>
      </c>
      <c r="AY5165" s="215" t="s">
        <v>201</v>
      </c>
    </row>
    <row r="5166" spans="1:65" s="13" customFormat="1" ht="11.25">
      <c r="B5166" s="205"/>
      <c r="C5166" s="206"/>
      <c r="D5166" s="207" t="s">
        <v>211</v>
      </c>
      <c r="E5166" s="208" t="s">
        <v>1</v>
      </c>
      <c r="F5166" s="209" t="s">
        <v>4356</v>
      </c>
      <c r="G5166" s="206"/>
      <c r="H5166" s="208" t="s">
        <v>1</v>
      </c>
      <c r="I5166" s="210"/>
      <c r="J5166" s="206"/>
      <c r="K5166" s="206"/>
      <c r="L5166" s="211"/>
      <c r="M5166" s="212"/>
      <c r="N5166" s="213"/>
      <c r="O5166" s="213"/>
      <c r="P5166" s="213"/>
      <c r="Q5166" s="213"/>
      <c r="R5166" s="213"/>
      <c r="S5166" s="213"/>
      <c r="T5166" s="214"/>
      <c r="AT5166" s="215" t="s">
        <v>211</v>
      </c>
      <c r="AU5166" s="215" t="s">
        <v>202</v>
      </c>
      <c r="AV5166" s="13" t="s">
        <v>82</v>
      </c>
      <c r="AW5166" s="13" t="s">
        <v>31</v>
      </c>
      <c r="AX5166" s="13" t="s">
        <v>75</v>
      </c>
      <c r="AY5166" s="215" t="s">
        <v>201</v>
      </c>
    </row>
    <row r="5167" spans="1:65" s="13" customFormat="1" ht="11.25">
      <c r="B5167" s="205"/>
      <c r="C5167" s="206"/>
      <c r="D5167" s="207" t="s">
        <v>211</v>
      </c>
      <c r="E5167" s="208" t="s">
        <v>1</v>
      </c>
      <c r="F5167" s="209" t="s">
        <v>213</v>
      </c>
      <c r="G5167" s="206"/>
      <c r="H5167" s="208" t="s">
        <v>1</v>
      </c>
      <c r="I5167" s="210"/>
      <c r="J5167" s="206"/>
      <c r="K5167" s="206"/>
      <c r="L5167" s="211"/>
      <c r="M5167" s="212"/>
      <c r="N5167" s="213"/>
      <c r="O5167" s="213"/>
      <c r="P5167" s="213"/>
      <c r="Q5167" s="213"/>
      <c r="R5167" s="213"/>
      <c r="S5167" s="213"/>
      <c r="T5167" s="214"/>
      <c r="AT5167" s="215" t="s">
        <v>211</v>
      </c>
      <c r="AU5167" s="215" t="s">
        <v>202</v>
      </c>
      <c r="AV5167" s="13" t="s">
        <v>82</v>
      </c>
      <c r="AW5167" s="13" t="s">
        <v>31</v>
      </c>
      <c r="AX5167" s="13" t="s">
        <v>75</v>
      </c>
      <c r="AY5167" s="215" t="s">
        <v>201</v>
      </c>
    </row>
    <row r="5168" spans="1:65" s="13" customFormat="1" ht="11.25">
      <c r="B5168" s="205"/>
      <c r="C5168" s="206"/>
      <c r="D5168" s="207" t="s">
        <v>211</v>
      </c>
      <c r="E5168" s="208" t="s">
        <v>1</v>
      </c>
      <c r="F5168" s="209" t="s">
        <v>3666</v>
      </c>
      <c r="G5168" s="206"/>
      <c r="H5168" s="208" t="s">
        <v>1</v>
      </c>
      <c r="I5168" s="210"/>
      <c r="J5168" s="206"/>
      <c r="K5168" s="206"/>
      <c r="L5168" s="211"/>
      <c r="M5168" s="212"/>
      <c r="N5168" s="213"/>
      <c r="O5168" s="213"/>
      <c r="P5168" s="213"/>
      <c r="Q5168" s="213"/>
      <c r="R5168" s="213"/>
      <c r="S5168" s="213"/>
      <c r="T5168" s="214"/>
      <c r="AT5168" s="215" t="s">
        <v>211</v>
      </c>
      <c r="AU5168" s="215" t="s">
        <v>202</v>
      </c>
      <c r="AV5168" s="13" t="s">
        <v>82</v>
      </c>
      <c r="AW5168" s="13" t="s">
        <v>31</v>
      </c>
      <c r="AX5168" s="13" t="s">
        <v>75</v>
      </c>
      <c r="AY5168" s="215" t="s">
        <v>201</v>
      </c>
    </row>
    <row r="5169" spans="1:65" s="14" customFormat="1" ht="11.25">
      <c r="B5169" s="216"/>
      <c r="C5169" s="217"/>
      <c r="D5169" s="207" t="s">
        <v>211</v>
      </c>
      <c r="E5169" s="218" t="s">
        <v>1</v>
      </c>
      <c r="F5169" s="219" t="s">
        <v>84</v>
      </c>
      <c r="G5169" s="217"/>
      <c r="H5169" s="220">
        <v>2</v>
      </c>
      <c r="I5169" s="221"/>
      <c r="J5169" s="217"/>
      <c r="K5169" s="217"/>
      <c r="L5169" s="222"/>
      <c r="M5169" s="223"/>
      <c r="N5169" s="224"/>
      <c r="O5169" s="224"/>
      <c r="P5169" s="224"/>
      <c r="Q5169" s="224"/>
      <c r="R5169" s="224"/>
      <c r="S5169" s="224"/>
      <c r="T5169" s="225"/>
      <c r="AT5169" s="226" t="s">
        <v>211</v>
      </c>
      <c r="AU5169" s="226" t="s">
        <v>202</v>
      </c>
      <c r="AV5169" s="14" t="s">
        <v>84</v>
      </c>
      <c r="AW5169" s="14" t="s">
        <v>31</v>
      </c>
      <c r="AX5169" s="14" t="s">
        <v>75</v>
      </c>
      <c r="AY5169" s="226" t="s">
        <v>201</v>
      </c>
    </row>
    <row r="5170" spans="1:65" s="2" customFormat="1" ht="24">
      <c r="A5170" s="34"/>
      <c r="B5170" s="35"/>
      <c r="C5170" s="192" t="s">
        <v>4533</v>
      </c>
      <c r="D5170" s="192" t="s">
        <v>204</v>
      </c>
      <c r="E5170" s="193" t="s">
        <v>4534</v>
      </c>
      <c r="F5170" s="194" t="s">
        <v>4535</v>
      </c>
      <c r="G5170" s="195" t="s">
        <v>207</v>
      </c>
      <c r="H5170" s="196">
        <v>2</v>
      </c>
      <c r="I5170" s="197"/>
      <c r="J5170" s="198">
        <f>ROUND(I5170*H5170,2)</f>
        <v>0</v>
      </c>
      <c r="K5170" s="194" t="s">
        <v>1</v>
      </c>
      <c r="L5170" s="39"/>
      <c r="M5170" s="199" t="s">
        <v>1</v>
      </c>
      <c r="N5170" s="200" t="s">
        <v>40</v>
      </c>
      <c r="O5170" s="71"/>
      <c r="P5170" s="201">
        <f>O5170*H5170</f>
        <v>0</v>
      </c>
      <c r="Q5170" s="201">
        <v>0</v>
      </c>
      <c r="R5170" s="201">
        <f>Q5170*H5170</f>
        <v>0</v>
      </c>
      <c r="S5170" s="201">
        <v>0</v>
      </c>
      <c r="T5170" s="202">
        <f>S5170*H5170</f>
        <v>0</v>
      </c>
      <c r="U5170" s="34"/>
      <c r="V5170" s="34"/>
      <c r="W5170" s="34"/>
      <c r="X5170" s="34"/>
      <c r="Y5170" s="34"/>
      <c r="Z5170" s="34"/>
      <c r="AA5170" s="34"/>
      <c r="AB5170" s="34"/>
      <c r="AC5170" s="34"/>
      <c r="AD5170" s="34"/>
      <c r="AE5170" s="34"/>
      <c r="AR5170" s="203" t="s">
        <v>354</v>
      </c>
      <c r="AT5170" s="203" t="s">
        <v>204</v>
      </c>
      <c r="AU5170" s="203" t="s">
        <v>202</v>
      </c>
      <c r="AY5170" s="17" t="s">
        <v>201</v>
      </c>
      <c r="BE5170" s="204">
        <f>IF(N5170="základní",J5170,0)</f>
        <v>0</v>
      </c>
      <c r="BF5170" s="204">
        <f>IF(N5170="snížená",J5170,0)</f>
        <v>0</v>
      </c>
      <c r="BG5170" s="204">
        <f>IF(N5170="zákl. přenesená",J5170,0)</f>
        <v>0</v>
      </c>
      <c r="BH5170" s="204">
        <f>IF(N5170="sníž. přenesená",J5170,0)</f>
        <v>0</v>
      </c>
      <c r="BI5170" s="204">
        <f>IF(N5170="nulová",J5170,0)</f>
        <v>0</v>
      </c>
      <c r="BJ5170" s="17" t="s">
        <v>82</v>
      </c>
      <c r="BK5170" s="204">
        <f>ROUND(I5170*H5170,2)</f>
        <v>0</v>
      </c>
      <c r="BL5170" s="17" t="s">
        <v>354</v>
      </c>
      <c r="BM5170" s="203" t="s">
        <v>4536</v>
      </c>
    </row>
    <row r="5171" spans="1:65" s="13" customFormat="1" ht="22.5">
      <c r="B5171" s="205"/>
      <c r="C5171" s="206"/>
      <c r="D5171" s="207" t="s">
        <v>211</v>
      </c>
      <c r="E5171" s="208" t="s">
        <v>1</v>
      </c>
      <c r="F5171" s="209" t="s">
        <v>249</v>
      </c>
      <c r="G5171" s="206"/>
      <c r="H5171" s="208" t="s">
        <v>1</v>
      </c>
      <c r="I5171" s="210"/>
      <c r="J5171" s="206"/>
      <c r="K5171" s="206"/>
      <c r="L5171" s="211"/>
      <c r="M5171" s="212"/>
      <c r="N5171" s="213"/>
      <c r="O5171" s="213"/>
      <c r="P5171" s="213"/>
      <c r="Q5171" s="213"/>
      <c r="R5171" s="213"/>
      <c r="S5171" s="213"/>
      <c r="T5171" s="214"/>
      <c r="AT5171" s="215" t="s">
        <v>211</v>
      </c>
      <c r="AU5171" s="215" t="s">
        <v>202</v>
      </c>
      <c r="AV5171" s="13" t="s">
        <v>82</v>
      </c>
      <c r="AW5171" s="13" t="s">
        <v>31</v>
      </c>
      <c r="AX5171" s="13" t="s">
        <v>75</v>
      </c>
      <c r="AY5171" s="215" t="s">
        <v>201</v>
      </c>
    </row>
    <row r="5172" spans="1:65" s="13" customFormat="1" ht="11.25">
      <c r="B5172" s="205"/>
      <c r="C5172" s="206"/>
      <c r="D5172" s="207" t="s">
        <v>211</v>
      </c>
      <c r="E5172" s="208" t="s">
        <v>1</v>
      </c>
      <c r="F5172" s="209" t="s">
        <v>4356</v>
      </c>
      <c r="G5172" s="206"/>
      <c r="H5172" s="208" t="s">
        <v>1</v>
      </c>
      <c r="I5172" s="210"/>
      <c r="J5172" s="206"/>
      <c r="K5172" s="206"/>
      <c r="L5172" s="211"/>
      <c r="M5172" s="212"/>
      <c r="N5172" s="213"/>
      <c r="O5172" s="213"/>
      <c r="P5172" s="213"/>
      <c r="Q5172" s="213"/>
      <c r="R5172" s="213"/>
      <c r="S5172" s="213"/>
      <c r="T5172" s="214"/>
      <c r="AT5172" s="215" t="s">
        <v>211</v>
      </c>
      <c r="AU5172" s="215" t="s">
        <v>202</v>
      </c>
      <c r="AV5172" s="13" t="s">
        <v>82</v>
      </c>
      <c r="AW5172" s="13" t="s">
        <v>31</v>
      </c>
      <c r="AX5172" s="13" t="s">
        <v>75</v>
      </c>
      <c r="AY5172" s="215" t="s">
        <v>201</v>
      </c>
    </row>
    <row r="5173" spans="1:65" s="13" customFormat="1" ht="11.25">
      <c r="B5173" s="205"/>
      <c r="C5173" s="206"/>
      <c r="D5173" s="207" t="s">
        <v>211</v>
      </c>
      <c r="E5173" s="208" t="s">
        <v>1</v>
      </c>
      <c r="F5173" s="209" t="s">
        <v>213</v>
      </c>
      <c r="G5173" s="206"/>
      <c r="H5173" s="208" t="s">
        <v>1</v>
      </c>
      <c r="I5173" s="210"/>
      <c r="J5173" s="206"/>
      <c r="K5173" s="206"/>
      <c r="L5173" s="211"/>
      <c r="M5173" s="212"/>
      <c r="N5173" s="213"/>
      <c r="O5173" s="213"/>
      <c r="P5173" s="213"/>
      <c r="Q5173" s="213"/>
      <c r="R5173" s="213"/>
      <c r="S5173" s="213"/>
      <c r="T5173" s="214"/>
      <c r="AT5173" s="215" t="s">
        <v>211</v>
      </c>
      <c r="AU5173" s="215" t="s">
        <v>202</v>
      </c>
      <c r="AV5173" s="13" t="s">
        <v>82</v>
      </c>
      <c r="AW5173" s="13" t="s">
        <v>31</v>
      </c>
      <c r="AX5173" s="13" t="s">
        <v>75</v>
      </c>
      <c r="AY5173" s="215" t="s">
        <v>201</v>
      </c>
    </row>
    <row r="5174" spans="1:65" s="13" customFormat="1" ht="11.25">
      <c r="B5174" s="205"/>
      <c r="C5174" s="206"/>
      <c r="D5174" s="207" t="s">
        <v>211</v>
      </c>
      <c r="E5174" s="208" t="s">
        <v>1</v>
      </c>
      <c r="F5174" s="209" t="s">
        <v>3666</v>
      </c>
      <c r="G5174" s="206"/>
      <c r="H5174" s="208" t="s">
        <v>1</v>
      </c>
      <c r="I5174" s="210"/>
      <c r="J5174" s="206"/>
      <c r="K5174" s="206"/>
      <c r="L5174" s="211"/>
      <c r="M5174" s="212"/>
      <c r="N5174" s="213"/>
      <c r="O5174" s="213"/>
      <c r="P5174" s="213"/>
      <c r="Q5174" s="213"/>
      <c r="R5174" s="213"/>
      <c r="S5174" s="213"/>
      <c r="T5174" s="214"/>
      <c r="AT5174" s="215" t="s">
        <v>211</v>
      </c>
      <c r="AU5174" s="215" t="s">
        <v>202</v>
      </c>
      <c r="AV5174" s="13" t="s">
        <v>82</v>
      </c>
      <c r="AW5174" s="13" t="s">
        <v>31</v>
      </c>
      <c r="AX5174" s="13" t="s">
        <v>75</v>
      </c>
      <c r="AY5174" s="215" t="s">
        <v>201</v>
      </c>
    </row>
    <row r="5175" spans="1:65" s="14" customFormat="1" ht="11.25">
      <c r="B5175" s="216"/>
      <c r="C5175" s="217"/>
      <c r="D5175" s="207" t="s">
        <v>211</v>
      </c>
      <c r="E5175" s="218" t="s">
        <v>1</v>
      </c>
      <c r="F5175" s="219" t="s">
        <v>84</v>
      </c>
      <c r="G5175" s="217"/>
      <c r="H5175" s="220">
        <v>2</v>
      </c>
      <c r="I5175" s="221"/>
      <c r="J5175" s="217"/>
      <c r="K5175" s="217"/>
      <c r="L5175" s="222"/>
      <c r="M5175" s="223"/>
      <c r="N5175" s="224"/>
      <c r="O5175" s="224"/>
      <c r="P5175" s="224"/>
      <c r="Q5175" s="224"/>
      <c r="R5175" s="224"/>
      <c r="S5175" s="224"/>
      <c r="T5175" s="225"/>
      <c r="AT5175" s="226" t="s">
        <v>211</v>
      </c>
      <c r="AU5175" s="226" t="s">
        <v>202</v>
      </c>
      <c r="AV5175" s="14" t="s">
        <v>84</v>
      </c>
      <c r="AW5175" s="14" t="s">
        <v>31</v>
      </c>
      <c r="AX5175" s="14" t="s">
        <v>75</v>
      </c>
      <c r="AY5175" s="226" t="s">
        <v>201</v>
      </c>
    </row>
    <row r="5176" spans="1:65" s="2" customFormat="1" ht="24">
      <c r="A5176" s="34"/>
      <c r="B5176" s="35"/>
      <c r="C5176" s="192" t="s">
        <v>4537</v>
      </c>
      <c r="D5176" s="192" t="s">
        <v>204</v>
      </c>
      <c r="E5176" s="193" t="s">
        <v>4538</v>
      </c>
      <c r="F5176" s="194" t="s">
        <v>4539</v>
      </c>
      <c r="G5176" s="195" t="s">
        <v>207</v>
      </c>
      <c r="H5176" s="196">
        <v>2</v>
      </c>
      <c r="I5176" s="197"/>
      <c r="J5176" s="198">
        <f>ROUND(I5176*H5176,2)</f>
        <v>0</v>
      </c>
      <c r="K5176" s="194" t="s">
        <v>1</v>
      </c>
      <c r="L5176" s="39"/>
      <c r="M5176" s="199" t="s">
        <v>1</v>
      </c>
      <c r="N5176" s="200" t="s">
        <v>40</v>
      </c>
      <c r="O5176" s="71"/>
      <c r="P5176" s="201">
        <f>O5176*H5176</f>
        <v>0</v>
      </c>
      <c r="Q5176" s="201">
        <v>0</v>
      </c>
      <c r="R5176" s="201">
        <f>Q5176*H5176</f>
        <v>0</v>
      </c>
      <c r="S5176" s="201">
        <v>0</v>
      </c>
      <c r="T5176" s="202">
        <f>S5176*H5176</f>
        <v>0</v>
      </c>
      <c r="U5176" s="34"/>
      <c r="V5176" s="34"/>
      <c r="W5176" s="34"/>
      <c r="X5176" s="34"/>
      <c r="Y5176" s="34"/>
      <c r="Z5176" s="34"/>
      <c r="AA5176" s="34"/>
      <c r="AB5176" s="34"/>
      <c r="AC5176" s="34"/>
      <c r="AD5176" s="34"/>
      <c r="AE5176" s="34"/>
      <c r="AR5176" s="203" t="s">
        <v>354</v>
      </c>
      <c r="AT5176" s="203" t="s">
        <v>204</v>
      </c>
      <c r="AU5176" s="203" t="s">
        <v>202</v>
      </c>
      <c r="AY5176" s="17" t="s">
        <v>201</v>
      </c>
      <c r="BE5176" s="204">
        <f>IF(N5176="základní",J5176,0)</f>
        <v>0</v>
      </c>
      <c r="BF5176" s="204">
        <f>IF(N5176="snížená",J5176,0)</f>
        <v>0</v>
      </c>
      <c r="BG5176" s="204">
        <f>IF(N5176="zákl. přenesená",J5176,0)</f>
        <v>0</v>
      </c>
      <c r="BH5176" s="204">
        <f>IF(N5176="sníž. přenesená",J5176,0)</f>
        <v>0</v>
      </c>
      <c r="BI5176" s="204">
        <f>IF(N5176="nulová",J5176,0)</f>
        <v>0</v>
      </c>
      <c r="BJ5176" s="17" t="s">
        <v>82</v>
      </c>
      <c r="BK5176" s="204">
        <f>ROUND(I5176*H5176,2)</f>
        <v>0</v>
      </c>
      <c r="BL5176" s="17" t="s">
        <v>354</v>
      </c>
      <c r="BM5176" s="203" t="s">
        <v>4540</v>
      </c>
    </row>
    <row r="5177" spans="1:65" s="13" customFormat="1" ht="22.5">
      <c r="B5177" s="205"/>
      <c r="C5177" s="206"/>
      <c r="D5177" s="207" t="s">
        <v>211</v>
      </c>
      <c r="E5177" s="208" t="s">
        <v>1</v>
      </c>
      <c r="F5177" s="209" t="s">
        <v>249</v>
      </c>
      <c r="G5177" s="206"/>
      <c r="H5177" s="208" t="s">
        <v>1</v>
      </c>
      <c r="I5177" s="210"/>
      <c r="J5177" s="206"/>
      <c r="K5177" s="206"/>
      <c r="L5177" s="211"/>
      <c r="M5177" s="212"/>
      <c r="N5177" s="213"/>
      <c r="O5177" s="213"/>
      <c r="P5177" s="213"/>
      <c r="Q5177" s="213"/>
      <c r="R5177" s="213"/>
      <c r="S5177" s="213"/>
      <c r="T5177" s="214"/>
      <c r="AT5177" s="215" t="s">
        <v>211</v>
      </c>
      <c r="AU5177" s="215" t="s">
        <v>202</v>
      </c>
      <c r="AV5177" s="13" t="s">
        <v>82</v>
      </c>
      <c r="AW5177" s="13" t="s">
        <v>31</v>
      </c>
      <c r="AX5177" s="13" t="s">
        <v>75</v>
      </c>
      <c r="AY5177" s="215" t="s">
        <v>201</v>
      </c>
    </row>
    <row r="5178" spans="1:65" s="13" customFormat="1" ht="11.25">
      <c r="B5178" s="205"/>
      <c r="C5178" s="206"/>
      <c r="D5178" s="207" t="s">
        <v>211</v>
      </c>
      <c r="E5178" s="208" t="s">
        <v>1</v>
      </c>
      <c r="F5178" s="209" t="s">
        <v>4356</v>
      </c>
      <c r="G5178" s="206"/>
      <c r="H5178" s="208" t="s">
        <v>1</v>
      </c>
      <c r="I5178" s="210"/>
      <c r="J5178" s="206"/>
      <c r="K5178" s="206"/>
      <c r="L5178" s="211"/>
      <c r="M5178" s="212"/>
      <c r="N5178" s="213"/>
      <c r="O5178" s="213"/>
      <c r="P5178" s="213"/>
      <c r="Q5178" s="213"/>
      <c r="R5178" s="213"/>
      <c r="S5178" s="213"/>
      <c r="T5178" s="214"/>
      <c r="AT5178" s="215" t="s">
        <v>211</v>
      </c>
      <c r="AU5178" s="215" t="s">
        <v>202</v>
      </c>
      <c r="AV5178" s="13" t="s">
        <v>82</v>
      </c>
      <c r="AW5178" s="13" t="s">
        <v>31</v>
      </c>
      <c r="AX5178" s="13" t="s">
        <v>75</v>
      </c>
      <c r="AY5178" s="215" t="s">
        <v>201</v>
      </c>
    </row>
    <row r="5179" spans="1:65" s="13" customFormat="1" ht="11.25">
      <c r="B5179" s="205"/>
      <c r="C5179" s="206"/>
      <c r="D5179" s="207" t="s">
        <v>211</v>
      </c>
      <c r="E5179" s="208" t="s">
        <v>1</v>
      </c>
      <c r="F5179" s="209" t="s">
        <v>213</v>
      </c>
      <c r="G5179" s="206"/>
      <c r="H5179" s="208" t="s">
        <v>1</v>
      </c>
      <c r="I5179" s="210"/>
      <c r="J5179" s="206"/>
      <c r="K5179" s="206"/>
      <c r="L5179" s="211"/>
      <c r="M5179" s="212"/>
      <c r="N5179" s="213"/>
      <c r="O5179" s="213"/>
      <c r="P5179" s="213"/>
      <c r="Q5179" s="213"/>
      <c r="R5179" s="213"/>
      <c r="S5179" s="213"/>
      <c r="T5179" s="214"/>
      <c r="AT5179" s="215" t="s">
        <v>211</v>
      </c>
      <c r="AU5179" s="215" t="s">
        <v>202</v>
      </c>
      <c r="AV5179" s="13" t="s">
        <v>82</v>
      </c>
      <c r="AW5179" s="13" t="s">
        <v>31</v>
      </c>
      <c r="AX5179" s="13" t="s">
        <v>75</v>
      </c>
      <c r="AY5179" s="215" t="s">
        <v>201</v>
      </c>
    </row>
    <row r="5180" spans="1:65" s="13" customFormat="1" ht="11.25">
      <c r="B5180" s="205"/>
      <c r="C5180" s="206"/>
      <c r="D5180" s="207" t="s">
        <v>211</v>
      </c>
      <c r="E5180" s="208" t="s">
        <v>1</v>
      </c>
      <c r="F5180" s="209" t="s">
        <v>3666</v>
      </c>
      <c r="G5180" s="206"/>
      <c r="H5180" s="208" t="s">
        <v>1</v>
      </c>
      <c r="I5180" s="210"/>
      <c r="J5180" s="206"/>
      <c r="K5180" s="206"/>
      <c r="L5180" s="211"/>
      <c r="M5180" s="212"/>
      <c r="N5180" s="213"/>
      <c r="O5180" s="213"/>
      <c r="P5180" s="213"/>
      <c r="Q5180" s="213"/>
      <c r="R5180" s="213"/>
      <c r="S5180" s="213"/>
      <c r="T5180" s="214"/>
      <c r="AT5180" s="215" t="s">
        <v>211</v>
      </c>
      <c r="AU5180" s="215" t="s">
        <v>202</v>
      </c>
      <c r="AV5180" s="13" t="s">
        <v>82</v>
      </c>
      <c r="AW5180" s="13" t="s">
        <v>31</v>
      </c>
      <c r="AX5180" s="13" t="s">
        <v>75</v>
      </c>
      <c r="AY5180" s="215" t="s">
        <v>201</v>
      </c>
    </row>
    <row r="5181" spans="1:65" s="14" customFormat="1" ht="11.25">
      <c r="B5181" s="216"/>
      <c r="C5181" s="217"/>
      <c r="D5181" s="207" t="s">
        <v>211</v>
      </c>
      <c r="E5181" s="218" t="s">
        <v>1</v>
      </c>
      <c r="F5181" s="219" t="s">
        <v>84</v>
      </c>
      <c r="G5181" s="217"/>
      <c r="H5181" s="220">
        <v>2</v>
      </c>
      <c r="I5181" s="221"/>
      <c r="J5181" s="217"/>
      <c r="K5181" s="217"/>
      <c r="L5181" s="222"/>
      <c r="M5181" s="223"/>
      <c r="N5181" s="224"/>
      <c r="O5181" s="224"/>
      <c r="P5181" s="224"/>
      <c r="Q5181" s="224"/>
      <c r="R5181" s="224"/>
      <c r="S5181" s="224"/>
      <c r="T5181" s="225"/>
      <c r="AT5181" s="226" t="s">
        <v>211</v>
      </c>
      <c r="AU5181" s="226" t="s">
        <v>202</v>
      </c>
      <c r="AV5181" s="14" t="s">
        <v>84</v>
      </c>
      <c r="AW5181" s="14" t="s">
        <v>31</v>
      </c>
      <c r="AX5181" s="14" t="s">
        <v>75</v>
      </c>
      <c r="AY5181" s="226" t="s">
        <v>201</v>
      </c>
    </row>
    <row r="5182" spans="1:65" s="2" customFormat="1" ht="24">
      <c r="A5182" s="34"/>
      <c r="B5182" s="35"/>
      <c r="C5182" s="192" t="s">
        <v>4541</v>
      </c>
      <c r="D5182" s="192" t="s">
        <v>204</v>
      </c>
      <c r="E5182" s="193" t="s">
        <v>4542</v>
      </c>
      <c r="F5182" s="194" t="s">
        <v>4543</v>
      </c>
      <c r="G5182" s="195" t="s">
        <v>230</v>
      </c>
      <c r="H5182" s="196">
        <v>4</v>
      </c>
      <c r="I5182" s="197"/>
      <c r="J5182" s="198">
        <f>ROUND(I5182*H5182,2)</f>
        <v>0</v>
      </c>
      <c r="K5182" s="194" t="s">
        <v>1</v>
      </c>
      <c r="L5182" s="39"/>
      <c r="M5182" s="199" t="s">
        <v>1</v>
      </c>
      <c r="N5182" s="200" t="s">
        <v>40</v>
      </c>
      <c r="O5182" s="71"/>
      <c r="P5182" s="201">
        <f>O5182*H5182</f>
        <v>0</v>
      </c>
      <c r="Q5182" s="201">
        <v>0</v>
      </c>
      <c r="R5182" s="201">
        <f>Q5182*H5182</f>
        <v>0</v>
      </c>
      <c r="S5182" s="201">
        <v>0</v>
      </c>
      <c r="T5182" s="202">
        <f>S5182*H5182</f>
        <v>0</v>
      </c>
      <c r="U5182" s="34"/>
      <c r="V5182" s="34"/>
      <c r="W5182" s="34"/>
      <c r="X5182" s="34"/>
      <c r="Y5182" s="34"/>
      <c r="Z5182" s="34"/>
      <c r="AA5182" s="34"/>
      <c r="AB5182" s="34"/>
      <c r="AC5182" s="34"/>
      <c r="AD5182" s="34"/>
      <c r="AE5182" s="34"/>
      <c r="AR5182" s="203" t="s">
        <v>354</v>
      </c>
      <c r="AT5182" s="203" t="s">
        <v>204</v>
      </c>
      <c r="AU5182" s="203" t="s">
        <v>202</v>
      </c>
      <c r="AY5182" s="17" t="s">
        <v>201</v>
      </c>
      <c r="BE5182" s="204">
        <f>IF(N5182="základní",J5182,0)</f>
        <v>0</v>
      </c>
      <c r="BF5182" s="204">
        <f>IF(N5182="snížená",J5182,0)</f>
        <v>0</v>
      </c>
      <c r="BG5182" s="204">
        <f>IF(N5182="zákl. přenesená",J5182,0)</f>
        <v>0</v>
      </c>
      <c r="BH5182" s="204">
        <f>IF(N5182="sníž. přenesená",J5182,0)</f>
        <v>0</v>
      </c>
      <c r="BI5182" s="204">
        <f>IF(N5182="nulová",J5182,0)</f>
        <v>0</v>
      </c>
      <c r="BJ5182" s="17" t="s">
        <v>82</v>
      </c>
      <c r="BK5182" s="204">
        <f>ROUND(I5182*H5182,2)</f>
        <v>0</v>
      </c>
      <c r="BL5182" s="17" t="s">
        <v>354</v>
      </c>
      <c r="BM5182" s="203" t="s">
        <v>4544</v>
      </c>
    </row>
    <row r="5183" spans="1:65" s="13" customFormat="1" ht="22.5">
      <c r="B5183" s="205"/>
      <c r="C5183" s="206"/>
      <c r="D5183" s="207" t="s">
        <v>211</v>
      </c>
      <c r="E5183" s="208" t="s">
        <v>1</v>
      </c>
      <c r="F5183" s="209" t="s">
        <v>249</v>
      </c>
      <c r="G5183" s="206"/>
      <c r="H5183" s="208" t="s">
        <v>1</v>
      </c>
      <c r="I5183" s="210"/>
      <c r="J5183" s="206"/>
      <c r="K5183" s="206"/>
      <c r="L5183" s="211"/>
      <c r="M5183" s="212"/>
      <c r="N5183" s="213"/>
      <c r="O5183" s="213"/>
      <c r="P5183" s="213"/>
      <c r="Q5183" s="213"/>
      <c r="R5183" s="213"/>
      <c r="S5183" s="213"/>
      <c r="T5183" s="214"/>
      <c r="AT5183" s="215" t="s">
        <v>211</v>
      </c>
      <c r="AU5183" s="215" t="s">
        <v>202</v>
      </c>
      <c r="AV5183" s="13" t="s">
        <v>82</v>
      </c>
      <c r="AW5183" s="13" t="s">
        <v>31</v>
      </c>
      <c r="AX5183" s="13" t="s">
        <v>75</v>
      </c>
      <c r="AY5183" s="215" t="s">
        <v>201</v>
      </c>
    </row>
    <row r="5184" spans="1:65" s="13" customFormat="1" ht="11.25">
      <c r="B5184" s="205"/>
      <c r="C5184" s="206"/>
      <c r="D5184" s="207" t="s">
        <v>211</v>
      </c>
      <c r="E5184" s="208" t="s">
        <v>1</v>
      </c>
      <c r="F5184" s="209" t="s">
        <v>4356</v>
      </c>
      <c r="G5184" s="206"/>
      <c r="H5184" s="208" t="s">
        <v>1</v>
      </c>
      <c r="I5184" s="210"/>
      <c r="J5184" s="206"/>
      <c r="K5184" s="206"/>
      <c r="L5184" s="211"/>
      <c r="M5184" s="212"/>
      <c r="N5184" s="213"/>
      <c r="O5184" s="213"/>
      <c r="P5184" s="213"/>
      <c r="Q5184" s="213"/>
      <c r="R5184" s="213"/>
      <c r="S5184" s="213"/>
      <c r="T5184" s="214"/>
      <c r="AT5184" s="215" t="s">
        <v>211</v>
      </c>
      <c r="AU5184" s="215" t="s">
        <v>202</v>
      </c>
      <c r="AV5184" s="13" t="s">
        <v>82</v>
      </c>
      <c r="AW5184" s="13" t="s">
        <v>31</v>
      </c>
      <c r="AX5184" s="13" t="s">
        <v>75</v>
      </c>
      <c r="AY5184" s="215" t="s">
        <v>201</v>
      </c>
    </row>
    <row r="5185" spans="1:65" s="13" customFormat="1" ht="11.25">
      <c r="B5185" s="205"/>
      <c r="C5185" s="206"/>
      <c r="D5185" s="207" t="s">
        <v>211</v>
      </c>
      <c r="E5185" s="208" t="s">
        <v>1</v>
      </c>
      <c r="F5185" s="209" t="s">
        <v>213</v>
      </c>
      <c r="G5185" s="206"/>
      <c r="H5185" s="208" t="s">
        <v>1</v>
      </c>
      <c r="I5185" s="210"/>
      <c r="J5185" s="206"/>
      <c r="K5185" s="206"/>
      <c r="L5185" s="211"/>
      <c r="M5185" s="212"/>
      <c r="N5185" s="213"/>
      <c r="O5185" s="213"/>
      <c r="P5185" s="213"/>
      <c r="Q5185" s="213"/>
      <c r="R5185" s="213"/>
      <c r="S5185" s="213"/>
      <c r="T5185" s="214"/>
      <c r="AT5185" s="215" t="s">
        <v>211</v>
      </c>
      <c r="AU5185" s="215" t="s">
        <v>202</v>
      </c>
      <c r="AV5185" s="13" t="s">
        <v>82</v>
      </c>
      <c r="AW5185" s="13" t="s">
        <v>31</v>
      </c>
      <c r="AX5185" s="13" t="s">
        <v>75</v>
      </c>
      <c r="AY5185" s="215" t="s">
        <v>201</v>
      </c>
    </row>
    <row r="5186" spans="1:65" s="13" customFormat="1" ht="11.25">
      <c r="B5186" s="205"/>
      <c r="C5186" s="206"/>
      <c r="D5186" s="207" t="s">
        <v>211</v>
      </c>
      <c r="E5186" s="208" t="s">
        <v>1</v>
      </c>
      <c r="F5186" s="209" t="s">
        <v>3666</v>
      </c>
      <c r="G5186" s="206"/>
      <c r="H5186" s="208" t="s">
        <v>1</v>
      </c>
      <c r="I5186" s="210"/>
      <c r="J5186" s="206"/>
      <c r="K5186" s="206"/>
      <c r="L5186" s="211"/>
      <c r="M5186" s="212"/>
      <c r="N5186" s="213"/>
      <c r="O5186" s="213"/>
      <c r="P5186" s="213"/>
      <c r="Q5186" s="213"/>
      <c r="R5186" s="213"/>
      <c r="S5186" s="213"/>
      <c r="T5186" s="214"/>
      <c r="AT5186" s="215" t="s">
        <v>211</v>
      </c>
      <c r="AU5186" s="215" t="s">
        <v>202</v>
      </c>
      <c r="AV5186" s="13" t="s">
        <v>82</v>
      </c>
      <c r="AW5186" s="13" t="s">
        <v>31</v>
      </c>
      <c r="AX5186" s="13" t="s">
        <v>75</v>
      </c>
      <c r="AY5186" s="215" t="s">
        <v>201</v>
      </c>
    </row>
    <row r="5187" spans="1:65" s="14" customFormat="1" ht="11.25">
      <c r="B5187" s="216"/>
      <c r="C5187" s="217"/>
      <c r="D5187" s="207" t="s">
        <v>211</v>
      </c>
      <c r="E5187" s="218" t="s">
        <v>1</v>
      </c>
      <c r="F5187" s="219" t="s">
        <v>4545</v>
      </c>
      <c r="G5187" s="217"/>
      <c r="H5187" s="220">
        <v>4</v>
      </c>
      <c r="I5187" s="221"/>
      <c r="J5187" s="217"/>
      <c r="K5187" s="217"/>
      <c r="L5187" s="222"/>
      <c r="M5187" s="223"/>
      <c r="N5187" s="224"/>
      <c r="O5187" s="224"/>
      <c r="P5187" s="224"/>
      <c r="Q5187" s="224"/>
      <c r="R5187" s="224"/>
      <c r="S5187" s="224"/>
      <c r="T5187" s="225"/>
      <c r="AT5187" s="226" t="s">
        <v>211</v>
      </c>
      <c r="AU5187" s="226" t="s">
        <v>202</v>
      </c>
      <c r="AV5187" s="14" t="s">
        <v>84</v>
      </c>
      <c r="AW5187" s="14" t="s">
        <v>31</v>
      </c>
      <c r="AX5187" s="14" t="s">
        <v>75</v>
      </c>
      <c r="AY5187" s="226" t="s">
        <v>201</v>
      </c>
    </row>
    <row r="5188" spans="1:65" s="2" customFormat="1" ht="24">
      <c r="A5188" s="34"/>
      <c r="B5188" s="35"/>
      <c r="C5188" s="192" t="s">
        <v>4546</v>
      </c>
      <c r="D5188" s="192" t="s">
        <v>204</v>
      </c>
      <c r="E5188" s="193" t="s">
        <v>4547</v>
      </c>
      <c r="F5188" s="194" t="s">
        <v>4548</v>
      </c>
      <c r="G5188" s="195" t="s">
        <v>207</v>
      </c>
      <c r="H5188" s="196">
        <v>3</v>
      </c>
      <c r="I5188" s="197"/>
      <c r="J5188" s="198">
        <f>ROUND(I5188*H5188,2)</f>
        <v>0</v>
      </c>
      <c r="K5188" s="194" t="s">
        <v>1</v>
      </c>
      <c r="L5188" s="39"/>
      <c r="M5188" s="199" t="s">
        <v>1</v>
      </c>
      <c r="N5188" s="200" t="s">
        <v>40</v>
      </c>
      <c r="O5188" s="71"/>
      <c r="P5188" s="201">
        <f>O5188*H5188</f>
        <v>0</v>
      </c>
      <c r="Q5188" s="201">
        <v>0</v>
      </c>
      <c r="R5188" s="201">
        <f>Q5188*H5188</f>
        <v>0</v>
      </c>
      <c r="S5188" s="201">
        <v>0</v>
      </c>
      <c r="T5188" s="202">
        <f>S5188*H5188</f>
        <v>0</v>
      </c>
      <c r="U5188" s="34"/>
      <c r="V5188" s="34"/>
      <c r="W5188" s="34"/>
      <c r="X5188" s="34"/>
      <c r="Y5188" s="34"/>
      <c r="Z5188" s="34"/>
      <c r="AA5188" s="34"/>
      <c r="AB5188" s="34"/>
      <c r="AC5188" s="34"/>
      <c r="AD5188" s="34"/>
      <c r="AE5188" s="34"/>
      <c r="AR5188" s="203" t="s">
        <v>354</v>
      </c>
      <c r="AT5188" s="203" t="s">
        <v>204</v>
      </c>
      <c r="AU5188" s="203" t="s">
        <v>202</v>
      </c>
      <c r="AY5188" s="17" t="s">
        <v>201</v>
      </c>
      <c r="BE5188" s="204">
        <f>IF(N5188="základní",J5188,0)</f>
        <v>0</v>
      </c>
      <c r="BF5188" s="204">
        <f>IF(N5188="snížená",J5188,0)</f>
        <v>0</v>
      </c>
      <c r="BG5188" s="204">
        <f>IF(N5188="zákl. přenesená",J5188,0)</f>
        <v>0</v>
      </c>
      <c r="BH5188" s="204">
        <f>IF(N5188="sníž. přenesená",J5188,0)</f>
        <v>0</v>
      </c>
      <c r="BI5188" s="204">
        <f>IF(N5188="nulová",J5188,0)</f>
        <v>0</v>
      </c>
      <c r="BJ5188" s="17" t="s">
        <v>82</v>
      </c>
      <c r="BK5188" s="204">
        <f>ROUND(I5188*H5188,2)</f>
        <v>0</v>
      </c>
      <c r="BL5188" s="17" t="s">
        <v>354</v>
      </c>
      <c r="BM5188" s="203" t="s">
        <v>4549</v>
      </c>
    </row>
    <row r="5189" spans="1:65" s="13" customFormat="1" ht="22.5">
      <c r="B5189" s="205"/>
      <c r="C5189" s="206"/>
      <c r="D5189" s="207" t="s">
        <v>211</v>
      </c>
      <c r="E5189" s="208" t="s">
        <v>1</v>
      </c>
      <c r="F5189" s="209" t="s">
        <v>249</v>
      </c>
      <c r="G5189" s="206"/>
      <c r="H5189" s="208" t="s">
        <v>1</v>
      </c>
      <c r="I5189" s="210"/>
      <c r="J5189" s="206"/>
      <c r="K5189" s="206"/>
      <c r="L5189" s="211"/>
      <c r="M5189" s="212"/>
      <c r="N5189" s="213"/>
      <c r="O5189" s="213"/>
      <c r="P5189" s="213"/>
      <c r="Q5189" s="213"/>
      <c r="R5189" s="213"/>
      <c r="S5189" s="213"/>
      <c r="T5189" s="214"/>
      <c r="AT5189" s="215" t="s">
        <v>211</v>
      </c>
      <c r="AU5189" s="215" t="s">
        <v>202</v>
      </c>
      <c r="AV5189" s="13" t="s">
        <v>82</v>
      </c>
      <c r="AW5189" s="13" t="s">
        <v>31</v>
      </c>
      <c r="AX5189" s="13" t="s">
        <v>75</v>
      </c>
      <c r="AY5189" s="215" t="s">
        <v>201</v>
      </c>
    </row>
    <row r="5190" spans="1:65" s="13" customFormat="1" ht="11.25">
      <c r="B5190" s="205"/>
      <c r="C5190" s="206"/>
      <c r="D5190" s="207" t="s">
        <v>211</v>
      </c>
      <c r="E5190" s="208" t="s">
        <v>1</v>
      </c>
      <c r="F5190" s="209" t="s">
        <v>4356</v>
      </c>
      <c r="G5190" s="206"/>
      <c r="H5190" s="208" t="s">
        <v>1</v>
      </c>
      <c r="I5190" s="210"/>
      <c r="J5190" s="206"/>
      <c r="K5190" s="206"/>
      <c r="L5190" s="211"/>
      <c r="M5190" s="212"/>
      <c r="N5190" s="213"/>
      <c r="O5190" s="213"/>
      <c r="P5190" s="213"/>
      <c r="Q5190" s="213"/>
      <c r="R5190" s="213"/>
      <c r="S5190" s="213"/>
      <c r="T5190" s="214"/>
      <c r="AT5190" s="215" t="s">
        <v>211</v>
      </c>
      <c r="AU5190" s="215" t="s">
        <v>202</v>
      </c>
      <c r="AV5190" s="13" t="s">
        <v>82</v>
      </c>
      <c r="AW5190" s="13" t="s">
        <v>31</v>
      </c>
      <c r="AX5190" s="13" t="s">
        <v>75</v>
      </c>
      <c r="AY5190" s="215" t="s">
        <v>201</v>
      </c>
    </row>
    <row r="5191" spans="1:65" s="13" customFormat="1" ht="11.25">
      <c r="B5191" s="205"/>
      <c r="C5191" s="206"/>
      <c r="D5191" s="207" t="s">
        <v>211</v>
      </c>
      <c r="E5191" s="208" t="s">
        <v>1</v>
      </c>
      <c r="F5191" s="209" t="s">
        <v>213</v>
      </c>
      <c r="G5191" s="206"/>
      <c r="H5191" s="208" t="s">
        <v>1</v>
      </c>
      <c r="I5191" s="210"/>
      <c r="J5191" s="206"/>
      <c r="K5191" s="206"/>
      <c r="L5191" s="211"/>
      <c r="M5191" s="212"/>
      <c r="N5191" s="213"/>
      <c r="O5191" s="213"/>
      <c r="P5191" s="213"/>
      <c r="Q5191" s="213"/>
      <c r="R5191" s="213"/>
      <c r="S5191" s="213"/>
      <c r="T5191" s="214"/>
      <c r="AT5191" s="215" t="s">
        <v>211</v>
      </c>
      <c r="AU5191" s="215" t="s">
        <v>202</v>
      </c>
      <c r="AV5191" s="13" t="s">
        <v>82</v>
      </c>
      <c r="AW5191" s="13" t="s">
        <v>31</v>
      </c>
      <c r="AX5191" s="13" t="s">
        <v>75</v>
      </c>
      <c r="AY5191" s="215" t="s">
        <v>201</v>
      </c>
    </row>
    <row r="5192" spans="1:65" s="13" customFormat="1" ht="11.25">
      <c r="B5192" s="205"/>
      <c r="C5192" s="206"/>
      <c r="D5192" s="207" t="s">
        <v>211</v>
      </c>
      <c r="E5192" s="208" t="s">
        <v>1</v>
      </c>
      <c r="F5192" s="209" t="s">
        <v>3666</v>
      </c>
      <c r="G5192" s="206"/>
      <c r="H5192" s="208" t="s">
        <v>1</v>
      </c>
      <c r="I5192" s="210"/>
      <c r="J5192" s="206"/>
      <c r="K5192" s="206"/>
      <c r="L5192" s="211"/>
      <c r="M5192" s="212"/>
      <c r="N5192" s="213"/>
      <c r="O5192" s="213"/>
      <c r="P5192" s="213"/>
      <c r="Q5192" s="213"/>
      <c r="R5192" s="213"/>
      <c r="S5192" s="213"/>
      <c r="T5192" s="214"/>
      <c r="AT5192" s="215" t="s">
        <v>211</v>
      </c>
      <c r="AU5192" s="215" t="s">
        <v>202</v>
      </c>
      <c r="AV5192" s="13" t="s">
        <v>82</v>
      </c>
      <c r="AW5192" s="13" t="s">
        <v>31</v>
      </c>
      <c r="AX5192" s="13" t="s">
        <v>75</v>
      </c>
      <c r="AY5192" s="215" t="s">
        <v>201</v>
      </c>
    </row>
    <row r="5193" spans="1:65" s="14" customFormat="1" ht="11.25">
      <c r="B5193" s="216"/>
      <c r="C5193" s="217"/>
      <c r="D5193" s="207" t="s">
        <v>211</v>
      </c>
      <c r="E5193" s="218" t="s">
        <v>1</v>
      </c>
      <c r="F5193" s="219" t="s">
        <v>202</v>
      </c>
      <c r="G5193" s="217"/>
      <c r="H5193" s="220">
        <v>3</v>
      </c>
      <c r="I5193" s="221"/>
      <c r="J5193" s="217"/>
      <c r="K5193" s="217"/>
      <c r="L5193" s="222"/>
      <c r="M5193" s="223"/>
      <c r="N5193" s="224"/>
      <c r="O5193" s="224"/>
      <c r="P5193" s="224"/>
      <c r="Q5193" s="224"/>
      <c r="R5193" s="224"/>
      <c r="S5193" s="224"/>
      <c r="T5193" s="225"/>
      <c r="AT5193" s="226" t="s">
        <v>211</v>
      </c>
      <c r="AU5193" s="226" t="s">
        <v>202</v>
      </c>
      <c r="AV5193" s="14" t="s">
        <v>84</v>
      </c>
      <c r="AW5193" s="14" t="s">
        <v>31</v>
      </c>
      <c r="AX5193" s="14" t="s">
        <v>75</v>
      </c>
      <c r="AY5193" s="226" t="s">
        <v>201</v>
      </c>
    </row>
    <row r="5194" spans="1:65" s="2" customFormat="1" ht="24">
      <c r="A5194" s="34"/>
      <c r="B5194" s="35"/>
      <c r="C5194" s="192" t="s">
        <v>4550</v>
      </c>
      <c r="D5194" s="192" t="s">
        <v>204</v>
      </c>
      <c r="E5194" s="193" t="s">
        <v>4551</v>
      </c>
      <c r="F5194" s="194" t="s">
        <v>4552</v>
      </c>
      <c r="G5194" s="195" t="s">
        <v>207</v>
      </c>
      <c r="H5194" s="196">
        <v>3</v>
      </c>
      <c r="I5194" s="197"/>
      <c r="J5194" s="198">
        <f>ROUND(I5194*H5194,2)</f>
        <v>0</v>
      </c>
      <c r="K5194" s="194" t="s">
        <v>1</v>
      </c>
      <c r="L5194" s="39"/>
      <c r="M5194" s="199" t="s">
        <v>1</v>
      </c>
      <c r="N5194" s="200" t="s">
        <v>40</v>
      </c>
      <c r="O5194" s="71"/>
      <c r="P5194" s="201">
        <f>O5194*H5194</f>
        <v>0</v>
      </c>
      <c r="Q5194" s="201">
        <v>0</v>
      </c>
      <c r="R5194" s="201">
        <f>Q5194*H5194</f>
        <v>0</v>
      </c>
      <c r="S5194" s="201">
        <v>0</v>
      </c>
      <c r="T5194" s="202">
        <f>S5194*H5194</f>
        <v>0</v>
      </c>
      <c r="U5194" s="34"/>
      <c r="V5194" s="34"/>
      <c r="W5194" s="34"/>
      <c r="X5194" s="34"/>
      <c r="Y5194" s="34"/>
      <c r="Z5194" s="34"/>
      <c r="AA5194" s="34"/>
      <c r="AB5194" s="34"/>
      <c r="AC5194" s="34"/>
      <c r="AD5194" s="34"/>
      <c r="AE5194" s="34"/>
      <c r="AR5194" s="203" t="s">
        <v>354</v>
      </c>
      <c r="AT5194" s="203" t="s">
        <v>204</v>
      </c>
      <c r="AU5194" s="203" t="s">
        <v>202</v>
      </c>
      <c r="AY5194" s="17" t="s">
        <v>201</v>
      </c>
      <c r="BE5194" s="204">
        <f>IF(N5194="základní",J5194,0)</f>
        <v>0</v>
      </c>
      <c r="BF5194" s="204">
        <f>IF(N5194="snížená",J5194,0)</f>
        <v>0</v>
      </c>
      <c r="BG5194" s="204">
        <f>IF(N5194="zákl. přenesená",J5194,0)</f>
        <v>0</v>
      </c>
      <c r="BH5194" s="204">
        <f>IF(N5194="sníž. přenesená",J5194,0)</f>
        <v>0</v>
      </c>
      <c r="BI5194" s="204">
        <f>IF(N5194="nulová",J5194,0)</f>
        <v>0</v>
      </c>
      <c r="BJ5194" s="17" t="s">
        <v>82</v>
      </c>
      <c r="BK5194" s="204">
        <f>ROUND(I5194*H5194,2)</f>
        <v>0</v>
      </c>
      <c r="BL5194" s="17" t="s">
        <v>354</v>
      </c>
      <c r="BM5194" s="203" t="s">
        <v>4553</v>
      </c>
    </row>
    <row r="5195" spans="1:65" s="13" customFormat="1" ht="22.5">
      <c r="B5195" s="205"/>
      <c r="C5195" s="206"/>
      <c r="D5195" s="207" t="s">
        <v>211</v>
      </c>
      <c r="E5195" s="208" t="s">
        <v>1</v>
      </c>
      <c r="F5195" s="209" t="s">
        <v>249</v>
      </c>
      <c r="G5195" s="206"/>
      <c r="H5195" s="208" t="s">
        <v>1</v>
      </c>
      <c r="I5195" s="210"/>
      <c r="J5195" s="206"/>
      <c r="K5195" s="206"/>
      <c r="L5195" s="211"/>
      <c r="M5195" s="212"/>
      <c r="N5195" s="213"/>
      <c r="O5195" s="213"/>
      <c r="P5195" s="213"/>
      <c r="Q5195" s="213"/>
      <c r="R5195" s="213"/>
      <c r="S5195" s="213"/>
      <c r="T5195" s="214"/>
      <c r="AT5195" s="215" t="s">
        <v>211</v>
      </c>
      <c r="AU5195" s="215" t="s">
        <v>202</v>
      </c>
      <c r="AV5195" s="13" t="s">
        <v>82</v>
      </c>
      <c r="AW5195" s="13" t="s">
        <v>31</v>
      </c>
      <c r="AX5195" s="13" t="s">
        <v>75</v>
      </c>
      <c r="AY5195" s="215" t="s">
        <v>201</v>
      </c>
    </row>
    <row r="5196" spans="1:65" s="13" customFormat="1" ht="11.25">
      <c r="B5196" s="205"/>
      <c r="C5196" s="206"/>
      <c r="D5196" s="207" t="s">
        <v>211</v>
      </c>
      <c r="E5196" s="208" t="s">
        <v>1</v>
      </c>
      <c r="F5196" s="209" t="s">
        <v>4356</v>
      </c>
      <c r="G5196" s="206"/>
      <c r="H5196" s="208" t="s">
        <v>1</v>
      </c>
      <c r="I5196" s="210"/>
      <c r="J5196" s="206"/>
      <c r="K5196" s="206"/>
      <c r="L5196" s="211"/>
      <c r="M5196" s="212"/>
      <c r="N5196" s="213"/>
      <c r="O5196" s="213"/>
      <c r="P5196" s="213"/>
      <c r="Q5196" s="213"/>
      <c r="R5196" s="213"/>
      <c r="S5196" s="213"/>
      <c r="T5196" s="214"/>
      <c r="AT5196" s="215" t="s">
        <v>211</v>
      </c>
      <c r="AU5196" s="215" t="s">
        <v>202</v>
      </c>
      <c r="AV5196" s="13" t="s">
        <v>82</v>
      </c>
      <c r="AW5196" s="13" t="s">
        <v>31</v>
      </c>
      <c r="AX5196" s="13" t="s">
        <v>75</v>
      </c>
      <c r="AY5196" s="215" t="s">
        <v>201</v>
      </c>
    </row>
    <row r="5197" spans="1:65" s="13" customFormat="1" ht="11.25">
      <c r="B5197" s="205"/>
      <c r="C5197" s="206"/>
      <c r="D5197" s="207" t="s">
        <v>211</v>
      </c>
      <c r="E5197" s="208" t="s">
        <v>1</v>
      </c>
      <c r="F5197" s="209" t="s">
        <v>213</v>
      </c>
      <c r="G5197" s="206"/>
      <c r="H5197" s="208" t="s">
        <v>1</v>
      </c>
      <c r="I5197" s="210"/>
      <c r="J5197" s="206"/>
      <c r="K5197" s="206"/>
      <c r="L5197" s="211"/>
      <c r="M5197" s="212"/>
      <c r="N5197" s="213"/>
      <c r="O5197" s="213"/>
      <c r="P5197" s="213"/>
      <c r="Q5197" s="213"/>
      <c r="R5197" s="213"/>
      <c r="S5197" s="213"/>
      <c r="T5197" s="214"/>
      <c r="AT5197" s="215" t="s">
        <v>211</v>
      </c>
      <c r="AU5197" s="215" t="s">
        <v>202</v>
      </c>
      <c r="AV5197" s="13" t="s">
        <v>82</v>
      </c>
      <c r="AW5197" s="13" t="s">
        <v>31</v>
      </c>
      <c r="AX5197" s="13" t="s">
        <v>75</v>
      </c>
      <c r="AY5197" s="215" t="s">
        <v>201</v>
      </c>
    </row>
    <row r="5198" spans="1:65" s="13" customFormat="1" ht="11.25">
      <c r="B5198" s="205"/>
      <c r="C5198" s="206"/>
      <c r="D5198" s="207" t="s">
        <v>211</v>
      </c>
      <c r="E5198" s="208" t="s">
        <v>1</v>
      </c>
      <c r="F5198" s="209" t="s">
        <v>3666</v>
      </c>
      <c r="G5198" s="206"/>
      <c r="H5198" s="208" t="s">
        <v>1</v>
      </c>
      <c r="I5198" s="210"/>
      <c r="J5198" s="206"/>
      <c r="K5198" s="206"/>
      <c r="L5198" s="211"/>
      <c r="M5198" s="212"/>
      <c r="N5198" s="213"/>
      <c r="O5198" s="213"/>
      <c r="P5198" s="213"/>
      <c r="Q5198" s="213"/>
      <c r="R5198" s="213"/>
      <c r="S5198" s="213"/>
      <c r="T5198" s="214"/>
      <c r="AT5198" s="215" t="s">
        <v>211</v>
      </c>
      <c r="AU5198" s="215" t="s">
        <v>202</v>
      </c>
      <c r="AV5198" s="13" t="s">
        <v>82</v>
      </c>
      <c r="AW5198" s="13" t="s">
        <v>31</v>
      </c>
      <c r="AX5198" s="13" t="s">
        <v>75</v>
      </c>
      <c r="AY5198" s="215" t="s">
        <v>201</v>
      </c>
    </row>
    <row r="5199" spans="1:65" s="14" customFormat="1" ht="11.25">
      <c r="B5199" s="216"/>
      <c r="C5199" s="217"/>
      <c r="D5199" s="207" t="s">
        <v>211</v>
      </c>
      <c r="E5199" s="218" t="s">
        <v>1</v>
      </c>
      <c r="F5199" s="219" t="s">
        <v>202</v>
      </c>
      <c r="G5199" s="217"/>
      <c r="H5199" s="220">
        <v>3</v>
      </c>
      <c r="I5199" s="221"/>
      <c r="J5199" s="217"/>
      <c r="K5199" s="217"/>
      <c r="L5199" s="222"/>
      <c r="M5199" s="223"/>
      <c r="N5199" s="224"/>
      <c r="O5199" s="224"/>
      <c r="P5199" s="224"/>
      <c r="Q5199" s="224"/>
      <c r="R5199" s="224"/>
      <c r="S5199" s="224"/>
      <c r="T5199" s="225"/>
      <c r="AT5199" s="226" t="s">
        <v>211</v>
      </c>
      <c r="AU5199" s="226" t="s">
        <v>202</v>
      </c>
      <c r="AV5199" s="14" t="s">
        <v>84</v>
      </c>
      <c r="AW5199" s="14" t="s">
        <v>31</v>
      </c>
      <c r="AX5199" s="14" t="s">
        <v>75</v>
      </c>
      <c r="AY5199" s="226" t="s">
        <v>201</v>
      </c>
    </row>
    <row r="5200" spans="1:65" s="2" customFormat="1" ht="24">
      <c r="A5200" s="34"/>
      <c r="B5200" s="35"/>
      <c r="C5200" s="192" t="s">
        <v>4554</v>
      </c>
      <c r="D5200" s="192" t="s">
        <v>204</v>
      </c>
      <c r="E5200" s="193" t="s">
        <v>4555</v>
      </c>
      <c r="F5200" s="194" t="s">
        <v>4556</v>
      </c>
      <c r="G5200" s="195" t="s">
        <v>320</v>
      </c>
      <c r="H5200" s="196">
        <v>16.8</v>
      </c>
      <c r="I5200" s="197"/>
      <c r="J5200" s="198">
        <f>ROUND(I5200*H5200,2)</f>
        <v>0</v>
      </c>
      <c r="K5200" s="194" t="s">
        <v>1</v>
      </c>
      <c r="L5200" s="39"/>
      <c r="M5200" s="199" t="s">
        <v>1</v>
      </c>
      <c r="N5200" s="200" t="s">
        <v>40</v>
      </c>
      <c r="O5200" s="71"/>
      <c r="P5200" s="201">
        <f>O5200*H5200</f>
        <v>0</v>
      </c>
      <c r="Q5200" s="201">
        <v>0</v>
      </c>
      <c r="R5200" s="201">
        <f>Q5200*H5200</f>
        <v>0</v>
      </c>
      <c r="S5200" s="201">
        <v>0</v>
      </c>
      <c r="T5200" s="202">
        <f>S5200*H5200</f>
        <v>0</v>
      </c>
      <c r="U5200" s="34"/>
      <c r="V5200" s="34"/>
      <c r="W5200" s="34"/>
      <c r="X5200" s="34"/>
      <c r="Y5200" s="34"/>
      <c r="Z5200" s="34"/>
      <c r="AA5200" s="34"/>
      <c r="AB5200" s="34"/>
      <c r="AC5200" s="34"/>
      <c r="AD5200" s="34"/>
      <c r="AE5200" s="34"/>
      <c r="AR5200" s="203" t="s">
        <v>354</v>
      </c>
      <c r="AT5200" s="203" t="s">
        <v>204</v>
      </c>
      <c r="AU5200" s="203" t="s">
        <v>202</v>
      </c>
      <c r="AY5200" s="17" t="s">
        <v>201</v>
      </c>
      <c r="BE5200" s="204">
        <f>IF(N5200="základní",J5200,0)</f>
        <v>0</v>
      </c>
      <c r="BF5200" s="204">
        <f>IF(N5200="snížená",J5200,0)</f>
        <v>0</v>
      </c>
      <c r="BG5200" s="204">
        <f>IF(N5200="zákl. přenesená",J5200,0)</f>
        <v>0</v>
      </c>
      <c r="BH5200" s="204">
        <f>IF(N5200="sníž. přenesená",J5200,0)</f>
        <v>0</v>
      </c>
      <c r="BI5200" s="204">
        <f>IF(N5200="nulová",J5200,0)</f>
        <v>0</v>
      </c>
      <c r="BJ5200" s="17" t="s">
        <v>82</v>
      </c>
      <c r="BK5200" s="204">
        <f>ROUND(I5200*H5200,2)</f>
        <v>0</v>
      </c>
      <c r="BL5200" s="17" t="s">
        <v>354</v>
      </c>
      <c r="BM5200" s="203" t="s">
        <v>4557</v>
      </c>
    </row>
    <row r="5201" spans="1:65" s="13" customFormat="1" ht="22.5">
      <c r="B5201" s="205"/>
      <c r="C5201" s="206"/>
      <c r="D5201" s="207" t="s">
        <v>211</v>
      </c>
      <c r="E5201" s="208" t="s">
        <v>1</v>
      </c>
      <c r="F5201" s="209" t="s">
        <v>249</v>
      </c>
      <c r="G5201" s="206"/>
      <c r="H5201" s="208" t="s">
        <v>1</v>
      </c>
      <c r="I5201" s="210"/>
      <c r="J5201" s="206"/>
      <c r="K5201" s="206"/>
      <c r="L5201" s="211"/>
      <c r="M5201" s="212"/>
      <c r="N5201" s="213"/>
      <c r="O5201" s="213"/>
      <c r="P5201" s="213"/>
      <c r="Q5201" s="213"/>
      <c r="R5201" s="213"/>
      <c r="S5201" s="213"/>
      <c r="T5201" s="214"/>
      <c r="AT5201" s="215" t="s">
        <v>211</v>
      </c>
      <c r="AU5201" s="215" t="s">
        <v>202</v>
      </c>
      <c r="AV5201" s="13" t="s">
        <v>82</v>
      </c>
      <c r="AW5201" s="13" t="s">
        <v>31</v>
      </c>
      <c r="AX5201" s="13" t="s">
        <v>75</v>
      </c>
      <c r="AY5201" s="215" t="s">
        <v>201</v>
      </c>
    </row>
    <row r="5202" spans="1:65" s="13" customFormat="1" ht="11.25">
      <c r="B5202" s="205"/>
      <c r="C5202" s="206"/>
      <c r="D5202" s="207" t="s">
        <v>211</v>
      </c>
      <c r="E5202" s="208" t="s">
        <v>1</v>
      </c>
      <c r="F5202" s="209" t="s">
        <v>4356</v>
      </c>
      <c r="G5202" s="206"/>
      <c r="H5202" s="208" t="s">
        <v>1</v>
      </c>
      <c r="I5202" s="210"/>
      <c r="J5202" s="206"/>
      <c r="K5202" s="206"/>
      <c r="L5202" s="211"/>
      <c r="M5202" s="212"/>
      <c r="N5202" s="213"/>
      <c r="O5202" s="213"/>
      <c r="P5202" s="213"/>
      <c r="Q5202" s="213"/>
      <c r="R5202" s="213"/>
      <c r="S5202" s="213"/>
      <c r="T5202" s="214"/>
      <c r="AT5202" s="215" t="s">
        <v>211</v>
      </c>
      <c r="AU5202" s="215" t="s">
        <v>202</v>
      </c>
      <c r="AV5202" s="13" t="s">
        <v>82</v>
      </c>
      <c r="AW5202" s="13" t="s">
        <v>31</v>
      </c>
      <c r="AX5202" s="13" t="s">
        <v>75</v>
      </c>
      <c r="AY5202" s="215" t="s">
        <v>201</v>
      </c>
    </row>
    <row r="5203" spans="1:65" s="13" customFormat="1" ht="11.25">
      <c r="B5203" s="205"/>
      <c r="C5203" s="206"/>
      <c r="D5203" s="207" t="s">
        <v>211</v>
      </c>
      <c r="E5203" s="208" t="s">
        <v>1</v>
      </c>
      <c r="F5203" s="209" t="s">
        <v>213</v>
      </c>
      <c r="G5203" s="206"/>
      <c r="H5203" s="208" t="s">
        <v>1</v>
      </c>
      <c r="I5203" s="210"/>
      <c r="J5203" s="206"/>
      <c r="K5203" s="206"/>
      <c r="L5203" s="211"/>
      <c r="M5203" s="212"/>
      <c r="N5203" s="213"/>
      <c r="O5203" s="213"/>
      <c r="P5203" s="213"/>
      <c r="Q5203" s="213"/>
      <c r="R5203" s="213"/>
      <c r="S5203" s="213"/>
      <c r="T5203" s="214"/>
      <c r="AT5203" s="215" t="s">
        <v>211</v>
      </c>
      <c r="AU5203" s="215" t="s">
        <v>202</v>
      </c>
      <c r="AV5203" s="13" t="s">
        <v>82</v>
      </c>
      <c r="AW5203" s="13" t="s">
        <v>31</v>
      </c>
      <c r="AX5203" s="13" t="s">
        <v>75</v>
      </c>
      <c r="AY5203" s="215" t="s">
        <v>201</v>
      </c>
    </row>
    <row r="5204" spans="1:65" s="13" customFormat="1" ht="11.25">
      <c r="B5204" s="205"/>
      <c r="C5204" s="206"/>
      <c r="D5204" s="207" t="s">
        <v>211</v>
      </c>
      <c r="E5204" s="208" t="s">
        <v>1</v>
      </c>
      <c r="F5204" s="209" t="s">
        <v>3666</v>
      </c>
      <c r="G5204" s="206"/>
      <c r="H5204" s="208" t="s">
        <v>1</v>
      </c>
      <c r="I5204" s="210"/>
      <c r="J5204" s="206"/>
      <c r="K5204" s="206"/>
      <c r="L5204" s="211"/>
      <c r="M5204" s="212"/>
      <c r="N5204" s="213"/>
      <c r="O5204" s="213"/>
      <c r="P5204" s="213"/>
      <c r="Q5204" s="213"/>
      <c r="R5204" s="213"/>
      <c r="S5204" s="213"/>
      <c r="T5204" s="214"/>
      <c r="AT5204" s="215" t="s">
        <v>211</v>
      </c>
      <c r="AU5204" s="215" t="s">
        <v>202</v>
      </c>
      <c r="AV5204" s="13" t="s">
        <v>82</v>
      </c>
      <c r="AW5204" s="13" t="s">
        <v>31</v>
      </c>
      <c r="AX5204" s="13" t="s">
        <v>75</v>
      </c>
      <c r="AY5204" s="215" t="s">
        <v>201</v>
      </c>
    </row>
    <row r="5205" spans="1:65" s="14" customFormat="1" ht="11.25">
      <c r="B5205" s="216"/>
      <c r="C5205" s="217"/>
      <c r="D5205" s="207" t="s">
        <v>211</v>
      </c>
      <c r="E5205" s="218" t="s">
        <v>1</v>
      </c>
      <c r="F5205" s="219" t="s">
        <v>4558</v>
      </c>
      <c r="G5205" s="217"/>
      <c r="H5205" s="220">
        <v>16.8</v>
      </c>
      <c r="I5205" s="221"/>
      <c r="J5205" s="217"/>
      <c r="K5205" s="217"/>
      <c r="L5205" s="222"/>
      <c r="M5205" s="223"/>
      <c r="N5205" s="224"/>
      <c r="O5205" s="224"/>
      <c r="P5205" s="224"/>
      <c r="Q5205" s="224"/>
      <c r="R5205" s="224"/>
      <c r="S5205" s="224"/>
      <c r="T5205" s="225"/>
      <c r="AT5205" s="226" t="s">
        <v>211</v>
      </c>
      <c r="AU5205" s="226" t="s">
        <v>202</v>
      </c>
      <c r="AV5205" s="14" t="s">
        <v>84</v>
      </c>
      <c r="AW5205" s="14" t="s">
        <v>31</v>
      </c>
      <c r="AX5205" s="14" t="s">
        <v>75</v>
      </c>
      <c r="AY5205" s="226" t="s">
        <v>201</v>
      </c>
    </row>
    <row r="5206" spans="1:65" s="2" customFormat="1" ht="24">
      <c r="A5206" s="34"/>
      <c r="B5206" s="35"/>
      <c r="C5206" s="192" t="s">
        <v>4559</v>
      </c>
      <c r="D5206" s="192" t="s">
        <v>204</v>
      </c>
      <c r="E5206" s="193" t="s">
        <v>4560</v>
      </c>
      <c r="F5206" s="194" t="s">
        <v>4561</v>
      </c>
      <c r="G5206" s="195" t="s">
        <v>320</v>
      </c>
      <c r="H5206" s="196">
        <v>12.6</v>
      </c>
      <c r="I5206" s="197"/>
      <c r="J5206" s="198">
        <f>ROUND(I5206*H5206,2)</f>
        <v>0</v>
      </c>
      <c r="K5206" s="194" t="s">
        <v>1</v>
      </c>
      <c r="L5206" s="39"/>
      <c r="M5206" s="199" t="s">
        <v>1</v>
      </c>
      <c r="N5206" s="200" t="s">
        <v>40</v>
      </c>
      <c r="O5206" s="71"/>
      <c r="P5206" s="201">
        <f>O5206*H5206</f>
        <v>0</v>
      </c>
      <c r="Q5206" s="201">
        <v>0</v>
      </c>
      <c r="R5206" s="201">
        <f>Q5206*H5206</f>
        <v>0</v>
      </c>
      <c r="S5206" s="201">
        <v>0</v>
      </c>
      <c r="T5206" s="202">
        <f>S5206*H5206</f>
        <v>0</v>
      </c>
      <c r="U5206" s="34"/>
      <c r="V5206" s="34"/>
      <c r="W5206" s="34"/>
      <c r="X5206" s="34"/>
      <c r="Y5206" s="34"/>
      <c r="Z5206" s="34"/>
      <c r="AA5206" s="34"/>
      <c r="AB5206" s="34"/>
      <c r="AC5206" s="34"/>
      <c r="AD5206" s="34"/>
      <c r="AE5206" s="34"/>
      <c r="AR5206" s="203" t="s">
        <v>354</v>
      </c>
      <c r="AT5206" s="203" t="s">
        <v>204</v>
      </c>
      <c r="AU5206" s="203" t="s">
        <v>202</v>
      </c>
      <c r="AY5206" s="17" t="s">
        <v>201</v>
      </c>
      <c r="BE5206" s="204">
        <f>IF(N5206="základní",J5206,0)</f>
        <v>0</v>
      </c>
      <c r="BF5206" s="204">
        <f>IF(N5206="snížená",J5206,0)</f>
        <v>0</v>
      </c>
      <c r="BG5206" s="204">
        <f>IF(N5206="zákl. přenesená",J5206,0)</f>
        <v>0</v>
      </c>
      <c r="BH5206" s="204">
        <f>IF(N5206="sníž. přenesená",J5206,0)</f>
        <v>0</v>
      </c>
      <c r="BI5206" s="204">
        <f>IF(N5206="nulová",J5206,0)</f>
        <v>0</v>
      </c>
      <c r="BJ5206" s="17" t="s">
        <v>82</v>
      </c>
      <c r="BK5206" s="204">
        <f>ROUND(I5206*H5206,2)</f>
        <v>0</v>
      </c>
      <c r="BL5206" s="17" t="s">
        <v>354</v>
      </c>
      <c r="BM5206" s="203" t="s">
        <v>4562</v>
      </c>
    </row>
    <row r="5207" spans="1:65" s="13" customFormat="1" ht="22.5">
      <c r="B5207" s="205"/>
      <c r="C5207" s="206"/>
      <c r="D5207" s="207" t="s">
        <v>211</v>
      </c>
      <c r="E5207" s="208" t="s">
        <v>1</v>
      </c>
      <c r="F5207" s="209" t="s">
        <v>249</v>
      </c>
      <c r="G5207" s="206"/>
      <c r="H5207" s="208" t="s">
        <v>1</v>
      </c>
      <c r="I5207" s="210"/>
      <c r="J5207" s="206"/>
      <c r="K5207" s="206"/>
      <c r="L5207" s="211"/>
      <c r="M5207" s="212"/>
      <c r="N5207" s="213"/>
      <c r="O5207" s="213"/>
      <c r="P5207" s="213"/>
      <c r="Q5207" s="213"/>
      <c r="R5207" s="213"/>
      <c r="S5207" s="213"/>
      <c r="T5207" s="214"/>
      <c r="AT5207" s="215" t="s">
        <v>211</v>
      </c>
      <c r="AU5207" s="215" t="s">
        <v>202</v>
      </c>
      <c r="AV5207" s="13" t="s">
        <v>82</v>
      </c>
      <c r="AW5207" s="13" t="s">
        <v>31</v>
      </c>
      <c r="AX5207" s="13" t="s">
        <v>75</v>
      </c>
      <c r="AY5207" s="215" t="s">
        <v>201</v>
      </c>
    </row>
    <row r="5208" spans="1:65" s="13" customFormat="1" ht="11.25">
      <c r="B5208" s="205"/>
      <c r="C5208" s="206"/>
      <c r="D5208" s="207" t="s">
        <v>211</v>
      </c>
      <c r="E5208" s="208" t="s">
        <v>1</v>
      </c>
      <c r="F5208" s="209" t="s">
        <v>4356</v>
      </c>
      <c r="G5208" s="206"/>
      <c r="H5208" s="208" t="s">
        <v>1</v>
      </c>
      <c r="I5208" s="210"/>
      <c r="J5208" s="206"/>
      <c r="K5208" s="206"/>
      <c r="L5208" s="211"/>
      <c r="M5208" s="212"/>
      <c r="N5208" s="213"/>
      <c r="O5208" s="213"/>
      <c r="P5208" s="213"/>
      <c r="Q5208" s="213"/>
      <c r="R5208" s="213"/>
      <c r="S5208" s="213"/>
      <c r="T5208" s="214"/>
      <c r="AT5208" s="215" t="s">
        <v>211</v>
      </c>
      <c r="AU5208" s="215" t="s">
        <v>202</v>
      </c>
      <c r="AV5208" s="13" t="s">
        <v>82</v>
      </c>
      <c r="AW5208" s="13" t="s">
        <v>31</v>
      </c>
      <c r="AX5208" s="13" t="s">
        <v>75</v>
      </c>
      <c r="AY5208" s="215" t="s">
        <v>201</v>
      </c>
    </row>
    <row r="5209" spans="1:65" s="13" customFormat="1" ht="11.25">
      <c r="B5209" s="205"/>
      <c r="C5209" s="206"/>
      <c r="D5209" s="207" t="s">
        <v>211</v>
      </c>
      <c r="E5209" s="208" t="s">
        <v>1</v>
      </c>
      <c r="F5209" s="209" t="s">
        <v>213</v>
      </c>
      <c r="G5209" s="206"/>
      <c r="H5209" s="208" t="s">
        <v>1</v>
      </c>
      <c r="I5209" s="210"/>
      <c r="J5209" s="206"/>
      <c r="K5209" s="206"/>
      <c r="L5209" s="211"/>
      <c r="M5209" s="212"/>
      <c r="N5209" s="213"/>
      <c r="O5209" s="213"/>
      <c r="P5209" s="213"/>
      <c r="Q5209" s="213"/>
      <c r="R5209" s="213"/>
      <c r="S5209" s="213"/>
      <c r="T5209" s="214"/>
      <c r="AT5209" s="215" t="s">
        <v>211</v>
      </c>
      <c r="AU5209" s="215" t="s">
        <v>202</v>
      </c>
      <c r="AV5209" s="13" t="s">
        <v>82</v>
      </c>
      <c r="AW5209" s="13" t="s">
        <v>31</v>
      </c>
      <c r="AX5209" s="13" t="s">
        <v>75</v>
      </c>
      <c r="AY5209" s="215" t="s">
        <v>201</v>
      </c>
    </row>
    <row r="5210" spans="1:65" s="13" customFormat="1" ht="11.25">
      <c r="B5210" s="205"/>
      <c r="C5210" s="206"/>
      <c r="D5210" s="207" t="s">
        <v>211</v>
      </c>
      <c r="E5210" s="208" t="s">
        <v>1</v>
      </c>
      <c r="F5210" s="209" t="s">
        <v>3666</v>
      </c>
      <c r="G5210" s="206"/>
      <c r="H5210" s="208" t="s">
        <v>1</v>
      </c>
      <c r="I5210" s="210"/>
      <c r="J5210" s="206"/>
      <c r="K5210" s="206"/>
      <c r="L5210" s="211"/>
      <c r="M5210" s="212"/>
      <c r="N5210" s="213"/>
      <c r="O5210" s="213"/>
      <c r="P5210" s="213"/>
      <c r="Q5210" s="213"/>
      <c r="R5210" s="213"/>
      <c r="S5210" s="213"/>
      <c r="T5210" s="214"/>
      <c r="AT5210" s="215" t="s">
        <v>211</v>
      </c>
      <c r="AU5210" s="215" t="s">
        <v>202</v>
      </c>
      <c r="AV5210" s="13" t="s">
        <v>82</v>
      </c>
      <c r="AW5210" s="13" t="s">
        <v>31</v>
      </c>
      <c r="AX5210" s="13" t="s">
        <v>75</v>
      </c>
      <c r="AY5210" s="215" t="s">
        <v>201</v>
      </c>
    </row>
    <row r="5211" spans="1:65" s="14" customFormat="1" ht="11.25">
      <c r="B5211" s="216"/>
      <c r="C5211" s="217"/>
      <c r="D5211" s="207" t="s">
        <v>211</v>
      </c>
      <c r="E5211" s="218" t="s">
        <v>1</v>
      </c>
      <c r="F5211" s="219" t="s">
        <v>4563</v>
      </c>
      <c r="G5211" s="217"/>
      <c r="H5211" s="220">
        <v>12.6</v>
      </c>
      <c r="I5211" s="221"/>
      <c r="J5211" s="217"/>
      <c r="K5211" s="217"/>
      <c r="L5211" s="222"/>
      <c r="M5211" s="223"/>
      <c r="N5211" s="224"/>
      <c r="O5211" s="224"/>
      <c r="P5211" s="224"/>
      <c r="Q5211" s="224"/>
      <c r="R5211" s="224"/>
      <c r="S5211" s="224"/>
      <c r="T5211" s="225"/>
      <c r="AT5211" s="226" t="s">
        <v>211</v>
      </c>
      <c r="AU5211" s="226" t="s">
        <v>202</v>
      </c>
      <c r="AV5211" s="14" t="s">
        <v>84</v>
      </c>
      <c r="AW5211" s="14" t="s">
        <v>31</v>
      </c>
      <c r="AX5211" s="14" t="s">
        <v>75</v>
      </c>
      <c r="AY5211" s="226" t="s">
        <v>201</v>
      </c>
    </row>
    <row r="5212" spans="1:65" s="2" customFormat="1" ht="33" customHeight="1">
      <c r="A5212" s="34"/>
      <c r="B5212" s="35"/>
      <c r="C5212" s="192" t="s">
        <v>4564</v>
      </c>
      <c r="D5212" s="192" t="s">
        <v>204</v>
      </c>
      <c r="E5212" s="193" t="s">
        <v>4565</v>
      </c>
      <c r="F5212" s="194" t="s">
        <v>4566</v>
      </c>
      <c r="G5212" s="195" t="s">
        <v>320</v>
      </c>
      <c r="H5212" s="196">
        <v>4</v>
      </c>
      <c r="I5212" s="197"/>
      <c r="J5212" s="198">
        <f>ROUND(I5212*H5212,2)</f>
        <v>0</v>
      </c>
      <c r="K5212" s="194" t="s">
        <v>1</v>
      </c>
      <c r="L5212" s="39"/>
      <c r="M5212" s="199" t="s">
        <v>1</v>
      </c>
      <c r="N5212" s="200" t="s">
        <v>40</v>
      </c>
      <c r="O5212" s="71"/>
      <c r="P5212" s="201">
        <f>O5212*H5212</f>
        <v>0</v>
      </c>
      <c r="Q5212" s="201">
        <v>0</v>
      </c>
      <c r="R5212" s="201">
        <f>Q5212*H5212</f>
        <v>0</v>
      </c>
      <c r="S5212" s="201">
        <v>0</v>
      </c>
      <c r="T5212" s="202">
        <f>S5212*H5212</f>
        <v>0</v>
      </c>
      <c r="U5212" s="34"/>
      <c r="V5212" s="34"/>
      <c r="W5212" s="34"/>
      <c r="X5212" s="34"/>
      <c r="Y5212" s="34"/>
      <c r="Z5212" s="34"/>
      <c r="AA5212" s="34"/>
      <c r="AB5212" s="34"/>
      <c r="AC5212" s="34"/>
      <c r="AD5212" s="34"/>
      <c r="AE5212" s="34"/>
      <c r="AR5212" s="203" t="s">
        <v>354</v>
      </c>
      <c r="AT5212" s="203" t="s">
        <v>204</v>
      </c>
      <c r="AU5212" s="203" t="s">
        <v>202</v>
      </c>
      <c r="AY5212" s="17" t="s">
        <v>201</v>
      </c>
      <c r="BE5212" s="204">
        <f>IF(N5212="základní",J5212,0)</f>
        <v>0</v>
      </c>
      <c r="BF5212" s="204">
        <f>IF(N5212="snížená",J5212,0)</f>
        <v>0</v>
      </c>
      <c r="BG5212" s="204">
        <f>IF(N5212="zákl. přenesená",J5212,0)</f>
        <v>0</v>
      </c>
      <c r="BH5212" s="204">
        <f>IF(N5212="sníž. přenesená",J5212,0)</f>
        <v>0</v>
      </c>
      <c r="BI5212" s="204">
        <f>IF(N5212="nulová",J5212,0)</f>
        <v>0</v>
      </c>
      <c r="BJ5212" s="17" t="s">
        <v>82</v>
      </c>
      <c r="BK5212" s="204">
        <f>ROUND(I5212*H5212,2)</f>
        <v>0</v>
      </c>
      <c r="BL5212" s="17" t="s">
        <v>354</v>
      </c>
      <c r="BM5212" s="203" t="s">
        <v>4567</v>
      </c>
    </row>
    <row r="5213" spans="1:65" s="13" customFormat="1" ht="22.5">
      <c r="B5213" s="205"/>
      <c r="C5213" s="206"/>
      <c r="D5213" s="207" t="s">
        <v>211</v>
      </c>
      <c r="E5213" s="208" t="s">
        <v>1</v>
      </c>
      <c r="F5213" s="209" t="s">
        <v>249</v>
      </c>
      <c r="G5213" s="206"/>
      <c r="H5213" s="208" t="s">
        <v>1</v>
      </c>
      <c r="I5213" s="210"/>
      <c r="J5213" s="206"/>
      <c r="K5213" s="206"/>
      <c r="L5213" s="211"/>
      <c r="M5213" s="212"/>
      <c r="N5213" s="213"/>
      <c r="O5213" s="213"/>
      <c r="P5213" s="213"/>
      <c r="Q5213" s="213"/>
      <c r="R5213" s="213"/>
      <c r="S5213" s="213"/>
      <c r="T5213" s="214"/>
      <c r="AT5213" s="215" t="s">
        <v>211</v>
      </c>
      <c r="AU5213" s="215" t="s">
        <v>202</v>
      </c>
      <c r="AV5213" s="13" t="s">
        <v>82</v>
      </c>
      <c r="AW5213" s="13" t="s">
        <v>31</v>
      </c>
      <c r="AX5213" s="13" t="s">
        <v>75</v>
      </c>
      <c r="AY5213" s="215" t="s">
        <v>201</v>
      </c>
    </row>
    <row r="5214" spans="1:65" s="13" customFormat="1" ht="11.25">
      <c r="B5214" s="205"/>
      <c r="C5214" s="206"/>
      <c r="D5214" s="207" t="s">
        <v>211</v>
      </c>
      <c r="E5214" s="208" t="s">
        <v>1</v>
      </c>
      <c r="F5214" s="209" t="s">
        <v>4356</v>
      </c>
      <c r="G5214" s="206"/>
      <c r="H5214" s="208" t="s">
        <v>1</v>
      </c>
      <c r="I5214" s="210"/>
      <c r="J5214" s="206"/>
      <c r="K5214" s="206"/>
      <c r="L5214" s="211"/>
      <c r="M5214" s="212"/>
      <c r="N5214" s="213"/>
      <c r="O5214" s="213"/>
      <c r="P5214" s="213"/>
      <c r="Q5214" s="213"/>
      <c r="R5214" s="213"/>
      <c r="S5214" s="213"/>
      <c r="T5214" s="214"/>
      <c r="AT5214" s="215" t="s">
        <v>211</v>
      </c>
      <c r="AU5214" s="215" t="s">
        <v>202</v>
      </c>
      <c r="AV5214" s="13" t="s">
        <v>82</v>
      </c>
      <c r="AW5214" s="13" t="s">
        <v>31</v>
      </c>
      <c r="AX5214" s="13" t="s">
        <v>75</v>
      </c>
      <c r="AY5214" s="215" t="s">
        <v>201</v>
      </c>
    </row>
    <row r="5215" spans="1:65" s="13" customFormat="1" ht="11.25">
      <c r="B5215" s="205"/>
      <c r="C5215" s="206"/>
      <c r="D5215" s="207" t="s">
        <v>211</v>
      </c>
      <c r="E5215" s="208" t="s">
        <v>1</v>
      </c>
      <c r="F5215" s="209" t="s">
        <v>213</v>
      </c>
      <c r="G5215" s="206"/>
      <c r="H5215" s="208" t="s">
        <v>1</v>
      </c>
      <c r="I5215" s="210"/>
      <c r="J5215" s="206"/>
      <c r="K5215" s="206"/>
      <c r="L5215" s="211"/>
      <c r="M5215" s="212"/>
      <c r="N5215" s="213"/>
      <c r="O5215" s="213"/>
      <c r="P5215" s="213"/>
      <c r="Q5215" s="213"/>
      <c r="R5215" s="213"/>
      <c r="S5215" s="213"/>
      <c r="T5215" s="214"/>
      <c r="AT5215" s="215" t="s">
        <v>211</v>
      </c>
      <c r="AU5215" s="215" t="s">
        <v>202</v>
      </c>
      <c r="AV5215" s="13" t="s">
        <v>82</v>
      </c>
      <c r="AW5215" s="13" t="s">
        <v>31</v>
      </c>
      <c r="AX5215" s="13" t="s">
        <v>75</v>
      </c>
      <c r="AY5215" s="215" t="s">
        <v>201</v>
      </c>
    </row>
    <row r="5216" spans="1:65" s="13" customFormat="1" ht="11.25">
      <c r="B5216" s="205"/>
      <c r="C5216" s="206"/>
      <c r="D5216" s="207" t="s">
        <v>211</v>
      </c>
      <c r="E5216" s="208" t="s">
        <v>1</v>
      </c>
      <c r="F5216" s="209" t="s">
        <v>3666</v>
      </c>
      <c r="G5216" s="206"/>
      <c r="H5216" s="208" t="s">
        <v>1</v>
      </c>
      <c r="I5216" s="210"/>
      <c r="J5216" s="206"/>
      <c r="K5216" s="206"/>
      <c r="L5216" s="211"/>
      <c r="M5216" s="212"/>
      <c r="N5216" s="213"/>
      <c r="O5216" s="213"/>
      <c r="P5216" s="213"/>
      <c r="Q5216" s="213"/>
      <c r="R5216" s="213"/>
      <c r="S5216" s="213"/>
      <c r="T5216" s="214"/>
      <c r="AT5216" s="215" t="s">
        <v>211</v>
      </c>
      <c r="AU5216" s="215" t="s">
        <v>202</v>
      </c>
      <c r="AV5216" s="13" t="s">
        <v>82</v>
      </c>
      <c r="AW5216" s="13" t="s">
        <v>31</v>
      </c>
      <c r="AX5216" s="13" t="s">
        <v>75</v>
      </c>
      <c r="AY5216" s="215" t="s">
        <v>201</v>
      </c>
    </row>
    <row r="5217" spans="1:65" s="14" customFormat="1" ht="11.25">
      <c r="B5217" s="216"/>
      <c r="C5217" s="217"/>
      <c r="D5217" s="207" t="s">
        <v>211</v>
      </c>
      <c r="E5217" s="218" t="s">
        <v>1</v>
      </c>
      <c r="F5217" s="219" t="s">
        <v>209</v>
      </c>
      <c r="G5217" s="217"/>
      <c r="H5217" s="220">
        <v>4</v>
      </c>
      <c r="I5217" s="221"/>
      <c r="J5217" s="217"/>
      <c r="K5217" s="217"/>
      <c r="L5217" s="222"/>
      <c r="M5217" s="223"/>
      <c r="N5217" s="224"/>
      <c r="O5217" s="224"/>
      <c r="P5217" s="224"/>
      <c r="Q5217" s="224"/>
      <c r="R5217" s="224"/>
      <c r="S5217" s="224"/>
      <c r="T5217" s="225"/>
      <c r="AT5217" s="226" t="s">
        <v>211</v>
      </c>
      <c r="AU5217" s="226" t="s">
        <v>202</v>
      </c>
      <c r="AV5217" s="14" t="s">
        <v>84</v>
      </c>
      <c r="AW5217" s="14" t="s">
        <v>31</v>
      </c>
      <c r="AX5217" s="14" t="s">
        <v>75</v>
      </c>
      <c r="AY5217" s="226" t="s">
        <v>201</v>
      </c>
    </row>
    <row r="5218" spans="1:65" s="12" customFormat="1" ht="20.85" customHeight="1">
      <c r="B5218" s="176"/>
      <c r="C5218" s="177"/>
      <c r="D5218" s="178" t="s">
        <v>74</v>
      </c>
      <c r="E5218" s="190" t="s">
        <v>4568</v>
      </c>
      <c r="F5218" s="190" t="s">
        <v>4569</v>
      </c>
      <c r="G5218" s="177"/>
      <c r="H5218" s="177"/>
      <c r="I5218" s="180"/>
      <c r="J5218" s="191">
        <f>BK5218</f>
        <v>0</v>
      </c>
      <c r="K5218" s="177"/>
      <c r="L5218" s="182"/>
      <c r="M5218" s="183"/>
      <c r="N5218" s="184"/>
      <c r="O5218" s="184"/>
      <c r="P5218" s="185">
        <f>SUM(P5219:P5320)</f>
        <v>0</v>
      </c>
      <c r="Q5218" s="184"/>
      <c r="R5218" s="185">
        <f>SUM(R5219:R5320)</f>
        <v>0</v>
      </c>
      <c r="S5218" s="184"/>
      <c r="T5218" s="186">
        <f>SUM(T5219:T5320)</f>
        <v>0</v>
      </c>
      <c r="AR5218" s="187" t="s">
        <v>84</v>
      </c>
      <c r="AT5218" s="188" t="s">
        <v>74</v>
      </c>
      <c r="AU5218" s="188" t="s">
        <v>84</v>
      </c>
      <c r="AY5218" s="187" t="s">
        <v>201</v>
      </c>
      <c r="BK5218" s="189">
        <f>SUM(BK5219:BK5320)</f>
        <v>0</v>
      </c>
    </row>
    <row r="5219" spans="1:65" s="2" customFormat="1" ht="36">
      <c r="A5219" s="34"/>
      <c r="B5219" s="35"/>
      <c r="C5219" s="192" t="s">
        <v>4570</v>
      </c>
      <c r="D5219" s="192" t="s">
        <v>204</v>
      </c>
      <c r="E5219" s="193" t="s">
        <v>4571</v>
      </c>
      <c r="F5219" s="194" t="s">
        <v>4572</v>
      </c>
      <c r="G5219" s="195" t="s">
        <v>207</v>
      </c>
      <c r="H5219" s="196">
        <v>1</v>
      </c>
      <c r="I5219" s="197"/>
      <c r="J5219" s="198">
        <f>ROUND(I5219*H5219,2)</f>
        <v>0</v>
      </c>
      <c r="K5219" s="194" t="s">
        <v>1</v>
      </c>
      <c r="L5219" s="39"/>
      <c r="M5219" s="199" t="s">
        <v>1</v>
      </c>
      <c r="N5219" s="200" t="s">
        <v>40</v>
      </c>
      <c r="O5219" s="71"/>
      <c r="P5219" s="201">
        <f>O5219*H5219</f>
        <v>0</v>
      </c>
      <c r="Q5219" s="201">
        <v>0</v>
      </c>
      <c r="R5219" s="201">
        <f>Q5219*H5219</f>
        <v>0</v>
      </c>
      <c r="S5219" s="201">
        <v>0</v>
      </c>
      <c r="T5219" s="202">
        <f>S5219*H5219</f>
        <v>0</v>
      </c>
      <c r="U5219" s="34"/>
      <c r="V5219" s="34"/>
      <c r="W5219" s="34"/>
      <c r="X5219" s="34"/>
      <c r="Y5219" s="34"/>
      <c r="Z5219" s="34"/>
      <c r="AA5219" s="34"/>
      <c r="AB5219" s="34"/>
      <c r="AC5219" s="34"/>
      <c r="AD5219" s="34"/>
      <c r="AE5219" s="34"/>
      <c r="AR5219" s="203" t="s">
        <v>354</v>
      </c>
      <c r="AT5219" s="203" t="s">
        <v>204</v>
      </c>
      <c r="AU5219" s="203" t="s">
        <v>202</v>
      </c>
      <c r="AY5219" s="17" t="s">
        <v>201</v>
      </c>
      <c r="BE5219" s="204">
        <f>IF(N5219="základní",J5219,0)</f>
        <v>0</v>
      </c>
      <c r="BF5219" s="204">
        <f>IF(N5219="snížená",J5219,0)</f>
        <v>0</v>
      </c>
      <c r="BG5219" s="204">
        <f>IF(N5219="zákl. přenesená",J5219,0)</f>
        <v>0</v>
      </c>
      <c r="BH5219" s="204">
        <f>IF(N5219="sníž. přenesená",J5219,0)</f>
        <v>0</v>
      </c>
      <c r="BI5219" s="204">
        <f>IF(N5219="nulová",J5219,0)</f>
        <v>0</v>
      </c>
      <c r="BJ5219" s="17" t="s">
        <v>82</v>
      </c>
      <c r="BK5219" s="204">
        <f>ROUND(I5219*H5219,2)</f>
        <v>0</v>
      </c>
      <c r="BL5219" s="17" t="s">
        <v>354</v>
      </c>
      <c r="BM5219" s="203" t="s">
        <v>4573</v>
      </c>
    </row>
    <row r="5220" spans="1:65" s="13" customFormat="1" ht="22.5">
      <c r="B5220" s="205"/>
      <c r="C5220" s="206"/>
      <c r="D5220" s="207" t="s">
        <v>211</v>
      </c>
      <c r="E5220" s="208" t="s">
        <v>1</v>
      </c>
      <c r="F5220" s="209" t="s">
        <v>249</v>
      </c>
      <c r="G5220" s="206"/>
      <c r="H5220" s="208" t="s">
        <v>1</v>
      </c>
      <c r="I5220" s="210"/>
      <c r="J5220" s="206"/>
      <c r="K5220" s="206"/>
      <c r="L5220" s="211"/>
      <c r="M5220" s="212"/>
      <c r="N5220" s="213"/>
      <c r="O5220" s="213"/>
      <c r="P5220" s="213"/>
      <c r="Q5220" s="213"/>
      <c r="R5220" s="213"/>
      <c r="S5220" s="213"/>
      <c r="T5220" s="214"/>
      <c r="AT5220" s="215" t="s">
        <v>211</v>
      </c>
      <c r="AU5220" s="215" t="s">
        <v>202</v>
      </c>
      <c r="AV5220" s="13" t="s">
        <v>82</v>
      </c>
      <c r="AW5220" s="13" t="s">
        <v>31</v>
      </c>
      <c r="AX5220" s="13" t="s">
        <v>75</v>
      </c>
      <c r="AY5220" s="215" t="s">
        <v>201</v>
      </c>
    </row>
    <row r="5221" spans="1:65" s="13" customFormat="1" ht="11.25">
      <c r="B5221" s="205"/>
      <c r="C5221" s="206"/>
      <c r="D5221" s="207" t="s">
        <v>211</v>
      </c>
      <c r="E5221" s="208" t="s">
        <v>1</v>
      </c>
      <c r="F5221" s="209" t="s">
        <v>4574</v>
      </c>
      <c r="G5221" s="206"/>
      <c r="H5221" s="208" t="s">
        <v>1</v>
      </c>
      <c r="I5221" s="210"/>
      <c r="J5221" s="206"/>
      <c r="K5221" s="206"/>
      <c r="L5221" s="211"/>
      <c r="M5221" s="212"/>
      <c r="N5221" s="213"/>
      <c r="O5221" s="213"/>
      <c r="P5221" s="213"/>
      <c r="Q5221" s="213"/>
      <c r="R5221" s="213"/>
      <c r="S5221" s="213"/>
      <c r="T5221" s="214"/>
      <c r="AT5221" s="215" t="s">
        <v>211</v>
      </c>
      <c r="AU5221" s="215" t="s">
        <v>202</v>
      </c>
      <c r="AV5221" s="13" t="s">
        <v>82</v>
      </c>
      <c r="AW5221" s="13" t="s">
        <v>31</v>
      </c>
      <c r="AX5221" s="13" t="s">
        <v>75</v>
      </c>
      <c r="AY5221" s="215" t="s">
        <v>201</v>
      </c>
    </row>
    <row r="5222" spans="1:65" s="13" customFormat="1" ht="11.25">
      <c r="B5222" s="205"/>
      <c r="C5222" s="206"/>
      <c r="D5222" s="207" t="s">
        <v>211</v>
      </c>
      <c r="E5222" s="208" t="s">
        <v>1</v>
      </c>
      <c r="F5222" s="209" t="s">
        <v>213</v>
      </c>
      <c r="G5222" s="206"/>
      <c r="H5222" s="208" t="s">
        <v>1</v>
      </c>
      <c r="I5222" s="210"/>
      <c r="J5222" s="206"/>
      <c r="K5222" s="206"/>
      <c r="L5222" s="211"/>
      <c r="M5222" s="212"/>
      <c r="N5222" s="213"/>
      <c r="O5222" s="213"/>
      <c r="P5222" s="213"/>
      <c r="Q5222" s="213"/>
      <c r="R5222" s="213"/>
      <c r="S5222" s="213"/>
      <c r="T5222" s="214"/>
      <c r="AT5222" s="215" t="s">
        <v>211</v>
      </c>
      <c r="AU5222" s="215" t="s">
        <v>202</v>
      </c>
      <c r="AV5222" s="13" t="s">
        <v>82</v>
      </c>
      <c r="AW5222" s="13" t="s">
        <v>31</v>
      </c>
      <c r="AX5222" s="13" t="s">
        <v>75</v>
      </c>
      <c r="AY5222" s="215" t="s">
        <v>201</v>
      </c>
    </row>
    <row r="5223" spans="1:65" s="13" customFormat="1" ht="11.25">
      <c r="B5223" s="205"/>
      <c r="C5223" s="206"/>
      <c r="D5223" s="207" t="s">
        <v>211</v>
      </c>
      <c r="E5223" s="208" t="s">
        <v>1</v>
      </c>
      <c r="F5223" s="209" t="s">
        <v>4357</v>
      </c>
      <c r="G5223" s="206"/>
      <c r="H5223" s="208" t="s">
        <v>1</v>
      </c>
      <c r="I5223" s="210"/>
      <c r="J5223" s="206"/>
      <c r="K5223" s="206"/>
      <c r="L5223" s="211"/>
      <c r="M5223" s="212"/>
      <c r="N5223" s="213"/>
      <c r="O5223" s="213"/>
      <c r="P5223" s="213"/>
      <c r="Q5223" s="213"/>
      <c r="R5223" s="213"/>
      <c r="S5223" s="213"/>
      <c r="T5223" s="214"/>
      <c r="AT5223" s="215" t="s">
        <v>211</v>
      </c>
      <c r="AU5223" s="215" t="s">
        <v>202</v>
      </c>
      <c r="AV5223" s="13" t="s">
        <v>82</v>
      </c>
      <c r="AW5223" s="13" t="s">
        <v>31</v>
      </c>
      <c r="AX5223" s="13" t="s">
        <v>75</v>
      </c>
      <c r="AY5223" s="215" t="s">
        <v>201</v>
      </c>
    </row>
    <row r="5224" spans="1:65" s="14" customFormat="1" ht="11.25">
      <c r="B5224" s="216"/>
      <c r="C5224" s="217"/>
      <c r="D5224" s="207" t="s">
        <v>211</v>
      </c>
      <c r="E5224" s="218" t="s">
        <v>1</v>
      </c>
      <c r="F5224" s="219" t="s">
        <v>82</v>
      </c>
      <c r="G5224" s="217"/>
      <c r="H5224" s="220">
        <v>1</v>
      </c>
      <c r="I5224" s="221"/>
      <c r="J5224" s="217"/>
      <c r="K5224" s="217"/>
      <c r="L5224" s="222"/>
      <c r="M5224" s="223"/>
      <c r="N5224" s="224"/>
      <c r="O5224" s="224"/>
      <c r="P5224" s="224"/>
      <c r="Q5224" s="224"/>
      <c r="R5224" s="224"/>
      <c r="S5224" s="224"/>
      <c r="T5224" s="225"/>
      <c r="AT5224" s="226" t="s">
        <v>211</v>
      </c>
      <c r="AU5224" s="226" t="s">
        <v>202</v>
      </c>
      <c r="AV5224" s="14" t="s">
        <v>84</v>
      </c>
      <c r="AW5224" s="14" t="s">
        <v>31</v>
      </c>
      <c r="AX5224" s="14" t="s">
        <v>75</v>
      </c>
      <c r="AY5224" s="226" t="s">
        <v>201</v>
      </c>
    </row>
    <row r="5225" spans="1:65" s="2" customFormat="1" ht="36">
      <c r="A5225" s="34"/>
      <c r="B5225" s="35"/>
      <c r="C5225" s="192" t="s">
        <v>4575</v>
      </c>
      <c r="D5225" s="192" t="s">
        <v>204</v>
      </c>
      <c r="E5225" s="193" t="s">
        <v>4576</v>
      </c>
      <c r="F5225" s="194" t="s">
        <v>4577</v>
      </c>
      <c r="G5225" s="195" t="s">
        <v>207</v>
      </c>
      <c r="H5225" s="196">
        <v>1</v>
      </c>
      <c r="I5225" s="197"/>
      <c r="J5225" s="198">
        <f>ROUND(I5225*H5225,2)</f>
        <v>0</v>
      </c>
      <c r="K5225" s="194" t="s">
        <v>1</v>
      </c>
      <c r="L5225" s="39"/>
      <c r="M5225" s="199" t="s">
        <v>1</v>
      </c>
      <c r="N5225" s="200" t="s">
        <v>40</v>
      </c>
      <c r="O5225" s="71"/>
      <c r="P5225" s="201">
        <f>O5225*H5225</f>
        <v>0</v>
      </c>
      <c r="Q5225" s="201">
        <v>0</v>
      </c>
      <c r="R5225" s="201">
        <f>Q5225*H5225</f>
        <v>0</v>
      </c>
      <c r="S5225" s="201">
        <v>0</v>
      </c>
      <c r="T5225" s="202">
        <f>S5225*H5225</f>
        <v>0</v>
      </c>
      <c r="U5225" s="34"/>
      <c r="V5225" s="34"/>
      <c r="W5225" s="34"/>
      <c r="X5225" s="34"/>
      <c r="Y5225" s="34"/>
      <c r="Z5225" s="34"/>
      <c r="AA5225" s="34"/>
      <c r="AB5225" s="34"/>
      <c r="AC5225" s="34"/>
      <c r="AD5225" s="34"/>
      <c r="AE5225" s="34"/>
      <c r="AR5225" s="203" t="s">
        <v>354</v>
      </c>
      <c r="AT5225" s="203" t="s">
        <v>204</v>
      </c>
      <c r="AU5225" s="203" t="s">
        <v>202</v>
      </c>
      <c r="AY5225" s="17" t="s">
        <v>201</v>
      </c>
      <c r="BE5225" s="204">
        <f>IF(N5225="základní",J5225,0)</f>
        <v>0</v>
      </c>
      <c r="BF5225" s="204">
        <f>IF(N5225="snížená",J5225,0)</f>
        <v>0</v>
      </c>
      <c r="BG5225" s="204">
        <f>IF(N5225="zákl. přenesená",J5225,0)</f>
        <v>0</v>
      </c>
      <c r="BH5225" s="204">
        <f>IF(N5225="sníž. přenesená",J5225,0)</f>
        <v>0</v>
      </c>
      <c r="BI5225" s="204">
        <f>IF(N5225="nulová",J5225,0)</f>
        <v>0</v>
      </c>
      <c r="BJ5225" s="17" t="s">
        <v>82</v>
      </c>
      <c r="BK5225" s="204">
        <f>ROUND(I5225*H5225,2)</f>
        <v>0</v>
      </c>
      <c r="BL5225" s="17" t="s">
        <v>354</v>
      </c>
      <c r="BM5225" s="203" t="s">
        <v>4578</v>
      </c>
    </row>
    <row r="5226" spans="1:65" s="13" customFormat="1" ht="22.5">
      <c r="B5226" s="205"/>
      <c r="C5226" s="206"/>
      <c r="D5226" s="207" t="s">
        <v>211</v>
      </c>
      <c r="E5226" s="208" t="s">
        <v>1</v>
      </c>
      <c r="F5226" s="209" t="s">
        <v>249</v>
      </c>
      <c r="G5226" s="206"/>
      <c r="H5226" s="208" t="s">
        <v>1</v>
      </c>
      <c r="I5226" s="210"/>
      <c r="J5226" s="206"/>
      <c r="K5226" s="206"/>
      <c r="L5226" s="211"/>
      <c r="M5226" s="212"/>
      <c r="N5226" s="213"/>
      <c r="O5226" s="213"/>
      <c r="P5226" s="213"/>
      <c r="Q5226" s="213"/>
      <c r="R5226" s="213"/>
      <c r="S5226" s="213"/>
      <c r="T5226" s="214"/>
      <c r="AT5226" s="215" t="s">
        <v>211</v>
      </c>
      <c r="AU5226" s="215" t="s">
        <v>202</v>
      </c>
      <c r="AV5226" s="13" t="s">
        <v>82</v>
      </c>
      <c r="AW5226" s="13" t="s">
        <v>31</v>
      </c>
      <c r="AX5226" s="13" t="s">
        <v>75</v>
      </c>
      <c r="AY5226" s="215" t="s">
        <v>201</v>
      </c>
    </row>
    <row r="5227" spans="1:65" s="13" customFormat="1" ht="11.25">
      <c r="B5227" s="205"/>
      <c r="C5227" s="206"/>
      <c r="D5227" s="207" t="s">
        <v>211</v>
      </c>
      <c r="E5227" s="208" t="s">
        <v>1</v>
      </c>
      <c r="F5227" s="209" t="s">
        <v>4574</v>
      </c>
      <c r="G5227" s="206"/>
      <c r="H5227" s="208" t="s">
        <v>1</v>
      </c>
      <c r="I5227" s="210"/>
      <c r="J5227" s="206"/>
      <c r="K5227" s="206"/>
      <c r="L5227" s="211"/>
      <c r="M5227" s="212"/>
      <c r="N5227" s="213"/>
      <c r="O5227" s="213"/>
      <c r="P5227" s="213"/>
      <c r="Q5227" s="213"/>
      <c r="R5227" s="213"/>
      <c r="S5227" s="213"/>
      <c r="T5227" s="214"/>
      <c r="AT5227" s="215" t="s">
        <v>211</v>
      </c>
      <c r="AU5227" s="215" t="s">
        <v>202</v>
      </c>
      <c r="AV5227" s="13" t="s">
        <v>82</v>
      </c>
      <c r="AW5227" s="13" t="s">
        <v>31</v>
      </c>
      <c r="AX5227" s="13" t="s">
        <v>75</v>
      </c>
      <c r="AY5227" s="215" t="s">
        <v>201</v>
      </c>
    </row>
    <row r="5228" spans="1:65" s="13" customFormat="1" ht="11.25">
      <c r="B5228" s="205"/>
      <c r="C5228" s="206"/>
      <c r="D5228" s="207" t="s">
        <v>211</v>
      </c>
      <c r="E5228" s="208" t="s">
        <v>1</v>
      </c>
      <c r="F5228" s="209" t="s">
        <v>213</v>
      </c>
      <c r="G5228" s="206"/>
      <c r="H5228" s="208" t="s">
        <v>1</v>
      </c>
      <c r="I5228" s="210"/>
      <c r="J5228" s="206"/>
      <c r="K5228" s="206"/>
      <c r="L5228" s="211"/>
      <c r="M5228" s="212"/>
      <c r="N5228" s="213"/>
      <c r="O5228" s="213"/>
      <c r="P5228" s="213"/>
      <c r="Q5228" s="213"/>
      <c r="R5228" s="213"/>
      <c r="S5228" s="213"/>
      <c r="T5228" s="214"/>
      <c r="AT5228" s="215" t="s">
        <v>211</v>
      </c>
      <c r="AU5228" s="215" t="s">
        <v>202</v>
      </c>
      <c r="AV5228" s="13" t="s">
        <v>82</v>
      </c>
      <c r="AW5228" s="13" t="s">
        <v>31</v>
      </c>
      <c r="AX5228" s="13" t="s">
        <v>75</v>
      </c>
      <c r="AY5228" s="215" t="s">
        <v>201</v>
      </c>
    </row>
    <row r="5229" spans="1:65" s="13" customFormat="1" ht="11.25">
      <c r="B5229" s="205"/>
      <c r="C5229" s="206"/>
      <c r="D5229" s="207" t="s">
        <v>211</v>
      </c>
      <c r="E5229" s="208" t="s">
        <v>1</v>
      </c>
      <c r="F5229" s="209" t="s">
        <v>4357</v>
      </c>
      <c r="G5229" s="206"/>
      <c r="H5229" s="208" t="s">
        <v>1</v>
      </c>
      <c r="I5229" s="210"/>
      <c r="J5229" s="206"/>
      <c r="K5229" s="206"/>
      <c r="L5229" s="211"/>
      <c r="M5229" s="212"/>
      <c r="N5229" s="213"/>
      <c r="O5229" s="213"/>
      <c r="P5229" s="213"/>
      <c r="Q5229" s="213"/>
      <c r="R5229" s="213"/>
      <c r="S5229" s="213"/>
      <c r="T5229" s="214"/>
      <c r="AT5229" s="215" t="s">
        <v>211</v>
      </c>
      <c r="AU5229" s="215" t="s">
        <v>202</v>
      </c>
      <c r="AV5229" s="13" t="s">
        <v>82</v>
      </c>
      <c r="AW5229" s="13" t="s">
        <v>31</v>
      </c>
      <c r="AX5229" s="13" t="s">
        <v>75</v>
      </c>
      <c r="AY5229" s="215" t="s">
        <v>201</v>
      </c>
    </row>
    <row r="5230" spans="1:65" s="14" customFormat="1" ht="11.25">
      <c r="B5230" s="216"/>
      <c r="C5230" s="217"/>
      <c r="D5230" s="207" t="s">
        <v>211</v>
      </c>
      <c r="E5230" s="218" t="s">
        <v>1</v>
      </c>
      <c r="F5230" s="219" t="s">
        <v>82</v>
      </c>
      <c r="G5230" s="217"/>
      <c r="H5230" s="220">
        <v>1</v>
      </c>
      <c r="I5230" s="221"/>
      <c r="J5230" s="217"/>
      <c r="K5230" s="217"/>
      <c r="L5230" s="222"/>
      <c r="M5230" s="223"/>
      <c r="N5230" s="224"/>
      <c r="O5230" s="224"/>
      <c r="P5230" s="224"/>
      <c r="Q5230" s="224"/>
      <c r="R5230" s="224"/>
      <c r="S5230" s="224"/>
      <c r="T5230" s="225"/>
      <c r="AT5230" s="226" t="s">
        <v>211</v>
      </c>
      <c r="AU5230" s="226" t="s">
        <v>202</v>
      </c>
      <c r="AV5230" s="14" t="s">
        <v>84</v>
      </c>
      <c r="AW5230" s="14" t="s">
        <v>31</v>
      </c>
      <c r="AX5230" s="14" t="s">
        <v>75</v>
      </c>
      <c r="AY5230" s="226" t="s">
        <v>201</v>
      </c>
    </row>
    <row r="5231" spans="1:65" s="2" customFormat="1" ht="44.25" customHeight="1">
      <c r="A5231" s="34"/>
      <c r="B5231" s="35"/>
      <c r="C5231" s="192" t="s">
        <v>4579</v>
      </c>
      <c r="D5231" s="192" t="s">
        <v>204</v>
      </c>
      <c r="E5231" s="193" t="s">
        <v>4580</v>
      </c>
      <c r="F5231" s="194" t="s">
        <v>4581</v>
      </c>
      <c r="G5231" s="195" t="s">
        <v>207</v>
      </c>
      <c r="H5231" s="196">
        <v>1</v>
      </c>
      <c r="I5231" s="197"/>
      <c r="J5231" s="198">
        <f>ROUND(I5231*H5231,2)</f>
        <v>0</v>
      </c>
      <c r="K5231" s="194" t="s">
        <v>1</v>
      </c>
      <c r="L5231" s="39"/>
      <c r="M5231" s="199" t="s">
        <v>1</v>
      </c>
      <c r="N5231" s="200" t="s">
        <v>40</v>
      </c>
      <c r="O5231" s="71"/>
      <c r="P5231" s="201">
        <f>O5231*H5231</f>
        <v>0</v>
      </c>
      <c r="Q5231" s="201">
        <v>0</v>
      </c>
      <c r="R5231" s="201">
        <f>Q5231*H5231</f>
        <v>0</v>
      </c>
      <c r="S5231" s="201">
        <v>0</v>
      </c>
      <c r="T5231" s="202">
        <f>S5231*H5231</f>
        <v>0</v>
      </c>
      <c r="U5231" s="34"/>
      <c r="V5231" s="34"/>
      <c r="W5231" s="34"/>
      <c r="X5231" s="34"/>
      <c r="Y5231" s="34"/>
      <c r="Z5231" s="34"/>
      <c r="AA5231" s="34"/>
      <c r="AB5231" s="34"/>
      <c r="AC5231" s="34"/>
      <c r="AD5231" s="34"/>
      <c r="AE5231" s="34"/>
      <c r="AR5231" s="203" t="s">
        <v>354</v>
      </c>
      <c r="AT5231" s="203" t="s">
        <v>204</v>
      </c>
      <c r="AU5231" s="203" t="s">
        <v>202</v>
      </c>
      <c r="AY5231" s="17" t="s">
        <v>201</v>
      </c>
      <c r="BE5231" s="204">
        <f>IF(N5231="základní",J5231,0)</f>
        <v>0</v>
      </c>
      <c r="BF5231" s="204">
        <f>IF(N5231="snížená",J5231,0)</f>
        <v>0</v>
      </c>
      <c r="BG5231" s="204">
        <f>IF(N5231="zákl. přenesená",J5231,0)</f>
        <v>0</v>
      </c>
      <c r="BH5231" s="204">
        <f>IF(N5231="sníž. přenesená",J5231,0)</f>
        <v>0</v>
      </c>
      <c r="BI5231" s="204">
        <f>IF(N5231="nulová",J5231,0)</f>
        <v>0</v>
      </c>
      <c r="BJ5231" s="17" t="s">
        <v>82</v>
      </c>
      <c r="BK5231" s="204">
        <f>ROUND(I5231*H5231,2)</f>
        <v>0</v>
      </c>
      <c r="BL5231" s="17" t="s">
        <v>354</v>
      </c>
      <c r="BM5231" s="203" t="s">
        <v>4582</v>
      </c>
    </row>
    <row r="5232" spans="1:65" s="13" customFormat="1" ht="22.5">
      <c r="B5232" s="205"/>
      <c r="C5232" s="206"/>
      <c r="D5232" s="207" t="s">
        <v>211</v>
      </c>
      <c r="E5232" s="208" t="s">
        <v>1</v>
      </c>
      <c r="F5232" s="209" t="s">
        <v>249</v>
      </c>
      <c r="G5232" s="206"/>
      <c r="H5232" s="208" t="s">
        <v>1</v>
      </c>
      <c r="I5232" s="210"/>
      <c r="J5232" s="206"/>
      <c r="K5232" s="206"/>
      <c r="L5232" s="211"/>
      <c r="M5232" s="212"/>
      <c r="N5232" s="213"/>
      <c r="O5232" s="213"/>
      <c r="P5232" s="213"/>
      <c r="Q5232" s="213"/>
      <c r="R5232" s="213"/>
      <c r="S5232" s="213"/>
      <c r="T5232" s="214"/>
      <c r="AT5232" s="215" t="s">
        <v>211</v>
      </c>
      <c r="AU5232" s="215" t="s">
        <v>202</v>
      </c>
      <c r="AV5232" s="13" t="s">
        <v>82</v>
      </c>
      <c r="AW5232" s="13" t="s">
        <v>31</v>
      </c>
      <c r="AX5232" s="13" t="s">
        <v>75</v>
      </c>
      <c r="AY5232" s="215" t="s">
        <v>201</v>
      </c>
    </row>
    <row r="5233" spans="1:65" s="13" customFormat="1" ht="11.25">
      <c r="B5233" s="205"/>
      <c r="C5233" s="206"/>
      <c r="D5233" s="207" t="s">
        <v>211</v>
      </c>
      <c r="E5233" s="208" t="s">
        <v>1</v>
      </c>
      <c r="F5233" s="209" t="s">
        <v>4574</v>
      </c>
      <c r="G5233" s="206"/>
      <c r="H5233" s="208" t="s">
        <v>1</v>
      </c>
      <c r="I5233" s="210"/>
      <c r="J5233" s="206"/>
      <c r="K5233" s="206"/>
      <c r="L5233" s="211"/>
      <c r="M5233" s="212"/>
      <c r="N5233" s="213"/>
      <c r="O5233" s="213"/>
      <c r="P5233" s="213"/>
      <c r="Q5233" s="213"/>
      <c r="R5233" s="213"/>
      <c r="S5233" s="213"/>
      <c r="T5233" s="214"/>
      <c r="AT5233" s="215" t="s">
        <v>211</v>
      </c>
      <c r="AU5233" s="215" t="s">
        <v>202</v>
      </c>
      <c r="AV5233" s="13" t="s">
        <v>82</v>
      </c>
      <c r="AW5233" s="13" t="s">
        <v>31</v>
      </c>
      <c r="AX5233" s="13" t="s">
        <v>75</v>
      </c>
      <c r="AY5233" s="215" t="s">
        <v>201</v>
      </c>
    </row>
    <row r="5234" spans="1:65" s="13" customFormat="1" ht="11.25">
      <c r="B5234" s="205"/>
      <c r="C5234" s="206"/>
      <c r="D5234" s="207" t="s">
        <v>211</v>
      </c>
      <c r="E5234" s="208" t="s">
        <v>1</v>
      </c>
      <c r="F5234" s="209" t="s">
        <v>213</v>
      </c>
      <c r="G5234" s="206"/>
      <c r="H5234" s="208" t="s">
        <v>1</v>
      </c>
      <c r="I5234" s="210"/>
      <c r="J5234" s="206"/>
      <c r="K5234" s="206"/>
      <c r="L5234" s="211"/>
      <c r="M5234" s="212"/>
      <c r="N5234" s="213"/>
      <c r="O5234" s="213"/>
      <c r="P5234" s="213"/>
      <c r="Q5234" s="213"/>
      <c r="R5234" s="213"/>
      <c r="S5234" s="213"/>
      <c r="T5234" s="214"/>
      <c r="AT5234" s="215" t="s">
        <v>211</v>
      </c>
      <c r="AU5234" s="215" t="s">
        <v>202</v>
      </c>
      <c r="AV5234" s="13" t="s">
        <v>82</v>
      </c>
      <c r="AW5234" s="13" t="s">
        <v>31</v>
      </c>
      <c r="AX5234" s="13" t="s">
        <v>75</v>
      </c>
      <c r="AY5234" s="215" t="s">
        <v>201</v>
      </c>
    </row>
    <row r="5235" spans="1:65" s="13" customFormat="1" ht="11.25">
      <c r="B5235" s="205"/>
      <c r="C5235" s="206"/>
      <c r="D5235" s="207" t="s">
        <v>211</v>
      </c>
      <c r="E5235" s="208" t="s">
        <v>1</v>
      </c>
      <c r="F5235" s="209" t="s">
        <v>4357</v>
      </c>
      <c r="G5235" s="206"/>
      <c r="H5235" s="208" t="s">
        <v>1</v>
      </c>
      <c r="I5235" s="210"/>
      <c r="J5235" s="206"/>
      <c r="K5235" s="206"/>
      <c r="L5235" s="211"/>
      <c r="M5235" s="212"/>
      <c r="N5235" s="213"/>
      <c r="O5235" s="213"/>
      <c r="P5235" s="213"/>
      <c r="Q5235" s="213"/>
      <c r="R5235" s="213"/>
      <c r="S5235" s="213"/>
      <c r="T5235" s="214"/>
      <c r="AT5235" s="215" t="s">
        <v>211</v>
      </c>
      <c r="AU5235" s="215" t="s">
        <v>202</v>
      </c>
      <c r="AV5235" s="13" t="s">
        <v>82</v>
      </c>
      <c r="AW5235" s="13" t="s">
        <v>31</v>
      </c>
      <c r="AX5235" s="13" t="s">
        <v>75</v>
      </c>
      <c r="AY5235" s="215" t="s">
        <v>201</v>
      </c>
    </row>
    <row r="5236" spans="1:65" s="14" customFormat="1" ht="11.25">
      <c r="B5236" s="216"/>
      <c r="C5236" s="217"/>
      <c r="D5236" s="207" t="s">
        <v>211</v>
      </c>
      <c r="E5236" s="218" t="s">
        <v>1</v>
      </c>
      <c r="F5236" s="219" t="s">
        <v>82</v>
      </c>
      <c r="G5236" s="217"/>
      <c r="H5236" s="220">
        <v>1</v>
      </c>
      <c r="I5236" s="221"/>
      <c r="J5236" s="217"/>
      <c r="K5236" s="217"/>
      <c r="L5236" s="222"/>
      <c r="M5236" s="223"/>
      <c r="N5236" s="224"/>
      <c r="O5236" s="224"/>
      <c r="P5236" s="224"/>
      <c r="Q5236" s="224"/>
      <c r="R5236" s="224"/>
      <c r="S5236" s="224"/>
      <c r="T5236" s="225"/>
      <c r="AT5236" s="226" t="s">
        <v>211</v>
      </c>
      <c r="AU5236" s="226" t="s">
        <v>202</v>
      </c>
      <c r="AV5236" s="14" t="s">
        <v>84</v>
      </c>
      <c r="AW5236" s="14" t="s">
        <v>31</v>
      </c>
      <c r="AX5236" s="14" t="s">
        <v>75</v>
      </c>
      <c r="AY5236" s="226" t="s">
        <v>201</v>
      </c>
    </row>
    <row r="5237" spans="1:65" s="2" customFormat="1" ht="36">
      <c r="A5237" s="34"/>
      <c r="B5237" s="35"/>
      <c r="C5237" s="192" t="s">
        <v>4583</v>
      </c>
      <c r="D5237" s="192" t="s">
        <v>204</v>
      </c>
      <c r="E5237" s="193" t="s">
        <v>4584</v>
      </c>
      <c r="F5237" s="194" t="s">
        <v>4585</v>
      </c>
      <c r="G5237" s="195" t="s">
        <v>207</v>
      </c>
      <c r="H5237" s="196">
        <v>1</v>
      </c>
      <c r="I5237" s="197"/>
      <c r="J5237" s="198">
        <f>ROUND(I5237*H5237,2)</f>
        <v>0</v>
      </c>
      <c r="K5237" s="194" t="s">
        <v>1</v>
      </c>
      <c r="L5237" s="39"/>
      <c r="M5237" s="199" t="s">
        <v>1</v>
      </c>
      <c r="N5237" s="200" t="s">
        <v>40</v>
      </c>
      <c r="O5237" s="71"/>
      <c r="P5237" s="201">
        <f>O5237*H5237</f>
        <v>0</v>
      </c>
      <c r="Q5237" s="201">
        <v>0</v>
      </c>
      <c r="R5237" s="201">
        <f>Q5237*H5237</f>
        <v>0</v>
      </c>
      <c r="S5237" s="201">
        <v>0</v>
      </c>
      <c r="T5237" s="202">
        <f>S5237*H5237</f>
        <v>0</v>
      </c>
      <c r="U5237" s="34"/>
      <c r="V5237" s="34"/>
      <c r="W5237" s="34"/>
      <c r="X5237" s="34"/>
      <c r="Y5237" s="34"/>
      <c r="Z5237" s="34"/>
      <c r="AA5237" s="34"/>
      <c r="AB5237" s="34"/>
      <c r="AC5237" s="34"/>
      <c r="AD5237" s="34"/>
      <c r="AE5237" s="34"/>
      <c r="AR5237" s="203" t="s">
        <v>354</v>
      </c>
      <c r="AT5237" s="203" t="s">
        <v>204</v>
      </c>
      <c r="AU5237" s="203" t="s">
        <v>202</v>
      </c>
      <c r="AY5237" s="17" t="s">
        <v>201</v>
      </c>
      <c r="BE5237" s="204">
        <f>IF(N5237="základní",J5237,0)</f>
        <v>0</v>
      </c>
      <c r="BF5237" s="204">
        <f>IF(N5237="snížená",J5237,0)</f>
        <v>0</v>
      </c>
      <c r="BG5237" s="204">
        <f>IF(N5237="zákl. přenesená",J5237,0)</f>
        <v>0</v>
      </c>
      <c r="BH5237" s="204">
        <f>IF(N5237="sníž. přenesená",J5237,0)</f>
        <v>0</v>
      </c>
      <c r="BI5237" s="204">
        <f>IF(N5237="nulová",J5237,0)</f>
        <v>0</v>
      </c>
      <c r="BJ5237" s="17" t="s">
        <v>82</v>
      </c>
      <c r="BK5237" s="204">
        <f>ROUND(I5237*H5237,2)</f>
        <v>0</v>
      </c>
      <c r="BL5237" s="17" t="s">
        <v>354</v>
      </c>
      <c r="BM5237" s="203" t="s">
        <v>4586</v>
      </c>
    </row>
    <row r="5238" spans="1:65" s="13" customFormat="1" ht="22.5">
      <c r="B5238" s="205"/>
      <c r="C5238" s="206"/>
      <c r="D5238" s="207" t="s">
        <v>211</v>
      </c>
      <c r="E5238" s="208" t="s">
        <v>1</v>
      </c>
      <c r="F5238" s="209" t="s">
        <v>249</v>
      </c>
      <c r="G5238" s="206"/>
      <c r="H5238" s="208" t="s">
        <v>1</v>
      </c>
      <c r="I5238" s="210"/>
      <c r="J5238" s="206"/>
      <c r="K5238" s="206"/>
      <c r="L5238" s="211"/>
      <c r="M5238" s="212"/>
      <c r="N5238" s="213"/>
      <c r="O5238" s="213"/>
      <c r="P5238" s="213"/>
      <c r="Q5238" s="213"/>
      <c r="R5238" s="213"/>
      <c r="S5238" s="213"/>
      <c r="T5238" s="214"/>
      <c r="AT5238" s="215" t="s">
        <v>211</v>
      </c>
      <c r="AU5238" s="215" t="s">
        <v>202</v>
      </c>
      <c r="AV5238" s="13" t="s">
        <v>82</v>
      </c>
      <c r="AW5238" s="13" t="s">
        <v>31</v>
      </c>
      <c r="AX5238" s="13" t="s">
        <v>75</v>
      </c>
      <c r="AY5238" s="215" t="s">
        <v>201</v>
      </c>
    </row>
    <row r="5239" spans="1:65" s="13" customFormat="1" ht="11.25">
      <c r="B5239" s="205"/>
      <c r="C5239" s="206"/>
      <c r="D5239" s="207" t="s">
        <v>211</v>
      </c>
      <c r="E5239" s="208" t="s">
        <v>1</v>
      </c>
      <c r="F5239" s="209" t="s">
        <v>4574</v>
      </c>
      <c r="G5239" s="206"/>
      <c r="H5239" s="208" t="s">
        <v>1</v>
      </c>
      <c r="I5239" s="210"/>
      <c r="J5239" s="206"/>
      <c r="K5239" s="206"/>
      <c r="L5239" s="211"/>
      <c r="M5239" s="212"/>
      <c r="N5239" s="213"/>
      <c r="O5239" s="213"/>
      <c r="P5239" s="213"/>
      <c r="Q5239" s="213"/>
      <c r="R5239" s="213"/>
      <c r="S5239" s="213"/>
      <c r="T5239" s="214"/>
      <c r="AT5239" s="215" t="s">
        <v>211</v>
      </c>
      <c r="AU5239" s="215" t="s">
        <v>202</v>
      </c>
      <c r="AV5239" s="13" t="s">
        <v>82</v>
      </c>
      <c r="AW5239" s="13" t="s">
        <v>31</v>
      </c>
      <c r="AX5239" s="13" t="s">
        <v>75</v>
      </c>
      <c r="AY5239" s="215" t="s">
        <v>201</v>
      </c>
    </row>
    <row r="5240" spans="1:65" s="13" customFormat="1" ht="11.25">
      <c r="B5240" s="205"/>
      <c r="C5240" s="206"/>
      <c r="D5240" s="207" t="s">
        <v>211</v>
      </c>
      <c r="E5240" s="208" t="s">
        <v>1</v>
      </c>
      <c r="F5240" s="209" t="s">
        <v>213</v>
      </c>
      <c r="G5240" s="206"/>
      <c r="H5240" s="208" t="s">
        <v>1</v>
      </c>
      <c r="I5240" s="210"/>
      <c r="J5240" s="206"/>
      <c r="K5240" s="206"/>
      <c r="L5240" s="211"/>
      <c r="M5240" s="212"/>
      <c r="N5240" s="213"/>
      <c r="O5240" s="213"/>
      <c r="P5240" s="213"/>
      <c r="Q5240" s="213"/>
      <c r="R5240" s="213"/>
      <c r="S5240" s="213"/>
      <c r="T5240" s="214"/>
      <c r="AT5240" s="215" t="s">
        <v>211</v>
      </c>
      <c r="AU5240" s="215" t="s">
        <v>202</v>
      </c>
      <c r="AV5240" s="13" t="s">
        <v>82</v>
      </c>
      <c r="AW5240" s="13" t="s">
        <v>31</v>
      </c>
      <c r="AX5240" s="13" t="s">
        <v>75</v>
      </c>
      <c r="AY5240" s="215" t="s">
        <v>201</v>
      </c>
    </row>
    <row r="5241" spans="1:65" s="13" customFormat="1" ht="11.25">
      <c r="B5241" s="205"/>
      <c r="C5241" s="206"/>
      <c r="D5241" s="207" t="s">
        <v>211</v>
      </c>
      <c r="E5241" s="208" t="s">
        <v>1</v>
      </c>
      <c r="F5241" s="209" t="s">
        <v>4357</v>
      </c>
      <c r="G5241" s="206"/>
      <c r="H5241" s="208" t="s">
        <v>1</v>
      </c>
      <c r="I5241" s="210"/>
      <c r="J5241" s="206"/>
      <c r="K5241" s="206"/>
      <c r="L5241" s="211"/>
      <c r="M5241" s="212"/>
      <c r="N5241" s="213"/>
      <c r="O5241" s="213"/>
      <c r="P5241" s="213"/>
      <c r="Q5241" s="213"/>
      <c r="R5241" s="213"/>
      <c r="S5241" s="213"/>
      <c r="T5241" s="214"/>
      <c r="AT5241" s="215" t="s">
        <v>211</v>
      </c>
      <c r="AU5241" s="215" t="s">
        <v>202</v>
      </c>
      <c r="AV5241" s="13" t="s">
        <v>82</v>
      </c>
      <c r="AW5241" s="13" t="s">
        <v>31</v>
      </c>
      <c r="AX5241" s="13" t="s">
        <v>75</v>
      </c>
      <c r="AY5241" s="215" t="s">
        <v>201</v>
      </c>
    </row>
    <row r="5242" spans="1:65" s="14" customFormat="1" ht="11.25">
      <c r="B5242" s="216"/>
      <c r="C5242" s="217"/>
      <c r="D5242" s="207" t="s">
        <v>211</v>
      </c>
      <c r="E5242" s="218" t="s">
        <v>1</v>
      </c>
      <c r="F5242" s="219" t="s">
        <v>82</v>
      </c>
      <c r="G5242" s="217"/>
      <c r="H5242" s="220">
        <v>1</v>
      </c>
      <c r="I5242" s="221"/>
      <c r="J5242" s="217"/>
      <c r="K5242" s="217"/>
      <c r="L5242" s="222"/>
      <c r="M5242" s="223"/>
      <c r="N5242" s="224"/>
      <c r="O5242" s="224"/>
      <c r="P5242" s="224"/>
      <c r="Q5242" s="224"/>
      <c r="R5242" s="224"/>
      <c r="S5242" s="224"/>
      <c r="T5242" s="225"/>
      <c r="AT5242" s="226" t="s">
        <v>211</v>
      </c>
      <c r="AU5242" s="226" t="s">
        <v>202</v>
      </c>
      <c r="AV5242" s="14" t="s">
        <v>84</v>
      </c>
      <c r="AW5242" s="14" t="s">
        <v>31</v>
      </c>
      <c r="AX5242" s="14" t="s">
        <v>75</v>
      </c>
      <c r="AY5242" s="226" t="s">
        <v>201</v>
      </c>
    </row>
    <row r="5243" spans="1:65" s="2" customFormat="1" ht="36">
      <c r="A5243" s="34"/>
      <c r="B5243" s="35"/>
      <c r="C5243" s="192" t="s">
        <v>4587</v>
      </c>
      <c r="D5243" s="192" t="s">
        <v>204</v>
      </c>
      <c r="E5243" s="193" t="s">
        <v>4588</v>
      </c>
      <c r="F5243" s="194" t="s">
        <v>4589</v>
      </c>
      <c r="G5243" s="195" t="s">
        <v>207</v>
      </c>
      <c r="H5243" s="196">
        <v>1</v>
      </c>
      <c r="I5243" s="197"/>
      <c r="J5243" s="198">
        <f>ROUND(I5243*H5243,2)</f>
        <v>0</v>
      </c>
      <c r="K5243" s="194" t="s">
        <v>1</v>
      </c>
      <c r="L5243" s="39"/>
      <c r="M5243" s="199" t="s">
        <v>1</v>
      </c>
      <c r="N5243" s="200" t="s">
        <v>40</v>
      </c>
      <c r="O5243" s="71"/>
      <c r="P5243" s="201">
        <f>O5243*H5243</f>
        <v>0</v>
      </c>
      <c r="Q5243" s="201">
        <v>0</v>
      </c>
      <c r="R5243" s="201">
        <f>Q5243*H5243</f>
        <v>0</v>
      </c>
      <c r="S5243" s="201">
        <v>0</v>
      </c>
      <c r="T5243" s="202">
        <f>S5243*H5243</f>
        <v>0</v>
      </c>
      <c r="U5243" s="34"/>
      <c r="V5243" s="34"/>
      <c r="W5243" s="34"/>
      <c r="X5243" s="34"/>
      <c r="Y5243" s="34"/>
      <c r="Z5243" s="34"/>
      <c r="AA5243" s="34"/>
      <c r="AB5243" s="34"/>
      <c r="AC5243" s="34"/>
      <c r="AD5243" s="34"/>
      <c r="AE5243" s="34"/>
      <c r="AR5243" s="203" t="s">
        <v>354</v>
      </c>
      <c r="AT5243" s="203" t="s">
        <v>204</v>
      </c>
      <c r="AU5243" s="203" t="s">
        <v>202</v>
      </c>
      <c r="AY5243" s="17" t="s">
        <v>201</v>
      </c>
      <c r="BE5243" s="204">
        <f>IF(N5243="základní",J5243,0)</f>
        <v>0</v>
      </c>
      <c r="BF5243" s="204">
        <f>IF(N5243="snížená",J5243,0)</f>
        <v>0</v>
      </c>
      <c r="BG5243" s="204">
        <f>IF(N5243="zákl. přenesená",J5243,0)</f>
        <v>0</v>
      </c>
      <c r="BH5243" s="204">
        <f>IF(N5243="sníž. přenesená",J5243,0)</f>
        <v>0</v>
      </c>
      <c r="BI5243" s="204">
        <f>IF(N5243="nulová",J5243,0)</f>
        <v>0</v>
      </c>
      <c r="BJ5243" s="17" t="s">
        <v>82</v>
      </c>
      <c r="BK5243" s="204">
        <f>ROUND(I5243*H5243,2)</f>
        <v>0</v>
      </c>
      <c r="BL5243" s="17" t="s">
        <v>354</v>
      </c>
      <c r="BM5243" s="203" t="s">
        <v>4590</v>
      </c>
    </row>
    <row r="5244" spans="1:65" s="13" customFormat="1" ht="22.5">
      <c r="B5244" s="205"/>
      <c r="C5244" s="206"/>
      <c r="D5244" s="207" t="s">
        <v>211</v>
      </c>
      <c r="E5244" s="208" t="s">
        <v>1</v>
      </c>
      <c r="F5244" s="209" t="s">
        <v>249</v>
      </c>
      <c r="G5244" s="206"/>
      <c r="H5244" s="208" t="s">
        <v>1</v>
      </c>
      <c r="I5244" s="210"/>
      <c r="J5244" s="206"/>
      <c r="K5244" s="206"/>
      <c r="L5244" s="211"/>
      <c r="M5244" s="212"/>
      <c r="N5244" s="213"/>
      <c r="O5244" s="213"/>
      <c r="P5244" s="213"/>
      <c r="Q5244" s="213"/>
      <c r="R5244" s="213"/>
      <c r="S5244" s="213"/>
      <c r="T5244" s="214"/>
      <c r="AT5244" s="215" t="s">
        <v>211</v>
      </c>
      <c r="AU5244" s="215" t="s">
        <v>202</v>
      </c>
      <c r="AV5244" s="13" t="s">
        <v>82</v>
      </c>
      <c r="AW5244" s="13" t="s">
        <v>31</v>
      </c>
      <c r="AX5244" s="13" t="s">
        <v>75</v>
      </c>
      <c r="AY5244" s="215" t="s">
        <v>201</v>
      </c>
    </row>
    <row r="5245" spans="1:65" s="13" customFormat="1" ht="11.25">
      <c r="B5245" s="205"/>
      <c r="C5245" s="206"/>
      <c r="D5245" s="207" t="s">
        <v>211</v>
      </c>
      <c r="E5245" s="208" t="s">
        <v>1</v>
      </c>
      <c r="F5245" s="209" t="s">
        <v>4574</v>
      </c>
      <c r="G5245" s="206"/>
      <c r="H5245" s="208" t="s">
        <v>1</v>
      </c>
      <c r="I5245" s="210"/>
      <c r="J5245" s="206"/>
      <c r="K5245" s="206"/>
      <c r="L5245" s="211"/>
      <c r="M5245" s="212"/>
      <c r="N5245" s="213"/>
      <c r="O5245" s="213"/>
      <c r="P5245" s="213"/>
      <c r="Q5245" s="213"/>
      <c r="R5245" s="213"/>
      <c r="S5245" s="213"/>
      <c r="T5245" s="214"/>
      <c r="AT5245" s="215" t="s">
        <v>211</v>
      </c>
      <c r="AU5245" s="215" t="s">
        <v>202</v>
      </c>
      <c r="AV5245" s="13" t="s">
        <v>82</v>
      </c>
      <c r="AW5245" s="13" t="s">
        <v>31</v>
      </c>
      <c r="AX5245" s="13" t="s">
        <v>75</v>
      </c>
      <c r="AY5245" s="215" t="s">
        <v>201</v>
      </c>
    </row>
    <row r="5246" spans="1:65" s="13" customFormat="1" ht="11.25">
      <c r="B5246" s="205"/>
      <c r="C5246" s="206"/>
      <c r="D5246" s="207" t="s">
        <v>211</v>
      </c>
      <c r="E5246" s="208" t="s">
        <v>1</v>
      </c>
      <c r="F5246" s="209" t="s">
        <v>213</v>
      </c>
      <c r="G5246" s="206"/>
      <c r="H5246" s="208" t="s">
        <v>1</v>
      </c>
      <c r="I5246" s="210"/>
      <c r="J5246" s="206"/>
      <c r="K5246" s="206"/>
      <c r="L5246" s="211"/>
      <c r="M5246" s="212"/>
      <c r="N5246" s="213"/>
      <c r="O5246" s="213"/>
      <c r="P5246" s="213"/>
      <c r="Q5246" s="213"/>
      <c r="R5246" s="213"/>
      <c r="S5246" s="213"/>
      <c r="T5246" s="214"/>
      <c r="AT5246" s="215" t="s">
        <v>211</v>
      </c>
      <c r="AU5246" s="215" t="s">
        <v>202</v>
      </c>
      <c r="AV5246" s="13" t="s">
        <v>82</v>
      </c>
      <c r="AW5246" s="13" t="s">
        <v>31</v>
      </c>
      <c r="AX5246" s="13" t="s">
        <v>75</v>
      </c>
      <c r="AY5246" s="215" t="s">
        <v>201</v>
      </c>
    </row>
    <row r="5247" spans="1:65" s="13" customFormat="1" ht="11.25">
      <c r="B5247" s="205"/>
      <c r="C5247" s="206"/>
      <c r="D5247" s="207" t="s">
        <v>211</v>
      </c>
      <c r="E5247" s="208" t="s">
        <v>1</v>
      </c>
      <c r="F5247" s="209" t="s">
        <v>4357</v>
      </c>
      <c r="G5247" s="206"/>
      <c r="H5247" s="208" t="s">
        <v>1</v>
      </c>
      <c r="I5247" s="210"/>
      <c r="J5247" s="206"/>
      <c r="K5247" s="206"/>
      <c r="L5247" s="211"/>
      <c r="M5247" s="212"/>
      <c r="N5247" s="213"/>
      <c r="O5247" s="213"/>
      <c r="P5247" s="213"/>
      <c r="Q5247" s="213"/>
      <c r="R5247" s="213"/>
      <c r="S5247" s="213"/>
      <c r="T5247" s="214"/>
      <c r="AT5247" s="215" t="s">
        <v>211</v>
      </c>
      <c r="AU5247" s="215" t="s">
        <v>202</v>
      </c>
      <c r="AV5247" s="13" t="s">
        <v>82</v>
      </c>
      <c r="AW5247" s="13" t="s">
        <v>31</v>
      </c>
      <c r="AX5247" s="13" t="s">
        <v>75</v>
      </c>
      <c r="AY5247" s="215" t="s">
        <v>201</v>
      </c>
    </row>
    <row r="5248" spans="1:65" s="14" customFormat="1" ht="11.25">
      <c r="B5248" s="216"/>
      <c r="C5248" s="217"/>
      <c r="D5248" s="207" t="s">
        <v>211</v>
      </c>
      <c r="E5248" s="218" t="s">
        <v>1</v>
      </c>
      <c r="F5248" s="219" t="s">
        <v>82</v>
      </c>
      <c r="G5248" s="217"/>
      <c r="H5248" s="220">
        <v>1</v>
      </c>
      <c r="I5248" s="221"/>
      <c r="J5248" s="217"/>
      <c r="K5248" s="217"/>
      <c r="L5248" s="222"/>
      <c r="M5248" s="223"/>
      <c r="N5248" s="224"/>
      <c r="O5248" s="224"/>
      <c r="P5248" s="224"/>
      <c r="Q5248" s="224"/>
      <c r="R5248" s="224"/>
      <c r="S5248" s="224"/>
      <c r="T5248" s="225"/>
      <c r="AT5248" s="226" t="s">
        <v>211</v>
      </c>
      <c r="AU5248" s="226" t="s">
        <v>202</v>
      </c>
      <c r="AV5248" s="14" t="s">
        <v>84</v>
      </c>
      <c r="AW5248" s="14" t="s">
        <v>31</v>
      </c>
      <c r="AX5248" s="14" t="s">
        <v>75</v>
      </c>
      <c r="AY5248" s="226" t="s">
        <v>201</v>
      </c>
    </row>
    <row r="5249" spans="1:65" s="2" customFormat="1" ht="36">
      <c r="A5249" s="34"/>
      <c r="B5249" s="35"/>
      <c r="C5249" s="192" t="s">
        <v>4591</v>
      </c>
      <c r="D5249" s="192" t="s">
        <v>204</v>
      </c>
      <c r="E5249" s="193" t="s">
        <v>4592</v>
      </c>
      <c r="F5249" s="194" t="s">
        <v>4593</v>
      </c>
      <c r="G5249" s="195" t="s">
        <v>207</v>
      </c>
      <c r="H5249" s="196">
        <v>1</v>
      </c>
      <c r="I5249" s="197"/>
      <c r="J5249" s="198">
        <f>ROUND(I5249*H5249,2)</f>
        <v>0</v>
      </c>
      <c r="K5249" s="194" t="s">
        <v>1</v>
      </c>
      <c r="L5249" s="39"/>
      <c r="M5249" s="199" t="s">
        <v>1</v>
      </c>
      <c r="N5249" s="200" t="s">
        <v>40</v>
      </c>
      <c r="O5249" s="71"/>
      <c r="P5249" s="201">
        <f>O5249*H5249</f>
        <v>0</v>
      </c>
      <c r="Q5249" s="201">
        <v>0</v>
      </c>
      <c r="R5249" s="201">
        <f>Q5249*H5249</f>
        <v>0</v>
      </c>
      <c r="S5249" s="201">
        <v>0</v>
      </c>
      <c r="T5249" s="202">
        <f>S5249*H5249</f>
        <v>0</v>
      </c>
      <c r="U5249" s="34"/>
      <c r="V5249" s="34"/>
      <c r="W5249" s="34"/>
      <c r="X5249" s="34"/>
      <c r="Y5249" s="34"/>
      <c r="Z5249" s="34"/>
      <c r="AA5249" s="34"/>
      <c r="AB5249" s="34"/>
      <c r="AC5249" s="34"/>
      <c r="AD5249" s="34"/>
      <c r="AE5249" s="34"/>
      <c r="AR5249" s="203" t="s">
        <v>354</v>
      </c>
      <c r="AT5249" s="203" t="s">
        <v>204</v>
      </c>
      <c r="AU5249" s="203" t="s">
        <v>202</v>
      </c>
      <c r="AY5249" s="17" t="s">
        <v>201</v>
      </c>
      <c r="BE5249" s="204">
        <f>IF(N5249="základní",J5249,0)</f>
        <v>0</v>
      </c>
      <c r="BF5249" s="204">
        <f>IF(N5249="snížená",J5249,0)</f>
        <v>0</v>
      </c>
      <c r="BG5249" s="204">
        <f>IF(N5249="zákl. přenesená",J5249,0)</f>
        <v>0</v>
      </c>
      <c r="BH5249" s="204">
        <f>IF(N5249="sníž. přenesená",J5249,0)</f>
        <v>0</v>
      </c>
      <c r="BI5249" s="204">
        <f>IF(N5249="nulová",J5249,0)</f>
        <v>0</v>
      </c>
      <c r="BJ5249" s="17" t="s">
        <v>82</v>
      </c>
      <c r="BK5249" s="204">
        <f>ROUND(I5249*H5249,2)</f>
        <v>0</v>
      </c>
      <c r="BL5249" s="17" t="s">
        <v>354</v>
      </c>
      <c r="BM5249" s="203" t="s">
        <v>4594</v>
      </c>
    </row>
    <row r="5250" spans="1:65" s="13" customFormat="1" ht="22.5">
      <c r="B5250" s="205"/>
      <c r="C5250" s="206"/>
      <c r="D5250" s="207" t="s">
        <v>211</v>
      </c>
      <c r="E5250" s="208" t="s">
        <v>1</v>
      </c>
      <c r="F5250" s="209" t="s">
        <v>249</v>
      </c>
      <c r="G5250" s="206"/>
      <c r="H5250" s="208" t="s">
        <v>1</v>
      </c>
      <c r="I5250" s="210"/>
      <c r="J5250" s="206"/>
      <c r="K5250" s="206"/>
      <c r="L5250" s="211"/>
      <c r="M5250" s="212"/>
      <c r="N5250" s="213"/>
      <c r="O5250" s="213"/>
      <c r="P5250" s="213"/>
      <c r="Q5250" s="213"/>
      <c r="R5250" s="213"/>
      <c r="S5250" s="213"/>
      <c r="T5250" s="214"/>
      <c r="AT5250" s="215" t="s">
        <v>211</v>
      </c>
      <c r="AU5250" s="215" t="s">
        <v>202</v>
      </c>
      <c r="AV5250" s="13" t="s">
        <v>82</v>
      </c>
      <c r="AW5250" s="13" t="s">
        <v>31</v>
      </c>
      <c r="AX5250" s="13" t="s">
        <v>75</v>
      </c>
      <c r="AY5250" s="215" t="s">
        <v>201</v>
      </c>
    </row>
    <row r="5251" spans="1:65" s="13" customFormat="1" ht="11.25">
      <c r="B5251" s="205"/>
      <c r="C5251" s="206"/>
      <c r="D5251" s="207" t="s">
        <v>211</v>
      </c>
      <c r="E5251" s="208" t="s">
        <v>1</v>
      </c>
      <c r="F5251" s="209" t="s">
        <v>4574</v>
      </c>
      <c r="G5251" s="206"/>
      <c r="H5251" s="208" t="s">
        <v>1</v>
      </c>
      <c r="I5251" s="210"/>
      <c r="J5251" s="206"/>
      <c r="K5251" s="206"/>
      <c r="L5251" s="211"/>
      <c r="M5251" s="212"/>
      <c r="N5251" s="213"/>
      <c r="O5251" s="213"/>
      <c r="P5251" s="213"/>
      <c r="Q5251" s="213"/>
      <c r="R5251" s="213"/>
      <c r="S5251" s="213"/>
      <c r="T5251" s="214"/>
      <c r="AT5251" s="215" t="s">
        <v>211</v>
      </c>
      <c r="AU5251" s="215" t="s">
        <v>202</v>
      </c>
      <c r="AV5251" s="13" t="s">
        <v>82</v>
      </c>
      <c r="AW5251" s="13" t="s">
        <v>31</v>
      </c>
      <c r="AX5251" s="13" t="s">
        <v>75</v>
      </c>
      <c r="AY5251" s="215" t="s">
        <v>201</v>
      </c>
    </row>
    <row r="5252" spans="1:65" s="13" customFormat="1" ht="11.25">
      <c r="B5252" s="205"/>
      <c r="C5252" s="206"/>
      <c r="D5252" s="207" t="s">
        <v>211</v>
      </c>
      <c r="E5252" s="208" t="s">
        <v>1</v>
      </c>
      <c r="F5252" s="209" t="s">
        <v>213</v>
      </c>
      <c r="G5252" s="206"/>
      <c r="H5252" s="208" t="s">
        <v>1</v>
      </c>
      <c r="I5252" s="210"/>
      <c r="J5252" s="206"/>
      <c r="K5252" s="206"/>
      <c r="L5252" s="211"/>
      <c r="M5252" s="212"/>
      <c r="N5252" s="213"/>
      <c r="O5252" s="213"/>
      <c r="P5252" s="213"/>
      <c r="Q5252" s="213"/>
      <c r="R5252" s="213"/>
      <c r="S5252" s="213"/>
      <c r="T5252" s="214"/>
      <c r="AT5252" s="215" t="s">
        <v>211</v>
      </c>
      <c r="AU5252" s="215" t="s">
        <v>202</v>
      </c>
      <c r="AV5252" s="13" t="s">
        <v>82</v>
      </c>
      <c r="AW5252" s="13" t="s">
        <v>31</v>
      </c>
      <c r="AX5252" s="13" t="s">
        <v>75</v>
      </c>
      <c r="AY5252" s="215" t="s">
        <v>201</v>
      </c>
    </row>
    <row r="5253" spans="1:65" s="13" customFormat="1" ht="11.25">
      <c r="B5253" s="205"/>
      <c r="C5253" s="206"/>
      <c r="D5253" s="207" t="s">
        <v>211</v>
      </c>
      <c r="E5253" s="208" t="s">
        <v>1</v>
      </c>
      <c r="F5253" s="209" t="s">
        <v>4357</v>
      </c>
      <c r="G5253" s="206"/>
      <c r="H5253" s="208" t="s">
        <v>1</v>
      </c>
      <c r="I5253" s="210"/>
      <c r="J5253" s="206"/>
      <c r="K5253" s="206"/>
      <c r="L5253" s="211"/>
      <c r="M5253" s="212"/>
      <c r="N5253" s="213"/>
      <c r="O5253" s="213"/>
      <c r="P5253" s="213"/>
      <c r="Q5253" s="213"/>
      <c r="R5253" s="213"/>
      <c r="S5253" s="213"/>
      <c r="T5253" s="214"/>
      <c r="AT5253" s="215" t="s">
        <v>211</v>
      </c>
      <c r="AU5253" s="215" t="s">
        <v>202</v>
      </c>
      <c r="AV5253" s="13" t="s">
        <v>82</v>
      </c>
      <c r="AW5253" s="13" t="s">
        <v>31</v>
      </c>
      <c r="AX5253" s="13" t="s">
        <v>75</v>
      </c>
      <c r="AY5253" s="215" t="s">
        <v>201</v>
      </c>
    </row>
    <row r="5254" spans="1:65" s="14" customFormat="1" ht="11.25">
      <c r="B5254" s="216"/>
      <c r="C5254" s="217"/>
      <c r="D5254" s="207" t="s">
        <v>211</v>
      </c>
      <c r="E5254" s="218" t="s">
        <v>1</v>
      </c>
      <c r="F5254" s="219" t="s">
        <v>82</v>
      </c>
      <c r="G5254" s="217"/>
      <c r="H5254" s="220">
        <v>1</v>
      </c>
      <c r="I5254" s="221"/>
      <c r="J5254" s="217"/>
      <c r="K5254" s="217"/>
      <c r="L5254" s="222"/>
      <c r="M5254" s="223"/>
      <c r="N5254" s="224"/>
      <c r="O5254" s="224"/>
      <c r="P5254" s="224"/>
      <c r="Q5254" s="224"/>
      <c r="R5254" s="224"/>
      <c r="S5254" s="224"/>
      <c r="T5254" s="225"/>
      <c r="AT5254" s="226" t="s">
        <v>211</v>
      </c>
      <c r="AU5254" s="226" t="s">
        <v>202</v>
      </c>
      <c r="AV5254" s="14" t="s">
        <v>84</v>
      </c>
      <c r="AW5254" s="14" t="s">
        <v>31</v>
      </c>
      <c r="AX5254" s="14" t="s">
        <v>75</v>
      </c>
      <c r="AY5254" s="226" t="s">
        <v>201</v>
      </c>
    </row>
    <row r="5255" spans="1:65" s="2" customFormat="1" ht="36">
      <c r="A5255" s="34"/>
      <c r="B5255" s="35"/>
      <c r="C5255" s="192" t="s">
        <v>4595</v>
      </c>
      <c r="D5255" s="192" t="s">
        <v>204</v>
      </c>
      <c r="E5255" s="193" t="s">
        <v>4596</v>
      </c>
      <c r="F5255" s="194" t="s">
        <v>4597</v>
      </c>
      <c r="G5255" s="195" t="s">
        <v>207</v>
      </c>
      <c r="H5255" s="196">
        <v>1</v>
      </c>
      <c r="I5255" s="197"/>
      <c r="J5255" s="198">
        <f>ROUND(I5255*H5255,2)</f>
        <v>0</v>
      </c>
      <c r="K5255" s="194" t="s">
        <v>1</v>
      </c>
      <c r="L5255" s="39"/>
      <c r="M5255" s="199" t="s">
        <v>1</v>
      </c>
      <c r="N5255" s="200" t="s">
        <v>40</v>
      </c>
      <c r="O5255" s="71"/>
      <c r="P5255" s="201">
        <f>O5255*H5255</f>
        <v>0</v>
      </c>
      <c r="Q5255" s="201">
        <v>0</v>
      </c>
      <c r="R5255" s="201">
        <f>Q5255*H5255</f>
        <v>0</v>
      </c>
      <c r="S5255" s="201">
        <v>0</v>
      </c>
      <c r="T5255" s="202">
        <f>S5255*H5255</f>
        <v>0</v>
      </c>
      <c r="U5255" s="34"/>
      <c r="V5255" s="34"/>
      <c r="W5255" s="34"/>
      <c r="X5255" s="34"/>
      <c r="Y5255" s="34"/>
      <c r="Z5255" s="34"/>
      <c r="AA5255" s="34"/>
      <c r="AB5255" s="34"/>
      <c r="AC5255" s="34"/>
      <c r="AD5255" s="34"/>
      <c r="AE5255" s="34"/>
      <c r="AR5255" s="203" t="s">
        <v>354</v>
      </c>
      <c r="AT5255" s="203" t="s">
        <v>204</v>
      </c>
      <c r="AU5255" s="203" t="s">
        <v>202</v>
      </c>
      <c r="AY5255" s="17" t="s">
        <v>201</v>
      </c>
      <c r="BE5255" s="204">
        <f>IF(N5255="základní",J5255,0)</f>
        <v>0</v>
      </c>
      <c r="BF5255" s="204">
        <f>IF(N5255="snížená",J5255,0)</f>
        <v>0</v>
      </c>
      <c r="BG5255" s="204">
        <f>IF(N5255="zákl. přenesená",J5255,0)</f>
        <v>0</v>
      </c>
      <c r="BH5255" s="204">
        <f>IF(N5255="sníž. přenesená",J5255,0)</f>
        <v>0</v>
      </c>
      <c r="BI5255" s="204">
        <f>IF(N5255="nulová",J5255,0)</f>
        <v>0</v>
      </c>
      <c r="BJ5255" s="17" t="s">
        <v>82</v>
      </c>
      <c r="BK5255" s="204">
        <f>ROUND(I5255*H5255,2)</f>
        <v>0</v>
      </c>
      <c r="BL5255" s="17" t="s">
        <v>354</v>
      </c>
      <c r="BM5255" s="203" t="s">
        <v>4598</v>
      </c>
    </row>
    <row r="5256" spans="1:65" s="13" customFormat="1" ht="22.5">
      <c r="B5256" s="205"/>
      <c r="C5256" s="206"/>
      <c r="D5256" s="207" t="s">
        <v>211</v>
      </c>
      <c r="E5256" s="208" t="s">
        <v>1</v>
      </c>
      <c r="F5256" s="209" t="s">
        <v>249</v>
      </c>
      <c r="G5256" s="206"/>
      <c r="H5256" s="208" t="s">
        <v>1</v>
      </c>
      <c r="I5256" s="210"/>
      <c r="J5256" s="206"/>
      <c r="K5256" s="206"/>
      <c r="L5256" s="211"/>
      <c r="M5256" s="212"/>
      <c r="N5256" s="213"/>
      <c r="O5256" s="213"/>
      <c r="P5256" s="213"/>
      <c r="Q5256" s="213"/>
      <c r="R5256" s="213"/>
      <c r="S5256" s="213"/>
      <c r="T5256" s="214"/>
      <c r="AT5256" s="215" t="s">
        <v>211</v>
      </c>
      <c r="AU5256" s="215" t="s">
        <v>202</v>
      </c>
      <c r="AV5256" s="13" t="s">
        <v>82</v>
      </c>
      <c r="AW5256" s="13" t="s">
        <v>31</v>
      </c>
      <c r="AX5256" s="13" t="s">
        <v>75</v>
      </c>
      <c r="AY5256" s="215" t="s">
        <v>201</v>
      </c>
    </row>
    <row r="5257" spans="1:65" s="13" customFormat="1" ht="11.25">
      <c r="B5257" s="205"/>
      <c r="C5257" s="206"/>
      <c r="D5257" s="207" t="s">
        <v>211</v>
      </c>
      <c r="E5257" s="208" t="s">
        <v>1</v>
      </c>
      <c r="F5257" s="209" t="s">
        <v>4574</v>
      </c>
      <c r="G5257" s="206"/>
      <c r="H5257" s="208" t="s">
        <v>1</v>
      </c>
      <c r="I5257" s="210"/>
      <c r="J5257" s="206"/>
      <c r="K5257" s="206"/>
      <c r="L5257" s="211"/>
      <c r="M5257" s="212"/>
      <c r="N5257" s="213"/>
      <c r="O5257" s="213"/>
      <c r="P5257" s="213"/>
      <c r="Q5257" s="213"/>
      <c r="R5257" s="213"/>
      <c r="S5257" s="213"/>
      <c r="T5257" s="214"/>
      <c r="AT5257" s="215" t="s">
        <v>211</v>
      </c>
      <c r="AU5257" s="215" t="s">
        <v>202</v>
      </c>
      <c r="AV5257" s="13" t="s">
        <v>82</v>
      </c>
      <c r="AW5257" s="13" t="s">
        <v>31</v>
      </c>
      <c r="AX5257" s="13" t="s">
        <v>75</v>
      </c>
      <c r="AY5257" s="215" t="s">
        <v>201</v>
      </c>
    </row>
    <row r="5258" spans="1:65" s="13" customFormat="1" ht="11.25">
      <c r="B5258" s="205"/>
      <c r="C5258" s="206"/>
      <c r="D5258" s="207" t="s">
        <v>211</v>
      </c>
      <c r="E5258" s="208" t="s">
        <v>1</v>
      </c>
      <c r="F5258" s="209" t="s">
        <v>213</v>
      </c>
      <c r="G5258" s="206"/>
      <c r="H5258" s="208" t="s">
        <v>1</v>
      </c>
      <c r="I5258" s="210"/>
      <c r="J5258" s="206"/>
      <c r="K5258" s="206"/>
      <c r="L5258" s="211"/>
      <c r="M5258" s="212"/>
      <c r="N5258" s="213"/>
      <c r="O5258" s="213"/>
      <c r="P5258" s="213"/>
      <c r="Q5258" s="213"/>
      <c r="R5258" s="213"/>
      <c r="S5258" s="213"/>
      <c r="T5258" s="214"/>
      <c r="AT5258" s="215" t="s">
        <v>211</v>
      </c>
      <c r="AU5258" s="215" t="s">
        <v>202</v>
      </c>
      <c r="AV5258" s="13" t="s">
        <v>82</v>
      </c>
      <c r="AW5258" s="13" t="s">
        <v>31</v>
      </c>
      <c r="AX5258" s="13" t="s">
        <v>75</v>
      </c>
      <c r="AY5258" s="215" t="s">
        <v>201</v>
      </c>
    </row>
    <row r="5259" spans="1:65" s="13" customFormat="1" ht="11.25">
      <c r="B5259" s="205"/>
      <c r="C5259" s="206"/>
      <c r="D5259" s="207" t="s">
        <v>211</v>
      </c>
      <c r="E5259" s="208" t="s">
        <v>1</v>
      </c>
      <c r="F5259" s="209" t="s">
        <v>4357</v>
      </c>
      <c r="G5259" s="206"/>
      <c r="H5259" s="208" t="s">
        <v>1</v>
      </c>
      <c r="I5259" s="210"/>
      <c r="J5259" s="206"/>
      <c r="K5259" s="206"/>
      <c r="L5259" s="211"/>
      <c r="M5259" s="212"/>
      <c r="N5259" s="213"/>
      <c r="O5259" s="213"/>
      <c r="P5259" s="213"/>
      <c r="Q5259" s="213"/>
      <c r="R5259" s="213"/>
      <c r="S5259" s="213"/>
      <c r="T5259" s="214"/>
      <c r="AT5259" s="215" t="s">
        <v>211</v>
      </c>
      <c r="AU5259" s="215" t="s">
        <v>202</v>
      </c>
      <c r="AV5259" s="13" t="s">
        <v>82</v>
      </c>
      <c r="AW5259" s="13" t="s">
        <v>31</v>
      </c>
      <c r="AX5259" s="13" t="s">
        <v>75</v>
      </c>
      <c r="AY5259" s="215" t="s">
        <v>201</v>
      </c>
    </row>
    <row r="5260" spans="1:65" s="14" customFormat="1" ht="11.25">
      <c r="B5260" s="216"/>
      <c r="C5260" s="217"/>
      <c r="D5260" s="207" t="s">
        <v>211</v>
      </c>
      <c r="E5260" s="218" t="s">
        <v>1</v>
      </c>
      <c r="F5260" s="219" t="s">
        <v>82</v>
      </c>
      <c r="G5260" s="217"/>
      <c r="H5260" s="220">
        <v>1</v>
      </c>
      <c r="I5260" s="221"/>
      <c r="J5260" s="217"/>
      <c r="K5260" s="217"/>
      <c r="L5260" s="222"/>
      <c r="M5260" s="223"/>
      <c r="N5260" s="224"/>
      <c r="O5260" s="224"/>
      <c r="P5260" s="224"/>
      <c r="Q5260" s="224"/>
      <c r="R5260" s="224"/>
      <c r="S5260" s="224"/>
      <c r="T5260" s="225"/>
      <c r="AT5260" s="226" t="s">
        <v>211</v>
      </c>
      <c r="AU5260" s="226" t="s">
        <v>202</v>
      </c>
      <c r="AV5260" s="14" t="s">
        <v>84</v>
      </c>
      <c r="AW5260" s="14" t="s">
        <v>31</v>
      </c>
      <c r="AX5260" s="14" t="s">
        <v>75</v>
      </c>
      <c r="AY5260" s="226" t="s">
        <v>201</v>
      </c>
    </row>
    <row r="5261" spans="1:65" s="2" customFormat="1" ht="44.25" customHeight="1">
      <c r="A5261" s="34"/>
      <c r="B5261" s="35"/>
      <c r="C5261" s="192" t="s">
        <v>4599</v>
      </c>
      <c r="D5261" s="192" t="s">
        <v>204</v>
      </c>
      <c r="E5261" s="193" t="s">
        <v>4600</v>
      </c>
      <c r="F5261" s="194" t="s">
        <v>4601</v>
      </c>
      <c r="G5261" s="195" t="s">
        <v>207</v>
      </c>
      <c r="H5261" s="196">
        <v>1</v>
      </c>
      <c r="I5261" s="197"/>
      <c r="J5261" s="198">
        <f>ROUND(I5261*H5261,2)</f>
        <v>0</v>
      </c>
      <c r="K5261" s="194" t="s">
        <v>1</v>
      </c>
      <c r="L5261" s="39"/>
      <c r="M5261" s="199" t="s">
        <v>1</v>
      </c>
      <c r="N5261" s="200" t="s">
        <v>40</v>
      </c>
      <c r="O5261" s="71"/>
      <c r="P5261" s="201">
        <f>O5261*H5261</f>
        <v>0</v>
      </c>
      <c r="Q5261" s="201">
        <v>0</v>
      </c>
      <c r="R5261" s="201">
        <f>Q5261*H5261</f>
        <v>0</v>
      </c>
      <c r="S5261" s="201">
        <v>0</v>
      </c>
      <c r="T5261" s="202">
        <f>S5261*H5261</f>
        <v>0</v>
      </c>
      <c r="U5261" s="34"/>
      <c r="V5261" s="34"/>
      <c r="W5261" s="34"/>
      <c r="X5261" s="34"/>
      <c r="Y5261" s="34"/>
      <c r="Z5261" s="34"/>
      <c r="AA5261" s="34"/>
      <c r="AB5261" s="34"/>
      <c r="AC5261" s="34"/>
      <c r="AD5261" s="34"/>
      <c r="AE5261" s="34"/>
      <c r="AR5261" s="203" t="s">
        <v>354</v>
      </c>
      <c r="AT5261" s="203" t="s">
        <v>204</v>
      </c>
      <c r="AU5261" s="203" t="s">
        <v>202</v>
      </c>
      <c r="AY5261" s="17" t="s">
        <v>201</v>
      </c>
      <c r="BE5261" s="204">
        <f>IF(N5261="základní",J5261,0)</f>
        <v>0</v>
      </c>
      <c r="BF5261" s="204">
        <f>IF(N5261="snížená",J5261,0)</f>
        <v>0</v>
      </c>
      <c r="BG5261" s="204">
        <f>IF(N5261="zákl. přenesená",J5261,0)</f>
        <v>0</v>
      </c>
      <c r="BH5261" s="204">
        <f>IF(N5261="sníž. přenesená",J5261,0)</f>
        <v>0</v>
      </c>
      <c r="BI5261" s="204">
        <f>IF(N5261="nulová",J5261,0)</f>
        <v>0</v>
      </c>
      <c r="BJ5261" s="17" t="s">
        <v>82</v>
      </c>
      <c r="BK5261" s="204">
        <f>ROUND(I5261*H5261,2)</f>
        <v>0</v>
      </c>
      <c r="BL5261" s="17" t="s">
        <v>354</v>
      </c>
      <c r="BM5261" s="203" t="s">
        <v>4602</v>
      </c>
    </row>
    <row r="5262" spans="1:65" s="13" customFormat="1" ht="22.5">
      <c r="B5262" s="205"/>
      <c r="C5262" s="206"/>
      <c r="D5262" s="207" t="s">
        <v>211</v>
      </c>
      <c r="E5262" s="208" t="s">
        <v>1</v>
      </c>
      <c r="F5262" s="209" t="s">
        <v>249</v>
      </c>
      <c r="G5262" s="206"/>
      <c r="H5262" s="208" t="s">
        <v>1</v>
      </c>
      <c r="I5262" s="210"/>
      <c r="J5262" s="206"/>
      <c r="K5262" s="206"/>
      <c r="L5262" s="211"/>
      <c r="M5262" s="212"/>
      <c r="N5262" s="213"/>
      <c r="O5262" s="213"/>
      <c r="P5262" s="213"/>
      <c r="Q5262" s="213"/>
      <c r="R5262" s="213"/>
      <c r="S5262" s="213"/>
      <c r="T5262" s="214"/>
      <c r="AT5262" s="215" t="s">
        <v>211</v>
      </c>
      <c r="AU5262" s="215" t="s">
        <v>202</v>
      </c>
      <c r="AV5262" s="13" t="s">
        <v>82</v>
      </c>
      <c r="AW5262" s="13" t="s">
        <v>31</v>
      </c>
      <c r="AX5262" s="13" t="s">
        <v>75</v>
      </c>
      <c r="AY5262" s="215" t="s">
        <v>201</v>
      </c>
    </row>
    <row r="5263" spans="1:65" s="13" customFormat="1" ht="11.25">
      <c r="B5263" s="205"/>
      <c r="C5263" s="206"/>
      <c r="D5263" s="207" t="s">
        <v>211</v>
      </c>
      <c r="E5263" s="208" t="s">
        <v>1</v>
      </c>
      <c r="F5263" s="209" t="s">
        <v>4574</v>
      </c>
      <c r="G5263" s="206"/>
      <c r="H5263" s="208" t="s">
        <v>1</v>
      </c>
      <c r="I5263" s="210"/>
      <c r="J5263" s="206"/>
      <c r="K5263" s="206"/>
      <c r="L5263" s="211"/>
      <c r="M5263" s="212"/>
      <c r="N5263" s="213"/>
      <c r="O5263" s="213"/>
      <c r="P5263" s="213"/>
      <c r="Q5263" s="213"/>
      <c r="R5263" s="213"/>
      <c r="S5263" s="213"/>
      <c r="T5263" s="214"/>
      <c r="AT5263" s="215" t="s">
        <v>211</v>
      </c>
      <c r="AU5263" s="215" t="s">
        <v>202</v>
      </c>
      <c r="AV5263" s="13" t="s">
        <v>82</v>
      </c>
      <c r="AW5263" s="13" t="s">
        <v>31</v>
      </c>
      <c r="AX5263" s="13" t="s">
        <v>75</v>
      </c>
      <c r="AY5263" s="215" t="s">
        <v>201</v>
      </c>
    </row>
    <row r="5264" spans="1:65" s="13" customFormat="1" ht="11.25">
      <c r="B5264" s="205"/>
      <c r="C5264" s="206"/>
      <c r="D5264" s="207" t="s">
        <v>211</v>
      </c>
      <c r="E5264" s="208" t="s">
        <v>1</v>
      </c>
      <c r="F5264" s="209" t="s">
        <v>213</v>
      </c>
      <c r="G5264" s="206"/>
      <c r="H5264" s="208" t="s">
        <v>1</v>
      </c>
      <c r="I5264" s="210"/>
      <c r="J5264" s="206"/>
      <c r="K5264" s="206"/>
      <c r="L5264" s="211"/>
      <c r="M5264" s="212"/>
      <c r="N5264" s="213"/>
      <c r="O5264" s="213"/>
      <c r="P5264" s="213"/>
      <c r="Q5264" s="213"/>
      <c r="R5264" s="213"/>
      <c r="S5264" s="213"/>
      <c r="T5264" s="214"/>
      <c r="AT5264" s="215" t="s">
        <v>211</v>
      </c>
      <c r="AU5264" s="215" t="s">
        <v>202</v>
      </c>
      <c r="AV5264" s="13" t="s">
        <v>82</v>
      </c>
      <c r="AW5264" s="13" t="s">
        <v>31</v>
      </c>
      <c r="AX5264" s="13" t="s">
        <v>75</v>
      </c>
      <c r="AY5264" s="215" t="s">
        <v>201</v>
      </c>
    </row>
    <row r="5265" spans="1:65" s="13" customFormat="1" ht="11.25">
      <c r="B5265" s="205"/>
      <c r="C5265" s="206"/>
      <c r="D5265" s="207" t="s">
        <v>211</v>
      </c>
      <c r="E5265" s="208" t="s">
        <v>1</v>
      </c>
      <c r="F5265" s="209" t="s">
        <v>4357</v>
      </c>
      <c r="G5265" s="206"/>
      <c r="H5265" s="208" t="s">
        <v>1</v>
      </c>
      <c r="I5265" s="210"/>
      <c r="J5265" s="206"/>
      <c r="K5265" s="206"/>
      <c r="L5265" s="211"/>
      <c r="M5265" s="212"/>
      <c r="N5265" s="213"/>
      <c r="O5265" s="213"/>
      <c r="P5265" s="213"/>
      <c r="Q5265" s="213"/>
      <c r="R5265" s="213"/>
      <c r="S5265" s="213"/>
      <c r="T5265" s="214"/>
      <c r="AT5265" s="215" t="s">
        <v>211</v>
      </c>
      <c r="AU5265" s="215" t="s">
        <v>202</v>
      </c>
      <c r="AV5265" s="13" t="s">
        <v>82</v>
      </c>
      <c r="AW5265" s="13" t="s">
        <v>31</v>
      </c>
      <c r="AX5265" s="13" t="s">
        <v>75</v>
      </c>
      <c r="AY5265" s="215" t="s">
        <v>201</v>
      </c>
    </row>
    <row r="5266" spans="1:65" s="14" customFormat="1" ht="11.25">
      <c r="B5266" s="216"/>
      <c r="C5266" s="217"/>
      <c r="D5266" s="207" t="s">
        <v>211</v>
      </c>
      <c r="E5266" s="218" t="s">
        <v>1</v>
      </c>
      <c r="F5266" s="219" t="s">
        <v>82</v>
      </c>
      <c r="G5266" s="217"/>
      <c r="H5266" s="220">
        <v>1</v>
      </c>
      <c r="I5266" s="221"/>
      <c r="J5266" s="217"/>
      <c r="K5266" s="217"/>
      <c r="L5266" s="222"/>
      <c r="M5266" s="223"/>
      <c r="N5266" s="224"/>
      <c r="O5266" s="224"/>
      <c r="P5266" s="224"/>
      <c r="Q5266" s="224"/>
      <c r="R5266" s="224"/>
      <c r="S5266" s="224"/>
      <c r="T5266" s="225"/>
      <c r="AT5266" s="226" t="s">
        <v>211</v>
      </c>
      <c r="AU5266" s="226" t="s">
        <v>202</v>
      </c>
      <c r="AV5266" s="14" t="s">
        <v>84</v>
      </c>
      <c r="AW5266" s="14" t="s">
        <v>31</v>
      </c>
      <c r="AX5266" s="14" t="s">
        <v>75</v>
      </c>
      <c r="AY5266" s="226" t="s">
        <v>201</v>
      </c>
    </row>
    <row r="5267" spans="1:65" s="2" customFormat="1" ht="36">
      <c r="A5267" s="34"/>
      <c r="B5267" s="35"/>
      <c r="C5267" s="192" t="s">
        <v>4603</v>
      </c>
      <c r="D5267" s="192" t="s">
        <v>204</v>
      </c>
      <c r="E5267" s="193" t="s">
        <v>4604</v>
      </c>
      <c r="F5267" s="194" t="s">
        <v>4605</v>
      </c>
      <c r="G5267" s="195" t="s">
        <v>207</v>
      </c>
      <c r="H5267" s="196">
        <v>1</v>
      </c>
      <c r="I5267" s="197"/>
      <c r="J5267" s="198">
        <f>ROUND(I5267*H5267,2)</f>
        <v>0</v>
      </c>
      <c r="K5267" s="194" t="s">
        <v>1</v>
      </c>
      <c r="L5267" s="39"/>
      <c r="M5267" s="199" t="s">
        <v>1</v>
      </c>
      <c r="N5267" s="200" t="s">
        <v>40</v>
      </c>
      <c r="O5267" s="71"/>
      <c r="P5267" s="201">
        <f>O5267*H5267</f>
        <v>0</v>
      </c>
      <c r="Q5267" s="201">
        <v>0</v>
      </c>
      <c r="R5267" s="201">
        <f>Q5267*H5267</f>
        <v>0</v>
      </c>
      <c r="S5267" s="201">
        <v>0</v>
      </c>
      <c r="T5267" s="202">
        <f>S5267*H5267</f>
        <v>0</v>
      </c>
      <c r="U5267" s="34"/>
      <c r="V5267" s="34"/>
      <c r="W5267" s="34"/>
      <c r="X5267" s="34"/>
      <c r="Y5267" s="34"/>
      <c r="Z5267" s="34"/>
      <c r="AA5267" s="34"/>
      <c r="AB5267" s="34"/>
      <c r="AC5267" s="34"/>
      <c r="AD5267" s="34"/>
      <c r="AE5267" s="34"/>
      <c r="AR5267" s="203" t="s">
        <v>354</v>
      </c>
      <c r="AT5267" s="203" t="s">
        <v>204</v>
      </c>
      <c r="AU5267" s="203" t="s">
        <v>202</v>
      </c>
      <c r="AY5267" s="17" t="s">
        <v>201</v>
      </c>
      <c r="BE5267" s="204">
        <f>IF(N5267="základní",J5267,0)</f>
        <v>0</v>
      </c>
      <c r="BF5267" s="204">
        <f>IF(N5267="snížená",J5267,0)</f>
        <v>0</v>
      </c>
      <c r="BG5267" s="204">
        <f>IF(N5267="zákl. přenesená",J5267,0)</f>
        <v>0</v>
      </c>
      <c r="BH5267" s="204">
        <f>IF(N5267="sníž. přenesená",J5267,0)</f>
        <v>0</v>
      </c>
      <c r="BI5267" s="204">
        <f>IF(N5267="nulová",J5267,0)</f>
        <v>0</v>
      </c>
      <c r="BJ5267" s="17" t="s">
        <v>82</v>
      </c>
      <c r="BK5267" s="204">
        <f>ROUND(I5267*H5267,2)</f>
        <v>0</v>
      </c>
      <c r="BL5267" s="17" t="s">
        <v>354</v>
      </c>
      <c r="BM5267" s="203" t="s">
        <v>4606</v>
      </c>
    </row>
    <row r="5268" spans="1:65" s="13" customFormat="1" ht="22.5">
      <c r="B5268" s="205"/>
      <c r="C5268" s="206"/>
      <c r="D5268" s="207" t="s">
        <v>211</v>
      </c>
      <c r="E5268" s="208" t="s">
        <v>1</v>
      </c>
      <c r="F5268" s="209" t="s">
        <v>249</v>
      </c>
      <c r="G5268" s="206"/>
      <c r="H5268" s="208" t="s">
        <v>1</v>
      </c>
      <c r="I5268" s="210"/>
      <c r="J5268" s="206"/>
      <c r="K5268" s="206"/>
      <c r="L5268" s="211"/>
      <c r="M5268" s="212"/>
      <c r="N5268" s="213"/>
      <c r="O5268" s="213"/>
      <c r="P5268" s="213"/>
      <c r="Q5268" s="213"/>
      <c r="R5268" s="213"/>
      <c r="S5268" s="213"/>
      <c r="T5268" s="214"/>
      <c r="AT5268" s="215" t="s">
        <v>211</v>
      </c>
      <c r="AU5268" s="215" t="s">
        <v>202</v>
      </c>
      <c r="AV5268" s="13" t="s">
        <v>82</v>
      </c>
      <c r="AW5268" s="13" t="s">
        <v>31</v>
      </c>
      <c r="AX5268" s="13" t="s">
        <v>75</v>
      </c>
      <c r="AY5268" s="215" t="s">
        <v>201</v>
      </c>
    </row>
    <row r="5269" spans="1:65" s="13" customFormat="1" ht="11.25">
      <c r="B5269" s="205"/>
      <c r="C5269" s="206"/>
      <c r="D5269" s="207" t="s">
        <v>211</v>
      </c>
      <c r="E5269" s="208" t="s">
        <v>1</v>
      </c>
      <c r="F5269" s="209" t="s">
        <v>4574</v>
      </c>
      <c r="G5269" s="206"/>
      <c r="H5269" s="208" t="s">
        <v>1</v>
      </c>
      <c r="I5269" s="210"/>
      <c r="J5269" s="206"/>
      <c r="K5269" s="206"/>
      <c r="L5269" s="211"/>
      <c r="M5269" s="212"/>
      <c r="N5269" s="213"/>
      <c r="O5269" s="213"/>
      <c r="P5269" s="213"/>
      <c r="Q5269" s="213"/>
      <c r="R5269" s="213"/>
      <c r="S5269" s="213"/>
      <c r="T5269" s="214"/>
      <c r="AT5269" s="215" t="s">
        <v>211</v>
      </c>
      <c r="AU5269" s="215" t="s">
        <v>202</v>
      </c>
      <c r="AV5269" s="13" t="s">
        <v>82</v>
      </c>
      <c r="AW5269" s="13" t="s">
        <v>31</v>
      </c>
      <c r="AX5269" s="13" t="s">
        <v>75</v>
      </c>
      <c r="AY5269" s="215" t="s">
        <v>201</v>
      </c>
    </row>
    <row r="5270" spans="1:65" s="13" customFormat="1" ht="11.25">
      <c r="B5270" s="205"/>
      <c r="C5270" s="206"/>
      <c r="D5270" s="207" t="s">
        <v>211</v>
      </c>
      <c r="E5270" s="208" t="s">
        <v>1</v>
      </c>
      <c r="F5270" s="209" t="s">
        <v>213</v>
      </c>
      <c r="G5270" s="206"/>
      <c r="H5270" s="208" t="s">
        <v>1</v>
      </c>
      <c r="I5270" s="210"/>
      <c r="J5270" s="206"/>
      <c r="K5270" s="206"/>
      <c r="L5270" s="211"/>
      <c r="M5270" s="212"/>
      <c r="N5270" s="213"/>
      <c r="O5270" s="213"/>
      <c r="P5270" s="213"/>
      <c r="Q5270" s="213"/>
      <c r="R5270" s="213"/>
      <c r="S5270" s="213"/>
      <c r="T5270" s="214"/>
      <c r="AT5270" s="215" t="s">
        <v>211</v>
      </c>
      <c r="AU5270" s="215" t="s">
        <v>202</v>
      </c>
      <c r="AV5270" s="13" t="s">
        <v>82</v>
      </c>
      <c r="AW5270" s="13" t="s">
        <v>31</v>
      </c>
      <c r="AX5270" s="13" t="s">
        <v>75</v>
      </c>
      <c r="AY5270" s="215" t="s">
        <v>201</v>
      </c>
    </row>
    <row r="5271" spans="1:65" s="13" customFormat="1" ht="11.25">
      <c r="B5271" s="205"/>
      <c r="C5271" s="206"/>
      <c r="D5271" s="207" t="s">
        <v>211</v>
      </c>
      <c r="E5271" s="208" t="s">
        <v>1</v>
      </c>
      <c r="F5271" s="209" t="s">
        <v>4357</v>
      </c>
      <c r="G5271" s="206"/>
      <c r="H5271" s="208" t="s">
        <v>1</v>
      </c>
      <c r="I5271" s="210"/>
      <c r="J5271" s="206"/>
      <c r="K5271" s="206"/>
      <c r="L5271" s="211"/>
      <c r="M5271" s="212"/>
      <c r="N5271" s="213"/>
      <c r="O5271" s="213"/>
      <c r="P5271" s="213"/>
      <c r="Q5271" s="213"/>
      <c r="R5271" s="213"/>
      <c r="S5271" s="213"/>
      <c r="T5271" s="214"/>
      <c r="AT5271" s="215" t="s">
        <v>211</v>
      </c>
      <c r="AU5271" s="215" t="s">
        <v>202</v>
      </c>
      <c r="AV5271" s="13" t="s">
        <v>82</v>
      </c>
      <c r="AW5271" s="13" t="s">
        <v>31</v>
      </c>
      <c r="AX5271" s="13" t="s">
        <v>75</v>
      </c>
      <c r="AY5271" s="215" t="s">
        <v>201</v>
      </c>
    </row>
    <row r="5272" spans="1:65" s="14" customFormat="1" ht="11.25">
      <c r="B5272" s="216"/>
      <c r="C5272" s="217"/>
      <c r="D5272" s="207" t="s">
        <v>211</v>
      </c>
      <c r="E5272" s="218" t="s">
        <v>1</v>
      </c>
      <c r="F5272" s="219" t="s">
        <v>82</v>
      </c>
      <c r="G5272" s="217"/>
      <c r="H5272" s="220">
        <v>1</v>
      </c>
      <c r="I5272" s="221"/>
      <c r="J5272" s="217"/>
      <c r="K5272" s="217"/>
      <c r="L5272" s="222"/>
      <c r="M5272" s="223"/>
      <c r="N5272" s="224"/>
      <c r="O5272" s="224"/>
      <c r="P5272" s="224"/>
      <c r="Q5272" s="224"/>
      <c r="R5272" s="224"/>
      <c r="S5272" s="224"/>
      <c r="T5272" s="225"/>
      <c r="AT5272" s="226" t="s">
        <v>211</v>
      </c>
      <c r="AU5272" s="226" t="s">
        <v>202</v>
      </c>
      <c r="AV5272" s="14" t="s">
        <v>84</v>
      </c>
      <c r="AW5272" s="14" t="s">
        <v>31</v>
      </c>
      <c r="AX5272" s="14" t="s">
        <v>75</v>
      </c>
      <c r="AY5272" s="226" t="s">
        <v>201</v>
      </c>
    </row>
    <row r="5273" spans="1:65" s="2" customFormat="1" ht="36">
      <c r="A5273" s="34"/>
      <c r="B5273" s="35"/>
      <c r="C5273" s="192" t="s">
        <v>4607</v>
      </c>
      <c r="D5273" s="192" t="s">
        <v>204</v>
      </c>
      <c r="E5273" s="193" t="s">
        <v>4608</v>
      </c>
      <c r="F5273" s="194" t="s">
        <v>4609</v>
      </c>
      <c r="G5273" s="195" t="s">
        <v>207</v>
      </c>
      <c r="H5273" s="196">
        <v>1</v>
      </c>
      <c r="I5273" s="197"/>
      <c r="J5273" s="198">
        <f>ROUND(I5273*H5273,2)</f>
        <v>0</v>
      </c>
      <c r="K5273" s="194" t="s">
        <v>1</v>
      </c>
      <c r="L5273" s="39"/>
      <c r="M5273" s="199" t="s">
        <v>1</v>
      </c>
      <c r="N5273" s="200" t="s">
        <v>40</v>
      </c>
      <c r="O5273" s="71"/>
      <c r="P5273" s="201">
        <f>O5273*H5273</f>
        <v>0</v>
      </c>
      <c r="Q5273" s="201">
        <v>0</v>
      </c>
      <c r="R5273" s="201">
        <f>Q5273*H5273</f>
        <v>0</v>
      </c>
      <c r="S5273" s="201">
        <v>0</v>
      </c>
      <c r="T5273" s="202">
        <f>S5273*H5273</f>
        <v>0</v>
      </c>
      <c r="U5273" s="34"/>
      <c r="V5273" s="34"/>
      <c r="W5273" s="34"/>
      <c r="X5273" s="34"/>
      <c r="Y5273" s="34"/>
      <c r="Z5273" s="34"/>
      <c r="AA5273" s="34"/>
      <c r="AB5273" s="34"/>
      <c r="AC5273" s="34"/>
      <c r="AD5273" s="34"/>
      <c r="AE5273" s="34"/>
      <c r="AR5273" s="203" t="s">
        <v>354</v>
      </c>
      <c r="AT5273" s="203" t="s">
        <v>204</v>
      </c>
      <c r="AU5273" s="203" t="s">
        <v>202</v>
      </c>
      <c r="AY5273" s="17" t="s">
        <v>201</v>
      </c>
      <c r="BE5273" s="204">
        <f>IF(N5273="základní",J5273,0)</f>
        <v>0</v>
      </c>
      <c r="BF5273" s="204">
        <f>IF(N5273="snížená",J5273,0)</f>
        <v>0</v>
      </c>
      <c r="BG5273" s="204">
        <f>IF(N5273="zákl. přenesená",J5273,0)</f>
        <v>0</v>
      </c>
      <c r="BH5273" s="204">
        <f>IF(N5273="sníž. přenesená",J5273,0)</f>
        <v>0</v>
      </c>
      <c r="BI5273" s="204">
        <f>IF(N5273="nulová",J5273,0)</f>
        <v>0</v>
      </c>
      <c r="BJ5273" s="17" t="s">
        <v>82</v>
      </c>
      <c r="BK5273" s="204">
        <f>ROUND(I5273*H5273,2)</f>
        <v>0</v>
      </c>
      <c r="BL5273" s="17" t="s">
        <v>354</v>
      </c>
      <c r="BM5273" s="203" t="s">
        <v>4610</v>
      </c>
    </row>
    <row r="5274" spans="1:65" s="13" customFormat="1" ht="22.5">
      <c r="B5274" s="205"/>
      <c r="C5274" s="206"/>
      <c r="D5274" s="207" t="s">
        <v>211</v>
      </c>
      <c r="E5274" s="208" t="s">
        <v>1</v>
      </c>
      <c r="F5274" s="209" t="s">
        <v>249</v>
      </c>
      <c r="G5274" s="206"/>
      <c r="H5274" s="208" t="s">
        <v>1</v>
      </c>
      <c r="I5274" s="210"/>
      <c r="J5274" s="206"/>
      <c r="K5274" s="206"/>
      <c r="L5274" s="211"/>
      <c r="M5274" s="212"/>
      <c r="N5274" s="213"/>
      <c r="O5274" s="213"/>
      <c r="P5274" s="213"/>
      <c r="Q5274" s="213"/>
      <c r="R5274" s="213"/>
      <c r="S5274" s="213"/>
      <c r="T5274" s="214"/>
      <c r="AT5274" s="215" t="s">
        <v>211</v>
      </c>
      <c r="AU5274" s="215" t="s">
        <v>202</v>
      </c>
      <c r="AV5274" s="13" t="s">
        <v>82</v>
      </c>
      <c r="AW5274" s="13" t="s">
        <v>31</v>
      </c>
      <c r="AX5274" s="13" t="s">
        <v>75</v>
      </c>
      <c r="AY5274" s="215" t="s">
        <v>201</v>
      </c>
    </row>
    <row r="5275" spans="1:65" s="13" customFormat="1" ht="11.25">
      <c r="B5275" s="205"/>
      <c r="C5275" s="206"/>
      <c r="D5275" s="207" t="s">
        <v>211</v>
      </c>
      <c r="E5275" s="208" t="s">
        <v>1</v>
      </c>
      <c r="F5275" s="209" t="s">
        <v>4574</v>
      </c>
      <c r="G5275" s="206"/>
      <c r="H5275" s="208" t="s">
        <v>1</v>
      </c>
      <c r="I5275" s="210"/>
      <c r="J5275" s="206"/>
      <c r="K5275" s="206"/>
      <c r="L5275" s="211"/>
      <c r="M5275" s="212"/>
      <c r="N5275" s="213"/>
      <c r="O5275" s="213"/>
      <c r="P5275" s="213"/>
      <c r="Q5275" s="213"/>
      <c r="R5275" s="213"/>
      <c r="S5275" s="213"/>
      <c r="T5275" s="214"/>
      <c r="AT5275" s="215" t="s">
        <v>211</v>
      </c>
      <c r="AU5275" s="215" t="s">
        <v>202</v>
      </c>
      <c r="AV5275" s="13" t="s">
        <v>82</v>
      </c>
      <c r="AW5275" s="13" t="s">
        <v>31</v>
      </c>
      <c r="AX5275" s="13" t="s">
        <v>75</v>
      </c>
      <c r="AY5275" s="215" t="s">
        <v>201</v>
      </c>
    </row>
    <row r="5276" spans="1:65" s="13" customFormat="1" ht="11.25">
      <c r="B5276" s="205"/>
      <c r="C5276" s="206"/>
      <c r="D5276" s="207" t="s">
        <v>211</v>
      </c>
      <c r="E5276" s="208" t="s">
        <v>1</v>
      </c>
      <c r="F5276" s="209" t="s">
        <v>213</v>
      </c>
      <c r="G5276" s="206"/>
      <c r="H5276" s="208" t="s">
        <v>1</v>
      </c>
      <c r="I5276" s="210"/>
      <c r="J5276" s="206"/>
      <c r="K5276" s="206"/>
      <c r="L5276" s="211"/>
      <c r="M5276" s="212"/>
      <c r="N5276" s="213"/>
      <c r="O5276" s="213"/>
      <c r="P5276" s="213"/>
      <c r="Q5276" s="213"/>
      <c r="R5276" s="213"/>
      <c r="S5276" s="213"/>
      <c r="T5276" s="214"/>
      <c r="AT5276" s="215" t="s">
        <v>211</v>
      </c>
      <c r="AU5276" s="215" t="s">
        <v>202</v>
      </c>
      <c r="AV5276" s="13" t="s">
        <v>82</v>
      </c>
      <c r="AW5276" s="13" t="s">
        <v>31</v>
      </c>
      <c r="AX5276" s="13" t="s">
        <v>75</v>
      </c>
      <c r="AY5276" s="215" t="s">
        <v>201</v>
      </c>
    </row>
    <row r="5277" spans="1:65" s="13" customFormat="1" ht="11.25">
      <c r="B5277" s="205"/>
      <c r="C5277" s="206"/>
      <c r="D5277" s="207" t="s">
        <v>211</v>
      </c>
      <c r="E5277" s="208" t="s">
        <v>1</v>
      </c>
      <c r="F5277" s="209" t="s">
        <v>4357</v>
      </c>
      <c r="G5277" s="206"/>
      <c r="H5277" s="208" t="s">
        <v>1</v>
      </c>
      <c r="I5277" s="210"/>
      <c r="J5277" s="206"/>
      <c r="K5277" s="206"/>
      <c r="L5277" s="211"/>
      <c r="M5277" s="212"/>
      <c r="N5277" s="213"/>
      <c r="O5277" s="213"/>
      <c r="P5277" s="213"/>
      <c r="Q5277" s="213"/>
      <c r="R5277" s="213"/>
      <c r="S5277" s="213"/>
      <c r="T5277" s="214"/>
      <c r="AT5277" s="215" t="s">
        <v>211</v>
      </c>
      <c r="AU5277" s="215" t="s">
        <v>202</v>
      </c>
      <c r="AV5277" s="13" t="s">
        <v>82</v>
      </c>
      <c r="AW5277" s="13" t="s">
        <v>31</v>
      </c>
      <c r="AX5277" s="13" t="s">
        <v>75</v>
      </c>
      <c r="AY5277" s="215" t="s">
        <v>201</v>
      </c>
    </row>
    <row r="5278" spans="1:65" s="14" customFormat="1" ht="11.25">
      <c r="B5278" s="216"/>
      <c r="C5278" s="217"/>
      <c r="D5278" s="207" t="s">
        <v>211</v>
      </c>
      <c r="E5278" s="218" t="s">
        <v>1</v>
      </c>
      <c r="F5278" s="219" t="s">
        <v>82</v>
      </c>
      <c r="G5278" s="217"/>
      <c r="H5278" s="220">
        <v>1</v>
      </c>
      <c r="I5278" s="221"/>
      <c r="J5278" s="217"/>
      <c r="K5278" s="217"/>
      <c r="L5278" s="222"/>
      <c r="M5278" s="223"/>
      <c r="N5278" s="224"/>
      <c r="O5278" s="224"/>
      <c r="P5278" s="224"/>
      <c r="Q5278" s="224"/>
      <c r="R5278" s="224"/>
      <c r="S5278" s="224"/>
      <c r="T5278" s="225"/>
      <c r="AT5278" s="226" t="s">
        <v>211</v>
      </c>
      <c r="AU5278" s="226" t="s">
        <v>202</v>
      </c>
      <c r="AV5278" s="14" t="s">
        <v>84</v>
      </c>
      <c r="AW5278" s="14" t="s">
        <v>31</v>
      </c>
      <c r="AX5278" s="14" t="s">
        <v>75</v>
      </c>
      <c r="AY5278" s="226" t="s">
        <v>201</v>
      </c>
    </row>
    <row r="5279" spans="1:65" s="2" customFormat="1" ht="36">
      <c r="A5279" s="34"/>
      <c r="B5279" s="35"/>
      <c r="C5279" s="192" t="s">
        <v>4611</v>
      </c>
      <c r="D5279" s="192" t="s">
        <v>204</v>
      </c>
      <c r="E5279" s="193" t="s">
        <v>4612</v>
      </c>
      <c r="F5279" s="194" t="s">
        <v>4613</v>
      </c>
      <c r="G5279" s="195" t="s">
        <v>207</v>
      </c>
      <c r="H5279" s="196">
        <v>1</v>
      </c>
      <c r="I5279" s="197"/>
      <c r="J5279" s="198">
        <f>ROUND(I5279*H5279,2)</f>
        <v>0</v>
      </c>
      <c r="K5279" s="194" t="s">
        <v>1</v>
      </c>
      <c r="L5279" s="39"/>
      <c r="M5279" s="199" t="s">
        <v>1</v>
      </c>
      <c r="N5279" s="200" t="s">
        <v>40</v>
      </c>
      <c r="O5279" s="71"/>
      <c r="P5279" s="201">
        <f>O5279*H5279</f>
        <v>0</v>
      </c>
      <c r="Q5279" s="201">
        <v>0</v>
      </c>
      <c r="R5279" s="201">
        <f>Q5279*H5279</f>
        <v>0</v>
      </c>
      <c r="S5279" s="201">
        <v>0</v>
      </c>
      <c r="T5279" s="202">
        <f>S5279*H5279</f>
        <v>0</v>
      </c>
      <c r="U5279" s="34"/>
      <c r="V5279" s="34"/>
      <c r="W5279" s="34"/>
      <c r="X5279" s="34"/>
      <c r="Y5279" s="34"/>
      <c r="Z5279" s="34"/>
      <c r="AA5279" s="34"/>
      <c r="AB5279" s="34"/>
      <c r="AC5279" s="34"/>
      <c r="AD5279" s="34"/>
      <c r="AE5279" s="34"/>
      <c r="AR5279" s="203" t="s">
        <v>354</v>
      </c>
      <c r="AT5279" s="203" t="s">
        <v>204</v>
      </c>
      <c r="AU5279" s="203" t="s">
        <v>202</v>
      </c>
      <c r="AY5279" s="17" t="s">
        <v>201</v>
      </c>
      <c r="BE5279" s="204">
        <f>IF(N5279="základní",J5279,0)</f>
        <v>0</v>
      </c>
      <c r="BF5279" s="204">
        <f>IF(N5279="snížená",J5279,0)</f>
        <v>0</v>
      </c>
      <c r="BG5279" s="204">
        <f>IF(N5279="zákl. přenesená",J5279,0)</f>
        <v>0</v>
      </c>
      <c r="BH5279" s="204">
        <f>IF(N5279="sníž. přenesená",J5279,0)</f>
        <v>0</v>
      </c>
      <c r="BI5279" s="204">
        <f>IF(N5279="nulová",J5279,0)</f>
        <v>0</v>
      </c>
      <c r="BJ5279" s="17" t="s">
        <v>82</v>
      </c>
      <c r="BK5279" s="204">
        <f>ROUND(I5279*H5279,2)</f>
        <v>0</v>
      </c>
      <c r="BL5279" s="17" t="s">
        <v>354</v>
      </c>
      <c r="BM5279" s="203" t="s">
        <v>4614</v>
      </c>
    </row>
    <row r="5280" spans="1:65" s="13" customFormat="1" ht="22.5">
      <c r="B5280" s="205"/>
      <c r="C5280" s="206"/>
      <c r="D5280" s="207" t="s">
        <v>211</v>
      </c>
      <c r="E5280" s="208" t="s">
        <v>1</v>
      </c>
      <c r="F5280" s="209" t="s">
        <v>249</v>
      </c>
      <c r="G5280" s="206"/>
      <c r="H5280" s="208" t="s">
        <v>1</v>
      </c>
      <c r="I5280" s="210"/>
      <c r="J5280" s="206"/>
      <c r="K5280" s="206"/>
      <c r="L5280" s="211"/>
      <c r="M5280" s="212"/>
      <c r="N5280" s="213"/>
      <c r="O5280" s="213"/>
      <c r="P5280" s="213"/>
      <c r="Q5280" s="213"/>
      <c r="R5280" s="213"/>
      <c r="S5280" s="213"/>
      <c r="T5280" s="214"/>
      <c r="AT5280" s="215" t="s">
        <v>211</v>
      </c>
      <c r="AU5280" s="215" t="s">
        <v>202</v>
      </c>
      <c r="AV5280" s="13" t="s">
        <v>82</v>
      </c>
      <c r="AW5280" s="13" t="s">
        <v>31</v>
      </c>
      <c r="AX5280" s="13" t="s">
        <v>75</v>
      </c>
      <c r="AY5280" s="215" t="s">
        <v>201</v>
      </c>
    </row>
    <row r="5281" spans="1:65" s="13" customFormat="1" ht="11.25">
      <c r="B5281" s="205"/>
      <c r="C5281" s="206"/>
      <c r="D5281" s="207" t="s">
        <v>211</v>
      </c>
      <c r="E5281" s="208" t="s">
        <v>1</v>
      </c>
      <c r="F5281" s="209" t="s">
        <v>4574</v>
      </c>
      <c r="G5281" s="206"/>
      <c r="H5281" s="208" t="s">
        <v>1</v>
      </c>
      <c r="I5281" s="210"/>
      <c r="J5281" s="206"/>
      <c r="K5281" s="206"/>
      <c r="L5281" s="211"/>
      <c r="M5281" s="212"/>
      <c r="N5281" s="213"/>
      <c r="O5281" s="213"/>
      <c r="P5281" s="213"/>
      <c r="Q5281" s="213"/>
      <c r="R5281" s="213"/>
      <c r="S5281" s="213"/>
      <c r="T5281" s="214"/>
      <c r="AT5281" s="215" t="s">
        <v>211</v>
      </c>
      <c r="AU5281" s="215" t="s">
        <v>202</v>
      </c>
      <c r="AV5281" s="13" t="s">
        <v>82</v>
      </c>
      <c r="AW5281" s="13" t="s">
        <v>31</v>
      </c>
      <c r="AX5281" s="13" t="s">
        <v>75</v>
      </c>
      <c r="AY5281" s="215" t="s">
        <v>201</v>
      </c>
    </row>
    <row r="5282" spans="1:65" s="13" customFormat="1" ht="11.25">
      <c r="B5282" s="205"/>
      <c r="C5282" s="206"/>
      <c r="D5282" s="207" t="s">
        <v>211</v>
      </c>
      <c r="E5282" s="208" t="s">
        <v>1</v>
      </c>
      <c r="F5282" s="209" t="s">
        <v>213</v>
      </c>
      <c r="G5282" s="206"/>
      <c r="H5282" s="208" t="s">
        <v>1</v>
      </c>
      <c r="I5282" s="210"/>
      <c r="J5282" s="206"/>
      <c r="K5282" s="206"/>
      <c r="L5282" s="211"/>
      <c r="M5282" s="212"/>
      <c r="N5282" s="213"/>
      <c r="O5282" s="213"/>
      <c r="P5282" s="213"/>
      <c r="Q5282" s="213"/>
      <c r="R5282" s="213"/>
      <c r="S5282" s="213"/>
      <c r="T5282" s="214"/>
      <c r="AT5282" s="215" t="s">
        <v>211</v>
      </c>
      <c r="AU5282" s="215" t="s">
        <v>202</v>
      </c>
      <c r="AV5282" s="13" t="s">
        <v>82</v>
      </c>
      <c r="AW5282" s="13" t="s">
        <v>31</v>
      </c>
      <c r="AX5282" s="13" t="s">
        <v>75</v>
      </c>
      <c r="AY5282" s="215" t="s">
        <v>201</v>
      </c>
    </row>
    <row r="5283" spans="1:65" s="13" customFormat="1" ht="11.25">
      <c r="B5283" s="205"/>
      <c r="C5283" s="206"/>
      <c r="D5283" s="207" t="s">
        <v>211</v>
      </c>
      <c r="E5283" s="208" t="s">
        <v>1</v>
      </c>
      <c r="F5283" s="209" t="s">
        <v>4357</v>
      </c>
      <c r="G5283" s="206"/>
      <c r="H5283" s="208" t="s">
        <v>1</v>
      </c>
      <c r="I5283" s="210"/>
      <c r="J5283" s="206"/>
      <c r="K5283" s="206"/>
      <c r="L5283" s="211"/>
      <c r="M5283" s="212"/>
      <c r="N5283" s="213"/>
      <c r="O5283" s="213"/>
      <c r="P5283" s="213"/>
      <c r="Q5283" s="213"/>
      <c r="R5283" s="213"/>
      <c r="S5283" s="213"/>
      <c r="T5283" s="214"/>
      <c r="AT5283" s="215" t="s">
        <v>211</v>
      </c>
      <c r="AU5283" s="215" t="s">
        <v>202</v>
      </c>
      <c r="AV5283" s="13" t="s">
        <v>82</v>
      </c>
      <c r="AW5283" s="13" t="s">
        <v>31</v>
      </c>
      <c r="AX5283" s="13" t="s">
        <v>75</v>
      </c>
      <c r="AY5283" s="215" t="s">
        <v>201</v>
      </c>
    </row>
    <row r="5284" spans="1:65" s="14" customFormat="1" ht="11.25">
      <c r="B5284" s="216"/>
      <c r="C5284" s="217"/>
      <c r="D5284" s="207" t="s">
        <v>211</v>
      </c>
      <c r="E5284" s="218" t="s">
        <v>1</v>
      </c>
      <c r="F5284" s="219" t="s">
        <v>82</v>
      </c>
      <c r="G5284" s="217"/>
      <c r="H5284" s="220">
        <v>1</v>
      </c>
      <c r="I5284" s="221"/>
      <c r="J5284" s="217"/>
      <c r="K5284" s="217"/>
      <c r="L5284" s="222"/>
      <c r="M5284" s="223"/>
      <c r="N5284" s="224"/>
      <c r="O5284" s="224"/>
      <c r="P5284" s="224"/>
      <c r="Q5284" s="224"/>
      <c r="R5284" s="224"/>
      <c r="S5284" s="224"/>
      <c r="T5284" s="225"/>
      <c r="AT5284" s="226" t="s">
        <v>211</v>
      </c>
      <c r="AU5284" s="226" t="s">
        <v>202</v>
      </c>
      <c r="AV5284" s="14" t="s">
        <v>84</v>
      </c>
      <c r="AW5284" s="14" t="s">
        <v>31</v>
      </c>
      <c r="AX5284" s="14" t="s">
        <v>75</v>
      </c>
      <c r="AY5284" s="226" t="s">
        <v>201</v>
      </c>
    </row>
    <row r="5285" spans="1:65" s="2" customFormat="1" ht="36">
      <c r="A5285" s="34"/>
      <c r="B5285" s="35"/>
      <c r="C5285" s="192" t="s">
        <v>4615</v>
      </c>
      <c r="D5285" s="192" t="s">
        <v>204</v>
      </c>
      <c r="E5285" s="193" t="s">
        <v>4616</v>
      </c>
      <c r="F5285" s="194" t="s">
        <v>4617</v>
      </c>
      <c r="G5285" s="195" t="s">
        <v>207</v>
      </c>
      <c r="H5285" s="196">
        <v>1</v>
      </c>
      <c r="I5285" s="197"/>
      <c r="J5285" s="198">
        <f>ROUND(I5285*H5285,2)</f>
        <v>0</v>
      </c>
      <c r="K5285" s="194" t="s">
        <v>1</v>
      </c>
      <c r="L5285" s="39"/>
      <c r="M5285" s="199" t="s">
        <v>1</v>
      </c>
      <c r="N5285" s="200" t="s">
        <v>40</v>
      </c>
      <c r="O5285" s="71"/>
      <c r="P5285" s="201">
        <f>O5285*H5285</f>
        <v>0</v>
      </c>
      <c r="Q5285" s="201">
        <v>0</v>
      </c>
      <c r="R5285" s="201">
        <f>Q5285*H5285</f>
        <v>0</v>
      </c>
      <c r="S5285" s="201">
        <v>0</v>
      </c>
      <c r="T5285" s="202">
        <f>S5285*H5285</f>
        <v>0</v>
      </c>
      <c r="U5285" s="34"/>
      <c r="V5285" s="34"/>
      <c r="W5285" s="34"/>
      <c r="X5285" s="34"/>
      <c r="Y5285" s="34"/>
      <c r="Z5285" s="34"/>
      <c r="AA5285" s="34"/>
      <c r="AB5285" s="34"/>
      <c r="AC5285" s="34"/>
      <c r="AD5285" s="34"/>
      <c r="AE5285" s="34"/>
      <c r="AR5285" s="203" t="s">
        <v>354</v>
      </c>
      <c r="AT5285" s="203" t="s">
        <v>204</v>
      </c>
      <c r="AU5285" s="203" t="s">
        <v>202</v>
      </c>
      <c r="AY5285" s="17" t="s">
        <v>201</v>
      </c>
      <c r="BE5285" s="204">
        <f>IF(N5285="základní",J5285,0)</f>
        <v>0</v>
      </c>
      <c r="BF5285" s="204">
        <f>IF(N5285="snížená",J5285,0)</f>
        <v>0</v>
      </c>
      <c r="BG5285" s="204">
        <f>IF(N5285="zákl. přenesená",J5285,0)</f>
        <v>0</v>
      </c>
      <c r="BH5285" s="204">
        <f>IF(N5285="sníž. přenesená",J5285,0)</f>
        <v>0</v>
      </c>
      <c r="BI5285" s="204">
        <f>IF(N5285="nulová",J5285,0)</f>
        <v>0</v>
      </c>
      <c r="BJ5285" s="17" t="s">
        <v>82</v>
      </c>
      <c r="BK5285" s="204">
        <f>ROUND(I5285*H5285,2)</f>
        <v>0</v>
      </c>
      <c r="BL5285" s="17" t="s">
        <v>354</v>
      </c>
      <c r="BM5285" s="203" t="s">
        <v>4618</v>
      </c>
    </row>
    <row r="5286" spans="1:65" s="13" customFormat="1" ht="22.5">
      <c r="B5286" s="205"/>
      <c r="C5286" s="206"/>
      <c r="D5286" s="207" t="s">
        <v>211</v>
      </c>
      <c r="E5286" s="208" t="s">
        <v>1</v>
      </c>
      <c r="F5286" s="209" t="s">
        <v>249</v>
      </c>
      <c r="G5286" s="206"/>
      <c r="H5286" s="208" t="s">
        <v>1</v>
      </c>
      <c r="I5286" s="210"/>
      <c r="J5286" s="206"/>
      <c r="K5286" s="206"/>
      <c r="L5286" s="211"/>
      <c r="M5286" s="212"/>
      <c r="N5286" s="213"/>
      <c r="O5286" s="213"/>
      <c r="P5286" s="213"/>
      <c r="Q5286" s="213"/>
      <c r="R5286" s="213"/>
      <c r="S5286" s="213"/>
      <c r="T5286" s="214"/>
      <c r="AT5286" s="215" t="s">
        <v>211</v>
      </c>
      <c r="AU5286" s="215" t="s">
        <v>202</v>
      </c>
      <c r="AV5286" s="13" t="s">
        <v>82</v>
      </c>
      <c r="AW5286" s="13" t="s">
        <v>31</v>
      </c>
      <c r="AX5286" s="13" t="s">
        <v>75</v>
      </c>
      <c r="AY5286" s="215" t="s">
        <v>201</v>
      </c>
    </row>
    <row r="5287" spans="1:65" s="13" customFormat="1" ht="11.25">
      <c r="B5287" s="205"/>
      <c r="C5287" s="206"/>
      <c r="D5287" s="207" t="s">
        <v>211</v>
      </c>
      <c r="E5287" s="208" t="s">
        <v>1</v>
      </c>
      <c r="F5287" s="209" t="s">
        <v>4574</v>
      </c>
      <c r="G5287" s="206"/>
      <c r="H5287" s="208" t="s">
        <v>1</v>
      </c>
      <c r="I5287" s="210"/>
      <c r="J5287" s="206"/>
      <c r="K5287" s="206"/>
      <c r="L5287" s="211"/>
      <c r="M5287" s="212"/>
      <c r="N5287" s="213"/>
      <c r="O5287" s="213"/>
      <c r="P5287" s="213"/>
      <c r="Q5287" s="213"/>
      <c r="R5287" s="213"/>
      <c r="S5287" s="213"/>
      <c r="T5287" s="214"/>
      <c r="AT5287" s="215" t="s">
        <v>211</v>
      </c>
      <c r="AU5287" s="215" t="s">
        <v>202</v>
      </c>
      <c r="AV5287" s="13" t="s">
        <v>82</v>
      </c>
      <c r="AW5287" s="13" t="s">
        <v>31</v>
      </c>
      <c r="AX5287" s="13" t="s">
        <v>75</v>
      </c>
      <c r="AY5287" s="215" t="s">
        <v>201</v>
      </c>
    </row>
    <row r="5288" spans="1:65" s="13" customFormat="1" ht="11.25">
      <c r="B5288" s="205"/>
      <c r="C5288" s="206"/>
      <c r="D5288" s="207" t="s">
        <v>211</v>
      </c>
      <c r="E5288" s="208" t="s">
        <v>1</v>
      </c>
      <c r="F5288" s="209" t="s">
        <v>213</v>
      </c>
      <c r="G5288" s="206"/>
      <c r="H5288" s="208" t="s">
        <v>1</v>
      </c>
      <c r="I5288" s="210"/>
      <c r="J5288" s="206"/>
      <c r="K5288" s="206"/>
      <c r="L5288" s="211"/>
      <c r="M5288" s="212"/>
      <c r="N5288" s="213"/>
      <c r="O5288" s="213"/>
      <c r="P5288" s="213"/>
      <c r="Q5288" s="213"/>
      <c r="R5288" s="213"/>
      <c r="S5288" s="213"/>
      <c r="T5288" s="214"/>
      <c r="AT5288" s="215" t="s">
        <v>211</v>
      </c>
      <c r="AU5288" s="215" t="s">
        <v>202</v>
      </c>
      <c r="AV5288" s="13" t="s">
        <v>82</v>
      </c>
      <c r="AW5288" s="13" t="s">
        <v>31</v>
      </c>
      <c r="AX5288" s="13" t="s">
        <v>75</v>
      </c>
      <c r="AY5288" s="215" t="s">
        <v>201</v>
      </c>
    </row>
    <row r="5289" spans="1:65" s="13" customFormat="1" ht="11.25">
      <c r="B5289" s="205"/>
      <c r="C5289" s="206"/>
      <c r="D5289" s="207" t="s">
        <v>211</v>
      </c>
      <c r="E5289" s="208" t="s">
        <v>1</v>
      </c>
      <c r="F5289" s="209" t="s">
        <v>4357</v>
      </c>
      <c r="G5289" s="206"/>
      <c r="H5289" s="208" t="s">
        <v>1</v>
      </c>
      <c r="I5289" s="210"/>
      <c r="J5289" s="206"/>
      <c r="K5289" s="206"/>
      <c r="L5289" s="211"/>
      <c r="M5289" s="212"/>
      <c r="N5289" s="213"/>
      <c r="O5289" s="213"/>
      <c r="P5289" s="213"/>
      <c r="Q5289" s="213"/>
      <c r="R5289" s="213"/>
      <c r="S5289" s="213"/>
      <c r="T5289" s="214"/>
      <c r="AT5289" s="215" t="s">
        <v>211</v>
      </c>
      <c r="AU5289" s="215" t="s">
        <v>202</v>
      </c>
      <c r="AV5289" s="13" t="s">
        <v>82</v>
      </c>
      <c r="AW5289" s="13" t="s">
        <v>31</v>
      </c>
      <c r="AX5289" s="13" t="s">
        <v>75</v>
      </c>
      <c r="AY5289" s="215" t="s">
        <v>201</v>
      </c>
    </row>
    <row r="5290" spans="1:65" s="14" customFormat="1" ht="11.25">
      <c r="B5290" s="216"/>
      <c r="C5290" s="217"/>
      <c r="D5290" s="207" t="s">
        <v>211</v>
      </c>
      <c r="E5290" s="218" t="s">
        <v>1</v>
      </c>
      <c r="F5290" s="219" t="s">
        <v>82</v>
      </c>
      <c r="G5290" s="217"/>
      <c r="H5290" s="220">
        <v>1</v>
      </c>
      <c r="I5290" s="221"/>
      <c r="J5290" s="217"/>
      <c r="K5290" s="217"/>
      <c r="L5290" s="222"/>
      <c r="M5290" s="223"/>
      <c r="N5290" s="224"/>
      <c r="O5290" s="224"/>
      <c r="P5290" s="224"/>
      <c r="Q5290" s="224"/>
      <c r="R5290" s="224"/>
      <c r="S5290" s="224"/>
      <c r="T5290" s="225"/>
      <c r="AT5290" s="226" t="s">
        <v>211</v>
      </c>
      <c r="AU5290" s="226" t="s">
        <v>202</v>
      </c>
      <c r="AV5290" s="14" t="s">
        <v>84</v>
      </c>
      <c r="AW5290" s="14" t="s">
        <v>31</v>
      </c>
      <c r="AX5290" s="14" t="s">
        <v>75</v>
      </c>
      <c r="AY5290" s="226" t="s">
        <v>201</v>
      </c>
    </row>
    <row r="5291" spans="1:65" s="2" customFormat="1" ht="44.25" customHeight="1">
      <c r="A5291" s="34"/>
      <c r="B5291" s="35"/>
      <c r="C5291" s="192" t="s">
        <v>4619</v>
      </c>
      <c r="D5291" s="192" t="s">
        <v>204</v>
      </c>
      <c r="E5291" s="193" t="s">
        <v>4620</v>
      </c>
      <c r="F5291" s="194" t="s">
        <v>4621</v>
      </c>
      <c r="G5291" s="195" t="s">
        <v>207</v>
      </c>
      <c r="H5291" s="196">
        <v>1</v>
      </c>
      <c r="I5291" s="197"/>
      <c r="J5291" s="198">
        <f>ROUND(I5291*H5291,2)</f>
        <v>0</v>
      </c>
      <c r="K5291" s="194" t="s">
        <v>1</v>
      </c>
      <c r="L5291" s="39"/>
      <c r="M5291" s="199" t="s">
        <v>1</v>
      </c>
      <c r="N5291" s="200" t="s">
        <v>40</v>
      </c>
      <c r="O5291" s="71"/>
      <c r="P5291" s="201">
        <f>O5291*H5291</f>
        <v>0</v>
      </c>
      <c r="Q5291" s="201">
        <v>0</v>
      </c>
      <c r="R5291" s="201">
        <f>Q5291*H5291</f>
        <v>0</v>
      </c>
      <c r="S5291" s="201">
        <v>0</v>
      </c>
      <c r="T5291" s="202">
        <f>S5291*H5291</f>
        <v>0</v>
      </c>
      <c r="U5291" s="34"/>
      <c r="V5291" s="34"/>
      <c r="W5291" s="34"/>
      <c r="X5291" s="34"/>
      <c r="Y5291" s="34"/>
      <c r="Z5291" s="34"/>
      <c r="AA5291" s="34"/>
      <c r="AB5291" s="34"/>
      <c r="AC5291" s="34"/>
      <c r="AD5291" s="34"/>
      <c r="AE5291" s="34"/>
      <c r="AR5291" s="203" t="s">
        <v>354</v>
      </c>
      <c r="AT5291" s="203" t="s">
        <v>204</v>
      </c>
      <c r="AU5291" s="203" t="s">
        <v>202</v>
      </c>
      <c r="AY5291" s="17" t="s">
        <v>201</v>
      </c>
      <c r="BE5291" s="204">
        <f>IF(N5291="základní",J5291,0)</f>
        <v>0</v>
      </c>
      <c r="BF5291" s="204">
        <f>IF(N5291="snížená",J5291,0)</f>
        <v>0</v>
      </c>
      <c r="BG5291" s="204">
        <f>IF(N5291="zákl. přenesená",J5291,0)</f>
        <v>0</v>
      </c>
      <c r="BH5291" s="204">
        <f>IF(N5291="sníž. přenesená",J5291,0)</f>
        <v>0</v>
      </c>
      <c r="BI5291" s="204">
        <f>IF(N5291="nulová",J5291,0)</f>
        <v>0</v>
      </c>
      <c r="BJ5291" s="17" t="s">
        <v>82</v>
      </c>
      <c r="BK5291" s="204">
        <f>ROUND(I5291*H5291,2)</f>
        <v>0</v>
      </c>
      <c r="BL5291" s="17" t="s">
        <v>354</v>
      </c>
      <c r="BM5291" s="203" t="s">
        <v>4622</v>
      </c>
    </row>
    <row r="5292" spans="1:65" s="13" customFormat="1" ht="22.5">
      <c r="B5292" s="205"/>
      <c r="C5292" s="206"/>
      <c r="D5292" s="207" t="s">
        <v>211</v>
      </c>
      <c r="E5292" s="208" t="s">
        <v>1</v>
      </c>
      <c r="F5292" s="209" t="s">
        <v>249</v>
      </c>
      <c r="G5292" s="206"/>
      <c r="H5292" s="208" t="s">
        <v>1</v>
      </c>
      <c r="I5292" s="210"/>
      <c r="J5292" s="206"/>
      <c r="K5292" s="206"/>
      <c r="L5292" s="211"/>
      <c r="M5292" s="212"/>
      <c r="N5292" s="213"/>
      <c r="O5292" s="213"/>
      <c r="P5292" s="213"/>
      <c r="Q5292" s="213"/>
      <c r="R5292" s="213"/>
      <c r="S5292" s="213"/>
      <c r="T5292" s="214"/>
      <c r="AT5292" s="215" t="s">
        <v>211</v>
      </c>
      <c r="AU5292" s="215" t="s">
        <v>202</v>
      </c>
      <c r="AV5292" s="13" t="s">
        <v>82</v>
      </c>
      <c r="AW5292" s="13" t="s">
        <v>31</v>
      </c>
      <c r="AX5292" s="13" t="s">
        <v>75</v>
      </c>
      <c r="AY5292" s="215" t="s">
        <v>201</v>
      </c>
    </row>
    <row r="5293" spans="1:65" s="13" customFormat="1" ht="11.25">
      <c r="B5293" s="205"/>
      <c r="C5293" s="206"/>
      <c r="D5293" s="207" t="s">
        <v>211</v>
      </c>
      <c r="E5293" s="208" t="s">
        <v>1</v>
      </c>
      <c r="F5293" s="209" t="s">
        <v>4574</v>
      </c>
      <c r="G5293" s="206"/>
      <c r="H5293" s="208" t="s">
        <v>1</v>
      </c>
      <c r="I5293" s="210"/>
      <c r="J5293" s="206"/>
      <c r="K5293" s="206"/>
      <c r="L5293" s="211"/>
      <c r="M5293" s="212"/>
      <c r="N5293" s="213"/>
      <c r="O5293" s="213"/>
      <c r="P5293" s="213"/>
      <c r="Q5293" s="213"/>
      <c r="R5293" s="213"/>
      <c r="S5293" s="213"/>
      <c r="T5293" s="214"/>
      <c r="AT5293" s="215" t="s">
        <v>211</v>
      </c>
      <c r="AU5293" s="215" t="s">
        <v>202</v>
      </c>
      <c r="AV5293" s="13" t="s">
        <v>82</v>
      </c>
      <c r="AW5293" s="13" t="s">
        <v>31</v>
      </c>
      <c r="AX5293" s="13" t="s">
        <v>75</v>
      </c>
      <c r="AY5293" s="215" t="s">
        <v>201</v>
      </c>
    </row>
    <row r="5294" spans="1:65" s="13" customFormat="1" ht="11.25">
      <c r="B5294" s="205"/>
      <c r="C5294" s="206"/>
      <c r="D5294" s="207" t="s">
        <v>211</v>
      </c>
      <c r="E5294" s="208" t="s">
        <v>1</v>
      </c>
      <c r="F5294" s="209" t="s">
        <v>213</v>
      </c>
      <c r="G5294" s="206"/>
      <c r="H5294" s="208" t="s">
        <v>1</v>
      </c>
      <c r="I5294" s="210"/>
      <c r="J5294" s="206"/>
      <c r="K5294" s="206"/>
      <c r="L5294" s="211"/>
      <c r="M5294" s="212"/>
      <c r="N5294" s="213"/>
      <c r="O5294" s="213"/>
      <c r="P5294" s="213"/>
      <c r="Q5294" s="213"/>
      <c r="R5294" s="213"/>
      <c r="S5294" s="213"/>
      <c r="T5294" s="214"/>
      <c r="AT5294" s="215" t="s">
        <v>211</v>
      </c>
      <c r="AU5294" s="215" t="s">
        <v>202</v>
      </c>
      <c r="AV5294" s="13" t="s">
        <v>82</v>
      </c>
      <c r="AW5294" s="13" t="s">
        <v>31</v>
      </c>
      <c r="AX5294" s="13" t="s">
        <v>75</v>
      </c>
      <c r="AY5294" s="215" t="s">
        <v>201</v>
      </c>
    </row>
    <row r="5295" spans="1:65" s="13" customFormat="1" ht="11.25">
      <c r="B5295" s="205"/>
      <c r="C5295" s="206"/>
      <c r="D5295" s="207" t="s">
        <v>211</v>
      </c>
      <c r="E5295" s="208" t="s">
        <v>1</v>
      </c>
      <c r="F5295" s="209" t="s">
        <v>4357</v>
      </c>
      <c r="G5295" s="206"/>
      <c r="H5295" s="208" t="s">
        <v>1</v>
      </c>
      <c r="I5295" s="210"/>
      <c r="J5295" s="206"/>
      <c r="K5295" s="206"/>
      <c r="L5295" s="211"/>
      <c r="M5295" s="212"/>
      <c r="N5295" s="213"/>
      <c r="O5295" s="213"/>
      <c r="P5295" s="213"/>
      <c r="Q5295" s="213"/>
      <c r="R5295" s="213"/>
      <c r="S5295" s="213"/>
      <c r="T5295" s="214"/>
      <c r="AT5295" s="215" t="s">
        <v>211</v>
      </c>
      <c r="AU5295" s="215" t="s">
        <v>202</v>
      </c>
      <c r="AV5295" s="13" t="s">
        <v>82</v>
      </c>
      <c r="AW5295" s="13" t="s">
        <v>31</v>
      </c>
      <c r="AX5295" s="13" t="s">
        <v>75</v>
      </c>
      <c r="AY5295" s="215" t="s">
        <v>201</v>
      </c>
    </row>
    <row r="5296" spans="1:65" s="14" customFormat="1" ht="11.25">
      <c r="B5296" s="216"/>
      <c r="C5296" s="217"/>
      <c r="D5296" s="207" t="s">
        <v>211</v>
      </c>
      <c r="E5296" s="218" t="s">
        <v>1</v>
      </c>
      <c r="F5296" s="219" t="s">
        <v>82</v>
      </c>
      <c r="G5296" s="217"/>
      <c r="H5296" s="220">
        <v>1</v>
      </c>
      <c r="I5296" s="221"/>
      <c r="J5296" s="217"/>
      <c r="K5296" s="217"/>
      <c r="L5296" s="222"/>
      <c r="M5296" s="223"/>
      <c r="N5296" s="224"/>
      <c r="O5296" s="224"/>
      <c r="P5296" s="224"/>
      <c r="Q5296" s="224"/>
      <c r="R5296" s="224"/>
      <c r="S5296" s="224"/>
      <c r="T5296" s="225"/>
      <c r="AT5296" s="226" t="s">
        <v>211</v>
      </c>
      <c r="AU5296" s="226" t="s">
        <v>202</v>
      </c>
      <c r="AV5296" s="14" t="s">
        <v>84</v>
      </c>
      <c r="AW5296" s="14" t="s">
        <v>31</v>
      </c>
      <c r="AX5296" s="14" t="s">
        <v>75</v>
      </c>
      <c r="AY5296" s="226" t="s">
        <v>201</v>
      </c>
    </row>
    <row r="5297" spans="1:65" s="2" customFormat="1" ht="44.25" customHeight="1">
      <c r="A5297" s="34"/>
      <c r="B5297" s="35"/>
      <c r="C5297" s="192" t="s">
        <v>4623</v>
      </c>
      <c r="D5297" s="192" t="s">
        <v>204</v>
      </c>
      <c r="E5297" s="193" t="s">
        <v>4624</v>
      </c>
      <c r="F5297" s="194" t="s">
        <v>4625</v>
      </c>
      <c r="G5297" s="195" t="s">
        <v>207</v>
      </c>
      <c r="H5297" s="196">
        <v>1</v>
      </c>
      <c r="I5297" s="197"/>
      <c r="J5297" s="198">
        <f>ROUND(I5297*H5297,2)</f>
        <v>0</v>
      </c>
      <c r="K5297" s="194" t="s">
        <v>1</v>
      </c>
      <c r="L5297" s="39"/>
      <c r="M5297" s="199" t="s">
        <v>1</v>
      </c>
      <c r="N5297" s="200" t="s">
        <v>40</v>
      </c>
      <c r="O5297" s="71"/>
      <c r="P5297" s="201">
        <f>O5297*H5297</f>
        <v>0</v>
      </c>
      <c r="Q5297" s="201">
        <v>0</v>
      </c>
      <c r="R5297" s="201">
        <f>Q5297*H5297</f>
        <v>0</v>
      </c>
      <c r="S5297" s="201">
        <v>0</v>
      </c>
      <c r="T5297" s="202">
        <f>S5297*H5297</f>
        <v>0</v>
      </c>
      <c r="U5297" s="34"/>
      <c r="V5297" s="34"/>
      <c r="W5297" s="34"/>
      <c r="X5297" s="34"/>
      <c r="Y5297" s="34"/>
      <c r="Z5297" s="34"/>
      <c r="AA5297" s="34"/>
      <c r="AB5297" s="34"/>
      <c r="AC5297" s="34"/>
      <c r="AD5297" s="34"/>
      <c r="AE5297" s="34"/>
      <c r="AR5297" s="203" t="s">
        <v>354</v>
      </c>
      <c r="AT5297" s="203" t="s">
        <v>204</v>
      </c>
      <c r="AU5297" s="203" t="s">
        <v>202</v>
      </c>
      <c r="AY5297" s="17" t="s">
        <v>201</v>
      </c>
      <c r="BE5297" s="204">
        <f>IF(N5297="základní",J5297,0)</f>
        <v>0</v>
      </c>
      <c r="BF5297" s="204">
        <f>IF(N5297="snížená",J5297,0)</f>
        <v>0</v>
      </c>
      <c r="BG5297" s="204">
        <f>IF(N5297="zákl. přenesená",J5297,0)</f>
        <v>0</v>
      </c>
      <c r="BH5297" s="204">
        <f>IF(N5297="sníž. přenesená",J5297,0)</f>
        <v>0</v>
      </c>
      <c r="BI5297" s="204">
        <f>IF(N5297="nulová",J5297,0)</f>
        <v>0</v>
      </c>
      <c r="BJ5297" s="17" t="s">
        <v>82</v>
      </c>
      <c r="BK5297" s="204">
        <f>ROUND(I5297*H5297,2)</f>
        <v>0</v>
      </c>
      <c r="BL5297" s="17" t="s">
        <v>354</v>
      </c>
      <c r="BM5297" s="203" t="s">
        <v>4626</v>
      </c>
    </row>
    <row r="5298" spans="1:65" s="13" customFormat="1" ht="22.5">
      <c r="B5298" s="205"/>
      <c r="C5298" s="206"/>
      <c r="D5298" s="207" t="s">
        <v>211</v>
      </c>
      <c r="E5298" s="208" t="s">
        <v>1</v>
      </c>
      <c r="F5298" s="209" t="s">
        <v>249</v>
      </c>
      <c r="G5298" s="206"/>
      <c r="H5298" s="208" t="s">
        <v>1</v>
      </c>
      <c r="I5298" s="210"/>
      <c r="J5298" s="206"/>
      <c r="K5298" s="206"/>
      <c r="L5298" s="211"/>
      <c r="M5298" s="212"/>
      <c r="N5298" s="213"/>
      <c r="O5298" s="213"/>
      <c r="P5298" s="213"/>
      <c r="Q5298" s="213"/>
      <c r="R5298" s="213"/>
      <c r="S5298" s="213"/>
      <c r="T5298" s="214"/>
      <c r="AT5298" s="215" t="s">
        <v>211</v>
      </c>
      <c r="AU5298" s="215" t="s">
        <v>202</v>
      </c>
      <c r="AV5298" s="13" t="s">
        <v>82</v>
      </c>
      <c r="AW5298" s="13" t="s">
        <v>31</v>
      </c>
      <c r="AX5298" s="13" t="s">
        <v>75</v>
      </c>
      <c r="AY5298" s="215" t="s">
        <v>201</v>
      </c>
    </row>
    <row r="5299" spans="1:65" s="13" customFormat="1" ht="11.25">
      <c r="B5299" s="205"/>
      <c r="C5299" s="206"/>
      <c r="D5299" s="207" t="s">
        <v>211</v>
      </c>
      <c r="E5299" s="208" t="s">
        <v>1</v>
      </c>
      <c r="F5299" s="209" t="s">
        <v>4574</v>
      </c>
      <c r="G5299" s="206"/>
      <c r="H5299" s="208" t="s">
        <v>1</v>
      </c>
      <c r="I5299" s="210"/>
      <c r="J5299" s="206"/>
      <c r="K5299" s="206"/>
      <c r="L5299" s="211"/>
      <c r="M5299" s="212"/>
      <c r="N5299" s="213"/>
      <c r="O5299" s="213"/>
      <c r="P5299" s="213"/>
      <c r="Q5299" s="213"/>
      <c r="R5299" s="213"/>
      <c r="S5299" s="213"/>
      <c r="T5299" s="214"/>
      <c r="AT5299" s="215" t="s">
        <v>211</v>
      </c>
      <c r="AU5299" s="215" t="s">
        <v>202</v>
      </c>
      <c r="AV5299" s="13" t="s">
        <v>82</v>
      </c>
      <c r="AW5299" s="13" t="s">
        <v>31</v>
      </c>
      <c r="AX5299" s="13" t="s">
        <v>75</v>
      </c>
      <c r="AY5299" s="215" t="s">
        <v>201</v>
      </c>
    </row>
    <row r="5300" spans="1:65" s="13" customFormat="1" ht="11.25">
      <c r="B5300" s="205"/>
      <c r="C5300" s="206"/>
      <c r="D5300" s="207" t="s">
        <v>211</v>
      </c>
      <c r="E5300" s="208" t="s">
        <v>1</v>
      </c>
      <c r="F5300" s="209" t="s">
        <v>213</v>
      </c>
      <c r="G5300" s="206"/>
      <c r="H5300" s="208" t="s">
        <v>1</v>
      </c>
      <c r="I5300" s="210"/>
      <c r="J5300" s="206"/>
      <c r="K5300" s="206"/>
      <c r="L5300" s="211"/>
      <c r="M5300" s="212"/>
      <c r="N5300" s="213"/>
      <c r="O5300" s="213"/>
      <c r="P5300" s="213"/>
      <c r="Q5300" s="213"/>
      <c r="R5300" s="213"/>
      <c r="S5300" s="213"/>
      <c r="T5300" s="214"/>
      <c r="AT5300" s="215" t="s">
        <v>211</v>
      </c>
      <c r="AU5300" s="215" t="s">
        <v>202</v>
      </c>
      <c r="AV5300" s="13" t="s">
        <v>82</v>
      </c>
      <c r="AW5300" s="13" t="s">
        <v>31</v>
      </c>
      <c r="AX5300" s="13" t="s">
        <v>75</v>
      </c>
      <c r="AY5300" s="215" t="s">
        <v>201</v>
      </c>
    </row>
    <row r="5301" spans="1:65" s="13" customFormat="1" ht="11.25">
      <c r="B5301" s="205"/>
      <c r="C5301" s="206"/>
      <c r="D5301" s="207" t="s">
        <v>211</v>
      </c>
      <c r="E5301" s="208" t="s">
        <v>1</v>
      </c>
      <c r="F5301" s="209" t="s">
        <v>4357</v>
      </c>
      <c r="G5301" s="206"/>
      <c r="H5301" s="208" t="s">
        <v>1</v>
      </c>
      <c r="I5301" s="210"/>
      <c r="J5301" s="206"/>
      <c r="K5301" s="206"/>
      <c r="L5301" s="211"/>
      <c r="M5301" s="212"/>
      <c r="N5301" s="213"/>
      <c r="O5301" s="213"/>
      <c r="P5301" s="213"/>
      <c r="Q5301" s="213"/>
      <c r="R5301" s="213"/>
      <c r="S5301" s="213"/>
      <c r="T5301" s="214"/>
      <c r="AT5301" s="215" t="s">
        <v>211</v>
      </c>
      <c r="AU5301" s="215" t="s">
        <v>202</v>
      </c>
      <c r="AV5301" s="13" t="s">
        <v>82</v>
      </c>
      <c r="AW5301" s="13" t="s">
        <v>31</v>
      </c>
      <c r="AX5301" s="13" t="s">
        <v>75</v>
      </c>
      <c r="AY5301" s="215" t="s">
        <v>201</v>
      </c>
    </row>
    <row r="5302" spans="1:65" s="14" customFormat="1" ht="11.25">
      <c r="B5302" s="216"/>
      <c r="C5302" s="217"/>
      <c r="D5302" s="207" t="s">
        <v>211</v>
      </c>
      <c r="E5302" s="218" t="s">
        <v>1</v>
      </c>
      <c r="F5302" s="219" t="s">
        <v>82</v>
      </c>
      <c r="G5302" s="217"/>
      <c r="H5302" s="220">
        <v>1</v>
      </c>
      <c r="I5302" s="221"/>
      <c r="J5302" s="217"/>
      <c r="K5302" s="217"/>
      <c r="L5302" s="222"/>
      <c r="M5302" s="223"/>
      <c r="N5302" s="224"/>
      <c r="O5302" s="224"/>
      <c r="P5302" s="224"/>
      <c r="Q5302" s="224"/>
      <c r="R5302" s="224"/>
      <c r="S5302" s="224"/>
      <c r="T5302" s="225"/>
      <c r="AT5302" s="226" t="s">
        <v>211</v>
      </c>
      <c r="AU5302" s="226" t="s">
        <v>202</v>
      </c>
      <c r="AV5302" s="14" t="s">
        <v>84</v>
      </c>
      <c r="AW5302" s="14" t="s">
        <v>31</v>
      </c>
      <c r="AX5302" s="14" t="s">
        <v>75</v>
      </c>
      <c r="AY5302" s="226" t="s">
        <v>201</v>
      </c>
    </row>
    <row r="5303" spans="1:65" s="2" customFormat="1" ht="36">
      <c r="A5303" s="34"/>
      <c r="B5303" s="35"/>
      <c r="C5303" s="192" t="s">
        <v>4627</v>
      </c>
      <c r="D5303" s="192" t="s">
        <v>204</v>
      </c>
      <c r="E5303" s="193" t="s">
        <v>4628</v>
      </c>
      <c r="F5303" s="194" t="s">
        <v>4629</v>
      </c>
      <c r="G5303" s="195" t="s">
        <v>207</v>
      </c>
      <c r="H5303" s="196">
        <v>1</v>
      </c>
      <c r="I5303" s="197"/>
      <c r="J5303" s="198">
        <f>ROUND(I5303*H5303,2)</f>
        <v>0</v>
      </c>
      <c r="K5303" s="194" t="s">
        <v>1</v>
      </c>
      <c r="L5303" s="39"/>
      <c r="M5303" s="199" t="s">
        <v>1</v>
      </c>
      <c r="N5303" s="200" t="s">
        <v>40</v>
      </c>
      <c r="O5303" s="71"/>
      <c r="P5303" s="201">
        <f>O5303*H5303</f>
        <v>0</v>
      </c>
      <c r="Q5303" s="201">
        <v>0</v>
      </c>
      <c r="R5303" s="201">
        <f>Q5303*H5303</f>
        <v>0</v>
      </c>
      <c r="S5303" s="201">
        <v>0</v>
      </c>
      <c r="T5303" s="202">
        <f>S5303*H5303</f>
        <v>0</v>
      </c>
      <c r="U5303" s="34"/>
      <c r="V5303" s="34"/>
      <c r="W5303" s="34"/>
      <c r="X5303" s="34"/>
      <c r="Y5303" s="34"/>
      <c r="Z5303" s="34"/>
      <c r="AA5303" s="34"/>
      <c r="AB5303" s="34"/>
      <c r="AC5303" s="34"/>
      <c r="AD5303" s="34"/>
      <c r="AE5303" s="34"/>
      <c r="AR5303" s="203" t="s">
        <v>354</v>
      </c>
      <c r="AT5303" s="203" t="s">
        <v>204</v>
      </c>
      <c r="AU5303" s="203" t="s">
        <v>202</v>
      </c>
      <c r="AY5303" s="17" t="s">
        <v>201</v>
      </c>
      <c r="BE5303" s="204">
        <f>IF(N5303="základní",J5303,0)</f>
        <v>0</v>
      </c>
      <c r="BF5303" s="204">
        <f>IF(N5303="snížená",J5303,0)</f>
        <v>0</v>
      </c>
      <c r="BG5303" s="204">
        <f>IF(N5303="zákl. přenesená",J5303,0)</f>
        <v>0</v>
      </c>
      <c r="BH5303" s="204">
        <f>IF(N5303="sníž. přenesená",J5303,0)</f>
        <v>0</v>
      </c>
      <c r="BI5303" s="204">
        <f>IF(N5303="nulová",J5303,0)</f>
        <v>0</v>
      </c>
      <c r="BJ5303" s="17" t="s">
        <v>82</v>
      </c>
      <c r="BK5303" s="204">
        <f>ROUND(I5303*H5303,2)</f>
        <v>0</v>
      </c>
      <c r="BL5303" s="17" t="s">
        <v>354</v>
      </c>
      <c r="BM5303" s="203" t="s">
        <v>4630</v>
      </c>
    </row>
    <row r="5304" spans="1:65" s="13" customFormat="1" ht="22.5">
      <c r="B5304" s="205"/>
      <c r="C5304" s="206"/>
      <c r="D5304" s="207" t="s">
        <v>211</v>
      </c>
      <c r="E5304" s="208" t="s">
        <v>1</v>
      </c>
      <c r="F5304" s="209" t="s">
        <v>249</v>
      </c>
      <c r="G5304" s="206"/>
      <c r="H5304" s="208" t="s">
        <v>1</v>
      </c>
      <c r="I5304" s="210"/>
      <c r="J5304" s="206"/>
      <c r="K5304" s="206"/>
      <c r="L5304" s="211"/>
      <c r="M5304" s="212"/>
      <c r="N5304" s="213"/>
      <c r="O5304" s="213"/>
      <c r="P5304" s="213"/>
      <c r="Q5304" s="213"/>
      <c r="R5304" s="213"/>
      <c r="S5304" s="213"/>
      <c r="T5304" s="214"/>
      <c r="AT5304" s="215" t="s">
        <v>211</v>
      </c>
      <c r="AU5304" s="215" t="s">
        <v>202</v>
      </c>
      <c r="AV5304" s="13" t="s">
        <v>82</v>
      </c>
      <c r="AW5304" s="13" t="s">
        <v>31</v>
      </c>
      <c r="AX5304" s="13" t="s">
        <v>75</v>
      </c>
      <c r="AY5304" s="215" t="s">
        <v>201</v>
      </c>
    </row>
    <row r="5305" spans="1:65" s="13" customFormat="1" ht="11.25">
      <c r="B5305" s="205"/>
      <c r="C5305" s="206"/>
      <c r="D5305" s="207" t="s">
        <v>211</v>
      </c>
      <c r="E5305" s="208" t="s">
        <v>1</v>
      </c>
      <c r="F5305" s="209" t="s">
        <v>4574</v>
      </c>
      <c r="G5305" s="206"/>
      <c r="H5305" s="208" t="s">
        <v>1</v>
      </c>
      <c r="I5305" s="210"/>
      <c r="J5305" s="206"/>
      <c r="K5305" s="206"/>
      <c r="L5305" s="211"/>
      <c r="M5305" s="212"/>
      <c r="N5305" s="213"/>
      <c r="O5305" s="213"/>
      <c r="P5305" s="213"/>
      <c r="Q5305" s="213"/>
      <c r="R5305" s="213"/>
      <c r="S5305" s="213"/>
      <c r="T5305" s="214"/>
      <c r="AT5305" s="215" t="s">
        <v>211</v>
      </c>
      <c r="AU5305" s="215" t="s">
        <v>202</v>
      </c>
      <c r="AV5305" s="13" t="s">
        <v>82</v>
      </c>
      <c r="AW5305" s="13" t="s">
        <v>31</v>
      </c>
      <c r="AX5305" s="13" t="s">
        <v>75</v>
      </c>
      <c r="AY5305" s="215" t="s">
        <v>201</v>
      </c>
    </row>
    <row r="5306" spans="1:65" s="13" customFormat="1" ht="11.25">
      <c r="B5306" s="205"/>
      <c r="C5306" s="206"/>
      <c r="D5306" s="207" t="s">
        <v>211</v>
      </c>
      <c r="E5306" s="208" t="s">
        <v>1</v>
      </c>
      <c r="F5306" s="209" t="s">
        <v>213</v>
      </c>
      <c r="G5306" s="206"/>
      <c r="H5306" s="208" t="s">
        <v>1</v>
      </c>
      <c r="I5306" s="210"/>
      <c r="J5306" s="206"/>
      <c r="K5306" s="206"/>
      <c r="L5306" s="211"/>
      <c r="M5306" s="212"/>
      <c r="N5306" s="213"/>
      <c r="O5306" s="213"/>
      <c r="P5306" s="213"/>
      <c r="Q5306" s="213"/>
      <c r="R5306" s="213"/>
      <c r="S5306" s="213"/>
      <c r="T5306" s="214"/>
      <c r="AT5306" s="215" t="s">
        <v>211</v>
      </c>
      <c r="AU5306" s="215" t="s">
        <v>202</v>
      </c>
      <c r="AV5306" s="13" t="s">
        <v>82</v>
      </c>
      <c r="AW5306" s="13" t="s">
        <v>31</v>
      </c>
      <c r="AX5306" s="13" t="s">
        <v>75</v>
      </c>
      <c r="AY5306" s="215" t="s">
        <v>201</v>
      </c>
    </row>
    <row r="5307" spans="1:65" s="13" customFormat="1" ht="11.25">
      <c r="B5307" s="205"/>
      <c r="C5307" s="206"/>
      <c r="D5307" s="207" t="s">
        <v>211</v>
      </c>
      <c r="E5307" s="208" t="s">
        <v>1</v>
      </c>
      <c r="F5307" s="209" t="s">
        <v>4357</v>
      </c>
      <c r="G5307" s="206"/>
      <c r="H5307" s="208" t="s">
        <v>1</v>
      </c>
      <c r="I5307" s="210"/>
      <c r="J5307" s="206"/>
      <c r="K5307" s="206"/>
      <c r="L5307" s="211"/>
      <c r="M5307" s="212"/>
      <c r="N5307" s="213"/>
      <c r="O5307" s="213"/>
      <c r="P5307" s="213"/>
      <c r="Q5307" s="213"/>
      <c r="R5307" s="213"/>
      <c r="S5307" s="213"/>
      <c r="T5307" s="214"/>
      <c r="AT5307" s="215" t="s">
        <v>211</v>
      </c>
      <c r="AU5307" s="215" t="s">
        <v>202</v>
      </c>
      <c r="AV5307" s="13" t="s">
        <v>82</v>
      </c>
      <c r="AW5307" s="13" t="s">
        <v>31</v>
      </c>
      <c r="AX5307" s="13" t="s">
        <v>75</v>
      </c>
      <c r="AY5307" s="215" t="s">
        <v>201</v>
      </c>
    </row>
    <row r="5308" spans="1:65" s="14" customFormat="1" ht="11.25">
      <c r="B5308" s="216"/>
      <c r="C5308" s="217"/>
      <c r="D5308" s="207" t="s">
        <v>211</v>
      </c>
      <c r="E5308" s="218" t="s">
        <v>1</v>
      </c>
      <c r="F5308" s="219" t="s">
        <v>82</v>
      </c>
      <c r="G5308" s="217"/>
      <c r="H5308" s="220">
        <v>1</v>
      </c>
      <c r="I5308" s="221"/>
      <c r="J5308" s="217"/>
      <c r="K5308" s="217"/>
      <c r="L5308" s="222"/>
      <c r="M5308" s="223"/>
      <c r="N5308" s="224"/>
      <c r="O5308" s="224"/>
      <c r="P5308" s="224"/>
      <c r="Q5308" s="224"/>
      <c r="R5308" s="224"/>
      <c r="S5308" s="224"/>
      <c r="T5308" s="225"/>
      <c r="AT5308" s="226" t="s">
        <v>211</v>
      </c>
      <c r="AU5308" s="226" t="s">
        <v>202</v>
      </c>
      <c r="AV5308" s="14" t="s">
        <v>84</v>
      </c>
      <c r="AW5308" s="14" t="s">
        <v>31</v>
      </c>
      <c r="AX5308" s="14" t="s">
        <v>75</v>
      </c>
      <c r="AY5308" s="226" t="s">
        <v>201</v>
      </c>
    </row>
    <row r="5309" spans="1:65" s="2" customFormat="1" ht="36">
      <c r="A5309" s="34"/>
      <c r="B5309" s="35"/>
      <c r="C5309" s="192" t="s">
        <v>4631</v>
      </c>
      <c r="D5309" s="192" t="s">
        <v>204</v>
      </c>
      <c r="E5309" s="193" t="s">
        <v>4632</v>
      </c>
      <c r="F5309" s="194" t="s">
        <v>4633</v>
      </c>
      <c r="G5309" s="195" t="s">
        <v>207</v>
      </c>
      <c r="H5309" s="196">
        <v>1</v>
      </c>
      <c r="I5309" s="197"/>
      <c r="J5309" s="198">
        <f>ROUND(I5309*H5309,2)</f>
        <v>0</v>
      </c>
      <c r="K5309" s="194" t="s">
        <v>1</v>
      </c>
      <c r="L5309" s="39"/>
      <c r="M5309" s="199" t="s">
        <v>1</v>
      </c>
      <c r="N5309" s="200" t="s">
        <v>40</v>
      </c>
      <c r="O5309" s="71"/>
      <c r="P5309" s="201">
        <f>O5309*H5309</f>
        <v>0</v>
      </c>
      <c r="Q5309" s="201">
        <v>0</v>
      </c>
      <c r="R5309" s="201">
        <f>Q5309*H5309</f>
        <v>0</v>
      </c>
      <c r="S5309" s="201">
        <v>0</v>
      </c>
      <c r="T5309" s="202">
        <f>S5309*H5309</f>
        <v>0</v>
      </c>
      <c r="U5309" s="34"/>
      <c r="V5309" s="34"/>
      <c r="W5309" s="34"/>
      <c r="X5309" s="34"/>
      <c r="Y5309" s="34"/>
      <c r="Z5309" s="34"/>
      <c r="AA5309" s="34"/>
      <c r="AB5309" s="34"/>
      <c r="AC5309" s="34"/>
      <c r="AD5309" s="34"/>
      <c r="AE5309" s="34"/>
      <c r="AR5309" s="203" t="s">
        <v>354</v>
      </c>
      <c r="AT5309" s="203" t="s">
        <v>204</v>
      </c>
      <c r="AU5309" s="203" t="s">
        <v>202</v>
      </c>
      <c r="AY5309" s="17" t="s">
        <v>201</v>
      </c>
      <c r="BE5309" s="204">
        <f>IF(N5309="základní",J5309,0)</f>
        <v>0</v>
      </c>
      <c r="BF5309" s="204">
        <f>IF(N5309="snížená",J5309,0)</f>
        <v>0</v>
      </c>
      <c r="BG5309" s="204">
        <f>IF(N5309="zákl. přenesená",J5309,0)</f>
        <v>0</v>
      </c>
      <c r="BH5309" s="204">
        <f>IF(N5309="sníž. přenesená",J5309,0)</f>
        <v>0</v>
      </c>
      <c r="BI5309" s="204">
        <f>IF(N5309="nulová",J5309,0)</f>
        <v>0</v>
      </c>
      <c r="BJ5309" s="17" t="s">
        <v>82</v>
      </c>
      <c r="BK5309" s="204">
        <f>ROUND(I5309*H5309,2)</f>
        <v>0</v>
      </c>
      <c r="BL5309" s="17" t="s">
        <v>354</v>
      </c>
      <c r="BM5309" s="203" t="s">
        <v>4634</v>
      </c>
    </row>
    <row r="5310" spans="1:65" s="13" customFormat="1" ht="22.5">
      <c r="B5310" s="205"/>
      <c r="C5310" s="206"/>
      <c r="D5310" s="207" t="s">
        <v>211</v>
      </c>
      <c r="E5310" s="208" t="s">
        <v>1</v>
      </c>
      <c r="F5310" s="209" t="s">
        <v>249</v>
      </c>
      <c r="G5310" s="206"/>
      <c r="H5310" s="208" t="s">
        <v>1</v>
      </c>
      <c r="I5310" s="210"/>
      <c r="J5310" s="206"/>
      <c r="K5310" s="206"/>
      <c r="L5310" s="211"/>
      <c r="M5310" s="212"/>
      <c r="N5310" s="213"/>
      <c r="O5310" s="213"/>
      <c r="P5310" s="213"/>
      <c r="Q5310" s="213"/>
      <c r="R5310" s="213"/>
      <c r="S5310" s="213"/>
      <c r="T5310" s="214"/>
      <c r="AT5310" s="215" t="s">
        <v>211</v>
      </c>
      <c r="AU5310" s="215" t="s">
        <v>202</v>
      </c>
      <c r="AV5310" s="13" t="s">
        <v>82</v>
      </c>
      <c r="AW5310" s="13" t="s">
        <v>31</v>
      </c>
      <c r="AX5310" s="13" t="s">
        <v>75</v>
      </c>
      <c r="AY5310" s="215" t="s">
        <v>201</v>
      </c>
    </row>
    <row r="5311" spans="1:65" s="13" customFormat="1" ht="11.25">
      <c r="B5311" s="205"/>
      <c r="C5311" s="206"/>
      <c r="D5311" s="207" t="s">
        <v>211</v>
      </c>
      <c r="E5311" s="208" t="s">
        <v>1</v>
      </c>
      <c r="F5311" s="209" t="s">
        <v>4574</v>
      </c>
      <c r="G5311" s="206"/>
      <c r="H5311" s="208" t="s">
        <v>1</v>
      </c>
      <c r="I5311" s="210"/>
      <c r="J5311" s="206"/>
      <c r="K5311" s="206"/>
      <c r="L5311" s="211"/>
      <c r="M5311" s="212"/>
      <c r="N5311" s="213"/>
      <c r="O5311" s="213"/>
      <c r="P5311" s="213"/>
      <c r="Q5311" s="213"/>
      <c r="R5311" s="213"/>
      <c r="S5311" s="213"/>
      <c r="T5311" s="214"/>
      <c r="AT5311" s="215" t="s">
        <v>211</v>
      </c>
      <c r="AU5311" s="215" t="s">
        <v>202</v>
      </c>
      <c r="AV5311" s="13" t="s">
        <v>82</v>
      </c>
      <c r="AW5311" s="13" t="s">
        <v>31</v>
      </c>
      <c r="AX5311" s="13" t="s">
        <v>75</v>
      </c>
      <c r="AY5311" s="215" t="s">
        <v>201</v>
      </c>
    </row>
    <row r="5312" spans="1:65" s="13" customFormat="1" ht="11.25">
      <c r="B5312" s="205"/>
      <c r="C5312" s="206"/>
      <c r="D5312" s="207" t="s">
        <v>211</v>
      </c>
      <c r="E5312" s="208" t="s">
        <v>1</v>
      </c>
      <c r="F5312" s="209" t="s">
        <v>213</v>
      </c>
      <c r="G5312" s="206"/>
      <c r="H5312" s="208" t="s">
        <v>1</v>
      </c>
      <c r="I5312" s="210"/>
      <c r="J5312" s="206"/>
      <c r="K5312" s="206"/>
      <c r="L5312" s="211"/>
      <c r="M5312" s="212"/>
      <c r="N5312" s="213"/>
      <c r="O5312" s="213"/>
      <c r="P5312" s="213"/>
      <c r="Q5312" s="213"/>
      <c r="R5312" s="213"/>
      <c r="S5312" s="213"/>
      <c r="T5312" s="214"/>
      <c r="AT5312" s="215" t="s">
        <v>211</v>
      </c>
      <c r="AU5312" s="215" t="s">
        <v>202</v>
      </c>
      <c r="AV5312" s="13" t="s">
        <v>82</v>
      </c>
      <c r="AW5312" s="13" t="s">
        <v>31</v>
      </c>
      <c r="AX5312" s="13" t="s">
        <v>75</v>
      </c>
      <c r="AY5312" s="215" t="s">
        <v>201</v>
      </c>
    </row>
    <row r="5313" spans="1:65" s="13" customFormat="1" ht="11.25">
      <c r="B5313" s="205"/>
      <c r="C5313" s="206"/>
      <c r="D5313" s="207" t="s">
        <v>211</v>
      </c>
      <c r="E5313" s="208" t="s">
        <v>1</v>
      </c>
      <c r="F5313" s="209" t="s">
        <v>4357</v>
      </c>
      <c r="G5313" s="206"/>
      <c r="H5313" s="208" t="s">
        <v>1</v>
      </c>
      <c r="I5313" s="210"/>
      <c r="J5313" s="206"/>
      <c r="K5313" s="206"/>
      <c r="L5313" s="211"/>
      <c r="M5313" s="212"/>
      <c r="N5313" s="213"/>
      <c r="O5313" s="213"/>
      <c r="P5313" s="213"/>
      <c r="Q5313" s="213"/>
      <c r="R5313" s="213"/>
      <c r="S5313" s="213"/>
      <c r="T5313" s="214"/>
      <c r="AT5313" s="215" t="s">
        <v>211</v>
      </c>
      <c r="AU5313" s="215" t="s">
        <v>202</v>
      </c>
      <c r="AV5313" s="13" t="s">
        <v>82</v>
      </c>
      <c r="AW5313" s="13" t="s">
        <v>31</v>
      </c>
      <c r="AX5313" s="13" t="s">
        <v>75</v>
      </c>
      <c r="AY5313" s="215" t="s">
        <v>201</v>
      </c>
    </row>
    <row r="5314" spans="1:65" s="14" customFormat="1" ht="11.25">
      <c r="B5314" s="216"/>
      <c r="C5314" s="217"/>
      <c r="D5314" s="207" t="s">
        <v>211</v>
      </c>
      <c r="E5314" s="218" t="s">
        <v>1</v>
      </c>
      <c r="F5314" s="219" t="s">
        <v>82</v>
      </c>
      <c r="G5314" s="217"/>
      <c r="H5314" s="220">
        <v>1</v>
      </c>
      <c r="I5314" s="221"/>
      <c r="J5314" s="217"/>
      <c r="K5314" s="217"/>
      <c r="L5314" s="222"/>
      <c r="M5314" s="223"/>
      <c r="N5314" s="224"/>
      <c r="O5314" s="224"/>
      <c r="P5314" s="224"/>
      <c r="Q5314" s="224"/>
      <c r="R5314" s="224"/>
      <c r="S5314" s="224"/>
      <c r="T5314" s="225"/>
      <c r="AT5314" s="226" t="s">
        <v>211</v>
      </c>
      <c r="AU5314" s="226" t="s">
        <v>202</v>
      </c>
      <c r="AV5314" s="14" t="s">
        <v>84</v>
      </c>
      <c r="AW5314" s="14" t="s">
        <v>31</v>
      </c>
      <c r="AX5314" s="14" t="s">
        <v>75</v>
      </c>
      <c r="AY5314" s="226" t="s">
        <v>201</v>
      </c>
    </row>
    <row r="5315" spans="1:65" s="2" customFormat="1" ht="36">
      <c r="A5315" s="34"/>
      <c r="B5315" s="35"/>
      <c r="C5315" s="192" t="s">
        <v>4635</v>
      </c>
      <c r="D5315" s="192" t="s">
        <v>204</v>
      </c>
      <c r="E5315" s="193" t="s">
        <v>4636</v>
      </c>
      <c r="F5315" s="194" t="s">
        <v>4637</v>
      </c>
      <c r="G5315" s="195" t="s">
        <v>207</v>
      </c>
      <c r="H5315" s="196">
        <v>1</v>
      </c>
      <c r="I5315" s="197"/>
      <c r="J5315" s="198">
        <f>ROUND(I5315*H5315,2)</f>
        <v>0</v>
      </c>
      <c r="K5315" s="194" t="s">
        <v>1</v>
      </c>
      <c r="L5315" s="39"/>
      <c r="M5315" s="199" t="s">
        <v>1</v>
      </c>
      <c r="N5315" s="200" t="s">
        <v>40</v>
      </c>
      <c r="O5315" s="71"/>
      <c r="P5315" s="201">
        <f>O5315*H5315</f>
        <v>0</v>
      </c>
      <c r="Q5315" s="201">
        <v>0</v>
      </c>
      <c r="R5315" s="201">
        <f>Q5315*H5315</f>
        <v>0</v>
      </c>
      <c r="S5315" s="201">
        <v>0</v>
      </c>
      <c r="T5315" s="202">
        <f>S5315*H5315</f>
        <v>0</v>
      </c>
      <c r="U5315" s="34"/>
      <c r="V5315" s="34"/>
      <c r="W5315" s="34"/>
      <c r="X5315" s="34"/>
      <c r="Y5315" s="34"/>
      <c r="Z5315" s="34"/>
      <c r="AA5315" s="34"/>
      <c r="AB5315" s="34"/>
      <c r="AC5315" s="34"/>
      <c r="AD5315" s="34"/>
      <c r="AE5315" s="34"/>
      <c r="AR5315" s="203" t="s">
        <v>354</v>
      </c>
      <c r="AT5315" s="203" t="s">
        <v>204</v>
      </c>
      <c r="AU5315" s="203" t="s">
        <v>202</v>
      </c>
      <c r="AY5315" s="17" t="s">
        <v>201</v>
      </c>
      <c r="BE5315" s="204">
        <f>IF(N5315="základní",J5315,0)</f>
        <v>0</v>
      </c>
      <c r="BF5315" s="204">
        <f>IF(N5315="snížená",J5315,0)</f>
        <v>0</v>
      </c>
      <c r="BG5315" s="204">
        <f>IF(N5315="zákl. přenesená",J5315,0)</f>
        <v>0</v>
      </c>
      <c r="BH5315" s="204">
        <f>IF(N5315="sníž. přenesená",J5315,0)</f>
        <v>0</v>
      </c>
      <c r="BI5315" s="204">
        <f>IF(N5315="nulová",J5315,0)</f>
        <v>0</v>
      </c>
      <c r="BJ5315" s="17" t="s">
        <v>82</v>
      </c>
      <c r="BK5315" s="204">
        <f>ROUND(I5315*H5315,2)</f>
        <v>0</v>
      </c>
      <c r="BL5315" s="17" t="s">
        <v>354</v>
      </c>
      <c r="BM5315" s="203" t="s">
        <v>4638</v>
      </c>
    </row>
    <row r="5316" spans="1:65" s="13" customFormat="1" ht="22.5">
      <c r="B5316" s="205"/>
      <c r="C5316" s="206"/>
      <c r="D5316" s="207" t="s">
        <v>211</v>
      </c>
      <c r="E5316" s="208" t="s">
        <v>1</v>
      </c>
      <c r="F5316" s="209" t="s">
        <v>249</v>
      </c>
      <c r="G5316" s="206"/>
      <c r="H5316" s="208" t="s">
        <v>1</v>
      </c>
      <c r="I5316" s="210"/>
      <c r="J5316" s="206"/>
      <c r="K5316" s="206"/>
      <c r="L5316" s="211"/>
      <c r="M5316" s="212"/>
      <c r="N5316" s="213"/>
      <c r="O5316" s="213"/>
      <c r="P5316" s="213"/>
      <c r="Q5316" s="213"/>
      <c r="R5316" s="213"/>
      <c r="S5316" s="213"/>
      <c r="T5316" s="214"/>
      <c r="AT5316" s="215" t="s">
        <v>211</v>
      </c>
      <c r="AU5316" s="215" t="s">
        <v>202</v>
      </c>
      <c r="AV5316" s="13" t="s">
        <v>82</v>
      </c>
      <c r="AW5316" s="13" t="s">
        <v>31</v>
      </c>
      <c r="AX5316" s="13" t="s">
        <v>75</v>
      </c>
      <c r="AY5316" s="215" t="s">
        <v>201</v>
      </c>
    </row>
    <row r="5317" spans="1:65" s="13" customFormat="1" ht="11.25">
      <c r="B5317" s="205"/>
      <c r="C5317" s="206"/>
      <c r="D5317" s="207" t="s">
        <v>211</v>
      </c>
      <c r="E5317" s="208" t="s">
        <v>1</v>
      </c>
      <c r="F5317" s="209" t="s">
        <v>4574</v>
      </c>
      <c r="G5317" s="206"/>
      <c r="H5317" s="208" t="s">
        <v>1</v>
      </c>
      <c r="I5317" s="210"/>
      <c r="J5317" s="206"/>
      <c r="K5317" s="206"/>
      <c r="L5317" s="211"/>
      <c r="M5317" s="212"/>
      <c r="N5317" s="213"/>
      <c r="O5317" s="213"/>
      <c r="P5317" s="213"/>
      <c r="Q5317" s="213"/>
      <c r="R5317" s="213"/>
      <c r="S5317" s="213"/>
      <c r="T5317" s="214"/>
      <c r="AT5317" s="215" t="s">
        <v>211</v>
      </c>
      <c r="AU5317" s="215" t="s">
        <v>202</v>
      </c>
      <c r="AV5317" s="13" t="s">
        <v>82</v>
      </c>
      <c r="AW5317" s="13" t="s">
        <v>31</v>
      </c>
      <c r="AX5317" s="13" t="s">
        <v>75</v>
      </c>
      <c r="AY5317" s="215" t="s">
        <v>201</v>
      </c>
    </row>
    <row r="5318" spans="1:65" s="13" customFormat="1" ht="11.25">
      <c r="B5318" s="205"/>
      <c r="C5318" s="206"/>
      <c r="D5318" s="207" t="s">
        <v>211</v>
      </c>
      <c r="E5318" s="208" t="s">
        <v>1</v>
      </c>
      <c r="F5318" s="209" t="s">
        <v>213</v>
      </c>
      <c r="G5318" s="206"/>
      <c r="H5318" s="208" t="s">
        <v>1</v>
      </c>
      <c r="I5318" s="210"/>
      <c r="J5318" s="206"/>
      <c r="K5318" s="206"/>
      <c r="L5318" s="211"/>
      <c r="M5318" s="212"/>
      <c r="N5318" s="213"/>
      <c r="O5318" s="213"/>
      <c r="P5318" s="213"/>
      <c r="Q5318" s="213"/>
      <c r="R5318" s="213"/>
      <c r="S5318" s="213"/>
      <c r="T5318" s="214"/>
      <c r="AT5318" s="215" t="s">
        <v>211</v>
      </c>
      <c r="AU5318" s="215" t="s">
        <v>202</v>
      </c>
      <c r="AV5318" s="13" t="s">
        <v>82</v>
      </c>
      <c r="AW5318" s="13" t="s">
        <v>31</v>
      </c>
      <c r="AX5318" s="13" t="s">
        <v>75</v>
      </c>
      <c r="AY5318" s="215" t="s">
        <v>201</v>
      </c>
    </row>
    <row r="5319" spans="1:65" s="13" customFormat="1" ht="11.25">
      <c r="B5319" s="205"/>
      <c r="C5319" s="206"/>
      <c r="D5319" s="207" t="s">
        <v>211</v>
      </c>
      <c r="E5319" s="208" t="s">
        <v>1</v>
      </c>
      <c r="F5319" s="209" t="s">
        <v>4357</v>
      </c>
      <c r="G5319" s="206"/>
      <c r="H5319" s="208" t="s">
        <v>1</v>
      </c>
      <c r="I5319" s="210"/>
      <c r="J5319" s="206"/>
      <c r="K5319" s="206"/>
      <c r="L5319" s="211"/>
      <c r="M5319" s="212"/>
      <c r="N5319" s="213"/>
      <c r="O5319" s="213"/>
      <c r="P5319" s="213"/>
      <c r="Q5319" s="213"/>
      <c r="R5319" s="213"/>
      <c r="S5319" s="213"/>
      <c r="T5319" s="214"/>
      <c r="AT5319" s="215" t="s">
        <v>211</v>
      </c>
      <c r="AU5319" s="215" t="s">
        <v>202</v>
      </c>
      <c r="AV5319" s="13" t="s">
        <v>82</v>
      </c>
      <c r="AW5319" s="13" t="s">
        <v>31</v>
      </c>
      <c r="AX5319" s="13" t="s">
        <v>75</v>
      </c>
      <c r="AY5319" s="215" t="s">
        <v>201</v>
      </c>
    </row>
    <row r="5320" spans="1:65" s="14" customFormat="1" ht="11.25">
      <c r="B5320" s="216"/>
      <c r="C5320" s="217"/>
      <c r="D5320" s="207" t="s">
        <v>211</v>
      </c>
      <c r="E5320" s="218" t="s">
        <v>1</v>
      </c>
      <c r="F5320" s="219" t="s">
        <v>82</v>
      </c>
      <c r="G5320" s="217"/>
      <c r="H5320" s="220">
        <v>1</v>
      </c>
      <c r="I5320" s="221"/>
      <c r="J5320" s="217"/>
      <c r="K5320" s="217"/>
      <c r="L5320" s="222"/>
      <c r="M5320" s="223"/>
      <c r="N5320" s="224"/>
      <c r="O5320" s="224"/>
      <c r="P5320" s="224"/>
      <c r="Q5320" s="224"/>
      <c r="R5320" s="224"/>
      <c r="S5320" s="224"/>
      <c r="T5320" s="225"/>
      <c r="AT5320" s="226" t="s">
        <v>211</v>
      </c>
      <c r="AU5320" s="226" t="s">
        <v>202</v>
      </c>
      <c r="AV5320" s="14" t="s">
        <v>84</v>
      </c>
      <c r="AW5320" s="14" t="s">
        <v>31</v>
      </c>
      <c r="AX5320" s="14" t="s">
        <v>75</v>
      </c>
      <c r="AY5320" s="226" t="s">
        <v>201</v>
      </c>
    </row>
    <row r="5321" spans="1:65" s="12" customFormat="1" ht="20.85" customHeight="1">
      <c r="B5321" s="176"/>
      <c r="C5321" s="177"/>
      <c r="D5321" s="178" t="s">
        <v>74</v>
      </c>
      <c r="E5321" s="190" t="s">
        <v>4639</v>
      </c>
      <c r="F5321" s="190" t="s">
        <v>4640</v>
      </c>
      <c r="G5321" s="177"/>
      <c r="H5321" s="177"/>
      <c r="I5321" s="180"/>
      <c r="J5321" s="191">
        <f>BK5321</f>
        <v>0</v>
      </c>
      <c r="K5321" s="177"/>
      <c r="L5321" s="182"/>
      <c r="M5321" s="183"/>
      <c r="N5321" s="184"/>
      <c r="O5321" s="184"/>
      <c r="P5321" s="185">
        <f>SUM(P5322:P5399)</f>
        <v>0</v>
      </c>
      <c r="Q5321" s="184"/>
      <c r="R5321" s="185">
        <f>SUM(R5322:R5399)</f>
        <v>0</v>
      </c>
      <c r="S5321" s="184"/>
      <c r="T5321" s="186">
        <f>SUM(T5322:T5399)</f>
        <v>0</v>
      </c>
      <c r="AR5321" s="187" t="s">
        <v>84</v>
      </c>
      <c r="AT5321" s="188" t="s">
        <v>74</v>
      </c>
      <c r="AU5321" s="188" t="s">
        <v>84</v>
      </c>
      <c r="AY5321" s="187" t="s">
        <v>201</v>
      </c>
      <c r="BK5321" s="189">
        <f>SUM(BK5322:BK5399)</f>
        <v>0</v>
      </c>
    </row>
    <row r="5322" spans="1:65" s="2" customFormat="1" ht="44.25" customHeight="1">
      <c r="A5322" s="34"/>
      <c r="B5322" s="35"/>
      <c r="C5322" s="192" t="s">
        <v>4641</v>
      </c>
      <c r="D5322" s="192" t="s">
        <v>204</v>
      </c>
      <c r="E5322" s="193" t="s">
        <v>4642</v>
      </c>
      <c r="F5322" s="194" t="s">
        <v>4643</v>
      </c>
      <c r="G5322" s="195" t="s">
        <v>207</v>
      </c>
      <c r="H5322" s="196">
        <v>1</v>
      </c>
      <c r="I5322" s="197"/>
      <c r="J5322" s="198">
        <f>ROUND(I5322*H5322,2)</f>
        <v>0</v>
      </c>
      <c r="K5322" s="194" t="s">
        <v>1</v>
      </c>
      <c r="L5322" s="39"/>
      <c r="M5322" s="199" t="s">
        <v>1</v>
      </c>
      <c r="N5322" s="200" t="s">
        <v>40</v>
      </c>
      <c r="O5322" s="71"/>
      <c r="P5322" s="201">
        <f>O5322*H5322</f>
        <v>0</v>
      </c>
      <c r="Q5322" s="201">
        <v>0</v>
      </c>
      <c r="R5322" s="201">
        <f>Q5322*H5322</f>
        <v>0</v>
      </c>
      <c r="S5322" s="201">
        <v>0</v>
      </c>
      <c r="T5322" s="202">
        <f>S5322*H5322</f>
        <v>0</v>
      </c>
      <c r="U5322" s="34"/>
      <c r="V5322" s="34"/>
      <c r="W5322" s="34"/>
      <c r="X5322" s="34"/>
      <c r="Y5322" s="34"/>
      <c r="Z5322" s="34"/>
      <c r="AA5322" s="34"/>
      <c r="AB5322" s="34"/>
      <c r="AC5322" s="34"/>
      <c r="AD5322" s="34"/>
      <c r="AE5322" s="34"/>
      <c r="AR5322" s="203" t="s">
        <v>354</v>
      </c>
      <c r="AT5322" s="203" t="s">
        <v>204</v>
      </c>
      <c r="AU5322" s="203" t="s">
        <v>202</v>
      </c>
      <c r="AY5322" s="17" t="s">
        <v>201</v>
      </c>
      <c r="BE5322" s="204">
        <f>IF(N5322="základní",J5322,0)</f>
        <v>0</v>
      </c>
      <c r="BF5322" s="204">
        <f>IF(N5322="snížená",J5322,0)</f>
        <v>0</v>
      </c>
      <c r="BG5322" s="204">
        <f>IF(N5322="zákl. přenesená",J5322,0)</f>
        <v>0</v>
      </c>
      <c r="BH5322" s="204">
        <f>IF(N5322="sníž. přenesená",J5322,0)</f>
        <v>0</v>
      </c>
      <c r="BI5322" s="204">
        <f>IF(N5322="nulová",J5322,0)</f>
        <v>0</v>
      </c>
      <c r="BJ5322" s="17" t="s">
        <v>82</v>
      </c>
      <c r="BK5322" s="204">
        <f>ROUND(I5322*H5322,2)</f>
        <v>0</v>
      </c>
      <c r="BL5322" s="17" t="s">
        <v>354</v>
      </c>
      <c r="BM5322" s="203" t="s">
        <v>4644</v>
      </c>
    </row>
    <row r="5323" spans="1:65" s="13" customFormat="1" ht="22.5">
      <c r="B5323" s="205"/>
      <c r="C5323" s="206"/>
      <c r="D5323" s="207" t="s">
        <v>211</v>
      </c>
      <c r="E5323" s="208" t="s">
        <v>1</v>
      </c>
      <c r="F5323" s="209" t="s">
        <v>249</v>
      </c>
      <c r="G5323" s="206"/>
      <c r="H5323" s="208" t="s">
        <v>1</v>
      </c>
      <c r="I5323" s="210"/>
      <c r="J5323" s="206"/>
      <c r="K5323" s="206"/>
      <c r="L5323" s="211"/>
      <c r="M5323" s="212"/>
      <c r="N5323" s="213"/>
      <c r="O5323" s="213"/>
      <c r="P5323" s="213"/>
      <c r="Q5323" s="213"/>
      <c r="R5323" s="213"/>
      <c r="S5323" s="213"/>
      <c r="T5323" s="214"/>
      <c r="AT5323" s="215" t="s">
        <v>211</v>
      </c>
      <c r="AU5323" s="215" t="s">
        <v>202</v>
      </c>
      <c r="AV5323" s="13" t="s">
        <v>82</v>
      </c>
      <c r="AW5323" s="13" t="s">
        <v>31</v>
      </c>
      <c r="AX5323" s="13" t="s">
        <v>75</v>
      </c>
      <c r="AY5323" s="215" t="s">
        <v>201</v>
      </c>
    </row>
    <row r="5324" spans="1:65" s="13" customFormat="1" ht="11.25">
      <c r="B5324" s="205"/>
      <c r="C5324" s="206"/>
      <c r="D5324" s="207" t="s">
        <v>211</v>
      </c>
      <c r="E5324" s="208" t="s">
        <v>1</v>
      </c>
      <c r="F5324" s="209" t="s">
        <v>4645</v>
      </c>
      <c r="G5324" s="206"/>
      <c r="H5324" s="208" t="s">
        <v>1</v>
      </c>
      <c r="I5324" s="210"/>
      <c r="J5324" s="206"/>
      <c r="K5324" s="206"/>
      <c r="L5324" s="211"/>
      <c r="M5324" s="212"/>
      <c r="N5324" s="213"/>
      <c r="O5324" s="213"/>
      <c r="P5324" s="213"/>
      <c r="Q5324" s="213"/>
      <c r="R5324" s="213"/>
      <c r="S5324" s="213"/>
      <c r="T5324" s="214"/>
      <c r="AT5324" s="215" t="s">
        <v>211</v>
      </c>
      <c r="AU5324" s="215" t="s">
        <v>202</v>
      </c>
      <c r="AV5324" s="13" t="s">
        <v>82</v>
      </c>
      <c r="AW5324" s="13" t="s">
        <v>31</v>
      </c>
      <c r="AX5324" s="13" t="s">
        <v>75</v>
      </c>
      <c r="AY5324" s="215" t="s">
        <v>201</v>
      </c>
    </row>
    <row r="5325" spans="1:65" s="13" customFormat="1" ht="11.25">
      <c r="B5325" s="205"/>
      <c r="C5325" s="206"/>
      <c r="D5325" s="207" t="s">
        <v>211</v>
      </c>
      <c r="E5325" s="208" t="s">
        <v>1</v>
      </c>
      <c r="F5325" s="209" t="s">
        <v>213</v>
      </c>
      <c r="G5325" s="206"/>
      <c r="H5325" s="208" t="s">
        <v>1</v>
      </c>
      <c r="I5325" s="210"/>
      <c r="J5325" s="206"/>
      <c r="K5325" s="206"/>
      <c r="L5325" s="211"/>
      <c r="M5325" s="212"/>
      <c r="N5325" s="213"/>
      <c r="O5325" s="213"/>
      <c r="P5325" s="213"/>
      <c r="Q5325" s="213"/>
      <c r="R5325" s="213"/>
      <c r="S5325" s="213"/>
      <c r="T5325" s="214"/>
      <c r="AT5325" s="215" t="s">
        <v>211</v>
      </c>
      <c r="AU5325" s="215" t="s">
        <v>202</v>
      </c>
      <c r="AV5325" s="13" t="s">
        <v>82</v>
      </c>
      <c r="AW5325" s="13" t="s">
        <v>31</v>
      </c>
      <c r="AX5325" s="13" t="s">
        <v>75</v>
      </c>
      <c r="AY5325" s="215" t="s">
        <v>201</v>
      </c>
    </row>
    <row r="5326" spans="1:65" s="13" customFormat="1" ht="11.25">
      <c r="B5326" s="205"/>
      <c r="C5326" s="206"/>
      <c r="D5326" s="207" t="s">
        <v>211</v>
      </c>
      <c r="E5326" s="208" t="s">
        <v>1</v>
      </c>
      <c r="F5326" s="209" t="s">
        <v>4646</v>
      </c>
      <c r="G5326" s="206"/>
      <c r="H5326" s="208" t="s">
        <v>1</v>
      </c>
      <c r="I5326" s="210"/>
      <c r="J5326" s="206"/>
      <c r="K5326" s="206"/>
      <c r="L5326" s="211"/>
      <c r="M5326" s="212"/>
      <c r="N5326" s="213"/>
      <c r="O5326" s="213"/>
      <c r="P5326" s="213"/>
      <c r="Q5326" s="213"/>
      <c r="R5326" s="213"/>
      <c r="S5326" s="213"/>
      <c r="T5326" s="214"/>
      <c r="AT5326" s="215" t="s">
        <v>211</v>
      </c>
      <c r="AU5326" s="215" t="s">
        <v>202</v>
      </c>
      <c r="AV5326" s="13" t="s">
        <v>82</v>
      </c>
      <c r="AW5326" s="13" t="s">
        <v>31</v>
      </c>
      <c r="AX5326" s="13" t="s">
        <v>75</v>
      </c>
      <c r="AY5326" s="215" t="s">
        <v>201</v>
      </c>
    </row>
    <row r="5327" spans="1:65" s="14" customFormat="1" ht="11.25">
      <c r="B5327" s="216"/>
      <c r="C5327" s="217"/>
      <c r="D5327" s="207" t="s">
        <v>211</v>
      </c>
      <c r="E5327" s="218" t="s">
        <v>1</v>
      </c>
      <c r="F5327" s="219" t="s">
        <v>82</v>
      </c>
      <c r="G5327" s="217"/>
      <c r="H5327" s="220">
        <v>1</v>
      </c>
      <c r="I5327" s="221"/>
      <c r="J5327" s="217"/>
      <c r="K5327" s="217"/>
      <c r="L5327" s="222"/>
      <c r="M5327" s="223"/>
      <c r="N5327" s="224"/>
      <c r="O5327" s="224"/>
      <c r="P5327" s="224"/>
      <c r="Q5327" s="224"/>
      <c r="R5327" s="224"/>
      <c r="S5327" s="224"/>
      <c r="T5327" s="225"/>
      <c r="AT5327" s="226" t="s">
        <v>211</v>
      </c>
      <c r="AU5327" s="226" t="s">
        <v>202</v>
      </c>
      <c r="AV5327" s="14" t="s">
        <v>84</v>
      </c>
      <c r="AW5327" s="14" t="s">
        <v>31</v>
      </c>
      <c r="AX5327" s="14" t="s">
        <v>75</v>
      </c>
      <c r="AY5327" s="226" t="s">
        <v>201</v>
      </c>
    </row>
    <row r="5328" spans="1:65" s="2" customFormat="1" ht="44.25" customHeight="1">
      <c r="A5328" s="34"/>
      <c r="B5328" s="35"/>
      <c r="C5328" s="192" t="s">
        <v>4647</v>
      </c>
      <c r="D5328" s="192" t="s">
        <v>204</v>
      </c>
      <c r="E5328" s="193" t="s">
        <v>4648</v>
      </c>
      <c r="F5328" s="194" t="s">
        <v>4649</v>
      </c>
      <c r="G5328" s="195" t="s">
        <v>207</v>
      </c>
      <c r="H5328" s="196">
        <v>1</v>
      </c>
      <c r="I5328" s="197"/>
      <c r="J5328" s="198">
        <f>ROUND(I5328*H5328,2)</f>
        <v>0</v>
      </c>
      <c r="K5328" s="194" t="s">
        <v>1</v>
      </c>
      <c r="L5328" s="39"/>
      <c r="M5328" s="199" t="s">
        <v>1</v>
      </c>
      <c r="N5328" s="200" t="s">
        <v>40</v>
      </c>
      <c r="O5328" s="71"/>
      <c r="P5328" s="201">
        <f>O5328*H5328</f>
        <v>0</v>
      </c>
      <c r="Q5328" s="201">
        <v>0</v>
      </c>
      <c r="R5328" s="201">
        <f>Q5328*H5328</f>
        <v>0</v>
      </c>
      <c r="S5328" s="201">
        <v>0</v>
      </c>
      <c r="T5328" s="202">
        <f>S5328*H5328</f>
        <v>0</v>
      </c>
      <c r="U5328" s="34"/>
      <c r="V5328" s="34"/>
      <c r="W5328" s="34"/>
      <c r="X5328" s="34"/>
      <c r="Y5328" s="34"/>
      <c r="Z5328" s="34"/>
      <c r="AA5328" s="34"/>
      <c r="AB5328" s="34"/>
      <c r="AC5328" s="34"/>
      <c r="AD5328" s="34"/>
      <c r="AE5328" s="34"/>
      <c r="AR5328" s="203" t="s">
        <v>354</v>
      </c>
      <c r="AT5328" s="203" t="s">
        <v>204</v>
      </c>
      <c r="AU5328" s="203" t="s">
        <v>202</v>
      </c>
      <c r="AY5328" s="17" t="s">
        <v>201</v>
      </c>
      <c r="BE5328" s="204">
        <f>IF(N5328="základní",J5328,0)</f>
        <v>0</v>
      </c>
      <c r="BF5328" s="204">
        <f>IF(N5328="snížená",J5328,0)</f>
        <v>0</v>
      </c>
      <c r="BG5328" s="204">
        <f>IF(N5328="zákl. přenesená",J5328,0)</f>
        <v>0</v>
      </c>
      <c r="BH5328" s="204">
        <f>IF(N5328="sníž. přenesená",J5328,0)</f>
        <v>0</v>
      </c>
      <c r="BI5328" s="204">
        <f>IF(N5328="nulová",J5328,0)</f>
        <v>0</v>
      </c>
      <c r="BJ5328" s="17" t="s">
        <v>82</v>
      </c>
      <c r="BK5328" s="204">
        <f>ROUND(I5328*H5328,2)</f>
        <v>0</v>
      </c>
      <c r="BL5328" s="17" t="s">
        <v>354</v>
      </c>
      <c r="BM5328" s="203" t="s">
        <v>4650</v>
      </c>
    </row>
    <row r="5329" spans="1:65" s="13" customFormat="1" ht="22.5">
      <c r="B5329" s="205"/>
      <c r="C5329" s="206"/>
      <c r="D5329" s="207" t="s">
        <v>211</v>
      </c>
      <c r="E5329" s="208" t="s">
        <v>1</v>
      </c>
      <c r="F5329" s="209" t="s">
        <v>249</v>
      </c>
      <c r="G5329" s="206"/>
      <c r="H5329" s="208" t="s">
        <v>1</v>
      </c>
      <c r="I5329" s="210"/>
      <c r="J5329" s="206"/>
      <c r="K5329" s="206"/>
      <c r="L5329" s="211"/>
      <c r="M5329" s="212"/>
      <c r="N5329" s="213"/>
      <c r="O5329" s="213"/>
      <c r="P5329" s="213"/>
      <c r="Q5329" s="213"/>
      <c r="R5329" s="213"/>
      <c r="S5329" s="213"/>
      <c r="T5329" s="214"/>
      <c r="AT5329" s="215" t="s">
        <v>211</v>
      </c>
      <c r="AU5329" s="215" t="s">
        <v>202</v>
      </c>
      <c r="AV5329" s="13" t="s">
        <v>82</v>
      </c>
      <c r="AW5329" s="13" t="s">
        <v>31</v>
      </c>
      <c r="AX5329" s="13" t="s">
        <v>75</v>
      </c>
      <c r="AY5329" s="215" t="s">
        <v>201</v>
      </c>
    </row>
    <row r="5330" spans="1:65" s="13" customFormat="1" ht="11.25">
      <c r="B5330" s="205"/>
      <c r="C5330" s="206"/>
      <c r="D5330" s="207" t="s">
        <v>211</v>
      </c>
      <c r="E5330" s="208" t="s">
        <v>1</v>
      </c>
      <c r="F5330" s="209" t="s">
        <v>4651</v>
      </c>
      <c r="G5330" s="206"/>
      <c r="H5330" s="208" t="s">
        <v>1</v>
      </c>
      <c r="I5330" s="210"/>
      <c r="J5330" s="206"/>
      <c r="K5330" s="206"/>
      <c r="L5330" s="211"/>
      <c r="M5330" s="212"/>
      <c r="N5330" s="213"/>
      <c r="O5330" s="213"/>
      <c r="P5330" s="213"/>
      <c r="Q5330" s="213"/>
      <c r="R5330" s="213"/>
      <c r="S5330" s="213"/>
      <c r="T5330" s="214"/>
      <c r="AT5330" s="215" t="s">
        <v>211</v>
      </c>
      <c r="AU5330" s="215" t="s">
        <v>202</v>
      </c>
      <c r="AV5330" s="13" t="s">
        <v>82</v>
      </c>
      <c r="AW5330" s="13" t="s">
        <v>31</v>
      </c>
      <c r="AX5330" s="13" t="s">
        <v>75</v>
      </c>
      <c r="AY5330" s="215" t="s">
        <v>201</v>
      </c>
    </row>
    <row r="5331" spans="1:65" s="13" customFormat="1" ht="11.25">
      <c r="B5331" s="205"/>
      <c r="C5331" s="206"/>
      <c r="D5331" s="207" t="s">
        <v>211</v>
      </c>
      <c r="E5331" s="208" t="s">
        <v>1</v>
      </c>
      <c r="F5331" s="209" t="s">
        <v>213</v>
      </c>
      <c r="G5331" s="206"/>
      <c r="H5331" s="208" t="s">
        <v>1</v>
      </c>
      <c r="I5331" s="210"/>
      <c r="J5331" s="206"/>
      <c r="K5331" s="206"/>
      <c r="L5331" s="211"/>
      <c r="M5331" s="212"/>
      <c r="N5331" s="213"/>
      <c r="O5331" s="213"/>
      <c r="P5331" s="213"/>
      <c r="Q5331" s="213"/>
      <c r="R5331" s="213"/>
      <c r="S5331" s="213"/>
      <c r="T5331" s="214"/>
      <c r="AT5331" s="215" t="s">
        <v>211</v>
      </c>
      <c r="AU5331" s="215" t="s">
        <v>202</v>
      </c>
      <c r="AV5331" s="13" t="s">
        <v>82</v>
      </c>
      <c r="AW5331" s="13" t="s">
        <v>31</v>
      </c>
      <c r="AX5331" s="13" t="s">
        <v>75</v>
      </c>
      <c r="AY5331" s="215" t="s">
        <v>201</v>
      </c>
    </row>
    <row r="5332" spans="1:65" s="13" customFormat="1" ht="11.25">
      <c r="B5332" s="205"/>
      <c r="C5332" s="206"/>
      <c r="D5332" s="207" t="s">
        <v>211</v>
      </c>
      <c r="E5332" s="208" t="s">
        <v>1</v>
      </c>
      <c r="F5332" s="209" t="s">
        <v>4357</v>
      </c>
      <c r="G5332" s="206"/>
      <c r="H5332" s="208" t="s">
        <v>1</v>
      </c>
      <c r="I5332" s="210"/>
      <c r="J5332" s="206"/>
      <c r="K5332" s="206"/>
      <c r="L5332" s="211"/>
      <c r="M5332" s="212"/>
      <c r="N5332" s="213"/>
      <c r="O5332" s="213"/>
      <c r="P5332" s="213"/>
      <c r="Q5332" s="213"/>
      <c r="R5332" s="213"/>
      <c r="S5332" s="213"/>
      <c r="T5332" s="214"/>
      <c r="AT5332" s="215" t="s">
        <v>211</v>
      </c>
      <c r="AU5332" s="215" t="s">
        <v>202</v>
      </c>
      <c r="AV5332" s="13" t="s">
        <v>82</v>
      </c>
      <c r="AW5332" s="13" t="s">
        <v>31</v>
      </c>
      <c r="AX5332" s="13" t="s">
        <v>75</v>
      </c>
      <c r="AY5332" s="215" t="s">
        <v>201</v>
      </c>
    </row>
    <row r="5333" spans="1:65" s="14" customFormat="1" ht="11.25">
      <c r="B5333" s="216"/>
      <c r="C5333" s="217"/>
      <c r="D5333" s="207" t="s">
        <v>211</v>
      </c>
      <c r="E5333" s="218" t="s">
        <v>1</v>
      </c>
      <c r="F5333" s="219" t="s">
        <v>82</v>
      </c>
      <c r="G5333" s="217"/>
      <c r="H5333" s="220">
        <v>1</v>
      </c>
      <c r="I5333" s="221"/>
      <c r="J5333" s="217"/>
      <c r="K5333" s="217"/>
      <c r="L5333" s="222"/>
      <c r="M5333" s="223"/>
      <c r="N5333" s="224"/>
      <c r="O5333" s="224"/>
      <c r="P5333" s="224"/>
      <c r="Q5333" s="224"/>
      <c r="R5333" s="224"/>
      <c r="S5333" s="224"/>
      <c r="T5333" s="225"/>
      <c r="AT5333" s="226" t="s">
        <v>211</v>
      </c>
      <c r="AU5333" s="226" t="s">
        <v>202</v>
      </c>
      <c r="AV5333" s="14" t="s">
        <v>84</v>
      </c>
      <c r="AW5333" s="14" t="s">
        <v>31</v>
      </c>
      <c r="AX5333" s="14" t="s">
        <v>75</v>
      </c>
      <c r="AY5333" s="226" t="s">
        <v>201</v>
      </c>
    </row>
    <row r="5334" spans="1:65" s="2" customFormat="1" ht="44.25" customHeight="1">
      <c r="A5334" s="34"/>
      <c r="B5334" s="35"/>
      <c r="C5334" s="192" t="s">
        <v>4652</v>
      </c>
      <c r="D5334" s="192" t="s">
        <v>204</v>
      </c>
      <c r="E5334" s="193" t="s">
        <v>4653</v>
      </c>
      <c r="F5334" s="194" t="s">
        <v>4654</v>
      </c>
      <c r="G5334" s="195" t="s">
        <v>207</v>
      </c>
      <c r="H5334" s="196">
        <v>1</v>
      </c>
      <c r="I5334" s="197"/>
      <c r="J5334" s="198">
        <f>ROUND(I5334*H5334,2)</f>
        <v>0</v>
      </c>
      <c r="K5334" s="194" t="s">
        <v>1</v>
      </c>
      <c r="L5334" s="39"/>
      <c r="M5334" s="199" t="s">
        <v>1</v>
      </c>
      <c r="N5334" s="200" t="s">
        <v>40</v>
      </c>
      <c r="O5334" s="71"/>
      <c r="P5334" s="201">
        <f>O5334*H5334</f>
        <v>0</v>
      </c>
      <c r="Q5334" s="201">
        <v>0</v>
      </c>
      <c r="R5334" s="201">
        <f>Q5334*H5334</f>
        <v>0</v>
      </c>
      <c r="S5334" s="201">
        <v>0</v>
      </c>
      <c r="T5334" s="202">
        <f>S5334*H5334</f>
        <v>0</v>
      </c>
      <c r="U5334" s="34"/>
      <c r="V5334" s="34"/>
      <c r="W5334" s="34"/>
      <c r="X5334" s="34"/>
      <c r="Y5334" s="34"/>
      <c r="Z5334" s="34"/>
      <c r="AA5334" s="34"/>
      <c r="AB5334" s="34"/>
      <c r="AC5334" s="34"/>
      <c r="AD5334" s="34"/>
      <c r="AE5334" s="34"/>
      <c r="AR5334" s="203" t="s">
        <v>354</v>
      </c>
      <c r="AT5334" s="203" t="s">
        <v>204</v>
      </c>
      <c r="AU5334" s="203" t="s">
        <v>202</v>
      </c>
      <c r="AY5334" s="17" t="s">
        <v>201</v>
      </c>
      <c r="BE5334" s="204">
        <f>IF(N5334="základní",J5334,0)</f>
        <v>0</v>
      </c>
      <c r="BF5334" s="204">
        <f>IF(N5334="snížená",J5334,0)</f>
        <v>0</v>
      </c>
      <c r="BG5334" s="204">
        <f>IF(N5334="zákl. přenesená",J5334,0)</f>
        <v>0</v>
      </c>
      <c r="BH5334" s="204">
        <f>IF(N5334="sníž. přenesená",J5334,0)</f>
        <v>0</v>
      </c>
      <c r="BI5334" s="204">
        <f>IF(N5334="nulová",J5334,0)</f>
        <v>0</v>
      </c>
      <c r="BJ5334" s="17" t="s">
        <v>82</v>
      </c>
      <c r="BK5334" s="204">
        <f>ROUND(I5334*H5334,2)</f>
        <v>0</v>
      </c>
      <c r="BL5334" s="17" t="s">
        <v>354</v>
      </c>
      <c r="BM5334" s="203" t="s">
        <v>4655</v>
      </c>
    </row>
    <row r="5335" spans="1:65" s="13" customFormat="1" ht="22.5">
      <c r="B5335" s="205"/>
      <c r="C5335" s="206"/>
      <c r="D5335" s="207" t="s">
        <v>211</v>
      </c>
      <c r="E5335" s="208" t="s">
        <v>1</v>
      </c>
      <c r="F5335" s="209" t="s">
        <v>249</v>
      </c>
      <c r="G5335" s="206"/>
      <c r="H5335" s="208" t="s">
        <v>1</v>
      </c>
      <c r="I5335" s="210"/>
      <c r="J5335" s="206"/>
      <c r="K5335" s="206"/>
      <c r="L5335" s="211"/>
      <c r="M5335" s="212"/>
      <c r="N5335" s="213"/>
      <c r="O5335" s="213"/>
      <c r="P5335" s="213"/>
      <c r="Q5335" s="213"/>
      <c r="R5335" s="213"/>
      <c r="S5335" s="213"/>
      <c r="T5335" s="214"/>
      <c r="AT5335" s="215" t="s">
        <v>211</v>
      </c>
      <c r="AU5335" s="215" t="s">
        <v>202</v>
      </c>
      <c r="AV5335" s="13" t="s">
        <v>82</v>
      </c>
      <c r="AW5335" s="13" t="s">
        <v>31</v>
      </c>
      <c r="AX5335" s="13" t="s">
        <v>75</v>
      </c>
      <c r="AY5335" s="215" t="s">
        <v>201</v>
      </c>
    </row>
    <row r="5336" spans="1:65" s="13" customFormat="1" ht="11.25">
      <c r="B5336" s="205"/>
      <c r="C5336" s="206"/>
      <c r="D5336" s="207" t="s">
        <v>211</v>
      </c>
      <c r="E5336" s="208" t="s">
        <v>1</v>
      </c>
      <c r="F5336" s="209" t="s">
        <v>4651</v>
      </c>
      <c r="G5336" s="206"/>
      <c r="H5336" s="208" t="s">
        <v>1</v>
      </c>
      <c r="I5336" s="210"/>
      <c r="J5336" s="206"/>
      <c r="K5336" s="206"/>
      <c r="L5336" s="211"/>
      <c r="M5336" s="212"/>
      <c r="N5336" s="213"/>
      <c r="O5336" s="213"/>
      <c r="P5336" s="213"/>
      <c r="Q5336" s="213"/>
      <c r="R5336" s="213"/>
      <c r="S5336" s="213"/>
      <c r="T5336" s="214"/>
      <c r="AT5336" s="215" t="s">
        <v>211</v>
      </c>
      <c r="AU5336" s="215" t="s">
        <v>202</v>
      </c>
      <c r="AV5336" s="13" t="s">
        <v>82</v>
      </c>
      <c r="AW5336" s="13" t="s">
        <v>31</v>
      </c>
      <c r="AX5336" s="13" t="s">
        <v>75</v>
      </c>
      <c r="AY5336" s="215" t="s">
        <v>201</v>
      </c>
    </row>
    <row r="5337" spans="1:65" s="13" customFormat="1" ht="11.25">
      <c r="B5337" s="205"/>
      <c r="C5337" s="206"/>
      <c r="D5337" s="207" t="s">
        <v>211</v>
      </c>
      <c r="E5337" s="208" t="s">
        <v>1</v>
      </c>
      <c r="F5337" s="209" t="s">
        <v>213</v>
      </c>
      <c r="G5337" s="206"/>
      <c r="H5337" s="208" t="s">
        <v>1</v>
      </c>
      <c r="I5337" s="210"/>
      <c r="J5337" s="206"/>
      <c r="K5337" s="206"/>
      <c r="L5337" s="211"/>
      <c r="M5337" s="212"/>
      <c r="N5337" s="213"/>
      <c r="O5337" s="213"/>
      <c r="P5337" s="213"/>
      <c r="Q5337" s="213"/>
      <c r="R5337" s="213"/>
      <c r="S5337" s="213"/>
      <c r="T5337" s="214"/>
      <c r="AT5337" s="215" t="s">
        <v>211</v>
      </c>
      <c r="AU5337" s="215" t="s">
        <v>202</v>
      </c>
      <c r="AV5337" s="13" t="s">
        <v>82</v>
      </c>
      <c r="AW5337" s="13" t="s">
        <v>31</v>
      </c>
      <c r="AX5337" s="13" t="s">
        <v>75</v>
      </c>
      <c r="AY5337" s="215" t="s">
        <v>201</v>
      </c>
    </row>
    <row r="5338" spans="1:65" s="13" customFormat="1" ht="11.25">
      <c r="B5338" s="205"/>
      <c r="C5338" s="206"/>
      <c r="D5338" s="207" t="s">
        <v>211</v>
      </c>
      <c r="E5338" s="208" t="s">
        <v>1</v>
      </c>
      <c r="F5338" s="209" t="s">
        <v>4357</v>
      </c>
      <c r="G5338" s="206"/>
      <c r="H5338" s="208" t="s">
        <v>1</v>
      </c>
      <c r="I5338" s="210"/>
      <c r="J5338" s="206"/>
      <c r="K5338" s="206"/>
      <c r="L5338" s="211"/>
      <c r="M5338" s="212"/>
      <c r="N5338" s="213"/>
      <c r="O5338" s="213"/>
      <c r="P5338" s="213"/>
      <c r="Q5338" s="213"/>
      <c r="R5338" s="213"/>
      <c r="S5338" s="213"/>
      <c r="T5338" s="214"/>
      <c r="AT5338" s="215" t="s">
        <v>211</v>
      </c>
      <c r="AU5338" s="215" t="s">
        <v>202</v>
      </c>
      <c r="AV5338" s="13" t="s">
        <v>82</v>
      </c>
      <c r="AW5338" s="13" t="s">
        <v>31</v>
      </c>
      <c r="AX5338" s="13" t="s">
        <v>75</v>
      </c>
      <c r="AY5338" s="215" t="s">
        <v>201</v>
      </c>
    </row>
    <row r="5339" spans="1:65" s="14" customFormat="1" ht="11.25">
      <c r="B5339" s="216"/>
      <c r="C5339" s="217"/>
      <c r="D5339" s="207" t="s">
        <v>211</v>
      </c>
      <c r="E5339" s="218" t="s">
        <v>1</v>
      </c>
      <c r="F5339" s="219" t="s">
        <v>82</v>
      </c>
      <c r="G5339" s="217"/>
      <c r="H5339" s="220">
        <v>1</v>
      </c>
      <c r="I5339" s="221"/>
      <c r="J5339" s="217"/>
      <c r="K5339" s="217"/>
      <c r="L5339" s="222"/>
      <c r="M5339" s="223"/>
      <c r="N5339" s="224"/>
      <c r="O5339" s="224"/>
      <c r="P5339" s="224"/>
      <c r="Q5339" s="224"/>
      <c r="R5339" s="224"/>
      <c r="S5339" s="224"/>
      <c r="T5339" s="225"/>
      <c r="AT5339" s="226" t="s">
        <v>211</v>
      </c>
      <c r="AU5339" s="226" t="s">
        <v>202</v>
      </c>
      <c r="AV5339" s="14" t="s">
        <v>84</v>
      </c>
      <c r="AW5339" s="14" t="s">
        <v>31</v>
      </c>
      <c r="AX5339" s="14" t="s">
        <v>75</v>
      </c>
      <c r="AY5339" s="226" t="s">
        <v>201</v>
      </c>
    </row>
    <row r="5340" spans="1:65" s="2" customFormat="1" ht="44.25" customHeight="1">
      <c r="A5340" s="34"/>
      <c r="B5340" s="35"/>
      <c r="C5340" s="192" t="s">
        <v>4656</v>
      </c>
      <c r="D5340" s="192" t="s">
        <v>204</v>
      </c>
      <c r="E5340" s="193" t="s">
        <v>4657</v>
      </c>
      <c r="F5340" s="194" t="s">
        <v>4658</v>
      </c>
      <c r="G5340" s="195" t="s">
        <v>207</v>
      </c>
      <c r="H5340" s="196">
        <v>1</v>
      </c>
      <c r="I5340" s="197"/>
      <c r="J5340" s="198">
        <f>ROUND(I5340*H5340,2)</f>
        <v>0</v>
      </c>
      <c r="K5340" s="194" t="s">
        <v>1</v>
      </c>
      <c r="L5340" s="39"/>
      <c r="M5340" s="199" t="s">
        <v>1</v>
      </c>
      <c r="N5340" s="200" t="s">
        <v>40</v>
      </c>
      <c r="O5340" s="71"/>
      <c r="P5340" s="201">
        <f>O5340*H5340</f>
        <v>0</v>
      </c>
      <c r="Q5340" s="201">
        <v>0</v>
      </c>
      <c r="R5340" s="201">
        <f>Q5340*H5340</f>
        <v>0</v>
      </c>
      <c r="S5340" s="201">
        <v>0</v>
      </c>
      <c r="T5340" s="202">
        <f>S5340*H5340</f>
        <v>0</v>
      </c>
      <c r="U5340" s="34"/>
      <c r="V5340" s="34"/>
      <c r="W5340" s="34"/>
      <c r="X5340" s="34"/>
      <c r="Y5340" s="34"/>
      <c r="Z5340" s="34"/>
      <c r="AA5340" s="34"/>
      <c r="AB5340" s="34"/>
      <c r="AC5340" s="34"/>
      <c r="AD5340" s="34"/>
      <c r="AE5340" s="34"/>
      <c r="AR5340" s="203" t="s">
        <v>354</v>
      </c>
      <c r="AT5340" s="203" t="s">
        <v>204</v>
      </c>
      <c r="AU5340" s="203" t="s">
        <v>202</v>
      </c>
      <c r="AY5340" s="17" t="s">
        <v>201</v>
      </c>
      <c r="BE5340" s="204">
        <f>IF(N5340="základní",J5340,0)</f>
        <v>0</v>
      </c>
      <c r="BF5340" s="204">
        <f>IF(N5340="snížená",J5340,0)</f>
        <v>0</v>
      </c>
      <c r="BG5340" s="204">
        <f>IF(N5340="zákl. přenesená",J5340,0)</f>
        <v>0</v>
      </c>
      <c r="BH5340" s="204">
        <f>IF(N5340="sníž. přenesená",J5340,0)</f>
        <v>0</v>
      </c>
      <c r="BI5340" s="204">
        <f>IF(N5340="nulová",J5340,0)</f>
        <v>0</v>
      </c>
      <c r="BJ5340" s="17" t="s">
        <v>82</v>
      </c>
      <c r="BK5340" s="204">
        <f>ROUND(I5340*H5340,2)</f>
        <v>0</v>
      </c>
      <c r="BL5340" s="17" t="s">
        <v>354</v>
      </c>
      <c r="BM5340" s="203" t="s">
        <v>4659</v>
      </c>
    </row>
    <row r="5341" spans="1:65" s="13" customFormat="1" ht="22.5">
      <c r="B5341" s="205"/>
      <c r="C5341" s="206"/>
      <c r="D5341" s="207" t="s">
        <v>211</v>
      </c>
      <c r="E5341" s="208" t="s">
        <v>1</v>
      </c>
      <c r="F5341" s="209" t="s">
        <v>249</v>
      </c>
      <c r="G5341" s="206"/>
      <c r="H5341" s="208" t="s">
        <v>1</v>
      </c>
      <c r="I5341" s="210"/>
      <c r="J5341" s="206"/>
      <c r="K5341" s="206"/>
      <c r="L5341" s="211"/>
      <c r="M5341" s="212"/>
      <c r="N5341" s="213"/>
      <c r="O5341" s="213"/>
      <c r="P5341" s="213"/>
      <c r="Q5341" s="213"/>
      <c r="R5341" s="213"/>
      <c r="S5341" s="213"/>
      <c r="T5341" s="214"/>
      <c r="AT5341" s="215" t="s">
        <v>211</v>
      </c>
      <c r="AU5341" s="215" t="s">
        <v>202</v>
      </c>
      <c r="AV5341" s="13" t="s">
        <v>82</v>
      </c>
      <c r="AW5341" s="13" t="s">
        <v>31</v>
      </c>
      <c r="AX5341" s="13" t="s">
        <v>75</v>
      </c>
      <c r="AY5341" s="215" t="s">
        <v>201</v>
      </c>
    </row>
    <row r="5342" spans="1:65" s="13" customFormat="1" ht="11.25">
      <c r="B5342" s="205"/>
      <c r="C5342" s="206"/>
      <c r="D5342" s="207" t="s">
        <v>211</v>
      </c>
      <c r="E5342" s="208" t="s">
        <v>1</v>
      </c>
      <c r="F5342" s="209" t="s">
        <v>4651</v>
      </c>
      <c r="G5342" s="206"/>
      <c r="H5342" s="208" t="s">
        <v>1</v>
      </c>
      <c r="I5342" s="210"/>
      <c r="J5342" s="206"/>
      <c r="K5342" s="206"/>
      <c r="L5342" s="211"/>
      <c r="M5342" s="212"/>
      <c r="N5342" s="213"/>
      <c r="O5342" s="213"/>
      <c r="P5342" s="213"/>
      <c r="Q5342" s="213"/>
      <c r="R5342" s="213"/>
      <c r="S5342" s="213"/>
      <c r="T5342" s="214"/>
      <c r="AT5342" s="215" t="s">
        <v>211</v>
      </c>
      <c r="AU5342" s="215" t="s">
        <v>202</v>
      </c>
      <c r="AV5342" s="13" t="s">
        <v>82</v>
      </c>
      <c r="AW5342" s="13" t="s">
        <v>31</v>
      </c>
      <c r="AX5342" s="13" t="s">
        <v>75</v>
      </c>
      <c r="AY5342" s="215" t="s">
        <v>201</v>
      </c>
    </row>
    <row r="5343" spans="1:65" s="13" customFormat="1" ht="11.25">
      <c r="B5343" s="205"/>
      <c r="C5343" s="206"/>
      <c r="D5343" s="207" t="s">
        <v>211</v>
      </c>
      <c r="E5343" s="208" t="s">
        <v>1</v>
      </c>
      <c r="F5343" s="209" t="s">
        <v>213</v>
      </c>
      <c r="G5343" s="206"/>
      <c r="H5343" s="208" t="s">
        <v>1</v>
      </c>
      <c r="I5343" s="210"/>
      <c r="J5343" s="206"/>
      <c r="K5343" s="206"/>
      <c r="L5343" s="211"/>
      <c r="M5343" s="212"/>
      <c r="N5343" s="213"/>
      <c r="O5343" s="213"/>
      <c r="P5343" s="213"/>
      <c r="Q5343" s="213"/>
      <c r="R5343" s="213"/>
      <c r="S5343" s="213"/>
      <c r="T5343" s="214"/>
      <c r="AT5343" s="215" t="s">
        <v>211</v>
      </c>
      <c r="AU5343" s="215" t="s">
        <v>202</v>
      </c>
      <c r="AV5343" s="13" t="s">
        <v>82</v>
      </c>
      <c r="AW5343" s="13" t="s">
        <v>31</v>
      </c>
      <c r="AX5343" s="13" t="s">
        <v>75</v>
      </c>
      <c r="AY5343" s="215" t="s">
        <v>201</v>
      </c>
    </row>
    <row r="5344" spans="1:65" s="13" customFormat="1" ht="11.25">
      <c r="B5344" s="205"/>
      <c r="C5344" s="206"/>
      <c r="D5344" s="207" t="s">
        <v>211</v>
      </c>
      <c r="E5344" s="208" t="s">
        <v>1</v>
      </c>
      <c r="F5344" s="209" t="s">
        <v>4357</v>
      </c>
      <c r="G5344" s="206"/>
      <c r="H5344" s="208" t="s">
        <v>1</v>
      </c>
      <c r="I5344" s="210"/>
      <c r="J5344" s="206"/>
      <c r="K5344" s="206"/>
      <c r="L5344" s="211"/>
      <c r="M5344" s="212"/>
      <c r="N5344" s="213"/>
      <c r="O5344" s="213"/>
      <c r="P5344" s="213"/>
      <c r="Q5344" s="213"/>
      <c r="R5344" s="213"/>
      <c r="S5344" s="213"/>
      <c r="T5344" s="214"/>
      <c r="AT5344" s="215" t="s">
        <v>211</v>
      </c>
      <c r="AU5344" s="215" t="s">
        <v>202</v>
      </c>
      <c r="AV5344" s="13" t="s">
        <v>82</v>
      </c>
      <c r="AW5344" s="13" t="s">
        <v>31</v>
      </c>
      <c r="AX5344" s="13" t="s">
        <v>75</v>
      </c>
      <c r="AY5344" s="215" t="s">
        <v>201</v>
      </c>
    </row>
    <row r="5345" spans="1:65" s="14" customFormat="1" ht="11.25">
      <c r="B5345" s="216"/>
      <c r="C5345" s="217"/>
      <c r="D5345" s="207" t="s">
        <v>211</v>
      </c>
      <c r="E5345" s="218" t="s">
        <v>1</v>
      </c>
      <c r="F5345" s="219" t="s">
        <v>82</v>
      </c>
      <c r="G5345" s="217"/>
      <c r="H5345" s="220">
        <v>1</v>
      </c>
      <c r="I5345" s="221"/>
      <c r="J5345" s="217"/>
      <c r="K5345" s="217"/>
      <c r="L5345" s="222"/>
      <c r="M5345" s="223"/>
      <c r="N5345" s="224"/>
      <c r="O5345" s="224"/>
      <c r="P5345" s="224"/>
      <c r="Q5345" s="224"/>
      <c r="R5345" s="224"/>
      <c r="S5345" s="224"/>
      <c r="T5345" s="225"/>
      <c r="AT5345" s="226" t="s">
        <v>211</v>
      </c>
      <c r="AU5345" s="226" t="s">
        <v>202</v>
      </c>
      <c r="AV5345" s="14" t="s">
        <v>84</v>
      </c>
      <c r="AW5345" s="14" t="s">
        <v>31</v>
      </c>
      <c r="AX5345" s="14" t="s">
        <v>75</v>
      </c>
      <c r="AY5345" s="226" t="s">
        <v>201</v>
      </c>
    </row>
    <row r="5346" spans="1:65" s="2" customFormat="1" ht="48">
      <c r="A5346" s="34"/>
      <c r="B5346" s="35"/>
      <c r="C5346" s="192" t="s">
        <v>4660</v>
      </c>
      <c r="D5346" s="192" t="s">
        <v>204</v>
      </c>
      <c r="E5346" s="193" t="s">
        <v>4661</v>
      </c>
      <c r="F5346" s="194" t="s">
        <v>4662</v>
      </c>
      <c r="G5346" s="195" t="s">
        <v>207</v>
      </c>
      <c r="H5346" s="196">
        <v>1</v>
      </c>
      <c r="I5346" s="197"/>
      <c r="J5346" s="198">
        <f>ROUND(I5346*H5346,2)</f>
        <v>0</v>
      </c>
      <c r="K5346" s="194" t="s">
        <v>1</v>
      </c>
      <c r="L5346" s="39"/>
      <c r="M5346" s="199" t="s">
        <v>1</v>
      </c>
      <c r="N5346" s="200" t="s">
        <v>40</v>
      </c>
      <c r="O5346" s="71"/>
      <c r="P5346" s="201">
        <f>O5346*H5346</f>
        <v>0</v>
      </c>
      <c r="Q5346" s="201">
        <v>0</v>
      </c>
      <c r="R5346" s="201">
        <f>Q5346*H5346</f>
        <v>0</v>
      </c>
      <c r="S5346" s="201">
        <v>0</v>
      </c>
      <c r="T5346" s="202">
        <f>S5346*H5346</f>
        <v>0</v>
      </c>
      <c r="U5346" s="34"/>
      <c r="V5346" s="34"/>
      <c r="W5346" s="34"/>
      <c r="X5346" s="34"/>
      <c r="Y5346" s="34"/>
      <c r="Z5346" s="34"/>
      <c r="AA5346" s="34"/>
      <c r="AB5346" s="34"/>
      <c r="AC5346" s="34"/>
      <c r="AD5346" s="34"/>
      <c r="AE5346" s="34"/>
      <c r="AR5346" s="203" t="s">
        <v>354</v>
      </c>
      <c r="AT5346" s="203" t="s">
        <v>204</v>
      </c>
      <c r="AU5346" s="203" t="s">
        <v>202</v>
      </c>
      <c r="AY5346" s="17" t="s">
        <v>201</v>
      </c>
      <c r="BE5346" s="204">
        <f>IF(N5346="základní",J5346,0)</f>
        <v>0</v>
      </c>
      <c r="BF5346" s="204">
        <f>IF(N5346="snížená",J5346,0)</f>
        <v>0</v>
      </c>
      <c r="BG5346" s="204">
        <f>IF(N5346="zákl. přenesená",J5346,0)</f>
        <v>0</v>
      </c>
      <c r="BH5346" s="204">
        <f>IF(N5346="sníž. přenesená",J5346,0)</f>
        <v>0</v>
      </c>
      <c r="BI5346" s="204">
        <f>IF(N5346="nulová",J5346,0)</f>
        <v>0</v>
      </c>
      <c r="BJ5346" s="17" t="s">
        <v>82</v>
      </c>
      <c r="BK5346" s="204">
        <f>ROUND(I5346*H5346,2)</f>
        <v>0</v>
      </c>
      <c r="BL5346" s="17" t="s">
        <v>354</v>
      </c>
      <c r="BM5346" s="203" t="s">
        <v>4663</v>
      </c>
    </row>
    <row r="5347" spans="1:65" s="13" customFormat="1" ht="22.5">
      <c r="B5347" s="205"/>
      <c r="C5347" s="206"/>
      <c r="D5347" s="207" t="s">
        <v>211</v>
      </c>
      <c r="E5347" s="208" t="s">
        <v>1</v>
      </c>
      <c r="F5347" s="209" t="s">
        <v>249</v>
      </c>
      <c r="G5347" s="206"/>
      <c r="H5347" s="208" t="s">
        <v>1</v>
      </c>
      <c r="I5347" s="210"/>
      <c r="J5347" s="206"/>
      <c r="K5347" s="206"/>
      <c r="L5347" s="211"/>
      <c r="M5347" s="212"/>
      <c r="N5347" s="213"/>
      <c r="O5347" s="213"/>
      <c r="P5347" s="213"/>
      <c r="Q5347" s="213"/>
      <c r="R5347" s="213"/>
      <c r="S5347" s="213"/>
      <c r="T5347" s="214"/>
      <c r="AT5347" s="215" t="s">
        <v>211</v>
      </c>
      <c r="AU5347" s="215" t="s">
        <v>202</v>
      </c>
      <c r="AV5347" s="13" t="s">
        <v>82</v>
      </c>
      <c r="AW5347" s="13" t="s">
        <v>31</v>
      </c>
      <c r="AX5347" s="13" t="s">
        <v>75</v>
      </c>
      <c r="AY5347" s="215" t="s">
        <v>201</v>
      </c>
    </row>
    <row r="5348" spans="1:65" s="13" customFormat="1" ht="11.25">
      <c r="B5348" s="205"/>
      <c r="C5348" s="206"/>
      <c r="D5348" s="207" t="s">
        <v>211</v>
      </c>
      <c r="E5348" s="208" t="s">
        <v>1</v>
      </c>
      <c r="F5348" s="209" t="s">
        <v>4651</v>
      </c>
      <c r="G5348" s="206"/>
      <c r="H5348" s="208" t="s">
        <v>1</v>
      </c>
      <c r="I5348" s="210"/>
      <c r="J5348" s="206"/>
      <c r="K5348" s="206"/>
      <c r="L5348" s="211"/>
      <c r="M5348" s="212"/>
      <c r="N5348" s="213"/>
      <c r="O5348" s="213"/>
      <c r="P5348" s="213"/>
      <c r="Q5348" s="213"/>
      <c r="R5348" s="213"/>
      <c r="S5348" s="213"/>
      <c r="T5348" s="214"/>
      <c r="AT5348" s="215" t="s">
        <v>211</v>
      </c>
      <c r="AU5348" s="215" t="s">
        <v>202</v>
      </c>
      <c r="AV5348" s="13" t="s">
        <v>82</v>
      </c>
      <c r="AW5348" s="13" t="s">
        <v>31</v>
      </c>
      <c r="AX5348" s="13" t="s">
        <v>75</v>
      </c>
      <c r="AY5348" s="215" t="s">
        <v>201</v>
      </c>
    </row>
    <row r="5349" spans="1:65" s="13" customFormat="1" ht="11.25">
      <c r="B5349" s="205"/>
      <c r="C5349" s="206"/>
      <c r="D5349" s="207" t="s">
        <v>211</v>
      </c>
      <c r="E5349" s="208" t="s">
        <v>1</v>
      </c>
      <c r="F5349" s="209" t="s">
        <v>213</v>
      </c>
      <c r="G5349" s="206"/>
      <c r="H5349" s="208" t="s">
        <v>1</v>
      </c>
      <c r="I5349" s="210"/>
      <c r="J5349" s="206"/>
      <c r="K5349" s="206"/>
      <c r="L5349" s="211"/>
      <c r="M5349" s="212"/>
      <c r="N5349" s="213"/>
      <c r="O5349" s="213"/>
      <c r="P5349" s="213"/>
      <c r="Q5349" s="213"/>
      <c r="R5349" s="213"/>
      <c r="S5349" s="213"/>
      <c r="T5349" s="214"/>
      <c r="AT5349" s="215" t="s">
        <v>211</v>
      </c>
      <c r="AU5349" s="215" t="s">
        <v>202</v>
      </c>
      <c r="AV5349" s="13" t="s">
        <v>82</v>
      </c>
      <c r="AW5349" s="13" t="s">
        <v>31</v>
      </c>
      <c r="AX5349" s="13" t="s">
        <v>75</v>
      </c>
      <c r="AY5349" s="215" t="s">
        <v>201</v>
      </c>
    </row>
    <row r="5350" spans="1:65" s="13" customFormat="1" ht="11.25">
      <c r="B5350" s="205"/>
      <c r="C5350" s="206"/>
      <c r="D5350" s="207" t="s">
        <v>211</v>
      </c>
      <c r="E5350" s="208" t="s">
        <v>1</v>
      </c>
      <c r="F5350" s="209" t="s">
        <v>4357</v>
      </c>
      <c r="G5350" s="206"/>
      <c r="H5350" s="208" t="s">
        <v>1</v>
      </c>
      <c r="I5350" s="210"/>
      <c r="J5350" s="206"/>
      <c r="K5350" s="206"/>
      <c r="L5350" s="211"/>
      <c r="M5350" s="212"/>
      <c r="N5350" s="213"/>
      <c r="O5350" s="213"/>
      <c r="P5350" s="213"/>
      <c r="Q5350" s="213"/>
      <c r="R5350" s="213"/>
      <c r="S5350" s="213"/>
      <c r="T5350" s="214"/>
      <c r="AT5350" s="215" t="s">
        <v>211</v>
      </c>
      <c r="AU5350" s="215" t="s">
        <v>202</v>
      </c>
      <c r="AV5350" s="13" t="s">
        <v>82</v>
      </c>
      <c r="AW5350" s="13" t="s">
        <v>31</v>
      </c>
      <c r="AX5350" s="13" t="s">
        <v>75</v>
      </c>
      <c r="AY5350" s="215" t="s">
        <v>201</v>
      </c>
    </row>
    <row r="5351" spans="1:65" s="14" customFormat="1" ht="11.25">
      <c r="B5351" s="216"/>
      <c r="C5351" s="217"/>
      <c r="D5351" s="207" t="s">
        <v>211</v>
      </c>
      <c r="E5351" s="218" t="s">
        <v>1</v>
      </c>
      <c r="F5351" s="219" t="s">
        <v>82</v>
      </c>
      <c r="G5351" s="217"/>
      <c r="H5351" s="220">
        <v>1</v>
      </c>
      <c r="I5351" s="221"/>
      <c r="J5351" s="217"/>
      <c r="K5351" s="217"/>
      <c r="L5351" s="222"/>
      <c r="M5351" s="223"/>
      <c r="N5351" s="224"/>
      <c r="O5351" s="224"/>
      <c r="P5351" s="224"/>
      <c r="Q5351" s="224"/>
      <c r="R5351" s="224"/>
      <c r="S5351" s="224"/>
      <c r="T5351" s="225"/>
      <c r="AT5351" s="226" t="s">
        <v>211</v>
      </c>
      <c r="AU5351" s="226" t="s">
        <v>202</v>
      </c>
      <c r="AV5351" s="14" t="s">
        <v>84</v>
      </c>
      <c r="AW5351" s="14" t="s">
        <v>31</v>
      </c>
      <c r="AX5351" s="14" t="s">
        <v>75</v>
      </c>
      <c r="AY5351" s="226" t="s">
        <v>201</v>
      </c>
    </row>
    <row r="5352" spans="1:65" s="2" customFormat="1" ht="44.25" customHeight="1">
      <c r="A5352" s="34"/>
      <c r="B5352" s="35"/>
      <c r="C5352" s="192" t="s">
        <v>4664</v>
      </c>
      <c r="D5352" s="192" t="s">
        <v>204</v>
      </c>
      <c r="E5352" s="193" t="s">
        <v>4665</v>
      </c>
      <c r="F5352" s="194" t="s">
        <v>4666</v>
      </c>
      <c r="G5352" s="195" t="s">
        <v>207</v>
      </c>
      <c r="H5352" s="196">
        <v>1</v>
      </c>
      <c r="I5352" s="197"/>
      <c r="J5352" s="198">
        <f>ROUND(I5352*H5352,2)</f>
        <v>0</v>
      </c>
      <c r="K5352" s="194" t="s">
        <v>1</v>
      </c>
      <c r="L5352" s="39"/>
      <c r="M5352" s="199" t="s">
        <v>1</v>
      </c>
      <c r="N5352" s="200" t="s">
        <v>40</v>
      </c>
      <c r="O5352" s="71"/>
      <c r="P5352" s="201">
        <f>O5352*H5352</f>
        <v>0</v>
      </c>
      <c r="Q5352" s="201">
        <v>0</v>
      </c>
      <c r="R5352" s="201">
        <f>Q5352*H5352</f>
        <v>0</v>
      </c>
      <c r="S5352" s="201">
        <v>0</v>
      </c>
      <c r="T5352" s="202">
        <f>S5352*H5352</f>
        <v>0</v>
      </c>
      <c r="U5352" s="34"/>
      <c r="V5352" s="34"/>
      <c r="W5352" s="34"/>
      <c r="X5352" s="34"/>
      <c r="Y5352" s="34"/>
      <c r="Z5352" s="34"/>
      <c r="AA5352" s="34"/>
      <c r="AB5352" s="34"/>
      <c r="AC5352" s="34"/>
      <c r="AD5352" s="34"/>
      <c r="AE5352" s="34"/>
      <c r="AR5352" s="203" t="s">
        <v>354</v>
      </c>
      <c r="AT5352" s="203" t="s">
        <v>204</v>
      </c>
      <c r="AU5352" s="203" t="s">
        <v>202</v>
      </c>
      <c r="AY5352" s="17" t="s">
        <v>201</v>
      </c>
      <c r="BE5352" s="204">
        <f>IF(N5352="základní",J5352,0)</f>
        <v>0</v>
      </c>
      <c r="BF5352" s="204">
        <f>IF(N5352="snížená",J5352,0)</f>
        <v>0</v>
      </c>
      <c r="BG5352" s="204">
        <f>IF(N5352="zákl. přenesená",J5352,0)</f>
        <v>0</v>
      </c>
      <c r="BH5352" s="204">
        <f>IF(N5352="sníž. přenesená",J5352,0)</f>
        <v>0</v>
      </c>
      <c r="BI5352" s="204">
        <f>IF(N5352="nulová",J5352,0)</f>
        <v>0</v>
      </c>
      <c r="BJ5352" s="17" t="s">
        <v>82</v>
      </c>
      <c r="BK5352" s="204">
        <f>ROUND(I5352*H5352,2)</f>
        <v>0</v>
      </c>
      <c r="BL5352" s="17" t="s">
        <v>354</v>
      </c>
      <c r="BM5352" s="203" t="s">
        <v>4667</v>
      </c>
    </row>
    <row r="5353" spans="1:65" s="13" customFormat="1" ht="22.5">
      <c r="B5353" s="205"/>
      <c r="C5353" s="206"/>
      <c r="D5353" s="207" t="s">
        <v>211</v>
      </c>
      <c r="E5353" s="208" t="s">
        <v>1</v>
      </c>
      <c r="F5353" s="209" t="s">
        <v>249</v>
      </c>
      <c r="G5353" s="206"/>
      <c r="H5353" s="208" t="s">
        <v>1</v>
      </c>
      <c r="I5353" s="210"/>
      <c r="J5353" s="206"/>
      <c r="K5353" s="206"/>
      <c r="L5353" s="211"/>
      <c r="M5353" s="212"/>
      <c r="N5353" s="213"/>
      <c r="O5353" s="213"/>
      <c r="P5353" s="213"/>
      <c r="Q5353" s="213"/>
      <c r="R5353" s="213"/>
      <c r="S5353" s="213"/>
      <c r="T5353" s="214"/>
      <c r="AT5353" s="215" t="s">
        <v>211</v>
      </c>
      <c r="AU5353" s="215" t="s">
        <v>202</v>
      </c>
      <c r="AV5353" s="13" t="s">
        <v>82</v>
      </c>
      <c r="AW5353" s="13" t="s">
        <v>31</v>
      </c>
      <c r="AX5353" s="13" t="s">
        <v>75</v>
      </c>
      <c r="AY5353" s="215" t="s">
        <v>201</v>
      </c>
    </row>
    <row r="5354" spans="1:65" s="13" customFormat="1" ht="11.25">
      <c r="B5354" s="205"/>
      <c r="C5354" s="206"/>
      <c r="D5354" s="207" t="s">
        <v>211</v>
      </c>
      <c r="E5354" s="208" t="s">
        <v>1</v>
      </c>
      <c r="F5354" s="209" t="s">
        <v>4651</v>
      </c>
      <c r="G5354" s="206"/>
      <c r="H5354" s="208" t="s">
        <v>1</v>
      </c>
      <c r="I5354" s="210"/>
      <c r="J5354" s="206"/>
      <c r="K5354" s="206"/>
      <c r="L5354" s="211"/>
      <c r="M5354" s="212"/>
      <c r="N5354" s="213"/>
      <c r="O5354" s="213"/>
      <c r="P5354" s="213"/>
      <c r="Q5354" s="213"/>
      <c r="R5354" s="213"/>
      <c r="S5354" s="213"/>
      <c r="T5354" s="214"/>
      <c r="AT5354" s="215" t="s">
        <v>211</v>
      </c>
      <c r="AU5354" s="215" t="s">
        <v>202</v>
      </c>
      <c r="AV5354" s="13" t="s">
        <v>82</v>
      </c>
      <c r="AW5354" s="13" t="s">
        <v>31</v>
      </c>
      <c r="AX5354" s="13" t="s">
        <v>75</v>
      </c>
      <c r="AY5354" s="215" t="s">
        <v>201</v>
      </c>
    </row>
    <row r="5355" spans="1:65" s="13" customFormat="1" ht="11.25">
      <c r="B5355" s="205"/>
      <c r="C5355" s="206"/>
      <c r="D5355" s="207" t="s">
        <v>211</v>
      </c>
      <c r="E5355" s="208" t="s">
        <v>1</v>
      </c>
      <c r="F5355" s="209" t="s">
        <v>213</v>
      </c>
      <c r="G5355" s="206"/>
      <c r="H5355" s="208" t="s">
        <v>1</v>
      </c>
      <c r="I5355" s="210"/>
      <c r="J5355" s="206"/>
      <c r="K5355" s="206"/>
      <c r="L5355" s="211"/>
      <c r="M5355" s="212"/>
      <c r="N5355" s="213"/>
      <c r="O5355" s="213"/>
      <c r="P5355" s="213"/>
      <c r="Q5355" s="213"/>
      <c r="R5355" s="213"/>
      <c r="S5355" s="213"/>
      <c r="T5355" s="214"/>
      <c r="AT5355" s="215" t="s">
        <v>211</v>
      </c>
      <c r="AU5355" s="215" t="s">
        <v>202</v>
      </c>
      <c r="AV5355" s="13" t="s">
        <v>82</v>
      </c>
      <c r="AW5355" s="13" t="s">
        <v>31</v>
      </c>
      <c r="AX5355" s="13" t="s">
        <v>75</v>
      </c>
      <c r="AY5355" s="215" t="s">
        <v>201</v>
      </c>
    </row>
    <row r="5356" spans="1:65" s="13" customFormat="1" ht="11.25">
      <c r="B5356" s="205"/>
      <c r="C5356" s="206"/>
      <c r="D5356" s="207" t="s">
        <v>211</v>
      </c>
      <c r="E5356" s="208" t="s">
        <v>1</v>
      </c>
      <c r="F5356" s="209" t="s">
        <v>4357</v>
      </c>
      <c r="G5356" s="206"/>
      <c r="H5356" s="208" t="s">
        <v>1</v>
      </c>
      <c r="I5356" s="210"/>
      <c r="J5356" s="206"/>
      <c r="K5356" s="206"/>
      <c r="L5356" s="211"/>
      <c r="M5356" s="212"/>
      <c r="N5356" s="213"/>
      <c r="O5356" s="213"/>
      <c r="P5356" s="213"/>
      <c r="Q5356" s="213"/>
      <c r="R5356" s="213"/>
      <c r="S5356" s="213"/>
      <c r="T5356" s="214"/>
      <c r="AT5356" s="215" t="s">
        <v>211</v>
      </c>
      <c r="AU5356" s="215" t="s">
        <v>202</v>
      </c>
      <c r="AV5356" s="13" t="s">
        <v>82</v>
      </c>
      <c r="AW5356" s="13" t="s">
        <v>31</v>
      </c>
      <c r="AX5356" s="13" t="s">
        <v>75</v>
      </c>
      <c r="AY5356" s="215" t="s">
        <v>201</v>
      </c>
    </row>
    <row r="5357" spans="1:65" s="14" customFormat="1" ht="11.25">
      <c r="B5357" s="216"/>
      <c r="C5357" s="217"/>
      <c r="D5357" s="207" t="s">
        <v>211</v>
      </c>
      <c r="E5357" s="218" t="s">
        <v>1</v>
      </c>
      <c r="F5357" s="219" t="s">
        <v>82</v>
      </c>
      <c r="G5357" s="217"/>
      <c r="H5357" s="220">
        <v>1</v>
      </c>
      <c r="I5357" s="221"/>
      <c r="J5357" s="217"/>
      <c r="K5357" s="217"/>
      <c r="L5357" s="222"/>
      <c r="M5357" s="223"/>
      <c r="N5357" s="224"/>
      <c r="O5357" s="224"/>
      <c r="P5357" s="224"/>
      <c r="Q5357" s="224"/>
      <c r="R5357" s="224"/>
      <c r="S5357" s="224"/>
      <c r="T5357" s="225"/>
      <c r="AT5357" s="226" t="s">
        <v>211</v>
      </c>
      <c r="AU5357" s="226" t="s">
        <v>202</v>
      </c>
      <c r="AV5357" s="14" t="s">
        <v>84</v>
      </c>
      <c r="AW5357" s="14" t="s">
        <v>31</v>
      </c>
      <c r="AX5357" s="14" t="s">
        <v>75</v>
      </c>
      <c r="AY5357" s="226" t="s">
        <v>201</v>
      </c>
    </row>
    <row r="5358" spans="1:65" s="2" customFormat="1" ht="44.25" customHeight="1">
      <c r="A5358" s="34"/>
      <c r="B5358" s="35"/>
      <c r="C5358" s="192" t="s">
        <v>4668</v>
      </c>
      <c r="D5358" s="192" t="s">
        <v>204</v>
      </c>
      <c r="E5358" s="193" t="s">
        <v>4669</v>
      </c>
      <c r="F5358" s="194" t="s">
        <v>4670</v>
      </c>
      <c r="G5358" s="195" t="s">
        <v>207</v>
      </c>
      <c r="H5358" s="196">
        <v>1</v>
      </c>
      <c r="I5358" s="197"/>
      <c r="J5358" s="198">
        <f>ROUND(I5358*H5358,2)</f>
        <v>0</v>
      </c>
      <c r="K5358" s="194" t="s">
        <v>1</v>
      </c>
      <c r="L5358" s="39"/>
      <c r="M5358" s="199" t="s">
        <v>1</v>
      </c>
      <c r="N5358" s="200" t="s">
        <v>40</v>
      </c>
      <c r="O5358" s="71"/>
      <c r="P5358" s="201">
        <f>O5358*H5358</f>
        <v>0</v>
      </c>
      <c r="Q5358" s="201">
        <v>0</v>
      </c>
      <c r="R5358" s="201">
        <f>Q5358*H5358</f>
        <v>0</v>
      </c>
      <c r="S5358" s="201">
        <v>0</v>
      </c>
      <c r="T5358" s="202">
        <f>S5358*H5358</f>
        <v>0</v>
      </c>
      <c r="U5358" s="34"/>
      <c r="V5358" s="34"/>
      <c r="W5358" s="34"/>
      <c r="X5358" s="34"/>
      <c r="Y5358" s="34"/>
      <c r="Z5358" s="34"/>
      <c r="AA5358" s="34"/>
      <c r="AB5358" s="34"/>
      <c r="AC5358" s="34"/>
      <c r="AD5358" s="34"/>
      <c r="AE5358" s="34"/>
      <c r="AR5358" s="203" t="s">
        <v>354</v>
      </c>
      <c r="AT5358" s="203" t="s">
        <v>204</v>
      </c>
      <c r="AU5358" s="203" t="s">
        <v>202</v>
      </c>
      <c r="AY5358" s="17" t="s">
        <v>201</v>
      </c>
      <c r="BE5358" s="204">
        <f>IF(N5358="základní",J5358,0)</f>
        <v>0</v>
      </c>
      <c r="BF5358" s="204">
        <f>IF(N5358="snížená",J5358,0)</f>
        <v>0</v>
      </c>
      <c r="BG5358" s="204">
        <f>IF(N5358="zákl. přenesená",J5358,0)</f>
        <v>0</v>
      </c>
      <c r="BH5358" s="204">
        <f>IF(N5358="sníž. přenesená",J5358,0)</f>
        <v>0</v>
      </c>
      <c r="BI5358" s="204">
        <f>IF(N5358="nulová",J5358,0)</f>
        <v>0</v>
      </c>
      <c r="BJ5358" s="17" t="s">
        <v>82</v>
      </c>
      <c r="BK5358" s="204">
        <f>ROUND(I5358*H5358,2)</f>
        <v>0</v>
      </c>
      <c r="BL5358" s="17" t="s">
        <v>354</v>
      </c>
      <c r="BM5358" s="203" t="s">
        <v>4671</v>
      </c>
    </row>
    <row r="5359" spans="1:65" s="13" customFormat="1" ht="22.5">
      <c r="B5359" s="205"/>
      <c r="C5359" s="206"/>
      <c r="D5359" s="207" t="s">
        <v>211</v>
      </c>
      <c r="E5359" s="208" t="s">
        <v>1</v>
      </c>
      <c r="F5359" s="209" t="s">
        <v>249</v>
      </c>
      <c r="G5359" s="206"/>
      <c r="H5359" s="208" t="s">
        <v>1</v>
      </c>
      <c r="I5359" s="210"/>
      <c r="J5359" s="206"/>
      <c r="K5359" s="206"/>
      <c r="L5359" s="211"/>
      <c r="M5359" s="212"/>
      <c r="N5359" s="213"/>
      <c r="O5359" s="213"/>
      <c r="P5359" s="213"/>
      <c r="Q5359" s="213"/>
      <c r="R5359" s="213"/>
      <c r="S5359" s="213"/>
      <c r="T5359" s="214"/>
      <c r="AT5359" s="215" t="s">
        <v>211</v>
      </c>
      <c r="AU5359" s="215" t="s">
        <v>202</v>
      </c>
      <c r="AV5359" s="13" t="s">
        <v>82</v>
      </c>
      <c r="AW5359" s="13" t="s">
        <v>31</v>
      </c>
      <c r="AX5359" s="13" t="s">
        <v>75</v>
      </c>
      <c r="AY5359" s="215" t="s">
        <v>201</v>
      </c>
    </row>
    <row r="5360" spans="1:65" s="13" customFormat="1" ht="11.25">
      <c r="B5360" s="205"/>
      <c r="C5360" s="206"/>
      <c r="D5360" s="207" t="s">
        <v>211</v>
      </c>
      <c r="E5360" s="208" t="s">
        <v>1</v>
      </c>
      <c r="F5360" s="209" t="s">
        <v>4651</v>
      </c>
      <c r="G5360" s="206"/>
      <c r="H5360" s="208" t="s">
        <v>1</v>
      </c>
      <c r="I5360" s="210"/>
      <c r="J5360" s="206"/>
      <c r="K5360" s="206"/>
      <c r="L5360" s="211"/>
      <c r="M5360" s="212"/>
      <c r="N5360" s="213"/>
      <c r="O5360" s="213"/>
      <c r="P5360" s="213"/>
      <c r="Q5360" s="213"/>
      <c r="R5360" s="213"/>
      <c r="S5360" s="213"/>
      <c r="T5360" s="214"/>
      <c r="AT5360" s="215" t="s">
        <v>211</v>
      </c>
      <c r="AU5360" s="215" t="s">
        <v>202</v>
      </c>
      <c r="AV5360" s="13" t="s">
        <v>82</v>
      </c>
      <c r="AW5360" s="13" t="s">
        <v>31</v>
      </c>
      <c r="AX5360" s="13" t="s">
        <v>75</v>
      </c>
      <c r="AY5360" s="215" t="s">
        <v>201</v>
      </c>
    </row>
    <row r="5361" spans="1:65" s="13" customFormat="1" ht="11.25">
      <c r="B5361" s="205"/>
      <c r="C5361" s="206"/>
      <c r="D5361" s="207" t="s">
        <v>211</v>
      </c>
      <c r="E5361" s="208" t="s">
        <v>1</v>
      </c>
      <c r="F5361" s="209" t="s">
        <v>213</v>
      </c>
      <c r="G5361" s="206"/>
      <c r="H5361" s="208" t="s">
        <v>1</v>
      </c>
      <c r="I5361" s="210"/>
      <c r="J5361" s="206"/>
      <c r="K5361" s="206"/>
      <c r="L5361" s="211"/>
      <c r="M5361" s="212"/>
      <c r="N5361" s="213"/>
      <c r="O5361" s="213"/>
      <c r="P5361" s="213"/>
      <c r="Q5361" s="213"/>
      <c r="R5361" s="213"/>
      <c r="S5361" s="213"/>
      <c r="T5361" s="214"/>
      <c r="AT5361" s="215" t="s">
        <v>211</v>
      </c>
      <c r="AU5361" s="215" t="s">
        <v>202</v>
      </c>
      <c r="AV5361" s="13" t="s">
        <v>82</v>
      </c>
      <c r="AW5361" s="13" t="s">
        <v>31</v>
      </c>
      <c r="AX5361" s="13" t="s">
        <v>75</v>
      </c>
      <c r="AY5361" s="215" t="s">
        <v>201</v>
      </c>
    </row>
    <row r="5362" spans="1:65" s="13" customFormat="1" ht="11.25">
      <c r="B5362" s="205"/>
      <c r="C5362" s="206"/>
      <c r="D5362" s="207" t="s">
        <v>211</v>
      </c>
      <c r="E5362" s="208" t="s">
        <v>1</v>
      </c>
      <c r="F5362" s="209" t="s">
        <v>4357</v>
      </c>
      <c r="G5362" s="206"/>
      <c r="H5362" s="208" t="s">
        <v>1</v>
      </c>
      <c r="I5362" s="210"/>
      <c r="J5362" s="206"/>
      <c r="K5362" s="206"/>
      <c r="L5362" s="211"/>
      <c r="M5362" s="212"/>
      <c r="N5362" s="213"/>
      <c r="O5362" s="213"/>
      <c r="P5362" s="213"/>
      <c r="Q5362" s="213"/>
      <c r="R5362" s="213"/>
      <c r="S5362" s="213"/>
      <c r="T5362" s="214"/>
      <c r="AT5362" s="215" t="s">
        <v>211</v>
      </c>
      <c r="AU5362" s="215" t="s">
        <v>202</v>
      </c>
      <c r="AV5362" s="13" t="s">
        <v>82</v>
      </c>
      <c r="AW5362" s="13" t="s">
        <v>31</v>
      </c>
      <c r="AX5362" s="13" t="s">
        <v>75</v>
      </c>
      <c r="AY5362" s="215" t="s">
        <v>201</v>
      </c>
    </row>
    <row r="5363" spans="1:65" s="14" customFormat="1" ht="11.25">
      <c r="B5363" s="216"/>
      <c r="C5363" s="217"/>
      <c r="D5363" s="207" t="s">
        <v>211</v>
      </c>
      <c r="E5363" s="218" t="s">
        <v>1</v>
      </c>
      <c r="F5363" s="219" t="s">
        <v>82</v>
      </c>
      <c r="G5363" s="217"/>
      <c r="H5363" s="220">
        <v>1</v>
      </c>
      <c r="I5363" s="221"/>
      <c r="J5363" s="217"/>
      <c r="K5363" s="217"/>
      <c r="L5363" s="222"/>
      <c r="M5363" s="223"/>
      <c r="N5363" s="224"/>
      <c r="O5363" s="224"/>
      <c r="P5363" s="224"/>
      <c r="Q5363" s="224"/>
      <c r="R5363" s="224"/>
      <c r="S5363" s="224"/>
      <c r="T5363" s="225"/>
      <c r="AT5363" s="226" t="s">
        <v>211</v>
      </c>
      <c r="AU5363" s="226" t="s">
        <v>202</v>
      </c>
      <c r="AV5363" s="14" t="s">
        <v>84</v>
      </c>
      <c r="AW5363" s="14" t="s">
        <v>31</v>
      </c>
      <c r="AX5363" s="14" t="s">
        <v>75</v>
      </c>
      <c r="AY5363" s="226" t="s">
        <v>201</v>
      </c>
    </row>
    <row r="5364" spans="1:65" s="2" customFormat="1" ht="44.25" customHeight="1">
      <c r="A5364" s="34"/>
      <c r="B5364" s="35"/>
      <c r="C5364" s="192" t="s">
        <v>4672</v>
      </c>
      <c r="D5364" s="192" t="s">
        <v>204</v>
      </c>
      <c r="E5364" s="193" t="s">
        <v>4673</v>
      </c>
      <c r="F5364" s="194" t="s">
        <v>4674</v>
      </c>
      <c r="G5364" s="195" t="s">
        <v>207</v>
      </c>
      <c r="H5364" s="196">
        <v>1</v>
      </c>
      <c r="I5364" s="197"/>
      <c r="J5364" s="198">
        <f>ROUND(I5364*H5364,2)</f>
        <v>0</v>
      </c>
      <c r="K5364" s="194" t="s">
        <v>1</v>
      </c>
      <c r="L5364" s="39"/>
      <c r="M5364" s="199" t="s">
        <v>1</v>
      </c>
      <c r="N5364" s="200" t="s">
        <v>40</v>
      </c>
      <c r="O5364" s="71"/>
      <c r="P5364" s="201">
        <f>O5364*H5364</f>
        <v>0</v>
      </c>
      <c r="Q5364" s="201">
        <v>0</v>
      </c>
      <c r="R5364" s="201">
        <f>Q5364*H5364</f>
        <v>0</v>
      </c>
      <c r="S5364" s="201">
        <v>0</v>
      </c>
      <c r="T5364" s="202">
        <f>S5364*H5364</f>
        <v>0</v>
      </c>
      <c r="U5364" s="34"/>
      <c r="V5364" s="34"/>
      <c r="W5364" s="34"/>
      <c r="X5364" s="34"/>
      <c r="Y5364" s="34"/>
      <c r="Z5364" s="34"/>
      <c r="AA5364" s="34"/>
      <c r="AB5364" s="34"/>
      <c r="AC5364" s="34"/>
      <c r="AD5364" s="34"/>
      <c r="AE5364" s="34"/>
      <c r="AR5364" s="203" t="s">
        <v>354</v>
      </c>
      <c r="AT5364" s="203" t="s">
        <v>204</v>
      </c>
      <c r="AU5364" s="203" t="s">
        <v>202</v>
      </c>
      <c r="AY5364" s="17" t="s">
        <v>201</v>
      </c>
      <c r="BE5364" s="204">
        <f>IF(N5364="základní",J5364,0)</f>
        <v>0</v>
      </c>
      <c r="BF5364" s="204">
        <f>IF(N5364="snížená",J5364,0)</f>
        <v>0</v>
      </c>
      <c r="BG5364" s="204">
        <f>IF(N5364="zákl. přenesená",J5364,0)</f>
        <v>0</v>
      </c>
      <c r="BH5364" s="204">
        <f>IF(N5364="sníž. přenesená",J5364,0)</f>
        <v>0</v>
      </c>
      <c r="BI5364" s="204">
        <f>IF(N5364="nulová",J5364,0)</f>
        <v>0</v>
      </c>
      <c r="BJ5364" s="17" t="s">
        <v>82</v>
      </c>
      <c r="BK5364" s="204">
        <f>ROUND(I5364*H5364,2)</f>
        <v>0</v>
      </c>
      <c r="BL5364" s="17" t="s">
        <v>354</v>
      </c>
      <c r="BM5364" s="203" t="s">
        <v>4675</v>
      </c>
    </row>
    <row r="5365" spans="1:65" s="13" customFormat="1" ht="22.5">
      <c r="B5365" s="205"/>
      <c r="C5365" s="206"/>
      <c r="D5365" s="207" t="s">
        <v>211</v>
      </c>
      <c r="E5365" s="208" t="s">
        <v>1</v>
      </c>
      <c r="F5365" s="209" t="s">
        <v>249</v>
      </c>
      <c r="G5365" s="206"/>
      <c r="H5365" s="208" t="s">
        <v>1</v>
      </c>
      <c r="I5365" s="210"/>
      <c r="J5365" s="206"/>
      <c r="K5365" s="206"/>
      <c r="L5365" s="211"/>
      <c r="M5365" s="212"/>
      <c r="N5365" s="213"/>
      <c r="O5365" s="213"/>
      <c r="P5365" s="213"/>
      <c r="Q5365" s="213"/>
      <c r="R5365" s="213"/>
      <c r="S5365" s="213"/>
      <c r="T5365" s="214"/>
      <c r="AT5365" s="215" t="s">
        <v>211</v>
      </c>
      <c r="AU5365" s="215" t="s">
        <v>202</v>
      </c>
      <c r="AV5365" s="13" t="s">
        <v>82</v>
      </c>
      <c r="AW5365" s="13" t="s">
        <v>31</v>
      </c>
      <c r="AX5365" s="13" t="s">
        <v>75</v>
      </c>
      <c r="AY5365" s="215" t="s">
        <v>201</v>
      </c>
    </row>
    <row r="5366" spans="1:65" s="13" customFormat="1" ht="11.25">
      <c r="B5366" s="205"/>
      <c r="C5366" s="206"/>
      <c r="D5366" s="207" t="s">
        <v>211</v>
      </c>
      <c r="E5366" s="208" t="s">
        <v>1</v>
      </c>
      <c r="F5366" s="209" t="s">
        <v>4651</v>
      </c>
      <c r="G5366" s="206"/>
      <c r="H5366" s="208" t="s">
        <v>1</v>
      </c>
      <c r="I5366" s="210"/>
      <c r="J5366" s="206"/>
      <c r="K5366" s="206"/>
      <c r="L5366" s="211"/>
      <c r="M5366" s="212"/>
      <c r="N5366" s="213"/>
      <c r="O5366" s="213"/>
      <c r="P5366" s="213"/>
      <c r="Q5366" s="213"/>
      <c r="R5366" s="213"/>
      <c r="S5366" s="213"/>
      <c r="T5366" s="214"/>
      <c r="AT5366" s="215" t="s">
        <v>211</v>
      </c>
      <c r="AU5366" s="215" t="s">
        <v>202</v>
      </c>
      <c r="AV5366" s="13" t="s">
        <v>82</v>
      </c>
      <c r="AW5366" s="13" t="s">
        <v>31</v>
      </c>
      <c r="AX5366" s="13" t="s">
        <v>75</v>
      </c>
      <c r="AY5366" s="215" t="s">
        <v>201</v>
      </c>
    </row>
    <row r="5367" spans="1:65" s="13" customFormat="1" ht="11.25">
      <c r="B5367" s="205"/>
      <c r="C5367" s="206"/>
      <c r="D5367" s="207" t="s">
        <v>211</v>
      </c>
      <c r="E5367" s="208" t="s">
        <v>1</v>
      </c>
      <c r="F5367" s="209" t="s">
        <v>213</v>
      </c>
      <c r="G5367" s="206"/>
      <c r="H5367" s="208" t="s">
        <v>1</v>
      </c>
      <c r="I5367" s="210"/>
      <c r="J5367" s="206"/>
      <c r="K5367" s="206"/>
      <c r="L5367" s="211"/>
      <c r="M5367" s="212"/>
      <c r="N5367" s="213"/>
      <c r="O5367" s="213"/>
      <c r="P5367" s="213"/>
      <c r="Q5367" s="213"/>
      <c r="R5367" s="213"/>
      <c r="S5367" s="213"/>
      <c r="T5367" s="214"/>
      <c r="AT5367" s="215" t="s">
        <v>211</v>
      </c>
      <c r="AU5367" s="215" t="s">
        <v>202</v>
      </c>
      <c r="AV5367" s="13" t="s">
        <v>82</v>
      </c>
      <c r="AW5367" s="13" t="s">
        <v>31</v>
      </c>
      <c r="AX5367" s="13" t="s">
        <v>75</v>
      </c>
      <c r="AY5367" s="215" t="s">
        <v>201</v>
      </c>
    </row>
    <row r="5368" spans="1:65" s="13" customFormat="1" ht="11.25">
      <c r="B5368" s="205"/>
      <c r="C5368" s="206"/>
      <c r="D5368" s="207" t="s">
        <v>211</v>
      </c>
      <c r="E5368" s="208" t="s">
        <v>1</v>
      </c>
      <c r="F5368" s="209" t="s">
        <v>4357</v>
      </c>
      <c r="G5368" s="206"/>
      <c r="H5368" s="208" t="s">
        <v>1</v>
      </c>
      <c r="I5368" s="210"/>
      <c r="J5368" s="206"/>
      <c r="K5368" s="206"/>
      <c r="L5368" s="211"/>
      <c r="M5368" s="212"/>
      <c r="N5368" s="213"/>
      <c r="O5368" s="213"/>
      <c r="P5368" s="213"/>
      <c r="Q5368" s="213"/>
      <c r="R5368" s="213"/>
      <c r="S5368" s="213"/>
      <c r="T5368" s="214"/>
      <c r="AT5368" s="215" t="s">
        <v>211</v>
      </c>
      <c r="AU5368" s="215" t="s">
        <v>202</v>
      </c>
      <c r="AV5368" s="13" t="s">
        <v>82</v>
      </c>
      <c r="AW5368" s="13" t="s">
        <v>31</v>
      </c>
      <c r="AX5368" s="13" t="s">
        <v>75</v>
      </c>
      <c r="AY5368" s="215" t="s">
        <v>201</v>
      </c>
    </row>
    <row r="5369" spans="1:65" s="14" customFormat="1" ht="11.25">
      <c r="B5369" s="216"/>
      <c r="C5369" s="217"/>
      <c r="D5369" s="207" t="s">
        <v>211</v>
      </c>
      <c r="E5369" s="218" t="s">
        <v>1</v>
      </c>
      <c r="F5369" s="219" t="s">
        <v>82</v>
      </c>
      <c r="G5369" s="217"/>
      <c r="H5369" s="220">
        <v>1</v>
      </c>
      <c r="I5369" s="221"/>
      <c r="J5369" s="217"/>
      <c r="K5369" s="217"/>
      <c r="L5369" s="222"/>
      <c r="M5369" s="223"/>
      <c r="N5369" s="224"/>
      <c r="O5369" s="224"/>
      <c r="P5369" s="224"/>
      <c r="Q5369" s="224"/>
      <c r="R5369" s="224"/>
      <c r="S5369" s="224"/>
      <c r="T5369" s="225"/>
      <c r="AT5369" s="226" t="s">
        <v>211</v>
      </c>
      <c r="AU5369" s="226" t="s">
        <v>202</v>
      </c>
      <c r="AV5369" s="14" t="s">
        <v>84</v>
      </c>
      <c r="AW5369" s="14" t="s">
        <v>31</v>
      </c>
      <c r="AX5369" s="14" t="s">
        <v>75</v>
      </c>
      <c r="AY5369" s="226" t="s">
        <v>201</v>
      </c>
    </row>
    <row r="5370" spans="1:65" s="2" customFormat="1" ht="44.25" customHeight="1">
      <c r="A5370" s="34"/>
      <c r="B5370" s="35"/>
      <c r="C5370" s="192" t="s">
        <v>4676</v>
      </c>
      <c r="D5370" s="192" t="s">
        <v>204</v>
      </c>
      <c r="E5370" s="193" t="s">
        <v>4677</v>
      </c>
      <c r="F5370" s="194" t="s">
        <v>4678</v>
      </c>
      <c r="G5370" s="195" t="s">
        <v>207</v>
      </c>
      <c r="H5370" s="196">
        <v>1</v>
      </c>
      <c r="I5370" s="197"/>
      <c r="J5370" s="198">
        <f>ROUND(I5370*H5370,2)</f>
        <v>0</v>
      </c>
      <c r="K5370" s="194" t="s">
        <v>1</v>
      </c>
      <c r="L5370" s="39"/>
      <c r="M5370" s="199" t="s">
        <v>1</v>
      </c>
      <c r="N5370" s="200" t="s">
        <v>40</v>
      </c>
      <c r="O5370" s="71"/>
      <c r="P5370" s="201">
        <f>O5370*H5370</f>
        <v>0</v>
      </c>
      <c r="Q5370" s="201">
        <v>0</v>
      </c>
      <c r="R5370" s="201">
        <f>Q5370*H5370</f>
        <v>0</v>
      </c>
      <c r="S5370" s="201">
        <v>0</v>
      </c>
      <c r="T5370" s="202">
        <f>S5370*H5370</f>
        <v>0</v>
      </c>
      <c r="U5370" s="34"/>
      <c r="V5370" s="34"/>
      <c r="W5370" s="34"/>
      <c r="X5370" s="34"/>
      <c r="Y5370" s="34"/>
      <c r="Z5370" s="34"/>
      <c r="AA5370" s="34"/>
      <c r="AB5370" s="34"/>
      <c r="AC5370" s="34"/>
      <c r="AD5370" s="34"/>
      <c r="AE5370" s="34"/>
      <c r="AR5370" s="203" t="s">
        <v>354</v>
      </c>
      <c r="AT5370" s="203" t="s">
        <v>204</v>
      </c>
      <c r="AU5370" s="203" t="s">
        <v>202</v>
      </c>
      <c r="AY5370" s="17" t="s">
        <v>201</v>
      </c>
      <c r="BE5370" s="204">
        <f>IF(N5370="základní",J5370,0)</f>
        <v>0</v>
      </c>
      <c r="BF5370" s="204">
        <f>IF(N5370="snížená",J5370,0)</f>
        <v>0</v>
      </c>
      <c r="BG5370" s="204">
        <f>IF(N5370="zákl. přenesená",J5370,0)</f>
        <v>0</v>
      </c>
      <c r="BH5370" s="204">
        <f>IF(N5370="sníž. přenesená",J5370,0)</f>
        <v>0</v>
      </c>
      <c r="BI5370" s="204">
        <f>IF(N5370="nulová",J5370,0)</f>
        <v>0</v>
      </c>
      <c r="BJ5370" s="17" t="s">
        <v>82</v>
      </c>
      <c r="BK5370" s="204">
        <f>ROUND(I5370*H5370,2)</f>
        <v>0</v>
      </c>
      <c r="BL5370" s="17" t="s">
        <v>354</v>
      </c>
      <c r="BM5370" s="203" t="s">
        <v>4679</v>
      </c>
    </row>
    <row r="5371" spans="1:65" s="13" customFormat="1" ht="22.5">
      <c r="B5371" s="205"/>
      <c r="C5371" s="206"/>
      <c r="D5371" s="207" t="s">
        <v>211</v>
      </c>
      <c r="E5371" s="208" t="s">
        <v>1</v>
      </c>
      <c r="F5371" s="209" t="s">
        <v>249</v>
      </c>
      <c r="G5371" s="206"/>
      <c r="H5371" s="208" t="s">
        <v>1</v>
      </c>
      <c r="I5371" s="210"/>
      <c r="J5371" s="206"/>
      <c r="K5371" s="206"/>
      <c r="L5371" s="211"/>
      <c r="M5371" s="212"/>
      <c r="N5371" s="213"/>
      <c r="O5371" s="213"/>
      <c r="P5371" s="213"/>
      <c r="Q5371" s="213"/>
      <c r="R5371" s="213"/>
      <c r="S5371" s="213"/>
      <c r="T5371" s="214"/>
      <c r="AT5371" s="215" t="s">
        <v>211</v>
      </c>
      <c r="AU5371" s="215" t="s">
        <v>202</v>
      </c>
      <c r="AV5371" s="13" t="s">
        <v>82</v>
      </c>
      <c r="AW5371" s="13" t="s">
        <v>31</v>
      </c>
      <c r="AX5371" s="13" t="s">
        <v>75</v>
      </c>
      <c r="AY5371" s="215" t="s">
        <v>201</v>
      </c>
    </row>
    <row r="5372" spans="1:65" s="13" customFormat="1" ht="11.25">
      <c r="B5372" s="205"/>
      <c r="C5372" s="206"/>
      <c r="D5372" s="207" t="s">
        <v>211</v>
      </c>
      <c r="E5372" s="208" t="s">
        <v>1</v>
      </c>
      <c r="F5372" s="209" t="s">
        <v>4651</v>
      </c>
      <c r="G5372" s="206"/>
      <c r="H5372" s="208" t="s">
        <v>1</v>
      </c>
      <c r="I5372" s="210"/>
      <c r="J5372" s="206"/>
      <c r="K5372" s="206"/>
      <c r="L5372" s="211"/>
      <c r="M5372" s="212"/>
      <c r="N5372" s="213"/>
      <c r="O5372" s="213"/>
      <c r="P5372" s="213"/>
      <c r="Q5372" s="213"/>
      <c r="R5372" s="213"/>
      <c r="S5372" s="213"/>
      <c r="T5372" s="214"/>
      <c r="AT5372" s="215" t="s">
        <v>211</v>
      </c>
      <c r="AU5372" s="215" t="s">
        <v>202</v>
      </c>
      <c r="AV5372" s="13" t="s">
        <v>82</v>
      </c>
      <c r="AW5372" s="13" t="s">
        <v>31</v>
      </c>
      <c r="AX5372" s="13" t="s">
        <v>75</v>
      </c>
      <c r="AY5372" s="215" t="s">
        <v>201</v>
      </c>
    </row>
    <row r="5373" spans="1:65" s="13" customFormat="1" ht="11.25">
      <c r="B5373" s="205"/>
      <c r="C5373" s="206"/>
      <c r="D5373" s="207" t="s">
        <v>211</v>
      </c>
      <c r="E5373" s="208" t="s">
        <v>1</v>
      </c>
      <c r="F5373" s="209" t="s">
        <v>213</v>
      </c>
      <c r="G5373" s="206"/>
      <c r="H5373" s="208" t="s">
        <v>1</v>
      </c>
      <c r="I5373" s="210"/>
      <c r="J5373" s="206"/>
      <c r="K5373" s="206"/>
      <c r="L5373" s="211"/>
      <c r="M5373" s="212"/>
      <c r="N5373" s="213"/>
      <c r="O5373" s="213"/>
      <c r="P5373" s="213"/>
      <c r="Q5373" s="213"/>
      <c r="R5373" s="213"/>
      <c r="S5373" s="213"/>
      <c r="T5373" s="214"/>
      <c r="AT5373" s="215" t="s">
        <v>211</v>
      </c>
      <c r="AU5373" s="215" t="s">
        <v>202</v>
      </c>
      <c r="AV5373" s="13" t="s">
        <v>82</v>
      </c>
      <c r="AW5373" s="13" t="s">
        <v>31</v>
      </c>
      <c r="AX5373" s="13" t="s">
        <v>75</v>
      </c>
      <c r="AY5373" s="215" t="s">
        <v>201</v>
      </c>
    </row>
    <row r="5374" spans="1:65" s="13" customFormat="1" ht="11.25">
      <c r="B5374" s="205"/>
      <c r="C5374" s="206"/>
      <c r="D5374" s="207" t="s">
        <v>211</v>
      </c>
      <c r="E5374" s="208" t="s">
        <v>1</v>
      </c>
      <c r="F5374" s="209" t="s">
        <v>4357</v>
      </c>
      <c r="G5374" s="206"/>
      <c r="H5374" s="208" t="s">
        <v>1</v>
      </c>
      <c r="I5374" s="210"/>
      <c r="J5374" s="206"/>
      <c r="K5374" s="206"/>
      <c r="L5374" s="211"/>
      <c r="M5374" s="212"/>
      <c r="N5374" s="213"/>
      <c r="O5374" s="213"/>
      <c r="P5374" s="213"/>
      <c r="Q5374" s="213"/>
      <c r="R5374" s="213"/>
      <c r="S5374" s="213"/>
      <c r="T5374" s="214"/>
      <c r="AT5374" s="215" t="s">
        <v>211</v>
      </c>
      <c r="AU5374" s="215" t="s">
        <v>202</v>
      </c>
      <c r="AV5374" s="13" t="s">
        <v>82</v>
      </c>
      <c r="AW5374" s="13" t="s">
        <v>31</v>
      </c>
      <c r="AX5374" s="13" t="s">
        <v>75</v>
      </c>
      <c r="AY5374" s="215" t="s">
        <v>201</v>
      </c>
    </row>
    <row r="5375" spans="1:65" s="14" customFormat="1" ht="11.25">
      <c r="B5375" s="216"/>
      <c r="C5375" s="217"/>
      <c r="D5375" s="207" t="s">
        <v>211</v>
      </c>
      <c r="E5375" s="218" t="s">
        <v>1</v>
      </c>
      <c r="F5375" s="219" t="s">
        <v>82</v>
      </c>
      <c r="G5375" s="217"/>
      <c r="H5375" s="220">
        <v>1</v>
      </c>
      <c r="I5375" s="221"/>
      <c r="J5375" s="217"/>
      <c r="K5375" s="217"/>
      <c r="L5375" s="222"/>
      <c r="M5375" s="223"/>
      <c r="N5375" s="224"/>
      <c r="O5375" s="224"/>
      <c r="P5375" s="224"/>
      <c r="Q5375" s="224"/>
      <c r="R5375" s="224"/>
      <c r="S5375" s="224"/>
      <c r="T5375" s="225"/>
      <c r="AT5375" s="226" t="s">
        <v>211</v>
      </c>
      <c r="AU5375" s="226" t="s">
        <v>202</v>
      </c>
      <c r="AV5375" s="14" t="s">
        <v>84</v>
      </c>
      <c r="AW5375" s="14" t="s">
        <v>31</v>
      </c>
      <c r="AX5375" s="14" t="s">
        <v>75</v>
      </c>
      <c r="AY5375" s="226" t="s">
        <v>201</v>
      </c>
    </row>
    <row r="5376" spans="1:65" s="2" customFormat="1" ht="44.25" customHeight="1">
      <c r="A5376" s="34"/>
      <c r="B5376" s="35"/>
      <c r="C5376" s="192" t="s">
        <v>4680</v>
      </c>
      <c r="D5376" s="192" t="s">
        <v>204</v>
      </c>
      <c r="E5376" s="193" t="s">
        <v>4681</v>
      </c>
      <c r="F5376" s="194" t="s">
        <v>4682</v>
      </c>
      <c r="G5376" s="195" t="s">
        <v>207</v>
      </c>
      <c r="H5376" s="196">
        <v>1</v>
      </c>
      <c r="I5376" s="197"/>
      <c r="J5376" s="198">
        <f>ROUND(I5376*H5376,2)</f>
        <v>0</v>
      </c>
      <c r="K5376" s="194" t="s">
        <v>1</v>
      </c>
      <c r="L5376" s="39"/>
      <c r="M5376" s="199" t="s">
        <v>1</v>
      </c>
      <c r="N5376" s="200" t="s">
        <v>40</v>
      </c>
      <c r="O5376" s="71"/>
      <c r="P5376" s="201">
        <f>O5376*H5376</f>
        <v>0</v>
      </c>
      <c r="Q5376" s="201">
        <v>0</v>
      </c>
      <c r="R5376" s="201">
        <f>Q5376*H5376</f>
        <v>0</v>
      </c>
      <c r="S5376" s="201">
        <v>0</v>
      </c>
      <c r="T5376" s="202">
        <f>S5376*H5376</f>
        <v>0</v>
      </c>
      <c r="U5376" s="34"/>
      <c r="V5376" s="34"/>
      <c r="W5376" s="34"/>
      <c r="X5376" s="34"/>
      <c r="Y5376" s="34"/>
      <c r="Z5376" s="34"/>
      <c r="AA5376" s="34"/>
      <c r="AB5376" s="34"/>
      <c r="AC5376" s="34"/>
      <c r="AD5376" s="34"/>
      <c r="AE5376" s="34"/>
      <c r="AR5376" s="203" t="s">
        <v>354</v>
      </c>
      <c r="AT5376" s="203" t="s">
        <v>204</v>
      </c>
      <c r="AU5376" s="203" t="s">
        <v>202</v>
      </c>
      <c r="AY5376" s="17" t="s">
        <v>201</v>
      </c>
      <c r="BE5376" s="204">
        <f>IF(N5376="základní",J5376,0)</f>
        <v>0</v>
      </c>
      <c r="BF5376" s="204">
        <f>IF(N5376="snížená",J5376,0)</f>
        <v>0</v>
      </c>
      <c r="BG5376" s="204">
        <f>IF(N5376="zákl. přenesená",J5376,0)</f>
        <v>0</v>
      </c>
      <c r="BH5376" s="204">
        <f>IF(N5376="sníž. přenesená",J5376,0)</f>
        <v>0</v>
      </c>
      <c r="BI5376" s="204">
        <f>IF(N5376="nulová",J5376,0)</f>
        <v>0</v>
      </c>
      <c r="BJ5376" s="17" t="s">
        <v>82</v>
      </c>
      <c r="BK5376" s="204">
        <f>ROUND(I5376*H5376,2)</f>
        <v>0</v>
      </c>
      <c r="BL5376" s="17" t="s">
        <v>354</v>
      </c>
      <c r="BM5376" s="203" t="s">
        <v>4683</v>
      </c>
    </row>
    <row r="5377" spans="1:65" s="13" customFormat="1" ht="22.5">
      <c r="B5377" s="205"/>
      <c r="C5377" s="206"/>
      <c r="D5377" s="207" t="s">
        <v>211</v>
      </c>
      <c r="E5377" s="208" t="s">
        <v>1</v>
      </c>
      <c r="F5377" s="209" t="s">
        <v>249</v>
      </c>
      <c r="G5377" s="206"/>
      <c r="H5377" s="208" t="s">
        <v>1</v>
      </c>
      <c r="I5377" s="210"/>
      <c r="J5377" s="206"/>
      <c r="K5377" s="206"/>
      <c r="L5377" s="211"/>
      <c r="M5377" s="212"/>
      <c r="N5377" s="213"/>
      <c r="O5377" s="213"/>
      <c r="P5377" s="213"/>
      <c r="Q5377" s="213"/>
      <c r="R5377" s="213"/>
      <c r="S5377" s="213"/>
      <c r="T5377" s="214"/>
      <c r="AT5377" s="215" t="s">
        <v>211</v>
      </c>
      <c r="AU5377" s="215" t="s">
        <v>202</v>
      </c>
      <c r="AV5377" s="13" t="s">
        <v>82</v>
      </c>
      <c r="AW5377" s="13" t="s">
        <v>31</v>
      </c>
      <c r="AX5377" s="13" t="s">
        <v>75</v>
      </c>
      <c r="AY5377" s="215" t="s">
        <v>201</v>
      </c>
    </row>
    <row r="5378" spans="1:65" s="13" customFormat="1" ht="11.25">
      <c r="B5378" s="205"/>
      <c r="C5378" s="206"/>
      <c r="D5378" s="207" t="s">
        <v>211</v>
      </c>
      <c r="E5378" s="208" t="s">
        <v>1</v>
      </c>
      <c r="F5378" s="209" t="s">
        <v>4651</v>
      </c>
      <c r="G5378" s="206"/>
      <c r="H5378" s="208" t="s">
        <v>1</v>
      </c>
      <c r="I5378" s="210"/>
      <c r="J5378" s="206"/>
      <c r="K5378" s="206"/>
      <c r="L5378" s="211"/>
      <c r="M5378" s="212"/>
      <c r="N5378" s="213"/>
      <c r="O5378" s="213"/>
      <c r="P5378" s="213"/>
      <c r="Q5378" s="213"/>
      <c r="R5378" s="213"/>
      <c r="S5378" s="213"/>
      <c r="T5378" s="214"/>
      <c r="AT5378" s="215" t="s">
        <v>211</v>
      </c>
      <c r="AU5378" s="215" t="s">
        <v>202</v>
      </c>
      <c r="AV5378" s="13" t="s">
        <v>82</v>
      </c>
      <c r="AW5378" s="13" t="s">
        <v>31</v>
      </c>
      <c r="AX5378" s="13" t="s">
        <v>75</v>
      </c>
      <c r="AY5378" s="215" t="s">
        <v>201</v>
      </c>
    </row>
    <row r="5379" spans="1:65" s="13" customFormat="1" ht="11.25">
      <c r="B5379" s="205"/>
      <c r="C5379" s="206"/>
      <c r="D5379" s="207" t="s">
        <v>211</v>
      </c>
      <c r="E5379" s="208" t="s">
        <v>1</v>
      </c>
      <c r="F5379" s="209" t="s">
        <v>213</v>
      </c>
      <c r="G5379" s="206"/>
      <c r="H5379" s="208" t="s">
        <v>1</v>
      </c>
      <c r="I5379" s="210"/>
      <c r="J5379" s="206"/>
      <c r="K5379" s="206"/>
      <c r="L5379" s="211"/>
      <c r="M5379" s="212"/>
      <c r="N5379" s="213"/>
      <c r="O5379" s="213"/>
      <c r="P5379" s="213"/>
      <c r="Q5379" s="213"/>
      <c r="R5379" s="213"/>
      <c r="S5379" s="213"/>
      <c r="T5379" s="214"/>
      <c r="AT5379" s="215" t="s">
        <v>211</v>
      </c>
      <c r="AU5379" s="215" t="s">
        <v>202</v>
      </c>
      <c r="AV5379" s="13" t="s">
        <v>82</v>
      </c>
      <c r="AW5379" s="13" t="s">
        <v>31</v>
      </c>
      <c r="AX5379" s="13" t="s">
        <v>75</v>
      </c>
      <c r="AY5379" s="215" t="s">
        <v>201</v>
      </c>
    </row>
    <row r="5380" spans="1:65" s="13" customFormat="1" ht="11.25">
      <c r="B5380" s="205"/>
      <c r="C5380" s="206"/>
      <c r="D5380" s="207" t="s">
        <v>211</v>
      </c>
      <c r="E5380" s="208" t="s">
        <v>1</v>
      </c>
      <c r="F5380" s="209" t="s">
        <v>4357</v>
      </c>
      <c r="G5380" s="206"/>
      <c r="H5380" s="208" t="s">
        <v>1</v>
      </c>
      <c r="I5380" s="210"/>
      <c r="J5380" s="206"/>
      <c r="K5380" s="206"/>
      <c r="L5380" s="211"/>
      <c r="M5380" s="212"/>
      <c r="N5380" s="213"/>
      <c r="O5380" s="213"/>
      <c r="P5380" s="213"/>
      <c r="Q5380" s="213"/>
      <c r="R5380" s="213"/>
      <c r="S5380" s="213"/>
      <c r="T5380" s="214"/>
      <c r="AT5380" s="215" t="s">
        <v>211</v>
      </c>
      <c r="AU5380" s="215" t="s">
        <v>202</v>
      </c>
      <c r="AV5380" s="13" t="s">
        <v>82</v>
      </c>
      <c r="AW5380" s="13" t="s">
        <v>31</v>
      </c>
      <c r="AX5380" s="13" t="s">
        <v>75</v>
      </c>
      <c r="AY5380" s="215" t="s">
        <v>201</v>
      </c>
    </row>
    <row r="5381" spans="1:65" s="14" customFormat="1" ht="11.25">
      <c r="B5381" s="216"/>
      <c r="C5381" s="217"/>
      <c r="D5381" s="207" t="s">
        <v>211</v>
      </c>
      <c r="E5381" s="218" t="s">
        <v>1</v>
      </c>
      <c r="F5381" s="219" t="s">
        <v>82</v>
      </c>
      <c r="G5381" s="217"/>
      <c r="H5381" s="220">
        <v>1</v>
      </c>
      <c r="I5381" s="221"/>
      <c r="J5381" s="217"/>
      <c r="K5381" s="217"/>
      <c r="L5381" s="222"/>
      <c r="M5381" s="223"/>
      <c r="N5381" s="224"/>
      <c r="O5381" s="224"/>
      <c r="P5381" s="224"/>
      <c r="Q5381" s="224"/>
      <c r="R5381" s="224"/>
      <c r="S5381" s="224"/>
      <c r="T5381" s="225"/>
      <c r="AT5381" s="226" t="s">
        <v>211</v>
      </c>
      <c r="AU5381" s="226" t="s">
        <v>202</v>
      </c>
      <c r="AV5381" s="14" t="s">
        <v>84</v>
      </c>
      <c r="AW5381" s="14" t="s">
        <v>31</v>
      </c>
      <c r="AX5381" s="14" t="s">
        <v>75</v>
      </c>
      <c r="AY5381" s="226" t="s">
        <v>201</v>
      </c>
    </row>
    <row r="5382" spans="1:65" s="2" customFormat="1" ht="44.25" customHeight="1">
      <c r="A5382" s="34"/>
      <c r="B5382" s="35"/>
      <c r="C5382" s="192" t="s">
        <v>4684</v>
      </c>
      <c r="D5382" s="192" t="s">
        <v>204</v>
      </c>
      <c r="E5382" s="193" t="s">
        <v>4685</v>
      </c>
      <c r="F5382" s="194" t="s">
        <v>4686</v>
      </c>
      <c r="G5382" s="195" t="s">
        <v>207</v>
      </c>
      <c r="H5382" s="196">
        <v>1</v>
      </c>
      <c r="I5382" s="197"/>
      <c r="J5382" s="198">
        <f>ROUND(I5382*H5382,2)</f>
        <v>0</v>
      </c>
      <c r="K5382" s="194" t="s">
        <v>1</v>
      </c>
      <c r="L5382" s="39"/>
      <c r="M5382" s="199" t="s">
        <v>1</v>
      </c>
      <c r="N5382" s="200" t="s">
        <v>40</v>
      </c>
      <c r="O5382" s="71"/>
      <c r="P5382" s="201">
        <f>O5382*H5382</f>
        <v>0</v>
      </c>
      <c r="Q5382" s="201">
        <v>0</v>
      </c>
      <c r="R5382" s="201">
        <f>Q5382*H5382</f>
        <v>0</v>
      </c>
      <c r="S5382" s="201">
        <v>0</v>
      </c>
      <c r="T5382" s="202">
        <f>S5382*H5382</f>
        <v>0</v>
      </c>
      <c r="U5382" s="34"/>
      <c r="V5382" s="34"/>
      <c r="W5382" s="34"/>
      <c r="X5382" s="34"/>
      <c r="Y5382" s="34"/>
      <c r="Z5382" s="34"/>
      <c r="AA5382" s="34"/>
      <c r="AB5382" s="34"/>
      <c r="AC5382" s="34"/>
      <c r="AD5382" s="34"/>
      <c r="AE5382" s="34"/>
      <c r="AR5382" s="203" t="s">
        <v>354</v>
      </c>
      <c r="AT5382" s="203" t="s">
        <v>204</v>
      </c>
      <c r="AU5382" s="203" t="s">
        <v>202</v>
      </c>
      <c r="AY5382" s="17" t="s">
        <v>201</v>
      </c>
      <c r="BE5382" s="204">
        <f>IF(N5382="základní",J5382,0)</f>
        <v>0</v>
      </c>
      <c r="BF5382" s="204">
        <f>IF(N5382="snížená",J5382,0)</f>
        <v>0</v>
      </c>
      <c r="BG5382" s="204">
        <f>IF(N5382="zákl. přenesená",J5382,0)</f>
        <v>0</v>
      </c>
      <c r="BH5382" s="204">
        <f>IF(N5382="sníž. přenesená",J5382,0)</f>
        <v>0</v>
      </c>
      <c r="BI5382" s="204">
        <f>IF(N5382="nulová",J5382,0)</f>
        <v>0</v>
      </c>
      <c r="BJ5382" s="17" t="s">
        <v>82</v>
      </c>
      <c r="BK5382" s="204">
        <f>ROUND(I5382*H5382,2)</f>
        <v>0</v>
      </c>
      <c r="BL5382" s="17" t="s">
        <v>354</v>
      </c>
      <c r="BM5382" s="203" t="s">
        <v>4687</v>
      </c>
    </row>
    <row r="5383" spans="1:65" s="13" customFormat="1" ht="22.5">
      <c r="B5383" s="205"/>
      <c r="C5383" s="206"/>
      <c r="D5383" s="207" t="s">
        <v>211</v>
      </c>
      <c r="E5383" s="208" t="s">
        <v>1</v>
      </c>
      <c r="F5383" s="209" t="s">
        <v>249</v>
      </c>
      <c r="G5383" s="206"/>
      <c r="H5383" s="208" t="s">
        <v>1</v>
      </c>
      <c r="I5383" s="210"/>
      <c r="J5383" s="206"/>
      <c r="K5383" s="206"/>
      <c r="L5383" s="211"/>
      <c r="M5383" s="212"/>
      <c r="N5383" s="213"/>
      <c r="O5383" s="213"/>
      <c r="P5383" s="213"/>
      <c r="Q5383" s="213"/>
      <c r="R5383" s="213"/>
      <c r="S5383" s="213"/>
      <c r="T5383" s="214"/>
      <c r="AT5383" s="215" t="s">
        <v>211</v>
      </c>
      <c r="AU5383" s="215" t="s">
        <v>202</v>
      </c>
      <c r="AV5383" s="13" t="s">
        <v>82</v>
      </c>
      <c r="AW5383" s="13" t="s">
        <v>31</v>
      </c>
      <c r="AX5383" s="13" t="s">
        <v>75</v>
      </c>
      <c r="AY5383" s="215" t="s">
        <v>201</v>
      </c>
    </row>
    <row r="5384" spans="1:65" s="13" customFormat="1" ht="11.25">
      <c r="B5384" s="205"/>
      <c r="C5384" s="206"/>
      <c r="D5384" s="207" t="s">
        <v>211</v>
      </c>
      <c r="E5384" s="208" t="s">
        <v>1</v>
      </c>
      <c r="F5384" s="209" t="s">
        <v>4651</v>
      </c>
      <c r="G5384" s="206"/>
      <c r="H5384" s="208" t="s">
        <v>1</v>
      </c>
      <c r="I5384" s="210"/>
      <c r="J5384" s="206"/>
      <c r="K5384" s="206"/>
      <c r="L5384" s="211"/>
      <c r="M5384" s="212"/>
      <c r="N5384" s="213"/>
      <c r="O5384" s="213"/>
      <c r="P5384" s="213"/>
      <c r="Q5384" s="213"/>
      <c r="R5384" s="213"/>
      <c r="S5384" s="213"/>
      <c r="T5384" s="214"/>
      <c r="AT5384" s="215" t="s">
        <v>211</v>
      </c>
      <c r="AU5384" s="215" t="s">
        <v>202</v>
      </c>
      <c r="AV5384" s="13" t="s">
        <v>82</v>
      </c>
      <c r="AW5384" s="13" t="s">
        <v>31</v>
      </c>
      <c r="AX5384" s="13" t="s">
        <v>75</v>
      </c>
      <c r="AY5384" s="215" t="s">
        <v>201</v>
      </c>
    </row>
    <row r="5385" spans="1:65" s="13" customFormat="1" ht="11.25">
      <c r="B5385" s="205"/>
      <c r="C5385" s="206"/>
      <c r="D5385" s="207" t="s">
        <v>211</v>
      </c>
      <c r="E5385" s="208" t="s">
        <v>1</v>
      </c>
      <c r="F5385" s="209" t="s">
        <v>213</v>
      </c>
      <c r="G5385" s="206"/>
      <c r="H5385" s="208" t="s">
        <v>1</v>
      </c>
      <c r="I5385" s="210"/>
      <c r="J5385" s="206"/>
      <c r="K5385" s="206"/>
      <c r="L5385" s="211"/>
      <c r="M5385" s="212"/>
      <c r="N5385" s="213"/>
      <c r="O5385" s="213"/>
      <c r="P5385" s="213"/>
      <c r="Q5385" s="213"/>
      <c r="R5385" s="213"/>
      <c r="S5385" s="213"/>
      <c r="T5385" s="214"/>
      <c r="AT5385" s="215" t="s">
        <v>211</v>
      </c>
      <c r="AU5385" s="215" t="s">
        <v>202</v>
      </c>
      <c r="AV5385" s="13" t="s">
        <v>82</v>
      </c>
      <c r="AW5385" s="13" t="s">
        <v>31</v>
      </c>
      <c r="AX5385" s="13" t="s">
        <v>75</v>
      </c>
      <c r="AY5385" s="215" t="s">
        <v>201</v>
      </c>
    </row>
    <row r="5386" spans="1:65" s="13" customFormat="1" ht="11.25">
      <c r="B5386" s="205"/>
      <c r="C5386" s="206"/>
      <c r="D5386" s="207" t="s">
        <v>211</v>
      </c>
      <c r="E5386" s="208" t="s">
        <v>1</v>
      </c>
      <c r="F5386" s="209" t="s">
        <v>4357</v>
      </c>
      <c r="G5386" s="206"/>
      <c r="H5386" s="208" t="s">
        <v>1</v>
      </c>
      <c r="I5386" s="210"/>
      <c r="J5386" s="206"/>
      <c r="K5386" s="206"/>
      <c r="L5386" s="211"/>
      <c r="M5386" s="212"/>
      <c r="N5386" s="213"/>
      <c r="O5386" s="213"/>
      <c r="P5386" s="213"/>
      <c r="Q5386" s="213"/>
      <c r="R5386" s="213"/>
      <c r="S5386" s="213"/>
      <c r="T5386" s="214"/>
      <c r="AT5386" s="215" t="s">
        <v>211</v>
      </c>
      <c r="AU5386" s="215" t="s">
        <v>202</v>
      </c>
      <c r="AV5386" s="13" t="s">
        <v>82</v>
      </c>
      <c r="AW5386" s="13" t="s">
        <v>31</v>
      </c>
      <c r="AX5386" s="13" t="s">
        <v>75</v>
      </c>
      <c r="AY5386" s="215" t="s">
        <v>201</v>
      </c>
    </row>
    <row r="5387" spans="1:65" s="14" customFormat="1" ht="11.25">
      <c r="B5387" s="216"/>
      <c r="C5387" s="217"/>
      <c r="D5387" s="207" t="s">
        <v>211</v>
      </c>
      <c r="E5387" s="218" t="s">
        <v>1</v>
      </c>
      <c r="F5387" s="219" t="s">
        <v>82</v>
      </c>
      <c r="G5387" s="217"/>
      <c r="H5387" s="220">
        <v>1</v>
      </c>
      <c r="I5387" s="221"/>
      <c r="J5387" s="217"/>
      <c r="K5387" s="217"/>
      <c r="L5387" s="222"/>
      <c r="M5387" s="223"/>
      <c r="N5387" s="224"/>
      <c r="O5387" s="224"/>
      <c r="P5387" s="224"/>
      <c r="Q5387" s="224"/>
      <c r="R5387" s="224"/>
      <c r="S5387" s="224"/>
      <c r="T5387" s="225"/>
      <c r="AT5387" s="226" t="s">
        <v>211</v>
      </c>
      <c r="AU5387" s="226" t="s">
        <v>202</v>
      </c>
      <c r="AV5387" s="14" t="s">
        <v>84</v>
      </c>
      <c r="AW5387" s="14" t="s">
        <v>31</v>
      </c>
      <c r="AX5387" s="14" t="s">
        <v>75</v>
      </c>
      <c r="AY5387" s="226" t="s">
        <v>201</v>
      </c>
    </row>
    <row r="5388" spans="1:65" s="2" customFormat="1" ht="44.25" customHeight="1">
      <c r="A5388" s="34"/>
      <c r="B5388" s="35"/>
      <c r="C5388" s="192" t="s">
        <v>4688</v>
      </c>
      <c r="D5388" s="192" t="s">
        <v>204</v>
      </c>
      <c r="E5388" s="193" t="s">
        <v>4689</v>
      </c>
      <c r="F5388" s="194" t="s">
        <v>4690</v>
      </c>
      <c r="G5388" s="195" t="s">
        <v>207</v>
      </c>
      <c r="H5388" s="196">
        <v>1</v>
      </c>
      <c r="I5388" s="197"/>
      <c r="J5388" s="198">
        <f>ROUND(I5388*H5388,2)</f>
        <v>0</v>
      </c>
      <c r="K5388" s="194" t="s">
        <v>1</v>
      </c>
      <c r="L5388" s="39"/>
      <c r="M5388" s="199" t="s">
        <v>1</v>
      </c>
      <c r="N5388" s="200" t="s">
        <v>40</v>
      </c>
      <c r="O5388" s="71"/>
      <c r="P5388" s="201">
        <f>O5388*H5388</f>
        <v>0</v>
      </c>
      <c r="Q5388" s="201">
        <v>0</v>
      </c>
      <c r="R5388" s="201">
        <f>Q5388*H5388</f>
        <v>0</v>
      </c>
      <c r="S5388" s="201">
        <v>0</v>
      </c>
      <c r="T5388" s="202">
        <f>S5388*H5388</f>
        <v>0</v>
      </c>
      <c r="U5388" s="34"/>
      <c r="V5388" s="34"/>
      <c r="W5388" s="34"/>
      <c r="X5388" s="34"/>
      <c r="Y5388" s="34"/>
      <c r="Z5388" s="34"/>
      <c r="AA5388" s="34"/>
      <c r="AB5388" s="34"/>
      <c r="AC5388" s="34"/>
      <c r="AD5388" s="34"/>
      <c r="AE5388" s="34"/>
      <c r="AR5388" s="203" t="s">
        <v>354</v>
      </c>
      <c r="AT5388" s="203" t="s">
        <v>204</v>
      </c>
      <c r="AU5388" s="203" t="s">
        <v>202</v>
      </c>
      <c r="AY5388" s="17" t="s">
        <v>201</v>
      </c>
      <c r="BE5388" s="204">
        <f>IF(N5388="základní",J5388,0)</f>
        <v>0</v>
      </c>
      <c r="BF5388" s="204">
        <f>IF(N5388="snížená",J5388,0)</f>
        <v>0</v>
      </c>
      <c r="BG5388" s="204">
        <f>IF(N5388="zákl. přenesená",J5388,0)</f>
        <v>0</v>
      </c>
      <c r="BH5388" s="204">
        <f>IF(N5388="sníž. přenesená",J5388,0)</f>
        <v>0</v>
      </c>
      <c r="BI5388" s="204">
        <f>IF(N5388="nulová",J5388,0)</f>
        <v>0</v>
      </c>
      <c r="BJ5388" s="17" t="s">
        <v>82</v>
      </c>
      <c r="BK5388" s="204">
        <f>ROUND(I5388*H5388,2)</f>
        <v>0</v>
      </c>
      <c r="BL5388" s="17" t="s">
        <v>354</v>
      </c>
      <c r="BM5388" s="203" t="s">
        <v>4691</v>
      </c>
    </row>
    <row r="5389" spans="1:65" s="13" customFormat="1" ht="22.5">
      <c r="B5389" s="205"/>
      <c r="C5389" s="206"/>
      <c r="D5389" s="207" t="s">
        <v>211</v>
      </c>
      <c r="E5389" s="208" t="s">
        <v>1</v>
      </c>
      <c r="F5389" s="209" t="s">
        <v>249</v>
      </c>
      <c r="G5389" s="206"/>
      <c r="H5389" s="208" t="s">
        <v>1</v>
      </c>
      <c r="I5389" s="210"/>
      <c r="J5389" s="206"/>
      <c r="K5389" s="206"/>
      <c r="L5389" s="211"/>
      <c r="M5389" s="212"/>
      <c r="N5389" s="213"/>
      <c r="O5389" s="213"/>
      <c r="P5389" s="213"/>
      <c r="Q5389" s="213"/>
      <c r="R5389" s="213"/>
      <c r="S5389" s="213"/>
      <c r="T5389" s="214"/>
      <c r="AT5389" s="215" t="s">
        <v>211</v>
      </c>
      <c r="AU5389" s="215" t="s">
        <v>202</v>
      </c>
      <c r="AV5389" s="13" t="s">
        <v>82</v>
      </c>
      <c r="AW5389" s="13" t="s">
        <v>31</v>
      </c>
      <c r="AX5389" s="13" t="s">
        <v>75</v>
      </c>
      <c r="AY5389" s="215" t="s">
        <v>201</v>
      </c>
    </row>
    <row r="5390" spans="1:65" s="13" customFormat="1" ht="11.25">
      <c r="B5390" s="205"/>
      <c r="C5390" s="206"/>
      <c r="D5390" s="207" t="s">
        <v>211</v>
      </c>
      <c r="E5390" s="208" t="s">
        <v>1</v>
      </c>
      <c r="F5390" s="209" t="s">
        <v>4651</v>
      </c>
      <c r="G5390" s="206"/>
      <c r="H5390" s="208" t="s">
        <v>1</v>
      </c>
      <c r="I5390" s="210"/>
      <c r="J5390" s="206"/>
      <c r="K5390" s="206"/>
      <c r="L5390" s="211"/>
      <c r="M5390" s="212"/>
      <c r="N5390" s="213"/>
      <c r="O5390" s="213"/>
      <c r="P5390" s="213"/>
      <c r="Q5390" s="213"/>
      <c r="R5390" s="213"/>
      <c r="S5390" s="213"/>
      <c r="T5390" s="214"/>
      <c r="AT5390" s="215" t="s">
        <v>211</v>
      </c>
      <c r="AU5390" s="215" t="s">
        <v>202</v>
      </c>
      <c r="AV5390" s="13" t="s">
        <v>82</v>
      </c>
      <c r="AW5390" s="13" t="s">
        <v>31</v>
      </c>
      <c r="AX5390" s="13" t="s">
        <v>75</v>
      </c>
      <c r="AY5390" s="215" t="s">
        <v>201</v>
      </c>
    </row>
    <row r="5391" spans="1:65" s="13" customFormat="1" ht="11.25">
      <c r="B5391" s="205"/>
      <c r="C5391" s="206"/>
      <c r="D5391" s="207" t="s">
        <v>211</v>
      </c>
      <c r="E5391" s="208" t="s">
        <v>1</v>
      </c>
      <c r="F5391" s="209" t="s">
        <v>213</v>
      </c>
      <c r="G5391" s="206"/>
      <c r="H5391" s="208" t="s">
        <v>1</v>
      </c>
      <c r="I5391" s="210"/>
      <c r="J5391" s="206"/>
      <c r="K5391" s="206"/>
      <c r="L5391" s="211"/>
      <c r="M5391" s="212"/>
      <c r="N5391" s="213"/>
      <c r="O5391" s="213"/>
      <c r="P5391" s="213"/>
      <c r="Q5391" s="213"/>
      <c r="R5391" s="213"/>
      <c r="S5391" s="213"/>
      <c r="T5391" s="214"/>
      <c r="AT5391" s="215" t="s">
        <v>211</v>
      </c>
      <c r="AU5391" s="215" t="s">
        <v>202</v>
      </c>
      <c r="AV5391" s="13" t="s">
        <v>82</v>
      </c>
      <c r="AW5391" s="13" t="s">
        <v>31</v>
      </c>
      <c r="AX5391" s="13" t="s">
        <v>75</v>
      </c>
      <c r="AY5391" s="215" t="s">
        <v>201</v>
      </c>
    </row>
    <row r="5392" spans="1:65" s="13" customFormat="1" ht="11.25">
      <c r="B5392" s="205"/>
      <c r="C5392" s="206"/>
      <c r="D5392" s="207" t="s">
        <v>211</v>
      </c>
      <c r="E5392" s="208" t="s">
        <v>1</v>
      </c>
      <c r="F5392" s="209" t="s">
        <v>4357</v>
      </c>
      <c r="G5392" s="206"/>
      <c r="H5392" s="208" t="s">
        <v>1</v>
      </c>
      <c r="I5392" s="210"/>
      <c r="J5392" s="206"/>
      <c r="K5392" s="206"/>
      <c r="L5392" s="211"/>
      <c r="M5392" s="212"/>
      <c r="N5392" s="213"/>
      <c r="O5392" s="213"/>
      <c r="P5392" s="213"/>
      <c r="Q5392" s="213"/>
      <c r="R5392" s="213"/>
      <c r="S5392" s="213"/>
      <c r="T5392" s="214"/>
      <c r="AT5392" s="215" t="s">
        <v>211</v>
      </c>
      <c r="AU5392" s="215" t="s">
        <v>202</v>
      </c>
      <c r="AV5392" s="13" t="s">
        <v>82</v>
      </c>
      <c r="AW5392" s="13" t="s">
        <v>31</v>
      </c>
      <c r="AX5392" s="13" t="s">
        <v>75</v>
      </c>
      <c r="AY5392" s="215" t="s">
        <v>201</v>
      </c>
    </row>
    <row r="5393" spans="1:65" s="14" customFormat="1" ht="11.25">
      <c r="B5393" s="216"/>
      <c r="C5393" s="217"/>
      <c r="D5393" s="207" t="s">
        <v>211</v>
      </c>
      <c r="E5393" s="218" t="s">
        <v>1</v>
      </c>
      <c r="F5393" s="219" t="s">
        <v>82</v>
      </c>
      <c r="G5393" s="217"/>
      <c r="H5393" s="220">
        <v>1</v>
      </c>
      <c r="I5393" s="221"/>
      <c r="J5393" s="217"/>
      <c r="K5393" s="217"/>
      <c r="L5393" s="222"/>
      <c r="M5393" s="223"/>
      <c r="N5393" s="224"/>
      <c r="O5393" s="224"/>
      <c r="P5393" s="224"/>
      <c r="Q5393" s="224"/>
      <c r="R5393" s="224"/>
      <c r="S5393" s="224"/>
      <c r="T5393" s="225"/>
      <c r="AT5393" s="226" t="s">
        <v>211</v>
      </c>
      <c r="AU5393" s="226" t="s">
        <v>202</v>
      </c>
      <c r="AV5393" s="14" t="s">
        <v>84</v>
      </c>
      <c r="AW5393" s="14" t="s">
        <v>31</v>
      </c>
      <c r="AX5393" s="14" t="s">
        <v>75</v>
      </c>
      <c r="AY5393" s="226" t="s">
        <v>201</v>
      </c>
    </row>
    <row r="5394" spans="1:65" s="2" customFormat="1" ht="44.25" customHeight="1">
      <c r="A5394" s="34"/>
      <c r="B5394" s="35"/>
      <c r="C5394" s="192" t="s">
        <v>4692</v>
      </c>
      <c r="D5394" s="192" t="s">
        <v>204</v>
      </c>
      <c r="E5394" s="193" t="s">
        <v>4693</v>
      </c>
      <c r="F5394" s="194" t="s">
        <v>4694</v>
      </c>
      <c r="G5394" s="195" t="s">
        <v>207</v>
      </c>
      <c r="H5394" s="196">
        <v>1</v>
      </c>
      <c r="I5394" s="197"/>
      <c r="J5394" s="198">
        <f>ROUND(I5394*H5394,2)</f>
        <v>0</v>
      </c>
      <c r="K5394" s="194" t="s">
        <v>1</v>
      </c>
      <c r="L5394" s="39"/>
      <c r="M5394" s="199" t="s">
        <v>1</v>
      </c>
      <c r="N5394" s="200" t="s">
        <v>40</v>
      </c>
      <c r="O5394" s="71"/>
      <c r="P5394" s="201">
        <f>O5394*H5394</f>
        <v>0</v>
      </c>
      <c r="Q5394" s="201">
        <v>0</v>
      </c>
      <c r="R5394" s="201">
        <f>Q5394*H5394</f>
        <v>0</v>
      </c>
      <c r="S5394" s="201">
        <v>0</v>
      </c>
      <c r="T5394" s="202">
        <f>S5394*H5394</f>
        <v>0</v>
      </c>
      <c r="U5394" s="34"/>
      <c r="V5394" s="34"/>
      <c r="W5394" s="34"/>
      <c r="X5394" s="34"/>
      <c r="Y5394" s="34"/>
      <c r="Z5394" s="34"/>
      <c r="AA5394" s="34"/>
      <c r="AB5394" s="34"/>
      <c r="AC5394" s="34"/>
      <c r="AD5394" s="34"/>
      <c r="AE5394" s="34"/>
      <c r="AR5394" s="203" t="s">
        <v>354</v>
      </c>
      <c r="AT5394" s="203" t="s">
        <v>204</v>
      </c>
      <c r="AU5394" s="203" t="s">
        <v>202</v>
      </c>
      <c r="AY5394" s="17" t="s">
        <v>201</v>
      </c>
      <c r="BE5394" s="204">
        <f>IF(N5394="základní",J5394,0)</f>
        <v>0</v>
      </c>
      <c r="BF5394" s="204">
        <f>IF(N5394="snížená",J5394,0)</f>
        <v>0</v>
      </c>
      <c r="BG5394" s="204">
        <f>IF(N5394="zákl. přenesená",J5394,0)</f>
        <v>0</v>
      </c>
      <c r="BH5394" s="204">
        <f>IF(N5394="sníž. přenesená",J5394,0)</f>
        <v>0</v>
      </c>
      <c r="BI5394" s="204">
        <f>IF(N5394="nulová",J5394,0)</f>
        <v>0</v>
      </c>
      <c r="BJ5394" s="17" t="s">
        <v>82</v>
      </c>
      <c r="BK5394" s="204">
        <f>ROUND(I5394*H5394,2)</f>
        <v>0</v>
      </c>
      <c r="BL5394" s="17" t="s">
        <v>354</v>
      </c>
      <c r="BM5394" s="203" t="s">
        <v>4695</v>
      </c>
    </row>
    <row r="5395" spans="1:65" s="13" customFormat="1" ht="22.5">
      <c r="B5395" s="205"/>
      <c r="C5395" s="206"/>
      <c r="D5395" s="207" t="s">
        <v>211</v>
      </c>
      <c r="E5395" s="208" t="s">
        <v>1</v>
      </c>
      <c r="F5395" s="209" t="s">
        <v>249</v>
      </c>
      <c r="G5395" s="206"/>
      <c r="H5395" s="208" t="s">
        <v>1</v>
      </c>
      <c r="I5395" s="210"/>
      <c r="J5395" s="206"/>
      <c r="K5395" s="206"/>
      <c r="L5395" s="211"/>
      <c r="M5395" s="212"/>
      <c r="N5395" s="213"/>
      <c r="O5395" s="213"/>
      <c r="P5395" s="213"/>
      <c r="Q5395" s="213"/>
      <c r="R5395" s="213"/>
      <c r="S5395" s="213"/>
      <c r="T5395" s="214"/>
      <c r="AT5395" s="215" t="s">
        <v>211</v>
      </c>
      <c r="AU5395" s="215" t="s">
        <v>202</v>
      </c>
      <c r="AV5395" s="13" t="s">
        <v>82</v>
      </c>
      <c r="AW5395" s="13" t="s">
        <v>31</v>
      </c>
      <c r="AX5395" s="13" t="s">
        <v>75</v>
      </c>
      <c r="AY5395" s="215" t="s">
        <v>201</v>
      </c>
    </row>
    <row r="5396" spans="1:65" s="13" customFormat="1" ht="11.25">
      <c r="B5396" s="205"/>
      <c r="C5396" s="206"/>
      <c r="D5396" s="207" t="s">
        <v>211</v>
      </c>
      <c r="E5396" s="208" t="s">
        <v>1</v>
      </c>
      <c r="F5396" s="209" t="s">
        <v>4651</v>
      </c>
      <c r="G5396" s="206"/>
      <c r="H5396" s="208" t="s">
        <v>1</v>
      </c>
      <c r="I5396" s="210"/>
      <c r="J5396" s="206"/>
      <c r="K5396" s="206"/>
      <c r="L5396" s="211"/>
      <c r="M5396" s="212"/>
      <c r="N5396" s="213"/>
      <c r="O5396" s="213"/>
      <c r="P5396" s="213"/>
      <c r="Q5396" s="213"/>
      <c r="R5396" s="213"/>
      <c r="S5396" s="213"/>
      <c r="T5396" s="214"/>
      <c r="AT5396" s="215" t="s">
        <v>211</v>
      </c>
      <c r="AU5396" s="215" t="s">
        <v>202</v>
      </c>
      <c r="AV5396" s="13" t="s">
        <v>82</v>
      </c>
      <c r="AW5396" s="13" t="s">
        <v>31</v>
      </c>
      <c r="AX5396" s="13" t="s">
        <v>75</v>
      </c>
      <c r="AY5396" s="215" t="s">
        <v>201</v>
      </c>
    </row>
    <row r="5397" spans="1:65" s="13" customFormat="1" ht="11.25">
      <c r="B5397" s="205"/>
      <c r="C5397" s="206"/>
      <c r="D5397" s="207" t="s">
        <v>211</v>
      </c>
      <c r="E5397" s="208" t="s">
        <v>1</v>
      </c>
      <c r="F5397" s="209" t="s">
        <v>213</v>
      </c>
      <c r="G5397" s="206"/>
      <c r="H5397" s="208" t="s">
        <v>1</v>
      </c>
      <c r="I5397" s="210"/>
      <c r="J5397" s="206"/>
      <c r="K5397" s="206"/>
      <c r="L5397" s="211"/>
      <c r="M5397" s="212"/>
      <c r="N5397" s="213"/>
      <c r="O5397" s="213"/>
      <c r="P5397" s="213"/>
      <c r="Q5397" s="213"/>
      <c r="R5397" s="213"/>
      <c r="S5397" s="213"/>
      <c r="T5397" s="214"/>
      <c r="AT5397" s="215" t="s">
        <v>211</v>
      </c>
      <c r="AU5397" s="215" t="s">
        <v>202</v>
      </c>
      <c r="AV5397" s="13" t="s">
        <v>82</v>
      </c>
      <c r="AW5397" s="13" t="s">
        <v>31</v>
      </c>
      <c r="AX5397" s="13" t="s">
        <v>75</v>
      </c>
      <c r="AY5397" s="215" t="s">
        <v>201</v>
      </c>
    </row>
    <row r="5398" spans="1:65" s="13" customFormat="1" ht="11.25">
      <c r="B5398" s="205"/>
      <c r="C5398" s="206"/>
      <c r="D5398" s="207" t="s">
        <v>211</v>
      </c>
      <c r="E5398" s="208" t="s">
        <v>1</v>
      </c>
      <c r="F5398" s="209" t="s">
        <v>4357</v>
      </c>
      <c r="G5398" s="206"/>
      <c r="H5398" s="208" t="s">
        <v>1</v>
      </c>
      <c r="I5398" s="210"/>
      <c r="J5398" s="206"/>
      <c r="K5398" s="206"/>
      <c r="L5398" s="211"/>
      <c r="M5398" s="212"/>
      <c r="N5398" s="213"/>
      <c r="O5398" s="213"/>
      <c r="P5398" s="213"/>
      <c r="Q5398" s="213"/>
      <c r="R5398" s="213"/>
      <c r="S5398" s="213"/>
      <c r="T5398" s="214"/>
      <c r="AT5398" s="215" t="s">
        <v>211</v>
      </c>
      <c r="AU5398" s="215" t="s">
        <v>202</v>
      </c>
      <c r="AV5398" s="13" t="s">
        <v>82</v>
      </c>
      <c r="AW5398" s="13" t="s">
        <v>31</v>
      </c>
      <c r="AX5398" s="13" t="s">
        <v>75</v>
      </c>
      <c r="AY5398" s="215" t="s">
        <v>201</v>
      </c>
    </row>
    <row r="5399" spans="1:65" s="14" customFormat="1" ht="11.25">
      <c r="B5399" s="216"/>
      <c r="C5399" s="217"/>
      <c r="D5399" s="207" t="s">
        <v>211</v>
      </c>
      <c r="E5399" s="218" t="s">
        <v>1</v>
      </c>
      <c r="F5399" s="219" t="s">
        <v>82</v>
      </c>
      <c r="G5399" s="217"/>
      <c r="H5399" s="220">
        <v>1</v>
      </c>
      <c r="I5399" s="221"/>
      <c r="J5399" s="217"/>
      <c r="K5399" s="217"/>
      <c r="L5399" s="222"/>
      <c r="M5399" s="223"/>
      <c r="N5399" s="224"/>
      <c r="O5399" s="224"/>
      <c r="P5399" s="224"/>
      <c r="Q5399" s="224"/>
      <c r="R5399" s="224"/>
      <c r="S5399" s="224"/>
      <c r="T5399" s="225"/>
      <c r="AT5399" s="226" t="s">
        <v>211</v>
      </c>
      <c r="AU5399" s="226" t="s">
        <v>202</v>
      </c>
      <c r="AV5399" s="14" t="s">
        <v>84</v>
      </c>
      <c r="AW5399" s="14" t="s">
        <v>31</v>
      </c>
      <c r="AX5399" s="14" t="s">
        <v>75</v>
      </c>
      <c r="AY5399" s="226" t="s">
        <v>201</v>
      </c>
    </row>
    <row r="5400" spans="1:65" s="12" customFormat="1" ht="20.85" customHeight="1">
      <c r="B5400" s="176"/>
      <c r="C5400" s="177"/>
      <c r="D5400" s="178" t="s">
        <v>74</v>
      </c>
      <c r="E5400" s="190" t="s">
        <v>4696</v>
      </c>
      <c r="F5400" s="190" t="s">
        <v>4697</v>
      </c>
      <c r="G5400" s="177"/>
      <c r="H5400" s="177"/>
      <c r="I5400" s="180"/>
      <c r="J5400" s="191">
        <f>BK5400</f>
        <v>0</v>
      </c>
      <c r="K5400" s="177"/>
      <c r="L5400" s="182"/>
      <c r="M5400" s="183"/>
      <c r="N5400" s="184"/>
      <c r="O5400" s="184"/>
      <c r="P5400" s="185">
        <f>SUM(P5401:P5412)</f>
        <v>0</v>
      </c>
      <c r="Q5400" s="184"/>
      <c r="R5400" s="185">
        <f>SUM(R5401:R5412)</f>
        <v>0</v>
      </c>
      <c r="S5400" s="184"/>
      <c r="T5400" s="186">
        <f>SUM(T5401:T5412)</f>
        <v>0</v>
      </c>
      <c r="AR5400" s="187" t="s">
        <v>84</v>
      </c>
      <c r="AT5400" s="188" t="s">
        <v>74</v>
      </c>
      <c r="AU5400" s="188" t="s">
        <v>84</v>
      </c>
      <c r="AY5400" s="187" t="s">
        <v>201</v>
      </c>
      <c r="BK5400" s="189">
        <f>SUM(BK5401:BK5412)</f>
        <v>0</v>
      </c>
    </row>
    <row r="5401" spans="1:65" s="2" customFormat="1" ht="24">
      <c r="A5401" s="34"/>
      <c r="B5401" s="35"/>
      <c r="C5401" s="192" t="s">
        <v>4698</v>
      </c>
      <c r="D5401" s="192" t="s">
        <v>204</v>
      </c>
      <c r="E5401" s="193" t="s">
        <v>4699</v>
      </c>
      <c r="F5401" s="194" t="s">
        <v>4700</v>
      </c>
      <c r="G5401" s="195" t="s">
        <v>207</v>
      </c>
      <c r="H5401" s="196">
        <v>1</v>
      </c>
      <c r="I5401" s="197"/>
      <c r="J5401" s="198">
        <f>ROUND(I5401*H5401,2)</f>
        <v>0</v>
      </c>
      <c r="K5401" s="194" t="s">
        <v>1</v>
      </c>
      <c r="L5401" s="39"/>
      <c r="M5401" s="199" t="s">
        <v>1</v>
      </c>
      <c r="N5401" s="200" t="s">
        <v>40</v>
      </c>
      <c r="O5401" s="71"/>
      <c r="P5401" s="201">
        <f>O5401*H5401</f>
        <v>0</v>
      </c>
      <c r="Q5401" s="201">
        <v>0</v>
      </c>
      <c r="R5401" s="201">
        <f>Q5401*H5401</f>
        <v>0</v>
      </c>
      <c r="S5401" s="201">
        <v>0</v>
      </c>
      <c r="T5401" s="202">
        <f>S5401*H5401</f>
        <v>0</v>
      </c>
      <c r="U5401" s="34"/>
      <c r="V5401" s="34"/>
      <c r="W5401" s="34"/>
      <c r="X5401" s="34"/>
      <c r="Y5401" s="34"/>
      <c r="Z5401" s="34"/>
      <c r="AA5401" s="34"/>
      <c r="AB5401" s="34"/>
      <c r="AC5401" s="34"/>
      <c r="AD5401" s="34"/>
      <c r="AE5401" s="34"/>
      <c r="AR5401" s="203" t="s">
        <v>354</v>
      </c>
      <c r="AT5401" s="203" t="s">
        <v>204</v>
      </c>
      <c r="AU5401" s="203" t="s">
        <v>202</v>
      </c>
      <c r="AY5401" s="17" t="s">
        <v>201</v>
      </c>
      <c r="BE5401" s="204">
        <f>IF(N5401="základní",J5401,0)</f>
        <v>0</v>
      </c>
      <c r="BF5401" s="204">
        <f>IF(N5401="snížená",J5401,0)</f>
        <v>0</v>
      </c>
      <c r="BG5401" s="204">
        <f>IF(N5401="zákl. přenesená",J5401,0)</f>
        <v>0</v>
      </c>
      <c r="BH5401" s="204">
        <f>IF(N5401="sníž. přenesená",J5401,0)</f>
        <v>0</v>
      </c>
      <c r="BI5401" s="204">
        <f>IF(N5401="nulová",J5401,0)</f>
        <v>0</v>
      </c>
      <c r="BJ5401" s="17" t="s">
        <v>82</v>
      </c>
      <c r="BK5401" s="204">
        <f>ROUND(I5401*H5401,2)</f>
        <v>0</v>
      </c>
      <c r="BL5401" s="17" t="s">
        <v>354</v>
      </c>
      <c r="BM5401" s="203" t="s">
        <v>4701</v>
      </c>
    </row>
    <row r="5402" spans="1:65" s="13" customFormat="1" ht="22.5">
      <c r="B5402" s="205"/>
      <c r="C5402" s="206"/>
      <c r="D5402" s="207" t="s">
        <v>211</v>
      </c>
      <c r="E5402" s="208" t="s">
        <v>1</v>
      </c>
      <c r="F5402" s="209" t="s">
        <v>249</v>
      </c>
      <c r="G5402" s="206"/>
      <c r="H5402" s="208" t="s">
        <v>1</v>
      </c>
      <c r="I5402" s="210"/>
      <c r="J5402" s="206"/>
      <c r="K5402" s="206"/>
      <c r="L5402" s="211"/>
      <c r="M5402" s="212"/>
      <c r="N5402" s="213"/>
      <c r="O5402" s="213"/>
      <c r="P5402" s="213"/>
      <c r="Q5402" s="213"/>
      <c r="R5402" s="213"/>
      <c r="S5402" s="213"/>
      <c r="T5402" s="214"/>
      <c r="AT5402" s="215" t="s">
        <v>211</v>
      </c>
      <c r="AU5402" s="215" t="s">
        <v>202</v>
      </c>
      <c r="AV5402" s="13" t="s">
        <v>82</v>
      </c>
      <c r="AW5402" s="13" t="s">
        <v>31</v>
      </c>
      <c r="AX5402" s="13" t="s">
        <v>75</v>
      </c>
      <c r="AY5402" s="215" t="s">
        <v>201</v>
      </c>
    </row>
    <row r="5403" spans="1:65" s="13" customFormat="1" ht="11.25">
      <c r="B5403" s="205"/>
      <c r="C5403" s="206"/>
      <c r="D5403" s="207" t="s">
        <v>211</v>
      </c>
      <c r="E5403" s="208" t="s">
        <v>1</v>
      </c>
      <c r="F5403" s="209" t="s">
        <v>4702</v>
      </c>
      <c r="G5403" s="206"/>
      <c r="H5403" s="208" t="s">
        <v>1</v>
      </c>
      <c r="I5403" s="210"/>
      <c r="J5403" s="206"/>
      <c r="K5403" s="206"/>
      <c r="L5403" s="211"/>
      <c r="M5403" s="212"/>
      <c r="N5403" s="213"/>
      <c r="O5403" s="213"/>
      <c r="P5403" s="213"/>
      <c r="Q5403" s="213"/>
      <c r="R5403" s="213"/>
      <c r="S5403" s="213"/>
      <c r="T5403" s="214"/>
      <c r="AT5403" s="215" t="s">
        <v>211</v>
      </c>
      <c r="AU5403" s="215" t="s">
        <v>202</v>
      </c>
      <c r="AV5403" s="13" t="s">
        <v>82</v>
      </c>
      <c r="AW5403" s="13" t="s">
        <v>31</v>
      </c>
      <c r="AX5403" s="13" t="s">
        <v>75</v>
      </c>
      <c r="AY5403" s="215" t="s">
        <v>201</v>
      </c>
    </row>
    <row r="5404" spans="1:65" s="13" customFormat="1" ht="11.25">
      <c r="B5404" s="205"/>
      <c r="C5404" s="206"/>
      <c r="D5404" s="207" t="s">
        <v>211</v>
      </c>
      <c r="E5404" s="208" t="s">
        <v>1</v>
      </c>
      <c r="F5404" s="209" t="s">
        <v>213</v>
      </c>
      <c r="G5404" s="206"/>
      <c r="H5404" s="208" t="s">
        <v>1</v>
      </c>
      <c r="I5404" s="210"/>
      <c r="J5404" s="206"/>
      <c r="K5404" s="206"/>
      <c r="L5404" s="211"/>
      <c r="M5404" s="212"/>
      <c r="N5404" s="213"/>
      <c r="O5404" s="213"/>
      <c r="P5404" s="213"/>
      <c r="Q5404" s="213"/>
      <c r="R5404" s="213"/>
      <c r="S5404" s="213"/>
      <c r="T5404" s="214"/>
      <c r="AT5404" s="215" t="s">
        <v>211</v>
      </c>
      <c r="AU5404" s="215" t="s">
        <v>202</v>
      </c>
      <c r="AV5404" s="13" t="s">
        <v>82</v>
      </c>
      <c r="AW5404" s="13" t="s">
        <v>31</v>
      </c>
      <c r="AX5404" s="13" t="s">
        <v>75</v>
      </c>
      <c r="AY5404" s="215" t="s">
        <v>201</v>
      </c>
    </row>
    <row r="5405" spans="1:65" s="13" customFormat="1" ht="11.25">
      <c r="B5405" s="205"/>
      <c r="C5405" s="206"/>
      <c r="D5405" s="207" t="s">
        <v>211</v>
      </c>
      <c r="E5405" s="208" t="s">
        <v>1</v>
      </c>
      <c r="F5405" s="209" t="s">
        <v>4357</v>
      </c>
      <c r="G5405" s="206"/>
      <c r="H5405" s="208" t="s">
        <v>1</v>
      </c>
      <c r="I5405" s="210"/>
      <c r="J5405" s="206"/>
      <c r="K5405" s="206"/>
      <c r="L5405" s="211"/>
      <c r="M5405" s="212"/>
      <c r="N5405" s="213"/>
      <c r="O5405" s="213"/>
      <c r="P5405" s="213"/>
      <c r="Q5405" s="213"/>
      <c r="R5405" s="213"/>
      <c r="S5405" s="213"/>
      <c r="T5405" s="214"/>
      <c r="AT5405" s="215" t="s">
        <v>211</v>
      </c>
      <c r="AU5405" s="215" t="s">
        <v>202</v>
      </c>
      <c r="AV5405" s="13" t="s">
        <v>82</v>
      </c>
      <c r="AW5405" s="13" t="s">
        <v>31</v>
      </c>
      <c r="AX5405" s="13" t="s">
        <v>75</v>
      </c>
      <c r="AY5405" s="215" t="s">
        <v>201</v>
      </c>
    </row>
    <row r="5406" spans="1:65" s="14" customFormat="1" ht="11.25">
      <c r="B5406" s="216"/>
      <c r="C5406" s="217"/>
      <c r="D5406" s="207" t="s">
        <v>211</v>
      </c>
      <c r="E5406" s="218" t="s">
        <v>1</v>
      </c>
      <c r="F5406" s="219" t="s">
        <v>82</v>
      </c>
      <c r="G5406" s="217"/>
      <c r="H5406" s="220">
        <v>1</v>
      </c>
      <c r="I5406" s="221"/>
      <c r="J5406" s="217"/>
      <c r="K5406" s="217"/>
      <c r="L5406" s="222"/>
      <c r="M5406" s="223"/>
      <c r="N5406" s="224"/>
      <c r="O5406" s="224"/>
      <c r="P5406" s="224"/>
      <c r="Q5406" s="224"/>
      <c r="R5406" s="224"/>
      <c r="S5406" s="224"/>
      <c r="T5406" s="225"/>
      <c r="AT5406" s="226" t="s">
        <v>211</v>
      </c>
      <c r="AU5406" s="226" t="s">
        <v>202</v>
      </c>
      <c r="AV5406" s="14" t="s">
        <v>84</v>
      </c>
      <c r="AW5406" s="14" t="s">
        <v>31</v>
      </c>
      <c r="AX5406" s="14" t="s">
        <v>75</v>
      </c>
      <c r="AY5406" s="226" t="s">
        <v>201</v>
      </c>
    </row>
    <row r="5407" spans="1:65" s="2" customFormat="1" ht="24">
      <c r="A5407" s="34"/>
      <c r="B5407" s="35"/>
      <c r="C5407" s="192" t="s">
        <v>4703</v>
      </c>
      <c r="D5407" s="192" t="s">
        <v>204</v>
      </c>
      <c r="E5407" s="193" t="s">
        <v>4704</v>
      </c>
      <c r="F5407" s="194" t="s">
        <v>4705</v>
      </c>
      <c r="G5407" s="195" t="s">
        <v>207</v>
      </c>
      <c r="H5407" s="196">
        <v>1</v>
      </c>
      <c r="I5407" s="197"/>
      <c r="J5407" s="198">
        <f>ROUND(I5407*H5407,2)</f>
        <v>0</v>
      </c>
      <c r="K5407" s="194" t="s">
        <v>1</v>
      </c>
      <c r="L5407" s="39"/>
      <c r="M5407" s="199" t="s">
        <v>1</v>
      </c>
      <c r="N5407" s="200" t="s">
        <v>40</v>
      </c>
      <c r="O5407" s="71"/>
      <c r="P5407" s="201">
        <f>O5407*H5407</f>
        <v>0</v>
      </c>
      <c r="Q5407" s="201">
        <v>0</v>
      </c>
      <c r="R5407" s="201">
        <f>Q5407*H5407</f>
        <v>0</v>
      </c>
      <c r="S5407" s="201">
        <v>0</v>
      </c>
      <c r="T5407" s="202">
        <f>S5407*H5407</f>
        <v>0</v>
      </c>
      <c r="U5407" s="34"/>
      <c r="V5407" s="34"/>
      <c r="W5407" s="34"/>
      <c r="X5407" s="34"/>
      <c r="Y5407" s="34"/>
      <c r="Z5407" s="34"/>
      <c r="AA5407" s="34"/>
      <c r="AB5407" s="34"/>
      <c r="AC5407" s="34"/>
      <c r="AD5407" s="34"/>
      <c r="AE5407" s="34"/>
      <c r="AR5407" s="203" t="s">
        <v>354</v>
      </c>
      <c r="AT5407" s="203" t="s">
        <v>204</v>
      </c>
      <c r="AU5407" s="203" t="s">
        <v>202</v>
      </c>
      <c r="AY5407" s="17" t="s">
        <v>201</v>
      </c>
      <c r="BE5407" s="204">
        <f>IF(N5407="základní",J5407,0)</f>
        <v>0</v>
      </c>
      <c r="BF5407" s="204">
        <f>IF(N5407="snížená",J5407,0)</f>
        <v>0</v>
      </c>
      <c r="BG5407" s="204">
        <f>IF(N5407="zákl. přenesená",J5407,0)</f>
        <v>0</v>
      </c>
      <c r="BH5407" s="204">
        <f>IF(N5407="sníž. přenesená",J5407,0)</f>
        <v>0</v>
      </c>
      <c r="BI5407" s="204">
        <f>IF(N5407="nulová",J5407,0)</f>
        <v>0</v>
      </c>
      <c r="BJ5407" s="17" t="s">
        <v>82</v>
      </c>
      <c r="BK5407" s="204">
        <f>ROUND(I5407*H5407,2)</f>
        <v>0</v>
      </c>
      <c r="BL5407" s="17" t="s">
        <v>354</v>
      </c>
      <c r="BM5407" s="203" t="s">
        <v>4706</v>
      </c>
    </row>
    <row r="5408" spans="1:65" s="13" customFormat="1" ht="22.5">
      <c r="B5408" s="205"/>
      <c r="C5408" s="206"/>
      <c r="D5408" s="207" t="s">
        <v>211</v>
      </c>
      <c r="E5408" s="208" t="s">
        <v>1</v>
      </c>
      <c r="F5408" s="209" t="s">
        <v>249</v>
      </c>
      <c r="G5408" s="206"/>
      <c r="H5408" s="208" t="s">
        <v>1</v>
      </c>
      <c r="I5408" s="210"/>
      <c r="J5408" s="206"/>
      <c r="K5408" s="206"/>
      <c r="L5408" s="211"/>
      <c r="M5408" s="212"/>
      <c r="N5408" s="213"/>
      <c r="O5408" s="213"/>
      <c r="P5408" s="213"/>
      <c r="Q5408" s="213"/>
      <c r="R5408" s="213"/>
      <c r="S5408" s="213"/>
      <c r="T5408" s="214"/>
      <c r="AT5408" s="215" t="s">
        <v>211</v>
      </c>
      <c r="AU5408" s="215" t="s">
        <v>202</v>
      </c>
      <c r="AV5408" s="13" t="s">
        <v>82</v>
      </c>
      <c r="AW5408" s="13" t="s">
        <v>31</v>
      </c>
      <c r="AX5408" s="13" t="s">
        <v>75</v>
      </c>
      <c r="AY5408" s="215" t="s">
        <v>201</v>
      </c>
    </row>
    <row r="5409" spans="1:65" s="13" customFormat="1" ht="11.25">
      <c r="B5409" s="205"/>
      <c r="C5409" s="206"/>
      <c r="D5409" s="207" t="s">
        <v>211</v>
      </c>
      <c r="E5409" s="208" t="s">
        <v>1</v>
      </c>
      <c r="F5409" s="209" t="s">
        <v>4702</v>
      </c>
      <c r="G5409" s="206"/>
      <c r="H5409" s="208" t="s">
        <v>1</v>
      </c>
      <c r="I5409" s="210"/>
      <c r="J5409" s="206"/>
      <c r="K5409" s="206"/>
      <c r="L5409" s="211"/>
      <c r="M5409" s="212"/>
      <c r="N5409" s="213"/>
      <c r="O5409" s="213"/>
      <c r="P5409" s="213"/>
      <c r="Q5409" s="213"/>
      <c r="R5409" s="213"/>
      <c r="S5409" s="213"/>
      <c r="T5409" s="214"/>
      <c r="AT5409" s="215" t="s">
        <v>211</v>
      </c>
      <c r="AU5409" s="215" t="s">
        <v>202</v>
      </c>
      <c r="AV5409" s="13" t="s">
        <v>82</v>
      </c>
      <c r="AW5409" s="13" t="s">
        <v>31</v>
      </c>
      <c r="AX5409" s="13" t="s">
        <v>75</v>
      </c>
      <c r="AY5409" s="215" t="s">
        <v>201</v>
      </c>
    </row>
    <row r="5410" spans="1:65" s="13" customFormat="1" ht="11.25">
      <c r="B5410" s="205"/>
      <c r="C5410" s="206"/>
      <c r="D5410" s="207" t="s">
        <v>211</v>
      </c>
      <c r="E5410" s="208" t="s">
        <v>1</v>
      </c>
      <c r="F5410" s="209" t="s">
        <v>213</v>
      </c>
      <c r="G5410" s="206"/>
      <c r="H5410" s="208" t="s">
        <v>1</v>
      </c>
      <c r="I5410" s="210"/>
      <c r="J5410" s="206"/>
      <c r="K5410" s="206"/>
      <c r="L5410" s="211"/>
      <c r="M5410" s="212"/>
      <c r="N5410" s="213"/>
      <c r="O5410" s="213"/>
      <c r="P5410" s="213"/>
      <c r="Q5410" s="213"/>
      <c r="R5410" s="213"/>
      <c r="S5410" s="213"/>
      <c r="T5410" s="214"/>
      <c r="AT5410" s="215" t="s">
        <v>211</v>
      </c>
      <c r="AU5410" s="215" t="s">
        <v>202</v>
      </c>
      <c r="AV5410" s="13" t="s">
        <v>82</v>
      </c>
      <c r="AW5410" s="13" t="s">
        <v>31</v>
      </c>
      <c r="AX5410" s="13" t="s">
        <v>75</v>
      </c>
      <c r="AY5410" s="215" t="s">
        <v>201</v>
      </c>
    </row>
    <row r="5411" spans="1:65" s="13" customFormat="1" ht="11.25">
      <c r="B5411" s="205"/>
      <c r="C5411" s="206"/>
      <c r="D5411" s="207" t="s">
        <v>211</v>
      </c>
      <c r="E5411" s="208" t="s">
        <v>1</v>
      </c>
      <c r="F5411" s="209" t="s">
        <v>4357</v>
      </c>
      <c r="G5411" s="206"/>
      <c r="H5411" s="208" t="s">
        <v>1</v>
      </c>
      <c r="I5411" s="210"/>
      <c r="J5411" s="206"/>
      <c r="K5411" s="206"/>
      <c r="L5411" s="211"/>
      <c r="M5411" s="212"/>
      <c r="N5411" s="213"/>
      <c r="O5411" s="213"/>
      <c r="P5411" s="213"/>
      <c r="Q5411" s="213"/>
      <c r="R5411" s="213"/>
      <c r="S5411" s="213"/>
      <c r="T5411" s="214"/>
      <c r="AT5411" s="215" t="s">
        <v>211</v>
      </c>
      <c r="AU5411" s="215" t="s">
        <v>202</v>
      </c>
      <c r="AV5411" s="13" t="s">
        <v>82</v>
      </c>
      <c r="AW5411" s="13" t="s">
        <v>31</v>
      </c>
      <c r="AX5411" s="13" t="s">
        <v>75</v>
      </c>
      <c r="AY5411" s="215" t="s">
        <v>201</v>
      </c>
    </row>
    <row r="5412" spans="1:65" s="14" customFormat="1" ht="11.25">
      <c r="B5412" s="216"/>
      <c r="C5412" s="217"/>
      <c r="D5412" s="207" t="s">
        <v>211</v>
      </c>
      <c r="E5412" s="218" t="s">
        <v>1</v>
      </c>
      <c r="F5412" s="219" t="s">
        <v>82</v>
      </c>
      <c r="G5412" s="217"/>
      <c r="H5412" s="220">
        <v>1</v>
      </c>
      <c r="I5412" s="221"/>
      <c r="J5412" s="217"/>
      <c r="K5412" s="217"/>
      <c r="L5412" s="222"/>
      <c r="M5412" s="223"/>
      <c r="N5412" s="224"/>
      <c r="O5412" s="224"/>
      <c r="P5412" s="224"/>
      <c r="Q5412" s="224"/>
      <c r="R5412" s="224"/>
      <c r="S5412" s="224"/>
      <c r="T5412" s="225"/>
      <c r="AT5412" s="226" t="s">
        <v>211</v>
      </c>
      <c r="AU5412" s="226" t="s">
        <v>202</v>
      </c>
      <c r="AV5412" s="14" t="s">
        <v>84</v>
      </c>
      <c r="AW5412" s="14" t="s">
        <v>31</v>
      </c>
      <c r="AX5412" s="14" t="s">
        <v>75</v>
      </c>
      <c r="AY5412" s="226" t="s">
        <v>201</v>
      </c>
    </row>
    <row r="5413" spans="1:65" s="12" customFormat="1" ht="22.9" customHeight="1">
      <c r="B5413" s="176"/>
      <c r="C5413" s="177"/>
      <c r="D5413" s="178" t="s">
        <v>74</v>
      </c>
      <c r="E5413" s="190" t="s">
        <v>4707</v>
      </c>
      <c r="F5413" s="190" t="s">
        <v>4708</v>
      </c>
      <c r="G5413" s="177"/>
      <c r="H5413" s="177"/>
      <c r="I5413" s="180"/>
      <c r="J5413" s="191">
        <f>BK5413</f>
        <v>0</v>
      </c>
      <c r="K5413" s="177"/>
      <c r="L5413" s="182"/>
      <c r="M5413" s="183"/>
      <c r="N5413" s="184"/>
      <c r="O5413" s="184"/>
      <c r="P5413" s="185">
        <f>SUM(P5414:P5437)</f>
        <v>0</v>
      </c>
      <c r="Q5413" s="184"/>
      <c r="R5413" s="185">
        <f>SUM(R5414:R5437)</f>
        <v>2.782</v>
      </c>
      <c r="S5413" s="184"/>
      <c r="T5413" s="186">
        <f>SUM(T5414:T5437)</f>
        <v>0</v>
      </c>
      <c r="AR5413" s="187" t="s">
        <v>82</v>
      </c>
      <c r="AT5413" s="188" t="s">
        <v>74</v>
      </c>
      <c r="AU5413" s="188" t="s">
        <v>82</v>
      </c>
      <c r="AY5413" s="187" t="s">
        <v>201</v>
      </c>
      <c r="BK5413" s="189">
        <f>SUM(BK5414:BK5437)</f>
        <v>0</v>
      </c>
    </row>
    <row r="5414" spans="1:65" s="2" customFormat="1" ht="24">
      <c r="A5414" s="34"/>
      <c r="B5414" s="35"/>
      <c r="C5414" s="192" t="s">
        <v>4709</v>
      </c>
      <c r="D5414" s="192" t="s">
        <v>204</v>
      </c>
      <c r="E5414" s="193" t="s">
        <v>4710</v>
      </c>
      <c r="F5414" s="194" t="s">
        <v>4711</v>
      </c>
      <c r="G5414" s="195" t="s">
        <v>239</v>
      </c>
      <c r="H5414" s="196">
        <v>0.91900000000000004</v>
      </c>
      <c r="I5414" s="197"/>
      <c r="J5414" s="198">
        <f>ROUND(I5414*H5414,2)</f>
        <v>0</v>
      </c>
      <c r="K5414" s="194" t="s">
        <v>208</v>
      </c>
      <c r="L5414" s="39"/>
      <c r="M5414" s="199" t="s">
        <v>1</v>
      </c>
      <c r="N5414" s="200" t="s">
        <v>40</v>
      </c>
      <c r="O5414" s="71"/>
      <c r="P5414" s="201">
        <f>O5414*H5414</f>
        <v>0</v>
      </c>
      <c r="Q5414" s="201">
        <v>0</v>
      </c>
      <c r="R5414" s="201">
        <f>Q5414*H5414</f>
        <v>0</v>
      </c>
      <c r="S5414" s="201">
        <v>0</v>
      </c>
      <c r="T5414" s="202">
        <f>S5414*H5414</f>
        <v>0</v>
      </c>
      <c r="U5414" s="34"/>
      <c r="V5414" s="34"/>
      <c r="W5414" s="34"/>
      <c r="X5414" s="34"/>
      <c r="Y5414" s="34"/>
      <c r="Z5414" s="34"/>
      <c r="AA5414" s="34"/>
      <c r="AB5414" s="34"/>
      <c r="AC5414" s="34"/>
      <c r="AD5414" s="34"/>
      <c r="AE5414" s="34"/>
      <c r="AR5414" s="203" t="s">
        <v>354</v>
      </c>
      <c r="AT5414" s="203" t="s">
        <v>204</v>
      </c>
      <c r="AU5414" s="203" t="s">
        <v>84</v>
      </c>
      <c r="AY5414" s="17" t="s">
        <v>201</v>
      </c>
      <c r="BE5414" s="204">
        <f>IF(N5414="základní",J5414,0)</f>
        <v>0</v>
      </c>
      <c r="BF5414" s="204">
        <f>IF(N5414="snížená",J5414,0)</f>
        <v>0</v>
      </c>
      <c r="BG5414" s="204">
        <f>IF(N5414="zákl. přenesená",J5414,0)</f>
        <v>0</v>
      </c>
      <c r="BH5414" s="204">
        <f>IF(N5414="sníž. přenesená",J5414,0)</f>
        <v>0</v>
      </c>
      <c r="BI5414" s="204">
        <f>IF(N5414="nulová",J5414,0)</f>
        <v>0</v>
      </c>
      <c r="BJ5414" s="17" t="s">
        <v>82</v>
      </c>
      <c r="BK5414" s="204">
        <f>ROUND(I5414*H5414,2)</f>
        <v>0</v>
      </c>
      <c r="BL5414" s="17" t="s">
        <v>354</v>
      </c>
      <c r="BM5414" s="203" t="s">
        <v>4712</v>
      </c>
    </row>
    <row r="5415" spans="1:65" s="2" customFormat="1" ht="48.75">
      <c r="A5415" s="34"/>
      <c r="B5415" s="35"/>
      <c r="C5415" s="36"/>
      <c r="D5415" s="207" t="s">
        <v>232</v>
      </c>
      <c r="E5415" s="36"/>
      <c r="F5415" s="227" t="s">
        <v>435</v>
      </c>
      <c r="G5415" s="36"/>
      <c r="H5415" s="36"/>
      <c r="I5415" s="228"/>
      <c r="J5415" s="36"/>
      <c r="K5415" s="36"/>
      <c r="L5415" s="39"/>
      <c r="M5415" s="229"/>
      <c r="N5415" s="230"/>
      <c r="O5415" s="71"/>
      <c r="P5415" s="71"/>
      <c r="Q5415" s="71"/>
      <c r="R5415" s="71"/>
      <c r="S5415" s="71"/>
      <c r="T5415" s="72"/>
      <c r="U5415" s="34"/>
      <c r="V5415" s="34"/>
      <c r="W5415" s="34"/>
      <c r="X5415" s="34"/>
      <c r="Y5415" s="34"/>
      <c r="Z5415" s="34"/>
      <c r="AA5415" s="34"/>
      <c r="AB5415" s="34"/>
      <c r="AC5415" s="34"/>
      <c r="AD5415" s="34"/>
      <c r="AE5415" s="34"/>
      <c r="AT5415" s="17" t="s">
        <v>232</v>
      </c>
      <c r="AU5415" s="17" t="s">
        <v>84</v>
      </c>
    </row>
    <row r="5416" spans="1:65" s="2" customFormat="1" ht="24">
      <c r="A5416" s="34"/>
      <c r="B5416" s="35"/>
      <c r="C5416" s="231" t="s">
        <v>4713</v>
      </c>
      <c r="D5416" s="231" t="s">
        <v>355</v>
      </c>
      <c r="E5416" s="232" t="s">
        <v>4714</v>
      </c>
      <c r="F5416" s="233" t="s">
        <v>4715</v>
      </c>
      <c r="G5416" s="234" t="s">
        <v>239</v>
      </c>
      <c r="H5416" s="235">
        <v>0.94699999999999995</v>
      </c>
      <c r="I5416" s="236"/>
      <c r="J5416" s="237">
        <f>ROUND(I5416*H5416,2)</f>
        <v>0</v>
      </c>
      <c r="K5416" s="233" t="s">
        <v>1</v>
      </c>
      <c r="L5416" s="238"/>
      <c r="M5416" s="239" t="s">
        <v>1</v>
      </c>
      <c r="N5416" s="240" t="s">
        <v>40</v>
      </c>
      <c r="O5416" s="71"/>
      <c r="P5416" s="201">
        <f>O5416*H5416</f>
        <v>0</v>
      </c>
      <c r="Q5416" s="201">
        <v>1</v>
      </c>
      <c r="R5416" s="201">
        <f>Q5416*H5416</f>
        <v>0.94699999999999995</v>
      </c>
      <c r="S5416" s="201">
        <v>0</v>
      </c>
      <c r="T5416" s="202">
        <f>S5416*H5416</f>
        <v>0</v>
      </c>
      <c r="U5416" s="34"/>
      <c r="V5416" s="34"/>
      <c r="W5416" s="34"/>
      <c r="X5416" s="34"/>
      <c r="Y5416" s="34"/>
      <c r="Z5416" s="34"/>
      <c r="AA5416" s="34"/>
      <c r="AB5416" s="34"/>
      <c r="AC5416" s="34"/>
      <c r="AD5416" s="34"/>
      <c r="AE5416" s="34"/>
      <c r="AR5416" s="203" t="s">
        <v>452</v>
      </c>
      <c r="AT5416" s="203" t="s">
        <v>355</v>
      </c>
      <c r="AU5416" s="203" t="s">
        <v>84</v>
      </c>
      <c r="AY5416" s="17" t="s">
        <v>201</v>
      </c>
      <c r="BE5416" s="204">
        <f>IF(N5416="základní",J5416,0)</f>
        <v>0</v>
      </c>
      <c r="BF5416" s="204">
        <f>IF(N5416="snížená",J5416,0)</f>
        <v>0</v>
      </c>
      <c r="BG5416" s="204">
        <f>IF(N5416="zákl. přenesená",J5416,0)</f>
        <v>0</v>
      </c>
      <c r="BH5416" s="204">
        <f>IF(N5416="sníž. přenesená",J5416,0)</f>
        <v>0</v>
      </c>
      <c r="BI5416" s="204">
        <f>IF(N5416="nulová",J5416,0)</f>
        <v>0</v>
      </c>
      <c r="BJ5416" s="17" t="s">
        <v>82</v>
      </c>
      <c r="BK5416" s="204">
        <f>ROUND(I5416*H5416,2)</f>
        <v>0</v>
      </c>
      <c r="BL5416" s="17" t="s">
        <v>354</v>
      </c>
      <c r="BM5416" s="203" t="s">
        <v>4716</v>
      </c>
    </row>
    <row r="5417" spans="1:65" s="13" customFormat="1" ht="11.25">
      <c r="B5417" s="205"/>
      <c r="C5417" s="206"/>
      <c r="D5417" s="207" t="s">
        <v>211</v>
      </c>
      <c r="E5417" s="208" t="s">
        <v>1</v>
      </c>
      <c r="F5417" s="209" t="s">
        <v>4717</v>
      </c>
      <c r="G5417" s="206"/>
      <c r="H5417" s="208" t="s">
        <v>1</v>
      </c>
      <c r="I5417" s="210"/>
      <c r="J5417" s="206"/>
      <c r="K5417" s="206"/>
      <c r="L5417" s="211"/>
      <c r="M5417" s="212"/>
      <c r="N5417" s="213"/>
      <c r="O5417" s="213"/>
      <c r="P5417" s="213"/>
      <c r="Q5417" s="213"/>
      <c r="R5417" s="213"/>
      <c r="S5417" s="213"/>
      <c r="T5417" s="214"/>
      <c r="AT5417" s="215" t="s">
        <v>211</v>
      </c>
      <c r="AU5417" s="215" t="s">
        <v>84</v>
      </c>
      <c r="AV5417" s="13" t="s">
        <v>82</v>
      </c>
      <c r="AW5417" s="13" t="s">
        <v>31</v>
      </c>
      <c r="AX5417" s="13" t="s">
        <v>75</v>
      </c>
      <c r="AY5417" s="215" t="s">
        <v>201</v>
      </c>
    </row>
    <row r="5418" spans="1:65" s="13" customFormat="1" ht="11.25">
      <c r="B5418" s="205"/>
      <c r="C5418" s="206"/>
      <c r="D5418" s="207" t="s">
        <v>211</v>
      </c>
      <c r="E5418" s="208" t="s">
        <v>1</v>
      </c>
      <c r="F5418" s="209" t="s">
        <v>4718</v>
      </c>
      <c r="G5418" s="206"/>
      <c r="H5418" s="208" t="s">
        <v>1</v>
      </c>
      <c r="I5418" s="210"/>
      <c r="J5418" s="206"/>
      <c r="K5418" s="206"/>
      <c r="L5418" s="211"/>
      <c r="M5418" s="212"/>
      <c r="N5418" s="213"/>
      <c r="O5418" s="213"/>
      <c r="P5418" s="213"/>
      <c r="Q5418" s="213"/>
      <c r="R5418" s="213"/>
      <c r="S5418" s="213"/>
      <c r="T5418" s="214"/>
      <c r="AT5418" s="215" t="s">
        <v>211</v>
      </c>
      <c r="AU5418" s="215" t="s">
        <v>84</v>
      </c>
      <c r="AV5418" s="13" t="s">
        <v>82</v>
      </c>
      <c r="AW5418" s="13" t="s">
        <v>31</v>
      </c>
      <c r="AX5418" s="13" t="s">
        <v>75</v>
      </c>
      <c r="AY5418" s="215" t="s">
        <v>201</v>
      </c>
    </row>
    <row r="5419" spans="1:65" s="13" customFormat="1" ht="11.25">
      <c r="B5419" s="205"/>
      <c r="C5419" s="206"/>
      <c r="D5419" s="207" t="s">
        <v>211</v>
      </c>
      <c r="E5419" s="208" t="s">
        <v>1</v>
      </c>
      <c r="F5419" s="209" t="s">
        <v>213</v>
      </c>
      <c r="G5419" s="206"/>
      <c r="H5419" s="208" t="s">
        <v>1</v>
      </c>
      <c r="I5419" s="210"/>
      <c r="J5419" s="206"/>
      <c r="K5419" s="206"/>
      <c r="L5419" s="211"/>
      <c r="M5419" s="212"/>
      <c r="N5419" s="213"/>
      <c r="O5419" s="213"/>
      <c r="P5419" s="213"/>
      <c r="Q5419" s="213"/>
      <c r="R5419" s="213"/>
      <c r="S5419" s="213"/>
      <c r="T5419" s="214"/>
      <c r="AT5419" s="215" t="s">
        <v>211</v>
      </c>
      <c r="AU5419" s="215" t="s">
        <v>84</v>
      </c>
      <c r="AV5419" s="13" t="s">
        <v>82</v>
      </c>
      <c r="AW5419" s="13" t="s">
        <v>31</v>
      </c>
      <c r="AX5419" s="13" t="s">
        <v>75</v>
      </c>
      <c r="AY5419" s="215" t="s">
        <v>201</v>
      </c>
    </row>
    <row r="5420" spans="1:65" s="13" customFormat="1" ht="11.25">
      <c r="B5420" s="205"/>
      <c r="C5420" s="206"/>
      <c r="D5420" s="207" t="s">
        <v>211</v>
      </c>
      <c r="E5420" s="208" t="s">
        <v>1</v>
      </c>
      <c r="F5420" s="209" t="s">
        <v>4719</v>
      </c>
      <c r="G5420" s="206"/>
      <c r="H5420" s="208" t="s">
        <v>1</v>
      </c>
      <c r="I5420" s="210"/>
      <c r="J5420" s="206"/>
      <c r="K5420" s="206"/>
      <c r="L5420" s="211"/>
      <c r="M5420" s="212"/>
      <c r="N5420" s="213"/>
      <c r="O5420" s="213"/>
      <c r="P5420" s="213"/>
      <c r="Q5420" s="213"/>
      <c r="R5420" s="213"/>
      <c r="S5420" s="213"/>
      <c r="T5420" s="214"/>
      <c r="AT5420" s="215" t="s">
        <v>211</v>
      </c>
      <c r="AU5420" s="215" t="s">
        <v>84</v>
      </c>
      <c r="AV5420" s="13" t="s">
        <v>82</v>
      </c>
      <c r="AW5420" s="13" t="s">
        <v>31</v>
      </c>
      <c r="AX5420" s="13" t="s">
        <v>75</v>
      </c>
      <c r="AY5420" s="215" t="s">
        <v>201</v>
      </c>
    </row>
    <row r="5421" spans="1:65" s="13" customFormat="1" ht="11.25">
      <c r="B5421" s="205"/>
      <c r="C5421" s="206"/>
      <c r="D5421" s="207" t="s">
        <v>211</v>
      </c>
      <c r="E5421" s="208" t="s">
        <v>1</v>
      </c>
      <c r="F5421" s="209" t="s">
        <v>4720</v>
      </c>
      <c r="G5421" s="206"/>
      <c r="H5421" s="208" t="s">
        <v>1</v>
      </c>
      <c r="I5421" s="210"/>
      <c r="J5421" s="206"/>
      <c r="K5421" s="206"/>
      <c r="L5421" s="211"/>
      <c r="M5421" s="212"/>
      <c r="N5421" s="213"/>
      <c r="O5421" s="213"/>
      <c r="P5421" s="213"/>
      <c r="Q5421" s="213"/>
      <c r="R5421" s="213"/>
      <c r="S5421" s="213"/>
      <c r="T5421" s="214"/>
      <c r="AT5421" s="215" t="s">
        <v>211</v>
      </c>
      <c r="AU5421" s="215" t="s">
        <v>84</v>
      </c>
      <c r="AV5421" s="13" t="s">
        <v>82</v>
      </c>
      <c r="AW5421" s="13" t="s">
        <v>31</v>
      </c>
      <c r="AX5421" s="13" t="s">
        <v>75</v>
      </c>
      <c r="AY5421" s="215" t="s">
        <v>201</v>
      </c>
    </row>
    <row r="5422" spans="1:65" s="13" customFormat="1" ht="11.25">
      <c r="B5422" s="205"/>
      <c r="C5422" s="206"/>
      <c r="D5422" s="207" t="s">
        <v>211</v>
      </c>
      <c r="E5422" s="208" t="s">
        <v>1</v>
      </c>
      <c r="F5422" s="209" t="s">
        <v>4721</v>
      </c>
      <c r="G5422" s="206"/>
      <c r="H5422" s="208" t="s">
        <v>1</v>
      </c>
      <c r="I5422" s="210"/>
      <c r="J5422" s="206"/>
      <c r="K5422" s="206"/>
      <c r="L5422" s="211"/>
      <c r="M5422" s="212"/>
      <c r="N5422" s="213"/>
      <c r="O5422" s="213"/>
      <c r="P5422" s="213"/>
      <c r="Q5422" s="213"/>
      <c r="R5422" s="213"/>
      <c r="S5422" s="213"/>
      <c r="T5422" s="214"/>
      <c r="AT5422" s="215" t="s">
        <v>211</v>
      </c>
      <c r="AU5422" s="215" t="s">
        <v>84</v>
      </c>
      <c r="AV5422" s="13" t="s">
        <v>82</v>
      </c>
      <c r="AW5422" s="13" t="s">
        <v>31</v>
      </c>
      <c r="AX5422" s="13" t="s">
        <v>75</v>
      </c>
      <c r="AY5422" s="215" t="s">
        <v>201</v>
      </c>
    </row>
    <row r="5423" spans="1:65" s="14" customFormat="1" ht="11.25">
      <c r="B5423" s="216"/>
      <c r="C5423" s="217"/>
      <c r="D5423" s="207" t="s">
        <v>211</v>
      </c>
      <c r="E5423" s="218" t="s">
        <v>1</v>
      </c>
      <c r="F5423" s="219" t="s">
        <v>4722</v>
      </c>
      <c r="G5423" s="217"/>
      <c r="H5423" s="220">
        <v>0.91900000000000004</v>
      </c>
      <c r="I5423" s="221"/>
      <c r="J5423" s="217"/>
      <c r="K5423" s="217"/>
      <c r="L5423" s="222"/>
      <c r="M5423" s="223"/>
      <c r="N5423" s="224"/>
      <c r="O5423" s="224"/>
      <c r="P5423" s="224"/>
      <c r="Q5423" s="224"/>
      <c r="R5423" s="224"/>
      <c r="S5423" s="224"/>
      <c r="T5423" s="225"/>
      <c r="AT5423" s="226" t="s">
        <v>211</v>
      </c>
      <c r="AU5423" s="226" t="s">
        <v>84</v>
      </c>
      <c r="AV5423" s="14" t="s">
        <v>84</v>
      </c>
      <c r="AW5423" s="14" t="s">
        <v>31</v>
      </c>
      <c r="AX5423" s="14" t="s">
        <v>75</v>
      </c>
      <c r="AY5423" s="226" t="s">
        <v>201</v>
      </c>
    </row>
    <row r="5424" spans="1:65" s="14" customFormat="1" ht="11.25">
      <c r="B5424" s="216"/>
      <c r="C5424" s="217"/>
      <c r="D5424" s="207" t="s">
        <v>211</v>
      </c>
      <c r="E5424" s="217"/>
      <c r="F5424" s="219" t="s">
        <v>4723</v>
      </c>
      <c r="G5424" s="217"/>
      <c r="H5424" s="220">
        <v>0.94699999999999995</v>
      </c>
      <c r="I5424" s="221"/>
      <c r="J5424" s="217"/>
      <c r="K5424" s="217"/>
      <c r="L5424" s="222"/>
      <c r="M5424" s="223"/>
      <c r="N5424" s="224"/>
      <c r="O5424" s="224"/>
      <c r="P5424" s="224"/>
      <c r="Q5424" s="224"/>
      <c r="R5424" s="224"/>
      <c r="S5424" s="224"/>
      <c r="T5424" s="225"/>
      <c r="AT5424" s="226" t="s">
        <v>211</v>
      </c>
      <c r="AU5424" s="226" t="s">
        <v>84</v>
      </c>
      <c r="AV5424" s="14" t="s">
        <v>84</v>
      </c>
      <c r="AW5424" s="14" t="s">
        <v>4</v>
      </c>
      <c r="AX5424" s="14" t="s">
        <v>82</v>
      </c>
      <c r="AY5424" s="226" t="s">
        <v>201</v>
      </c>
    </row>
    <row r="5425" spans="1:65" s="2" customFormat="1" ht="24">
      <c r="A5425" s="34"/>
      <c r="B5425" s="35"/>
      <c r="C5425" s="192" t="s">
        <v>4724</v>
      </c>
      <c r="D5425" s="192" t="s">
        <v>204</v>
      </c>
      <c r="E5425" s="193" t="s">
        <v>4725</v>
      </c>
      <c r="F5425" s="194" t="s">
        <v>4726</v>
      </c>
      <c r="G5425" s="195" t="s">
        <v>239</v>
      </c>
      <c r="H5425" s="196">
        <v>1.782</v>
      </c>
      <c r="I5425" s="197"/>
      <c r="J5425" s="198">
        <f>ROUND(I5425*H5425,2)</f>
        <v>0</v>
      </c>
      <c r="K5425" s="194" t="s">
        <v>208</v>
      </c>
      <c r="L5425" s="39"/>
      <c r="M5425" s="199" t="s">
        <v>1</v>
      </c>
      <c r="N5425" s="200" t="s">
        <v>40</v>
      </c>
      <c r="O5425" s="71"/>
      <c r="P5425" s="201">
        <f>O5425*H5425</f>
        <v>0</v>
      </c>
      <c r="Q5425" s="201">
        <v>0</v>
      </c>
      <c r="R5425" s="201">
        <f>Q5425*H5425</f>
        <v>0</v>
      </c>
      <c r="S5425" s="201">
        <v>0</v>
      </c>
      <c r="T5425" s="202">
        <f>S5425*H5425</f>
        <v>0</v>
      </c>
      <c r="U5425" s="34"/>
      <c r="V5425" s="34"/>
      <c r="W5425" s="34"/>
      <c r="X5425" s="34"/>
      <c r="Y5425" s="34"/>
      <c r="Z5425" s="34"/>
      <c r="AA5425" s="34"/>
      <c r="AB5425" s="34"/>
      <c r="AC5425" s="34"/>
      <c r="AD5425" s="34"/>
      <c r="AE5425" s="34"/>
      <c r="AR5425" s="203" t="s">
        <v>354</v>
      </c>
      <c r="AT5425" s="203" t="s">
        <v>204</v>
      </c>
      <c r="AU5425" s="203" t="s">
        <v>84</v>
      </c>
      <c r="AY5425" s="17" t="s">
        <v>201</v>
      </c>
      <c r="BE5425" s="204">
        <f>IF(N5425="základní",J5425,0)</f>
        <v>0</v>
      </c>
      <c r="BF5425" s="204">
        <f>IF(N5425="snížená",J5425,0)</f>
        <v>0</v>
      </c>
      <c r="BG5425" s="204">
        <f>IF(N5425="zákl. přenesená",J5425,0)</f>
        <v>0</v>
      </c>
      <c r="BH5425" s="204">
        <f>IF(N5425="sníž. přenesená",J5425,0)</f>
        <v>0</v>
      </c>
      <c r="BI5425" s="204">
        <f>IF(N5425="nulová",J5425,0)</f>
        <v>0</v>
      </c>
      <c r="BJ5425" s="17" t="s">
        <v>82</v>
      </c>
      <c r="BK5425" s="204">
        <f>ROUND(I5425*H5425,2)</f>
        <v>0</v>
      </c>
      <c r="BL5425" s="17" t="s">
        <v>354</v>
      </c>
      <c r="BM5425" s="203" t="s">
        <v>4727</v>
      </c>
    </row>
    <row r="5426" spans="1:65" s="2" customFormat="1" ht="48.75">
      <c r="A5426" s="34"/>
      <c r="B5426" s="35"/>
      <c r="C5426" s="36"/>
      <c r="D5426" s="207" t="s">
        <v>232</v>
      </c>
      <c r="E5426" s="36"/>
      <c r="F5426" s="227" t="s">
        <v>435</v>
      </c>
      <c r="G5426" s="36"/>
      <c r="H5426" s="36"/>
      <c r="I5426" s="228"/>
      <c r="J5426" s="36"/>
      <c r="K5426" s="36"/>
      <c r="L5426" s="39"/>
      <c r="M5426" s="229"/>
      <c r="N5426" s="230"/>
      <c r="O5426" s="71"/>
      <c r="P5426" s="71"/>
      <c r="Q5426" s="71"/>
      <c r="R5426" s="71"/>
      <c r="S5426" s="71"/>
      <c r="T5426" s="72"/>
      <c r="U5426" s="34"/>
      <c r="V5426" s="34"/>
      <c r="W5426" s="34"/>
      <c r="X5426" s="34"/>
      <c r="Y5426" s="34"/>
      <c r="Z5426" s="34"/>
      <c r="AA5426" s="34"/>
      <c r="AB5426" s="34"/>
      <c r="AC5426" s="34"/>
      <c r="AD5426" s="34"/>
      <c r="AE5426" s="34"/>
      <c r="AT5426" s="17" t="s">
        <v>232</v>
      </c>
      <c r="AU5426" s="17" t="s">
        <v>84</v>
      </c>
    </row>
    <row r="5427" spans="1:65" s="2" customFormat="1" ht="24">
      <c r="A5427" s="34"/>
      <c r="B5427" s="35"/>
      <c r="C5427" s="231" t="s">
        <v>4728</v>
      </c>
      <c r="D5427" s="231" t="s">
        <v>355</v>
      </c>
      <c r="E5427" s="232" t="s">
        <v>4729</v>
      </c>
      <c r="F5427" s="233" t="s">
        <v>4715</v>
      </c>
      <c r="G5427" s="234" t="s">
        <v>239</v>
      </c>
      <c r="H5427" s="235">
        <v>1.835</v>
      </c>
      <c r="I5427" s="236"/>
      <c r="J5427" s="237">
        <f>ROUND(I5427*H5427,2)</f>
        <v>0</v>
      </c>
      <c r="K5427" s="233" t="s">
        <v>1</v>
      </c>
      <c r="L5427" s="238"/>
      <c r="M5427" s="239" t="s">
        <v>1</v>
      </c>
      <c r="N5427" s="240" t="s">
        <v>40</v>
      </c>
      <c r="O5427" s="71"/>
      <c r="P5427" s="201">
        <f>O5427*H5427</f>
        <v>0</v>
      </c>
      <c r="Q5427" s="201">
        <v>1</v>
      </c>
      <c r="R5427" s="201">
        <f>Q5427*H5427</f>
        <v>1.835</v>
      </c>
      <c r="S5427" s="201">
        <v>0</v>
      </c>
      <c r="T5427" s="202">
        <f>S5427*H5427</f>
        <v>0</v>
      </c>
      <c r="U5427" s="34"/>
      <c r="V5427" s="34"/>
      <c r="W5427" s="34"/>
      <c r="X5427" s="34"/>
      <c r="Y5427" s="34"/>
      <c r="Z5427" s="34"/>
      <c r="AA5427" s="34"/>
      <c r="AB5427" s="34"/>
      <c r="AC5427" s="34"/>
      <c r="AD5427" s="34"/>
      <c r="AE5427" s="34"/>
      <c r="AR5427" s="203" t="s">
        <v>452</v>
      </c>
      <c r="AT5427" s="203" t="s">
        <v>355</v>
      </c>
      <c r="AU5427" s="203" t="s">
        <v>84</v>
      </c>
      <c r="AY5427" s="17" t="s">
        <v>201</v>
      </c>
      <c r="BE5427" s="204">
        <f>IF(N5427="základní",J5427,0)</f>
        <v>0</v>
      </c>
      <c r="BF5427" s="204">
        <f>IF(N5427="snížená",J5427,0)</f>
        <v>0</v>
      </c>
      <c r="BG5427" s="204">
        <f>IF(N5427="zákl. přenesená",J5427,0)</f>
        <v>0</v>
      </c>
      <c r="BH5427" s="204">
        <f>IF(N5427="sníž. přenesená",J5427,0)</f>
        <v>0</v>
      </c>
      <c r="BI5427" s="204">
        <f>IF(N5427="nulová",J5427,0)</f>
        <v>0</v>
      </c>
      <c r="BJ5427" s="17" t="s">
        <v>82</v>
      </c>
      <c r="BK5427" s="204">
        <f>ROUND(I5427*H5427,2)</f>
        <v>0</v>
      </c>
      <c r="BL5427" s="17" t="s">
        <v>354</v>
      </c>
      <c r="BM5427" s="203" t="s">
        <v>4730</v>
      </c>
    </row>
    <row r="5428" spans="1:65" s="13" customFormat="1" ht="11.25">
      <c r="B5428" s="205"/>
      <c r="C5428" s="206"/>
      <c r="D5428" s="207" t="s">
        <v>211</v>
      </c>
      <c r="E5428" s="208" t="s">
        <v>1</v>
      </c>
      <c r="F5428" s="209" t="s">
        <v>4717</v>
      </c>
      <c r="G5428" s="206"/>
      <c r="H5428" s="208" t="s">
        <v>1</v>
      </c>
      <c r="I5428" s="210"/>
      <c r="J5428" s="206"/>
      <c r="K5428" s="206"/>
      <c r="L5428" s="211"/>
      <c r="M5428" s="212"/>
      <c r="N5428" s="213"/>
      <c r="O5428" s="213"/>
      <c r="P5428" s="213"/>
      <c r="Q5428" s="213"/>
      <c r="R5428" s="213"/>
      <c r="S5428" s="213"/>
      <c r="T5428" s="214"/>
      <c r="AT5428" s="215" t="s">
        <v>211</v>
      </c>
      <c r="AU5428" s="215" t="s">
        <v>84</v>
      </c>
      <c r="AV5428" s="13" t="s">
        <v>82</v>
      </c>
      <c r="AW5428" s="13" t="s">
        <v>31</v>
      </c>
      <c r="AX5428" s="13" t="s">
        <v>75</v>
      </c>
      <c r="AY5428" s="215" t="s">
        <v>201</v>
      </c>
    </row>
    <row r="5429" spans="1:65" s="13" customFormat="1" ht="11.25">
      <c r="B5429" s="205"/>
      <c r="C5429" s="206"/>
      <c r="D5429" s="207" t="s">
        <v>211</v>
      </c>
      <c r="E5429" s="208" t="s">
        <v>1</v>
      </c>
      <c r="F5429" s="209" t="s">
        <v>4718</v>
      </c>
      <c r="G5429" s="206"/>
      <c r="H5429" s="208" t="s">
        <v>1</v>
      </c>
      <c r="I5429" s="210"/>
      <c r="J5429" s="206"/>
      <c r="K5429" s="206"/>
      <c r="L5429" s="211"/>
      <c r="M5429" s="212"/>
      <c r="N5429" s="213"/>
      <c r="O5429" s="213"/>
      <c r="P5429" s="213"/>
      <c r="Q5429" s="213"/>
      <c r="R5429" s="213"/>
      <c r="S5429" s="213"/>
      <c r="T5429" s="214"/>
      <c r="AT5429" s="215" t="s">
        <v>211</v>
      </c>
      <c r="AU5429" s="215" t="s">
        <v>84</v>
      </c>
      <c r="AV5429" s="13" t="s">
        <v>82</v>
      </c>
      <c r="AW5429" s="13" t="s">
        <v>31</v>
      </c>
      <c r="AX5429" s="13" t="s">
        <v>75</v>
      </c>
      <c r="AY5429" s="215" t="s">
        <v>201</v>
      </c>
    </row>
    <row r="5430" spans="1:65" s="13" customFormat="1" ht="11.25">
      <c r="B5430" s="205"/>
      <c r="C5430" s="206"/>
      <c r="D5430" s="207" t="s">
        <v>211</v>
      </c>
      <c r="E5430" s="208" t="s">
        <v>1</v>
      </c>
      <c r="F5430" s="209" t="s">
        <v>213</v>
      </c>
      <c r="G5430" s="206"/>
      <c r="H5430" s="208" t="s">
        <v>1</v>
      </c>
      <c r="I5430" s="210"/>
      <c r="J5430" s="206"/>
      <c r="K5430" s="206"/>
      <c r="L5430" s="211"/>
      <c r="M5430" s="212"/>
      <c r="N5430" s="213"/>
      <c r="O5430" s="213"/>
      <c r="P5430" s="213"/>
      <c r="Q5430" s="213"/>
      <c r="R5430" s="213"/>
      <c r="S5430" s="213"/>
      <c r="T5430" s="214"/>
      <c r="AT5430" s="215" t="s">
        <v>211</v>
      </c>
      <c r="AU5430" s="215" t="s">
        <v>84</v>
      </c>
      <c r="AV5430" s="13" t="s">
        <v>82</v>
      </c>
      <c r="AW5430" s="13" t="s">
        <v>31</v>
      </c>
      <c r="AX5430" s="13" t="s">
        <v>75</v>
      </c>
      <c r="AY5430" s="215" t="s">
        <v>201</v>
      </c>
    </row>
    <row r="5431" spans="1:65" s="13" customFormat="1" ht="11.25">
      <c r="B5431" s="205"/>
      <c r="C5431" s="206"/>
      <c r="D5431" s="207" t="s">
        <v>211</v>
      </c>
      <c r="E5431" s="208" t="s">
        <v>1</v>
      </c>
      <c r="F5431" s="209" t="s">
        <v>4719</v>
      </c>
      <c r="G5431" s="206"/>
      <c r="H5431" s="208" t="s">
        <v>1</v>
      </c>
      <c r="I5431" s="210"/>
      <c r="J5431" s="206"/>
      <c r="K5431" s="206"/>
      <c r="L5431" s="211"/>
      <c r="M5431" s="212"/>
      <c r="N5431" s="213"/>
      <c r="O5431" s="213"/>
      <c r="P5431" s="213"/>
      <c r="Q5431" s="213"/>
      <c r="R5431" s="213"/>
      <c r="S5431" s="213"/>
      <c r="T5431" s="214"/>
      <c r="AT5431" s="215" t="s">
        <v>211</v>
      </c>
      <c r="AU5431" s="215" t="s">
        <v>84</v>
      </c>
      <c r="AV5431" s="13" t="s">
        <v>82</v>
      </c>
      <c r="AW5431" s="13" t="s">
        <v>31</v>
      </c>
      <c r="AX5431" s="13" t="s">
        <v>75</v>
      </c>
      <c r="AY5431" s="215" t="s">
        <v>201</v>
      </c>
    </row>
    <row r="5432" spans="1:65" s="13" customFormat="1" ht="11.25">
      <c r="B5432" s="205"/>
      <c r="C5432" s="206"/>
      <c r="D5432" s="207" t="s">
        <v>211</v>
      </c>
      <c r="E5432" s="208" t="s">
        <v>1</v>
      </c>
      <c r="F5432" s="209" t="s">
        <v>4263</v>
      </c>
      <c r="G5432" s="206"/>
      <c r="H5432" s="208" t="s">
        <v>1</v>
      </c>
      <c r="I5432" s="210"/>
      <c r="J5432" s="206"/>
      <c r="K5432" s="206"/>
      <c r="L5432" s="211"/>
      <c r="M5432" s="212"/>
      <c r="N5432" s="213"/>
      <c r="O5432" s="213"/>
      <c r="P5432" s="213"/>
      <c r="Q5432" s="213"/>
      <c r="R5432" s="213"/>
      <c r="S5432" s="213"/>
      <c r="T5432" s="214"/>
      <c r="AT5432" s="215" t="s">
        <v>211</v>
      </c>
      <c r="AU5432" s="215" t="s">
        <v>84</v>
      </c>
      <c r="AV5432" s="13" t="s">
        <v>82</v>
      </c>
      <c r="AW5432" s="13" t="s">
        <v>31</v>
      </c>
      <c r="AX5432" s="13" t="s">
        <v>75</v>
      </c>
      <c r="AY5432" s="215" t="s">
        <v>201</v>
      </c>
    </row>
    <row r="5433" spans="1:65" s="13" customFormat="1" ht="11.25">
      <c r="B5433" s="205"/>
      <c r="C5433" s="206"/>
      <c r="D5433" s="207" t="s">
        <v>211</v>
      </c>
      <c r="E5433" s="208" t="s">
        <v>1</v>
      </c>
      <c r="F5433" s="209" t="s">
        <v>4721</v>
      </c>
      <c r="G5433" s="206"/>
      <c r="H5433" s="208" t="s">
        <v>1</v>
      </c>
      <c r="I5433" s="210"/>
      <c r="J5433" s="206"/>
      <c r="K5433" s="206"/>
      <c r="L5433" s="211"/>
      <c r="M5433" s="212"/>
      <c r="N5433" s="213"/>
      <c r="O5433" s="213"/>
      <c r="P5433" s="213"/>
      <c r="Q5433" s="213"/>
      <c r="R5433" s="213"/>
      <c r="S5433" s="213"/>
      <c r="T5433" s="214"/>
      <c r="AT5433" s="215" t="s">
        <v>211</v>
      </c>
      <c r="AU5433" s="215" t="s">
        <v>84</v>
      </c>
      <c r="AV5433" s="13" t="s">
        <v>82</v>
      </c>
      <c r="AW5433" s="13" t="s">
        <v>31</v>
      </c>
      <c r="AX5433" s="13" t="s">
        <v>75</v>
      </c>
      <c r="AY5433" s="215" t="s">
        <v>201</v>
      </c>
    </row>
    <row r="5434" spans="1:65" s="14" customFormat="1" ht="11.25">
      <c r="B5434" s="216"/>
      <c r="C5434" s="217"/>
      <c r="D5434" s="207" t="s">
        <v>211</v>
      </c>
      <c r="E5434" s="218" t="s">
        <v>1</v>
      </c>
      <c r="F5434" s="219" t="s">
        <v>4731</v>
      </c>
      <c r="G5434" s="217"/>
      <c r="H5434" s="220">
        <v>1.782</v>
      </c>
      <c r="I5434" s="221"/>
      <c r="J5434" s="217"/>
      <c r="K5434" s="217"/>
      <c r="L5434" s="222"/>
      <c r="M5434" s="223"/>
      <c r="N5434" s="224"/>
      <c r="O5434" s="224"/>
      <c r="P5434" s="224"/>
      <c r="Q5434" s="224"/>
      <c r="R5434" s="224"/>
      <c r="S5434" s="224"/>
      <c r="T5434" s="225"/>
      <c r="AT5434" s="226" t="s">
        <v>211</v>
      </c>
      <c r="AU5434" s="226" t="s">
        <v>84</v>
      </c>
      <c r="AV5434" s="14" t="s">
        <v>84</v>
      </c>
      <c r="AW5434" s="14" t="s">
        <v>31</v>
      </c>
      <c r="AX5434" s="14" t="s">
        <v>75</v>
      </c>
      <c r="AY5434" s="226" t="s">
        <v>201</v>
      </c>
    </row>
    <row r="5435" spans="1:65" s="14" customFormat="1" ht="11.25">
      <c r="B5435" s="216"/>
      <c r="C5435" s="217"/>
      <c r="D5435" s="207" t="s">
        <v>211</v>
      </c>
      <c r="E5435" s="217"/>
      <c r="F5435" s="219" t="s">
        <v>4732</v>
      </c>
      <c r="G5435" s="217"/>
      <c r="H5435" s="220">
        <v>1.835</v>
      </c>
      <c r="I5435" s="221"/>
      <c r="J5435" s="217"/>
      <c r="K5435" s="217"/>
      <c r="L5435" s="222"/>
      <c r="M5435" s="223"/>
      <c r="N5435" s="224"/>
      <c r="O5435" s="224"/>
      <c r="P5435" s="224"/>
      <c r="Q5435" s="224"/>
      <c r="R5435" s="224"/>
      <c r="S5435" s="224"/>
      <c r="T5435" s="225"/>
      <c r="AT5435" s="226" t="s">
        <v>211</v>
      </c>
      <c r="AU5435" s="226" t="s">
        <v>84</v>
      </c>
      <c r="AV5435" s="14" t="s">
        <v>84</v>
      </c>
      <c r="AW5435" s="14" t="s">
        <v>4</v>
      </c>
      <c r="AX5435" s="14" t="s">
        <v>82</v>
      </c>
      <c r="AY5435" s="226" t="s">
        <v>201</v>
      </c>
    </row>
    <row r="5436" spans="1:65" s="2" customFormat="1" ht="24">
      <c r="A5436" s="34"/>
      <c r="B5436" s="35"/>
      <c r="C5436" s="192" t="s">
        <v>4733</v>
      </c>
      <c r="D5436" s="192" t="s">
        <v>204</v>
      </c>
      <c r="E5436" s="193" t="s">
        <v>4734</v>
      </c>
      <c r="F5436" s="194" t="s">
        <v>4735</v>
      </c>
      <c r="G5436" s="195" t="s">
        <v>239</v>
      </c>
      <c r="H5436" s="196">
        <v>2.782</v>
      </c>
      <c r="I5436" s="197"/>
      <c r="J5436" s="198">
        <f>ROUND(I5436*H5436,2)</f>
        <v>0</v>
      </c>
      <c r="K5436" s="194" t="s">
        <v>208</v>
      </c>
      <c r="L5436" s="39"/>
      <c r="M5436" s="199" t="s">
        <v>1</v>
      </c>
      <c r="N5436" s="200" t="s">
        <v>40</v>
      </c>
      <c r="O5436" s="71"/>
      <c r="P5436" s="201">
        <f>O5436*H5436</f>
        <v>0</v>
      </c>
      <c r="Q5436" s="201">
        <v>0</v>
      </c>
      <c r="R5436" s="201">
        <f>Q5436*H5436</f>
        <v>0</v>
      </c>
      <c r="S5436" s="201">
        <v>0</v>
      </c>
      <c r="T5436" s="202">
        <f>S5436*H5436</f>
        <v>0</v>
      </c>
      <c r="U5436" s="34"/>
      <c r="V5436" s="34"/>
      <c r="W5436" s="34"/>
      <c r="X5436" s="34"/>
      <c r="Y5436" s="34"/>
      <c r="Z5436" s="34"/>
      <c r="AA5436" s="34"/>
      <c r="AB5436" s="34"/>
      <c r="AC5436" s="34"/>
      <c r="AD5436" s="34"/>
      <c r="AE5436" s="34"/>
      <c r="AR5436" s="203" t="s">
        <v>354</v>
      </c>
      <c r="AT5436" s="203" t="s">
        <v>204</v>
      </c>
      <c r="AU5436" s="203" t="s">
        <v>84</v>
      </c>
      <c r="AY5436" s="17" t="s">
        <v>201</v>
      </c>
      <c r="BE5436" s="204">
        <f>IF(N5436="základní",J5436,0)</f>
        <v>0</v>
      </c>
      <c r="BF5436" s="204">
        <f>IF(N5436="snížená",J5436,0)</f>
        <v>0</v>
      </c>
      <c r="BG5436" s="204">
        <f>IF(N5436="zákl. přenesená",J5436,0)</f>
        <v>0</v>
      </c>
      <c r="BH5436" s="204">
        <f>IF(N5436="sníž. přenesená",J5436,0)</f>
        <v>0</v>
      </c>
      <c r="BI5436" s="204">
        <f>IF(N5436="nulová",J5436,0)</f>
        <v>0</v>
      </c>
      <c r="BJ5436" s="17" t="s">
        <v>82</v>
      </c>
      <c r="BK5436" s="204">
        <f>ROUND(I5436*H5436,2)</f>
        <v>0</v>
      </c>
      <c r="BL5436" s="17" t="s">
        <v>354</v>
      </c>
      <c r="BM5436" s="203" t="s">
        <v>4736</v>
      </c>
    </row>
    <row r="5437" spans="1:65" s="2" customFormat="1" ht="107.25">
      <c r="A5437" s="34"/>
      <c r="B5437" s="35"/>
      <c r="C5437" s="36"/>
      <c r="D5437" s="207" t="s">
        <v>232</v>
      </c>
      <c r="E5437" s="36"/>
      <c r="F5437" s="227" t="s">
        <v>4057</v>
      </c>
      <c r="G5437" s="36"/>
      <c r="H5437" s="36"/>
      <c r="I5437" s="228"/>
      <c r="J5437" s="36"/>
      <c r="K5437" s="36"/>
      <c r="L5437" s="39"/>
      <c r="M5437" s="229"/>
      <c r="N5437" s="230"/>
      <c r="O5437" s="71"/>
      <c r="P5437" s="71"/>
      <c r="Q5437" s="71"/>
      <c r="R5437" s="71"/>
      <c r="S5437" s="71"/>
      <c r="T5437" s="72"/>
      <c r="U5437" s="34"/>
      <c r="V5437" s="34"/>
      <c r="W5437" s="34"/>
      <c r="X5437" s="34"/>
      <c r="Y5437" s="34"/>
      <c r="Z5437" s="34"/>
      <c r="AA5437" s="34"/>
      <c r="AB5437" s="34"/>
      <c r="AC5437" s="34"/>
      <c r="AD5437" s="34"/>
      <c r="AE5437" s="34"/>
      <c r="AT5437" s="17" t="s">
        <v>232</v>
      </c>
      <c r="AU5437" s="17" t="s">
        <v>84</v>
      </c>
    </row>
    <row r="5438" spans="1:65" s="12" customFormat="1" ht="22.9" customHeight="1">
      <c r="B5438" s="176"/>
      <c r="C5438" s="177"/>
      <c r="D5438" s="178" t="s">
        <v>74</v>
      </c>
      <c r="E5438" s="190" t="s">
        <v>4737</v>
      </c>
      <c r="F5438" s="190" t="s">
        <v>4738</v>
      </c>
      <c r="G5438" s="177"/>
      <c r="H5438" s="177"/>
      <c r="I5438" s="180"/>
      <c r="J5438" s="191">
        <f>BK5438</f>
        <v>0</v>
      </c>
      <c r="K5438" s="177"/>
      <c r="L5438" s="182"/>
      <c r="M5438" s="183"/>
      <c r="N5438" s="184"/>
      <c r="O5438" s="184"/>
      <c r="P5438" s="185">
        <f>SUM(P5439:P5470)</f>
        <v>0</v>
      </c>
      <c r="Q5438" s="184"/>
      <c r="R5438" s="185">
        <f>SUM(R5439:R5470)</f>
        <v>3.2172120000000004</v>
      </c>
      <c r="S5438" s="184"/>
      <c r="T5438" s="186">
        <f>SUM(T5439:T5470)</f>
        <v>0</v>
      </c>
      <c r="AR5438" s="187" t="s">
        <v>84</v>
      </c>
      <c r="AT5438" s="188" t="s">
        <v>74</v>
      </c>
      <c r="AU5438" s="188" t="s">
        <v>82</v>
      </c>
      <c r="AY5438" s="187" t="s">
        <v>201</v>
      </c>
      <c r="BK5438" s="189">
        <f>SUM(BK5439:BK5470)</f>
        <v>0</v>
      </c>
    </row>
    <row r="5439" spans="1:65" s="2" customFormat="1" ht="16.5" customHeight="1">
      <c r="A5439" s="34"/>
      <c r="B5439" s="35"/>
      <c r="C5439" s="192" t="s">
        <v>4739</v>
      </c>
      <c r="D5439" s="192" t="s">
        <v>204</v>
      </c>
      <c r="E5439" s="193" t="s">
        <v>4740</v>
      </c>
      <c r="F5439" s="194" t="s">
        <v>4741</v>
      </c>
      <c r="G5439" s="195" t="s">
        <v>230</v>
      </c>
      <c r="H5439" s="196">
        <v>96.873000000000005</v>
      </c>
      <c r="I5439" s="197"/>
      <c r="J5439" s="198">
        <f>ROUND(I5439*H5439,2)</f>
        <v>0</v>
      </c>
      <c r="K5439" s="194" t="s">
        <v>208</v>
      </c>
      <c r="L5439" s="39"/>
      <c r="M5439" s="199" t="s">
        <v>1</v>
      </c>
      <c r="N5439" s="200" t="s">
        <v>40</v>
      </c>
      <c r="O5439" s="71"/>
      <c r="P5439" s="201">
        <f>O5439*H5439</f>
        <v>0</v>
      </c>
      <c r="Q5439" s="201">
        <v>0</v>
      </c>
      <c r="R5439" s="201">
        <f>Q5439*H5439</f>
        <v>0</v>
      </c>
      <c r="S5439" s="201">
        <v>0</v>
      </c>
      <c r="T5439" s="202">
        <f>S5439*H5439</f>
        <v>0</v>
      </c>
      <c r="U5439" s="34"/>
      <c r="V5439" s="34"/>
      <c r="W5439" s="34"/>
      <c r="X5439" s="34"/>
      <c r="Y5439" s="34"/>
      <c r="Z5439" s="34"/>
      <c r="AA5439" s="34"/>
      <c r="AB5439" s="34"/>
      <c r="AC5439" s="34"/>
      <c r="AD5439" s="34"/>
      <c r="AE5439" s="34"/>
      <c r="AR5439" s="203" t="s">
        <v>354</v>
      </c>
      <c r="AT5439" s="203" t="s">
        <v>204</v>
      </c>
      <c r="AU5439" s="203" t="s">
        <v>84</v>
      </c>
      <c r="AY5439" s="17" t="s">
        <v>201</v>
      </c>
      <c r="BE5439" s="204">
        <f>IF(N5439="základní",J5439,0)</f>
        <v>0</v>
      </c>
      <c r="BF5439" s="204">
        <f>IF(N5439="snížená",J5439,0)</f>
        <v>0</v>
      </c>
      <c r="BG5439" s="204">
        <f>IF(N5439="zákl. přenesená",J5439,0)</f>
        <v>0</v>
      </c>
      <c r="BH5439" s="204">
        <f>IF(N5439="sníž. přenesená",J5439,0)</f>
        <v>0</v>
      </c>
      <c r="BI5439" s="204">
        <f>IF(N5439="nulová",J5439,0)</f>
        <v>0</v>
      </c>
      <c r="BJ5439" s="17" t="s">
        <v>82</v>
      </c>
      <c r="BK5439" s="204">
        <f>ROUND(I5439*H5439,2)</f>
        <v>0</v>
      </c>
      <c r="BL5439" s="17" t="s">
        <v>354</v>
      </c>
      <c r="BM5439" s="203" t="s">
        <v>4742</v>
      </c>
    </row>
    <row r="5440" spans="1:65" s="2" customFormat="1" ht="58.5">
      <c r="A5440" s="34"/>
      <c r="B5440" s="35"/>
      <c r="C5440" s="36"/>
      <c r="D5440" s="207" t="s">
        <v>232</v>
      </c>
      <c r="E5440" s="36"/>
      <c r="F5440" s="227" t="s">
        <v>4743</v>
      </c>
      <c r="G5440" s="36"/>
      <c r="H5440" s="36"/>
      <c r="I5440" s="228"/>
      <c r="J5440" s="36"/>
      <c r="K5440" s="36"/>
      <c r="L5440" s="39"/>
      <c r="M5440" s="229"/>
      <c r="N5440" s="230"/>
      <c r="O5440" s="71"/>
      <c r="P5440" s="71"/>
      <c r="Q5440" s="71"/>
      <c r="R5440" s="71"/>
      <c r="S5440" s="71"/>
      <c r="T5440" s="72"/>
      <c r="U5440" s="34"/>
      <c r="V5440" s="34"/>
      <c r="W5440" s="34"/>
      <c r="X5440" s="34"/>
      <c r="Y5440" s="34"/>
      <c r="Z5440" s="34"/>
      <c r="AA5440" s="34"/>
      <c r="AB5440" s="34"/>
      <c r="AC5440" s="34"/>
      <c r="AD5440" s="34"/>
      <c r="AE5440" s="34"/>
      <c r="AT5440" s="17" t="s">
        <v>232</v>
      </c>
      <c r="AU5440" s="17" t="s">
        <v>84</v>
      </c>
    </row>
    <row r="5441" spans="1:65" s="14" customFormat="1" ht="11.25">
      <c r="B5441" s="216"/>
      <c r="C5441" s="217"/>
      <c r="D5441" s="207" t="s">
        <v>211</v>
      </c>
      <c r="E5441" s="218" t="s">
        <v>1</v>
      </c>
      <c r="F5441" s="219" t="s">
        <v>4744</v>
      </c>
      <c r="G5441" s="217"/>
      <c r="H5441" s="220">
        <v>5.4950000000000001</v>
      </c>
      <c r="I5441" s="221"/>
      <c r="J5441" s="217"/>
      <c r="K5441" s="217"/>
      <c r="L5441" s="222"/>
      <c r="M5441" s="223"/>
      <c r="N5441" s="224"/>
      <c r="O5441" s="224"/>
      <c r="P5441" s="224"/>
      <c r="Q5441" s="224"/>
      <c r="R5441" s="224"/>
      <c r="S5441" s="224"/>
      <c r="T5441" s="225"/>
      <c r="AT5441" s="226" t="s">
        <v>211</v>
      </c>
      <c r="AU5441" s="226" t="s">
        <v>84</v>
      </c>
      <c r="AV5441" s="14" t="s">
        <v>84</v>
      </c>
      <c r="AW5441" s="14" t="s">
        <v>31</v>
      </c>
      <c r="AX5441" s="14" t="s">
        <v>75</v>
      </c>
      <c r="AY5441" s="226" t="s">
        <v>201</v>
      </c>
    </row>
    <row r="5442" spans="1:65" s="14" customFormat="1" ht="11.25">
      <c r="B5442" s="216"/>
      <c r="C5442" s="217"/>
      <c r="D5442" s="207" t="s">
        <v>211</v>
      </c>
      <c r="E5442" s="218" t="s">
        <v>1</v>
      </c>
      <c r="F5442" s="219" t="s">
        <v>4745</v>
      </c>
      <c r="G5442" s="217"/>
      <c r="H5442" s="220">
        <v>91.378</v>
      </c>
      <c r="I5442" s="221"/>
      <c r="J5442" s="217"/>
      <c r="K5442" s="217"/>
      <c r="L5442" s="222"/>
      <c r="M5442" s="223"/>
      <c r="N5442" s="224"/>
      <c r="O5442" s="224"/>
      <c r="P5442" s="224"/>
      <c r="Q5442" s="224"/>
      <c r="R5442" s="224"/>
      <c r="S5442" s="224"/>
      <c r="T5442" s="225"/>
      <c r="AT5442" s="226" t="s">
        <v>211</v>
      </c>
      <c r="AU5442" s="226" t="s">
        <v>84</v>
      </c>
      <c r="AV5442" s="14" t="s">
        <v>84</v>
      </c>
      <c r="AW5442" s="14" t="s">
        <v>31</v>
      </c>
      <c r="AX5442" s="14" t="s">
        <v>75</v>
      </c>
      <c r="AY5442" s="226" t="s">
        <v>201</v>
      </c>
    </row>
    <row r="5443" spans="1:65" s="2" customFormat="1" ht="24">
      <c r="A5443" s="34"/>
      <c r="B5443" s="35"/>
      <c r="C5443" s="192" t="s">
        <v>4746</v>
      </c>
      <c r="D5443" s="192" t="s">
        <v>204</v>
      </c>
      <c r="E5443" s="193" t="s">
        <v>4747</v>
      </c>
      <c r="F5443" s="194" t="s">
        <v>4748</v>
      </c>
      <c r="G5443" s="195" t="s">
        <v>320</v>
      </c>
      <c r="H5443" s="196">
        <v>54.95</v>
      </c>
      <c r="I5443" s="197"/>
      <c r="J5443" s="198">
        <f>ROUND(I5443*H5443,2)</f>
        <v>0</v>
      </c>
      <c r="K5443" s="194" t="s">
        <v>208</v>
      </c>
      <c r="L5443" s="39"/>
      <c r="M5443" s="199" t="s">
        <v>1</v>
      </c>
      <c r="N5443" s="200" t="s">
        <v>40</v>
      </c>
      <c r="O5443" s="71"/>
      <c r="P5443" s="201">
        <f>O5443*H5443</f>
        <v>0</v>
      </c>
      <c r="Q5443" s="201">
        <v>7.3999999999999999E-4</v>
      </c>
      <c r="R5443" s="201">
        <f>Q5443*H5443</f>
        <v>4.0663000000000005E-2</v>
      </c>
      <c r="S5443" s="201">
        <v>0</v>
      </c>
      <c r="T5443" s="202">
        <f>S5443*H5443</f>
        <v>0</v>
      </c>
      <c r="U5443" s="34"/>
      <c r="V5443" s="34"/>
      <c r="W5443" s="34"/>
      <c r="X5443" s="34"/>
      <c r="Y5443" s="34"/>
      <c r="Z5443" s="34"/>
      <c r="AA5443" s="34"/>
      <c r="AB5443" s="34"/>
      <c r="AC5443" s="34"/>
      <c r="AD5443" s="34"/>
      <c r="AE5443" s="34"/>
      <c r="AR5443" s="203" t="s">
        <v>354</v>
      </c>
      <c r="AT5443" s="203" t="s">
        <v>204</v>
      </c>
      <c r="AU5443" s="203" t="s">
        <v>84</v>
      </c>
      <c r="AY5443" s="17" t="s">
        <v>201</v>
      </c>
      <c r="BE5443" s="204">
        <f>IF(N5443="základní",J5443,0)</f>
        <v>0</v>
      </c>
      <c r="BF5443" s="204">
        <f>IF(N5443="snížená",J5443,0)</f>
        <v>0</v>
      </c>
      <c r="BG5443" s="204">
        <f>IF(N5443="zákl. přenesená",J5443,0)</f>
        <v>0</v>
      </c>
      <c r="BH5443" s="204">
        <f>IF(N5443="sníž. přenesená",J5443,0)</f>
        <v>0</v>
      </c>
      <c r="BI5443" s="204">
        <f>IF(N5443="nulová",J5443,0)</f>
        <v>0</v>
      </c>
      <c r="BJ5443" s="17" t="s">
        <v>82</v>
      </c>
      <c r="BK5443" s="204">
        <f>ROUND(I5443*H5443,2)</f>
        <v>0</v>
      </c>
      <c r="BL5443" s="17" t="s">
        <v>354</v>
      </c>
      <c r="BM5443" s="203" t="s">
        <v>4749</v>
      </c>
    </row>
    <row r="5444" spans="1:65" s="13" customFormat="1" ht="22.5">
      <c r="B5444" s="205"/>
      <c r="C5444" s="206"/>
      <c r="D5444" s="207" t="s">
        <v>211</v>
      </c>
      <c r="E5444" s="208" t="s">
        <v>1</v>
      </c>
      <c r="F5444" s="209" t="s">
        <v>1201</v>
      </c>
      <c r="G5444" s="206"/>
      <c r="H5444" s="208" t="s">
        <v>1</v>
      </c>
      <c r="I5444" s="210"/>
      <c r="J5444" s="206"/>
      <c r="K5444" s="206"/>
      <c r="L5444" s="211"/>
      <c r="M5444" s="212"/>
      <c r="N5444" s="213"/>
      <c r="O5444" s="213"/>
      <c r="P5444" s="213"/>
      <c r="Q5444" s="213"/>
      <c r="R5444" s="213"/>
      <c r="S5444" s="213"/>
      <c r="T5444" s="214"/>
      <c r="AT5444" s="215" t="s">
        <v>211</v>
      </c>
      <c r="AU5444" s="215" t="s">
        <v>84</v>
      </c>
      <c r="AV5444" s="13" t="s">
        <v>82</v>
      </c>
      <c r="AW5444" s="13" t="s">
        <v>31</v>
      </c>
      <c r="AX5444" s="13" t="s">
        <v>75</v>
      </c>
      <c r="AY5444" s="215" t="s">
        <v>201</v>
      </c>
    </row>
    <row r="5445" spans="1:65" s="13" customFormat="1" ht="11.25">
      <c r="B5445" s="205"/>
      <c r="C5445" s="206"/>
      <c r="D5445" s="207" t="s">
        <v>211</v>
      </c>
      <c r="E5445" s="208" t="s">
        <v>1</v>
      </c>
      <c r="F5445" s="209" t="s">
        <v>252</v>
      </c>
      <c r="G5445" s="206"/>
      <c r="H5445" s="208" t="s">
        <v>1</v>
      </c>
      <c r="I5445" s="210"/>
      <c r="J5445" s="206"/>
      <c r="K5445" s="206"/>
      <c r="L5445" s="211"/>
      <c r="M5445" s="212"/>
      <c r="N5445" s="213"/>
      <c r="O5445" s="213"/>
      <c r="P5445" s="213"/>
      <c r="Q5445" s="213"/>
      <c r="R5445" s="213"/>
      <c r="S5445" s="213"/>
      <c r="T5445" s="214"/>
      <c r="AT5445" s="215" t="s">
        <v>211</v>
      </c>
      <c r="AU5445" s="215" t="s">
        <v>84</v>
      </c>
      <c r="AV5445" s="13" t="s">
        <v>82</v>
      </c>
      <c r="AW5445" s="13" t="s">
        <v>31</v>
      </c>
      <c r="AX5445" s="13" t="s">
        <v>75</v>
      </c>
      <c r="AY5445" s="215" t="s">
        <v>201</v>
      </c>
    </row>
    <row r="5446" spans="1:65" s="14" customFormat="1" ht="11.25">
      <c r="B5446" s="216"/>
      <c r="C5446" s="217"/>
      <c r="D5446" s="207" t="s">
        <v>211</v>
      </c>
      <c r="E5446" s="218" t="s">
        <v>1</v>
      </c>
      <c r="F5446" s="219" t="s">
        <v>4750</v>
      </c>
      <c r="G5446" s="217"/>
      <c r="H5446" s="220">
        <v>9.5500000000000007</v>
      </c>
      <c r="I5446" s="221"/>
      <c r="J5446" s="217"/>
      <c r="K5446" s="217"/>
      <c r="L5446" s="222"/>
      <c r="M5446" s="223"/>
      <c r="N5446" s="224"/>
      <c r="O5446" s="224"/>
      <c r="P5446" s="224"/>
      <c r="Q5446" s="224"/>
      <c r="R5446" s="224"/>
      <c r="S5446" s="224"/>
      <c r="T5446" s="225"/>
      <c r="AT5446" s="226" t="s">
        <v>211</v>
      </c>
      <c r="AU5446" s="226" t="s">
        <v>84</v>
      </c>
      <c r="AV5446" s="14" t="s">
        <v>84</v>
      </c>
      <c r="AW5446" s="14" t="s">
        <v>31</v>
      </c>
      <c r="AX5446" s="14" t="s">
        <v>75</v>
      </c>
      <c r="AY5446" s="226" t="s">
        <v>201</v>
      </c>
    </row>
    <row r="5447" spans="1:65" s="14" customFormat="1" ht="11.25">
      <c r="B5447" s="216"/>
      <c r="C5447" s="217"/>
      <c r="D5447" s="207" t="s">
        <v>211</v>
      </c>
      <c r="E5447" s="218" t="s">
        <v>1</v>
      </c>
      <c r="F5447" s="219" t="s">
        <v>4751</v>
      </c>
      <c r="G5447" s="217"/>
      <c r="H5447" s="220">
        <v>4.8499999999999996</v>
      </c>
      <c r="I5447" s="221"/>
      <c r="J5447" s="217"/>
      <c r="K5447" s="217"/>
      <c r="L5447" s="222"/>
      <c r="M5447" s="223"/>
      <c r="N5447" s="224"/>
      <c r="O5447" s="224"/>
      <c r="P5447" s="224"/>
      <c r="Q5447" s="224"/>
      <c r="R5447" s="224"/>
      <c r="S5447" s="224"/>
      <c r="T5447" s="225"/>
      <c r="AT5447" s="226" t="s">
        <v>211</v>
      </c>
      <c r="AU5447" s="226" t="s">
        <v>84</v>
      </c>
      <c r="AV5447" s="14" t="s">
        <v>84</v>
      </c>
      <c r="AW5447" s="14" t="s">
        <v>31</v>
      </c>
      <c r="AX5447" s="14" t="s">
        <v>75</v>
      </c>
      <c r="AY5447" s="226" t="s">
        <v>201</v>
      </c>
    </row>
    <row r="5448" spans="1:65" s="13" customFormat="1" ht="11.25">
      <c r="B5448" s="205"/>
      <c r="C5448" s="206"/>
      <c r="D5448" s="207" t="s">
        <v>211</v>
      </c>
      <c r="E5448" s="208" t="s">
        <v>1</v>
      </c>
      <c r="F5448" s="209" t="s">
        <v>270</v>
      </c>
      <c r="G5448" s="206"/>
      <c r="H5448" s="208" t="s">
        <v>1</v>
      </c>
      <c r="I5448" s="210"/>
      <c r="J5448" s="206"/>
      <c r="K5448" s="206"/>
      <c r="L5448" s="211"/>
      <c r="M5448" s="212"/>
      <c r="N5448" s="213"/>
      <c r="O5448" s="213"/>
      <c r="P5448" s="213"/>
      <c r="Q5448" s="213"/>
      <c r="R5448" s="213"/>
      <c r="S5448" s="213"/>
      <c r="T5448" s="214"/>
      <c r="AT5448" s="215" t="s">
        <v>211</v>
      </c>
      <c r="AU5448" s="215" t="s">
        <v>84</v>
      </c>
      <c r="AV5448" s="13" t="s">
        <v>82</v>
      </c>
      <c r="AW5448" s="13" t="s">
        <v>31</v>
      </c>
      <c r="AX5448" s="13" t="s">
        <v>75</v>
      </c>
      <c r="AY5448" s="215" t="s">
        <v>201</v>
      </c>
    </row>
    <row r="5449" spans="1:65" s="14" customFormat="1" ht="11.25">
      <c r="B5449" s="216"/>
      <c r="C5449" s="217"/>
      <c r="D5449" s="207" t="s">
        <v>211</v>
      </c>
      <c r="E5449" s="218" t="s">
        <v>1</v>
      </c>
      <c r="F5449" s="219" t="s">
        <v>4752</v>
      </c>
      <c r="G5449" s="217"/>
      <c r="H5449" s="220">
        <v>23.3</v>
      </c>
      <c r="I5449" s="221"/>
      <c r="J5449" s="217"/>
      <c r="K5449" s="217"/>
      <c r="L5449" s="222"/>
      <c r="M5449" s="223"/>
      <c r="N5449" s="224"/>
      <c r="O5449" s="224"/>
      <c r="P5449" s="224"/>
      <c r="Q5449" s="224"/>
      <c r="R5449" s="224"/>
      <c r="S5449" s="224"/>
      <c r="T5449" s="225"/>
      <c r="AT5449" s="226" t="s">
        <v>211</v>
      </c>
      <c r="AU5449" s="226" t="s">
        <v>84</v>
      </c>
      <c r="AV5449" s="14" t="s">
        <v>84</v>
      </c>
      <c r="AW5449" s="14" t="s">
        <v>31</v>
      </c>
      <c r="AX5449" s="14" t="s">
        <v>75</v>
      </c>
      <c r="AY5449" s="226" t="s">
        <v>201</v>
      </c>
    </row>
    <row r="5450" spans="1:65" s="14" customFormat="1" ht="22.5">
      <c r="B5450" s="216"/>
      <c r="C5450" s="217"/>
      <c r="D5450" s="207" t="s">
        <v>211</v>
      </c>
      <c r="E5450" s="218" t="s">
        <v>1</v>
      </c>
      <c r="F5450" s="219" t="s">
        <v>4753</v>
      </c>
      <c r="G5450" s="217"/>
      <c r="H5450" s="220">
        <v>10.1</v>
      </c>
      <c r="I5450" s="221"/>
      <c r="J5450" s="217"/>
      <c r="K5450" s="217"/>
      <c r="L5450" s="222"/>
      <c r="M5450" s="223"/>
      <c r="N5450" s="224"/>
      <c r="O5450" s="224"/>
      <c r="P5450" s="224"/>
      <c r="Q5450" s="224"/>
      <c r="R5450" s="224"/>
      <c r="S5450" s="224"/>
      <c r="T5450" s="225"/>
      <c r="AT5450" s="226" t="s">
        <v>211</v>
      </c>
      <c r="AU5450" s="226" t="s">
        <v>84</v>
      </c>
      <c r="AV5450" s="14" t="s">
        <v>84</v>
      </c>
      <c r="AW5450" s="14" t="s">
        <v>31</v>
      </c>
      <c r="AX5450" s="14" t="s">
        <v>75</v>
      </c>
      <c r="AY5450" s="226" t="s">
        <v>201</v>
      </c>
    </row>
    <row r="5451" spans="1:65" s="14" customFormat="1" ht="11.25">
      <c r="B5451" s="216"/>
      <c r="C5451" s="217"/>
      <c r="D5451" s="207" t="s">
        <v>211</v>
      </c>
      <c r="E5451" s="218" t="s">
        <v>1</v>
      </c>
      <c r="F5451" s="219" t="s">
        <v>4754</v>
      </c>
      <c r="G5451" s="217"/>
      <c r="H5451" s="220">
        <v>7.15</v>
      </c>
      <c r="I5451" s="221"/>
      <c r="J5451" s="217"/>
      <c r="K5451" s="217"/>
      <c r="L5451" s="222"/>
      <c r="M5451" s="223"/>
      <c r="N5451" s="224"/>
      <c r="O5451" s="224"/>
      <c r="P5451" s="224"/>
      <c r="Q5451" s="224"/>
      <c r="R5451" s="224"/>
      <c r="S5451" s="224"/>
      <c r="T5451" s="225"/>
      <c r="AT5451" s="226" t="s">
        <v>211</v>
      </c>
      <c r="AU5451" s="226" t="s">
        <v>84</v>
      </c>
      <c r="AV5451" s="14" t="s">
        <v>84</v>
      </c>
      <c r="AW5451" s="14" t="s">
        <v>31</v>
      </c>
      <c r="AX5451" s="14" t="s">
        <v>75</v>
      </c>
      <c r="AY5451" s="226" t="s">
        <v>201</v>
      </c>
    </row>
    <row r="5452" spans="1:65" s="2" customFormat="1" ht="24">
      <c r="A5452" s="34"/>
      <c r="B5452" s="35"/>
      <c r="C5452" s="231" t="s">
        <v>4755</v>
      </c>
      <c r="D5452" s="231" t="s">
        <v>355</v>
      </c>
      <c r="E5452" s="232" t="s">
        <v>4756</v>
      </c>
      <c r="F5452" s="233" t="s">
        <v>4757</v>
      </c>
      <c r="G5452" s="234" t="s">
        <v>320</v>
      </c>
      <c r="H5452" s="235">
        <v>60.445</v>
      </c>
      <c r="I5452" s="236"/>
      <c r="J5452" s="237">
        <f>ROUND(I5452*H5452,2)</f>
        <v>0</v>
      </c>
      <c r="K5452" s="233" t="s">
        <v>1</v>
      </c>
      <c r="L5452" s="238"/>
      <c r="M5452" s="239" t="s">
        <v>1</v>
      </c>
      <c r="N5452" s="240" t="s">
        <v>40</v>
      </c>
      <c r="O5452" s="71"/>
      <c r="P5452" s="201">
        <f>O5452*H5452</f>
        <v>0</v>
      </c>
      <c r="Q5452" s="201">
        <v>1.8E-3</v>
      </c>
      <c r="R5452" s="201">
        <f>Q5452*H5452</f>
        <v>0.10880099999999999</v>
      </c>
      <c r="S5452" s="201">
        <v>0</v>
      </c>
      <c r="T5452" s="202">
        <f>S5452*H5452</f>
        <v>0</v>
      </c>
      <c r="U5452" s="34"/>
      <c r="V5452" s="34"/>
      <c r="W5452" s="34"/>
      <c r="X5452" s="34"/>
      <c r="Y5452" s="34"/>
      <c r="Z5452" s="34"/>
      <c r="AA5452" s="34"/>
      <c r="AB5452" s="34"/>
      <c r="AC5452" s="34"/>
      <c r="AD5452" s="34"/>
      <c r="AE5452" s="34"/>
      <c r="AR5452" s="203" t="s">
        <v>452</v>
      </c>
      <c r="AT5452" s="203" t="s">
        <v>355</v>
      </c>
      <c r="AU5452" s="203" t="s">
        <v>84</v>
      </c>
      <c r="AY5452" s="17" t="s">
        <v>201</v>
      </c>
      <c r="BE5452" s="204">
        <f>IF(N5452="základní",J5452,0)</f>
        <v>0</v>
      </c>
      <c r="BF5452" s="204">
        <f>IF(N5452="snížená",J5452,0)</f>
        <v>0</v>
      </c>
      <c r="BG5452" s="204">
        <f>IF(N5452="zákl. přenesená",J5452,0)</f>
        <v>0</v>
      </c>
      <c r="BH5452" s="204">
        <f>IF(N5452="sníž. přenesená",J5452,0)</f>
        <v>0</v>
      </c>
      <c r="BI5452" s="204">
        <f>IF(N5452="nulová",J5452,0)</f>
        <v>0</v>
      </c>
      <c r="BJ5452" s="17" t="s">
        <v>82</v>
      </c>
      <c r="BK5452" s="204">
        <f>ROUND(I5452*H5452,2)</f>
        <v>0</v>
      </c>
      <c r="BL5452" s="17" t="s">
        <v>354</v>
      </c>
      <c r="BM5452" s="203" t="s">
        <v>4758</v>
      </c>
    </row>
    <row r="5453" spans="1:65" s="14" customFormat="1" ht="11.25">
      <c r="B5453" s="216"/>
      <c r="C5453" s="217"/>
      <c r="D5453" s="207" t="s">
        <v>211</v>
      </c>
      <c r="E5453" s="217"/>
      <c r="F5453" s="219" t="s">
        <v>4759</v>
      </c>
      <c r="G5453" s="217"/>
      <c r="H5453" s="220">
        <v>60.445</v>
      </c>
      <c r="I5453" s="221"/>
      <c r="J5453" s="217"/>
      <c r="K5453" s="217"/>
      <c r="L5453" s="222"/>
      <c r="M5453" s="223"/>
      <c r="N5453" s="224"/>
      <c r="O5453" s="224"/>
      <c r="P5453" s="224"/>
      <c r="Q5453" s="224"/>
      <c r="R5453" s="224"/>
      <c r="S5453" s="224"/>
      <c r="T5453" s="225"/>
      <c r="AT5453" s="226" t="s">
        <v>211</v>
      </c>
      <c r="AU5453" s="226" t="s">
        <v>84</v>
      </c>
      <c r="AV5453" s="14" t="s">
        <v>84</v>
      </c>
      <c r="AW5453" s="14" t="s">
        <v>4</v>
      </c>
      <c r="AX5453" s="14" t="s">
        <v>82</v>
      </c>
      <c r="AY5453" s="226" t="s">
        <v>201</v>
      </c>
    </row>
    <row r="5454" spans="1:65" s="2" customFormat="1" ht="24">
      <c r="A5454" s="34"/>
      <c r="B5454" s="35"/>
      <c r="C5454" s="192" t="s">
        <v>4760</v>
      </c>
      <c r="D5454" s="192" t="s">
        <v>204</v>
      </c>
      <c r="E5454" s="193" t="s">
        <v>4761</v>
      </c>
      <c r="F5454" s="194" t="s">
        <v>4762</v>
      </c>
      <c r="G5454" s="195" t="s">
        <v>230</v>
      </c>
      <c r="H5454" s="196">
        <v>91.378</v>
      </c>
      <c r="I5454" s="197"/>
      <c r="J5454" s="198">
        <f>ROUND(I5454*H5454,2)</f>
        <v>0</v>
      </c>
      <c r="K5454" s="194" t="s">
        <v>208</v>
      </c>
      <c r="L5454" s="39"/>
      <c r="M5454" s="199" t="s">
        <v>1</v>
      </c>
      <c r="N5454" s="200" t="s">
        <v>40</v>
      </c>
      <c r="O5454" s="71"/>
      <c r="P5454" s="201">
        <f>O5454*H5454</f>
        <v>0</v>
      </c>
      <c r="Q5454" s="201">
        <v>5.4999999999999997E-3</v>
      </c>
      <c r="R5454" s="201">
        <f>Q5454*H5454</f>
        <v>0.502579</v>
      </c>
      <c r="S5454" s="201">
        <v>0</v>
      </c>
      <c r="T5454" s="202">
        <f>S5454*H5454</f>
        <v>0</v>
      </c>
      <c r="U5454" s="34"/>
      <c r="V5454" s="34"/>
      <c r="W5454" s="34"/>
      <c r="X5454" s="34"/>
      <c r="Y5454" s="34"/>
      <c r="Z5454" s="34"/>
      <c r="AA5454" s="34"/>
      <c r="AB5454" s="34"/>
      <c r="AC5454" s="34"/>
      <c r="AD5454" s="34"/>
      <c r="AE5454" s="34"/>
      <c r="AR5454" s="203" t="s">
        <v>354</v>
      </c>
      <c r="AT5454" s="203" t="s">
        <v>204</v>
      </c>
      <c r="AU5454" s="203" t="s">
        <v>84</v>
      </c>
      <c r="AY5454" s="17" t="s">
        <v>201</v>
      </c>
      <c r="BE5454" s="204">
        <f>IF(N5454="základní",J5454,0)</f>
        <v>0</v>
      </c>
      <c r="BF5454" s="204">
        <f>IF(N5454="snížená",J5454,0)</f>
        <v>0</v>
      </c>
      <c r="BG5454" s="204">
        <f>IF(N5454="zákl. přenesená",J5454,0)</f>
        <v>0</v>
      </c>
      <c r="BH5454" s="204">
        <f>IF(N5454="sníž. přenesená",J5454,0)</f>
        <v>0</v>
      </c>
      <c r="BI5454" s="204">
        <f>IF(N5454="nulová",J5454,0)</f>
        <v>0</v>
      </c>
      <c r="BJ5454" s="17" t="s">
        <v>82</v>
      </c>
      <c r="BK5454" s="204">
        <f>ROUND(I5454*H5454,2)</f>
        <v>0</v>
      </c>
      <c r="BL5454" s="17" t="s">
        <v>354</v>
      </c>
      <c r="BM5454" s="203" t="s">
        <v>4763</v>
      </c>
    </row>
    <row r="5455" spans="1:65" s="13" customFormat="1" ht="11.25">
      <c r="B5455" s="205"/>
      <c r="C5455" s="206"/>
      <c r="D5455" s="207" t="s">
        <v>211</v>
      </c>
      <c r="E5455" s="208" t="s">
        <v>1</v>
      </c>
      <c r="F5455" s="209" t="s">
        <v>1244</v>
      </c>
      <c r="G5455" s="206"/>
      <c r="H5455" s="208" t="s">
        <v>1</v>
      </c>
      <c r="I5455" s="210"/>
      <c r="J5455" s="206"/>
      <c r="K5455" s="206"/>
      <c r="L5455" s="211"/>
      <c r="M5455" s="212"/>
      <c r="N5455" s="213"/>
      <c r="O5455" s="213"/>
      <c r="P5455" s="213"/>
      <c r="Q5455" s="213"/>
      <c r="R5455" s="213"/>
      <c r="S5455" s="213"/>
      <c r="T5455" s="214"/>
      <c r="AT5455" s="215" t="s">
        <v>211</v>
      </c>
      <c r="AU5455" s="215" t="s">
        <v>84</v>
      </c>
      <c r="AV5455" s="13" t="s">
        <v>82</v>
      </c>
      <c r="AW5455" s="13" t="s">
        <v>31</v>
      </c>
      <c r="AX5455" s="13" t="s">
        <v>75</v>
      </c>
      <c r="AY5455" s="215" t="s">
        <v>201</v>
      </c>
    </row>
    <row r="5456" spans="1:65" s="13" customFormat="1" ht="11.25">
      <c r="B5456" s="205"/>
      <c r="C5456" s="206"/>
      <c r="D5456" s="207" t="s">
        <v>211</v>
      </c>
      <c r="E5456" s="208" t="s">
        <v>1</v>
      </c>
      <c r="F5456" s="209" t="s">
        <v>4764</v>
      </c>
      <c r="G5456" s="206"/>
      <c r="H5456" s="208" t="s">
        <v>1</v>
      </c>
      <c r="I5456" s="210"/>
      <c r="J5456" s="206"/>
      <c r="K5456" s="206"/>
      <c r="L5456" s="211"/>
      <c r="M5456" s="212"/>
      <c r="N5456" s="213"/>
      <c r="O5456" s="213"/>
      <c r="P5456" s="213"/>
      <c r="Q5456" s="213"/>
      <c r="R5456" s="213"/>
      <c r="S5456" s="213"/>
      <c r="T5456" s="214"/>
      <c r="AT5456" s="215" t="s">
        <v>211</v>
      </c>
      <c r="AU5456" s="215" t="s">
        <v>84</v>
      </c>
      <c r="AV5456" s="13" t="s">
        <v>82</v>
      </c>
      <c r="AW5456" s="13" t="s">
        <v>31</v>
      </c>
      <c r="AX5456" s="13" t="s">
        <v>75</v>
      </c>
      <c r="AY5456" s="215" t="s">
        <v>201</v>
      </c>
    </row>
    <row r="5457" spans="1:65" s="13" customFormat="1" ht="11.25">
      <c r="B5457" s="205"/>
      <c r="C5457" s="206"/>
      <c r="D5457" s="207" t="s">
        <v>211</v>
      </c>
      <c r="E5457" s="208" t="s">
        <v>1</v>
      </c>
      <c r="F5457" s="209" t="s">
        <v>252</v>
      </c>
      <c r="G5457" s="206"/>
      <c r="H5457" s="208" t="s">
        <v>1</v>
      </c>
      <c r="I5457" s="210"/>
      <c r="J5457" s="206"/>
      <c r="K5457" s="206"/>
      <c r="L5457" s="211"/>
      <c r="M5457" s="212"/>
      <c r="N5457" s="213"/>
      <c r="O5457" s="213"/>
      <c r="P5457" s="213"/>
      <c r="Q5457" s="213"/>
      <c r="R5457" s="213"/>
      <c r="S5457" s="213"/>
      <c r="T5457" s="214"/>
      <c r="AT5457" s="215" t="s">
        <v>211</v>
      </c>
      <c r="AU5457" s="215" t="s">
        <v>84</v>
      </c>
      <c r="AV5457" s="13" t="s">
        <v>82</v>
      </c>
      <c r="AW5457" s="13" t="s">
        <v>31</v>
      </c>
      <c r="AX5457" s="13" t="s">
        <v>75</v>
      </c>
      <c r="AY5457" s="215" t="s">
        <v>201</v>
      </c>
    </row>
    <row r="5458" spans="1:65" s="14" customFormat="1" ht="11.25">
      <c r="B5458" s="216"/>
      <c r="C5458" s="217"/>
      <c r="D5458" s="207" t="s">
        <v>211</v>
      </c>
      <c r="E5458" s="218" t="s">
        <v>1</v>
      </c>
      <c r="F5458" s="219" t="s">
        <v>1219</v>
      </c>
      <c r="G5458" s="217"/>
      <c r="H5458" s="220">
        <v>19.55</v>
      </c>
      <c r="I5458" s="221"/>
      <c r="J5458" s="217"/>
      <c r="K5458" s="217"/>
      <c r="L5458" s="222"/>
      <c r="M5458" s="223"/>
      <c r="N5458" s="224"/>
      <c r="O5458" s="224"/>
      <c r="P5458" s="224"/>
      <c r="Q5458" s="224"/>
      <c r="R5458" s="224"/>
      <c r="S5458" s="224"/>
      <c r="T5458" s="225"/>
      <c r="AT5458" s="226" t="s">
        <v>211</v>
      </c>
      <c r="AU5458" s="226" t="s">
        <v>84</v>
      </c>
      <c r="AV5458" s="14" t="s">
        <v>84</v>
      </c>
      <c r="AW5458" s="14" t="s">
        <v>31</v>
      </c>
      <c r="AX5458" s="14" t="s">
        <v>75</v>
      </c>
      <c r="AY5458" s="226" t="s">
        <v>201</v>
      </c>
    </row>
    <row r="5459" spans="1:65" s="14" customFormat="1" ht="11.25">
      <c r="B5459" s="216"/>
      <c r="C5459" s="217"/>
      <c r="D5459" s="207" t="s">
        <v>211</v>
      </c>
      <c r="E5459" s="218" t="s">
        <v>1</v>
      </c>
      <c r="F5459" s="219" t="s">
        <v>1220</v>
      </c>
      <c r="G5459" s="217"/>
      <c r="H5459" s="220">
        <v>10.68</v>
      </c>
      <c r="I5459" s="221"/>
      <c r="J5459" s="217"/>
      <c r="K5459" s="217"/>
      <c r="L5459" s="222"/>
      <c r="M5459" s="223"/>
      <c r="N5459" s="224"/>
      <c r="O5459" s="224"/>
      <c r="P5459" s="224"/>
      <c r="Q5459" s="224"/>
      <c r="R5459" s="224"/>
      <c r="S5459" s="224"/>
      <c r="T5459" s="225"/>
      <c r="AT5459" s="226" t="s">
        <v>211</v>
      </c>
      <c r="AU5459" s="226" t="s">
        <v>84</v>
      </c>
      <c r="AV5459" s="14" t="s">
        <v>84</v>
      </c>
      <c r="AW5459" s="14" t="s">
        <v>31</v>
      </c>
      <c r="AX5459" s="14" t="s">
        <v>75</v>
      </c>
      <c r="AY5459" s="226" t="s">
        <v>201</v>
      </c>
    </row>
    <row r="5460" spans="1:65" s="13" customFormat="1" ht="11.25">
      <c r="B5460" s="205"/>
      <c r="C5460" s="206"/>
      <c r="D5460" s="207" t="s">
        <v>211</v>
      </c>
      <c r="E5460" s="208" t="s">
        <v>1</v>
      </c>
      <c r="F5460" s="209" t="s">
        <v>270</v>
      </c>
      <c r="G5460" s="206"/>
      <c r="H5460" s="208" t="s">
        <v>1</v>
      </c>
      <c r="I5460" s="210"/>
      <c r="J5460" s="206"/>
      <c r="K5460" s="206"/>
      <c r="L5460" s="211"/>
      <c r="M5460" s="212"/>
      <c r="N5460" s="213"/>
      <c r="O5460" s="213"/>
      <c r="P5460" s="213"/>
      <c r="Q5460" s="213"/>
      <c r="R5460" s="213"/>
      <c r="S5460" s="213"/>
      <c r="T5460" s="214"/>
      <c r="AT5460" s="215" t="s">
        <v>211</v>
      </c>
      <c r="AU5460" s="215" t="s">
        <v>84</v>
      </c>
      <c r="AV5460" s="13" t="s">
        <v>82</v>
      </c>
      <c r="AW5460" s="13" t="s">
        <v>31</v>
      </c>
      <c r="AX5460" s="13" t="s">
        <v>75</v>
      </c>
      <c r="AY5460" s="215" t="s">
        <v>201</v>
      </c>
    </row>
    <row r="5461" spans="1:65" s="14" customFormat="1" ht="11.25">
      <c r="B5461" s="216"/>
      <c r="C5461" s="217"/>
      <c r="D5461" s="207" t="s">
        <v>211</v>
      </c>
      <c r="E5461" s="218" t="s">
        <v>1</v>
      </c>
      <c r="F5461" s="219" t="s">
        <v>1221</v>
      </c>
      <c r="G5461" s="217"/>
      <c r="H5461" s="220">
        <v>31.85</v>
      </c>
      <c r="I5461" s="221"/>
      <c r="J5461" s="217"/>
      <c r="K5461" s="217"/>
      <c r="L5461" s="222"/>
      <c r="M5461" s="223"/>
      <c r="N5461" s="224"/>
      <c r="O5461" s="224"/>
      <c r="P5461" s="224"/>
      <c r="Q5461" s="224"/>
      <c r="R5461" s="224"/>
      <c r="S5461" s="224"/>
      <c r="T5461" s="225"/>
      <c r="AT5461" s="226" t="s">
        <v>211</v>
      </c>
      <c r="AU5461" s="226" t="s">
        <v>84</v>
      </c>
      <c r="AV5461" s="14" t="s">
        <v>84</v>
      </c>
      <c r="AW5461" s="14" t="s">
        <v>31</v>
      </c>
      <c r="AX5461" s="14" t="s">
        <v>75</v>
      </c>
      <c r="AY5461" s="226" t="s">
        <v>201</v>
      </c>
    </row>
    <row r="5462" spans="1:65" s="14" customFormat="1" ht="11.25">
      <c r="B5462" s="216"/>
      <c r="C5462" s="217"/>
      <c r="D5462" s="207" t="s">
        <v>211</v>
      </c>
      <c r="E5462" s="218" t="s">
        <v>1</v>
      </c>
      <c r="F5462" s="219" t="s">
        <v>1222</v>
      </c>
      <c r="G5462" s="217"/>
      <c r="H5462" s="220">
        <v>19.285</v>
      </c>
      <c r="I5462" s="221"/>
      <c r="J5462" s="217"/>
      <c r="K5462" s="217"/>
      <c r="L5462" s="222"/>
      <c r="M5462" s="223"/>
      <c r="N5462" s="224"/>
      <c r="O5462" s="224"/>
      <c r="P5462" s="224"/>
      <c r="Q5462" s="224"/>
      <c r="R5462" s="224"/>
      <c r="S5462" s="224"/>
      <c r="T5462" s="225"/>
      <c r="AT5462" s="226" t="s">
        <v>211</v>
      </c>
      <c r="AU5462" s="226" t="s">
        <v>84</v>
      </c>
      <c r="AV5462" s="14" t="s">
        <v>84</v>
      </c>
      <c r="AW5462" s="14" t="s">
        <v>31</v>
      </c>
      <c r="AX5462" s="14" t="s">
        <v>75</v>
      </c>
      <c r="AY5462" s="226" t="s">
        <v>201</v>
      </c>
    </row>
    <row r="5463" spans="1:65" s="14" customFormat="1" ht="11.25">
      <c r="B5463" s="216"/>
      <c r="C5463" s="217"/>
      <c r="D5463" s="207" t="s">
        <v>211</v>
      </c>
      <c r="E5463" s="218" t="s">
        <v>1</v>
      </c>
      <c r="F5463" s="219" t="s">
        <v>1223</v>
      </c>
      <c r="G5463" s="217"/>
      <c r="H5463" s="220">
        <v>10.013</v>
      </c>
      <c r="I5463" s="221"/>
      <c r="J5463" s="217"/>
      <c r="K5463" s="217"/>
      <c r="L5463" s="222"/>
      <c r="M5463" s="223"/>
      <c r="N5463" s="224"/>
      <c r="O5463" s="224"/>
      <c r="P5463" s="224"/>
      <c r="Q5463" s="224"/>
      <c r="R5463" s="224"/>
      <c r="S5463" s="224"/>
      <c r="T5463" s="225"/>
      <c r="AT5463" s="226" t="s">
        <v>211</v>
      </c>
      <c r="AU5463" s="226" t="s">
        <v>84</v>
      </c>
      <c r="AV5463" s="14" t="s">
        <v>84</v>
      </c>
      <c r="AW5463" s="14" t="s">
        <v>31</v>
      </c>
      <c r="AX5463" s="14" t="s">
        <v>75</v>
      </c>
      <c r="AY5463" s="226" t="s">
        <v>201</v>
      </c>
    </row>
    <row r="5464" spans="1:65" s="2" customFormat="1" ht="36">
      <c r="A5464" s="34"/>
      <c r="B5464" s="35"/>
      <c r="C5464" s="231" t="s">
        <v>4765</v>
      </c>
      <c r="D5464" s="231" t="s">
        <v>355</v>
      </c>
      <c r="E5464" s="232" t="s">
        <v>4766</v>
      </c>
      <c r="F5464" s="233" t="s">
        <v>4767</v>
      </c>
      <c r="G5464" s="234" t="s">
        <v>230</v>
      </c>
      <c r="H5464" s="235">
        <v>102.343</v>
      </c>
      <c r="I5464" s="236"/>
      <c r="J5464" s="237">
        <f>ROUND(I5464*H5464,2)</f>
        <v>0</v>
      </c>
      <c r="K5464" s="233" t="s">
        <v>208</v>
      </c>
      <c r="L5464" s="238"/>
      <c r="M5464" s="239" t="s">
        <v>1</v>
      </c>
      <c r="N5464" s="240" t="s">
        <v>40</v>
      </c>
      <c r="O5464" s="71"/>
      <c r="P5464" s="201">
        <f>O5464*H5464</f>
        <v>0</v>
      </c>
      <c r="Q5464" s="201">
        <v>2.5000000000000001E-2</v>
      </c>
      <c r="R5464" s="201">
        <f>Q5464*H5464</f>
        <v>2.5585750000000003</v>
      </c>
      <c r="S5464" s="201">
        <v>0</v>
      </c>
      <c r="T5464" s="202">
        <f>S5464*H5464</f>
        <v>0</v>
      </c>
      <c r="U5464" s="34"/>
      <c r="V5464" s="34"/>
      <c r="W5464" s="34"/>
      <c r="X5464" s="34"/>
      <c r="Y5464" s="34"/>
      <c r="Z5464" s="34"/>
      <c r="AA5464" s="34"/>
      <c r="AB5464" s="34"/>
      <c r="AC5464" s="34"/>
      <c r="AD5464" s="34"/>
      <c r="AE5464" s="34"/>
      <c r="AR5464" s="203" t="s">
        <v>452</v>
      </c>
      <c r="AT5464" s="203" t="s">
        <v>355</v>
      </c>
      <c r="AU5464" s="203" t="s">
        <v>84</v>
      </c>
      <c r="AY5464" s="17" t="s">
        <v>201</v>
      </c>
      <c r="BE5464" s="204">
        <f>IF(N5464="základní",J5464,0)</f>
        <v>0</v>
      </c>
      <c r="BF5464" s="204">
        <f>IF(N5464="snížená",J5464,0)</f>
        <v>0</v>
      </c>
      <c r="BG5464" s="204">
        <f>IF(N5464="zákl. přenesená",J5464,0)</f>
        <v>0</v>
      </c>
      <c r="BH5464" s="204">
        <f>IF(N5464="sníž. přenesená",J5464,0)</f>
        <v>0</v>
      </c>
      <c r="BI5464" s="204">
        <f>IF(N5464="nulová",J5464,0)</f>
        <v>0</v>
      </c>
      <c r="BJ5464" s="17" t="s">
        <v>82</v>
      </c>
      <c r="BK5464" s="204">
        <f>ROUND(I5464*H5464,2)</f>
        <v>0</v>
      </c>
      <c r="BL5464" s="17" t="s">
        <v>354</v>
      </c>
      <c r="BM5464" s="203" t="s">
        <v>4768</v>
      </c>
    </row>
    <row r="5465" spans="1:65" s="14" customFormat="1" ht="11.25">
      <c r="B5465" s="216"/>
      <c r="C5465" s="217"/>
      <c r="D5465" s="207" t="s">
        <v>211</v>
      </c>
      <c r="E5465" s="217"/>
      <c r="F5465" s="219" t="s">
        <v>4769</v>
      </c>
      <c r="G5465" s="217"/>
      <c r="H5465" s="220">
        <v>102.343</v>
      </c>
      <c r="I5465" s="221"/>
      <c r="J5465" s="217"/>
      <c r="K5465" s="217"/>
      <c r="L5465" s="222"/>
      <c r="M5465" s="223"/>
      <c r="N5465" s="224"/>
      <c r="O5465" s="224"/>
      <c r="P5465" s="224"/>
      <c r="Q5465" s="224"/>
      <c r="R5465" s="224"/>
      <c r="S5465" s="224"/>
      <c r="T5465" s="225"/>
      <c r="AT5465" s="226" t="s">
        <v>211</v>
      </c>
      <c r="AU5465" s="226" t="s">
        <v>84</v>
      </c>
      <c r="AV5465" s="14" t="s">
        <v>84</v>
      </c>
      <c r="AW5465" s="14" t="s">
        <v>4</v>
      </c>
      <c r="AX5465" s="14" t="s">
        <v>82</v>
      </c>
      <c r="AY5465" s="226" t="s">
        <v>201</v>
      </c>
    </row>
    <row r="5466" spans="1:65" s="2" customFormat="1" ht="16.5" customHeight="1">
      <c r="A5466" s="34"/>
      <c r="B5466" s="35"/>
      <c r="C5466" s="192" t="s">
        <v>4770</v>
      </c>
      <c r="D5466" s="192" t="s">
        <v>204</v>
      </c>
      <c r="E5466" s="193" t="s">
        <v>4771</v>
      </c>
      <c r="F5466" s="194" t="s">
        <v>4772</v>
      </c>
      <c r="G5466" s="195" t="s">
        <v>320</v>
      </c>
      <c r="H5466" s="196">
        <v>54.95</v>
      </c>
      <c r="I5466" s="197"/>
      <c r="J5466" s="198">
        <f>ROUND(I5466*H5466,2)</f>
        <v>0</v>
      </c>
      <c r="K5466" s="194" t="s">
        <v>208</v>
      </c>
      <c r="L5466" s="39"/>
      <c r="M5466" s="199" t="s">
        <v>1</v>
      </c>
      <c r="N5466" s="200" t="s">
        <v>40</v>
      </c>
      <c r="O5466" s="71"/>
      <c r="P5466" s="201">
        <f>O5466*H5466</f>
        <v>0</v>
      </c>
      <c r="Q5466" s="201">
        <v>1.2E-4</v>
      </c>
      <c r="R5466" s="201">
        <f>Q5466*H5466</f>
        <v>6.5940000000000009E-3</v>
      </c>
      <c r="S5466" s="201">
        <v>0</v>
      </c>
      <c r="T5466" s="202">
        <f>S5466*H5466</f>
        <v>0</v>
      </c>
      <c r="U5466" s="34"/>
      <c r="V5466" s="34"/>
      <c r="W5466" s="34"/>
      <c r="X5466" s="34"/>
      <c r="Y5466" s="34"/>
      <c r="Z5466" s="34"/>
      <c r="AA5466" s="34"/>
      <c r="AB5466" s="34"/>
      <c r="AC5466" s="34"/>
      <c r="AD5466" s="34"/>
      <c r="AE5466" s="34"/>
      <c r="AR5466" s="203" t="s">
        <v>354</v>
      </c>
      <c r="AT5466" s="203" t="s">
        <v>204</v>
      </c>
      <c r="AU5466" s="203" t="s">
        <v>84</v>
      </c>
      <c r="AY5466" s="17" t="s">
        <v>201</v>
      </c>
      <c r="BE5466" s="204">
        <f>IF(N5466="základní",J5466,0)</f>
        <v>0</v>
      </c>
      <c r="BF5466" s="204">
        <f>IF(N5466="snížená",J5466,0)</f>
        <v>0</v>
      </c>
      <c r="BG5466" s="204">
        <f>IF(N5466="zákl. přenesená",J5466,0)</f>
        <v>0</v>
      </c>
      <c r="BH5466" s="204">
        <f>IF(N5466="sníž. přenesená",J5466,0)</f>
        <v>0</v>
      </c>
      <c r="BI5466" s="204">
        <f>IF(N5466="nulová",J5466,0)</f>
        <v>0</v>
      </c>
      <c r="BJ5466" s="17" t="s">
        <v>82</v>
      </c>
      <c r="BK5466" s="204">
        <f>ROUND(I5466*H5466,2)</f>
        <v>0</v>
      </c>
      <c r="BL5466" s="17" t="s">
        <v>354</v>
      </c>
      <c r="BM5466" s="203" t="s">
        <v>4773</v>
      </c>
    </row>
    <row r="5467" spans="1:65" s="2" customFormat="1" ht="48.75">
      <c r="A5467" s="34"/>
      <c r="B5467" s="35"/>
      <c r="C5467" s="36"/>
      <c r="D5467" s="207" t="s">
        <v>232</v>
      </c>
      <c r="E5467" s="36"/>
      <c r="F5467" s="227" t="s">
        <v>4774</v>
      </c>
      <c r="G5467" s="36"/>
      <c r="H5467" s="36"/>
      <c r="I5467" s="228"/>
      <c r="J5467" s="36"/>
      <c r="K5467" s="36"/>
      <c r="L5467" s="39"/>
      <c r="M5467" s="229"/>
      <c r="N5467" s="230"/>
      <c r="O5467" s="71"/>
      <c r="P5467" s="71"/>
      <c r="Q5467" s="71"/>
      <c r="R5467" s="71"/>
      <c r="S5467" s="71"/>
      <c r="T5467" s="72"/>
      <c r="U5467" s="34"/>
      <c r="V5467" s="34"/>
      <c r="W5467" s="34"/>
      <c r="X5467" s="34"/>
      <c r="Y5467" s="34"/>
      <c r="Z5467" s="34"/>
      <c r="AA5467" s="34"/>
      <c r="AB5467" s="34"/>
      <c r="AC5467" s="34"/>
      <c r="AD5467" s="34"/>
      <c r="AE5467" s="34"/>
      <c r="AT5467" s="17" t="s">
        <v>232</v>
      </c>
      <c r="AU5467" s="17" t="s">
        <v>84</v>
      </c>
    </row>
    <row r="5468" spans="1:65" s="14" customFormat="1" ht="11.25">
      <c r="B5468" s="216"/>
      <c r="C5468" s="217"/>
      <c r="D5468" s="207" t="s">
        <v>211</v>
      </c>
      <c r="E5468" s="218" t="s">
        <v>1</v>
      </c>
      <c r="F5468" s="219" t="s">
        <v>4775</v>
      </c>
      <c r="G5468" s="217"/>
      <c r="H5468" s="220">
        <v>54.95</v>
      </c>
      <c r="I5468" s="221"/>
      <c r="J5468" s="217"/>
      <c r="K5468" s="217"/>
      <c r="L5468" s="222"/>
      <c r="M5468" s="223"/>
      <c r="N5468" s="224"/>
      <c r="O5468" s="224"/>
      <c r="P5468" s="224"/>
      <c r="Q5468" s="224"/>
      <c r="R5468" s="224"/>
      <c r="S5468" s="224"/>
      <c r="T5468" s="225"/>
      <c r="AT5468" s="226" t="s">
        <v>211</v>
      </c>
      <c r="AU5468" s="226" t="s">
        <v>84</v>
      </c>
      <c r="AV5468" s="14" t="s">
        <v>84</v>
      </c>
      <c r="AW5468" s="14" t="s">
        <v>31</v>
      </c>
      <c r="AX5468" s="14" t="s">
        <v>75</v>
      </c>
      <c r="AY5468" s="226" t="s">
        <v>201</v>
      </c>
    </row>
    <row r="5469" spans="1:65" s="2" customFormat="1" ht="24">
      <c r="A5469" s="34"/>
      <c r="B5469" s="35"/>
      <c r="C5469" s="192" t="s">
        <v>4776</v>
      </c>
      <c r="D5469" s="192" t="s">
        <v>204</v>
      </c>
      <c r="E5469" s="193" t="s">
        <v>4777</v>
      </c>
      <c r="F5469" s="194" t="s">
        <v>4778</v>
      </c>
      <c r="G5469" s="195" t="s">
        <v>239</v>
      </c>
      <c r="H5469" s="196">
        <v>3.2170000000000001</v>
      </c>
      <c r="I5469" s="197"/>
      <c r="J5469" s="198">
        <f>ROUND(I5469*H5469,2)</f>
        <v>0</v>
      </c>
      <c r="K5469" s="194" t="s">
        <v>208</v>
      </c>
      <c r="L5469" s="39"/>
      <c r="M5469" s="199" t="s">
        <v>1</v>
      </c>
      <c r="N5469" s="200" t="s">
        <v>40</v>
      </c>
      <c r="O5469" s="71"/>
      <c r="P5469" s="201">
        <f>O5469*H5469</f>
        <v>0</v>
      </c>
      <c r="Q5469" s="201">
        <v>0</v>
      </c>
      <c r="R5469" s="201">
        <f>Q5469*H5469</f>
        <v>0</v>
      </c>
      <c r="S5469" s="201">
        <v>0</v>
      </c>
      <c r="T5469" s="202">
        <f>S5469*H5469</f>
        <v>0</v>
      </c>
      <c r="U5469" s="34"/>
      <c r="V5469" s="34"/>
      <c r="W5469" s="34"/>
      <c r="X5469" s="34"/>
      <c r="Y5469" s="34"/>
      <c r="Z5469" s="34"/>
      <c r="AA5469" s="34"/>
      <c r="AB5469" s="34"/>
      <c r="AC5469" s="34"/>
      <c r="AD5469" s="34"/>
      <c r="AE5469" s="34"/>
      <c r="AR5469" s="203" t="s">
        <v>354</v>
      </c>
      <c r="AT5469" s="203" t="s">
        <v>204</v>
      </c>
      <c r="AU5469" s="203" t="s">
        <v>84</v>
      </c>
      <c r="AY5469" s="17" t="s">
        <v>201</v>
      </c>
      <c r="BE5469" s="204">
        <f>IF(N5469="základní",J5469,0)</f>
        <v>0</v>
      </c>
      <c r="BF5469" s="204">
        <f>IF(N5469="snížená",J5469,0)</f>
        <v>0</v>
      </c>
      <c r="BG5469" s="204">
        <f>IF(N5469="zákl. přenesená",J5469,0)</f>
        <v>0</v>
      </c>
      <c r="BH5469" s="204">
        <f>IF(N5469="sníž. přenesená",J5469,0)</f>
        <v>0</v>
      </c>
      <c r="BI5469" s="204">
        <f>IF(N5469="nulová",J5469,0)</f>
        <v>0</v>
      </c>
      <c r="BJ5469" s="17" t="s">
        <v>82</v>
      </c>
      <c r="BK5469" s="204">
        <f>ROUND(I5469*H5469,2)</f>
        <v>0</v>
      </c>
      <c r="BL5469" s="17" t="s">
        <v>354</v>
      </c>
      <c r="BM5469" s="203" t="s">
        <v>4779</v>
      </c>
    </row>
    <row r="5470" spans="1:65" s="2" customFormat="1" ht="107.25">
      <c r="A5470" s="34"/>
      <c r="B5470" s="35"/>
      <c r="C5470" s="36"/>
      <c r="D5470" s="207" t="s">
        <v>232</v>
      </c>
      <c r="E5470" s="36"/>
      <c r="F5470" s="227" t="s">
        <v>2618</v>
      </c>
      <c r="G5470" s="36"/>
      <c r="H5470" s="36"/>
      <c r="I5470" s="228"/>
      <c r="J5470" s="36"/>
      <c r="K5470" s="36"/>
      <c r="L5470" s="39"/>
      <c r="M5470" s="229"/>
      <c r="N5470" s="230"/>
      <c r="O5470" s="71"/>
      <c r="P5470" s="71"/>
      <c r="Q5470" s="71"/>
      <c r="R5470" s="71"/>
      <c r="S5470" s="71"/>
      <c r="T5470" s="72"/>
      <c r="U5470" s="34"/>
      <c r="V5470" s="34"/>
      <c r="W5470" s="34"/>
      <c r="X5470" s="34"/>
      <c r="Y5470" s="34"/>
      <c r="Z5470" s="34"/>
      <c r="AA5470" s="34"/>
      <c r="AB5470" s="34"/>
      <c r="AC5470" s="34"/>
      <c r="AD5470" s="34"/>
      <c r="AE5470" s="34"/>
      <c r="AT5470" s="17" t="s">
        <v>232</v>
      </c>
      <c r="AU5470" s="17" t="s">
        <v>84</v>
      </c>
    </row>
    <row r="5471" spans="1:65" s="12" customFormat="1" ht="22.9" customHeight="1">
      <c r="B5471" s="176"/>
      <c r="C5471" s="177"/>
      <c r="D5471" s="178" t="s">
        <v>74</v>
      </c>
      <c r="E5471" s="190" t="s">
        <v>4780</v>
      </c>
      <c r="F5471" s="190" t="s">
        <v>4781</v>
      </c>
      <c r="G5471" s="177"/>
      <c r="H5471" s="177"/>
      <c r="I5471" s="180"/>
      <c r="J5471" s="191">
        <f>BK5471</f>
        <v>0</v>
      </c>
      <c r="K5471" s="177"/>
      <c r="L5471" s="182"/>
      <c r="M5471" s="183"/>
      <c r="N5471" s="184"/>
      <c r="O5471" s="184"/>
      <c r="P5471" s="185">
        <f>SUM(P5472:P5867)</f>
        <v>0</v>
      </c>
      <c r="Q5471" s="184"/>
      <c r="R5471" s="185">
        <f>SUM(R5472:R5867)</f>
        <v>11.771464229999999</v>
      </c>
      <c r="S5471" s="184"/>
      <c r="T5471" s="186">
        <f>SUM(T5472:T5867)</f>
        <v>0</v>
      </c>
      <c r="AR5471" s="187" t="s">
        <v>84</v>
      </c>
      <c r="AT5471" s="188" t="s">
        <v>74</v>
      </c>
      <c r="AU5471" s="188" t="s">
        <v>82</v>
      </c>
      <c r="AY5471" s="187" t="s">
        <v>201</v>
      </c>
      <c r="BK5471" s="189">
        <f>SUM(BK5472:BK5867)</f>
        <v>0</v>
      </c>
    </row>
    <row r="5472" spans="1:65" s="2" customFormat="1" ht="16.5" customHeight="1">
      <c r="A5472" s="34"/>
      <c r="B5472" s="35"/>
      <c r="C5472" s="192" t="s">
        <v>4782</v>
      </c>
      <c r="D5472" s="192" t="s">
        <v>204</v>
      </c>
      <c r="E5472" s="193" t="s">
        <v>4783</v>
      </c>
      <c r="F5472" s="194" t="s">
        <v>4784</v>
      </c>
      <c r="G5472" s="195" t="s">
        <v>230</v>
      </c>
      <c r="H5472" s="196">
        <v>1361.0309999999999</v>
      </c>
      <c r="I5472" s="197"/>
      <c r="J5472" s="198">
        <f>ROUND(I5472*H5472,2)</f>
        <v>0</v>
      </c>
      <c r="K5472" s="194" t="s">
        <v>208</v>
      </c>
      <c r="L5472" s="39"/>
      <c r="M5472" s="199" t="s">
        <v>1</v>
      </c>
      <c r="N5472" s="200" t="s">
        <v>40</v>
      </c>
      <c r="O5472" s="71"/>
      <c r="P5472" s="201">
        <f>O5472*H5472</f>
        <v>0</v>
      </c>
      <c r="Q5472" s="201">
        <v>0</v>
      </c>
      <c r="R5472" s="201">
        <f>Q5472*H5472</f>
        <v>0</v>
      </c>
      <c r="S5472" s="201">
        <v>0</v>
      </c>
      <c r="T5472" s="202">
        <f>S5472*H5472</f>
        <v>0</v>
      </c>
      <c r="U5472" s="34"/>
      <c r="V5472" s="34"/>
      <c r="W5472" s="34"/>
      <c r="X5472" s="34"/>
      <c r="Y5472" s="34"/>
      <c r="Z5472" s="34"/>
      <c r="AA5472" s="34"/>
      <c r="AB5472" s="34"/>
      <c r="AC5472" s="34"/>
      <c r="AD5472" s="34"/>
      <c r="AE5472" s="34"/>
      <c r="AR5472" s="203" t="s">
        <v>354</v>
      </c>
      <c r="AT5472" s="203" t="s">
        <v>204</v>
      </c>
      <c r="AU5472" s="203" t="s">
        <v>84</v>
      </c>
      <c r="AY5472" s="17" t="s">
        <v>201</v>
      </c>
      <c r="BE5472" s="204">
        <f>IF(N5472="základní",J5472,0)</f>
        <v>0</v>
      </c>
      <c r="BF5472" s="204">
        <f>IF(N5472="snížená",J5472,0)</f>
        <v>0</v>
      </c>
      <c r="BG5472" s="204">
        <f>IF(N5472="zákl. přenesená",J5472,0)</f>
        <v>0</v>
      </c>
      <c r="BH5472" s="204">
        <f>IF(N5472="sníž. přenesená",J5472,0)</f>
        <v>0</v>
      </c>
      <c r="BI5472" s="204">
        <f>IF(N5472="nulová",J5472,0)</f>
        <v>0</v>
      </c>
      <c r="BJ5472" s="17" t="s">
        <v>82</v>
      </c>
      <c r="BK5472" s="204">
        <f>ROUND(I5472*H5472,2)</f>
        <v>0</v>
      </c>
      <c r="BL5472" s="17" t="s">
        <v>354</v>
      </c>
      <c r="BM5472" s="203" t="s">
        <v>4785</v>
      </c>
    </row>
    <row r="5473" spans="1:65" s="2" customFormat="1" ht="48.75">
      <c r="A5473" s="34"/>
      <c r="B5473" s="35"/>
      <c r="C5473" s="36"/>
      <c r="D5473" s="207" t="s">
        <v>232</v>
      </c>
      <c r="E5473" s="36"/>
      <c r="F5473" s="227" t="s">
        <v>4786</v>
      </c>
      <c r="G5473" s="36"/>
      <c r="H5473" s="36"/>
      <c r="I5473" s="228"/>
      <c r="J5473" s="36"/>
      <c r="K5473" s="36"/>
      <c r="L5473" s="39"/>
      <c r="M5473" s="229"/>
      <c r="N5473" s="230"/>
      <c r="O5473" s="71"/>
      <c r="P5473" s="71"/>
      <c r="Q5473" s="71"/>
      <c r="R5473" s="71"/>
      <c r="S5473" s="71"/>
      <c r="T5473" s="72"/>
      <c r="U5473" s="34"/>
      <c r="V5473" s="34"/>
      <c r="W5473" s="34"/>
      <c r="X5473" s="34"/>
      <c r="Y5473" s="34"/>
      <c r="Z5473" s="34"/>
      <c r="AA5473" s="34"/>
      <c r="AB5473" s="34"/>
      <c r="AC5473" s="34"/>
      <c r="AD5473" s="34"/>
      <c r="AE5473" s="34"/>
      <c r="AT5473" s="17" t="s">
        <v>232</v>
      </c>
      <c r="AU5473" s="17" t="s">
        <v>84</v>
      </c>
    </row>
    <row r="5474" spans="1:65" s="13" customFormat="1" ht="22.5">
      <c r="B5474" s="205"/>
      <c r="C5474" s="206"/>
      <c r="D5474" s="207" t="s">
        <v>211</v>
      </c>
      <c r="E5474" s="208" t="s">
        <v>1</v>
      </c>
      <c r="F5474" s="209" t="s">
        <v>1201</v>
      </c>
      <c r="G5474" s="206"/>
      <c r="H5474" s="208" t="s">
        <v>1</v>
      </c>
      <c r="I5474" s="210"/>
      <c r="J5474" s="206"/>
      <c r="K5474" s="206"/>
      <c r="L5474" s="211"/>
      <c r="M5474" s="212"/>
      <c r="N5474" s="213"/>
      <c r="O5474" s="213"/>
      <c r="P5474" s="213"/>
      <c r="Q5474" s="213"/>
      <c r="R5474" s="213"/>
      <c r="S5474" s="213"/>
      <c r="T5474" s="214"/>
      <c r="AT5474" s="215" t="s">
        <v>211</v>
      </c>
      <c r="AU5474" s="215" t="s">
        <v>84</v>
      </c>
      <c r="AV5474" s="13" t="s">
        <v>82</v>
      </c>
      <c r="AW5474" s="13" t="s">
        <v>31</v>
      </c>
      <c r="AX5474" s="13" t="s">
        <v>75</v>
      </c>
      <c r="AY5474" s="215" t="s">
        <v>201</v>
      </c>
    </row>
    <row r="5475" spans="1:65" s="13" customFormat="1" ht="11.25">
      <c r="B5475" s="205"/>
      <c r="C5475" s="206"/>
      <c r="D5475" s="207" t="s">
        <v>211</v>
      </c>
      <c r="E5475" s="208" t="s">
        <v>1</v>
      </c>
      <c r="F5475" s="209" t="s">
        <v>213</v>
      </c>
      <c r="G5475" s="206"/>
      <c r="H5475" s="208" t="s">
        <v>1</v>
      </c>
      <c r="I5475" s="210"/>
      <c r="J5475" s="206"/>
      <c r="K5475" s="206"/>
      <c r="L5475" s="211"/>
      <c r="M5475" s="212"/>
      <c r="N5475" s="213"/>
      <c r="O5475" s="213"/>
      <c r="P5475" s="213"/>
      <c r="Q5475" s="213"/>
      <c r="R5475" s="213"/>
      <c r="S5475" s="213"/>
      <c r="T5475" s="214"/>
      <c r="AT5475" s="215" t="s">
        <v>211</v>
      </c>
      <c r="AU5475" s="215" t="s">
        <v>84</v>
      </c>
      <c r="AV5475" s="13" t="s">
        <v>82</v>
      </c>
      <c r="AW5475" s="13" t="s">
        <v>31</v>
      </c>
      <c r="AX5475" s="13" t="s">
        <v>75</v>
      </c>
      <c r="AY5475" s="215" t="s">
        <v>201</v>
      </c>
    </row>
    <row r="5476" spans="1:65" s="14" customFormat="1" ht="11.25">
      <c r="B5476" s="216"/>
      <c r="C5476" s="217"/>
      <c r="D5476" s="207" t="s">
        <v>211</v>
      </c>
      <c r="E5476" s="218" t="s">
        <v>1</v>
      </c>
      <c r="F5476" s="219" t="s">
        <v>4787</v>
      </c>
      <c r="G5476" s="217"/>
      <c r="H5476" s="220">
        <v>925.81100000000004</v>
      </c>
      <c r="I5476" s="221"/>
      <c r="J5476" s="217"/>
      <c r="K5476" s="217"/>
      <c r="L5476" s="222"/>
      <c r="M5476" s="223"/>
      <c r="N5476" s="224"/>
      <c r="O5476" s="224"/>
      <c r="P5476" s="224"/>
      <c r="Q5476" s="224"/>
      <c r="R5476" s="224"/>
      <c r="S5476" s="224"/>
      <c r="T5476" s="225"/>
      <c r="AT5476" s="226" t="s">
        <v>211</v>
      </c>
      <c r="AU5476" s="226" t="s">
        <v>84</v>
      </c>
      <c r="AV5476" s="14" t="s">
        <v>84</v>
      </c>
      <c r="AW5476" s="14" t="s">
        <v>31</v>
      </c>
      <c r="AX5476" s="14" t="s">
        <v>75</v>
      </c>
      <c r="AY5476" s="226" t="s">
        <v>201</v>
      </c>
    </row>
    <row r="5477" spans="1:65" s="14" customFormat="1" ht="11.25">
      <c r="B5477" s="216"/>
      <c r="C5477" s="217"/>
      <c r="D5477" s="207" t="s">
        <v>211</v>
      </c>
      <c r="E5477" s="218" t="s">
        <v>1</v>
      </c>
      <c r="F5477" s="219" t="s">
        <v>4788</v>
      </c>
      <c r="G5477" s="217"/>
      <c r="H5477" s="220">
        <v>318.76</v>
      </c>
      <c r="I5477" s="221"/>
      <c r="J5477" s="217"/>
      <c r="K5477" s="217"/>
      <c r="L5477" s="222"/>
      <c r="M5477" s="223"/>
      <c r="N5477" s="224"/>
      <c r="O5477" s="224"/>
      <c r="P5477" s="224"/>
      <c r="Q5477" s="224"/>
      <c r="R5477" s="224"/>
      <c r="S5477" s="224"/>
      <c r="T5477" s="225"/>
      <c r="AT5477" s="226" t="s">
        <v>211</v>
      </c>
      <c r="AU5477" s="226" t="s">
        <v>84</v>
      </c>
      <c r="AV5477" s="14" t="s">
        <v>84</v>
      </c>
      <c r="AW5477" s="14" t="s">
        <v>31</v>
      </c>
      <c r="AX5477" s="14" t="s">
        <v>75</v>
      </c>
      <c r="AY5477" s="226" t="s">
        <v>201</v>
      </c>
    </row>
    <row r="5478" spans="1:65" s="14" customFormat="1" ht="11.25">
      <c r="B5478" s="216"/>
      <c r="C5478" s="217"/>
      <c r="D5478" s="207" t="s">
        <v>211</v>
      </c>
      <c r="E5478" s="218" t="s">
        <v>1</v>
      </c>
      <c r="F5478" s="219" t="s">
        <v>4789</v>
      </c>
      <c r="G5478" s="217"/>
      <c r="H5478" s="220">
        <v>116.46</v>
      </c>
      <c r="I5478" s="221"/>
      <c r="J5478" s="217"/>
      <c r="K5478" s="217"/>
      <c r="L5478" s="222"/>
      <c r="M5478" s="223"/>
      <c r="N5478" s="224"/>
      <c r="O5478" s="224"/>
      <c r="P5478" s="224"/>
      <c r="Q5478" s="224"/>
      <c r="R5478" s="224"/>
      <c r="S5478" s="224"/>
      <c r="T5478" s="225"/>
      <c r="AT5478" s="226" t="s">
        <v>211</v>
      </c>
      <c r="AU5478" s="226" t="s">
        <v>84</v>
      </c>
      <c r="AV5478" s="14" t="s">
        <v>84</v>
      </c>
      <c r="AW5478" s="14" t="s">
        <v>31</v>
      </c>
      <c r="AX5478" s="14" t="s">
        <v>75</v>
      </c>
      <c r="AY5478" s="226" t="s">
        <v>201</v>
      </c>
    </row>
    <row r="5479" spans="1:65" s="2" customFormat="1" ht="24">
      <c r="A5479" s="34"/>
      <c r="B5479" s="35"/>
      <c r="C5479" s="192" t="s">
        <v>4790</v>
      </c>
      <c r="D5479" s="192" t="s">
        <v>204</v>
      </c>
      <c r="E5479" s="193" t="s">
        <v>4791</v>
      </c>
      <c r="F5479" s="194" t="s">
        <v>4792</v>
      </c>
      <c r="G5479" s="195" t="s">
        <v>230</v>
      </c>
      <c r="H5479" s="196">
        <v>1478.9829999999999</v>
      </c>
      <c r="I5479" s="197"/>
      <c r="J5479" s="198">
        <f>ROUND(I5479*H5479,2)</f>
        <v>0</v>
      </c>
      <c r="K5479" s="194" t="s">
        <v>208</v>
      </c>
      <c r="L5479" s="39"/>
      <c r="M5479" s="199" t="s">
        <v>1</v>
      </c>
      <c r="N5479" s="200" t="s">
        <v>40</v>
      </c>
      <c r="O5479" s="71"/>
      <c r="P5479" s="201">
        <f>O5479*H5479</f>
        <v>0</v>
      </c>
      <c r="Q5479" s="201">
        <v>2.0000000000000001E-4</v>
      </c>
      <c r="R5479" s="201">
        <f>Q5479*H5479</f>
        <v>0.29579660000000002</v>
      </c>
      <c r="S5479" s="201">
        <v>0</v>
      </c>
      <c r="T5479" s="202">
        <f>S5479*H5479</f>
        <v>0</v>
      </c>
      <c r="U5479" s="34"/>
      <c r="V5479" s="34"/>
      <c r="W5479" s="34"/>
      <c r="X5479" s="34"/>
      <c r="Y5479" s="34"/>
      <c r="Z5479" s="34"/>
      <c r="AA5479" s="34"/>
      <c r="AB5479" s="34"/>
      <c r="AC5479" s="34"/>
      <c r="AD5479" s="34"/>
      <c r="AE5479" s="34"/>
      <c r="AR5479" s="203" t="s">
        <v>354</v>
      </c>
      <c r="AT5479" s="203" t="s">
        <v>204</v>
      </c>
      <c r="AU5479" s="203" t="s">
        <v>84</v>
      </c>
      <c r="AY5479" s="17" t="s">
        <v>201</v>
      </c>
      <c r="BE5479" s="204">
        <f>IF(N5479="základní",J5479,0)</f>
        <v>0</v>
      </c>
      <c r="BF5479" s="204">
        <f>IF(N5479="snížená",J5479,0)</f>
        <v>0</v>
      </c>
      <c r="BG5479" s="204">
        <f>IF(N5479="zákl. přenesená",J5479,0)</f>
        <v>0</v>
      </c>
      <c r="BH5479" s="204">
        <f>IF(N5479="sníž. přenesená",J5479,0)</f>
        <v>0</v>
      </c>
      <c r="BI5479" s="204">
        <f>IF(N5479="nulová",J5479,0)</f>
        <v>0</v>
      </c>
      <c r="BJ5479" s="17" t="s">
        <v>82</v>
      </c>
      <c r="BK5479" s="204">
        <f>ROUND(I5479*H5479,2)</f>
        <v>0</v>
      </c>
      <c r="BL5479" s="17" t="s">
        <v>354</v>
      </c>
      <c r="BM5479" s="203" t="s">
        <v>4793</v>
      </c>
    </row>
    <row r="5480" spans="1:65" s="2" customFormat="1" ht="48.75">
      <c r="A5480" s="34"/>
      <c r="B5480" s="35"/>
      <c r="C5480" s="36"/>
      <c r="D5480" s="207" t="s">
        <v>232</v>
      </c>
      <c r="E5480" s="36"/>
      <c r="F5480" s="227" t="s">
        <v>4786</v>
      </c>
      <c r="G5480" s="36"/>
      <c r="H5480" s="36"/>
      <c r="I5480" s="228"/>
      <c r="J5480" s="36"/>
      <c r="K5480" s="36"/>
      <c r="L5480" s="39"/>
      <c r="M5480" s="229"/>
      <c r="N5480" s="230"/>
      <c r="O5480" s="71"/>
      <c r="P5480" s="71"/>
      <c r="Q5480" s="71"/>
      <c r="R5480" s="71"/>
      <c r="S5480" s="71"/>
      <c r="T5480" s="72"/>
      <c r="U5480" s="34"/>
      <c r="V5480" s="34"/>
      <c r="W5480" s="34"/>
      <c r="X5480" s="34"/>
      <c r="Y5480" s="34"/>
      <c r="Z5480" s="34"/>
      <c r="AA5480" s="34"/>
      <c r="AB5480" s="34"/>
      <c r="AC5480" s="34"/>
      <c r="AD5480" s="34"/>
      <c r="AE5480" s="34"/>
      <c r="AT5480" s="17" t="s">
        <v>232</v>
      </c>
      <c r="AU5480" s="17" t="s">
        <v>84</v>
      </c>
    </row>
    <row r="5481" spans="1:65" s="14" customFormat="1" ht="11.25">
      <c r="B5481" s="216"/>
      <c r="C5481" s="217"/>
      <c r="D5481" s="207" t="s">
        <v>211</v>
      </c>
      <c r="E5481" s="218" t="s">
        <v>1</v>
      </c>
      <c r="F5481" s="219" t="s">
        <v>4794</v>
      </c>
      <c r="G5481" s="217"/>
      <c r="H5481" s="220">
        <v>75.849999999999994</v>
      </c>
      <c r="I5481" s="221"/>
      <c r="J5481" s="217"/>
      <c r="K5481" s="217"/>
      <c r="L5481" s="222"/>
      <c r="M5481" s="223"/>
      <c r="N5481" s="224"/>
      <c r="O5481" s="224"/>
      <c r="P5481" s="224"/>
      <c r="Q5481" s="224"/>
      <c r="R5481" s="224"/>
      <c r="S5481" s="224"/>
      <c r="T5481" s="225"/>
      <c r="AT5481" s="226" t="s">
        <v>211</v>
      </c>
      <c r="AU5481" s="226" t="s">
        <v>84</v>
      </c>
      <c r="AV5481" s="14" t="s">
        <v>84</v>
      </c>
      <c r="AW5481" s="14" t="s">
        <v>31</v>
      </c>
      <c r="AX5481" s="14" t="s">
        <v>75</v>
      </c>
      <c r="AY5481" s="226" t="s">
        <v>201</v>
      </c>
    </row>
    <row r="5482" spans="1:65" s="14" customFormat="1" ht="11.25">
      <c r="B5482" s="216"/>
      <c r="C5482" s="217"/>
      <c r="D5482" s="207" t="s">
        <v>211</v>
      </c>
      <c r="E5482" s="218" t="s">
        <v>1</v>
      </c>
      <c r="F5482" s="219" t="s">
        <v>4795</v>
      </c>
      <c r="G5482" s="217"/>
      <c r="H5482" s="220">
        <v>25.98</v>
      </c>
      <c r="I5482" s="221"/>
      <c r="J5482" s="217"/>
      <c r="K5482" s="217"/>
      <c r="L5482" s="222"/>
      <c r="M5482" s="223"/>
      <c r="N5482" s="224"/>
      <c r="O5482" s="224"/>
      <c r="P5482" s="224"/>
      <c r="Q5482" s="224"/>
      <c r="R5482" s="224"/>
      <c r="S5482" s="224"/>
      <c r="T5482" s="225"/>
      <c r="AT5482" s="226" t="s">
        <v>211</v>
      </c>
      <c r="AU5482" s="226" t="s">
        <v>84</v>
      </c>
      <c r="AV5482" s="14" t="s">
        <v>84</v>
      </c>
      <c r="AW5482" s="14" t="s">
        <v>31</v>
      </c>
      <c r="AX5482" s="14" t="s">
        <v>75</v>
      </c>
      <c r="AY5482" s="226" t="s">
        <v>201</v>
      </c>
    </row>
    <row r="5483" spans="1:65" s="14" customFormat="1" ht="11.25">
      <c r="B5483" s="216"/>
      <c r="C5483" s="217"/>
      <c r="D5483" s="207" t="s">
        <v>211</v>
      </c>
      <c r="E5483" s="218" t="s">
        <v>1</v>
      </c>
      <c r="F5483" s="219" t="s">
        <v>4796</v>
      </c>
      <c r="G5483" s="217"/>
      <c r="H5483" s="220">
        <v>16.122</v>
      </c>
      <c r="I5483" s="221"/>
      <c r="J5483" s="217"/>
      <c r="K5483" s="217"/>
      <c r="L5483" s="222"/>
      <c r="M5483" s="223"/>
      <c r="N5483" s="224"/>
      <c r="O5483" s="224"/>
      <c r="P5483" s="224"/>
      <c r="Q5483" s="224"/>
      <c r="R5483" s="224"/>
      <c r="S5483" s="224"/>
      <c r="T5483" s="225"/>
      <c r="AT5483" s="226" t="s">
        <v>211</v>
      </c>
      <c r="AU5483" s="226" t="s">
        <v>84</v>
      </c>
      <c r="AV5483" s="14" t="s">
        <v>84</v>
      </c>
      <c r="AW5483" s="14" t="s">
        <v>31</v>
      </c>
      <c r="AX5483" s="14" t="s">
        <v>75</v>
      </c>
      <c r="AY5483" s="226" t="s">
        <v>201</v>
      </c>
    </row>
    <row r="5484" spans="1:65" s="14" customFormat="1" ht="11.25">
      <c r="B5484" s="216"/>
      <c r="C5484" s="217"/>
      <c r="D5484" s="207" t="s">
        <v>211</v>
      </c>
      <c r="E5484" s="218" t="s">
        <v>1</v>
      </c>
      <c r="F5484" s="219" t="s">
        <v>4787</v>
      </c>
      <c r="G5484" s="217"/>
      <c r="H5484" s="220">
        <v>925.81100000000004</v>
      </c>
      <c r="I5484" s="221"/>
      <c r="J5484" s="217"/>
      <c r="K5484" s="217"/>
      <c r="L5484" s="222"/>
      <c r="M5484" s="223"/>
      <c r="N5484" s="224"/>
      <c r="O5484" s="224"/>
      <c r="P5484" s="224"/>
      <c r="Q5484" s="224"/>
      <c r="R5484" s="224"/>
      <c r="S5484" s="224"/>
      <c r="T5484" s="225"/>
      <c r="AT5484" s="226" t="s">
        <v>211</v>
      </c>
      <c r="AU5484" s="226" t="s">
        <v>84</v>
      </c>
      <c r="AV5484" s="14" t="s">
        <v>84</v>
      </c>
      <c r="AW5484" s="14" t="s">
        <v>31</v>
      </c>
      <c r="AX5484" s="14" t="s">
        <v>75</v>
      </c>
      <c r="AY5484" s="226" t="s">
        <v>201</v>
      </c>
    </row>
    <row r="5485" spans="1:65" s="14" customFormat="1" ht="11.25">
      <c r="B5485" s="216"/>
      <c r="C5485" s="217"/>
      <c r="D5485" s="207" t="s">
        <v>211</v>
      </c>
      <c r="E5485" s="218" t="s">
        <v>1</v>
      </c>
      <c r="F5485" s="219" t="s">
        <v>4788</v>
      </c>
      <c r="G5485" s="217"/>
      <c r="H5485" s="220">
        <v>318.76</v>
      </c>
      <c r="I5485" s="221"/>
      <c r="J5485" s="217"/>
      <c r="K5485" s="217"/>
      <c r="L5485" s="222"/>
      <c r="M5485" s="223"/>
      <c r="N5485" s="224"/>
      <c r="O5485" s="224"/>
      <c r="P5485" s="224"/>
      <c r="Q5485" s="224"/>
      <c r="R5485" s="224"/>
      <c r="S5485" s="224"/>
      <c r="T5485" s="225"/>
      <c r="AT5485" s="226" t="s">
        <v>211</v>
      </c>
      <c r="AU5485" s="226" t="s">
        <v>84</v>
      </c>
      <c r="AV5485" s="14" t="s">
        <v>84</v>
      </c>
      <c r="AW5485" s="14" t="s">
        <v>31</v>
      </c>
      <c r="AX5485" s="14" t="s">
        <v>75</v>
      </c>
      <c r="AY5485" s="226" t="s">
        <v>201</v>
      </c>
    </row>
    <row r="5486" spans="1:65" s="14" customFormat="1" ht="11.25">
      <c r="B5486" s="216"/>
      <c r="C5486" s="217"/>
      <c r="D5486" s="207" t="s">
        <v>211</v>
      </c>
      <c r="E5486" s="218" t="s">
        <v>1</v>
      </c>
      <c r="F5486" s="219" t="s">
        <v>4789</v>
      </c>
      <c r="G5486" s="217"/>
      <c r="H5486" s="220">
        <v>116.46</v>
      </c>
      <c r="I5486" s="221"/>
      <c r="J5486" s="217"/>
      <c r="K5486" s="217"/>
      <c r="L5486" s="222"/>
      <c r="M5486" s="223"/>
      <c r="N5486" s="224"/>
      <c r="O5486" s="224"/>
      <c r="P5486" s="224"/>
      <c r="Q5486" s="224"/>
      <c r="R5486" s="224"/>
      <c r="S5486" s="224"/>
      <c r="T5486" s="225"/>
      <c r="AT5486" s="226" t="s">
        <v>211</v>
      </c>
      <c r="AU5486" s="226" t="s">
        <v>84</v>
      </c>
      <c r="AV5486" s="14" t="s">
        <v>84</v>
      </c>
      <c r="AW5486" s="14" t="s">
        <v>31</v>
      </c>
      <c r="AX5486" s="14" t="s">
        <v>75</v>
      </c>
      <c r="AY5486" s="226" t="s">
        <v>201</v>
      </c>
    </row>
    <row r="5487" spans="1:65" s="2" customFormat="1" ht="24">
      <c r="A5487" s="34"/>
      <c r="B5487" s="35"/>
      <c r="C5487" s="192" t="s">
        <v>4797</v>
      </c>
      <c r="D5487" s="192" t="s">
        <v>204</v>
      </c>
      <c r="E5487" s="193" t="s">
        <v>4798</v>
      </c>
      <c r="F5487" s="194" t="s">
        <v>4799</v>
      </c>
      <c r="G5487" s="195" t="s">
        <v>230</v>
      </c>
      <c r="H5487" s="196">
        <v>1361.0309999999999</v>
      </c>
      <c r="I5487" s="197"/>
      <c r="J5487" s="198">
        <f>ROUND(I5487*H5487,2)</f>
        <v>0</v>
      </c>
      <c r="K5487" s="194" t="s">
        <v>208</v>
      </c>
      <c r="L5487" s="39"/>
      <c r="M5487" s="199" t="s">
        <v>1</v>
      </c>
      <c r="N5487" s="200" t="s">
        <v>40</v>
      </c>
      <c r="O5487" s="71"/>
      <c r="P5487" s="201">
        <f>O5487*H5487</f>
        <v>0</v>
      </c>
      <c r="Q5487" s="201">
        <v>4.4999999999999997E-3</v>
      </c>
      <c r="R5487" s="201">
        <f>Q5487*H5487</f>
        <v>6.1246394999999989</v>
      </c>
      <c r="S5487" s="201">
        <v>0</v>
      </c>
      <c r="T5487" s="202">
        <f>S5487*H5487</f>
        <v>0</v>
      </c>
      <c r="U5487" s="34"/>
      <c r="V5487" s="34"/>
      <c r="W5487" s="34"/>
      <c r="X5487" s="34"/>
      <c r="Y5487" s="34"/>
      <c r="Z5487" s="34"/>
      <c r="AA5487" s="34"/>
      <c r="AB5487" s="34"/>
      <c r="AC5487" s="34"/>
      <c r="AD5487" s="34"/>
      <c r="AE5487" s="34"/>
      <c r="AR5487" s="203" t="s">
        <v>354</v>
      </c>
      <c r="AT5487" s="203" t="s">
        <v>204</v>
      </c>
      <c r="AU5487" s="203" t="s">
        <v>84</v>
      </c>
      <c r="AY5487" s="17" t="s">
        <v>201</v>
      </c>
      <c r="BE5487" s="204">
        <f>IF(N5487="základní",J5487,0)</f>
        <v>0</v>
      </c>
      <c r="BF5487" s="204">
        <f>IF(N5487="snížená",J5487,0)</f>
        <v>0</v>
      </c>
      <c r="BG5487" s="204">
        <f>IF(N5487="zákl. přenesená",J5487,0)</f>
        <v>0</v>
      </c>
      <c r="BH5487" s="204">
        <f>IF(N5487="sníž. přenesená",J5487,0)</f>
        <v>0</v>
      </c>
      <c r="BI5487" s="204">
        <f>IF(N5487="nulová",J5487,0)</f>
        <v>0</v>
      </c>
      <c r="BJ5487" s="17" t="s">
        <v>82</v>
      </c>
      <c r="BK5487" s="204">
        <f>ROUND(I5487*H5487,2)</f>
        <v>0</v>
      </c>
      <c r="BL5487" s="17" t="s">
        <v>354</v>
      </c>
      <c r="BM5487" s="203" t="s">
        <v>4800</v>
      </c>
    </row>
    <row r="5488" spans="1:65" s="2" customFormat="1" ht="48.75">
      <c r="A5488" s="34"/>
      <c r="B5488" s="35"/>
      <c r="C5488" s="36"/>
      <c r="D5488" s="207" t="s">
        <v>232</v>
      </c>
      <c r="E5488" s="36"/>
      <c r="F5488" s="227" t="s">
        <v>4786</v>
      </c>
      <c r="G5488" s="36"/>
      <c r="H5488" s="36"/>
      <c r="I5488" s="228"/>
      <c r="J5488" s="36"/>
      <c r="K5488" s="36"/>
      <c r="L5488" s="39"/>
      <c r="M5488" s="229"/>
      <c r="N5488" s="230"/>
      <c r="O5488" s="71"/>
      <c r="P5488" s="71"/>
      <c r="Q5488" s="71"/>
      <c r="R5488" s="71"/>
      <c r="S5488" s="71"/>
      <c r="T5488" s="72"/>
      <c r="U5488" s="34"/>
      <c r="V5488" s="34"/>
      <c r="W5488" s="34"/>
      <c r="X5488" s="34"/>
      <c r="Y5488" s="34"/>
      <c r="Z5488" s="34"/>
      <c r="AA5488" s="34"/>
      <c r="AB5488" s="34"/>
      <c r="AC5488" s="34"/>
      <c r="AD5488" s="34"/>
      <c r="AE5488" s="34"/>
      <c r="AT5488" s="17" t="s">
        <v>232</v>
      </c>
      <c r="AU5488" s="17" t="s">
        <v>84</v>
      </c>
    </row>
    <row r="5489" spans="1:65" s="13" customFormat="1" ht="22.5">
      <c r="B5489" s="205"/>
      <c r="C5489" s="206"/>
      <c r="D5489" s="207" t="s">
        <v>211</v>
      </c>
      <c r="E5489" s="208" t="s">
        <v>1</v>
      </c>
      <c r="F5489" s="209" t="s">
        <v>4801</v>
      </c>
      <c r="G5489" s="206"/>
      <c r="H5489" s="208" t="s">
        <v>1</v>
      </c>
      <c r="I5489" s="210"/>
      <c r="J5489" s="206"/>
      <c r="K5489" s="206"/>
      <c r="L5489" s="211"/>
      <c r="M5489" s="212"/>
      <c r="N5489" s="213"/>
      <c r="O5489" s="213"/>
      <c r="P5489" s="213"/>
      <c r="Q5489" s="213"/>
      <c r="R5489" s="213"/>
      <c r="S5489" s="213"/>
      <c r="T5489" s="214"/>
      <c r="AT5489" s="215" t="s">
        <v>211</v>
      </c>
      <c r="AU5489" s="215" t="s">
        <v>84</v>
      </c>
      <c r="AV5489" s="13" t="s">
        <v>82</v>
      </c>
      <c r="AW5489" s="13" t="s">
        <v>31</v>
      </c>
      <c r="AX5489" s="13" t="s">
        <v>75</v>
      </c>
      <c r="AY5489" s="215" t="s">
        <v>201</v>
      </c>
    </row>
    <row r="5490" spans="1:65" s="13" customFormat="1" ht="11.25">
      <c r="B5490" s="205"/>
      <c r="C5490" s="206"/>
      <c r="D5490" s="207" t="s">
        <v>211</v>
      </c>
      <c r="E5490" s="208" t="s">
        <v>1</v>
      </c>
      <c r="F5490" s="209" t="s">
        <v>213</v>
      </c>
      <c r="G5490" s="206"/>
      <c r="H5490" s="208" t="s">
        <v>1</v>
      </c>
      <c r="I5490" s="210"/>
      <c r="J5490" s="206"/>
      <c r="K5490" s="206"/>
      <c r="L5490" s="211"/>
      <c r="M5490" s="212"/>
      <c r="N5490" s="213"/>
      <c r="O5490" s="213"/>
      <c r="P5490" s="213"/>
      <c r="Q5490" s="213"/>
      <c r="R5490" s="213"/>
      <c r="S5490" s="213"/>
      <c r="T5490" s="214"/>
      <c r="AT5490" s="215" t="s">
        <v>211</v>
      </c>
      <c r="AU5490" s="215" t="s">
        <v>84</v>
      </c>
      <c r="AV5490" s="13" t="s">
        <v>82</v>
      </c>
      <c r="AW5490" s="13" t="s">
        <v>31</v>
      </c>
      <c r="AX5490" s="13" t="s">
        <v>75</v>
      </c>
      <c r="AY5490" s="215" t="s">
        <v>201</v>
      </c>
    </row>
    <row r="5491" spans="1:65" s="14" customFormat="1" ht="11.25">
      <c r="B5491" s="216"/>
      <c r="C5491" s="217"/>
      <c r="D5491" s="207" t="s">
        <v>211</v>
      </c>
      <c r="E5491" s="218" t="s">
        <v>1</v>
      </c>
      <c r="F5491" s="219" t="s">
        <v>4787</v>
      </c>
      <c r="G5491" s="217"/>
      <c r="H5491" s="220">
        <v>925.81100000000004</v>
      </c>
      <c r="I5491" s="221"/>
      <c r="J5491" s="217"/>
      <c r="K5491" s="217"/>
      <c r="L5491" s="222"/>
      <c r="M5491" s="223"/>
      <c r="N5491" s="224"/>
      <c r="O5491" s="224"/>
      <c r="P5491" s="224"/>
      <c r="Q5491" s="224"/>
      <c r="R5491" s="224"/>
      <c r="S5491" s="224"/>
      <c r="T5491" s="225"/>
      <c r="AT5491" s="226" t="s">
        <v>211</v>
      </c>
      <c r="AU5491" s="226" t="s">
        <v>84</v>
      </c>
      <c r="AV5491" s="14" t="s">
        <v>84</v>
      </c>
      <c r="AW5491" s="14" t="s">
        <v>31</v>
      </c>
      <c r="AX5491" s="14" t="s">
        <v>75</v>
      </c>
      <c r="AY5491" s="226" t="s">
        <v>201</v>
      </c>
    </row>
    <row r="5492" spans="1:65" s="14" customFormat="1" ht="11.25">
      <c r="B5492" s="216"/>
      <c r="C5492" s="217"/>
      <c r="D5492" s="207" t="s">
        <v>211</v>
      </c>
      <c r="E5492" s="218" t="s">
        <v>1</v>
      </c>
      <c r="F5492" s="219" t="s">
        <v>4788</v>
      </c>
      <c r="G5492" s="217"/>
      <c r="H5492" s="220">
        <v>318.76</v>
      </c>
      <c r="I5492" s="221"/>
      <c r="J5492" s="217"/>
      <c r="K5492" s="217"/>
      <c r="L5492" s="222"/>
      <c r="M5492" s="223"/>
      <c r="N5492" s="224"/>
      <c r="O5492" s="224"/>
      <c r="P5492" s="224"/>
      <c r="Q5492" s="224"/>
      <c r="R5492" s="224"/>
      <c r="S5492" s="224"/>
      <c r="T5492" s="225"/>
      <c r="AT5492" s="226" t="s">
        <v>211</v>
      </c>
      <c r="AU5492" s="226" t="s">
        <v>84</v>
      </c>
      <c r="AV5492" s="14" t="s">
        <v>84</v>
      </c>
      <c r="AW5492" s="14" t="s">
        <v>31</v>
      </c>
      <c r="AX5492" s="14" t="s">
        <v>75</v>
      </c>
      <c r="AY5492" s="226" t="s">
        <v>201</v>
      </c>
    </row>
    <row r="5493" spans="1:65" s="14" customFormat="1" ht="11.25">
      <c r="B5493" s="216"/>
      <c r="C5493" s="217"/>
      <c r="D5493" s="207" t="s">
        <v>211</v>
      </c>
      <c r="E5493" s="218" t="s">
        <v>1</v>
      </c>
      <c r="F5493" s="219" t="s">
        <v>4789</v>
      </c>
      <c r="G5493" s="217"/>
      <c r="H5493" s="220">
        <v>116.46</v>
      </c>
      <c r="I5493" s="221"/>
      <c r="J5493" s="217"/>
      <c r="K5493" s="217"/>
      <c r="L5493" s="222"/>
      <c r="M5493" s="223"/>
      <c r="N5493" s="224"/>
      <c r="O5493" s="224"/>
      <c r="P5493" s="224"/>
      <c r="Q5493" s="224"/>
      <c r="R5493" s="224"/>
      <c r="S5493" s="224"/>
      <c r="T5493" s="225"/>
      <c r="AT5493" s="226" t="s">
        <v>211</v>
      </c>
      <c r="AU5493" s="226" t="s">
        <v>84</v>
      </c>
      <c r="AV5493" s="14" t="s">
        <v>84</v>
      </c>
      <c r="AW5493" s="14" t="s">
        <v>31</v>
      </c>
      <c r="AX5493" s="14" t="s">
        <v>75</v>
      </c>
      <c r="AY5493" s="226" t="s">
        <v>201</v>
      </c>
    </row>
    <row r="5494" spans="1:65" s="2" customFormat="1" ht="24">
      <c r="A5494" s="34"/>
      <c r="B5494" s="35"/>
      <c r="C5494" s="192" t="s">
        <v>4802</v>
      </c>
      <c r="D5494" s="192" t="s">
        <v>204</v>
      </c>
      <c r="E5494" s="193" t="s">
        <v>4803</v>
      </c>
      <c r="F5494" s="194" t="s">
        <v>4804</v>
      </c>
      <c r="G5494" s="195" t="s">
        <v>230</v>
      </c>
      <c r="H5494" s="196">
        <v>12.734999999999999</v>
      </c>
      <c r="I5494" s="197"/>
      <c r="J5494" s="198">
        <f>ROUND(I5494*H5494,2)</f>
        <v>0</v>
      </c>
      <c r="K5494" s="194" t="s">
        <v>208</v>
      </c>
      <c r="L5494" s="39"/>
      <c r="M5494" s="199" t="s">
        <v>1</v>
      </c>
      <c r="N5494" s="200" t="s">
        <v>40</v>
      </c>
      <c r="O5494" s="71"/>
      <c r="P5494" s="201">
        <f>O5494*H5494</f>
        <v>0</v>
      </c>
      <c r="Q5494" s="201">
        <v>1.2E-2</v>
      </c>
      <c r="R5494" s="201">
        <f>Q5494*H5494</f>
        <v>0.15281999999999998</v>
      </c>
      <c r="S5494" s="201">
        <v>0</v>
      </c>
      <c r="T5494" s="202">
        <f>S5494*H5494</f>
        <v>0</v>
      </c>
      <c r="U5494" s="34"/>
      <c r="V5494" s="34"/>
      <c r="W5494" s="34"/>
      <c r="X5494" s="34"/>
      <c r="Y5494" s="34"/>
      <c r="Z5494" s="34"/>
      <c r="AA5494" s="34"/>
      <c r="AB5494" s="34"/>
      <c r="AC5494" s="34"/>
      <c r="AD5494" s="34"/>
      <c r="AE5494" s="34"/>
      <c r="AR5494" s="203" t="s">
        <v>354</v>
      </c>
      <c r="AT5494" s="203" t="s">
        <v>204</v>
      </c>
      <c r="AU5494" s="203" t="s">
        <v>84</v>
      </c>
      <c r="AY5494" s="17" t="s">
        <v>201</v>
      </c>
      <c r="BE5494" s="204">
        <f>IF(N5494="základní",J5494,0)</f>
        <v>0</v>
      </c>
      <c r="BF5494" s="204">
        <f>IF(N5494="snížená",J5494,0)</f>
        <v>0</v>
      </c>
      <c r="BG5494" s="204">
        <f>IF(N5494="zákl. přenesená",J5494,0)</f>
        <v>0</v>
      </c>
      <c r="BH5494" s="204">
        <f>IF(N5494="sníž. přenesená",J5494,0)</f>
        <v>0</v>
      </c>
      <c r="BI5494" s="204">
        <f>IF(N5494="nulová",J5494,0)</f>
        <v>0</v>
      </c>
      <c r="BJ5494" s="17" t="s">
        <v>82</v>
      </c>
      <c r="BK5494" s="204">
        <f>ROUND(I5494*H5494,2)</f>
        <v>0</v>
      </c>
      <c r="BL5494" s="17" t="s">
        <v>354</v>
      </c>
      <c r="BM5494" s="203" t="s">
        <v>4805</v>
      </c>
    </row>
    <row r="5495" spans="1:65" s="13" customFormat="1" ht="22.5">
      <c r="B5495" s="205"/>
      <c r="C5495" s="206"/>
      <c r="D5495" s="207" t="s">
        <v>211</v>
      </c>
      <c r="E5495" s="208" t="s">
        <v>1</v>
      </c>
      <c r="F5495" s="209" t="s">
        <v>4806</v>
      </c>
      <c r="G5495" s="206"/>
      <c r="H5495" s="208" t="s">
        <v>1</v>
      </c>
      <c r="I5495" s="210"/>
      <c r="J5495" s="206"/>
      <c r="K5495" s="206"/>
      <c r="L5495" s="211"/>
      <c r="M5495" s="212"/>
      <c r="N5495" s="213"/>
      <c r="O5495" s="213"/>
      <c r="P5495" s="213"/>
      <c r="Q5495" s="213"/>
      <c r="R5495" s="213"/>
      <c r="S5495" s="213"/>
      <c r="T5495" s="214"/>
      <c r="AT5495" s="215" t="s">
        <v>211</v>
      </c>
      <c r="AU5495" s="215" t="s">
        <v>84</v>
      </c>
      <c r="AV5495" s="13" t="s">
        <v>82</v>
      </c>
      <c r="AW5495" s="13" t="s">
        <v>31</v>
      </c>
      <c r="AX5495" s="13" t="s">
        <v>75</v>
      </c>
      <c r="AY5495" s="215" t="s">
        <v>201</v>
      </c>
    </row>
    <row r="5496" spans="1:65" s="13" customFormat="1" ht="11.25">
      <c r="B5496" s="205"/>
      <c r="C5496" s="206"/>
      <c r="D5496" s="207" t="s">
        <v>211</v>
      </c>
      <c r="E5496" s="208" t="s">
        <v>1</v>
      </c>
      <c r="F5496" s="209" t="s">
        <v>213</v>
      </c>
      <c r="G5496" s="206"/>
      <c r="H5496" s="208" t="s">
        <v>1</v>
      </c>
      <c r="I5496" s="210"/>
      <c r="J5496" s="206"/>
      <c r="K5496" s="206"/>
      <c r="L5496" s="211"/>
      <c r="M5496" s="212"/>
      <c r="N5496" s="213"/>
      <c r="O5496" s="213"/>
      <c r="P5496" s="213"/>
      <c r="Q5496" s="213"/>
      <c r="R5496" s="213"/>
      <c r="S5496" s="213"/>
      <c r="T5496" s="214"/>
      <c r="AT5496" s="215" t="s">
        <v>211</v>
      </c>
      <c r="AU5496" s="215" t="s">
        <v>84</v>
      </c>
      <c r="AV5496" s="13" t="s">
        <v>82</v>
      </c>
      <c r="AW5496" s="13" t="s">
        <v>31</v>
      </c>
      <c r="AX5496" s="13" t="s">
        <v>75</v>
      </c>
      <c r="AY5496" s="215" t="s">
        <v>201</v>
      </c>
    </row>
    <row r="5497" spans="1:65" s="13" customFormat="1" ht="11.25">
      <c r="B5497" s="205"/>
      <c r="C5497" s="206"/>
      <c r="D5497" s="207" t="s">
        <v>211</v>
      </c>
      <c r="E5497" s="208" t="s">
        <v>1</v>
      </c>
      <c r="F5497" s="209" t="s">
        <v>1202</v>
      </c>
      <c r="G5497" s="206"/>
      <c r="H5497" s="208" t="s">
        <v>1</v>
      </c>
      <c r="I5497" s="210"/>
      <c r="J5497" s="206"/>
      <c r="K5497" s="206"/>
      <c r="L5497" s="211"/>
      <c r="M5497" s="212"/>
      <c r="N5497" s="213"/>
      <c r="O5497" s="213"/>
      <c r="P5497" s="213"/>
      <c r="Q5497" s="213"/>
      <c r="R5497" s="213"/>
      <c r="S5497" s="213"/>
      <c r="T5497" s="214"/>
      <c r="AT5497" s="215" t="s">
        <v>211</v>
      </c>
      <c r="AU5497" s="215" t="s">
        <v>84</v>
      </c>
      <c r="AV5497" s="13" t="s">
        <v>82</v>
      </c>
      <c r="AW5497" s="13" t="s">
        <v>31</v>
      </c>
      <c r="AX5497" s="13" t="s">
        <v>75</v>
      </c>
      <c r="AY5497" s="215" t="s">
        <v>201</v>
      </c>
    </row>
    <row r="5498" spans="1:65" s="13" customFormat="1" ht="11.25">
      <c r="B5498" s="205"/>
      <c r="C5498" s="206"/>
      <c r="D5498" s="207" t="s">
        <v>211</v>
      </c>
      <c r="E5498" s="208" t="s">
        <v>1</v>
      </c>
      <c r="F5498" s="209" t="s">
        <v>338</v>
      </c>
      <c r="G5498" s="206"/>
      <c r="H5498" s="208" t="s">
        <v>1</v>
      </c>
      <c r="I5498" s="210"/>
      <c r="J5498" s="206"/>
      <c r="K5498" s="206"/>
      <c r="L5498" s="211"/>
      <c r="M5498" s="212"/>
      <c r="N5498" s="213"/>
      <c r="O5498" s="213"/>
      <c r="P5498" s="213"/>
      <c r="Q5498" s="213"/>
      <c r="R5498" s="213"/>
      <c r="S5498" s="213"/>
      <c r="T5498" s="214"/>
      <c r="AT5498" s="215" t="s">
        <v>211</v>
      </c>
      <c r="AU5498" s="215" t="s">
        <v>84</v>
      </c>
      <c r="AV5498" s="13" t="s">
        <v>82</v>
      </c>
      <c r="AW5498" s="13" t="s">
        <v>31</v>
      </c>
      <c r="AX5498" s="13" t="s">
        <v>75</v>
      </c>
      <c r="AY5498" s="215" t="s">
        <v>201</v>
      </c>
    </row>
    <row r="5499" spans="1:65" s="14" customFormat="1" ht="11.25">
      <c r="B5499" s="216"/>
      <c r="C5499" s="217"/>
      <c r="D5499" s="207" t="s">
        <v>211</v>
      </c>
      <c r="E5499" s="218" t="s">
        <v>1</v>
      </c>
      <c r="F5499" s="219" t="s">
        <v>1203</v>
      </c>
      <c r="G5499" s="217"/>
      <c r="H5499" s="220">
        <v>12.734999999999999</v>
      </c>
      <c r="I5499" s="221"/>
      <c r="J5499" s="217"/>
      <c r="K5499" s="217"/>
      <c r="L5499" s="222"/>
      <c r="M5499" s="223"/>
      <c r="N5499" s="224"/>
      <c r="O5499" s="224"/>
      <c r="P5499" s="224"/>
      <c r="Q5499" s="224"/>
      <c r="R5499" s="224"/>
      <c r="S5499" s="224"/>
      <c r="T5499" s="225"/>
      <c r="AT5499" s="226" t="s">
        <v>211</v>
      </c>
      <c r="AU5499" s="226" t="s">
        <v>84</v>
      </c>
      <c r="AV5499" s="14" t="s">
        <v>84</v>
      </c>
      <c r="AW5499" s="14" t="s">
        <v>31</v>
      </c>
      <c r="AX5499" s="14" t="s">
        <v>75</v>
      </c>
      <c r="AY5499" s="226" t="s">
        <v>201</v>
      </c>
    </row>
    <row r="5500" spans="1:65" s="2" customFormat="1" ht="16.5" customHeight="1">
      <c r="A5500" s="34"/>
      <c r="B5500" s="35"/>
      <c r="C5500" s="192" t="s">
        <v>4807</v>
      </c>
      <c r="D5500" s="192" t="s">
        <v>204</v>
      </c>
      <c r="E5500" s="193" t="s">
        <v>4808</v>
      </c>
      <c r="F5500" s="194" t="s">
        <v>4809</v>
      </c>
      <c r="G5500" s="195" t="s">
        <v>320</v>
      </c>
      <c r="H5500" s="196">
        <v>758.5</v>
      </c>
      <c r="I5500" s="197"/>
      <c r="J5500" s="198">
        <f>ROUND(I5500*H5500,2)</f>
        <v>0</v>
      </c>
      <c r="K5500" s="194" t="s">
        <v>208</v>
      </c>
      <c r="L5500" s="39"/>
      <c r="M5500" s="199" t="s">
        <v>1</v>
      </c>
      <c r="N5500" s="200" t="s">
        <v>40</v>
      </c>
      <c r="O5500" s="71"/>
      <c r="P5500" s="201">
        <f>O5500*H5500</f>
        <v>0</v>
      </c>
      <c r="Q5500" s="201">
        <v>3.0000000000000001E-5</v>
      </c>
      <c r="R5500" s="201">
        <f>Q5500*H5500</f>
        <v>2.2755000000000001E-2</v>
      </c>
      <c r="S5500" s="201">
        <v>0</v>
      </c>
      <c r="T5500" s="202">
        <f>S5500*H5500</f>
        <v>0</v>
      </c>
      <c r="U5500" s="34"/>
      <c r="V5500" s="34"/>
      <c r="W5500" s="34"/>
      <c r="X5500" s="34"/>
      <c r="Y5500" s="34"/>
      <c r="Z5500" s="34"/>
      <c r="AA5500" s="34"/>
      <c r="AB5500" s="34"/>
      <c r="AC5500" s="34"/>
      <c r="AD5500" s="34"/>
      <c r="AE5500" s="34"/>
      <c r="AR5500" s="203" t="s">
        <v>354</v>
      </c>
      <c r="AT5500" s="203" t="s">
        <v>204</v>
      </c>
      <c r="AU5500" s="203" t="s">
        <v>84</v>
      </c>
      <c r="AY5500" s="17" t="s">
        <v>201</v>
      </c>
      <c r="BE5500" s="204">
        <f>IF(N5500="základní",J5500,0)</f>
        <v>0</v>
      </c>
      <c r="BF5500" s="204">
        <f>IF(N5500="snížená",J5500,0)</f>
        <v>0</v>
      </c>
      <c r="BG5500" s="204">
        <f>IF(N5500="zákl. přenesená",J5500,0)</f>
        <v>0</v>
      </c>
      <c r="BH5500" s="204">
        <f>IF(N5500="sníž. přenesená",J5500,0)</f>
        <v>0</v>
      </c>
      <c r="BI5500" s="204">
        <f>IF(N5500="nulová",J5500,0)</f>
        <v>0</v>
      </c>
      <c r="BJ5500" s="17" t="s">
        <v>82</v>
      </c>
      <c r="BK5500" s="204">
        <f>ROUND(I5500*H5500,2)</f>
        <v>0</v>
      </c>
      <c r="BL5500" s="17" t="s">
        <v>354</v>
      </c>
      <c r="BM5500" s="203" t="s">
        <v>4810</v>
      </c>
    </row>
    <row r="5501" spans="1:65" s="13" customFormat="1" ht="22.5">
      <c r="B5501" s="205"/>
      <c r="C5501" s="206"/>
      <c r="D5501" s="207" t="s">
        <v>211</v>
      </c>
      <c r="E5501" s="208" t="s">
        <v>1</v>
      </c>
      <c r="F5501" s="209" t="s">
        <v>4811</v>
      </c>
      <c r="G5501" s="206"/>
      <c r="H5501" s="208" t="s">
        <v>1</v>
      </c>
      <c r="I5501" s="210"/>
      <c r="J5501" s="206"/>
      <c r="K5501" s="206"/>
      <c r="L5501" s="211"/>
      <c r="M5501" s="212"/>
      <c r="N5501" s="213"/>
      <c r="O5501" s="213"/>
      <c r="P5501" s="213"/>
      <c r="Q5501" s="213"/>
      <c r="R5501" s="213"/>
      <c r="S5501" s="213"/>
      <c r="T5501" s="214"/>
      <c r="AT5501" s="215" t="s">
        <v>211</v>
      </c>
      <c r="AU5501" s="215" t="s">
        <v>84</v>
      </c>
      <c r="AV5501" s="13" t="s">
        <v>82</v>
      </c>
      <c r="AW5501" s="13" t="s">
        <v>31</v>
      </c>
      <c r="AX5501" s="13" t="s">
        <v>75</v>
      </c>
      <c r="AY5501" s="215" t="s">
        <v>201</v>
      </c>
    </row>
    <row r="5502" spans="1:65" s="13" customFormat="1" ht="11.25">
      <c r="B5502" s="205"/>
      <c r="C5502" s="206"/>
      <c r="D5502" s="207" t="s">
        <v>211</v>
      </c>
      <c r="E5502" s="208" t="s">
        <v>1</v>
      </c>
      <c r="F5502" s="209" t="s">
        <v>213</v>
      </c>
      <c r="G5502" s="206"/>
      <c r="H5502" s="208" t="s">
        <v>1</v>
      </c>
      <c r="I5502" s="210"/>
      <c r="J5502" s="206"/>
      <c r="K5502" s="206"/>
      <c r="L5502" s="211"/>
      <c r="M5502" s="212"/>
      <c r="N5502" s="213"/>
      <c r="O5502" s="213"/>
      <c r="P5502" s="213"/>
      <c r="Q5502" s="213"/>
      <c r="R5502" s="213"/>
      <c r="S5502" s="213"/>
      <c r="T5502" s="214"/>
      <c r="AT5502" s="215" t="s">
        <v>211</v>
      </c>
      <c r="AU5502" s="215" t="s">
        <v>84</v>
      </c>
      <c r="AV5502" s="13" t="s">
        <v>82</v>
      </c>
      <c r="AW5502" s="13" t="s">
        <v>31</v>
      </c>
      <c r="AX5502" s="13" t="s">
        <v>75</v>
      </c>
      <c r="AY5502" s="215" t="s">
        <v>201</v>
      </c>
    </row>
    <row r="5503" spans="1:65" s="13" customFormat="1" ht="22.5">
      <c r="B5503" s="205"/>
      <c r="C5503" s="206"/>
      <c r="D5503" s="207" t="s">
        <v>211</v>
      </c>
      <c r="E5503" s="208" t="s">
        <v>1</v>
      </c>
      <c r="F5503" s="209" t="s">
        <v>4812</v>
      </c>
      <c r="G5503" s="206"/>
      <c r="H5503" s="208" t="s">
        <v>1</v>
      </c>
      <c r="I5503" s="210"/>
      <c r="J5503" s="206"/>
      <c r="K5503" s="206"/>
      <c r="L5503" s="211"/>
      <c r="M5503" s="212"/>
      <c r="N5503" s="213"/>
      <c r="O5503" s="213"/>
      <c r="P5503" s="213"/>
      <c r="Q5503" s="213"/>
      <c r="R5503" s="213"/>
      <c r="S5503" s="213"/>
      <c r="T5503" s="214"/>
      <c r="AT5503" s="215" t="s">
        <v>211</v>
      </c>
      <c r="AU5503" s="215" t="s">
        <v>84</v>
      </c>
      <c r="AV5503" s="13" t="s">
        <v>82</v>
      </c>
      <c r="AW5503" s="13" t="s">
        <v>31</v>
      </c>
      <c r="AX5503" s="13" t="s">
        <v>75</v>
      </c>
      <c r="AY5503" s="215" t="s">
        <v>201</v>
      </c>
    </row>
    <row r="5504" spans="1:65" s="13" customFormat="1" ht="11.25">
      <c r="B5504" s="205"/>
      <c r="C5504" s="206"/>
      <c r="D5504" s="207" t="s">
        <v>211</v>
      </c>
      <c r="E5504" s="208" t="s">
        <v>1</v>
      </c>
      <c r="F5504" s="209" t="s">
        <v>4813</v>
      </c>
      <c r="G5504" s="206"/>
      <c r="H5504" s="208" t="s">
        <v>1</v>
      </c>
      <c r="I5504" s="210"/>
      <c r="J5504" s="206"/>
      <c r="K5504" s="206"/>
      <c r="L5504" s="211"/>
      <c r="M5504" s="212"/>
      <c r="N5504" s="213"/>
      <c r="O5504" s="213"/>
      <c r="P5504" s="213"/>
      <c r="Q5504" s="213"/>
      <c r="R5504" s="213"/>
      <c r="S5504" s="213"/>
      <c r="T5504" s="214"/>
      <c r="AT5504" s="215" t="s">
        <v>211</v>
      </c>
      <c r="AU5504" s="215" t="s">
        <v>84</v>
      </c>
      <c r="AV5504" s="13" t="s">
        <v>82</v>
      </c>
      <c r="AW5504" s="13" t="s">
        <v>31</v>
      </c>
      <c r="AX5504" s="13" t="s">
        <v>75</v>
      </c>
      <c r="AY5504" s="215" t="s">
        <v>201</v>
      </c>
    </row>
    <row r="5505" spans="2:51" s="13" customFormat="1" ht="11.25">
      <c r="B5505" s="205"/>
      <c r="C5505" s="206"/>
      <c r="D5505" s="207" t="s">
        <v>211</v>
      </c>
      <c r="E5505" s="208" t="s">
        <v>1</v>
      </c>
      <c r="F5505" s="209" t="s">
        <v>4814</v>
      </c>
      <c r="G5505" s="206"/>
      <c r="H5505" s="208" t="s">
        <v>1</v>
      </c>
      <c r="I5505" s="210"/>
      <c r="J5505" s="206"/>
      <c r="K5505" s="206"/>
      <c r="L5505" s="211"/>
      <c r="M5505" s="212"/>
      <c r="N5505" s="213"/>
      <c r="O5505" s="213"/>
      <c r="P5505" s="213"/>
      <c r="Q5505" s="213"/>
      <c r="R5505" s="213"/>
      <c r="S5505" s="213"/>
      <c r="T5505" s="214"/>
      <c r="AT5505" s="215" t="s">
        <v>211</v>
      </c>
      <c r="AU5505" s="215" t="s">
        <v>84</v>
      </c>
      <c r="AV5505" s="13" t="s">
        <v>82</v>
      </c>
      <c r="AW5505" s="13" t="s">
        <v>31</v>
      </c>
      <c r="AX5505" s="13" t="s">
        <v>75</v>
      </c>
      <c r="AY5505" s="215" t="s">
        <v>201</v>
      </c>
    </row>
    <row r="5506" spans="2:51" s="13" customFormat="1" ht="11.25">
      <c r="B5506" s="205"/>
      <c r="C5506" s="206"/>
      <c r="D5506" s="207" t="s">
        <v>211</v>
      </c>
      <c r="E5506" s="208" t="s">
        <v>1</v>
      </c>
      <c r="F5506" s="209" t="s">
        <v>252</v>
      </c>
      <c r="G5506" s="206"/>
      <c r="H5506" s="208" t="s">
        <v>1</v>
      </c>
      <c r="I5506" s="210"/>
      <c r="J5506" s="206"/>
      <c r="K5506" s="206"/>
      <c r="L5506" s="211"/>
      <c r="M5506" s="212"/>
      <c r="N5506" s="213"/>
      <c r="O5506" s="213"/>
      <c r="P5506" s="213"/>
      <c r="Q5506" s="213"/>
      <c r="R5506" s="213"/>
      <c r="S5506" s="213"/>
      <c r="T5506" s="214"/>
      <c r="AT5506" s="215" t="s">
        <v>211</v>
      </c>
      <c r="AU5506" s="215" t="s">
        <v>84</v>
      </c>
      <c r="AV5506" s="13" t="s">
        <v>82</v>
      </c>
      <c r="AW5506" s="13" t="s">
        <v>31</v>
      </c>
      <c r="AX5506" s="13" t="s">
        <v>75</v>
      </c>
      <c r="AY5506" s="215" t="s">
        <v>201</v>
      </c>
    </row>
    <row r="5507" spans="2:51" s="14" customFormat="1" ht="11.25">
      <c r="B5507" s="216"/>
      <c r="C5507" s="217"/>
      <c r="D5507" s="207" t="s">
        <v>211</v>
      </c>
      <c r="E5507" s="218" t="s">
        <v>1</v>
      </c>
      <c r="F5507" s="219" t="s">
        <v>4815</v>
      </c>
      <c r="G5507" s="217"/>
      <c r="H5507" s="220">
        <v>9.1</v>
      </c>
      <c r="I5507" s="221"/>
      <c r="J5507" s="217"/>
      <c r="K5507" s="217"/>
      <c r="L5507" s="222"/>
      <c r="M5507" s="223"/>
      <c r="N5507" s="224"/>
      <c r="O5507" s="224"/>
      <c r="P5507" s="224"/>
      <c r="Q5507" s="224"/>
      <c r="R5507" s="224"/>
      <c r="S5507" s="224"/>
      <c r="T5507" s="225"/>
      <c r="AT5507" s="226" t="s">
        <v>211</v>
      </c>
      <c r="AU5507" s="226" t="s">
        <v>84</v>
      </c>
      <c r="AV5507" s="14" t="s">
        <v>84</v>
      </c>
      <c r="AW5507" s="14" t="s">
        <v>31</v>
      </c>
      <c r="AX5507" s="14" t="s">
        <v>75</v>
      </c>
      <c r="AY5507" s="226" t="s">
        <v>201</v>
      </c>
    </row>
    <row r="5508" spans="2:51" s="14" customFormat="1" ht="22.5">
      <c r="B5508" s="216"/>
      <c r="C5508" s="217"/>
      <c r="D5508" s="207" t="s">
        <v>211</v>
      </c>
      <c r="E5508" s="218" t="s">
        <v>1</v>
      </c>
      <c r="F5508" s="219" t="s">
        <v>4816</v>
      </c>
      <c r="G5508" s="217"/>
      <c r="H5508" s="220">
        <v>68.150000000000006</v>
      </c>
      <c r="I5508" s="221"/>
      <c r="J5508" s="217"/>
      <c r="K5508" s="217"/>
      <c r="L5508" s="222"/>
      <c r="M5508" s="223"/>
      <c r="N5508" s="224"/>
      <c r="O5508" s="224"/>
      <c r="P5508" s="224"/>
      <c r="Q5508" s="224"/>
      <c r="R5508" s="224"/>
      <c r="S5508" s="224"/>
      <c r="T5508" s="225"/>
      <c r="AT5508" s="226" t="s">
        <v>211</v>
      </c>
      <c r="AU5508" s="226" t="s">
        <v>84</v>
      </c>
      <c r="AV5508" s="14" t="s">
        <v>84</v>
      </c>
      <c r="AW5508" s="14" t="s">
        <v>31</v>
      </c>
      <c r="AX5508" s="14" t="s">
        <v>75</v>
      </c>
      <c r="AY5508" s="226" t="s">
        <v>201</v>
      </c>
    </row>
    <row r="5509" spans="2:51" s="14" customFormat="1" ht="11.25">
      <c r="B5509" s="216"/>
      <c r="C5509" s="217"/>
      <c r="D5509" s="207" t="s">
        <v>211</v>
      </c>
      <c r="E5509" s="218" t="s">
        <v>1</v>
      </c>
      <c r="F5509" s="219" t="s">
        <v>4817</v>
      </c>
      <c r="G5509" s="217"/>
      <c r="H5509" s="220">
        <v>6.1</v>
      </c>
      <c r="I5509" s="221"/>
      <c r="J5509" s="217"/>
      <c r="K5509" s="217"/>
      <c r="L5509" s="222"/>
      <c r="M5509" s="223"/>
      <c r="N5509" s="224"/>
      <c r="O5509" s="224"/>
      <c r="P5509" s="224"/>
      <c r="Q5509" s="224"/>
      <c r="R5509" s="224"/>
      <c r="S5509" s="224"/>
      <c r="T5509" s="225"/>
      <c r="AT5509" s="226" t="s">
        <v>211</v>
      </c>
      <c r="AU5509" s="226" t="s">
        <v>84</v>
      </c>
      <c r="AV5509" s="14" t="s">
        <v>84</v>
      </c>
      <c r="AW5509" s="14" t="s">
        <v>31</v>
      </c>
      <c r="AX5509" s="14" t="s">
        <v>75</v>
      </c>
      <c r="AY5509" s="226" t="s">
        <v>201</v>
      </c>
    </row>
    <row r="5510" spans="2:51" s="14" customFormat="1" ht="11.25">
      <c r="B5510" s="216"/>
      <c r="C5510" s="217"/>
      <c r="D5510" s="207" t="s">
        <v>211</v>
      </c>
      <c r="E5510" s="218" t="s">
        <v>1</v>
      </c>
      <c r="F5510" s="219" t="s">
        <v>4818</v>
      </c>
      <c r="G5510" s="217"/>
      <c r="H5510" s="220">
        <v>16.850000000000001</v>
      </c>
      <c r="I5510" s="221"/>
      <c r="J5510" s="217"/>
      <c r="K5510" s="217"/>
      <c r="L5510" s="222"/>
      <c r="M5510" s="223"/>
      <c r="N5510" s="224"/>
      <c r="O5510" s="224"/>
      <c r="P5510" s="224"/>
      <c r="Q5510" s="224"/>
      <c r="R5510" s="224"/>
      <c r="S5510" s="224"/>
      <c r="T5510" s="225"/>
      <c r="AT5510" s="226" t="s">
        <v>211</v>
      </c>
      <c r="AU5510" s="226" t="s">
        <v>84</v>
      </c>
      <c r="AV5510" s="14" t="s">
        <v>84</v>
      </c>
      <c r="AW5510" s="14" t="s">
        <v>31</v>
      </c>
      <c r="AX5510" s="14" t="s">
        <v>75</v>
      </c>
      <c r="AY5510" s="226" t="s">
        <v>201</v>
      </c>
    </row>
    <row r="5511" spans="2:51" s="14" customFormat="1" ht="11.25">
      <c r="B5511" s="216"/>
      <c r="C5511" s="217"/>
      <c r="D5511" s="207" t="s">
        <v>211</v>
      </c>
      <c r="E5511" s="218" t="s">
        <v>1</v>
      </c>
      <c r="F5511" s="219" t="s">
        <v>4819</v>
      </c>
      <c r="G5511" s="217"/>
      <c r="H5511" s="220">
        <v>7.55</v>
      </c>
      <c r="I5511" s="221"/>
      <c r="J5511" s="217"/>
      <c r="K5511" s="217"/>
      <c r="L5511" s="222"/>
      <c r="M5511" s="223"/>
      <c r="N5511" s="224"/>
      <c r="O5511" s="224"/>
      <c r="P5511" s="224"/>
      <c r="Q5511" s="224"/>
      <c r="R5511" s="224"/>
      <c r="S5511" s="224"/>
      <c r="T5511" s="225"/>
      <c r="AT5511" s="226" t="s">
        <v>211</v>
      </c>
      <c r="AU5511" s="226" t="s">
        <v>84</v>
      </c>
      <c r="AV5511" s="14" t="s">
        <v>84</v>
      </c>
      <c r="AW5511" s="14" t="s">
        <v>31</v>
      </c>
      <c r="AX5511" s="14" t="s">
        <v>75</v>
      </c>
      <c r="AY5511" s="226" t="s">
        <v>201</v>
      </c>
    </row>
    <row r="5512" spans="2:51" s="14" customFormat="1" ht="11.25">
      <c r="B5512" s="216"/>
      <c r="C5512" s="217"/>
      <c r="D5512" s="207" t="s">
        <v>211</v>
      </c>
      <c r="E5512" s="218" t="s">
        <v>1</v>
      </c>
      <c r="F5512" s="219" t="s">
        <v>4820</v>
      </c>
      <c r="G5512" s="217"/>
      <c r="H5512" s="220">
        <v>12.3</v>
      </c>
      <c r="I5512" s="221"/>
      <c r="J5512" s="217"/>
      <c r="K5512" s="217"/>
      <c r="L5512" s="222"/>
      <c r="M5512" s="223"/>
      <c r="N5512" s="224"/>
      <c r="O5512" s="224"/>
      <c r="P5512" s="224"/>
      <c r="Q5512" s="224"/>
      <c r="R5512" s="224"/>
      <c r="S5512" s="224"/>
      <c r="T5512" s="225"/>
      <c r="AT5512" s="226" t="s">
        <v>211</v>
      </c>
      <c r="AU5512" s="226" t="s">
        <v>84</v>
      </c>
      <c r="AV5512" s="14" t="s">
        <v>84</v>
      </c>
      <c r="AW5512" s="14" t="s">
        <v>31</v>
      </c>
      <c r="AX5512" s="14" t="s">
        <v>75</v>
      </c>
      <c r="AY5512" s="226" t="s">
        <v>201</v>
      </c>
    </row>
    <row r="5513" spans="2:51" s="14" customFormat="1" ht="11.25">
      <c r="B5513" s="216"/>
      <c r="C5513" s="217"/>
      <c r="D5513" s="207" t="s">
        <v>211</v>
      </c>
      <c r="E5513" s="218" t="s">
        <v>1</v>
      </c>
      <c r="F5513" s="219" t="s">
        <v>4821</v>
      </c>
      <c r="G5513" s="217"/>
      <c r="H5513" s="220">
        <v>9.1999999999999993</v>
      </c>
      <c r="I5513" s="221"/>
      <c r="J5513" s="217"/>
      <c r="K5513" s="217"/>
      <c r="L5513" s="222"/>
      <c r="M5513" s="223"/>
      <c r="N5513" s="224"/>
      <c r="O5513" s="224"/>
      <c r="P5513" s="224"/>
      <c r="Q5513" s="224"/>
      <c r="R5513" s="224"/>
      <c r="S5513" s="224"/>
      <c r="T5513" s="225"/>
      <c r="AT5513" s="226" t="s">
        <v>211</v>
      </c>
      <c r="AU5513" s="226" t="s">
        <v>84</v>
      </c>
      <c r="AV5513" s="14" t="s">
        <v>84</v>
      </c>
      <c r="AW5513" s="14" t="s">
        <v>31</v>
      </c>
      <c r="AX5513" s="14" t="s">
        <v>75</v>
      </c>
      <c r="AY5513" s="226" t="s">
        <v>201</v>
      </c>
    </row>
    <row r="5514" spans="2:51" s="14" customFormat="1" ht="11.25">
      <c r="B5514" s="216"/>
      <c r="C5514" s="217"/>
      <c r="D5514" s="207" t="s">
        <v>211</v>
      </c>
      <c r="E5514" s="218" t="s">
        <v>1</v>
      </c>
      <c r="F5514" s="219" t="s">
        <v>4822</v>
      </c>
      <c r="G5514" s="217"/>
      <c r="H5514" s="220">
        <v>6.1</v>
      </c>
      <c r="I5514" s="221"/>
      <c r="J5514" s="217"/>
      <c r="K5514" s="217"/>
      <c r="L5514" s="222"/>
      <c r="M5514" s="223"/>
      <c r="N5514" s="224"/>
      <c r="O5514" s="224"/>
      <c r="P5514" s="224"/>
      <c r="Q5514" s="224"/>
      <c r="R5514" s="224"/>
      <c r="S5514" s="224"/>
      <c r="T5514" s="225"/>
      <c r="AT5514" s="226" t="s">
        <v>211</v>
      </c>
      <c r="AU5514" s="226" t="s">
        <v>84</v>
      </c>
      <c r="AV5514" s="14" t="s">
        <v>84</v>
      </c>
      <c r="AW5514" s="14" t="s">
        <v>31</v>
      </c>
      <c r="AX5514" s="14" t="s">
        <v>75</v>
      </c>
      <c r="AY5514" s="226" t="s">
        <v>201</v>
      </c>
    </row>
    <row r="5515" spans="2:51" s="14" customFormat="1" ht="11.25">
      <c r="B5515" s="216"/>
      <c r="C5515" s="217"/>
      <c r="D5515" s="207" t="s">
        <v>211</v>
      </c>
      <c r="E5515" s="218" t="s">
        <v>1</v>
      </c>
      <c r="F5515" s="219" t="s">
        <v>4823</v>
      </c>
      <c r="G5515" s="217"/>
      <c r="H5515" s="220">
        <v>19.350000000000001</v>
      </c>
      <c r="I5515" s="221"/>
      <c r="J5515" s="217"/>
      <c r="K5515" s="217"/>
      <c r="L5515" s="222"/>
      <c r="M5515" s="223"/>
      <c r="N5515" s="224"/>
      <c r="O5515" s="224"/>
      <c r="P5515" s="224"/>
      <c r="Q5515" s="224"/>
      <c r="R5515" s="224"/>
      <c r="S5515" s="224"/>
      <c r="T5515" s="225"/>
      <c r="AT5515" s="226" t="s">
        <v>211</v>
      </c>
      <c r="AU5515" s="226" t="s">
        <v>84</v>
      </c>
      <c r="AV5515" s="14" t="s">
        <v>84</v>
      </c>
      <c r="AW5515" s="14" t="s">
        <v>31</v>
      </c>
      <c r="AX5515" s="14" t="s">
        <v>75</v>
      </c>
      <c r="AY5515" s="226" t="s">
        <v>201</v>
      </c>
    </row>
    <row r="5516" spans="2:51" s="14" customFormat="1" ht="11.25">
      <c r="B5516" s="216"/>
      <c r="C5516" s="217"/>
      <c r="D5516" s="207" t="s">
        <v>211</v>
      </c>
      <c r="E5516" s="218" t="s">
        <v>1</v>
      </c>
      <c r="F5516" s="219" t="s">
        <v>4824</v>
      </c>
      <c r="G5516" s="217"/>
      <c r="H5516" s="220">
        <v>13.95</v>
      </c>
      <c r="I5516" s="221"/>
      <c r="J5516" s="217"/>
      <c r="K5516" s="217"/>
      <c r="L5516" s="222"/>
      <c r="M5516" s="223"/>
      <c r="N5516" s="224"/>
      <c r="O5516" s="224"/>
      <c r="P5516" s="224"/>
      <c r="Q5516" s="224"/>
      <c r="R5516" s="224"/>
      <c r="S5516" s="224"/>
      <c r="T5516" s="225"/>
      <c r="AT5516" s="226" t="s">
        <v>211</v>
      </c>
      <c r="AU5516" s="226" t="s">
        <v>84</v>
      </c>
      <c r="AV5516" s="14" t="s">
        <v>84</v>
      </c>
      <c r="AW5516" s="14" t="s">
        <v>31</v>
      </c>
      <c r="AX5516" s="14" t="s">
        <v>75</v>
      </c>
      <c r="AY5516" s="226" t="s">
        <v>201</v>
      </c>
    </row>
    <row r="5517" spans="2:51" s="14" customFormat="1" ht="11.25">
      <c r="B5517" s="216"/>
      <c r="C5517" s="217"/>
      <c r="D5517" s="207" t="s">
        <v>211</v>
      </c>
      <c r="E5517" s="218" t="s">
        <v>1</v>
      </c>
      <c r="F5517" s="219" t="s">
        <v>4825</v>
      </c>
      <c r="G5517" s="217"/>
      <c r="H5517" s="220">
        <v>5</v>
      </c>
      <c r="I5517" s="221"/>
      <c r="J5517" s="217"/>
      <c r="K5517" s="217"/>
      <c r="L5517" s="222"/>
      <c r="M5517" s="223"/>
      <c r="N5517" s="224"/>
      <c r="O5517" s="224"/>
      <c r="P5517" s="224"/>
      <c r="Q5517" s="224"/>
      <c r="R5517" s="224"/>
      <c r="S5517" s="224"/>
      <c r="T5517" s="225"/>
      <c r="AT5517" s="226" t="s">
        <v>211</v>
      </c>
      <c r="AU5517" s="226" t="s">
        <v>84</v>
      </c>
      <c r="AV5517" s="14" t="s">
        <v>84</v>
      </c>
      <c r="AW5517" s="14" t="s">
        <v>31</v>
      </c>
      <c r="AX5517" s="14" t="s">
        <v>75</v>
      </c>
      <c r="AY5517" s="226" t="s">
        <v>201</v>
      </c>
    </row>
    <row r="5518" spans="2:51" s="13" customFormat="1" ht="11.25">
      <c r="B5518" s="205"/>
      <c r="C5518" s="206"/>
      <c r="D5518" s="207" t="s">
        <v>211</v>
      </c>
      <c r="E5518" s="208" t="s">
        <v>1</v>
      </c>
      <c r="F5518" s="209" t="s">
        <v>270</v>
      </c>
      <c r="G5518" s="206"/>
      <c r="H5518" s="208" t="s">
        <v>1</v>
      </c>
      <c r="I5518" s="210"/>
      <c r="J5518" s="206"/>
      <c r="K5518" s="206"/>
      <c r="L5518" s="211"/>
      <c r="M5518" s="212"/>
      <c r="N5518" s="213"/>
      <c r="O5518" s="213"/>
      <c r="P5518" s="213"/>
      <c r="Q5518" s="213"/>
      <c r="R5518" s="213"/>
      <c r="S5518" s="213"/>
      <c r="T5518" s="214"/>
      <c r="AT5518" s="215" t="s">
        <v>211</v>
      </c>
      <c r="AU5518" s="215" t="s">
        <v>84</v>
      </c>
      <c r="AV5518" s="13" t="s">
        <v>82</v>
      </c>
      <c r="AW5518" s="13" t="s">
        <v>31</v>
      </c>
      <c r="AX5518" s="13" t="s">
        <v>75</v>
      </c>
      <c r="AY5518" s="215" t="s">
        <v>201</v>
      </c>
    </row>
    <row r="5519" spans="2:51" s="14" customFormat="1" ht="11.25">
      <c r="B5519" s="216"/>
      <c r="C5519" s="217"/>
      <c r="D5519" s="207" t="s">
        <v>211</v>
      </c>
      <c r="E5519" s="218" t="s">
        <v>1</v>
      </c>
      <c r="F5519" s="219" t="s">
        <v>4826</v>
      </c>
      <c r="G5519" s="217"/>
      <c r="H5519" s="220">
        <v>19.5</v>
      </c>
      <c r="I5519" s="221"/>
      <c r="J5519" s="217"/>
      <c r="K5519" s="217"/>
      <c r="L5519" s="222"/>
      <c r="M5519" s="223"/>
      <c r="N5519" s="224"/>
      <c r="O5519" s="224"/>
      <c r="P5519" s="224"/>
      <c r="Q5519" s="224"/>
      <c r="R5519" s="224"/>
      <c r="S5519" s="224"/>
      <c r="T5519" s="225"/>
      <c r="AT5519" s="226" t="s">
        <v>211</v>
      </c>
      <c r="AU5519" s="226" t="s">
        <v>84</v>
      </c>
      <c r="AV5519" s="14" t="s">
        <v>84</v>
      </c>
      <c r="AW5519" s="14" t="s">
        <v>31</v>
      </c>
      <c r="AX5519" s="14" t="s">
        <v>75</v>
      </c>
      <c r="AY5519" s="226" t="s">
        <v>201</v>
      </c>
    </row>
    <row r="5520" spans="2:51" s="14" customFormat="1" ht="11.25">
      <c r="B5520" s="216"/>
      <c r="C5520" s="217"/>
      <c r="D5520" s="207" t="s">
        <v>211</v>
      </c>
      <c r="E5520" s="218" t="s">
        <v>1</v>
      </c>
      <c r="F5520" s="219" t="s">
        <v>4827</v>
      </c>
      <c r="G5520" s="217"/>
      <c r="H5520" s="220">
        <v>10.7</v>
      </c>
      <c r="I5520" s="221"/>
      <c r="J5520" s="217"/>
      <c r="K5520" s="217"/>
      <c r="L5520" s="222"/>
      <c r="M5520" s="223"/>
      <c r="N5520" s="224"/>
      <c r="O5520" s="224"/>
      <c r="P5520" s="224"/>
      <c r="Q5520" s="224"/>
      <c r="R5520" s="224"/>
      <c r="S5520" s="224"/>
      <c r="T5520" s="225"/>
      <c r="AT5520" s="226" t="s">
        <v>211</v>
      </c>
      <c r="AU5520" s="226" t="s">
        <v>84</v>
      </c>
      <c r="AV5520" s="14" t="s">
        <v>84</v>
      </c>
      <c r="AW5520" s="14" t="s">
        <v>31</v>
      </c>
      <c r="AX5520" s="14" t="s">
        <v>75</v>
      </c>
      <c r="AY5520" s="226" t="s">
        <v>201</v>
      </c>
    </row>
    <row r="5521" spans="2:51" s="14" customFormat="1" ht="11.25">
      <c r="B5521" s="216"/>
      <c r="C5521" s="217"/>
      <c r="D5521" s="207" t="s">
        <v>211</v>
      </c>
      <c r="E5521" s="218" t="s">
        <v>1</v>
      </c>
      <c r="F5521" s="219" t="s">
        <v>4828</v>
      </c>
      <c r="G5521" s="217"/>
      <c r="H5521" s="220">
        <v>6.8</v>
      </c>
      <c r="I5521" s="221"/>
      <c r="J5521" s="217"/>
      <c r="K5521" s="217"/>
      <c r="L5521" s="222"/>
      <c r="M5521" s="223"/>
      <c r="N5521" s="224"/>
      <c r="O5521" s="224"/>
      <c r="P5521" s="224"/>
      <c r="Q5521" s="224"/>
      <c r="R5521" s="224"/>
      <c r="S5521" s="224"/>
      <c r="T5521" s="225"/>
      <c r="AT5521" s="226" t="s">
        <v>211</v>
      </c>
      <c r="AU5521" s="226" t="s">
        <v>84</v>
      </c>
      <c r="AV5521" s="14" t="s">
        <v>84</v>
      </c>
      <c r="AW5521" s="14" t="s">
        <v>31</v>
      </c>
      <c r="AX5521" s="14" t="s">
        <v>75</v>
      </c>
      <c r="AY5521" s="226" t="s">
        <v>201</v>
      </c>
    </row>
    <row r="5522" spans="2:51" s="14" customFormat="1" ht="22.5">
      <c r="B5522" s="216"/>
      <c r="C5522" s="217"/>
      <c r="D5522" s="207" t="s">
        <v>211</v>
      </c>
      <c r="E5522" s="218" t="s">
        <v>1</v>
      </c>
      <c r="F5522" s="219" t="s">
        <v>4829</v>
      </c>
      <c r="G5522" s="217"/>
      <c r="H5522" s="220">
        <v>66.7</v>
      </c>
      <c r="I5522" s="221"/>
      <c r="J5522" s="217"/>
      <c r="K5522" s="217"/>
      <c r="L5522" s="222"/>
      <c r="M5522" s="223"/>
      <c r="N5522" s="224"/>
      <c r="O5522" s="224"/>
      <c r="P5522" s="224"/>
      <c r="Q5522" s="224"/>
      <c r="R5522" s="224"/>
      <c r="S5522" s="224"/>
      <c r="T5522" s="225"/>
      <c r="AT5522" s="226" t="s">
        <v>211</v>
      </c>
      <c r="AU5522" s="226" t="s">
        <v>84</v>
      </c>
      <c r="AV5522" s="14" t="s">
        <v>84</v>
      </c>
      <c r="AW5522" s="14" t="s">
        <v>31</v>
      </c>
      <c r="AX5522" s="14" t="s">
        <v>75</v>
      </c>
      <c r="AY5522" s="226" t="s">
        <v>201</v>
      </c>
    </row>
    <row r="5523" spans="2:51" s="14" customFormat="1" ht="11.25">
      <c r="B5523" s="216"/>
      <c r="C5523" s="217"/>
      <c r="D5523" s="207" t="s">
        <v>211</v>
      </c>
      <c r="E5523" s="218" t="s">
        <v>1</v>
      </c>
      <c r="F5523" s="219" t="s">
        <v>4830</v>
      </c>
      <c r="G5523" s="217"/>
      <c r="H5523" s="220">
        <v>8.9</v>
      </c>
      <c r="I5523" s="221"/>
      <c r="J5523" s="217"/>
      <c r="K5523" s="217"/>
      <c r="L5523" s="222"/>
      <c r="M5523" s="223"/>
      <c r="N5523" s="224"/>
      <c r="O5523" s="224"/>
      <c r="P5523" s="224"/>
      <c r="Q5523" s="224"/>
      <c r="R5523" s="224"/>
      <c r="S5523" s="224"/>
      <c r="T5523" s="225"/>
      <c r="AT5523" s="226" t="s">
        <v>211</v>
      </c>
      <c r="AU5523" s="226" t="s">
        <v>84</v>
      </c>
      <c r="AV5523" s="14" t="s">
        <v>84</v>
      </c>
      <c r="AW5523" s="14" t="s">
        <v>31</v>
      </c>
      <c r="AX5523" s="14" t="s">
        <v>75</v>
      </c>
      <c r="AY5523" s="226" t="s">
        <v>201</v>
      </c>
    </row>
    <row r="5524" spans="2:51" s="14" customFormat="1" ht="11.25">
      <c r="B5524" s="216"/>
      <c r="C5524" s="217"/>
      <c r="D5524" s="207" t="s">
        <v>211</v>
      </c>
      <c r="E5524" s="218" t="s">
        <v>1</v>
      </c>
      <c r="F5524" s="219" t="s">
        <v>4831</v>
      </c>
      <c r="G5524" s="217"/>
      <c r="H5524" s="220">
        <v>8.5</v>
      </c>
      <c r="I5524" s="221"/>
      <c r="J5524" s="217"/>
      <c r="K5524" s="217"/>
      <c r="L5524" s="222"/>
      <c r="M5524" s="223"/>
      <c r="N5524" s="224"/>
      <c r="O5524" s="224"/>
      <c r="P5524" s="224"/>
      <c r="Q5524" s="224"/>
      <c r="R5524" s="224"/>
      <c r="S5524" s="224"/>
      <c r="T5524" s="225"/>
      <c r="AT5524" s="226" t="s">
        <v>211</v>
      </c>
      <c r="AU5524" s="226" t="s">
        <v>84</v>
      </c>
      <c r="AV5524" s="14" t="s">
        <v>84</v>
      </c>
      <c r="AW5524" s="14" t="s">
        <v>31</v>
      </c>
      <c r="AX5524" s="14" t="s">
        <v>75</v>
      </c>
      <c r="AY5524" s="226" t="s">
        <v>201</v>
      </c>
    </row>
    <row r="5525" spans="2:51" s="14" customFormat="1" ht="11.25">
      <c r="B5525" s="216"/>
      <c r="C5525" s="217"/>
      <c r="D5525" s="207" t="s">
        <v>211</v>
      </c>
      <c r="E5525" s="218" t="s">
        <v>1</v>
      </c>
      <c r="F5525" s="219" t="s">
        <v>4832</v>
      </c>
      <c r="G5525" s="217"/>
      <c r="H5525" s="220">
        <v>10.1</v>
      </c>
      <c r="I5525" s="221"/>
      <c r="J5525" s="217"/>
      <c r="K5525" s="217"/>
      <c r="L5525" s="222"/>
      <c r="M5525" s="223"/>
      <c r="N5525" s="224"/>
      <c r="O5525" s="224"/>
      <c r="P5525" s="224"/>
      <c r="Q5525" s="224"/>
      <c r="R5525" s="224"/>
      <c r="S5525" s="224"/>
      <c r="T5525" s="225"/>
      <c r="AT5525" s="226" t="s">
        <v>211</v>
      </c>
      <c r="AU5525" s="226" t="s">
        <v>84</v>
      </c>
      <c r="AV5525" s="14" t="s">
        <v>84</v>
      </c>
      <c r="AW5525" s="14" t="s">
        <v>31</v>
      </c>
      <c r="AX5525" s="14" t="s">
        <v>75</v>
      </c>
      <c r="AY5525" s="226" t="s">
        <v>201</v>
      </c>
    </row>
    <row r="5526" spans="2:51" s="14" customFormat="1" ht="11.25">
      <c r="B5526" s="216"/>
      <c r="C5526" s="217"/>
      <c r="D5526" s="207" t="s">
        <v>211</v>
      </c>
      <c r="E5526" s="218" t="s">
        <v>1</v>
      </c>
      <c r="F5526" s="219" t="s">
        <v>4833</v>
      </c>
      <c r="G5526" s="217"/>
      <c r="H5526" s="220">
        <v>6.85</v>
      </c>
      <c r="I5526" s="221"/>
      <c r="J5526" s="217"/>
      <c r="K5526" s="217"/>
      <c r="L5526" s="222"/>
      <c r="M5526" s="223"/>
      <c r="N5526" s="224"/>
      <c r="O5526" s="224"/>
      <c r="P5526" s="224"/>
      <c r="Q5526" s="224"/>
      <c r="R5526" s="224"/>
      <c r="S5526" s="224"/>
      <c r="T5526" s="225"/>
      <c r="AT5526" s="226" t="s">
        <v>211</v>
      </c>
      <c r="AU5526" s="226" t="s">
        <v>84</v>
      </c>
      <c r="AV5526" s="14" t="s">
        <v>84</v>
      </c>
      <c r="AW5526" s="14" t="s">
        <v>31</v>
      </c>
      <c r="AX5526" s="14" t="s">
        <v>75</v>
      </c>
      <c r="AY5526" s="226" t="s">
        <v>201</v>
      </c>
    </row>
    <row r="5527" spans="2:51" s="14" customFormat="1" ht="11.25">
      <c r="B5527" s="216"/>
      <c r="C5527" s="217"/>
      <c r="D5527" s="207" t="s">
        <v>211</v>
      </c>
      <c r="E5527" s="218" t="s">
        <v>1</v>
      </c>
      <c r="F5527" s="219" t="s">
        <v>4834</v>
      </c>
      <c r="G5527" s="217"/>
      <c r="H5527" s="220">
        <v>15.5</v>
      </c>
      <c r="I5527" s="221"/>
      <c r="J5527" s="217"/>
      <c r="K5527" s="217"/>
      <c r="L5527" s="222"/>
      <c r="M5527" s="223"/>
      <c r="N5527" s="224"/>
      <c r="O5527" s="224"/>
      <c r="P5527" s="224"/>
      <c r="Q5527" s="224"/>
      <c r="R5527" s="224"/>
      <c r="S5527" s="224"/>
      <c r="T5527" s="225"/>
      <c r="AT5527" s="226" t="s">
        <v>211</v>
      </c>
      <c r="AU5527" s="226" t="s">
        <v>84</v>
      </c>
      <c r="AV5527" s="14" t="s">
        <v>84</v>
      </c>
      <c r="AW5527" s="14" t="s">
        <v>31</v>
      </c>
      <c r="AX5527" s="14" t="s">
        <v>75</v>
      </c>
      <c r="AY5527" s="226" t="s">
        <v>201</v>
      </c>
    </row>
    <row r="5528" spans="2:51" s="14" customFormat="1" ht="11.25">
      <c r="B5528" s="216"/>
      <c r="C5528" s="217"/>
      <c r="D5528" s="207" t="s">
        <v>211</v>
      </c>
      <c r="E5528" s="218" t="s">
        <v>1</v>
      </c>
      <c r="F5528" s="219" t="s">
        <v>2953</v>
      </c>
      <c r="G5528" s="217"/>
      <c r="H5528" s="220">
        <v>11</v>
      </c>
      <c r="I5528" s="221"/>
      <c r="J5528" s="217"/>
      <c r="K5528" s="217"/>
      <c r="L5528" s="222"/>
      <c r="M5528" s="223"/>
      <c r="N5528" s="224"/>
      <c r="O5528" s="224"/>
      <c r="P5528" s="224"/>
      <c r="Q5528" s="224"/>
      <c r="R5528" s="224"/>
      <c r="S5528" s="224"/>
      <c r="T5528" s="225"/>
      <c r="AT5528" s="226" t="s">
        <v>211</v>
      </c>
      <c r="AU5528" s="226" t="s">
        <v>84</v>
      </c>
      <c r="AV5528" s="14" t="s">
        <v>84</v>
      </c>
      <c r="AW5528" s="14" t="s">
        <v>31</v>
      </c>
      <c r="AX5528" s="14" t="s">
        <v>75</v>
      </c>
      <c r="AY5528" s="226" t="s">
        <v>201</v>
      </c>
    </row>
    <row r="5529" spans="2:51" s="14" customFormat="1" ht="11.25">
      <c r="B5529" s="216"/>
      <c r="C5529" s="217"/>
      <c r="D5529" s="207" t="s">
        <v>211</v>
      </c>
      <c r="E5529" s="218" t="s">
        <v>1</v>
      </c>
      <c r="F5529" s="219" t="s">
        <v>4835</v>
      </c>
      <c r="G5529" s="217"/>
      <c r="H5529" s="220">
        <v>16.3</v>
      </c>
      <c r="I5529" s="221"/>
      <c r="J5529" s="217"/>
      <c r="K5529" s="217"/>
      <c r="L5529" s="222"/>
      <c r="M5529" s="223"/>
      <c r="N5529" s="224"/>
      <c r="O5529" s="224"/>
      <c r="P5529" s="224"/>
      <c r="Q5529" s="224"/>
      <c r="R5529" s="224"/>
      <c r="S5529" s="224"/>
      <c r="T5529" s="225"/>
      <c r="AT5529" s="226" t="s">
        <v>211</v>
      </c>
      <c r="AU5529" s="226" t="s">
        <v>84</v>
      </c>
      <c r="AV5529" s="14" t="s">
        <v>84</v>
      </c>
      <c r="AW5529" s="14" t="s">
        <v>31</v>
      </c>
      <c r="AX5529" s="14" t="s">
        <v>75</v>
      </c>
      <c r="AY5529" s="226" t="s">
        <v>201</v>
      </c>
    </row>
    <row r="5530" spans="2:51" s="14" customFormat="1" ht="11.25">
      <c r="B5530" s="216"/>
      <c r="C5530" s="217"/>
      <c r="D5530" s="207" t="s">
        <v>211</v>
      </c>
      <c r="E5530" s="218" t="s">
        <v>1</v>
      </c>
      <c r="F5530" s="219" t="s">
        <v>4836</v>
      </c>
      <c r="G5530" s="217"/>
      <c r="H5530" s="220">
        <v>14.7</v>
      </c>
      <c r="I5530" s="221"/>
      <c r="J5530" s="217"/>
      <c r="K5530" s="217"/>
      <c r="L5530" s="222"/>
      <c r="M5530" s="223"/>
      <c r="N5530" s="224"/>
      <c r="O5530" s="224"/>
      <c r="P5530" s="224"/>
      <c r="Q5530" s="224"/>
      <c r="R5530" s="224"/>
      <c r="S5530" s="224"/>
      <c r="T5530" s="225"/>
      <c r="AT5530" s="226" t="s">
        <v>211</v>
      </c>
      <c r="AU5530" s="226" t="s">
        <v>84</v>
      </c>
      <c r="AV5530" s="14" t="s">
        <v>84</v>
      </c>
      <c r="AW5530" s="14" t="s">
        <v>31</v>
      </c>
      <c r="AX5530" s="14" t="s">
        <v>75</v>
      </c>
      <c r="AY5530" s="226" t="s">
        <v>201</v>
      </c>
    </row>
    <row r="5531" spans="2:51" s="13" customFormat="1" ht="11.25">
      <c r="B5531" s="205"/>
      <c r="C5531" s="206"/>
      <c r="D5531" s="207" t="s">
        <v>211</v>
      </c>
      <c r="E5531" s="208" t="s">
        <v>1</v>
      </c>
      <c r="F5531" s="209" t="s">
        <v>1202</v>
      </c>
      <c r="G5531" s="206"/>
      <c r="H5531" s="208" t="s">
        <v>1</v>
      </c>
      <c r="I5531" s="210"/>
      <c r="J5531" s="206"/>
      <c r="K5531" s="206"/>
      <c r="L5531" s="211"/>
      <c r="M5531" s="212"/>
      <c r="N5531" s="213"/>
      <c r="O5531" s="213"/>
      <c r="P5531" s="213"/>
      <c r="Q5531" s="213"/>
      <c r="R5531" s="213"/>
      <c r="S5531" s="213"/>
      <c r="T5531" s="214"/>
      <c r="AT5531" s="215" t="s">
        <v>211</v>
      </c>
      <c r="AU5531" s="215" t="s">
        <v>84</v>
      </c>
      <c r="AV5531" s="13" t="s">
        <v>82</v>
      </c>
      <c r="AW5531" s="13" t="s">
        <v>31</v>
      </c>
      <c r="AX5531" s="13" t="s">
        <v>75</v>
      </c>
      <c r="AY5531" s="215" t="s">
        <v>201</v>
      </c>
    </row>
    <row r="5532" spans="2:51" s="13" customFormat="1" ht="11.25">
      <c r="B5532" s="205"/>
      <c r="C5532" s="206"/>
      <c r="D5532" s="207" t="s">
        <v>211</v>
      </c>
      <c r="E5532" s="208" t="s">
        <v>1</v>
      </c>
      <c r="F5532" s="209" t="s">
        <v>338</v>
      </c>
      <c r="G5532" s="206"/>
      <c r="H5532" s="208" t="s">
        <v>1</v>
      </c>
      <c r="I5532" s="210"/>
      <c r="J5532" s="206"/>
      <c r="K5532" s="206"/>
      <c r="L5532" s="211"/>
      <c r="M5532" s="212"/>
      <c r="N5532" s="213"/>
      <c r="O5532" s="213"/>
      <c r="P5532" s="213"/>
      <c r="Q5532" s="213"/>
      <c r="R5532" s="213"/>
      <c r="S5532" s="213"/>
      <c r="T5532" s="214"/>
      <c r="AT5532" s="215" t="s">
        <v>211</v>
      </c>
      <c r="AU5532" s="215" t="s">
        <v>84</v>
      </c>
      <c r="AV5532" s="13" t="s">
        <v>82</v>
      </c>
      <c r="AW5532" s="13" t="s">
        <v>31</v>
      </c>
      <c r="AX5532" s="13" t="s">
        <v>75</v>
      </c>
      <c r="AY5532" s="215" t="s">
        <v>201</v>
      </c>
    </row>
    <row r="5533" spans="2:51" s="14" customFormat="1" ht="11.25">
      <c r="B5533" s="216"/>
      <c r="C5533" s="217"/>
      <c r="D5533" s="207" t="s">
        <v>211</v>
      </c>
      <c r="E5533" s="218" t="s">
        <v>1</v>
      </c>
      <c r="F5533" s="219" t="s">
        <v>4837</v>
      </c>
      <c r="G5533" s="217"/>
      <c r="H5533" s="220">
        <v>13.8</v>
      </c>
      <c r="I5533" s="221"/>
      <c r="J5533" s="217"/>
      <c r="K5533" s="217"/>
      <c r="L5533" s="222"/>
      <c r="M5533" s="223"/>
      <c r="N5533" s="224"/>
      <c r="O5533" s="224"/>
      <c r="P5533" s="224"/>
      <c r="Q5533" s="224"/>
      <c r="R5533" s="224"/>
      <c r="S5533" s="224"/>
      <c r="T5533" s="225"/>
      <c r="AT5533" s="226" t="s">
        <v>211</v>
      </c>
      <c r="AU5533" s="226" t="s">
        <v>84</v>
      </c>
      <c r="AV5533" s="14" t="s">
        <v>84</v>
      </c>
      <c r="AW5533" s="14" t="s">
        <v>31</v>
      </c>
      <c r="AX5533" s="14" t="s">
        <v>75</v>
      </c>
      <c r="AY5533" s="226" t="s">
        <v>201</v>
      </c>
    </row>
    <row r="5534" spans="2:51" s="13" customFormat="1" ht="11.25">
      <c r="B5534" s="205"/>
      <c r="C5534" s="206"/>
      <c r="D5534" s="207" t="s">
        <v>211</v>
      </c>
      <c r="E5534" s="208" t="s">
        <v>1</v>
      </c>
      <c r="F5534" s="209" t="s">
        <v>213</v>
      </c>
      <c r="G5534" s="206"/>
      <c r="H5534" s="208" t="s">
        <v>1</v>
      </c>
      <c r="I5534" s="210"/>
      <c r="J5534" s="206"/>
      <c r="K5534" s="206"/>
      <c r="L5534" s="211"/>
      <c r="M5534" s="212"/>
      <c r="N5534" s="213"/>
      <c r="O5534" s="213"/>
      <c r="P5534" s="213"/>
      <c r="Q5534" s="213"/>
      <c r="R5534" s="213"/>
      <c r="S5534" s="213"/>
      <c r="T5534" s="214"/>
      <c r="AT5534" s="215" t="s">
        <v>211</v>
      </c>
      <c r="AU5534" s="215" t="s">
        <v>84</v>
      </c>
      <c r="AV5534" s="13" t="s">
        <v>82</v>
      </c>
      <c r="AW5534" s="13" t="s">
        <v>31</v>
      </c>
      <c r="AX5534" s="13" t="s">
        <v>75</v>
      </c>
      <c r="AY5534" s="215" t="s">
        <v>201</v>
      </c>
    </row>
    <row r="5535" spans="2:51" s="13" customFormat="1" ht="22.5">
      <c r="B5535" s="205"/>
      <c r="C5535" s="206"/>
      <c r="D5535" s="207" t="s">
        <v>211</v>
      </c>
      <c r="E5535" s="208" t="s">
        <v>1</v>
      </c>
      <c r="F5535" s="209" t="s">
        <v>4812</v>
      </c>
      <c r="G5535" s="206"/>
      <c r="H5535" s="208" t="s">
        <v>1</v>
      </c>
      <c r="I5535" s="210"/>
      <c r="J5535" s="206"/>
      <c r="K5535" s="206"/>
      <c r="L5535" s="211"/>
      <c r="M5535" s="212"/>
      <c r="N5535" s="213"/>
      <c r="O5535" s="213"/>
      <c r="P5535" s="213"/>
      <c r="Q5535" s="213"/>
      <c r="R5535" s="213"/>
      <c r="S5535" s="213"/>
      <c r="T5535" s="214"/>
      <c r="AT5535" s="215" t="s">
        <v>211</v>
      </c>
      <c r="AU5535" s="215" t="s">
        <v>84</v>
      </c>
      <c r="AV5535" s="13" t="s">
        <v>82</v>
      </c>
      <c r="AW5535" s="13" t="s">
        <v>31</v>
      </c>
      <c r="AX5535" s="13" t="s">
        <v>75</v>
      </c>
      <c r="AY5535" s="215" t="s">
        <v>201</v>
      </c>
    </row>
    <row r="5536" spans="2:51" s="13" customFormat="1" ht="11.25">
      <c r="B5536" s="205"/>
      <c r="C5536" s="206"/>
      <c r="D5536" s="207" t="s">
        <v>211</v>
      </c>
      <c r="E5536" s="208" t="s">
        <v>1</v>
      </c>
      <c r="F5536" s="209" t="s">
        <v>4838</v>
      </c>
      <c r="G5536" s="206"/>
      <c r="H5536" s="208" t="s">
        <v>1</v>
      </c>
      <c r="I5536" s="210"/>
      <c r="J5536" s="206"/>
      <c r="K5536" s="206"/>
      <c r="L5536" s="211"/>
      <c r="M5536" s="212"/>
      <c r="N5536" s="213"/>
      <c r="O5536" s="213"/>
      <c r="P5536" s="213"/>
      <c r="Q5536" s="213"/>
      <c r="R5536" s="213"/>
      <c r="S5536" s="213"/>
      <c r="T5536" s="214"/>
      <c r="AT5536" s="215" t="s">
        <v>211</v>
      </c>
      <c r="AU5536" s="215" t="s">
        <v>84</v>
      </c>
      <c r="AV5536" s="13" t="s">
        <v>82</v>
      </c>
      <c r="AW5536" s="13" t="s">
        <v>31</v>
      </c>
      <c r="AX5536" s="13" t="s">
        <v>75</v>
      </c>
      <c r="AY5536" s="215" t="s">
        <v>201</v>
      </c>
    </row>
    <row r="5537" spans="2:51" s="13" customFormat="1" ht="11.25">
      <c r="B5537" s="205"/>
      <c r="C5537" s="206"/>
      <c r="D5537" s="207" t="s">
        <v>211</v>
      </c>
      <c r="E5537" s="208" t="s">
        <v>1</v>
      </c>
      <c r="F5537" s="209" t="s">
        <v>4814</v>
      </c>
      <c r="G5537" s="206"/>
      <c r="H5537" s="208" t="s">
        <v>1</v>
      </c>
      <c r="I5537" s="210"/>
      <c r="J5537" s="206"/>
      <c r="K5537" s="206"/>
      <c r="L5537" s="211"/>
      <c r="M5537" s="212"/>
      <c r="N5537" s="213"/>
      <c r="O5537" s="213"/>
      <c r="P5537" s="213"/>
      <c r="Q5537" s="213"/>
      <c r="R5537" s="213"/>
      <c r="S5537" s="213"/>
      <c r="T5537" s="214"/>
      <c r="AT5537" s="215" t="s">
        <v>211</v>
      </c>
      <c r="AU5537" s="215" t="s">
        <v>84</v>
      </c>
      <c r="AV5537" s="13" t="s">
        <v>82</v>
      </c>
      <c r="AW5537" s="13" t="s">
        <v>31</v>
      </c>
      <c r="AX5537" s="13" t="s">
        <v>75</v>
      </c>
      <c r="AY5537" s="215" t="s">
        <v>201</v>
      </c>
    </row>
    <row r="5538" spans="2:51" s="13" customFormat="1" ht="11.25">
      <c r="B5538" s="205"/>
      <c r="C5538" s="206"/>
      <c r="D5538" s="207" t="s">
        <v>211</v>
      </c>
      <c r="E5538" s="208" t="s">
        <v>1</v>
      </c>
      <c r="F5538" s="209" t="s">
        <v>252</v>
      </c>
      <c r="G5538" s="206"/>
      <c r="H5538" s="208" t="s">
        <v>1</v>
      </c>
      <c r="I5538" s="210"/>
      <c r="J5538" s="206"/>
      <c r="K5538" s="206"/>
      <c r="L5538" s="211"/>
      <c r="M5538" s="212"/>
      <c r="N5538" s="213"/>
      <c r="O5538" s="213"/>
      <c r="P5538" s="213"/>
      <c r="Q5538" s="213"/>
      <c r="R5538" s="213"/>
      <c r="S5538" s="213"/>
      <c r="T5538" s="214"/>
      <c r="AT5538" s="215" t="s">
        <v>211</v>
      </c>
      <c r="AU5538" s="215" t="s">
        <v>84</v>
      </c>
      <c r="AV5538" s="13" t="s">
        <v>82</v>
      </c>
      <c r="AW5538" s="13" t="s">
        <v>31</v>
      </c>
      <c r="AX5538" s="13" t="s">
        <v>75</v>
      </c>
      <c r="AY5538" s="215" t="s">
        <v>201</v>
      </c>
    </row>
    <row r="5539" spans="2:51" s="14" customFormat="1" ht="11.25">
      <c r="B5539" s="216"/>
      <c r="C5539" s="217"/>
      <c r="D5539" s="207" t="s">
        <v>211</v>
      </c>
      <c r="E5539" s="218" t="s">
        <v>1</v>
      </c>
      <c r="F5539" s="219" t="s">
        <v>4839</v>
      </c>
      <c r="G5539" s="217"/>
      <c r="H5539" s="220">
        <v>19.649999999999999</v>
      </c>
      <c r="I5539" s="221"/>
      <c r="J5539" s="217"/>
      <c r="K5539" s="217"/>
      <c r="L5539" s="222"/>
      <c r="M5539" s="223"/>
      <c r="N5539" s="224"/>
      <c r="O5539" s="224"/>
      <c r="P5539" s="224"/>
      <c r="Q5539" s="224"/>
      <c r="R5539" s="224"/>
      <c r="S5539" s="224"/>
      <c r="T5539" s="225"/>
      <c r="AT5539" s="226" t="s">
        <v>211</v>
      </c>
      <c r="AU5539" s="226" t="s">
        <v>84</v>
      </c>
      <c r="AV5539" s="14" t="s">
        <v>84</v>
      </c>
      <c r="AW5539" s="14" t="s">
        <v>31</v>
      </c>
      <c r="AX5539" s="14" t="s">
        <v>75</v>
      </c>
      <c r="AY5539" s="226" t="s">
        <v>201</v>
      </c>
    </row>
    <row r="5540" spans="2:51" s="14" customFormat="1" ht="11.25">
      <c r="B5540" s="216"/>
      <c r="C5540" s="217"/>
      <c r="D5540" s="207" t="s">
        <v>211</v>
      </c>
      <c r="E5540" s="218" t="s">
        <v>1</v>
      </c>
      <c r="F5540" s="219" t="s">
        <v>4840</v>
      </c>
      <c r="G5540" s="217"/>
      <c r="H5540" s="220">
        <v>17.45</v>
      </c>
      <c r="I5540" s="221"/>
      <c r="J5540" s="217"/>
      <c r="K5540" s="217"/>
      <c r="L5540" s="222"/>
      <c r="M5540" s="223"/>
      <c r="N5540" s="224"/>
      <c r="O5540" s="224"/>
      <c r="P5540" s="224"/>
      <c r="Q5540" s="224"/>
      <c r="R5540" s="224"/>
      <c r="S5540" s="224"/>
      <c r="T5540" s="225"/>
      <c r="AT5540" s="226" t="s">
        <v>211</v>
      </c>
      <c r="AU5540" s="226" t="s">
        <v>84</v>
      </c>
      <c r="AV5540" s="14" t="s">
        <v>84</v>
      </c>
      <c r="AW5540" s="14" t="s">
        <v>31</v>
      </c>
      <c r="AX5540" s="14" t="s">
        <v>75</v>
      </c>
      <c r="AY5540" s="226" t="s">
        <v>201</v>
      </c>
    </row>
    <row r="5541" spans="2:51" s="14" customFormat="1" ht="11.25">
      <c r="B5541" s="216"/>
      <c r="C5541" s="217"/>
      <c r="D5541" s="207" t="s">
        <v>211</v>
      </c>
      <c r="E5541" s="218" t="s">
        <v>1</v>
      </c>
      <c r="F5541" s="219" t="s">
        <v>4841</v>
      </c>
      <c r="G5541" s="217"/>
      <c r="H5541" s="220">
        <v>11.05</v>
      </c>
      <c r="I5541" s="221"/>
      <c r="J5541" s="217"/>
      <c r="K5541" s="217"/>
      <c r="L5541" s="222"/>
      <c r="M5541" s="223"/>
      <c r="N5541" s="224"/>
      <c r="O5541" s="224"/>
      <c r="P5541" s="224"/>
      <c r="Q5541" s="224"/>
      <c r="R5541" s="224"/>
      <c r="S5541" s="224"/>
      <c r="T5541" s="225"/>
      <c r="AT5541" s="226" t="s">
        <v>211</v>
      </c>
      <c r="AU5541" s="226" t="s">
        <v>84</v>
      </c>
      <c r="AV5541" s="14" t="s">
        <v>84</v>
      </c>
      <c r="AW5541" s="14" t="s">
        <v>31</v>
      </c>
      <c r="AX5541" s="14" t="s">
        <v>75</v>
      </c>
      <c r="AY5541" s="226" t="s">
        <v>201</v>
      </c>
    </row>
    <row r="5542" spans="2:51" s="14" customFormat="1" ht="11.25">
      <c r="B5542" s="216"/>
      <c r="C5542" s="217"/>
      <c r="D5542" s="207" t="s">
        <v>211</v>
      </c>
      <c r="E5542" s="218" t="s">
        <v>1</v>
      </c>
      <c r="F5542" s="219" t="s">
        <v>4842</v>
      </c>
      <c r="G5542" s="217"/>
      <c r="H5542" s="220">
        <v>19.05</v>
      </c>
      <c r="I5542" s="221"/>
      <c r="J5542" s="217"/>
      <c r="K5542" s="217"/>
      <c r="L5542" s="222"/>
      <c r="M5542" s="223"/>
      <c r="N5542" s="224"/>
      <c r="O5542" s="224"/>
      <c r="P5542" s="224"/>
      <c r="Q5542" s="224"/>
      <c r="R5542" s="224"/>
      <c r="S5542" s="224"/>
      <c r="T5542" s="225"/>
      <c r="AT5542" s="226" t="s">
        <v>211</v>
      </c>
      <c r="AU5542" s="226" t="s">
        <v>84</v>
      </c>
      <c r="AV5542" s="14" t="s">
        <v>84</v>
      </c>
      <c r="AW5542" s="14" t="s">
        <v>31</v>
      </c>
      <c r="AX5542" s="14" t="s">
        <v>75</v>
      </c>
      <c r="AY5542" s="226" t="s">
        <v>201</v>
      </c>
    </row>
    <row r="5543" spans="2:51" s="14" customFormat="1" ht="11.25">
      <c r="B5543" s="216"/>
      <c r="C5543" s="217"/>
      <c r="D5543" s="207" t="s">
        <v>211</v>
      </c>
      <c r="E5543" s="218" t="s">
        <v>1</v>
      </c>
      <c r="F5543" s="219" t="s">
        <v>4843</v>
      </c>
      <c r="G5543" s="217"/>
      <c r="H5543" s="220">
        <v>17.95</v>
      </c>
      <c r="I5543" s="221"/>
      <c r="J5543" s="217"/>
      <c r="K5543" s="217"/>
      <c r="L5543" s="222"/>
      <c r="M5543" s="223"/>
      <c r="N5543" s="224"/>
      <c r="O5543" s="224"/>
      <c r="P5543" s="224"/>
      <c r="Q5543" s="224"/>
      <c r="R5543" s="224"/>
      <c r="S5543" s="224"/>
      <c r="T5543" s="225"/>
      <c r="AT5543" s="226" t="s">
        <v>211</v>
      </c>
      <c r="AU5543" s="226" t="s">
        <v>84</v>
      </c>
      <c r="AV5543" s="14" t="s">
        <v>84</v>
      </c>
      <c r="AW5543" s="14" t="s">
        <v>31</v>
      </c>
      <c r="AX5543" s="14" t="s">
        <v>75</v>
      </c>
      <c r="AY5543" s="226" t="s">
        <v>201</v>
      </c>
    </row>
    <row r="5544" spans="2:51" s="14" customFormat="1" ht="11.25">
      <c r="B5544" s="216"/>
      <c r="C5544" s="217"/>
      <c r="D5544" s="207" t="s">
        <v>211</v>
      </c>
      <c r="E5544" s="218" t="s">
        <v>1</v>
      </c>
      <c r="F5544" s="219" t="s">
        <v>4844</v>
      </c>
      <c r="G5544" s="217"/>
      <c r="H5544" s="220">
        <v>18.75</v>
      </c>
      <c r="I5544" s="221"/>
      <c r="J5544" s="217"/>
      <c r="K5544" s="217"/>
      <c r="L5544" s="222"/>
      <c r="M5544" s="223"/>
      <c r="N5544" s="224"/>
      <c r="O5544" s="224"/>
      <c r="P5544" s="224"/>
      <c r="Q5544" s="224"/>
      <c r="R5544" s="224"/>
      <c r="S5544" s="224"/>
      <c r="T5544" s="225"/>
      <c r="AT5544" s="226" t="s">
        <v>211</v>
      </c>
      <c r="AU5544" s="226" t="s">
        <v>84</v>
      </c>
      <c r="AV5544" s="14" t="s">
        <v>84</v>
      </c>
      <c r="AW5544" s="14" t="s">
        <v>31</v>
      </c>
      <c r="AX5544" s="14" t="s">
        <v>75</v>
      </c>
      <c r="AY5544" s="226" t="s">
        <v>201</v>
      </c>
    </row>
    <row r="5545" spans="2:51" s="14" customFormat="1" ht="11.25">
      <c r="B5545" s="216"/>
      <c r="C5545" s="217"/>
      <c r="D5545" s="207" t="s">
        <v>211</v>
      </c>
      <c r="E5545" s="218" t="s">
        <v>1</v>
      </c>
      <c r="F5545" s="219" t="s">
        <v>4845</v>
      </c>
      <c r="G5545" s="217"/>
      <c r="H5545" s="220">
        <v>18.350000000000001</v>
      </c>
      <c r="I5545" s="221"/>
      <c r="J5545" s="217"/>
      <c r="K5545" s="217"/>
      <c r="L5545" s="222"/>
      <c r="M5545" s="223"/>
      <c r="N5545" s="224"/>
      <c r="O5545" s="224"/>
      <c r="P5545" s="224"/>
      <c r="Q5545" s="224"/>
      <c r="R5545" s="224"/>
      <c r="S5545" s="224"/>
      <c r="T5545" s="225"/>
      <c r="AT5545" s="226" t="s">
        <v>211</v>
      </c>
      <c r="AU5545" s="226" t="s">
        <v>84</v>
      </c>
      <c r="AV5545" s="14" t="s">
        <v>84</v>
      </c>
      <c r="AW5545" s="14" t="s">
        <v>31</v>
      </c>
      <c r="AX5545" s="14" t="s">
        <v>75</v>
      </c>
      <c r="AY5545" s="226" t="s">
        <v>201</v>
      </c>
    </row>
    <row r="5546" spans="2:51" s="14" customFormat="1" ht="11.25">
      <c r="B5546" s="216"/>
      <c r="C5546" s="217"/>
      <c r="D5546" s="207" t="s">
        <v>211</v>
      </c>
      <c r="E5546" s="218" t="s">
        <v>1</v>
      </c>
      <c r="F5546" s="219" t="s">
        <v>4846</v>
      </c>
      <c r="G5546" s="217"/>
      <c r="H5546" s="220">
        <v>18.95</v>
      </c>
      <c r="I5546" s="221"/>
      <c r="J5546" s="217"/>
      <c r="K5546" s="217"/>
      <c r="L5546" s="222"/>
      <c r="M5546" s="223"/>
      <c r="N5546" s="224"/>
      <c r="O5546" s="224"/>
      <c r="P5546" s="224"/>
      <c r="Q5546" s="224"/>
      <c r="R5546" s="224"/>
      <c r="S5546" s="224"/>
      <c r="T5546" s="225"/>
      <c r="AT5546" s="226" t="s">
        <v>211</v>
      </c>
      <c r="AU5546" s="226" t="s">
        <v>84</v>
      </c>
      <c r="AV5546" s="14" t="s">
        <v>84</v>
      </c>
      <c r="AW5546" s="14" t="s">
        <v>31</v>
      </c>
      <c r="AX5546" s="14" t="s">
        <v>75</v>
      </c>
      <c r="AY5546" s="226" t="s">
        <v>201</v>
      </c>
    </row>
    <row r="5547" spans="2:51" s="13" customFormat="1" ht="11.25">
      <c r="B5547" s="205"/>
      <c r="C5547" s="206"/>
      <c r="D5547" s="207" t="s">
        <v>211</v>
      </c>
      <c r="E5547" s="208" t="s">
        <v>1</v>
      </c>
      <c r="F5547" s="209" t="s">
        <v>270</v>
      </c>
      <c r="G5547" s="206"/>
      <c r="H5547" s="208" t="s">
        <v>1</v>
      </c>
      <c r="I5547" s="210"/>
      <c r="J5547" s="206"/>
      <c r="K5547" s="206"/>
      <c r="L5547" s="211"/>
      <c r="M5547" s="212"/>
      <c r="N5547" s="213"/>
      <c r="O5547" s="213"/>
      <c r="P5547" s="213"/>
      <c r="Q5547" s="213"/>
      <c r="R5547" s="213"/>
      <c r="S5547" s="213"/>
      <c r="T5547" s="214"/>
      <c r="AT5547" s="215" t="s">
        <v>211</v>
      </c>
      <c r="AU5547" s="215" t="s">
        <v>84</v>
      </c>
      <c r="AV5547" s="13" t="s">
        <v>82</v>
      </c>
      <c r="AW5547" s="13" t="s">
        <v>31</v>
      </c>
      <c r="AX5547" s="13" t="s">
        <v>75</v>
      </c>
      <c r="AY5547" s="215" t="s">
        <v>201</v>
      </c>
    </row>
    <row r="5548" spans="2:51" s="14" customFormat="1" ht="11.25">
      <c r="B5548" s="216"/>
      <c r="C5548" s="217"/>
      <c r="D5548" s="207" t="s">
        <v>211</v>
      </c>
      <c r="E5548" s="218" t="s">
        <v>1</v>
      </c>
      <c r="F5548" s="219" t="s">
        <v>4847</v>
      </c>
      <c r="G5548" s="217"/>
      <c r="H5548" s="220">
        <v>20.350000000000001</v>
      </c>
      <c r="I5548" s="221"/>
      <c r="J5548" s="217"/>
      <c r="K5548" s="217"/>
      <c r="L5548" s="222"/>
      <c r="M5548" s="223"/>
      <c r="N5548" s="224"/>
      <c r="O5548" s="224"/>
      <c r="P5548" s="224"/>
      <c r="Q5548" s="224"/>
      <c r="R5548" s="224"/>
      <c r="S5548" s="224"/>
      <c r="T5548" s="225"/>
      <c r="AT5548" s="226" t="s">
        <v>211</v>
      </c>
      <c r="AU5548" s="226" t="s">
        <v>84</v>
      </c>
      <c r="AV5548" s="14" t="s">
        <v>84</v>
      </c>
      <c r="AW5548" s="14" t="s">
        <v>31</v>
      </c>
      <c r="AX5548" s="14" t="s">
        <v>75</v>
      </c>
      <c r="AY5548" s="226" t="s">
        <v>201</v>
      </c>
    </row>
    <row r="5549" spans="2:51" s="13" customFormat="1" ht="11.25">
      <c r="B5549" s="205"/>
      <c r="C5549" s="206"/>
      <c r="D5549" s="207" t="s">
        <v>211</v>
      </c>
      <c r="E5549" s="208" t="s">
        <v>1</v>
      </c>
      <c r="F5549" s="209" t="s">
        <v>213</v>
      </c>
      <c r="G5549" s="206"/>
      <c r="H5549" s="208" t="s">
        <v>1</v>
      </c>
      <c r="I5549" s="210"/>
      <c r="J5549" s="206"/>
      <c r="K5549" s="206"/>
      <c r="L5549" s="211"/>
      <c r="M5549" s="212"/>
      <c r="N5549" s="213"/>
      <c r="O5549" s="213"/>
      <c r="P5549" s="213"/>
      <c r="Q5549" s="213"/>
      <c r="R5549" s="213"/>
      <c r="S5549" s="213"/>
      <c r="T5549" s="214"/>
      <c r="AT5549" s="215" t="s">
        <v>211</v>
      </c>
      <c r="AU5549" s="215" t="s">
        <v>84</v>
      </c>
      <c r="AV5549" s="13" t="s">
        <v>82</v>
      </c>
      <c r="AW5549" s="13" t="s">
        <v>31</v>
      </c>
      <c r="AX5549" s="13" t="s">
        <v>75</v>
      </c>
      <c r="AY5549" s="215" t="s">
        <v>201</v>
      </c>
    </row>
    <row r="5550" spans="2:51" s="13" customFormat="1" ht="22.5">
      <c r="B5550" s="205"/>
      <c r="C5550" s="206"/>
      <c r="D5550" s="207" t="s">
        <v>211</v>
      </c>
      <c r="E5550" s="208" t="s">
        <v>1</v>
      </c>
      <c r="F5550" s="209" t="s">
        <v>4812</v>
      </c>
      <c r="G5550" s="206"/>
      <c r="H5550" s="208" t="s">
        <v>1</v>
      </c>
      <c r="I5550" s="210"/>
      <c r="J5550" s="206"/>
      <c r="K5550" s="206"/>
      <c r="L5550" s="211"/>
      <c r="M5550" s="212"/>
      <c r="N5550" s="213"/>
      <c r="O5550" s="213"/>
      <c r="P5550" s="213"/>
      <c r="Q5550" s="213"/>
      <c r="R5550" s="213"/>
      <c r="S5550" s="213"/>
      <c r="T5550" s="214"/>
      <c r="AT5550" s="215" t="s">
        <v>211</v>
      </c>
      <c r="AU5550" s="215" t="s">
        <v>84</v>
      </c>
      <c r="AV5550" s="13" t="s">
        <v>82</v>
      </c>
      <c r="AW5550" s="13" t="s">
        <v>31</v>
      </c>
      <c r="AX5550" s="13" t="s">
        <v>75</v>
      </c>
      <c r="AY5550" s="215" t="s">
        <v>201</v>
      </c>
    </row>
    <row r="5551" spans="2:51" s="13" customFormat="1" ht="11.25">
      <c r="B5551" s="205"/>
      <c r="C5551" s="206"/>
      <c r="D5551" s="207" t="s">
        <v>211</v>
      </c>
      <c r="E5551" s="208" t="s">
        <v>1</v>
      </c>
      <c r="F5551" s="209" t="s">
        <v>4848</v>
      </c>
      <c r="G5551" s="206"/>
      <c r="H5551" s="208" t="s">
        <v>1</v>
      </c>
      <c r="I5551" s="210"/>
      <c r="J5551" s="206"/>
      <c r="K5551" s="206"/>
      <c r="L5551" s="211"/>
      <c r="M5551" s="212"/>
      <c r="N5551" s="213"/>
      <c r="O5551" s="213"/>
      <c r="P5551" s="213"/>
      <c r="Q5551" s="213"/>
      <c r="R5551" s="213"/>
      <c r="S5551" s="213"/>
      <c r="T5551" s="214"/>
      <c r="AT5551" s="215" t="s">
        <v>211</v>
      </c>
      <c r="AU5551" s="215" t="s">
        <v>84</v>
      </c>
      <c r="AV5551" s="13" t="s">
        <v>82</v>
      </c>
      <c r="AW5551" s="13" t="s">
        <v>31</v>
      </c>
      <c r="AX5551" s="13" t="s">
        <v>75</v>
      </c>
      <c r="AY5551" s="215" t="s">
        <v>201</v>
      </c>
    </row>
    <row r="5552" spans="2:51" s="13" customFormat="1" ht="11.25">
      <c r="B5552" s="205"/>
      <c r="C5552" s="206"/>
      <c r="D5552" s="207" t="s">
        <v>211</v>
      </c>
      <c r="E5552" s="208" t="s">
        <v>1</v>
      </c>
      <c r="F5552" s="209" t="s">
        <v>4814</v>
      </c>
      <c r="G5552" s="206"/>
      <c r="H5552" s="208" t="s">
        <v>1</v>
      </c>
      <c r="I5552" s="210"/>
      <c r="J5552" s="206"/>
      <c r="K5552" s="206"/>
      <c r="L5552" s="211"/>
      <c r="M5552" s="212"/>
      <c r="N5552" s="213"/>
      <c r="O5552" s="213"/>
      <c r="P5552" s="213"/>
      <c r="Q5552" s="213"/>
      <c r="R5552" s="213"/>
      <c r="S5552" s="213"/>
      <c r="T5552" s="214"/>
      <c r="AT5552" s="215" t="s">
        <v>211</v>
      </c>
      <c r="AU5552" s="215" t="s">
        <v>84</v>
      </c>
      <c r="AV5552" s="13" t="s">
        <v>82</v>
      </c>
      <c r="AW5552" s="13" t="s">
        <v>31</v>
      </c>
      <c r="AX5552" s="13" t="s">
        <v>75</v>
      </c>
      <c r="AY5552" s="215" t="s">
        <v>201</v>
      </c>
    </row>
    <row r="5553" spans="2:51" s="13" customFormat="1" ht="11.25">
      <c r="B5553" s="205"/>
      <c r="C5553" s="206"/>
      <c r="D5553" s="207" t="s">
        <v>211</v>
      </c>
      <c r="E5553" s="208" t="s">
        <v>1</v>
      </c>
      <c r="F5553" s="209" t="s">
        <v>252</v>
      </c>
      <c r="G5553" s="206"/>
      <c r="H5553" s="208" t="s">
        <v>1</v>
      </c>
      <c r="I5553" s="210"/>
      <c r="J5553" s="206"/>
      <c r="K5553" s="206"/>
      <c r="L5553" s="211"/>
      <c r="M5553" s="212"/>
      <c r="N5553" s="213"/>
      <c r="O5553" s="213"/>
      <c r="P5553" s="213"/>
      <c r="Q5553" s="213"/>
      <c r="R5553" s="213"/>
      <c r="S5553" s="213"/>
      <c r="T5553" s="214"/>
      <c r="AT5553" s="215" t="s">
        <v>211</v>
      </c>
      <c r="AU5553" s="215" t="s">
        <v>84</v>
      </c>
      <c r="AV5553" s="13" t="s">
        <v>82</v>
      </c>
      <c r="AW5553" s="13" t="s">
        <v>31</v>
      </c>
      <c r="AX5553" s="13" t="s">
        <v>75</v>
      </c>
      <c r="AY5553" s="215" t="s">
        <v>201</v>
      </c>
    </row>
    <row r="5554" spans="2:51" s="14" customFormat="1" ht="11.25">
      <c r="B5554" s="216"/>
      <c r="C5554" s="217"/>
      <c r="D5554" s="207" t="s">
        <v>211</v>
      </c>
      <c r="E5554" s="218" t="s">
        <v>1</v>
      </c>
      <c r="F5554" s="219" t="s">
        <v>4849</v>
      </c>
      <c r="G5554" s="217"/>
      <c r="H5554" s="220">
        <v>15.4</v>
      </c>
      <c r="I5554" s="221"/>
      <c r="J5554" s="217"/>
      <c r="K5554" s="217"/>
      <c r="L5554" s="222"/>
      <c r="M5554" s="223"/>
      <c r="N5554" s="224"/>
      <c r="O5554" s="224"/>
      <c r="P5554" s="224"/>
      <c r="Q5554" s="224"/>
      <c r="R5554" s="224"/>
      <c r="S5554" s="224"/>
      <c r="T5554" s="225"/>
      <c r="AT5554" s="226" t="s">
        <v>211</v>
      </c>
      <c r="AU5554" s="226" t="s">
        <v>84</v>
      </c>
      <c r="AV5554" s="14" t="s">
        <v>84</v>
      </c>
      <c r="AW5554" s="14" t="s">
        <v>31</v>
      </c>
      <c r="AX5554" s="14" t="s">
        <v>75</v>
      </c>
      <c r="AY5554" s="226" t="s">
        <v>201</v>
      </c>
    </row>
    <row r="5555" spans="2:51" s="14" customFormat="1" ht="11.25">
      <c r="B5555" s="216"/>
      <c r="C5555" s="217"/>
      <c r="D5555" s="207" t="s">
        <v>211</v>
      </c>
      <c r="E5555" s="218" t="s">
        <v>1</v>
      </c>
      <c r="F5555" s="219" t="s">
        <v>4850</v>
      </c>
      <c r="G5555" s="217"/>
      <c r="H5555" s="220">
        <v>9.8000000000000007</v>
      </c>
      <c r="I5555" s="221"/>
      <c r="J5555" s="217"/>
      <c r="K5555" s="217"/>
      <c r="L5555" s="222"/>
      <c r="M5555" s="223"/>
      <c r="N5555" s="224"/>
      <c r="O5555" s="224"/>
      <c r="P5555" s="224"/>
      <c r="Q5555" s="224"/>
      <c r="R5555" s="224"/>
      <c r="S5555" s="224"/>
      <c r="T5555" s="225"/>
      <c r="AT5555" s="226" t="s">
        <v>211</v>
      </c>
      <c r="AU5555" s="226" t="s">
        <v>84</v>
      </c>
      <c r="AV5555" s="14" t="s">
        <v>84</v>
      </c>
      <c r="AW5555" s="14" t="s">
        <v>31</v>
      </c>
      <c r="AX5555" s="14" t="s">
        <v>75</v>
      </c>
      <c r="AY5555" s="226" t="s">
        <v>201</v>
      </c>
    </row>
    <row r="5556" spans="2:51" s="14" customFormat="1" ht="11.25">
      <c r="B5556" s="216"/>
      <c r="C5556" s="217"/>
      <c r="D5556" s="207" t="s">
        <v>211</v>
      </c>
      <c r="E5556" s="218" t="s">
        <v>1</v>
      </c>
      <c r="F5556" s="219" t="s">
        <v>4851</v>
      </c>
      <c r="G5556" s="217"/>
      <c r="H5556" s="220">
        <v>3.5</v>
      </c>
      <c r="I5556" s="221"/>
      <c r="J5556" s="217"/>
      <c r="K5556" s="217"/>
      <c r="L5556" s="222"/>
      <c r="M5556" s="223"/>
      <c r="N5556" s="224"/>
      <c r="O5556" s="224"/>
      <c r="P5556" s="224"/>
      <c r="Q5556" s="224"/>
      <c r="R5556" s="224"/>
      <c r="S5556" s="224"/>
      <c r="T5556" s="225"/>
      <c r="AT5556" s="226" t="s">
        <v>211</v>
      </c>
      <c r="AU5556" s="226" t="s">
        <v>84</v>
      </c>
      <c r="AV5556" s="14" t="s">
        <v>84</v>
      </c>
      <c r="AW5556" s="14" t="s">
        <v>31</v>
      </c>
      <c r="AX5556" s="14" t="s">
        <v>75</v>
      </c>
      <c r="AY5556" s="226" t="s">
        <v>201</v>
      </c>
    </row>
    <row r="5557" spans="2:51" s="14" customFormat="1" ht="11.25">
      <c r="B5557" s="216"/>
      <c r="C5557" s="217"/>
      <c r="D5557" s="207" t="s">
        <v>211</v>
      </c>
      <c r="E5557" s="218" t="s">
        <v>1</v>
      </c>
      <c r="F5557" s="219" t="s">
        <v>4852</v>
      </c>
      <c r="G5557" s="217"/>
      <c r="H5557" s="220">
        <v>4.2</v>
      </c>
      <c r="I5557" s="221"/>
      <c r="J5557" s="217"/>
      <c r="K5557" s="217"/>
      <c r="L5557" s="222"/>
      <c r="M5557" s="223"/>
      <c r="N5557" s="224"/>
      <c r="O5557" s="224"/>
      <c r="P5557" s="224"/>
      <c r="Q5557" s="224"/>
      <c r="R5557" s="224"/>
      <c r="S5557" s="224"/>
      <c r="T5557" s="225"/>
      <c r="AT5557" s="226" t="s">
        <v>211</v>
      </c>
      <c r="AU5557" s="226" t="s">
        <v>84</v>
      </c>
      <c r="AV5557" s="14" t="s">
        <v>84</v>
      </c>
      <c r="AW5557" s="14" t="s">
        <v>31</v>
      </c>
      <c r="AX5557" s="14" t="s">
        <v>75</v>
      </c>
      <c r="AY5557" s="226" t="s">
        <v>201</v>
      </c>
    </row>
    <row r="5558" spans="2:51" s="14" customFormat="1" ht="11.25">
      <c r="B5558" s="216"/>
      <c r="C5558" s="217"/>
      <c r="D5558" s="207" t="s">
        <v>211</v>
      </c>
      <c r="E5558" s="218" t="s">
        <v>1</v>
      </c>
      <c r="F5558" s="219" t="s">
        <v>4853</v>
      </c>
      <c r="G5558" s="217"/>
      <c r="H5558" s="220">
        <v>7.9</v>
      </c>
      <c r="I5558" s="221"/>
      <c r="J5558" s="217"/>
      <c r="K5558" s="217"/>
      <c r="L5558" s="222"/>
      <c r="M5558" s="223"/>
      <c r="N5558" s="224"/>
      <c r="O5558" s="224"/>
      <c r="P5558" s="224"/>
      <c r="Q5558" s="224"/>
      <c r="R5558" s="224"/>
      <c r="S5558" s="224"/>
      <c r="T5558" s="225"/>
      <c r="AT5558" s="226" t="s">
        <v>211</v>
      </c>
      <c r="AU5558" s="226" t="s">
        <v>84</v>
      </c>
      <c r="AV5558" s="14" t="s">
        <v>84</v>
      </c>
      <c r="AW5558" s="14" t="s">
        <v>31</v>
      </c>
      <c r="AX5558" s="14" t="s">
        <v>75</v>
      </c>
      <c r="AY5558" s="226" t="s">
        <v>201</v>
      </c>
    </row>
    <row r="5559" spans="2:51" s="14" customFormat="1" ht="11.25">
      <c r="B5559" s="216"/>
      <c r="C5559" s="217"/>
      <c r="D5559" s="207" t="s">
        <v>211</v>
      </c>
      <c r="E5559" s="218" t="s">
        <v>1</v>
      </c>
      <c r="F5559" s="219" t="s">
        <v>4854</v>
      </c>
      <c r="G5559" s="217"/>
      <c r="H5559" s="220">
        <v>5.7</v>
      </c>
      <c r="I5559" s="221"/>
      <c r="J5559" s="217"/>
      <c r="K5559" s="217"/>
      <c r="L5559" s="222"/>
      <c r="M5559" s="223"/>
      <c r="N5559" s="224"/>
      <c r="O5559" s="224"/>
      <c r="P5559" s="224"/>
      <c r="Q5559" s="224"/>
      <c r="R5559" s="224"/>
      <c r="S5559" s="224"/>
      <c r="T5559" s="225"/>
      <c r="AT5559" s="226" t="s">
        <v>211</v>
      </c>
      <c r="AU5559" s="226" t="s">
        <v>84</v>
      </c>
      <c r="AV5559" s="14" t="s">
        <v>84</v>
      </c>
      <c r="AW5559" s="14" t="s">
        <v>31</v>
      </c>
      <c r="AX5559" s="14" t="s">
        <v>75</v>
      </c>
      <c r="AY5559" s="226" t="s">
        <v>201</v>
      </c>
    </row>
    <row r="5560" spans="2:51" s="14" customFormat="1" ht="11.25">
      <c r="B5560" s="216"/>
      <c r="C5560" s="217"/>
      <c r="D5560" s="207" t="s">
        <v>211</v>
      </c>
      <c r="E5560" s="218" t="s">
        <v>1</v>
      </c>
      <c r="F5560" s="219" t="s">
        <v>4855</v>
      </c>
      <c r="G5560" s="217"/>
      <c r="H5560" s="220">
        <v>5.4</v>
      </c>
      <c r="I5560" s="221"/>
      <c r="J5560" s="217"/>
      <c r="K5560" s="217"/>
      <c r="L5560" s="222"/>
      <c r="M5560" s="223"/>
      <c r="N5560" s="224"/>
      <c r="O5560" s="224"/>
      <c r="P5560" s="224"/>
      <c r="Q5560" s="224"/>
      <c r="R5560" s="224"/>
      <c r="S5560" s="224"/>
      <c r="T5560" s="225"/>
      <c r="AT5560" s="226" t="s">
        <v>211</v>
      </c>
      <c r="AU5560" s="226" t="s">
        <v>84</v>
      </c>
      <c r="AV5560" s="14" t="s">
        <v>84</v>
      </c>
      <c r="AW5560" s="14" t="s">
        <v>31</v>
      </c>
      <c r="AX5560" s="14" t="s">
        <v>75</v>
      </c>
      <c r="AY5560" s="226" t="s">
        <v>201</v>
      </c>
    </row>
    <row r="5561" spans="2:51" s="14" customFormat="1" ht="11.25">
      <c r="B5561" s="216"/>
      <c r="C5561" s="217"/>
      <c r="D5561" s="207" t="s">
        <v>211</v>
      </c>
      <c r="E5561" s="218" t="s">
        <v>1</v>
      </c>
      <c r="F5561" s="219" t="s">
        <v>4856</v>
      </c>
      <c r="G5561" s="217"/>
      <c r="H5561" s="220">
        <v>3.6</v>
      </c>
      <c r="I5561" s="221"/>
      <c r="J5561" s="217"/>
      <c r="K5561" s="217"/>
      <c r="L5561" s="222"/>
      <c r="M5561" s="223"/>
      <c r="N5561" s="224"/>
      <c r="O5561" s="224"/>
      <c r="P5561" s="224"/>
      <c r="Q5561" s="224"/>
      <c r="R5561" s="224"/>
      <c r="S5561" s="224"/>
      <c r="T5561" s="225"/>
      <c r="AT5561" s="226" t="s">
        <v>211</v>
      </c>
      <c r="AU5561" s="226" t="s">
        <v>84</v>
      </c>
      <c r="AV5561" s="14" t="s">
        <v>84</v>
      </c>
      <c r="AW5561" s="14" t="s">
        <v>31</v>
      </c>
      <c r="AX5561" s="14" t="s">
        <v>75</v>
      </c>
      <c r="AY5561" s="226" t="s">
        <v>201</v>
      </c>
    </row>
    <row r="5562" spans="2:51" s="14" customFormat="1" ht="11.25">
      <c r="B5562" s="216"/>
      <c r="C5562" s="217"/>
      <c r="D5562" s="207" t="s">
        <v>211</v>
      </c>
      <c r="E5562" s="218" t="s">
        <v>1</v>
      </c>
      <c r="F5562" s="219" t="s">
        <v>4857</v>
      </c>
      <c r="G5562" s="217"/>
      <c r="H5562" s="220">
        <v>9</v>
      </c>
      <c r="I5562" s="221"/>
      <c r="J5562" s="217"/>
      <c r="K5562" s="217"/>
      <c r="L5562" s="222"/>
      <c r="M5562" s="223"/>
      <c r="N5562" s="224"/>
      <c r="O5562" s="224"/>
      <c r="P5562" s="224"/>
      <c r="Q5562" s="224"/>
      <c r="R5562" s="224"/>
      <c r="S5562" s="224"/>
      <c r="T5562" s="225"/>
      <c r="AT5562" s="226" t="s">
        <v>211</v>
      </c>
      <c r="AU5562" s="226" t="s">
        <v>84</v>
      </c>
      <c r="AV5562" s="14" t="s">
        <v>84</v>
      </c>
      <c r="AW5562" s="14" t="s">
        <v>31</v>
      </c>
      <c r="AX5562" s="14" t="s">
        <v>75</v>
      </c>
      <c r="AY5562" s="226" t="s">
        <v>201</v>
      </c>
    </row>
    <row r="5563" spans="2:51" s="13" customFormat="1" ht="11.25">
      <c r="B5563" s="205"/>
      <c r="C5563" s="206"/>
      <c r="D5563" s="207" t="s">
        <v>211</v>
      </c>
      <c r="E5563" s="208" t="s">
        <v>1</v>
      </c>
      <c r="F5563" s="209" t="s">
        <v>270</v>
      </c>
      <c r="G5563" s="206"/>
      <c r="H5563" s="208" t="s">
        <v>1</v>
      </c>
      <c r="I5563" s="210"/>
      <c r="J5563" s="206"/>
      <c r="K5563" s="206"/>
      <c r="L5563" s="211"/>
      <c r="M5563" s="212"/>
      <c r="N5563" s="213"/>
      <c r="O5563" s="213"/>
      <c r="P5563" s="213"/>
      <c r="Q5563" s="213"/>
      <c r="R5563" s="213"/>
      <c r="S5563" s="213"/>
      <c r="T5563" s="214"/>
      <c r="AT5563" s="215" t="s">
        <v>211</v>
      </c>
      <c r="AU5563" s="215" t="s">
        <v>84</v>
      </c>
      <c r="AV5563" s="13" t="s">
        <v>82</v>
      </c>
      <c r="AW5563" s="13" t="s">
        <v>31</v>
      </c>
      <c r="AX5563" s="13" t="s">
        <v>75</v>
      </c>
      <c r="AY5563" s="215" t="s">
        <v>201</v>
      </c>
    </row>
    <row r="5564" spans="2:51" s="14" customFormat="1" ht="11.25">
      <c r="B5564" s="216"/>
      <c r="C5564" s="217"/>
      <c r="D5564" s="207" t="s">
        <v>211</v>
      </c>
      <c r="E5564" s="218" t="s">
        <v>1</v>
      </c>
      <c r="F5564" s="219" t="s">
        <v>4858</v>
      </c>
      <c r="G5564" s="217"/>
      <c r="H5564" s="220">
        <v>11.5</v>
      </c>
      <c r="I5564" s="221"/>
      <c r="J5564" s="217"/>
      <c r="K5564" s="217"/>
      <c r="L5564" s="222"/>
      <c r="M5564" s="223"/>
      <c r="N5564" s="224"/>
      <c r="O5564" s="224"/>
      <c r="P5564" s="224"/>
      <c r="Q5564" s="224"/>
      <c r="R5564" s="224"/>
      <c r="S5564" s="224"/>
      <c r="T5564" s="225"/>
      <c r="AT5564" s="226" t="s">
        <v>211</v>
      </c>
      <c r="AU5564" s="226" t="s">
        <v>84</v>
      </c>
      <c r="AV5564" s="14" t="s">
        <v>84</v>
      </c>
      <c r="AW5564" s="14" t="s">
        <v>31</v>
      </c>
      <c r="AX5564" s="14" t="s">
        <v>75</v>
      </c>
      <c r="AY5564" s="226" t="s">
        <v>201</v>
      </c>
    </row>
    <row r="5565" spans="2:51" s="14" customFormat="1" ht="11.25">
      <c r="B5565" s="216"/>
      <c r="C5565" s="217"/>
      <c r="D5565" s="207" t="s">
        <v>211</v>
      </c>
      <c r="E5565" s="218" t="s">
        <v>1</v>
      </c>
      <c r="F5565" s="219" t="s">
        <v>4859</v>
      </c>
      <c r="G5565" s="217"/>
      <c r="H5565" s="220">
        <v>14</v>
      </c>
      <c r="I5565" s="221"/>
      <c r="J5565" s="217"/>
      <c r="K5565" s="217"/>
      <c r="L5565" s="222"/>
      <c r="M5565" s="223"/>
      <c r="N5565" s="224"/>
      <c r="O5565" s="224"/>
      <c r="P5565" s="224"/>
      <c r="Q5565" s="224"/>
      <c r="R5565" s="224"/>
      <c r="S5565" s="224"/>
      <c r="T5565" s="225"/>
      <c r="AT5565" s="226" t="s">
        <v>211</v>
      </c>
      <c r="AU5565" s="226" t="s">
        <v>84</v>
      </c>
      <c r="AV5565" s="14" t="s">
        <v>84</v>
      </c>
      <c r="AW5565" s="14" t="s">
        <v>31</v>
      </c>
      <c r="AX5565" s="14" t="s">
        <v>75</v>
      </c>
      <c r="AY5565" s="226" t="s">
        <v>201</v>
      </c>
    </row>
    <row r="5566" spans="2:51" s="14" customFormat="1" ht="11.25">
      <c r="B5566" s="216"/>
      <c r="C5566" s="217"/>
      <c r="D5566" s="207" t="s">
        <v>211</v>
      </c>
      <c r="E5566" s="218" t="s">
        <v>1</v>
      </c>
      <c r="F5566" s="219" t="s">
        <v>4827</v>
      </c>
      <c r="G5566" s="217"/>
      <c r="H5566" s="220">
        <v>10.7</v>
      </c>
      <c r="I5566" s="221"/>
      <c r="J5566" s="217"/>
      <c r="K5566" s="217"/>
      <c r="L5566" s="222"/>
      <c r="M5566" s="223"/>
      <c r="N5566" s="224"/>
      <c r="O5566" s="224"/>
      <c r="P5566" s="224"/>
      <c r="Q5566" s="224"/>
      <c r="R5566" s="224"/>
      <c r="S5566" s="224"/>
      <c r="T5566" s="225"/>
      <c r="AT5566" s="226" t="s">
        <v>211</v>
      </c>
      <c r="AU5566" s="226" t="s">
        <v>84</v>
      </c>
      <c r="AV5566" s="14" t="s">
        <v>84</v>
      </c>
      <c r="AW5566" s="14" t="s">
        <v>31</v>
      </c>
      <c r="AX5566" s="14" t="s">
        <v>75</v>
      </c>
      <c r="AY5566" s="226" t="s">
        <v>201</v>
      </c>
    </row>
    <row r="5567" spans="2:51" s="14" customFormat="1" ht="11.25">
      <c r="B5567" s="216"/>
      <c r="C5567" s="217"/>
      <c r="D5567" s="207" t="s">
        <v>211</v>
      </c>
      <c r="E5567" s="218" t="s">
        <v>1</v>
      </c>
      <c r="F5567" s="219" t="s">
        <v>4860</v>
      </c>
      <c r="G5567" s="217"/>
      <c r="H5567" s="220">
        <v>20.65</v>
      </c>
      <c r="I5567" s="221"/>
      <c r="J5567" s="217"/>
      <c r="K5567" s="217"/>
      <c r="L5567" s="222"/>
      <c r="M5567" s="223"/>
      <c r="N5567" s="224"/>
      <c r="O5567" s="224"/>
      <c r="P5567" s="224"/>
      <c r="Q5567" s="224"/>
      <c r="R5567" s="224"/>
      <c r="S5567" s="224"/>
      <c r="T5567" s="225"/>
      <c r="AT5567" s="226" t="s">
        <v>211</v>
      </c>
      <c r="AU5567" s="226" t="s">
        <v>84</v>
      </c>
      <c r="AV5567" s="14" t="s">
        <v>84</v>
      </c>
      <c r="AW5567" s="14" t="s">
        <v>31</v>
      </c>
      <c r="AX5567" s="14" t="s">
        <v>75</v>
      </c>
      <c r="AY5567" s="226" t="s">
        <v>201</v>
      </c>
    </row>
    <row r="5568" spans="2:51" s="14" customFormat="1" ht="11.25">
      <c r="B5568" s="216"/>
      <c r="C5568" s="217"/>
      <c r="D5568" s="207" t="s">
        <v>211</v>
      </c>
      <c r="E5568" s="218" t="s">
        <v>1</v>
      </c>
      <c r="F5568" s="219" t="s">
        <v>4861</v>
      </c>
      <c r="G5568" s="217"/>
      <c r="H5568" s="220">
        <v>3.7</v>
      </c>
      <c r="I5568" s="221"/>
      <c r="J5568" s="217"/>
      <c r="K5568" s="217"/>
      <c r="L5568" s="222"/>
      <c r="M5568" s="223"/>
      <c r="N5568" s="224"/>
      <c r="O5568" s="224"/>
      <c r="P5568" s="224"/>
      <c r="Q5568" s="224"/>
      <c r="R5568" s="224"/>
      <c r="S5568" s="224"/>
      <c r="T5568" s="225"/>
      <c r="AT5568" s="226" t="s">
        <v>211</v>
      </c>
      <c r="AU5568" s="226" t="s">
        <v>84</v>
      </c>
      <c r="AV5568" s="14" t="s">
        <v>84</v>
      </c>
      <c r="AW5568" s="14" t="s">
        <v>31</v>
      </c>
      <c r="AX5568" s="14" t="s">
        <v>75</v>
      </c>
      <c r="AY5568" s="226" t="s">
        <v>201</v>
      </c>
    </row>
    <row r="5569" spans="1:65" s="14" customFormat="1" ht="11.25">
      <c r="B5569" s="216"/>
      <c r="C5569" s="217"/>
      <c r="D5569" s="207" t="s">
        <v>211</v>
      </c>
      <c r="E5569" s="218" t="s">
        <v>1</v>
      </c>
      <c r="F5569" s="219" t="s">
        <v>4862</v>
      </c>
      <c r="G5569" s="217"/>
      <c r="H5569" s="220">
        <v>3.8</v>
      </c>
      <c r="I5569" s="221"/>
      <c r="J5569" s="217"/>
      <c r="K5569" s="217"/>
      <c r="L5569" s="222"/>
      <c r="M5569" s="223"/>
      <c r="N5569" s="224"/>
      <c r="O5569" s="224"/>
      <c r="P5569" s="224"/>
      <c r="Q5569" s="224"/>
      <c r="R5569" s="224"/>
      <c r="S5569" s="224"/>
      <c r="T5569" s="225"/>
      <c r="AT5569" s="226" t="s">
        <v>211</v>
      </c>
      <c r="AU5569" s="226" t="s">
        <v>84</v>
      </c>
      <c r="AV5569" s="14" t="s">
        <v>84</v>
      </c>
      <c r="AW5569" s="14" t="s">
        <v>31</v>
      </c>
      <c r="AX5569" s="14" t="s">
        <v>75</v>
      </c>
      <c r="AY5569" s="226" t="s">
        <v>201</v>
      </c>
    </row>
    <row r="5570" spans="1:65" s="14" customFormat="1" ht="11.25">
      <c r="B5570" s="216"/>
      <c r="C5570" s="217"/>
      <c r="D5570" s="207" t="s">
        <v>211</v>
      </c>
      <c r="E5570" s="218" t="s">
        <v>1</v>
      </c>
      <c r="F5570" s="219" t="s">
        <v>4863</v>
      </c>
      <c r="G5570" s="217"/>
      <c r="H5570" s="220">
        <v>3.8</v>
      </c>
      <c r="I5570" s="221"/>
      <c r="J5570" s="217"/>
      <c r="K5570" s="217"/>
      <c r="L5570" s="222"/>
      <c r="M5570" s="223"/>
      <c r="N5570" s="224"/>
      <c r="O5570" s="224"/>
      <c r="P5570" s="224"/>
      <c r="Q5570" s="224"/>
      <c r="R5570" s="224"/>
      <c r="S5570" s="224"/>
      <c r="T5570" s="225"/>
      <c r="AT5570" s="226" t="s">
        <v>211</v>
      </c>
      <c r="AU5570" s="226" t="s">
        <v>84</v>
      </c>
      <c r="AV5570" s="14" t="s">
        <v>84</v>
      </c>
      <c r="AW5570" s="14" t="s">
        <v>31</v>
      </c>
      <c r="AX5570" s="14" t="s">
        <v>75</v>
      </c>
      <c r="AY5570" s="226" t="s">
        <v>201</v>
      </c>
    </row>
    <row r="5571" spans="1:65" s="14" customFormat="1" ht="11.25">
      <c r="B5571" s="216"/>
      <c r="C5571" s="217"/>
      <c r="D5571" s="207" t="s">
        <v>211</v>
      </c>
      <c r="E5571" s="218" t="s">
        <v>1</v>
      </c>
      <c r="F5571" s="219" t="s">
        <v>4864</v>
      </c>
      <c r="G5571" s="217"/>
      <c r="H5571" s="220">
        <v>9.9499999999999993</v>
      </c>
      <c r="I5571" s="221"/>
      <c r="J5571" s="217"/>
      <c r="K5571" s="217"/>
      <c r="L5571" s="222"/>
      <c r="M5571" s="223"/>
      <c r="N5571" s="224"/>
      <c r="O5571" s="224"/>
      <c r="P5571" s="224"/>
      <c r="Q5571" s="224"/>
      <c r="R5571" s="224"/>
      <c r="S5571" s="224"/>
      <c r="T5571" s="225"/>
      <c r="AT5571" s="226" t="s">
        <v>211</v>
      </c>
      <c r="AU5571" s="226" t="s">
        <v>84</v>
      </c>
      <c r="AV5571" s="14" t="s">
        <v>84</v>
      </c>
      <c r="AW5571" s="14" t="s">
        <v>31</v>
      </c>
      <c r="AX5571" s="14" t="s">
        <v>75</v>
      </c>
      <c r="AY5571" s="226" t="s">
        <v>201</v>
      </c>
    </row>
    <row r="5572" spans="1:65" s="14" customFormat="1" ht="11.25">
      <c r="B5572" s="216"/>
      <c r="C5572" s="217"/>
      <c r="D5572" s="207" t="s">
        <v>211</v>
      </c>
      <c r="E5572" s="218" t="s">
        <v>1</v>
      </c>
      <c r="F5572" s="219" t="s">
        <v>4865</v>
      </c>
      <c r="G5572" s="217"/>
      <c r="H5572" s="220">
        <v>7.1</v>
      </c>
      <c r="I5572" s="221"/>
      <c r="J5572" s="217"/>
      <c r="K5572" s="217"/>
      <c r="L5572" s="222"/>
      <c r="M5572" s="223"/>
      <c r="N5572" s="224"/>
      <c r="O5572" s="224"/>
      <c r="P5572" s="224"/>
      <c r="Q5572" s="224"/>
      <c r="R5572" s="224"/>
      <c r="S5572" s="224"/>
      <c r="T5572" s="225"/>
      <c r="AT5572" s="226" t="s">
        <v>211</v>
      </c>
      <c r="AU5572" s="226" t="s">
        <v>84</v>
      </c>
      <c r="AV5572" s="14" t="s">
        <v>84</v>
      </c>
      <c r="AW5572" s="14" t="s">
        <v>31</v>
      </c>
      <c r="AX5572" s="14" t="s">
        <v>75</v>
      </c>
      <c r="AY5572" s="226" t="s">
        <v>201</v>
      </c>
    </row>
    <row r="5573" spans="1:65" s="14" customFormat="1" ht="11.25">
      <c r="B5573" s="216"/>
      <c r="C5573" s="217"/>
      <c r="D5573" s="207" t="s">
        <v>211</v>
      </c>
      <c r="E5573" s="218" t="s">
        <v>1</v>
      </c>
      <c r="F5573" s="219" t="s">
        <v>4866</v>
      </c>
      <c r="G5573" s="217"/>
      <c r="H5573" s="220">
        <v>15</v>
      </c>
      <c r="I5573" s="221"/>
      <c r="J5573" s="217"/>
      <c r="K5573" s="217"/>
      <c r="L5573" s="222"/>
      <c r="M5573" s="223"/>
      <c r="N5573" s="224"/>
      <c r="O5573" s="224"/>
      <c r="P5573" s="224"/>
      <c r="Q5573" s="224"/>
      <c r="R5573" s="224"/>
      <c r="S5573" s="224"/>
      <c r="T5573" s="225"/>
      <c r="AT5573" s="226" t="s">
        <v>211</v>
      </c>
      <c r="AU5573" s="226" t="s">
        <v>84</v>
      </c>
      <c r="AV5573" s="14" t="s">
        <v>84</v>
      </c>
      <c r="AW5573" s="14" t="s">
        <v>31</v>
      </c>
      <c r="AX5573" s="14" t="s">
        <v>75</v>
      </c>
      <c r="AY5573" s="226" t="s">
        <v>201</v>
      </c>
    </row>
    <row r="5574" spans="1:65" s="14" customFormat="1" ht="11.25">
      <c r="B5574" s="216"/>
      <c r="C5574" s="217"/>
      <c r="D5574" s="207" t="s">
        <v>211</v>
      </c>
      <c r="E5574" s="218" t="s">
        <v>1</v>
      </c>
      <c r="F5574" s="219" t="s">
        <v>4867</v>
      </c>
      <c r="G5574" s="217"/>
      <c r="H5574" s="220">
        <v>10.7</v>
      </c>
      <c r="I5574" s="221"/>
      <c r="J5574" s="217"/>
      <c r="K5574" s="217"/>
      <c r="L5574" s="222"/>
      <c r="M5574" s="223"/>
      <c r="N5574" s="224"/>
      <c r="O5574" s="224"/>
      <c r="P5574" s="224"/>
      <c r="Q5574" s="224"/>
      <c r="R5574" s="224"/>
      <c r="S5574" s="224"/>
      <c r="T5574" s="225"/>
      <c r="AT5574" s="226" t="s">
        <v>211</v>
      </c>
      <c r="AU5574" s="226" t="s">
        <v>84</v>
      </c>
      <c r="AV5574" s="14" t="s">
        <v>84</v>
      </c>
      <c r="AW5574" s="14" t="s">
        <v>31</v>
      </c>
      <c r="AX5574" s="14" t="s">
        <v>75</v>
      </c>
      <c r="AY5574" s="226" t="s">
        <v>201</v>
      </c>
    </row>
    <row r="5575" spans="1:65" s="13" customFormat="1" ht="11.25">
      <c r="B5575" s="205"/>
      <c r="C5575" s="206"/>
      <c r="D5575" s="207" t="s">
        <v>211</v>
      </c>
      <c r="E5575" s="208" t="s">
        <v>1</v>
      </c>
      <c r="F5575" s="209" t="s">
        <v>213</v>
      </c>
      <c r="G5575" s="206"/>
      <c r="H5575" s="208" t="s">
        <v>1</v>
      </c>
      <c r="I5575" s="210"/>
      <c r="J5575" s="206"/>
      <c r="K5575" s="206"/>
      <c r="L5575" s="211"/>
      <c r="M5575" s="212"/>
      <c r="N5575" s="213"/>
      <c r="O5575" s="213"/>
      <c r="P5575" s="213"/>
      <c r="Q5575" s="213"/>
      <c r="R5575" s="213"/>
      <c r="S5575" s="213"/>
      <c r="T5575" s="214"/>
      <c r="AT5575" s="215" t="s">
        <v>211</v>
      </c>
      <c r="AU5575" s="215" t="s">
        <v>84</v>
      </c>
      <c r="AV5575" s="13" t="s">
        <v>82</v>
      </c>
      <c r="AW5575" s="13" t="s">
        <v>31</v>
      </c>
      <c r="AX5575" s="13" t="s">
        <v>75</v>
      </c>
      <c r="AY5575" s="215" t="s">
        <v>201</v>
      </c>
    </row>
    <row r="5576" spans="1:65" s="13" customFormat="1" ht="11.25">
      <c r="B5576" s="205"/>
      <c r="C5576" s="206"/>
      <c r="D5576" s="207" t="s">
        <v>211</v>
      </c>
      <c r="E5576" s="208" t="s">
        <v>1</v>
      </c>
      <c r="F5576" s="209" t="s">
        <v>4868</v>
      </c>
      <c r="G5576" s="206"/>
      <c r="H5576" s="208" t="s">
        <v>1</v>
      </c>
      <c r="I5576" s="210"/>
      <c r="J5576" s="206"/>
      <c r="K5576" s="206"/>
      <c r="L5576" s="211"/>
      <c r="M5576" s="212"/>
      <c r="N5576" s="213"/>
      <c r="O5576" s="213"/>
      <c r="P5576" s="213"/>
      <c r="Q5576" s="213"/>
      <c r="R5576" s="213"/>
      <c r="S5576" s="213"/>
      <c r="T5576" s="214"/>
      <c r="AT5576" s="215" t="s">
        <v>211</v>
      </c>
      <c r="AU5576" s="215" t="s">
        <v>84</v>
      </c>
      <c r="AV5576" s="13" t="s">
        <v>82</v>
      </c>
      <c r="AW5576" s="13" t="s">
        <v>31</v>
      </c>
      <c r="AX5576" s="13" t="s">
        <v>75</v>
      </c>
      <c r="AY5576" s="215" t="s">
        <v>201</v>
      </c>
    </row>
    <row r="5577" spans="1:65" s="13" customFormat="1" ht="22.5">
      <c r="B5577" s="205"/>
      <c r="C5577" s="206"/>
      <c r="D5577" s="207" t="s">
        <v>211</v>
      </c>
      <c r="E5577" s="208" t="s">
        <v>1</v>
      </c>
      <c r="F5577" s="209" t="s">
        <v>4869</v>
      </c>
      <c r="G5577" s="206"/>
      <c r="H5577" s="208" t="s">
        <v>1</v>
      </c>
      <c r="I5577" s="210"/>
      <c r="J5577" s="206"/>
      <c r="K5577" s="206"/>
      <c r="L5577" s="211"/>
      <c r="M5577" s="212"/>
      <c r="N5577" s="213"/>
      <c r="O5577" s="213"/>
      <c r="P5577" s="213"/>
      <c r="Q5577" s="213"/>
      <c r="R5577" s="213"/>
      <c r="S5577" s="213"/>
      <c r="T5577" s="214"/>
      <c r="AT5577" s="215" t="s">
        <v>211</v>
      </c>
      <c r="AU5577" s="215" t="s">
        <v>84</v>
      </c>
      <c r="AV5577" s="13" t="s">
        <v>82</v>
      </c>
      <c r="AW5577" s="13" t="s">
        <v>31</v>
      </c>
      <c r="AX5577" s="13" t="s">
        <v>75</v>
      </c>
      <c r="AY5577" s="215" t="s">
        <v>201</v>
      </c>
    </row>
    <row r="5578" spans="1:65" s="13" customFormat="1" ht="11.25">
      <c r="B5578" s="205"/>
      <c r="C5578" s="206"/>
      <c r="D5578" s="207" t="s">
        <v>211</v>
      </c>
      <c r="E5578" s="208" t="s">
        <v>1</v>
      </c>
      <c r="F5578" s="209" t="s">
        <v>4870</v>
      </c>
      <c r="G5578" s="206"/>
      <c r="H5578" s="208" t="s">
        <v>1</v>
      </c>
      <c r="I5578" s="210"/>
      <c r="J5578" s="206"/>
      <c r="K5578" s="206"/>
      <c r="L5578" s="211"/>
      <c r="M5578" s="212"/>
      <c r="N5578" s="213"/>
      <c r="O5578" s="213"/>
      <c r="P5578" s="213"/>
      <c r="Q5578" s="213"/>
      <c r="R5578" s="213"/>
      <c r="S5578" s="213"/>
      <c r="T5578" s="214"/>
      <c r="AT5578" s="215" t="s">
        <v>211</v>
      </c>
      <c r="AU5578" s="215" t="s">
        <v>84</v>
      </c>
      <c r="AV5578" s="13" t="s">
        <v>82</v>
      </c>
      <c r="AW5578" s="13" t="s">
        <v>31</v>
      </c>
      <c r="AX5578" s="13" t="s">
        <v>75</v>
      </c>
      <c r="AY5578" s="215" t="s">
        <v>201</v>
      </c>
    </row>
    <row r="5579" spans="1:65" s="13" customFormat="1" ht="11.25">
      <c r="B5579" s="205"/>
      <c r="C5579" s="206"/>
      <c r="D5579" s="207" t="s">
        <v>211</v>
      </c>
      <c r="E5579" s="208" t="s">
        <v>1</v>
      </c>
      <c r="F5579" s="209" t="s">
        <v>252</v>
      </c>
      <c r="G5579" s="206"/>
      <c r="H5579" s="208" t="s">
        <v>1</v>
      </c>
      <c r="I5579" s="210"/>
      <c r="J5579" s="206"/>
      <c r="K5579" s="206"/>
      <c r="L5579" s="211"/>
      <c r="M5579" s="212"/>
      <c r="N5579" s="213"/>
      <c r="O5579" s="213"/>
      <c r="P5579" s="213"/>
      <c r="Q5579" s="213"/>
      <c r="R5579" s="213"/>
      <c r="S5579" s="213"/>
      <c r="T5579" s="214"/>
      <c r="AT5579" s="215" t="s">
        <v>211</v>
      </c>
      <c r="AU5579" s="215" t="s">
        <v>84</v>
      </c>
      <c r="AV5579" s="13" t="s">
        <v>82</v>
      </c>
      <c r="AW5579" s="13" t="s">
        <v>31</v>
      </c>
      <c r="AX5579" s="13" t="s">
        <v>75</v>
      </c>
      <c r="AY5579" s="215" t="s">
        <v>201</v>
      </c>
    </row>
    <row r="5580" spans="1:65" s="14" customFormat="1" ht="11.25">
      <c r="B5580" s="216"/>
      <c r="C5580" s="217"/>
      <c r="D5580" s="207" t="s">
        <v>211</v>
      </c>
      <c r="E5580" s="218" t="s">
        <v>1</v>
      </c>
      <c r="F5580" s="219" t="s">
        <v>4871</v>
      </c>
      <c r="G5580" s="217"/>
      <c r="H5580" s="220">
        <v>13.4</v>
      </c>
      <c r="I5580" s="221"/>
      <c r="J5580" s="217"/>
      <c r="K5580" s="217"/>
      <c r="L5580" s="222"/>
      <c r="M5580" s="223"/>
      <c r="N5580" s="224"/>
      <c r="O5580" s="224"/>
      <c r="P5580" s="224"/>
      <c r="Q5580" s="224"/>
      <c r="R5580" s="224"/>
      <c r="S5580" s="224"/>
      <c r="T5580" s="225"/>
      <c r="AT5580" s="226" t="s">
        <v>211</v>
      </c>
      <c r="AU5580" s="226" t="s">
        <v>84</v>
      </c>
      <c r="AV5580" s="14" t="s">
        <v>84</v>
      </c>
      <c r="AW5580" s="14" t="s">
        <v>31</v>
      </c>
      <c r="AX5580" s="14" t="s">
        <v>75</v>
      </c>
      <c r="AY5580" s="226" t="s">
        <v>201</v>
      </c>
    </row>
    <row r="5581" spans="1:65" s="14" customFormat="1" ht="11.25">
      <c r="B5581" s="216"/>
      <c r="C5581" s="217"/>
      <c r="D5581" s="207" t="s">
        <v>211</v>
      </c>
      <c r="E5581" s="218" t="s">
        <v>1</v>
      </c>
      <c r="F5581" s="219" t="s">
        <v>4872</v>
      </c>
      <c r="G5581" s="217"/>
      <c r="H5581" s="220">
        <v>12.65</v>
      </c>
      <c r="I5581" s="221"/>
      <c r="J5581" s="217"/>
      <c r="K5581" s="217"/>
      <c r="L5581" s="222"/>
      <c r="M5581" s="223"/>
      <c r="N5581" s="224"/>
      <c r="O5581" s="224"/>
      <c r="P5581" s="224"/>
      <c r="Q5581" s="224"/>
      <c r="R5581" s="224"/>
      <c r="S5581" s="224"/>
      <c r="T5581" s="225"/>
      <c r="AT5581" s="226" t="s">
        <v>211</v>
      </c>
      <c r="AU5581" s="226" t="s">
        <v>84</v>
      </c>
      <c r="AV5581" s="14" t="s">
        <v>84</v>
      </c>
      <c r="AW5581" s="14" t="s">
        <v>31</v>
      </c>
      <c r="AX5581" s="14" t="s">
        <v>75</v>
      </c>
      <c r="AY5581" s="226" t="s">
        <v>201</v>
      </c>
    </row>
    <row r="5582" spans="1:65" s="13" customFormat="1" ht="11.25">
      <c r="B5582" s="205"/>
      <c r="C5582" s="206"/>
      <c r="D5582" s="207" t="s">
        <v>211</v>
      </c>
      <c r="E5582" s="208" t="s">
        <v>1</v>
      </c>
      <c r="F5582" s="209" t="s">
        <v>270</v>
      </c>
      <c r="G5582" s="206"/>
      <c r="H5582" s="208" t="s">
        <v>1</v>
      </c>
      <c r="I5582" s="210"/>
      <c r="J5582" s="206"/>
      <c r="K5582" s="206"/>
      <c r="L5582" s="211"/>
      <c r="M5582" s="212"/>
      <c r="N5582" s="213"/>
      <c r="O5582" s="213"/>
      <c r="P5582" s="213"/>
      <c r="Q5582" s="213"/>
      <c r="R5582" s="213"/>
      <c r="S5582" s="213"/>
      <c r="T5582" s="214"/>
      <c r="AT5582" s="215" t="s">
        <v>211</v>
      </c>
      <c r="AU5582" s="215" t="s">
        <v>84</v>
      </c>
      <c r="AV5582" s="13" t="s">
        <v>82</v>
      </c>
      <c r="AW5582" s="13" t="s">
        <v>31</v>
      </c>
      <c r="AX5582" s="13" t="s">
        <v>75</v>
      </c>
      <c r="AY5582" s="215" t="s">
        <v>201</v>
      </c>
    </row>
    <row r="5583" spans="1:65" s="14" customFormat="1" ht="11.25">
      <c r="B5583" s="216"/>
      <c r="C5583" s="217"/>
      <c r="D5583" s="207" t="s">
        <v>211</v>
      </c>
      <c r="E5583" s="218" t="s">
        <v>1</v>
      </c>
      <c r="F5583" s="219" t="s">
        <v>4873</v>
      </c>
      <c r="G5583" s="217"/>
      <c r="H5583" s="220">
        <v>12.5</v>
      </c>
      <c r="I5583" s="221"/>
      <c r="J5583" s="217"/>
      <c r="K5583" s="217"/>
      <c r="L5583" s="222"/>
      <c r="M5583" s="223"/>
      <c r="N5583" s="224"/>
      <c r="O5583" s="224"/>
      <c r="P5583" s="224"/>
      <c r="Q5583" s="224"/>
      <c r="R5583" s="224"/>
      <c r="S5583" s="224"/>
      <c r="T5583" s="225"/>
      <c r="AT5583" s="226" t="s">
        <v>211</v>
      </c>
      <c r="AU5583" s="226" t="s">
        <v>84</v>
      </c>
      <c r="AV5583" s="14" t="s">
        <v>84</v>
      </c>
      <c r="AW5583" s="14" t="s">
        <v>31</v>
      </c>
      <c r="AX5583" s="14" t="s">
        <v>75</v>
      </c>
      <c r="AY5583" s="226" t="s">
        <v>201</v>
      </c>
    </row>
    <row r="5584" spans="1:65" s="2" customFormat="1" ht="16.5" customHeight="1">
      <c r="A5584" s="34"/>
      <c r="B5584" s="35"/>
      <c r="C5584" s="192" t="s">
        <v>4874</v>
      </c>
      <c r="D5584" s="192" t="s">
        <v>204</v>
      </c>
      <c r="E5584" s="193" t="s">
        <v>4875</v>
      </c>
      <c r="F5584" s="194" t="s">
        <v>4876</v>
      </c>
      <c r="G5584" s="195" t="s">
        <v>230</v>
      </c>
      <c r="H5584" s="196">
        <v>925.81100000000004</v>
      </c>
      <c r="I5584" s="197"/>
      <c r="J5584" s="198">
        <f>ROUND(I5584*H5584,2)</f>
        <v>0</v>
      </c>
      <c r="K5584" s="194" t="s">
        <v>208</v>
      </c>
      <c r="L5584" s="39"/>
      <c r="M5584" s="199" t="s">
        <v>1</v>
      </c>
      <c r="N5584" s="200" t="s">
        <v>40</v>
      </c>
      <c r="O5584" s="71"/>
      <c r="P5584" s="201">
        <f>O5584*H5584</f>
        <v>0</v>
      </c>
      <c r="Q5584" s="201">
        <v>2.9999999999999997E-4</v>
      </c>
      <c r="R5584" s="201">
        <f>Q5584*H5584</f>
        <v>0.27774329999999997</v>
      </c>
      <c r="S5584" s="201">
        <v>0</v>
      </c>
      <c r="T5584" s="202">
        <f>S5584*H5584</f>
        <v>0</v>
      </c>
      <c r="U5584" s="34"/>
      <c r="V5584" s="34"/>
      <c r="W5584" s="34"/>
      <c r="X5584" s="34"/>
      <c r="Y5584" s="34"/>
      <c r="Z5584" s="34"/>
      <c r="AA5584" s="34"/>
      <c r="AB5584" s="34"/>
      <c r="AC5584" s="34"/>
      <c r="AD5584" s="34"/>
      <c r="AE5584" s="34"/>
      <c r="AR5584" s="203" t="s">
        <v>354</v>
      </c>
      <c r="AT5584" s="203" t="s">
        <v>204</v>
      </c>
      <c r="AU5584" s="203" t="s">
        <v>84</v>
      </c>
      <c r="AY5584" s="17" t="s">
        <v>201</v>
      </c>
      <c r="BE5584" s="204">
        <f>IF(N5584="základní",J5584,0)</f>
        <v>0</v>
      </c>
      <c r="BF5584" s="204">
        <f>IF(N5584="snížená",J5584,0)</f>
        <v>0</v>
      </c>
      <c r="BG5584" s="204">
        <f>IF(N5584="zákl. přenesená",J5584,0)</f>
        <v>0</v>
      </c>
      <c r="BH5584" s="204">
        <f>IF(N5584="sníž. přenesená",J5584,0)</f>
        <v>0</v>
      </c>
      <c r="BI5584" s="204">
        <f>IF(N5584="nulová",J5584,0)</f>
        <v>0</v>
      </c>
      <c r="BJ5584" s="17" t="s">
        <v>82</v>
      </c>
      <c r="BK5584" s="204">
        <f>ROUND(I5584*H5584,2)</f>
        <v>0</v>
      </c>
      <c r="BL5584" s="17" t="s">
        <v>354</v>
      </c>
      <c r="BM5584" s="203" t="s">
        <v>4877</v>
      </c>
    </row>
    <row r="5585" spans="2:51" s="13" customFormat="1" ht="22.5">
      <c r="B5585" s="205"/>
      <c r="C5585" s="206"/>
      <c r="D5585" s="207" t="s">
        <v>211</v>
      </c>
      <c r="E5585" s="208" t="s">
        <v>1</v>
      </c>
      <c r="F5585" s="209" t="s">
        <v>1201</v>
      </c>
      <c r="G5585" s="206"/>
      <c r="H5585" s="208" t="s">
        <v>1</v>
      </c>
      <c r="I5585" s="210"/>
      <c r="J5585" s="206"/>
      <c r="K5585" s="206"/>
      <c r="L5585" s="211"/>
      <c r="M5585" s="212"/>
      <c r="N5585" s="213"/>
      <c r="O5585" s="213"/>
      <c r="P5585" s="213"/>
      <c r="Q5585" s="213"/>
      <c r="R5585" s="213"/>
      <c r="S5585" s="213"/>
      <c r="T5585" s="214"/>
      <c r="AT5585" s="215" t="s">
        <v>211</v>
      </c>
      <c r="AU5585" s="215" t="s">
        <v>84</v>
      </c>
      <c r="AV5585" s="13" t="s">
        <v>82</v>
      </c>
      <c r="AW5585" s="13" t="s">
        <v>31</v>
      </c>
      <c r="AX5585" s="13" t="s">
        <v>75</v>
      </c>
      <c r="AY5585" s="215" t="s">
        <v>201</v>
      </c>
    </row>
    <row r="5586" spans="2:51" s="13" customFormat="1" ht="11.25">
      <c r="B5586" s="205"/>
      <c r="C5586" s="206"/>
      <c r="D5586" s="207" t="s">
        <v>211</v>
      </c>
      <c r="E5586" s="208" t="s">
        <v>1</v>
      </c>
      <c r="F5586" s="209" t="s">
        <v>213</v>
      </c>
      <c r="G5586" s="206"/>
      <c r="H5586" s="208" t="s">
        <v>1</v>
      </c>
      <c r="I5586" s="210"/>
      <c r="J5586" s="206"/>
      <c r="K5586" s="206"/>
      <c r="L5586" s="211"/>
      <c r="M5586" s="212"/>
      <c r="N5586" s="213"/>
      <c r="O5586" s="213"/>
      <c r="P5586" s="213"/>
      <c r="Q5586" s="213"/>
      <c r="R5586" s="213"/>
      <c r="S5586" s="213"/>
      <c r="T5586" s="214"/>
      <c r="AT5586" s="215" t="s">
        <v>211</v>
      </c>
      <c r="AU5586" s="215" t="s">
        <v>84</v>
      </c>
      <c r="AV5586" s="13" t="s">
        <v>82</v>
      </c>
      <c r="AW5586" s="13" t="s">
        <v>31</v>
      </c>
      <c r="AX5586" s="13" t="s">
        <v>75</v>
      </c>
      <c r="AY5586" s="215" t="s">
        <v>201</v>
      </c>
    </row>
    <row r="5587" spans="2:51" s="13" customFormat="1" ht="22.5">
      <c r="B5587" s="205"/>
      <c r="C5587" s="206"/>
      <c r="D5587" s="207" t="s">
        <v>211</v>
      </c>
      <c r="E5587" s="208" t="s">
        <v>1</v>
      </c>
      <c r="F5587" s="209" t="s">
        <v>4812</v>
      </c>
      <c r="G5587" s="206"/>
      <c r="H5587" s="208" t="s">
        <v>1</v>
      </c>
      <c r="I5587" s="210"/>
      <c r="J5587" s="206"/>
      <c r="K5587" s="206"/>
      <c r="L5587" s="211"/>
      <c r="M5587" s="212"/>
      <c r="N5587" s="213"/>
      <c r="O5587" s="213"/>
      <c r="P5587" s="213"/>
      <c r="Q5587" s="213"/>
      <c r="R5587" s="213"/>
      <c r="S5587" s="213"/>
      <c r="T5587" s="214"/>
      <c r="AT5587" s="215" t="s">
        <v>211</v>
      </c>
      <c r="AU5587" s="215" t="s">
        <v>84</v>
      </c>
      <c r="AV5587" s="13" t="s">
        <v>82</v>
      </c>
      <c r="AW5587" s="13" t="s">
        <v>31</v>
      </c>
      <c r="AX5587" s="13" t="s">
        <v>75</v>
      </c>
      <c r="AY5587" s="215" t="s">
        <v>201</v>
      </c>
    </row>
    <row r="5588" spans="2:51" s="13" customFormat="1" ht="11.25">
      <c r="B5588" s="205"/>
      <c r="C5588" s="206"/>
      <c r="D5588" s="207" t="s">
        <v>211</v>
      </c>
      <c r="E5588" s="208" t="s">
        <v>1</v>
      </c>
      <c r="F5588" s="209" t="s">
        <v>4878</v>
      </c>
      <c r="G5588" s="206"/>
      <c r="H5588" s="208" t="s">
        <v>1</v>
      </c>
      <c r="I5588" s="210"/>
      <c r="J5588" s="206"/>
      <c r="K5588" s="206"/>
      <c r="L5588" s="211"/>
      <c r="M5588" s="212"/>
      <c r="N5588" s="213"/>
      <c r="O5588" s="213"/>
      <c r="P5588" s="213"/>
      <c r="Q5588" s="213"/>
      <c r="R5588" s="213"/>
      <c r="S5588" s="213"/>
      <c r="T5588" s="214"/>
      <c r="AT5588" s="215" t="s">
        <v>211</v>
      </c>
      <c r="AU5588" s="215" t="s">
        <v>84</v>
      </c>
      <c r="AV5588" s="13" t="s">
        <v>82</v>
      </c>
      <c r="AW5588" s="13" t="s">
        <v>31</v>
      </c>
      <c r="AX5588" s="13" t="s">
        <v>75</v>
      </c>
      <c r="AY5588" s="215" t="s">
        <v>201</v>
      </c>
    </row>
    <row r="5589" spans="2:51" s="13" customFormat="1" ht="11.25">
      <c r="B5589" s="205"/>
      <c r="C5589" s="206"/>
      <c r="D5589" s="207" t="s">
        <v>211</v>
      </c>
      <c r="E5589" s="208" t="s">
        <v>1</v>
      </c>
      <c r="F5589" s="209" t="s">
        <v>4814</v>
      </c>
      <c r="G5589" s="206"/>
      <c r="H5589" s="208" t="s">
        <v>1</v>
      </c>
      <c r="I5589" s="210"/>
      <c r="J5589" s="206"/>
      <c r="K5589" s="206"/>
      <c r="L5589" s="211"/>
      <c r="M5589" s="212"/>
      <c r="N5589" s="213"/>
      <c r="O5589" s="213"/>
      <c r="P5589" s="213"/>
      <c r="Q5589" s="213"/>
      <c r="R5589" s="213"/>
      <c r="S5589" s="213"/>
      <c r="T5589" s="214"/>
      <c r="AT5589" s="215" t="s">
        <v>211</v>
      </c>
      <c r="AU5589" s="215" t="s">
        <v>84</v>
      </c>
      <c r="AV5589" s="13" t="s">
        <v>82</v>
      </c>
      <c r="AW5589" s="13" t="s">
        <v>31</v>
      </c>
      <c r="AX5589" s="13" t="s">
        <v>75</v>
      </c>
      <c r="AY5589" s="215" t="s">
        <v>201</v>
      </c>
    </row>
    <row r="5590" spans="2:51" s="13" customFormat="1" ht="11.25">
      <c r="B5590" s="205"/>
      <c r="C5590" s="206"/>
      <c r="D5590" s="207" t="s">
        <v>211</v>
      </c>
      <c r="E5590" s="208" t="s">
        <v>1</v>
      </c>
      <c r="F5590" s="209" t="s">
        <v>252</v>
      </c>
      <c r="G5590" s="206"/>
      <c r="H5590" s="208" t="s">
        <v>1</v>
      </c>
      <c r="I5590" s="210"/>
      <c r="J5590" s="206"/>
      <c r="K5590" s="206"/>
      <c r="L5590" s="211"/>
      <c r="M5590" s="212"/>
      <c r="N5590" s="213"/>
      <c r="O5590" s="213"/>
      <c r="P5590" s="213"/>
      <c r="Q5590" s="213"/>
      <c r="R5590" s="213"/>
      <c r="S5590" s="213"/>
      <c r="T5590" s="214"/>
      <c r="AT5590" s="215" t="s">
        <v>211</v>
      </c>
      <c r="AU5590" s="215" t="s">
        <v>84</v>
      </c>
      <c r="AV5590" s="13" t="s">
        <v>82</v>
      </c>
      <c r="AW5590" s="13" t="s">
        <v>31</v>
      </c>
      <c r="AX5590" s="13" t="s">
        <v>75</v>
      </c>
      <c r="AY5590" s="215" t="s">
        <v>201</v>
      </c>
    </row>
    <row r="5591" spans="2:51" s="14" customFormat="1" ht="22.5">
      <c r="B5591" s="216"/>
      <c r="C5591" s="217"/>
      <c r="D5591" s="207" t="s">
        <v>211</v>
      </c>
      <c r="E5591" s="218" t="s">
        <v>1</v>
      </c>
      <c r="F5591" s="219" t="s">
        <v>1253</v>
      </c>
      <c r="G5591" s="217"/>
      <c r="H5591" s="220">
        <v>1.1599999999999999</v>
      </c>
      <c r="I5591" s="221"/>
      <c r="J5591" s="217"/>
      <c r="K5591" s="217"/>
      <c r="L5591" s="222"/>
      <c r="M5591" s="223"/>
      <c r="N5591" s="224"/>
      <c r="O5591" s="224"/>
      <c r="P5591" s="224"/>
      <c r="Q5591" s="224"/>
      <c r="R5591" s="224"/>
      <c r="S5591" s="224"/>
      <c r="T5591" s="225"/>
      <c r="AT5591" s="226" t="s">
        <v>211</v>
      </c>
      <c r="AU5591" s="226" t="s">
        <v>84</v>
      </c>
      <c r="AV5591" s="14" t="s">
        <v>84</v>
      </c>
      <c r="AW5591" s="14" t="s">
        <v>31</v>
      </c>
      <c r="AX5591" s="14" t="s">
        <v>75</v>
      </c>
      <c r="AY5591" s="226" t="s">
        <v>201</v>
      </c>
    </row>
    <row r="5592" spans="2:51" s="14" customFormat="1" ht="22.5">
      <c r="B5592" s="216"/>
      <c r="C5592" s="217"/>
      <c r="D5592" s="207" t="s">
        <v>211</v>
      </c>
      <c r="E5592" s="218" t="s">
        <v>1</v>
      </c>
      <c r="F5592" s="219" t="s">
        <v>2810</v>
      </c>
      <c r="G5592" s="217"/>
      <c r="H5592" s="220">
        <v>149.90299999999999</v>
      </c>
      <c r="I5592" s="221"/>
      <c r="J5592" s="217"/>
      <c r="K5592" s="217"/>
      <c r="L5592" s="222"/>
      <c r="M5592" s="223"/>
      <c r="N5592" s="224"/>
      <c r="O5592" s="224"/>
      <c r="P5592" s="224"/>
      <c r="Q5592" s="224"/>
      <c r="R5592" s="224"/>
      <c r="S5592" s="224"/>
      <c r="T5592" s="225"/>
      <c r="AT5592" s="226" t="s">
        <v>211</v>
      </c>
      <c r="AU5592" s="226" t="s">
        <v>84</v>
      </c>
      <c r="AV5592" s="14" t="s">
        <v>84</v>
      </c>
      <c r="AW5592" s="14" t="s">
        <v>31</v>
      </c>
      <c r="AX5592" s="14" t="s">
        <v>75</v>
      </c>
      <c r="AY5592" s="226" t="s">
        <v>201</v>
      </c>
    </row>
    <row r="5593" spans="2:51" s="14" customFormat="1" ht="11.25">
      <c r="B5593" s="216"/>
      <c r="C5593" s="217"/>
      <c r="D5593" s="207" t="s">
        <v>211</v>
      </c>
      <c r="E5593" s="218" t="s">
        <v>1</v>
      </c>
      <c r="F5593" s="219" t="s">
        <v>2811</v>
      </c>
      <c r="G5593" s="217"/>
      <c r="H5593" s="220">
        <v>3.6</v>
      </c>
      <c r="I5593" s="221"/>
      <c r="J5593" s="217"/>
      <c r="K5593" s="217"/>
      <c r="L5593" s="222"/>
      <c r="M5593" s="223"/>
      <c r="N5593" s="224"/>
      <c r="O5593" s="224"/>
      <c r="P5593" s="224"/>
      <c r="Q5593" s="224"/>
      <c r="R5593" s="224"/>
      <c r="S5593" s="224"/>
      <c r="T5593" s="225"/>
      <c r="AT5593" s="226" t="s">
        <v>211</v>
      </c>
      <c r="AU5593" s="226" t="s">
        <v>84</v>
      </c>
      <c r="AV5593" s="14" t="s">
        <v>84</v>
      </c>
      <c r="AW5593" s="14" t="s">
        <v>31</v>
      </c>
      <c r="AX5593" s="14" t="s">
        <v>75</v>
      </c>
      <c r="AY5593" s="226" t="s">
        <v>201</v>
      </c>
    </row>
    <row r="5594" spans="2:51" s="14" customFormat="1" ht="11.25">
      <c r="B5594" s="216"/>
      <c r="C5594" s="217"/>
      <c r="D5594" s="207" t="s">
        <v>211</v>
      </c>
      <c r="E5594" s="218" t="s">
        <v>1</v>
      </c>
      <c r="F5594" s="219" t="s">
        <v>2812</v>
      </c>
      <c r="G5594" s="217"/>
      <c r="H5594" s="220">
        <v>25.38</v>
      </c>
      <c r="I5594" s="221"/>
      <c r="J5594" s="217"/>
      <c r="K5594" s="217"/>
      <c r="L5594" s="222"/>
      <c r="M5594" s="223"/>
      <c r="N5594" s="224"/>
      <c r="O5594" s="224"/>
      <c r="P5594" s="224"/>
      <c r="Q5594" s="224"/>
      <c r="R5594" s="224"/>
      <c r="S5594" s="224"/>
      <c r="T5594" s="225"/>
      <c r="AT5594" s="226" t="s">
        <v>211</v>
      </c>
      <c r="AU5594" s="226" t="s">
        <v>84</v>
      </c>
      <c r="AV5594" s="14" t="s">
        <v>84</v>
      </c>
      <c r="AW5594" s="14" t="s">
        <v>31</v>
      </c>
      <c r="AX5594" s="14" t="s">
        <v>75</v>
      </c>
      <c r="AY5594" s="226" t="s">
        <v>201</v>
      </c>
    </row>
    <row r="5595" spans="2:51" s="14" customFormat="1" ht="11.25">
      <c r="B5595" s="216"/>
      <c r="C5595" s="217"/>
      <c r="D5595" s="207" t="s">
        <v>211</v>
      </c>
      <c r="E5595" s="218" t="s">
        <v>1</v>
      </c>
      <c r="F5595" s="219" t="s">
        <v>2825</v>
      </c>
      <c r="G5595" s="217"/>
      <c r="H5595" s="220">
        <v>5.7</v>
      </c>
      <c r="I5595" s="221"/>
      <c r="J5595" s="217"/>
      <c r="K5595" s="217"/>
      <c r="L5595" s="222"/>
      <c r="M5595" s="223"/>
      <c r="N5595" s="224"/>
      <c r="O5595" s="224"/>
      <c r="P5595" s="224"/>
      <c r="Q5595" s="224"/>
      <c r="R5595" s="224"/>
      <c r="S5595" s="224"/>
      <c r="T5595" s="225"/>
      <c r="AT5595" s="226" t="s">
        <v>211</v>
      </c>
      <c r="AU5595" s="226" t="s">
        <v>84</v>
      </c>
      <c r="AV5595" s="14" t="s">
        <v>84</v>
      </c>
      <c r="AW5595" s="14" t="s">
        <v>31</v>
      </c>
      <c r="AX5595" s="14" t="s">
        <v>75</v>
      </c>
      <c r="AY5595" s="226" t="s">
        <v>201</v>
      </c>
    </row>
    <row r="5596" spans="2:51" s="14" customFormat="1" ht="11.25">
      <c r="B5596" s="216"/>
      <c r="C5596" s="217"/>
      <c r="D5596" s="207" t="s">
        <v>211</v>
      </c>
      <c r="E5596" s="218" t="s">
        <v>1</v>
      </c>
      <c r="F5596" s="219" t="s">
        <v>2827</v>
      </c>
      <c r="G5596" s="217"/>
      <c r="H5596" s="220">
        <v>13.72</v>
      </c>
      <c r="I5596" s="221"/>
      <c r="J5596" s="217"/>
      <c r="K5596" s="217"/>
      <c r="L5596" s="222"/>
      <c r="M5596" s="223"/>
      <c r="N5596" s="224"/>
      <c r="O5596" s="224"/>
      <c r="P5596" s="224"/>
      <c r="Q5596" s="224"/>
      <c r="R5596" s="224"/>
      <c r="S5596" s="224"/>
      <c r="T5596" s="225"/>
      <c r="AT5596" s="226" t="s">
        <v>211</v>
      </c>
      <c r="AU5596" s="226" t="s">
        <v>84</v>
      </c>
      <c r="AV5596" s="14" t="s">
        <v>84</v>
      </c>
      <c r="AW5596" s="14" t="s">
        <v>31</v>
      </c>
      <c r="AX5596" s="14" t="s">
        <v>75</v>
      </c>
      <c r="AY5596" s="226" t="s">
        <v>201</v>
      </c>
    </row>
    <row r="5597" spans="2:51" s="14" customFormat="1" ht="11.25">
      <c r="B5597" s="216"/>
      <c r="C5597" s="217"/>
      <c r="D5597" s="207" t="s">
        <v>211</v>
      </c>
      <c r="E5597" s="218" t="s">
        <v>1</v>
      </c>
      <c r="F5597" s="219" t="s">
        <v>2828</v>
      </c>
      <c r="G5597" s="217"/>
      <c r="H5597" s="220">
        <v>8.16</v>
      </c>
      <c r="I5597" s="221"/>
      <c r="J5597" s="217"/>
      <c r="K5597" s="217"/>
      <c r="L5597" s="222"/>
      <c r="M5597" s="223"/>
      <c r="N5597" s="224"/>
      <c r="O5597" s="224"/>
      <c r="P5597" s="224"/>
      <c r="Q5597" s="224"/>
      <c r="R5597" s="224"/>
      <c r="S5597" s="224"/>
      <c r="T5597" s="225"/>
      <c r="AT5597" s="226" t="s">
        <v>211</v>
      </c>
      <c r="AU5597" s="226" t="s">
        <v>84</v>
      </c>
      <c r="AV5597" s="14" t="s">
        <v>84</v>
      </c>
      <c r="AW5597" s="14" t="s">
        <v>31</v>
      </c>
      <c r="AX5597" s="14" t="s">
        <v>75</v>
      </c>
      <c r="AY5597" s="226" t="s">
        <v>201</v>
      </c>
    </row>
    <row r="5598" spans="2:51" s="14" customFormat="1" ht="11.25">
      <c r="B5598" s="216"/>
      <c r="C5598" s="217"/>
      <c r="D5598" s="207" t="s">
        <v>211</v>
      </c>
      <c r="E5598" s="218" t="s">
        <v>1</v>
      </c>
      <c r="F5598" s="219" t="s">
        <v>2829</v>
      </c>
      <c r="G5598" s="217"/>
      <c r="H5598" s="220">
        <v>7.01</v>
      </c>
      <c r="I5598" s="221"/>
      <c r="J5598" s="217"/>
      <c r="K5598" s="217"/>
      <c r="L5598" s="222"/>
      <c r="M5598" s="223"/>
      <c r="N5598" s="224"/>
      <c r="O5598" s="224"/>
      <c r="P5598" s="224"/>
      <c r="Q5598" s="224"/>
      <c r="R5598" s="224"/>
      <c r="S5598" s="224"/>
      <c r="T5598" s="225"/>
      <c r="AT5598" s="226" t="s">
        <v>211</v>
      </c>
      <c r="AU5598" s="226" t="s">
        <v>84</v>
      </c>
      <c r="AV5598" s="14" t="s">
        <v>84</v>
      </c>
      <c r="AW5598" s="14" t="s">
        <v>31</v>
      </c>
      <c r="AX5598" s="14" t="s">
        <v>75</v>
      </c>
      <c r="AY5598" s="226" t="s">
        <v>201</v>
      </c>
    </row>
    <row r="5599" spans="2:51" s="14" customFormat="1" ht="11.25">
      <c r="B5599" s="216"/>
      <c r="C5599" s="217"/>
      <c r="D5599" s="207" t="s">
        <v>211</v>
      </c>
      <c r="E5599" s="218" t="s">
        <v>1</v>
      </c>
      <c r="F5599" s="219" t="s">
        <v>2831</v>
      </c>
      <c r="G5599" s="217"/>
      <c r="H5599" s="220">
        <v>18.100000000000001</v>
      </c>
      <c r="I5599" s="221"/>
      <c r="J5599" s="217"/>
      <c r="K5599" s="217"/>
      <c r="L5599" s="222"/>
      <c r="M5599" s="223"/>
      <c r="N5599" s="224"/>
      <c r="O5599" s="224"/>
      <c r="P5599" s="224"/>
      <c r="Q5599" s="224"/>
      <c r="R5599" s="224"/>
      <c r="S5599" s="224"/>
      <c r="T5599" s="225"/>
      <c r="AT5599" s="226" t="s">
        <v>211</v>
      </c>
      <c r="AU5599" s="226" t="s">
        <v>84</v>
      </c>
      <c r="AV5599" s="14" t="s">
        <v>84</v>
      </c>
      <c r="AW5599" s="14" t="s">
        <v>31</v>
      </c>
      <c r="AX5599" s="14" t="s">
        <v>75</v>
      </c>
      <c r="AY5599" s="226" t="s">
        <v>201</v>
      </c>
    </row>
    <row r="5600" spans="2:51" s="14" customFormat="1" ht="11.25">
      <c r="B5600" s="216"/>
      <c r="C5600" s="217"/>
      <c r="D5600" s="207" t="s">
        <v>211</v>
      </c>
      <c r="E5600" s="218" t="s">
        <v>1</v>
      </c>
      <c r="F5600" s="219" t="s">
        <v>2835</v>
      </c>
      <c r="G5600" s="217"/>
      <c r="H5600" s="220">
        <v>25.64</v>
      </c>
      <c r="I5600" s="221"/>
      <c r="J5600" s="217"/>
      <c r="K5600" s="217"/>
      <c r="L5600" s="222"/>
      <c r="M5600" s="223"/>
      <c r="N5600" s="224"/>
      <c r="O5600" s="224"/>
      <c r="P5600" s="224"/>
      <c r="Q5600" s="224"/>
      <c r="R5600" s="224"/>
      <c r="S5600" s="224"/>
      <c r="T5600" s="225"/>
      <c r="AT5600" s="226" t="s">
        <v>211</v>
      </c>
      <c r="AU5600" s="226" t="s">
        <v>84</v>
      </c>
      <c r="AV5600" s="14" t="s">
        <v>84</v>
      </c>
      <c r="AW5600" s="14" t="s">
        <v>31</v>
      </c>
      <c r="AX5600" s="14" t="s">
        <v>75</v>
      </c>
      <c r="AY5600" s="226" t="s">
        <v>201</v>
      </c>
    </row>
    <row r="5601" spans="2:51" s="14" customFormat="1" ht="11.25">
      <c r="B5601" s="216"/>
      <c r="C5601" s="217"/>
      <c r="D5601" s="207" t="s">
        <v>211</v>
      </c>
      <c r="E5601" s="218" t="s">
        <v>1</v>
      </c>
      <c r="F5601" s="219" t="s">
        <v>4879</v>
      </c>
      <c r="G5601" s="217"/>
      <c r="H5601" s="220">
        <v>5</v>
      </c>
      <c r="I5601" s="221"/>
      <c r="J5601" s="217"/>
      <c r="K5601" s="217"/>
      <c r="L5601" s="222"/>
      <c r="M5601" s="223"/>
      <c r="N5601" s="224"/>
      <c r="O5601" s="224"/>
      <c r="P5601" s="224"/>
      <c r="Q5601" s="224"/>
      <c r="R5601" s="224"/>
      <c r="S5601" s="224"/>
      <c r="T5601" s="225"/>
      <c r="AT5601" s="226" t="s">
        <v>211</v>
      </c>
      <c r="AU5601" s="226" t="s">
        <v>84</v>
      </c>
      <c r="AV5601" s="14" t="s">
        <v>84</v>
      </c>
      <c r="AW5601" s="14" t="s">
        <v>31</v>
      </c>
      <c r="AX5601" s="14" t="s">
        <v>75</v>
      </c>
      <c r="AY5601" s="226" t="s">
        <v>201</v>
      </c>
    </row>
    <row r="5602" spans="2:51" s="13" customFormat="1" ht="11.25">
      <c r="B5602" s="205"/>
      <c r="C5602" s="206"/>
      <c r="D5602" s="207" t="s">
        <v>211</v>
      </c>
      <c r="E5602" s="208" t="s">
        <v>1</v>
      </c>
      <c r="F5602" s="209" t="s">
        <v>270</v>
      </c>
      <c r="G5602" s="206"/>
      <c r="H5602" s="208" t="s">
        <v>1</v>
      </c>
      <c r="I5602" s="210"/>
      <c r="J5602" s="206"/>
      <c r="K5602" s="206"/>
      <c r="L5602" s="211"/>
      <c r="M5602" s="212"/>
      <c r="N5602" s="213"/>
      <c r="O5602" s="213"/>
      <c r="P5602" s="213"/>
      <c r="Q5602" s="213"/>
      <c r="R5602" s="213"/>
      <c r="S5602" s="213"/>
      <c r="T5602" s="214"/>
      <c r="AT5602" s="215" t="s">
        <v>211</v>
      </c>
      <c r="AU5602" s="215" t="s">
        <v>84</v>
      </c>
      <c r="AV5602" s="13" t="s">
        <v>82</v>
      </c>
      <c r="AW5602" s="13" t="s">
        <v>31</v>
      </c>
      <c r="AX5602" s="13" t="s">
        <v>75</v>
      </c>
      <c r="AY5602" s="215" t="s">
        <v>201</v>
      </c>
    </row>
    <row r="5603" spans="2:51" s="14" customFormat="1" ht="11.25">
      <c r="B5603" s="216"/>
      <c r="C5603" s="217"/>
      <c r="D5603" s="207" t="s">
        <v>211</v>
      </c>
      <c r="E5603" s="218" t="s">
        <v>1</v>
      </c>
      <c r="F5603" s="219" t="s">
        <v>1224</v>
      </c>
      <c r="G5603" s="217"/>
      <c r="H5603" s="220">
        <v>19.87</v>
      </c>
      <c r="I5603" s="221"/>
      <c r="J5603" s="217"/>
      <c r="K5603" s="217"/>
      <c r="L5603" s="222"/>
      <c r="M5603" s="223"/>
      <c r="N5603" s="224"/>
      <c r="O5603" s="224"/>
      <c r="P5603" s="224"/>
      <c r="Q5603" s="224"/>
      <c r="R5603" s="224"/>
      <c r="S5603" s="224"/>
      <c r="T5603" s="225"/>
      <c r="AT5603" s="226" t="s">
        <v>211</v>
      </c>
      <c r="AU5603" s="226" t="s">
        <v>84</v>
      </c>
      <c r="AV5603" s="14" t="s">
        <v>84</v>
      </c>
      <c r="AW5603" s="14" t="s">
        <v>31</v>
      </c>
      <c r="AX5603" s="14" t="s">
        <v>75</v>
      </c>
      <c r="AY5603" s="226" t="s">
        <v>201</v>
      </c>
    </row>
    <row r="5604" spans="2:51" s="14" customFormat="1" ht="11.25">
      <c r="B5604" s="216"/>
      <c r="C5604" s="217"/>
      <c r="D5604" s="207" t="s">
        <v>211</v>
      </c>
      <c r="E5604" s="218" t="s">
        <v>1</v>
      </c>
      <c r="F5604" s="219" t="s">
        <v>1226</v>
      </c>
      <c r="G5604" s="217"/>
      <c r="H5604" s="220">
        <v>9.06</v>
      </c>
      <c r="I5604" s="221"/>
      <c r="J5604" s="217"/>
      <c r="K5604" s="217"/>
      <c r="L5604" s="222"/>
      <c r="M5604" s="223"/>
      <c r="N5604" s="224"/>
      <c r="O5604" s="224"/>
      <c r="P5604" s="224"/>
      <c r="Q5604" s="224"/>
      <c r="R5604" s="224"/>
      <c r="S5604" s="224"/>
      <c r="T5604" s="225"/>
      <c r="AT5604" s="226" t="s">
        <v>211</v>
      </c>
      <c r="AU5604" s="226" t="s">
        <v>84</v>
      </c>
      <c r="AV5604" s="14" t="s">
        <v>84</v>
      </c>
      <c r="AW5604" s="14" t="s">
        <v>31</v>
      </c>
      <c r="AX5604" s="14" t="s">
        <v>75</v>
      </c>
      <c r="AY5604" s="226" t="s">
        <v>201</v>
      </c>
    </row>
    <row r="5605" spans="2:51" s="14" customFormat="1" ht="11.25">
      <c r="B5605" s="216"/>
      <c r="C5605" s="217"/>
      <c r="D5605" s="207" t="s">
        <v>211</v>
      </c>
      <c r="E5605" s="218" t="s">
        <v>1</v>
      </c>
      <c r="F5605" s="219" t="s">
        <v>2837</v>
      </c>
      <c r="G5605" s="217"/>
      <c r="H5605" s="220">
        <v>10.95</v>
      </c>
      <c r="I5605" s="221"/>
      <c r="J5605" s="217"/>
      <c r="K5605" s="217"/>
      <c r="L5605" s="222"/>
      <c r="M5605" s="223"/>
      <c r="N5605" s="224"/>
      <c r="O5605" s="224"/>
      <c r="P5605" s="224"/>
      <c r="Q5605" s="224"/>
      <c r="R5605" s="224"/>
      <c r="S5605" s="224"/>
      <c r="T5605" s="225"/>
      <c r="AT5605" s="226" t="s">
        <v>211</v>
      </c>
      <c r="AU5605" s="226" t="s">
        <v>84</v>
      </c>
      <c r="AV5605" s="14" t="s">
        <v>84</v>
      </c>
      <c r="AW5605" s="14" t="s">
        <v>31</v>
      </c>
      <c r="AX5605" s="14" t="s">
        <v>75</v>
      </c>
      <c r="AY5605" s="226" t="s">
        <v>201</v>
      </c>
    </row>
    <row r="5606" spans="2:51" s="14" customFormat="1" ht="33.75">
      <c r="B5606" s="216"/>
      <c r="C5606" s="217"/>
      <c r="D5606" s="207" t="s">
        <v>211</v>
      </c>
      <c r="E5606" s="218" t="s">
        <v>1</v>
      </c>
      <c r="F5606" s="219" t="s">
        <v>2838</v>
      </c>
      <c r="G5606" s="217"/>
      <c r="H5606" s="220">
        <v>122.428</v>
      </c>
      <c r="I5606" s="221"/>
      <c r="J5606" s="217"/>
      <c r="K5606" s="217"/>
      <c r="L5606" s="222"/>
      <c r="M5606" s="223"/>
      <c r="N5606" s="224"/>
      <c r="O5606" s="224"/>
      <c r="P5606" s="224"/>
      <c r="Q5606" s="224"/>
      <c r="R5606" s="224"/>
      <c r="S5606" s="224"/>
      <c r="T5606" s="225"/>
      <c r="AT5606" s="226" t="s">
        <v>211</v>
      </c>
      <c r="AU5606" s="226" t="s">
        <v>84</v>
      </c>
      <c r="AV5606" s="14" t="s">
        <v>84</v>
      </c>
      <c r="AW5606" s="14" t="s">
        <v>31</v>
      </c>
      <c r="AX5606" s="14" t="s">
        <v>75</v>
      </c>
      <c r="AY5606" s="226" t="s">
        <v>201</v>
      </c>
    </row>
    <row r="5607" spans="2:51" s="14" customFormat="1" ht="11.25">
      <c r="B5607" s="216"/>
      <c r="C5607" s="217"/>
      <c r="D5607" s="207" t="s">
        <v>211</v>
      </c>
      <c r="E5607" s="218" t="s">
        <v>1</v>
      </c>
      <c r="F5607" s="219" t="s">
        <v>2845</v>
      </c>
      <c r="G5607" s="217"/>
      <c r="H5607" s="220">
        <v>6.52</v>
      </c>
      <c r="I5607" s="221"/>
      <c r="J5607" s="217"/>
      <c r="K5607" s="217"/>
      <c r="L5607" s="222"/>
      <c r="M5607" s="223"/>
      <c r="N5607" s="224"/>
      <c r="O5607" s="224"/>
      <c r="P5607" s="224"/>
      <c r="Q5607" s="224"/>
      <c r="R5607" s="224"/>
      <c r="S5607" s="224"/>
      <c r="T5607" s="225"/>
      <c r="AT5607" s="226" t="s">
        <v>211</v>
      </c>
      <c r="AU5607" s="226" t="s">
        <v>84</v>
      </c>
      <c r="AV5607" s="14" t="s">
        <v>84</v>
      </c>
      <c r="AW5607" s="14" t="s">
        <v>31</v>
      </c>
      <c r="AX5607" s="14" t="s">
        <v>75</v>
      </c>
      <c r="AY5607" s="226" t="s">
        <v>201</v>
      </c>
    </row>
    <row r="5608" spans="2:51" s="14" customFormat="1" ht="11.25">
      <c r="B5608" s="216"/>
      <c r="C5608" s="217"/>
      <c r="D5608" s="207" t="s">
        <v>211</v>
      </c>
      <c r="E5608" s="218" t="s">
        <v>1</v>
      </c>
      <c r="F5608" s="219" t="s">
        <v>2846</v>
      </c>
      <c r="G5608" s="217"/>
      <c r="H5608" s="220">
        <v>6.15</v>
      </c>
      <c r="I5608" s="221"/>
      <c r="J5608" s="217"/>
      <c r="K5608" s="217"/>
      <c r="L5608" s="222"/>
      <c r="M5608" s="223"/>
      <c r="N5608" s="224"/>
      <c r="O5608" s="224"/>
      <c r="P5608" s="224"/>
      <c r="Q5608" s="224"/>
      <c r="R5608" s="224"/>
      <c r="S5608" s="224"/>
      <c r="T5608" s="225"/>
      <c r="AT5608" s="226" t="s">
        <v>211</v>
      </c>
      <c r="AU5608" s="226" t="s">
        <v>84</v>
      </c>
      <c r="AV5608" s="14" t="s">
        <v>84</v>
      </c>
      <c r="AW5608" s="14" t="s">
        <v>31</v>
      </c>
      <c r="AX5608" s="14" t="s">
        <v>75</v>
      </c>
      <c r="AY5608" s="226" t="s">
        <v>201</v>
      </c>
    </row>
    <row r="5609" spans="2:51" s="14" customFormat="1" ht="11.25">
      <c r="B5609" s="216"/>
      <c r="C5609" s="217"/>
      <c r="D5609" s="207" t="s">
        <v>211</v>
      </c>
      <c r="E5609" s="218" t="s">
        <v>1</v>
      </c>
      <c r="F5609" s="219" t="s">
        <v>2847</v>
      </c>
      <c r="G5609" s="217"/>
      <c r="H5609" s="220">
        <v>8.02</v>
      </c>
      <c r="I5609" s="221"/>
      <c r="J5609" s="217"/>
      <c r="K5609" s="217"/>
      <c r="L5609" s="222"/>
      <c r="M5609" s="223"/>
      <c r="N5609" s="224"/>
      <c r="O5609" s="224"/>
      <c r="P5609" s="224"/>
      <c r="Q5609" s="224"/>
      <c r="R5609" s="224"/>
      <c r="S5609" s="224"/>
      <c r="T5609" s="225"/>
      <c r="AT5609" s="226" t="s">
        <v>211</v>
      </c>
      <c r="AU5609" s="226" t="s">
        <v>84</v>
      </c>
      <c r="AV5609" s="14" t="s">
        <v>84</v>
      </c>
      <c r="AW5609" s="14" t="s">
        <v>31</v>
      </c>
      <c r="AX5609" s="14" t="s">
        <v>75</v>
      </c>
      <c r="AY5609" s="226" t="s">
        <v>201</v>
      </c>
    </row>
    <row r="5610" spans="2:51" s="14" customFormat="1" ht="11.25">
      <c r="B5610" s="216"/>
      <c r="C5610" s="217"/>
      <c r="D5610" s="207" t="s">
        <v>211</v>
      </c>
      <c r="E5610" s="218" t="s">
        <v>1</v>
      </c>
      <c r="F5610" s="219" t="s">
        <v>2848</v>
      </c>
      <c r="G5610" s="217"/>
      <c r="H5610" s="220">
        <v>10.965</v>
      </c>
      <c r="I5610" s="221"/>
      <c r="J5610" s="217"/>
      <c r="K5610" s="217"/>
      <c r="L5610" s="222"/>
      <c r="M5610" s="223"/>
      <c r="N5610" s="224"/>
      <c r="O5610" s="224"/>
      <c r="P5610" s="224"/>
      <c r="Q5610" s="224"/>
      <c r="R5610" s="224"/>
      <c r="S5610" s="224"/>
      <c r="T5610" s="225"/>
      <c r="AT5610" s="226" t="s">
        <v>211</v>
      </c>
      <c r="AU5610" s="226" t="s">
        <v>84</v>
      </c>
      <c r="AV5610" s="14" t="s">
        <v>84</v>
      </c>
      <c r="AW5610" s="14" t="s">
        <v>31</v>
      </c>
      <c r="AX5610" s="14" t="s">
        <v>75</v>
      </c>
      <c r="AY5610" s="226" t="s">
        <v>201</v>
      </c>
    </row>
    <row r="5611" spans="2:51" s="14" customFormat="1" ht="11.25">
      <c r="B5611" s="216"/>
      <c r="C5611" s="217"/>
      <c r="D5611" s="207" t="s">
        <v>211</v>
      </c>
      <c r="E5611" s="218" t="s">
        <v>1</v>
      </c>
      <c r="F5611" s="219" t="s">
        <v>2850</v>
      </c>
      <c r="G5611" s="217"/>
      <c r="H5611" s="220">
        <v>8.5</v>
      </c>
      <c r="I5611" s="221"/>
      <c r="J5611" s="217"/>
      <c r="K5611" s="217"/>
      <c r="L5611" s="222"/>
      <c r="M5611" s="223"/>
      <c r="N5611" s="224"/>
      <c r="O5611" s="224"/>
      <c r="P5611" s="224"/>
      <c r="Q5611" s="224"/>
      <c r="R5611" s="224"/>
      <c r="S5611" s="224"/>
      <c r="T5611" s="225"/>
      <c r="AT5611" s="226" t="s">
        <v>211</v>
      </c>
      <c r="AU5611" s="226" t="s">
        <v>84</v>
      </c>
      <c r="AV5611" s="14" t="s">
        <v>84</v>
      </c>
      <c r="AW5611" s="14" t="s">
        <v>31</v>
      </c>
      <c r="AX5611" s="14" t="s">
        <v>75</v>
      </c>
      <c r="AY5611" s="226" t="s">
        <v>201</v>
      </c>
    </row>
    <row r="5612" spans="2:51" s="14" customFormat="1" ht="11.25">
      <c r="B5612" s="216"/>
      <c r="C5612" s="217"/>
      <c r="D5612" s="207" t="s">
        <v>211</v>
      </c>
      <c r="E5612" s="218" t="s">
        <v>1</v>
      </c>
      <c r="F5612" s="219" t="s">
        <v>2851</v>
      </c>
      <c r="G5612" s="217"/>
      <c r="H5612" s="220">
        <v>14.74</v>
      </c>
      <c r="I5612" s="221"/>
      <c r="J5612" s="217"/>
      <c r="K5612" s="217"/>
      <c r="L5612" s="222"/>
      <c r="M5612" s="223"/>
      <c r="N5612" s="224"/>
      <c r="O5612" s="224"/>
      <c r="P5612" s="224"/>
      <c r="Q5612" s="224"/>
      <c r="R5612" s="224"/>
      <c r="S5612" s="224"/>
      <c r="T5612" s="225"/>
      <c r="AT5612" s="226" t="s">
        <v>211</v>
      </c>
      <c r="AU5612" s="226" t="s">
        <v>84</v>
      </c>
      <c r="AV5612" s="14" t="s">
        <v>84</v>
      </c>
      <c r="AW5612" s="14" t="s">
        <v>31</v>
      </c>
      <c r="AX5612" s="14" t="s">
        <v>75</v>
      </c>
      <c r="AY5612" s="226" t="s">
        <v>201</v>
      </c>
    </row>
    <row r="5613" spans="2:51" s="14" customFormat="1" ht="11.25">
      <c r="B5613" s="216"/>
      <c r="C5613" s="217"/>
      <c r="D5613" s="207" t="s">
        <v>211</v>
      </c>
      <c r="E5613" s="218" t="s">
        <v>1</v>
      </c>
      <c r="F5613" s="219" t="s">
        <v>2853</v>
      </c>
      <c r="G5613" s="217"/>
      <c r="H5613" s="220">
        <v>17.353999999999999</v>
      </c>
      <c r="I5613" s="221"/>
      <c r="J5613" s="217"/>
      <c r="K5613" s="217"/>
      <c r="L5613" s="222"/>
      <c r="M5613" s="223"/>
      <c r="N5613" s="224"/>
      <c r="O5613" s="224"/>
      <c r="P5613" s="224"/>
      <c r="Q5613" s="224"/>
      <c r="R5613" s="224"/>
      <c r="S5613" s="224"/>
      <c r="T5613" s="225"/>
      <c r="AT5613" s="226" t="s">
        <v>211</v>
      </c>
      <c r="AU5613" s="226" t="s">
        <v>84</v>
      </c>
      <c r="AV5613" s="14" t="s">
        <v>84</v>
      </c>
      <c r="AW5613" s="14" t="s">
        <v>31</v>
      </c>
      <c r="AX5613" s="14" t="s">
        <v>75</v>
      </c>
      <c r="AY5613" s="226" t="s">
        <v>201</v>
      </c>
    </row>
    <row r="5614" spans="2:51" s="14" customFormat="1" ht="11.25">
      <c r="B5614" s="216"/>
      <c r="C5614" s="217"/>
      <c r="D5614" s="207" t="s">
        <v>211</v>
      </c>
      <c r="E5614" s="218" t="s">
        <v>1</v>
      </c>
      <c r="F5614" s="219" t="s">
        <v>2855</v>
      </c>
      <c r="G5614" s="217"/>
      <c r="H5614" s="220">
        <v>15.74</v>
      </c>
      <c r="I5614" s="221"/>
      <c r="J5614" s="217"/>
      <c r="K5614" s="217"/>
      <c r="L5614" s="222"/>
      <c r="M5614" s="223"/>
      <c r="N5614" s="224"/>
      <c r="O5614" s="224"/>
      <c r="P5614" s="224"/>
      <c r="Q5614" s="224"/>
      <c r="R5614" s="224"/>
      <c r="S5614" s="224"/>
      <c r="T5614" s="225"/>
      <c r="AT5614" s="226" t="s">
        <v>211</v>
      </c>
      <c r="AU5614" s="226" t="s">
        <v>84</v>
      </c>
      <c r="AV5614" s="14" t="s">
        <v>84</v>
      </c>
      <c r="AW5614" s="14" t="s">
        <v>31</v>
      </c>
      <c r="AX5614" s="14" t="s">
        <v>75</v>
      </c>
      <c r="AY5614" s="226" t="s">
        <v>201</v>
      </c>
    </row>
    <row r="5615" spans="2:51" s="13" customFormat="1" ht="11.25">
      <c r="B5615" s="205"/>
      <c r="C5615" s="206"/>
      <c r="D5615" s="207" t="s">
        <v>211</v>
      </c>
      <c r="E5615" s="208" t="s">
        <v>1</v>
      </c>
      <c r="F5615" s="209" t="s">
        <v>213</v>
      </c>
      <c r="G5615" s="206"/>
      <c r="H5615" s="208" t="s">
        <v>1</v>
      </c>
      <c r="I5615" s="210"/>
      <c r="J5615" s="206"/>
      <c r="K5615" s="206"/>
      <c r="L5615" s="211"/>
      <c r="M5615" s="212"/>
      <c r="N5615" s="213"/>
      <c r="O5615" s="213"/>
      <c r="P5615" s="213"/>
      <c r="Q5615" s="213"/>
      <c r="R5615" s="213"/>
      <c r="S5615" s="213"/>
      <c r="T5615" s="214"/>
      <c r="AT5615" s="215" t="s">
        <v>211</v>
      </c>
      <c r="AU5615" s="215" t="s">
        <v>84</v>
      </c>
      <c r="AV5615" s="13" t="s">
        <v>82</v>
      </c>
      <c r="AW5615" s="13" t="s">
        <v>31</v>
      </c>
      <c r="AX5615" s="13" t="s">
        <v>75</v>
      </c>
      <c r="AY5615" s="215" t="s">
        <v>201</v>
      </c>
    </row>
    <row r="5616" spans="2:51" s="13" customFormat="1" ht="11.25">
      <c r="B5616" s="205"/>
      <c r="C5616" s="206"/>
      <c r="D5616" s="207" t="s">
        <v>211</v>
      </c>
      <c r="E5616" s="208" t="s">
        <v>1</v>
      </c>
      <c r="F5616" s="209" t="s">
        <v>1202</v>
      </c>
      <c r="G5616" s="206"/>
      <c r="H5616" s="208" t="s">
        <v>1</v>
      </c>
      <c r="I5616" s="210"/>
      <c r="J5616" s="206"/>
      <c r="K5616" s="206"/>
      <c r="L5616" s="211"/>
      <c r="M5616" s="212"/>
      <c r="N5616" s="213"/>
      <c r="O5616" s="213"/>
      <c r="P5616" s="213"/>
      <c r="Q5616" s="213"/>
      <c r="R5616" s="213"/>
      <c r="S5616" s="213"/>
      <c r="T5616" s="214"/>
      <c r="AT5616" s="215" t="s">
        <v>211</v>
      </c>
      <c r="AU5616" s="215" t="s">
        <v>84</v>
      </c>
      <c r="AV5616" s="13" t="s">
        <v>82</v>
      </c>
      <c r="AW5616" s="13" t="s">
        <v>31</v>
      </c>
      <c r="AX5616" s="13" t="s">
        <v>75</v>
      </c>
      <c r="AY5616" s="215" t="s">
        <v>201</v>
      </c>
    </row>
    <row r="5617" spans="2:51" s="13" customFormat="1" ht="11.25">
      <c r="B5617" s="205"/>
      <c r="C5617" s="206"/>
      <c r="D5617" s="207" t="s">
        <v>211</v>
      </c>
      <c r="E5617" s="208" t="s">
        <v>1</v>
      </c>
      <c r="F5617" s="209" t="s">
        <v>338</v>
      </c>
      <c r="G5617" s="206"/>
      <c r="H5617" s="208" t="s">
        <v>1</v>
      </c>
      <c r="I5617" s="210"/>
      <c r="J5617" s="206"/>
      <c r="K5617" s="206"/>
      <c r="L5617" s="211"/>
      <c r="M5617" s="212"/>
      <c r="N5617" s="213"/>
      <c r="O5617" s="213"/>
      <c r="P5617" s="213"/>
      <c r="Q5617" s="213"/>
      <c r="R5617" s="213"/>
      <c r="S5617" s="213"/>
      <c r="T5617" s="214"/>
      <c r="AT5617" s="215" t="s">
        <v>211</v>
      </c>
      <c r="AU5617" s="215" t="s">
        <v>84</v>
      </c>
      <c r="AV5617" s="13" t="s">
        <v>82</v>
      </c>
      <c r="AW5617" s="13" t="s">
        <v>31</v>
      </c>
      <c r="AX5617" s="13" t="s">
        <v>75</v>
      </c>
      <c r="AY5617" s="215" t="s">
        <v>201</v>
      </c>
    </row>
    <row r="5618" spans="2:51" s="14" customFormat="1" ht="11.25">
      <c r="B5618" s="216"/>
      <c r="C5618" s="217"/>
      <c r="D5618" s="207" t="s">
        <v>211</v>
      </c>
      <c r="E5618" s="218" t="s">
        <v>1</v>
      </c>
      <c r="F5618" s="219" t="s">
        <v>1203</v>
      </c>
      <c r="G5618" s="217"/>
      <c r="H5618" s="220">
        <v>12.734999999999999</v>
      </c>
      <c r="I5618" s="221"/>
      <c r="J5618" s="217"/>
      <c r="K5618" s="217"/>
      <c r="L5618" s="222"/>
      <c r="M5618" s="223"/>
      <c r="N5618" s="224"/>
      <c r="O5618" s="224"/>
      <c r="P5618" s="224"/>
      <c r="Q5618" s="224"/>
      <c r="R5618" s="224"/>
      <c r="S5618" s="224"/>
      <c r="T5618" s="225"/>
      <c r="AT5618" s="226" t="s">
        <v>211</v>
      </c>
      <c r="AU5618" s="226" t="s">
        <v>84</v>
      </c>
      <c r="AV5618" s="14" t="s">
        <v>84</v>
      </c>
      <c r="AW5618" s="14" t="s">
        <v>31</v>
      </c>
      <c r="AX5618" s="14" t="s">
        <v>75</v>
      </c>
      <c r="AY5618" s="226" t="s">
        <v>201</v>
      </c>
    </row>
    <row r="5619" spans="2:51" s="13" customFormat="1" ht="11.25">
      <c r="B5619" s="205"/>
      <c r="C5619" s="206"/>
      <c r="D5619" s="207" t="s">
        <v>211</v>
      </c>
      <c r="E5619" s="208" t="s">
        <v>1</v>
      </c>
      <c r="F5619" s="209" t="s">
        <v>213</v>
      </c>
      <c r="G5619" s="206"/>
      <c r="H5619" s="208" t="s">
        <v>1</v>
      </c>
      <c r="I5619" s="210"/>
      <c r="J5619" s="206"/>
      <c r="K5619" s="206"/>
      <c r="L5619" s="211"/>
      <c r="M5619" s="212"/>
      <c r="N5619" s="213"/>
      <c r="O5619" s="213"/>
      <c r="P5619" s="213"/>
      <c r="Q5619" s="213"/>
      <c r="R5619" s="213"/>
      <c r="S5619" s="213"/>
      <c r="T5619" s="214"/>
      <c r="AT5619" s="215" t="s">
        <v>211</v>
      </c>
      <c r="AU5619" s="215" t="s">
        <v>84</v>
      </c>
      <c r="AV5619" s="13" t="s">
        <v>82</v>
      </c>
      <c r="AW5619" s="13" t="s">
        <v>31</v>
      </c>
      <c r="AX5619" s="13" t="s">
        <v>75</v>
      </c>
      <c r="AY5619" s="215" t="s">
        <v>201</v>
      </c>
    </row>
    <row r="5620" spans="2:51" s="13" customFormat="1" ht="22.5">
      <c r="B5620" s="205"/>
      <c r="C5620" s="206"/>
      <c r="D5620" s="207" t="s">
        <v>211</v>
      </c>
      <c r="E5620" s="208" t="s">
        <v>1</v>
      </c>
      <c r="F5620" s="209" t="s">
        <v>4812</v>
      </c>
      <c r="G5620" s="206"/>
      <c r="H5620" s="208" t="s">
        <v>1</v>
      </c>
      <c r="I5620" s="210"/>
      <c r="J5620" s="206"/>
      <c r="K5620" s="206"/>
      <c r="L5620" s="211"/>
      <c r="M5620" s="212"/>
      <c r="N5620" s="213"/>
      <c r="O5620" s="213"/>
      <c r="P5620" s="213"/>
      <c r="Q5620" s="213"/>
      <c r="R5620" s="213"/>
      <c r="S5620" s="213"/>
      <c r="T5620" s="214"/>
      <c r="AT5620" s="215" t="s">
        <v>211</v>
      </c>
      <c r="AU5620" s="215" t="s">
        <v>84</v>
      </c>
      <c r="AV5620" s="13" t="s">
        <v>82</v>
      </c>
      <c r="AW5620" s="13" t="s">
        <v>31</v>
      </c>
      <c r="AX5620" s="13" t="s">
        <v>75</v>
      </c>
      <c r="AY5620" s="215" t="s">
        <v>201</v>
      </c>
    </row>
    <row r="5621" spans="2:51" s="13" customFormat="1" ht="11.25">
      <c r="B5621" s="205"/>
      <c r="C5621" s="206"/>
      <c r="D5621" s="207" t="s">
        <v>211</v>
      </c>
      <c r="E5621" s="208" t="s">
        <v>1</v>
      </c>
      <c r="F5621" s="209" t="s">
        <v>4838</v>
      </c>
      <c r="G5621" s="206"/>
      <c r="H5621" s="208" t="s">
        <v>1</v>
      </c>
      <c r="I5621" s="210"/>
      <c r="J5621" s="206"/>
      <c r="K5621" s="206"/>
      <c r="L5621" s="211"/>
      <c r="M5621" s="212"/>
      <c r="N5621" s="213"/>
      <c r="O5621" s="213"/>
      <c r="P5621" s="213"/>
      <c r="Q5621" s="213"/>
      <c r="R5621" s="213"/>
      <c r="S5621" s="213"/>
      <c r="T5621" s="214"/>
      <c r="AT5621" s="215" t="s">
        <v>211</v>
      </c>
      <c r="AU5621" s="215" t="s">
        <v>84</v>
      </c>
      <c r="AV5621" s="13" t="s">
        <v>82</v>
      </c>
      <c r="AW5621" s="13" t="s">
        <v>31</v>
      </c>
      <c r="AX5621" s="13" t="s">
        <v>75</v>
      </c>
      <c r="AY5621" s="215" t="s">
        <v>201</v>
      </c>
    </row>
    <row r="5622" spans="2:51" s="13" customFormat="1" ht="11.25">
      <c r="B5622" s="205"/>
      <c r="C5622" s="206"/>
      <c r="D5622" s="207" t="s">
        <v>211</v>
      </c>
      <c r="E5622" s="208" t="s">
        <v>1</v>
      </c>
      <c r="F5622" s="209" t="s">
        <v>4814</v>
      </c>
      <c r="G5622" s="206"/>
      <c r="H5622" s="208" t="s">
        <v>1</v>
      </c>
      <c r="I5622" s="210"/>
      <c r="J5622" s="206"/>
      <c r="K5622" s="206"/>
      <c r="L5622" s="211"/>
      <c r="M5622" s="212"/>
      <c r="N5622" s="213"/>
      <c r="O5622" s="213"/>
      <c r="P5622" s="213"/>
      <c r="Q5622" s="213"/>
      <c r="R5622" s="213"/>
      <c r="S5622" s="213"/>
      <c r="T5622" s="214"/>
      <c r="AT5622" s="215" t="s">
        <v>211</v>
      </c>
      <c r="AU5622" s="215" t="s">
        <v>84</v>
      </c>
      <c r="AV5622" s="13" t="s">
        <v>82</v>
      </c>
      <c r="AW5622" s="13" t="s">
        <v>31</v>
      </c>
      <c r="AX5622" s="13" t="s">
        <v>75</v>
      </c>
      <c r="AY5622" s="215" t="s">
        <v>201</v>
      </c>
    </row>
    <row r="5623" spans="2:51" s="13" customFormat="1" ht="11.25">
      <c r="B5623" s="205"/>
      <c r="C5623" s="206"/>
      <c r="D5623" s="207" t="s">
        <v>211</v>
      </c>
      <c r="E5623" s="208" t="s">
        <v>1</v>
      </c>
      <c r="F5623" s="209" t="s">
        <v>252</v>
      </c>
      <c r="G5623" s="206"/>
      <c r="H5623" s="208" t="s">
        <v>1</v>
      </c>
      <c r="I5623" s="210"/>
      <c r="J5623" s="206"/>
      <c r="K5623" s="206"/>
      <c r="L5623" s="211"/>
      <c r="M5623" s="212"/>
      <c r="N5623" s="213"/>
      <c r="O5623" s="213"/>
      <c r="P5623" s="213"/>
      <c r="Q5623" s="213"/>
      <c r="R5623" s="213"/>
      <c r="S5623" s="213"/>
      <c r="T5623" s="214"/>
      <c r="AT5623" s="215" t="s">
        <v>211</v>
      </c>
      <c r="AU5623" s="215" t="s">
        <v>84</v>
      </c>
      <c r="AV5623" s="13" t="s">
        <v>82</v>
      </c>
      <c r="AW5623" s="13" t="s">
        <v>31</v>
      </c>
      <c r="AX5623" s="13" t="s">
        <v>75</v>
      </c>
      <c r="AY5623" s="215" t="s">
        <v>201</v>
      </c>
    </row>
    <row r="5624" spans="2:51" s="14" customFormat="1" ht="11.25">
      <c r="B5624" s="216"/>
      <c r="C5624" s="217"/>
      <c r="D5624" s="207" t="s">
        <v>211</v>
      </c>
      <c r="E5624" s="218" t="s">
        <v>1</v>
      </c>
      <c r="F5624" s="219" t="s">
        <v>2817</v>
      </c>
      <c r="G5624" s="217"/>
      <c r="H5624" s="220">
        <v>21.94</v>
      </c>
      <c r="I5624" s="221"/>
      <c r="J5624" s="217"/>
      <c r="K5624" s="217"/>
      <c r="L5624" s="222"/>
      <c r="M5624" s="223"/>
      <c r="N5624" s="224"/>
      <c r="O5624" s="224"/>
      <c r="P5624" s="224"/>
      <c r="Q5624" s="224"/>
      <c r="R5624" s="224"/>
      <c r="S5624" s="224"/>
      <c r="T5624" s="225"/>
      <c r="AT5624" s="226" t="s">
        <v>211</v>
      </c>
      <c r="AU5624" s="226" t="s">
        <v>84</v>
      </c>
      <c r="AV5624" s="14" t="s">
        <v>84</v>
      </c>
      <c r="AW5624" s="14" t="s">
        <v>31</v>
      </c>
      <c r="AX5624" s="14" t="s">
        <v>75</v>
      </c>
      <c r="AY5624" s="226" t="s">
        <v>201</v>
      </c>
    </row>
    <row r="5625" spans="2:51" s="14" customFormat="1" ht="11.25">
      <c r="B5625" s="216"/>
      <c r="C5625" s="217"/>
      <c r="D5625" s="207" t="s">
        <v>211</v>
      </c>
      <c r="E5625" s="218" t="s">
        <v>1</v>
      </c>
      <c r="F5625" s="219" t="s">
        <v>2818</v>
      </c>
      <c r="G5625" s="217"/>
      <c r="H5625" s="220">
        <v>22.04</v>
      </c>
      <c r="I5625" s="221"/>
      <c r="J5625" s="217"/>
      <c r="K5625" s="217"/>
      <c r="L5625" s="222"/>
      <c r="M5625" s="223"/>
      <c r="N5625" s="224"/>
      <c r="O5625" s="224"/>
      <c r="P5625" s="224"/>
      <c r="Q5625" s="224"/>
      <c r="R5625" s="224"/>
      <c r="S5625" s="224"/>
      <c r="T5625" s="225"/>
      <c r="AT5625" s="226" t="s">
        <v>211</v>
      </c>
      <c r="AU5625" s="226" t="s">
        <v>84</v>
      </c>
      <c r="AV5625" s="14" t="s">
        <v>84</v>
      </c>
      <c r="AW5625" s="14" t="s">
        <v>31</v>
      </c>
      <c r="AX5625" s="14" t="s">
        <v>75</v>
      </c>
      <c r="AY5625" s="226" t="s">
        <v>201</v>
      </c>
    </row>
    <row r="5626" spans="2:51" s="14" customFormat="1" ht="11.25">
      <c r="B5626" s="216"/>
      <c r="C5626" s="217"/>
      <c r="D5626" s="207" t="s">
        <v>211</v>
      </c>
      <c r="E5626" s="218" t="s">
        <v>1</v>
      </c>
      <c r="F5626" s="219" t="s">
        <v>2819</v>
      </c>
      <c r="G5626" s="217"/>
      <c r="H5626" s="220">
        <v>22.44</v>
      </c>
      <c r="I5626" s="221"/>
      <c r="J5626" s="217"/>
      <c r="K5626" s="217"/>
      <c r="L5626" s="222"/>
      <c r="M5626" s="223"/>
      <c r="N5626" s="224"/>
      <c r="O5626" s="224"/>
      <c r="P5626" s="224"/>
      <c r="Q5626" s="224"/>
      <c r="R5626" s="224"/>
      <c r="S5626" s="224"/>
      <c r="T5626" s="225"/>
      <c r="AT5626" s="226" t="s">
        <v>211</v>
      </c>
      <c r="AU5626" s="226" t="s">
        <v>84</v>
      </c>
      <c r="AV5626" s="14" t="s">
        <v>84</v>
      </c>
      <c r="AW5626" s="14" t="s">
        <v>31</v>
      </c>
      <c r="AX5626" s="14" t="s">
        <v>75</v>
      </c>
      <c r="AY5626" s="226" t="s">
        <v>201</v>
      </c>
    </row>
    <row r="5627" spans="2:51" s="14" customFormat="1" ht="11.25">
      <c r="B5627" s="216"/>
      <c r="C5627" s="217"/>
      <c r="D5627" s="207" t="s">
        <v>211</v>
      </c>
      <c r="E5627" s="218" t="s">
        <v>1</v>
      </c>
      <c r="F5627" s="219" t="s">
        <v>2820</v>
      </c>
      <c r="G5627" s="217"/>
      <c r="H5627" s="220">
        <v>20.94</v>
      </c>
      <c r="I5627" s="221"/>
      <c r="J5627" s="217"/>
      <c r="K5627" s="217"/>
      <c r="L5627" s="222"/>
      <c r="M5627" s="223"/>
      <c r="N5627" s="224"/>
      <c r="O5627" s="224"/>
      <c r="P5627" s="224"/>
      <c r="Q5627" s="224"/>
      <c r="R5627" s="224"/>
      <c r="S5627" s="224"/>
      <c r="T5627" s="225"/>
      <c r="AT5627" s="226" t="s">
        <v>211</v>
      </c>
      <c r="AU5627" s="226" t="s">
        <v>84</v>
      </c>
      <c r="AV5627" s="14" t="s">
        <v>84</v>
      </c>
      <c r="AW5627" s="14" t="s">
        <v>31</v>
      </c>
      <c r="AX5627" s="14" t="s">
        <v>75</v>
      </c>
      <c r="AY5627" s="226" t="s">
        <v>201</v>
      </c>
    </row>
    <row r="5628" spans="2:51" s="14" customFormat="1" ht="11.25">
      <c r="B5628" s="216"/>
      <c r="C5628" s="217"/>
      <c r="D5628" s="207" t="s">
        <v>211</v>
      </c>
      <c r="E5628" s="218" t="s">
        <v>1</v>
      </c>
      <c r="F5628" s="219" t="s">
        <v>2821</v>
      </c>
      <c r="G5628" s="217"/>
      <c r="H5628" s="220">
        <v>22.74</v>
      </c>
      <c r="I5628" s="221"/>
      <c r="J5628" s="217"/>
      <c r="K5628" s="217"/>
      <c r="L5628" s="222"/>
      <c r="M5628" s="223"/>
      <c r="N5628" s="224"/>
      <c r="O5628" s="224"/>
      <c r="P5628" s="224"/>
      <c r="Q5628" s="224"/>
      <c r="R5628" s="224"/>
      <c r="S5628" s="224"/>
      <c r="T5628" s="225"/>
      <c r="AT5628" s="226" t="s">
        <v>211</v>
      </c>
      <c r="AU5628" s="226" t="s">
        <v>84</v>
      </c>
      <c r="AV5628" s="14" t="s">
        <v>84</v>
      </c>
      <c r="AW5628" s="14" t="s">
        <v>31</v>
      </c>
      <c r="AX5628" s="14" t="s">
        <v>75</v>
      </c>
      <c r="AY5628" s="226" t="s">
        <v>201</v>
      </c>
    </row>
    <row r="5629" spans="2:51" s="14" customFormat="1" ht="11.25">
      <c r="B5629" s="216"/>
      <c r="C5629" s="217"/>
      <c r="D5629" s="207" t="s">
        <v>211</v>
      </c>
      <c r="E5629" s="218" t="s">
        <v>1</v>
      </c>
      <c r="F5629" s="219" t="s">
        <v>2822</v>
      </c>
      <c r="G5629" s="217"/>
      <c r="H5629" s="220">
        <v>20.34</v>
      </c>
      <c r="I5629" s="221"/>
      <c r="J5629" s="217"/>
      <c r="K5629" s="217"/>
      <c r="L5629" s="222"/>
      <c r="M5629" s="223"/>
      <c r="N5629" s="224"/>
      <c r="O5629" s="224"/>
      <c r="P5629" s="224"/>
      <c r="Q5629" s="224"/>
      <c r="R5629" s="224"/>
      <c r="S5629" s="224"/>
      <c r="T5629" s="225"/>
      <c r="AT5629" s="226" t="s">
        <v>211</v>
      </c>
      <c r="AU5629" s="226" t="s">
        <v>84</v>
      </c>
      <c r="AV5629" s="14" t="s">
        <v>84</v>
      </c>
      <c r="AW5629" s="14" t="s">
        <v>31</v>
      </c>
      <c r="AX5629" s="14" t="s">
        <v>75</v>
      </c>
      <c r="AY5629" s="226" t="s">
        <v>201</v>
      </c>
    </row>
    <row r="5630" spans="2:51" s="14" customFormat="1" ht="11.25">
      <c r="B5630" s="216"/>
      <c r="C5630" s="217"/>
      <c r="D5630" s="207" t="s">
        <v>211</v>
      </c>
      <c r="E5630" s="218" t="s">
        <v>1</v>
      </c>
      <c r="F5630" s="219" t="s">
        <v>2823</v>
      </c>
      <c r="G5630" s="217"/>
      <c r="H5630" s="220">
        <v>23.74</v>
      </c>
      <c r="I5630" s="221"/>
      <c r="J5630" s="217"/>
      <c r="K5630" s="217"/>
      <c r="L5630" s="222"/>
      <c r="M5630" s="223"/>
      <c r="N5630" s="224"/>
      <c r="O5630" s="224"/>
      <c r="P5630" s="224"/>
      <c r="Q5630" s="224"/>
      <c r="R5630" s="224"/>
      <c r="S5630" s="224"/>
      <c r="T5630" s="225"/>
      <c r="AT5630" s="226" t="s">
        <v>211</v>
      </c>
      <c r="AU5630" s="226" t="s">
        <v>84</v>
      </c>
      <c r="AV5630" s="14" t="s">
        <v>84</v>
      </c>
      <c r="AW5630" s="14" t="s">
        <v>31</v>
      </c>
      <c r="AX5630" s="14" t="s">
        <v>75</v>
      </c>
      <c r="AY5630" s="226" t="s">
        <v>201</v>
      </c>
    </row>
    <row r="5631" spans="2:51" s="14" customFormat="1" ht="11.25">
      <c r="B5631" s="216"/>
      <c r="C5631" s="217"/>
      <c r="D5631" s="207" t="s">
        <v>211</v>
      </c>
      <c r="E5631" s="218" t="s">
        <v>1</v>
      </c>
      <c r="F5631" s="219" t="s">
        <v>2824</v>
      </c>
      <c r="G5631" s="217"/>
      <c r="H5631" s="220">
        <v>22.04</v>
      </c>
      <c r="I5631" s="221"/>
      <c r="J5631" s="217"/>
      <c r="K5631" s="217"/>
      <c r="L5631" s="222"/>
      <c r="M5631" s="223"/>
      <c r="N5631" s="224"/>
      <c r="O5631" s="224"/>
      <c r="P5631" s="224"/>
      <c r="Q5631" s="224"/>
      <c r="R5631" s="224"/>
      <c r="S5631" s="224"/>
      <c r="T5631" s="225"/>
      <c r="AT5631" s="226" t="s">
        <v>211</v>
      </c>
      <c r="AU5631" s="226" t="s">
        <v>84</v>
      </c>
      <c r="AV5631" s="14" t="s">
        <v>84</v>
      </c>
      <c r="AW5631" s="14" t="s">
        <v>31</v>
      </c>
      <c r="AX5631" s="14" t="s">
        <v>75</v>
      </c>
      <c r="AY5631" s="226" t="s">
        <v>201</v>
      </c>
    </row>
    <row r="5632" spans="2:51" s="13" customFormat="1" ht="11.25">
      <c r="B5632" s="205"/>
      <c r="C5632" s="206"/>
      <c r="D5632" s="207" t="s">
        <v>211</v>
      </c>
      <c r="E5632" s="208" t="s">
        <v>1</v>
      </c>
      <c r="F5632" s="209" t="s">
        <v>270</v>
      </c>
      <c r="G5632" s="206"/>
      <c r="H5632" s="208" t="s">
        <v>1</v>
      </c>
      <c r="I5632" s="210"/>
      <c r="J5632" s="206"/>
      <c r="K5632" s="206"/>
      <c r="L5632" s="211"/>
      <c r="M5632" s="212"/>
      <c r="N5632" s="213"/>
      <c r="O5632" s="213"/>
      <c r="P5632" s="213"/>
      <c r="Q5632" s="213"/>
      <c r="R5632" s="213"/>
      <c r="S5632" s="213"/>
      <c r="T5632" s="214"/>
      <c r="AT5632" s="215" t="s">
        <v>211</v>
      </c>
      <c r="AU5632" s="215" t="s">
        <v>84</v>
      </c>
      <c r="AV5632" s="13" t="s">
        <v>82</v>
      </c>
      <c r="AW5632" s="13" t="s">
        <v>31</v>
      </c>
      <c r="AX5632" s="13" t="s">
        <v>75</v>
      </c>
      <c r="AY5632" s="215" t="s">
        <v>201</v>
      </c>
    </row>
    <row r="5633" spans="2:51" s="14" customFormat="1" ht="11.25">
      <c r="B5633" s="216"/>
      <c r="C5633" s="217"/>
      <c r="D5633" s="207" t="s">
        <v>211</v>
      </c>
      <c r="E5633" s="218" t="s">
        <v>1</v>
      </c>
      <c r="F5633" s="219" t="s">
        <v>2867</v>
      </c>
      <c r="G5633" s="217"/>
      <c r="H5633" s="220">
        <v>30.5</v>
      </c>
      <c r="I5633" s="221"/>
      <c r="J5633" s="217"/>
      <c r="K5633" s="217"/>
      <c r="L5633" s="222"/>
      <c r="M5633" s="223"/>
      <c r="N5633" s="224"/>
      <c r="O5633" s="224"/>
      <c r="P5633" s="224"/>
      <c r="Q5633" s="224"/>
      <c r="R5633" s="224"/>
      <c r="S5633" s="224"/>
      <c r="T5633" s="225"/>
      <c r="AT5633" s="226" t="s">
        <v>211</v>
      </c>
      <c r="AU5633" s="226" t="s">
        <v>84</v>
      </c>
      <c r="AV5633" s="14" t="s">
        <v>84</v>
      </c>
      <c r="AW5633" s="14" t="s">
        <v>31</v>
      </c>
      <c r="AX5633" s="14" t="s">
        <v>75</v>
      </c>
      <c r="AY5633" s="226" t="s">
        <v>201</v>
      </c>
    </row>
    <row r="5634" spans="2:51" s="13" customFormat="1" ht="11.25">
      <c r="B5634" s="205"/>
      <c r="C5634" s="206"/>
      <c r="D5634" s="207" t="s">
        <v>211</v>
      </c>
      <c r="E5634" s="208" t="s">
        <v>1</v>
      </c>
      <c r="F5634" s="209" t="s">
        <v>213</v>
      </c>
      <c r="G5634" s="206"/>
      <c r="H5634" s="208" t="s">
        <v>1</v>
      </c>
      <c r="I5634" s="210"/>
      <c r="J5634" s="206"/>
      <c r="K5634" s="206"/>
      <c r="L5634" s="211"/>
      <c r="M5634" s="212"/>
      <c r="N5634" s="213"/>
      <c r="O5634" s="213"/>
      <c r="P5634" s="213"/>
      <c r="Q5634" s="213"/>
      <c r="R5634" s="213"/>
      <c r="S5634" s="213"/>
      <c r="T5634" s="214"/>
      <c r="AT5634" s="215" t="s">
        <v>211</v>
      </c>
      <c r="AU5634" s="215" t="s">
        <v>84</v>
      </c>
      <c r="AV5634" s="13" t="s">
        <v>82</v>
      </c>
      <c r="AW5634" s="13" t="s">
        <v>31</v>
      </c>
      <c r="AX5634" s="13" t="s">
        <v>75</v>
      </c>
      <c r="AY5634" s="215" t="s">
        <v>201</v>
      </c>
    </row>
    <row r="5635" spans="2:51" s="13" customFormat="1" ht="22.5">
      <c r="B5635" s="205"/>
      <c r="C5635" s="206"/>
      <c r="D5635" s="207" t="s">
        <v>211</v>
      </c>
      <c r="E5635" s="208" t="s">
        <v>1</v>
      </c>
      <c r="F5635" s="209" t="s">
        <v>4812</v>
      </c>
      <c r="G5635" s="206"/>
      <c r="H5635" s="208" t="s">
        <v>1</v>
      </c>
      <c r="I5635" s="210"/>
      <c r="J5635" s="206"/>
      <c r="K5635" s="206"/>
      <c r="L5635" s="211"/>
      <c r="M5635" s="212"/>
      <c r="N5635" s="213"/>
      <c r="O5635" s="213"/>
      <c r="P5635" s="213"/>
      <c r="Q5635" s="213"/>
      <c r="R5635" s="213"/>
      <c r="S5635" s="213"/>
      <c r="T5635" s="214"/>
      <c r="AT5635" s="215" t="s">
        <v>211</v>
      </c>
      <c r="AU5635" s="215" t="s">
        <v>84</v>
      </c>
      <c r="AV5635" s="13" t="s">
        <v>82</v>
      </c>
      <c r="AW5635" s="13" t="s">
        <v>31</v>
      </c>
      <c r="AX5635" s="13" t="s">
        <v>75</v>
      </c>
      <c r="AY5635" s="215" t="s">
        <v>201</v>
      </c>
    </row>
    <row r="5636" spans="2:51" s="13" customFormat="1" ht="11.25">
      <c r="B5636" s="205"/>
      <c r="C5636" s="206"/>
      <c r="D5636" s="207" t="s">
        <v>211</v>
      </c>
      <c r="E5636" s="208" t="s">
        <v>1</v>
      </c>
      <c r="F5636" s="209" t="s">
        <v>4848</v>
      </c>
      <c r="G5636" s="206"/>
      <c r="H5636" s="208" t="s">
        <v>1</v>
      </c>
      <c r="I5636" s="210"/>
      <c r="J5636" s="206"/>
      <c r="K5636" s="206"/>
      <c r="L5636" s="211"/>
      <c r="M5636" s="212"/>
      <c r="N5636" s="213"/>
      <c r="O5636" s="213"/>
      <c r="P5636" s="213"/>
      <c r="Q5636" s="213"/>
      <c r="R5636" s="213"/>
      <c r="S5636" s="213"/>
      <c r="T5636" s="214"/>
      <c r="AT5636" s="215" t="s">
        <v>211</v>
      </c>
      <c r="AU5636" s="215" t="s">
        <v>84</v>
      </c>
      <c r="AV5636" s="13" t="s">
        <v>82</v>
      </c>
      <c r="AW5636" s="13" t="s">
        <v>31</v>
      </c>
      <c r="AX5636" s="13" t="s">
        <v>75</v>
      </c>
      <c r="AY5636" s="215" t="s">
        <v>201</v>
      </c>
    </row>
    <row r="5637" spans="2:51" s="13" customFormat="1" ht="11.25">
      <c r="B5637" s="205"/>
      <c r="C5637" s="206"/>
      <c r="D5637" s="207" t="s">
        <v>211</v>
      </c>
      <c r="E5637" s="208" t="s">
        <v>1</v>
      </c>
      <c r="F5637" s="209" t="s">
        <v>4814</v>
      </c>
      <c r="G5637" s="206"/>
      <c r="H5637" s="208" t="s">
        <v>1</v>
      </c>
      <c r="I5637" s="210"/>
      <c r="J5637" s="206"/>
      <c r="K5637" s="206"/>
      <c r="L5637" s="211"/>
      <c r="M5637" s="212"/>
      <c r="N5637" s="213"/>
      <c r="O5637" s="213"/>
      <c r="P5637" s="213"/>
      <c r="Q5637" s="213"/>
      <c r="R5637" s="213"/>
      <c r="S5637" s="213"/>
      <c r="T5637" s="214"/>
      <c r="AT5637" s="215" t="s">
        <v>211</v>
      </c>
      <c r="AU5637" s="215" t="s">
        <v>84</v>
      </c>
      <c r="AV5637" s="13" t="s">
        <v>82</v>
      </c>
      <c r="AW5637" s="13" t="s">
        <v>31</v>
      </c>
      <c r="AX5637" s="13" t="s">
        <v>75</v>
      </c>
      <c r="AY5637" s="215" t="s">
        <v>201</v>
      </c>
    </row>
    <row r="5638" spans="2:51" s="13" customFormat="1" ht="11.25">
      <c r="B5638" s="205"/>
      <c r="C5638" s="206"/>
      <c r="D5638" s="207" t="s">
        <v>211</v>
      </c>
      <c r="E5638" s="208" t="s">
        <v>1</v>
      </c>
      <c r="F5638" s="209" t="s">
        <v>252</v>
      </c>
      <c r="G5638" s="206"/>
      <c r="H5638" s="208" t="s">
        <v>1</v>
      </c>
      <c r="I5638" s="210"/>
      <c r="J5638" s="206"/>
      <c r="K5638" s="206"/>
      <c r="L5638" s="211"/>
      <c r="M5638" s="212"/>
      <c r="N5638" s="213"/>
      <c r="O5638" s="213"/>
      <c r="P5638" s="213"/>
      <c r="Q5638" s="213"/>
      <c r="R5638" s="213"/>
      <c r="S5638" s="213"/>
      <c r="T5638" s="214"/>
      <c r="AT5638" s="215" t="s">
        <v>211</v>
      </c>
      <c r="AU5638" s="215" t="s">
        <v>84</v>
      </c>
      <c r="AV5638" s="13" t="s">
        <v>82</v>
      </c>
      <c r="AW5638" s="13" t="s">
        <v>31</v>
      </c>
      <c r="AX5638" s="13" t="s">
        <v>75</v>
      </c>
      <c r="AY5638" s="215" t="s">
        <v>201</v>
      </c>
    </row>
    <row r="5639" spans="2:51" s="14" customFormat="1" ht="11.25">
      <c r="B5639" s="216"/>
      <c r="C5639" s="217"/>
      <c r="D5639" s="207" t="s">
        <v>211</v>
      </c>
      <c r="E5639" s="218" t="s">
        <v>1</v>
      </c>
      <c r="F5639" s="219" t="s">
        <v>2808</v>
      </c>
      <c r="G5639" s="217"/>
      <c r="H5639" s="220">
        <v>33.518000000000001</v>
      </c>
      <c r="I5639" s="221"/>
      <c r="J5639" s="217"/>
      <c r="K5639" s="217"/>
      <c r="L5639" s="222"/>
      <c r="M5639" s="223"/>
      <c r="N5639" s="224"/>
      <c r="O5639" s="224"/>
      <c r="P5639" s="224"/>
      <c r="Q5639" s="224"/>
      <c r="R5639" s="224"/>
      <c r="S5639" s="224"/>
      <c r="T5639" s="225"/>
      <c r="AT5639" s="226" t="s">
        <v>211</v>
      </c>
      <c r="AU5639" s="226" t="s">
        <v>84</v>
      </c>
      <c r="AV5639" s="14" t="s">
        <v>84</v>
      </c>
      <c r="AW5639" s="14" t="s">
        <v>31</v>
      </c>
      <c r="AX5639" s="14" t="s">
        <v>75</v>
      </c>
      <c r="AY5639" s="226" t="s">
        <v>201</v>
      </c>
    </row>
    <row r="5640" spans="2:51" s="14" customFormat="1" ht="11.25">
      <c r="B5640" s="216"/>
      <c r="C5640" s="217"/>
      <c r="D5640" s="207" t="s">
        <v>211</v>
      </c>
      <c r="E5640" s="218" t="s">
        <v>1</v>
      </c>
      <c r="F5640" s="219" t="s">
        <v>2809</v>
      </c>
      <c r="G5640" s="217"/>
      <c r="H5640" s="220">
        <v>7.18</v>
      </c>
      <c r="I5640" s="221"/>
      <c r="J5640" s="217"/>
      <c r="K5640" s="217"/>
      <c r="L5640" s="222"/>
      <c r="M5640" s="223"/>
      <c r="N5640" s="224"/>
      <c r="O5640" s="224"/>
      <c r="P5640" s="224"/>
      <c r="Q5640" s="224"/>
      <c r="R5640" s="224"/>
      <c r="S5640" s="224"/>
      <c r="T5640" s="225"/>
      <c r="AT5640" s="226" t="s">
        <v>211</v>
      </c>
      <c r="AU5640" s="226" t="s">
        <v>84</v>
      </c>
      <c r="AV5640" s="14" t="s">
        <v>84</v>
      </c>
      <c r="AW5640" s="14" t="s">
        <v>31</v>
      </c>
      <c r="AX5640" s="14" t="s">
        <v>75</v>
      </c>
      <c r="AY5640" s="226" t="s">
        <v>201</v>
      </c>
    </row>
    <row r="5641" spans="2:51" s="14" customFormat="1" ht="11.25">
      <c r="B5641" s="216"/>
      <c r="C5641" s="217"/>
      <c r="D5641" s="207" t="s">
        <v>211</v>
      </c>
      <c r="E5641" s="218" t="s">
        <v>1</v>
      </c>
      <c r="F5641" s="219" t="s">
        <v>2813</v>
      </c>
      <c r="G5641" s="217"/>
      <c r="H5641" s="220">
        <v>1.58</v>
      </c>
      <c r="I5641" s="221"/>
      <c r="J5641" s="217"/>
      <c r="K5641" s="217"/>
      <c r="L5641" s="222"/>
      <c r="M5641" s="223"/>
      <c r="N5641" s="224"/>
      <c r="O5641" s="224"/>
      <c r="P5641" s="224"/>
      <c r="Q5641" s="224"/>
      <c r="R5641" s="224"/>
      <c r="S5641" s="224"/>
      <c r="T5641" s="225"/>
      <c r="AT5641" s="226" t="s">
        <v>211</v>
      </c>
      <c r="AU5641" s="226" t="s">
        <v>84</v>
      </c>
      <c r="AV5641" s="14" t="s">
        <v>84</v>
      </c>
      <c r="AW5641" s="14" t="s">
        <v>31</v>
      </c>
      <c r="AX5641" s="14" t="s">
        <v>75</v>
      </c>
      <c r="AY5641" s="226" t="s">
        <v>201</v>
      </c>
    </row>
    <row r="5642" spans="2:51" s="14" customFormat="1" ht="11.25">
      <c r="B5642" s="216"/>
      <c r="C5642" s="217"/>
      <c r="D5642" s="207" t="s">
        <v>211</v>
      </c>
      <c r="E5642" s="218" t="s">
        <v>1</v>
      </c>
      <c r="F5642" s="219" t="s">
        <v>2814</v>
      </c>
      <c r="G5642" s="217"/>
      <c r="H5642" s="220">
        <v>1.4</v>
      </c>
      <c r="I5642" s="221"/>
      <c r="J5642" s="217"/>
      <c r="K5642" s="217"/>
      <c r="L5642" s="222"/>
      <c r="M5642" s="223"/>
      <c r="N5642" s="224"/>
      <c r="O5642" s="224"/>
      <c r="P5642" s="224"/>
      <c r="Q5642" s="224"/>
      <c r="R5642" s="224"/>
      <c r="S5642" s="224"/>
      <c r="T5642" s="225"/>
      <c r="AT5642" s="226" t="s">
        <v>211</v>
      </c>
      <c r="AU5642" s="226" t="s">
        <v>84</v>
      </c>
      <c r="AV5642" s="14" t="s">
        <v>84</v>
      </c>
      <c r="AW5642" s="14" t="s">
        <v>31</v>
      </c>
      <c r="AX5642" s="14" t="s">
        <v>75</v>
      </c>
      <c r="AY5642" s="226" t="s">
        <v>201</v>
      </c>
    </row>
    <row r="5643" spans="2:51" s="14" customFormat="1" ht="11.25">
      <c r="B5643" s="216"/>
      <c r="C5643" s="217"/>
      <c r="D5643" s="207" t="s">
        <v>211</v>
      </c>
      <c r="E5643" s="218" t="s">
        <v>1</v>
      </c>
      <c r="F5643" s="219" t="s">
        <v>2815</v>
      </c>
      <c r="G5643" s="217"/>
      <c r="H5643" s="220">
        <v>4.2350000000000003</v>
      </c>
      <c r="I5643" s="221"/>
      <c r="J5643" s="217"/>
      <c r="K5643" s="217"/>
      <c r="L5643" s="222"/>
      <c r="M5643" s="223"/>
      <c r="N5643" s="224"/>
      <c r="O5643" s="224"/>
      <c r="P5643" s="224"/>
      <c r="Q5643" s="224"/>
      <c r="R5643" s="224"/>
      <c r="S5643" s="224"/>
      <c r="T5643" s="225"/>
      <c r="AT5643" s="226" t="s">
        <v>211</v>
      </c>
      <c r="AU5643" s="226" t="s">
        <v>84</v>
      </c>
      <c r="AV5643" s="14" t="s">
        <v>84</v>
      </c>
      <c r="AW5643" s="14" t="s">
        <v>31</v>
      </c>
      <c r="AX5643" s="14" t="s">
        <v>75</v>
      </c>
      <c r="AY5643" s="226" t="s">
        <v>201</v>
      </c>
    </row>
    <row r="5644" spans="2:51" s="14" customFormat="1" ht="11.25">
      <c r="B5644" s="216"/>
      <c r="C5644" s="217"/>
      <c r="D5644" s="207" t="s">
        <v>211</v>
      </c>
      <c r="E5644" s="218" t="s">
        <v>1</v>
      </c>
      <c r="F5644" s="219" t="s">
        <v>2816</v>
      </c>
      <c r="G5644" s="217"/>
      <c r="H5644" s="220">
        <v>8.8000000000000007</v>
      </c>
      <c r="I5644" s="221"/>
      <c r="J5644" s="217"/>
      <c r="K5644" s="217"/>
      <c r="L5644" s="222"/>
      <c r="M5644" s="223"/>
      <c r="N5644" s="224"/>
      <c r="O5644" s="224"/>
      <c r="P5644" s="224"/>
      <c r="Q5644" s="224"/>
      <c r="R5644" s="224"/>
      <c r="S5644" s="224"/>
      <c r="T5644" s="225"/>
      <c r="AT5644" s="226" t="s">
        <v>211</v>
      </c>
      <c r="AU5644" s="226" t="s">
        <v>84</v>
      </c>
      <c r="AV5644" s="14" t="s">
        <v>84</v>
      </c>
      <c r="AW5644" s="14" t="s">
        <v>31</v>
      </c>
      <c r="AX5644" s="14" t="s">
        <v>75</v>
      </c>
      <c r="AY5644" s="226" t="s">
        <v>201</v>
      </c>
    </row>
    <row r="5645" spans="2:51" s="14" customFormat="1" ht="11.25">
      <c r="B5645" s="216"/>
      <c r="C5645" s="217"/>
      <c r="D5645" s="207" t="s">
        <v>211</v>
      </c>
      <c r="E5645" s="218" t="s">
        <v>1</v>
      </c>
      <c r="F5645" s="219" t="s">
        <v>2830</v>
      </c>
      <c r="G5645" s="217"/>
      <c r="H5645" s="220">
        <v>2.5350000000000001</v>
      </c>
      <c r="I5645" s="221"/>
      <c r="J5645" s="217"/>
      <c r="K5645" s="217"/>
      <c r="L5645" s="222"/>
      <c r="M5645" s="223"/>
      <c r="N5645" s="224"/>
      <c r="O5645" s="224"/>
      <c r="P5645" s="224"/>
      <c r="Q5645" s="224"/>
      <c r="R5645" s="224"/>
      <c r="S5645" s="224"/>
      <c r="T5645" s="225"/>
      <c r="AT5645" s="226" t="s">
        <v>211</v>
      </c>
      <c r="AU5645" s="226" t="s">
        <v>84</v>
      </c>
      <c r="AV5645" s="14" t="s">
        <v>84</v>
      </c>
      <c r="AW5645" s="14" t="s">
        <v>31</v>
      </c>
      <c r="AX5645" s="14" t="s">
        <v>75</v>
      </c>
      <c r="AY5645" s="226" t="s">
        <v>201</v>
      </c>
    </row>
    <row r="5646" spans="2:51" s="14" customFormat="1" ht="11.25">
      <c r="B5646" s="216"/>
      <c r="C5646" s="217"/>
      <c r="D5646" s="207" t="s">
        <v>211</v>
      </c>
      <c r="E5646" s="218" t="s">
        <v>1</v>
      </c>
      <c r="F5646" s="219" t="s">
        <v>2833</v>
      </c>
      <c r="G5646" s="217"/>
      <c r="H5646" s="220">
        <v>1.22</v>
      </c>
      <c r="I5646" s="221"/>
      <c r="J5646" s="217"/>
      <c r="K5646" s="217"/>
      <c r="L5646" s="222"/>
      <c r="M5646" s="223"/>
      <c r="N5646" s="224"/>
      <c r="O5646" s="224"/>
      <c r="P5646" s="224"/>
      <c r="Q5646" s="224"/>
      <c r="R5646" s="224"/>
      <c r="S5646" s="224"/>
      <c r="T5646" s="225"/>
      <c r="AT5646" s="226" t="s">
        <v>211</v>
      </c>
      <c r="AU5646" s="226" t="s">
        <v>84</v>
      </c>
      <c r="AV5646" s="14" t="s">
        <v>84</v>
      </c>
      <c r="AW5646" s="14" t="s">
        <v>31</v>
      </c>
      <c r="AX5646" s="14" t="s">
        <v>75</v>
      </c>
      <c r="AY5646" s="226" t="s">
        <v>201</v>
      </c>
    </row>
    <row r="5647" spans="2:51" s="14" customFormat="1" ht="11.25">
      <c r="B5647" s="216"/>
      <c r="C5647" s="217"/>
      <c r="D5647" s="207" t="s">
        <v>211</v>
      </c>
      <c r="E5647" s="218" t="s">
        <v>1</v>
      </c>
      <c r="F5647" s="219" t="s">
        <v>2834</v>
      </c>
      <c r="G5647" s="217"/>
      <c r="H5647" s="220">
        <v>6.1</v>
      </c>
      <c r="I5647" s="221"/>
      <c r="J5647" s="217"/>
      <c r="K5647" s="217"/>
      <c r="L5647" s="222"/>
      <c r="M5647" s="223"/>
      <c r="N5647" s="224"/>
      <c r="O5647" s="224"/>
      <c r="P5647" s="224"/>
      <c r="Q5647" s="224"/>
      <c r="R5647" s="224"/>
      <c r="S5647" s="224"/>
      <c r="T5647" s="225"/>
      <c r="AT5647" s="226" t="s">
        <v>211</v>
      </c>
      <c r="AU5647" s="226" t="s">
        <v>84</v>
      </c>
      <c r="AV5647" s="14" t="s">
        <v>84</v>
      </c>
      <c r="AW5647" s="14" t="s">
        <v>31</v>
      </c>
      <c r="AX5647" s="14" t="s">
        <v>75</v>
      </c>
      <c r="AY5647" s="226" t="s">
        <v>201</v>
      </c>
    </row>
    <row r="5648" spans="2:51" s="13" customFormat="1" ht="11.25">
      <c r="B5648" s="205"/>
      <c r="C5648" s="206"/>
      <c r="D5648" s="207" t="s">
        <v>211</v>
      </c>
      <c r="E5648" s="208" t="s">
        <v>1</v>
      </c>
      <c r="F5648" s="209" t="s">
        <v>270</v>
      </c>
      <c r="G5648" s="206"/>
      <c r="H5648" s="208" t="s">
        <v>1</v>
      </c>
      <c r="I5648" s="210"/>
      <c r="J5648" s="206"/>
      <c r="K5648" s="206"/>
      <c r="L5648" s="211"/>
      <c r="M5648" s="212"/>
      <c r="N5648" s="213"/>
      <c r="O5648" s="213"/>
      <c r="P5648" s="213"/>
      <c r="Q5648" s="213"/>
      <c r="R5648" s="213"/>
      <c r="S5648" s="213"/>
      <c r="T5648" s="214"/>
      <c r="AT5648" s="215" t="s">
        <v>211</v>
      </c>
      <c r="AU5648" s="215" t="s">
        <v>84</v>
      </c>
      <c r="AV5648" s="13" t="s">
        <v>82</v>
      </c>
      <c r="AW5648" s="13" t="s">
        <v>31</v>
      </c>
      <c r="AX5648" s="13" t="s">
        <v>75</v>
      </c>
      <c r="AY5648" s="215" t="s">
        <v>201</v>
      </c>
    </row>
    <row r="5649" spans="2:51" s="14" customFormat="1" ht="11.25">
      <c r="B5649" s="216"/>
      <c r="C5649" s="217"/>
      <c r="D5649" s="207" t="s">
        <v>211</v>
      </c>
      <c r="E5649" s="218" t="s">
        <v>1</v>
      </c>
      <c r="F5649" s="219" t="s">
        <v>1225</v>
      </c>
      <c r="G5649" s="217"/>
      <c r="H5649" s="220">
        <v>8.6</v>
      </c>
      <c r="I5649" s="221"/>
      <c r="J5649" s="217"/>
      <c r="K5649" s="217"/>
      <c r="L5649" s="222"/>
      <c r="M5649" s="223"/>
      <c r="N5649" s="224"/>
      <c r="O5649" s="224"/>
      <c r="P5649" s="224"/>
      <c r="Q5649" s="224"/>
      <c r="R5649" s="224"/>
      <c r="S5649" s="224"/>
      <c r="T5649" s="225"/>
      <c r="AT5649" s="226" t="s">
        <v>211</v>
      </c>
      <c r="AU5649" s="226" t="s">
        <v>84</v>
      </c>
      <c r="AV5649" s="14" t="s">
        <v>84</v>
      </c>
      <c r="AW5649" s="14" t="s">
        <v>31</v>
      </c>
      <c r="AX5649" s="14" t="s">
        <v>75</v>
      </c>
      <c r="AY5649" s="226" t="s">
        <v>201</v>
      </c>
    </row>
    <row r="5650" spans="2:51" s="14" customFormat="1" ht="11.25">
      <c r="B5650" s="216"/>
      <c r="C5650" s="217"/>
      <c r="D5650" s="207" t="s">
        <v>211</v>
      </c>
      <c r="E5650" s="218" t="s">
        <v>1</v>
      </c>
      <c r="F5650" s="219" t="s">
        <v>2836</v>
      </c>
      <c r="G5650" s="217"/>
      <c r="H5650" s="220">
        <v>12.3</v>
      </c>
      <c r="I5650" s="221"/>
      <c r="J5650" s="217"/>
      <c r="K5650" s="217"/>
      <c r="L5650" s="222"/>
      <c r="M5650" s="223"/>
      <c r="N5650" s="224"/>
      <c r="O5650" s="224"/>
      <c r="P5650" s="224"/>
      <c r="Q5650" s="224"/>
      <c r="R5650" s="224"/>
      <c r="S5650" s="224"/>
      <c r="T5650" s="225"/>
      <c r="AT5650" s="226" t="s">
        <v>211</v>
      </c>
      <c r="AU5650" s="226" t="s">
        <v>84</v>
      </c>
      <c r="AV5650" s="14" t="s">
        <v>84</v>
      </c>
      <c r="AW5650" s="14" t="s">
        <v>31</v>
      </c>
      <c r="AX5650" s="14" t="s">
        <v>75</v>
      </c>
      <c r="AY5650" s="226" t="s">
        <v>201</v>
      </c>
    </row>
    <row r="5651" spans="2:51" s="14" customFormat="1" ht="11.25">
      <c r="B5651" s="216"/>
      <c r="C5651" s="217"/>
      <c r="D5651" s="207" t="s">
        <v>211</v>
      </c>
      <c r="E5651" s="218" t="s">
        <v>1</v>
      </c>
      <c r="F5651" s="219" t="s">
        <v>1226</v>
      </c>
      <c r="G5651" s="217"/>
      <c r="H5651" s="220">
        <v>9.06</v>
      </c>
      <c r="I5651" s="221"/>
      <c r="J5651" s="217"/>
      <c r="K5651" s="217"/>
      <c r="L5651" s="222"/>
      <c r="M5651" s="223"/>
      <c r="N5651" s="224"/>
      <c r="O5651" s="224"/>
      <c r="P5651" s="224"/>
      <c r="Q5651" s="224"/>
      <c r="R5651" s="224"/>
      <c r="S5651" s="224"/>
      <c r="T5651" s="225"/>
      <c r="AT5651" s="226" t="s">
        <v>211</v>
      </c>
      <c r="AU5651" s="226" t="s">
        <v>84</v>
      </c>
      <c r="AV5651" s="14" t="s">
        <v>84</v>
      </c>
      <c r="AW5651" s="14" t="s">
        <v>31</v>
      </c>
      <c r="AX5651" s="14" t="s">
        <v>75</v>
      </c>
      <c r="AY5651" s="226" t="s">
        <v>201</v>
      </c>
    </row>
    <row r="5652" spans="2:51" s="14" customFormat="1" ht="11.25">
      <c r="B5652" s="216"/>
      <c r="C5652" s="217"/>
      <c r="D5652" s="207" t="s">
        <v>211</v>
      </c>
      <c r="E5652" s="218" t="s">
        <v>1</v>
      </c>
      <c r="F5652" s="219" t="s">
        <v>2839</v>
      </c>
      <c r="G5652" s="217"/>
      <c r="H5652" s="220">
        <v>25.96</v>
      </c>
      <c r="I5652" s="221"/>
      <c r="J5652" s="217"/>
      <c r="K5652" s="217"/>
      <c r="L5652" s="222"/>
      <c r="M5652" s="223"/>
      <c r="N5652" s="224"/>
      <c r="O5652" s="224"/>
      <c r="P5652" s="224"/>
      <c r="Q5652" s="224"/>
      <c r="R5652" s="224"/>
      <c r="S5652" s="224"/>
      <c r="T5652" s="225"/>
      <c r="AT5652" s="226" t="s">
        <v>211</v>
      </c>
      <c r="AU5652" s="226" t="s">
        <v>84</v>
      </c>
      <c r="AV5652" s="14" t="s">
        <v>84</v>
      </c>
      <c r="AW5652" s="14" t="s">
        <v>31</v>
      </c>
      <c r="AX5652" s="14" t="s">
        <v>75</v>
      </c>
      <c r="AY5652" s="226" t="s">
        <v>201</v>
      </c>
    </row>
    <row r="5653" spans="2:51" s="14" customFormat="1" ht="11.25">
      <c r="B5653" s="216"/>
      <c r="C5653" s="217"/>
      <c r="D5653" s="207" t="s">
        <v>211</v>
      </c>
      <c r="E5653" s="218" t="s">
        <v>1</v>
      </c>
      <c r="F5653" s="219" t="s">
        <v>2841</v>
      </c>
      <c r="G5653" s="217"/>
      <c r="H5653" s="220">
        <v>5.2249999999999996</v>
      </c>
      <c r="I5653" s="221"/>
      <c r="J5653" s="217"/>
      <c r="K5653" s="217"/>
      <c r="L5653" s="222"/>
      <c r="M5653" s="223"/>
      <c r="N5653" s="224"/>
      <c r="O5653" s="224"/>
      <c r="P5653" s="224"/>
      <c r="Q5653" s="224"/>
      <c r="R5653" s="224"/>
      <c r="S5653" s="224"/>
      <c r="T5653" s="225"/>
      <c r="AT5653" s="226" t="s">
        <v>211</v>
      </c>
      <c r="AU5653" s="226" t="s">
        <v>84</v>
      </c>
      <c r="AV5653" s="14" t="s">
        <v>84</v>
      </c>
      <c r="AW5653" s="14" t="s">
        <v>31</v>
      </c>
      <c r="AX5653" s="14" t="s">
        <v>75</v>
      </c>
      <c r="AY5653" s="226" t="s">
        <v>201</v>
      </c>
    </row>
    <row r="5654" spans="2:51" s="14" customFormat="1" ht="11.25">
      <c r="B5654" s="216"/>
      <c r="C5654" s="217"/>
      <c r="D5654" s="207" t="s">
        <v>211</v>
      </c>
      <c r="E5654" s="218" t="s">
        <v>1</v>
      </c>
      <c r="F5654" s="219" t="s">
        <v>2842</v>
      </c>
      <c r="G5654" s="217"/>
      <c r="H5654" s="220">
        <v>1.28</v>
      </c>
      <c r="I5654" s="221"/>
      <c r="J5654" s="217"/>
      <c r="K5654" s="217"/>
      <c r="L5654" s="222"/>
      <c r="M5654" s="223"/>
      <c r="N5654" s="224"/>
      <c r="O5654" s="224"/>
      <c r="P5654" s="224"/>
      <c r="Q5654" s="224"/>
      <c r="R5654" s="224"/>
      <c r="S5654" s="224"/>
      <c r="T5654" s="225"/>
      <c r="AT5654" s="226" t="s">
        <v>211</v>
      </c>
      <c r="AU5654" s="226" t="s">
        <v>84</v>
      </c>
      <c r="AV5654" s="14" t="s">
        <v>84</v>
      </c>
      <c r="AW5654" s="14" t="s">
        <v>31</v>
      </c>
      <c r="AX5654" s="14" t="s">
        <v>75</v>
      </c>
      <c r="AY5654" s="226" t="s">
        <v>201</v>
      </c>
    </row>
    <row r="5655" spans="2:51" s="14" customFormat="1" ht="11.25">
      <c r="B5655" s="216"/>
      <c r="C5655" s="217"/>
      <c r="D5655" s="207" t="s">
        <v>211</v>
      </c>
      <c r="E5655" s="218" t="s">
        <v>1</v>
      </c>
      <c r="F5655" s="219" t="s">
        <v>2843</v>
      </c>
      <c r="G5655" s="217"/>
      <c r="H5655" s="220">
        <v>1.28</v>
      </c>
      <c r="I5655" s="221"/>
      <c r="J5655" s="217"/>
      <c r="K5655" s="217"/>
      <c r="L5655" s="222"/>
      <c r="M5655" s="223"/>
      <c r="N5655" s="224"/>
      <c r="O5655" s="224"/>
      <c r="P5655" s="224"/>
      <c r="Q5655" s="224"/>
      <c r="R5655" s="224"/>
      <c r="S5655" s="224"/>
      <c r="T5655" s="225"/>
      <c r="AT5655" s="226" t="s">
        <v>211</v>
      </c>
      <c r="AU5655" s="226" t="s">
        <v>84</v>
      </c>
      <c r="AV5655" s="14" t="s">
        <v>84</v>
      </c>
      <c r="AW5655" s="14" t="s">
        <v>31</v>
      </c>
      <c r="AX5655" s="14" t="s">
        <v>75</v>
      </c>
      <c r="AY5655" s="226" t="s">
        <v>201</v>
      </c>
    </row>
    <row r="5656" spans="2:51" s="14" customFormat="1" ht="11.25">
      <c r="B5656" s="216"/>
      <c r="C5656" s="217"/>
      <c r="D5656" s="207" t="s">
        <v>211</v>
      </c>
      <c r="E5656" s="218" t="s">
        <v>1</v>
      </c>
      <c r="F5656" s="219" t="s">
        <v>2844</v>
      </c>
      <c r="G5656" s="217"/>
      <c r="H5656" s="220">
        <v>6.7350000000000003</v>
      </c>
      <c r="I5656" s="221"/>
      <c r="J5656" s="217"/>
      <c r="K5656" s="217"/>
      <c r="L5656" s="222"/>
      <c r="M5656" s="223"/>
      <c r="N5656" s="224"/>
      <c r="O5656" s="224"/>
      <c r="P5656" s="224"/>
      <c r="Q5656" s="224"/>
      <c r="R5656" s="224"/>
      <c r="S5656" s="224"/>
      <c r="T5656" s="225"/>
      <c r="AT5656" s="226" t="s">
        <v>211</v>
      </c>
      <c r="AU5656" s="226" t="s">
        <v>84</v>
      </c>
      <c r="AV5656" s="14" t="s">
        <v>84</v>
      </c>
      <c r="AW5656" s="14" t="s">
        <v>31</v>
      </c>
      <c r="AX5656" s="14" t="s">
        <v>75</v>
      </c>
      <c r="AY5656" s="226" t="s">
        <v>201</v>
      </c>
    </row>
    <row r="5657" spans="2:51" s="14" customFormat="1" ht="11.25">
      <c r="B5657" s="216"/>
      <c r="C5657" s="217"/>
      <c r="D5657" s="207" t="s">
        <v>211</v>
      </c>
      <c r="E5657" s="218" t="s">
        <v>1</v>
      </c>
      <c r="F5657" s="219" t="s">
        <v>2849</v>
      </c>
      <c r="G5657" s="217"/>
      <c r="H5657" s="220">
        <v>4.1500000000000004</v>
      </c>
      <c r="I5657" s="221"/>
      <c r="J5657" s="217"/>
      <c r="K5657" s="217"/>
      <c r="L5657" s="222"/>
      <c r="M5657" s="223"/>
      <c r="N5657" s="224"/>
      <c r="O5657" s="224"/>
      <c r="P5657" s="224"/>
      <c r="Q5657" s="224"/>
      <c r="R5657" s="224"/>
      <c r="S5657" s="224"/>
      <c r="T5657" s="225"/>
      <c r="AT5657" s="226" t="s">
        <v>211</v>
      </c>
      <c r="AU5657" s="226" t="s">
        <v>84</v>
      </c>
      <c r="AV5657" s="14" t="s">
        <v>84</v>
      </c>
      <c r="AW5657" s="14" t="s">
        <v>31</v>
      </c>
      <c r="AX5657" s="14" t="s">
        <v>75</v>
      </c>
      <c r="AY5657" s="226" t="s">
        <v>201</v>
      </c>
    </row>
    <row r="5658" spans="2:51" s="14" customFormat="1" ht="11.25">
      <c r="B5658" s="216"/>
      <c r="C5658" s="217"/>
      <c r="D5658" s="207" t="s">
        <v>211</v>
      </c>
      <c r="E5658" s="218" t="s">
        <v>1</v>
      </c>
      <c r="F5658" s="219" t="s">
        <v>2852</v>
      </c>
      <c r="G5658" s="217"/>
      <c r="H5658" s="220">
        <v>10.5</v>
      </c>
      <c r="I5658" s="221"/>
      <c r="J5658" s="217"/>
      <c r="K5658" s="217"/>
      <c r="L5658" s="222"/>
      <c r="M5658" s="223"/>
      <c r="N5658" s="224"/>
      <c r="O5658" s="224"/>
      <c r="P5658" s="224"/>
      <c r="Q5658" s="224"/>
      <c r="R5658" s="224"/>
      <c r="S5658" s="224"/>
      <c r="T5658" s="225"/>
      <c r="AT5658" s="226" t="s">
        <v>211</v>
      </c>
      <c r="AU5658" s="226" t="s">
        <v>84</v>
      </c>
      <c r="AV5658" s="14" t="s">
        <v>84</v>
      </c>
      <c r="AW5658" s="14" t="s">
        <v>31</v>
      </c>
      <c r="AX5658" s="14" t="s">
        <v>75</v>
      </c>
      <c r="AY5658" s="226" t="s">
        <v>201</v>
      </c>
    </row>
    <row r="5659" spans="2:51" s="14" customFormat="1" ht="11.25">
      <c r="B5659" s="216"/>
      <c r="C5659" s="217"/>
      <c r="D5659" s="207" t="s">
        <v>211</v>
      </c>
      <c r="E5659" s="218" t="s">
        <v>1</v>
      </c>
      <c r="F5659" s="219" t="s">
        <v>2854</v>
      </c>
      <c r="G5659" s="217"/>
      <c r="H5659" s="220">
        <v>7.1</v>
      </c>
      <c r="I5659" s="221"/>
      <c r="J5659" s="217"/>
      <c r="K5659" s="217"/>
      <c r="L5659" s="222"/>
      <c r="M5659" s="223"/>
      <c r="N5659" s="224"/>
      <c r="O5659" s="224"/>
      <c r="P5659" s="224"/>
      <c r="Q5659" s="224"/>
      <c r="R5659" s="224"/>
      <c r="S5659" s="224"/>
      <c r="T5659" s="225"/>
      <c r="AT5659" s="226" t="s">
        <v>211</v>
      </c>
      <c r="AU5659" s="226" t="s">
        <v>84</v>
      </c>
      <c r="AV5659" s="14" t="s">
        <v>84</v>
      </c>
      <c r="AW5659" s="14" t="s">
        <v>31</v>
      </c>
      <c r="AX5659" s="14" t="s">
        <v>75</v>
      </c>
      <c r="AY5659" s="226" t="s">
        <v>201</v>
      </c>
    </row>
    <row r="5660" spans="2:51" s="13" customFormat="1" ht="11.25">
      <c r="B5660" s="205"/>
      <c r="C5660" s="206"/>
      <c r="D5660" s="207" t="s">
        <v>211</v>
      </c>
      <c r="E5660" s="208" t="s">
        <v>1</v>
      </c>
      <c r="F5660" s="209" t="s">
        <v>213</v>
      </c>
      <c r="G5660" s="206"/>
      <c r="H5660" s="208" t="s">
        <v>1</v>
      </c>
      <c r="I5660" s="210"/>
      <c r="J5660" s="206"/>
      <c r="K5660" s="206"/>
      <c r="L5660" s="211"/>
      <c r="M5660" s="212"/>
      <c r="N5660" s="213"/>
      <c r="O5660" s="213"/>
      <c r="P5660" s="213"/>
      <c r="Q5660" s="213"/>
      <c r="R5660" s="213"/>
      <c r="S5660" s="213"/>
      <c r="T5660" s="214"/>
      <c r="AT5660" s="215" t="s">
        <v>211</v>
      </c>
      <c r="AU5660" s="215" t="s">
        <v>84</v>
      </c>
      <c r="AV5660" s="13" t="s">
        <v>82</v>
      </c>
      <c r="AW5660" s="13" t="s">
        <v>31</v>
      </c>
      <c r="AX5660" s="13" t="s">
        <v>75</v>
      </c>
      <c r="AY5660" s="215" t="s">
        <v>201</v>
      </c>
    </row>
    <row r="5661" spans="2:51" s="13" customFormat="1" ht="11.25">
      <c r="B5661" s="205"/>
      <c r="C5661" s="206"/>
      <c r="D5661" s="207" t="s">
        <v>211</v>
      </c>
      <c r="E5661" s="208" t="s">
        <v>1</v>
      </c>
      <c r="F5661" s="209" t="s">
        <v>4868</v>
      </c>
      <c r="G5661" s="206"/>
      <c r="H5661" s="208" t="s">
        <v>1</v>
      </c>
      <c r="I5661" s="210"/>
      <c r="J5661" s="206"/>
      <c r="K5661" s="206"/>
      <c r="L5661" s="211"/>
      <c r="M5661" s="212"/>
      <c r="N5661" s="213"/>
      <c r="O5661" s="213"/>
      <c r="P5661" s="213"/>
      <c r="Q5661" s="213"/>
      <c r="R5661" s="213"/>
      <c r="S5661" s="213"/>
      <c r="T5661" s="214"/>
      <c r="AT5661" s="215" t="s">
        <v>211</v>
      </c>
      <c r="AU5661" s="215" t="s">
        <v>84</v>
      </c>
      <c r="AV5661" s="13" t="s">
        <v>82</v>
      </c>
      <c r="AW5661" s="13" t="s">
        <v>31</v>
      </c>
      <c r="AX5661" s="13" t="s">
        <v>75</v>
      </c>
      <c r="AY5661" s="215" t="s">
        <v>201</v>
      </c>
    </row>
    <row r="5662" spans="2:51" s="13" customFormat="1" ht="22.5">
      <c r="B5662" s="205"/>
      <c r="C5662" s="206"/>
      <c r="D5662" s="207" t="s">
        <v>211</v>
      </c>
      <c r="E5662" s="208" t="s">
        <v>1</v>
      </c>
      <c r="F5662" s="209" t="s">
        <v>4869</v>
      </c>
      <c r="G5662" s="206"/>
      <c r="H5662" s="208" t="s">
        <v>1</v>
      </c>
      <c r="I5662" s="210"/>
      <c r="J5662" s="206"/>
      <c r="K5662" s="206"/>
      <c r="L5662" s="211"/>
      <c r="M5662" s="212"/>
      <c r="N5662" s="213"/>
      <c r="O5662" s="213"/>
      <c r="P5662" s="213"/>
      <c r="Q5662" s="213"/>
      <c r="R5662" s="213"/>
      <c r="S5662" s="213"/>
      <c r="T5662" s="214"/>
      <c r="AT5662" s="215" t="s">
        <v>211</v>
      </c>
      <c r="AU5662" s="215" t="s">
        <v>84</v>
      </c>
      <c r="AV5662" s="13" t="s">
        <v>82</v>
      </c>
      <c r="AW5662" s="13" t="s">
        <v>31</v>
      </c>
      <c r="AX5662" s="13" t="s">
        <v>75</v>
      </c>
      <c r="AY5662" s="215" t="s">
        <v>201</v>
      </c>
    </row>
    <row r="5663" spans="2:51" s="13" customFormat="1" ht="11.25">
      <c r="B5663" s="205"/>
      <c r="C5663" s="206"/>
      <c r="D5663" s="207" t="s">
        <v>211</v>
      </c>
      <c r="E5663" s="208" t="s">
        <v>1</v>
      </c>
      <c r="F5663" s="209" t="s">
        <v>4870</v>
      </c>
      <c r="G5663" s="206"/>
      <c r="H5663" s="208" t="s">
        <v>1</v>
      </c>
      <c r="I5663" s="210"/>
      <c r="J5663" s="206"/>
      <c r="K5663" s="206"/>
      <c r="L5663" s="211"/>
      <c r="M5663" s="212"/>
      <c r="N5663" s="213"/>
      <c r="O5663" s="213"/>
      <c r="P5663" s="213"/>
      <c r="Q5663" s="213"/>
      <c r="R5663" s="213"/>
      <c r="S5663" s="213"/>
      <c r="T5663" s="214"/>
      <c r="AT5663" s="215" t="s">
        <v>211</v>
      </c>
      <c r="AU5663" s="215" t="s">
        <v>84</v>
      </c>
      <c r="AV5663" s="13" t="s">
        <v>82</v>
      </c>
      <c r="AW5663" s="13" t="s">
        <v>31</v>
      </c>
      <c r="AX5663" s="13" t="s">
        <v>75</v>
      </c>
      <c r="AY5663" s="215" t="s">
        <v>201</v>
      </c>
    </row>
    <row r="5664" spans="2:51" s="13" customFormat="1" ht="11.25">
      <c r="B5664" s="205"/>
      <c r="C5664" s="206"/>
      <c r="D5664" s="207" t="s">
        <v>211</v>
      </c>
      <c r="E5664" s="208" t="s">
        <v>1</v>
      </c>
      <c r="F5664" s="209" t="s">
        <v>252</v>
      </c>
      <c r="G5664" s="206"/>
      <c r="H5664" s="208" t="s">
        <v>1</v>
      </c>
      <c r="I5664" s="210"/>
      <c r="J5664" s="206"/>
      <c r="K5664" s="206"/>
      <c r="L5664" s="211"/>
      <c r="M5664" s="212"/>
      <c r="N5664" s="213"/>
      <c r="O5664" s="213"/>
      <c r="P5664" s="213"/>
      <c r="Q5664" s="213"/>
      <c r="R5664" s="213"/>
      <c r="S5664" s="213"/>
      <c r="T5664" s="214"/>
      <c r="AT5664" s="215" t="s">
        <v>211</v>
      </c>
      <c r="AU5664" s="215" t="s">
        <v>84</v>
      </c>
      <c r="AV5664" s="13" t="s">
        <v>82</v>
      </c>
      <c r="AW5664" s="13" t="s">
        <v>31</v>
      </c>
      <c r="AX5664" s="13" t="s">
        <v>75</v>
      </c>
      <c r="AY5664" s="215" t="s">
        <v>201</v>
      </c>
    </row>
    <row r="5665" spans="1:65" s="14" customFormat="1" ht="11.25">
      <c r="B5665" s="216"/>
      <c r="C5665" s="217"/>
      <c r="D5665" s="207" t="s">
        <v>211</v>
      </c>
      <c r="E5665" s="218" t="s">
        <v>1</v>
      </c>
      <c r="F5665" s="219" t="s">
        <v>2826</v>
      </c>
      <c r="G5665" s="217"/>
      <c r="H5665" s="220">
        <v>11.785</v>
      </c>
      <c r="I5665" s="221"/>
      <c r="J5665" s="217"/>
      <c r="K5665" s="217"/>
      <c r="L5665" s="222"/>
      <c r="M5665" s="223"/>
      <c r="N5665" s="224"/>
      <c r="O5665" s="224"/>
      <c r="P5665" s="224"/>
      <c r="Q5665" s="224"/>
      <c r="R5665" s="224"/>
      <c r="S5665" s="224"/>
      <c r="T5665" s="225"/>
      <c r="AT5665" s="226" t="s">
        <v>211</v>
      </c>
      <c r="AU5665" s="226" t="s">
        <v>84</v>
      </c>
      <c r="AV5665" s="14" t="s">
        <v>84</v>
      </c>
      <c r="AW5665" s="14" t="s">
        <v>31</v>
      </c>
      <c r="AX5665" s="14" t="s">
        <v>75</v>
      </c>
      <c r="AY5665" s="226" t="s">
        <v>201</v>
      </c>
    </row>
    <row r="5666" spans="1:65" s="14" customFormat="1" ht="11.25">
      <c r="B5666" s="216"/>
      <c r="C5666" s="217"/>
      <c r="D5666" s="207" t="s">
        <v>211</v>
      </c>
      <c r="E5666" s="218" t="s">
        <v>1</v>
      </c>
      <c r="F5666" s="219" t="s">
        <v>2832</v>
      </c>
      <c r="G5666" s="217"/>
      <c r="H5666" s="220">
        <v>10.143000000000001</v>
      </c>
      <c r="I5666" s="221"/>
      <c r="J5666" s="217"/>
      <c r="K5666" s="217"/>
      <c r="L5666" s="222"/>
      <c r="M5666" s="223"/>
      <c r="N5666" s="224"/>
      <c r="O5666" s="224"/>
      <c r="P5666" s="224"/>
      <c r="Q5666" s="224"/>
      <c r="R5666" s="224"/>
      <c r="S5666" s="224"/>
      <c r="T5666" s="225"/>
      <c r="AT5666" s="226" t="s">
        <v>211</v>
      </c>
      <c r="AU5666" s="226" t="s">
        <v>84</v>
      </c>
      <c r="AV5666" s="14" t="s">
        <v>84</v>
      </c>
      <c r="AW5666" s="14" t="s">
        <v>31</v>
      </c>
      <c r="AX5666" s="14" t="s">
        <v>75</v>
      </c>
      <c r="AY5666" s="226" t="s">
        <v>201</v>
      </c>
    </row>
    <row r="5667" spans="1:65" s="13" customFormat="1" ht="11.25">
      <c r="B5667" s="205"/>
      <c r="C5667" s="206"/>
      <c r="D5667" s="207" t="s">
        <v>211</v>
      </c>
      <c r="E5667" s="208" t="s">
        <v>1</v>
      </c>
      <c r="F5667" s="209" t="s">
        <v>270</v>
      </c>
      <c r="G5667" s="206"/>
      <c r="H5667" s="208" t="s">
        <v>1</v>
      </c>
      <c r="I5667" s="210"/>
      <c r="J5667" s="206"/>
      <c r="K5667" s="206"/>
      <c r="L5667" s="211"/>
      <c r="M5667" s="212"/>
      <c r="N5667" s="213"/>
      <c r="O5667" s="213"/>
      <c r="P5667" s="213"/>
      <c r="Q5667" s="213"/>
      <c r="R5667" s="213"/>
      <c r="S5667" s="213"/>
      <c r="T5667" s="214"/>
      <c r="AT5667" s="215" t="s">
        <v>211</v>
      </c>
      <c r="AU5667" s="215" t="s">
        <v>84</v>
      </c>
      <c r="AV5667" s="13" t="s">
        <v>82</v>
      </c>
      <c r="AW5667" s="13" t="s">
        <v>31</v>
      </c>
      <c r="AX5667" s="13" t="s">
        <v>75</v>
      </c>
      <c r="AY5667" s="215" t="s">
        <v>201</v>
      </c>
    </row>
    <row r="5668" spans="1:65" s="14" customFormat="1" ht="11.25">
      <c r="B5668" s="216"/>
      <c r="C5668" s="217"/>
      <c r="D5668" s="207" t="s">
        <v>211</v>
      </c>
      <c r="E5668" s="218" t="s">
        <v>1</v>
      </c>
      <c r="F5668" s="219" t="s">
        <v>2840</v>
      </c>
      <c r="G5668" s="217"/>
      <c r="H5668" s="220">
        <v>12</v>
      </c>
      <c r="I5668" s="221"/>
      <c r="J5668" s="217"/>
      <c r="K5668" s="217"/>
      <c r="L5668" s="222"/>
      <c r="M5668" s="223"/>
      <c r="N5668" s="224"/>
      <c r="O5668" s="224"/>
      <c r="P5668" s="224"/>
      <c r="Q5668" s="224"/>
      <c r="R5668" s="224"/>
      <c r="S5668" s="224"/>
      <c r="T5668" s="225"/>
      <c r="AT5668" s="226" t="s">
        <v>211</v>
      </c>
      <c r="AU5668" s="226" t="s">
        <v>84</v>
      </c>
      <c r="AV5668" s="14" t="s">
        <v>84</v>
      </c>
      <c r="AW5668" s="14" t="s">
        <v>31</v>
      </c>
      <c r="AX5668" s="14" t="s">
        <v>75</v>
      </c>
      <c r="AY5668" s="226" t="s">
        <v>201</v>
      </c>
    </row>
    <row r="5669" spans="1:65" s="2" customFormat="1" ht="24">
      <c r="A5669" s="34"/>
      <c r="B5669" s="35"/>
      <c r="C5669" s="231" t="s">
        <v>4880</v>
      </c>
      <c r="D5669" s="231" t="s">
        <v>355</v>
      </c>
      <c r="E5669" s="232" t="s">
        <v>4881</v>
      </c>
      <c r="F5669" s="233" t="s">
        <v>4882</v>
      </c>
      <c r="G5669" s="234" t="s">
        <v>230</v>
      </c>
      <c r="H5669" s="235">
        <v>621.17600000000004</v>
      </c>
      <c r="I5669" s="236"/>
      <c r="J5669" s="237">
        <f>ROUND(I5669*H5669,2)</f>
        <v>0</v>
      </c>
      <c r="K5669" s="233" t="s">
        <v>1</v>
      </c>
      <c r="L5669" s="238"/>
      <c r="M5669" s="239" t="s">
        <v>1</v>
      </c>
      <c r="N5669" s="240" t="s">
        <v>40</v>
      </c>
      <c r="O5669" s="71"/>
      <c r="P5669" s="201">
        <f>O5669*H5669</f>
        <v>0</v>
      </c>
      <c r="Q5669" s="201">
        <v>2.7000000000000001E-3</v>
      </c>
      <c r="R5669" s="201">
        <f>Q5669*H5669</f>
        <v>1.6771752000000002</v>
      </c>
      <c r="S5669" s="201">
        <v>0</v>
      </c>
      <c r="T5669" s="202">
        <f>S5669*H5669</f>
        <v>0</v>
      </c>
      <c r="U5669" s="34"/>
      <c r="V5669" s="34"/>
      <c r="W5669" s="34"/>
      <c r="X5669" s="34"/>
      <c r="Y5669" s="34"/>
      <c r="Z5669" s="34"/>
      <c r="AA5669" s="34"/>
      <c r="AB5669" s="34"/>
      <c r="AC5669" s="34"/>
      <c r="AD5669" s="34"/>
      <c r="AE5669" s="34"/>
      <c r="AR5669" s="203" t="s">
        <v>452</v>
      </c>
      <c r="AT5669" s="203" t="s">
        <v>355</v>
      </c>
      <c r="AU5669" s="203" t="s">
        <v>84</v>
      </c>
      <c r="AY5669" s="17" t="s">
        <v>201</v>
      </c>
      <c r="BE5669" s="204">
        <f>IF(N5669="základní",J5669,0)</f>
        <v>0</v>
      </c>
      <c r="BF5669" s="204">
        <f>IF(N5669="snížená",J5669,0)</f>
        <v>0</v>
      </c>
      <c r="BG5669" s="204">
        <f>IF(N5669="zákl. přenesená",J5669,0)</f>
        <v>0</v>
      </c>
      <c r="BH5669" s="204">
        <f>IF(N5669="sníž. přenesená",J5669,0)</f>
        <v>0</v>
      </c>
      <c r="BI5669" s="204">
        <f>IF(N5669="nulová",J5669,0)</f>
        <v>0</v>
      </c>
      <c r="BJ5669" s="17" t="s">
        <v>82</v>
      </c>
      <c r="BK5669" s="204">
        <f>ROUND(I5669*H5669,2)</f>
        <v>0</v>
      </c>
      <c r="BL5669" s="17" t="s">
        <v>354</v>
      </c>
      <c r="BM5669" s="203" t="s">
        <v>4883</v>
      </c>
    </row>
    <row r="5670" spans="1:65" s="13" customFormat="1" ht="11.25">
      <c r="B5670" s="205"/>
      <c r="C5670" s="206"/>
      <c r="D5670" s="207" t="s">
        <v>211</v>
      </c>
      <c r="E5670" s="208" t="s">
        <v>1</v>
      </c>
      <c r="F5670" s="209" t="s">
        <v>4884</v>
      </c>
      <c r="G5670" s="206"/>
      <c r="H5670" s="208" t="s">
        <v>1</v>
      </c>
      <c r="I5670" s="210"/>
      <c r="J5670" s="206"/>
      <c r="K5670" s="206"/>
      <c r="L5670" s="211"/>
      <c r="M5670" s="212"/>
      <c r="N5670" s="213"/>
      <c r="O5670" s="213"/>
      <c r="P5670" s="213"/>
      <c r="Q5670" s="213"/>
      <c r="R5670" s="213"/>
      <c r="S5670" s="213"/>
      <c r="T5670" s="214"/>
      <c r="AT5670" s="215" t="s">
        <v>211</v>
      </c>
      <c r="AU5670" s="215" t="s">
        <v>84</v>
      </c>
      <c r="AV5670" s="13" t="s">
        <v>82</v>
      </c>
      <c r="AW5670" s="13" t="s">
        <v>31</v>
      </c>
      <c r="AX5670" s="13" t="s">
        <v>75</v>
      </c>
      <c r="AY5670" s="215" t="s">
        <v>201</v>
      </c>
    </row>
    <row r="5671" spans="1:65" s="13" customFormat="1" ht="11.25">
      <c r="B5671" s="205"/>
      <c r="C5671" s="206"/>
      <c r="D5671" s="207" t="s">
        <v>211</v>
      </c>
      <c r="E5671" s="208" t="s">
        <v>1</v>
      </c>
      <c r="F5671" s="209" t="s">
        <v>213</v>
      </c>
      <c r="G5671" s="206"/>
      <c r="H5671" s="208" t="s">
        <v>1</v>
      </c>
      <c r="I5671" s="210"/>
      <c r="J5671" s="206"/>
      <c r="K5671" s="206"/>
      <c r="L5671" s="211"/>
      <c r="M5671" s="212"/>
      <c r="N5671" s="213"/>
      <c r="O5671" s="213"/>
      <c r="P5671" s="213"/>
      <c r="Q5671" s="213"/>
      <c r="R5671" s="213"/>
      <c r="S5671" s="213"/>
      <c r="T5671" s="214"/>
      <c r="AT5671" s="215" t="s">
        <v>211</v>
      </c>
      <c r="AU5671" s="215" t="s">
        <v>84</v>
      </c>
      <c r="AV5671" s="13" t="s">
        <v>82</v>
      </c>
      <c r="AW5671" s="13" t="s">
        <v>31</v>
      </c>
      <c r="AX5671" s="13" t="s">
        <v>75</v>
      </c>
      <c r="AY5671" s="215" t="s">
        <v>201</v>
      </c>
    </row>
    <row r="5672" spans="1:65" s="13" customFormat="1" ht="22.5">
      <c r="B5672" s="205"/>
      <c r="C5672" s="206"/>
      <c r="D5672" s="207" t="s">
        <v>211</v>
      </c>
      <c r="E5672" s="208" t="s">
        <v>1</v>
      </c>
      <c r="F5672" s="209" t="s">
        <v>4812</v>
      </c>
      <c r="G5672" s="206"/>
      <c r="H5672" s="208" t="s">
        <v>1</v>
      </c>
      <c r="I5672" s="210"/>
      <c r="J5672" s="206"/>
      <c r="K5672" s="206"/>
      <c r="L5672" s="211"/>
      <c r="M5672" s="212"/>
      <c r="N5672" s="213"/>
      <c r="O5672" s="213"/>
      <c r="P5672" s="213"/>
      <c r="Q5672" s="213"/>
      <c r="R5672" s="213"/>
      <c r="S5672" s="213"/>
      <c r="T5672" s="214"/>
      <c r="AT5672" s="215" t="s">
        <v>211</v>
      </c>
      <c r="AU5672" s="215" t="s">
        <v>84</v>
      </c>
      <c r="AV5672" s="13" t="s">
        <v>82</v>
      </c>
      <c r="AW5672" s="13" t="s">
        <v>31</v>
      </c>
      <c r="AX5672" s="13" t="s">
        <v>75</v>
      </c>
      <c r="AY5672" s="215" t="s">
        <v>201</v>
      </c>
    </row>
    <row r="5673" spans="1:65" s="13" customFormat="1" ht="11.25">
      <c r="B5673" s="205"/>
      <c r="C5673" s="206"/>
      <c r="D5673" s="207" t="s">
        <v>211</v>
      </c>
      <c r="E5673" s="208" t="s">
        <v>1</v>
      </c>
      <c r="F5673" s="209" t="s">
        <v>4878</v>
      </c>
      <c r="G5673" s="206"/>
      <c r="H5673" s="208" t="s">
        <v>1</v>
      </c>
      <c r="I5673" s="210"/>
      <c r="J5673" s="206"/>
      <c r="K5673" s="206"/>
      <c r="L5673" s="211"/>
      <c r="M5673" s="212"/>
      <c r="N5673" s="213"/>
      <c r="O5673" s="213"/>
      <c r="P5673" s="213"/>
      <c r="Q5673" s="213"/>
      <c r="R5673" s="213"/>
      <c r="S5673" s="213"/>
      <c r="T5673" s="214"/>
      <c r="AT5673" s="215" t="s">
        <v>211</v>
      </c>
      <c r="AU5673" s="215" t="s">
        <v>84</v>
      </c>
      <c r="AV5673" s="13" t="s">
        <v>82</v>
      </c>
      <c r="AW5673" s="13" t="s">
        <v>31</v>
      </c>
      <c r="AX5673" s="13" t="s">
        <v>75</v>
      </c>
      <c r="AY5673" s="215" t="s">
        <v>201</v>
      </c>
    </row>
    <row r="5674" spans="1:65" s="13" customFormat="1" ht="11.25">
      <c r="B5674" s="205"/>
      <c r="C5674" s="206"/>
      <c r="D5674" s="207" t="s">
        <v>211</v>
      </c>
      <c r="E5674" s="208" t="s">
        <v>1</v>
      </c>
      <c r="F5674" s="209" t="s">
        <v>213</v>
      </c>
      <c r="G5674" s="206"/>
      <c r="H5674" s="208" t="s">
        <v>1</v>
      </c>
      <c r="I5674" s="210"/>
      <c r="J5674" s="206"/>
      <c r="K5674" s="206"/>
      <c r="L5674" s="211"/>
      <c r="M5674" s="212"/>
      <c r="N5674" s="213"/>
      <c r="O5674" s="213"/>
      <c r="P5674" s="213"/>
      <c r="Q5674" s="213"/>
      <c r="R5674" s="213"/>
      <c r="S5674" s="213"/>
      <c r="T5674" s="214"/>
      <c r="AT5674" s="215" t="s">
        <v>211</v>
      </c>
      <c r="AU5674" s="215" t="s">
        <v>84</v>
      </c>
      <c r="AV5674" s="13" t="s">
        <v>82</v>
      </c>
      <c r="AW5674" s="13" t="s">
        <v>31</v>
      </c>
      <c r="AX5674" s="13" t="s">
        <v>75</v>
      </c>
      <c r="AY5674" s="215" t="s">
        <v>201</v>
      </c>
    </row>
    <row r="5675" spans="1:65" s="14" customFormat="1" ht="11.25">
      <c r="B5675" s="216"/>
      <c r="C5675" s="217"/>
      <c r="D5675" s="207" t="s">
        <v>211</v>
      </c>
      <c r="E5675" s="218" t="s">
        <v>1</v>
      </c>
      <c r="F5675" s="219" t="s">
        <v>4885</v>
      </c>
      <c r="G5675" s="217"/>
      <c r="H5675" s="220">
        <v>38.299999999999997</v>
      </c>
      <c r="I5675" s="221"/>
      <c r="J5675" s="217"/>
      <c r="K5675" s="217"/>
      <c r="L5675" s="222"/>
      <c r="M5675" s="223"/>
      <c r="N5675" s="224"/>
      <c r="O5675" s="224"/>
      <c r="P5675" s="224"/>
      <c r="Q5675" s="224"/>
      <c r="R5675" s="224"/>
      <c r="S5675" s="224"/>
      <c r="T5675" s="225"/>
      <c r="AT5675" s="226" t="s">
        <v>211</v>
      </c>
      <c r="AU5675" s="226" t="s">
        <v>84</v>
      </c>
      <c r="AV5675" s="14" t="s">
        <v>84</v>
      </c>
      <c r="AW5675" s="14" t="s">
        <v>31</v>
      </c>
      <c r="AX5675" s="14" t="s">
        <v>75</v>
      </c>
      <c r="AY5675" s="226" t="s">
        <v>201</v>
      </c>
    </row>
    <row r="5676" spans="1:65" s="14" customFormat="1" ht="11.25">
      <c r="B5676" s="216"/>
      <c r="C5676" s="217"/>
      <c r="D5676" s="207" t="s">
        <v>211</v>
      </c>
      <c r="E5676" s="218" t="s">
        <v>1</v>
      </c>
      <c r="F5676" s="219" t="s">
        <v>4886</v>
      </c>
      <c r="G5676" s="217"/>
      <c r="H5676" s="220">
        <v>526.40499999999997</v>
      </c>
      <c r="I5676" s="221"/>
      <c r="J5676" s="217"/>
      <c r="K5676" s="217"/>
      <c r="L5676" s="222"/>
      <c r="M5676" s="223"/>
      <c r="N5676" s="224"/>
      <c r="O5676" s="224"/>
      <c r="P5676" s="224"/>
      <c r="Q5676" s="224"/>
      <c r="R5676" s="224"/>
      <c r="S5676" s="224"/>
      <c r="T5676" s="225"/>
      <c r="AT5676" s="226" t="s">
        <v>211</v>
      </c>
      <c r="AU5676" s="226" t="s">
        <v>84</v>
      </c>
      <c r="AV5676" s="14" t="s">
        <v>84</v>
      </c>
      <c r="AW5676" s="14" t="s">
        <v>31</v>
      </c>
      <c r="AX5676" s="14" t="s">
        <v>75</v>
      </c>
      <c r="AY5676" s="226" t="s">
        <v>201</v>
      </c>
    </row>
    <row r="5677" spans="1:65" s="14" customFormat="1" ht="11.25">
      <c r="B5677" s="216"/>
      <c r="C5677" s="217"/>
      <c r="D5677" s="207" t="s">
        <v>211</v>
      </c>
      <c r="E5677" s="217"/>
      <c r="F5677" s="219" t="s">
        <v>4887</v>
      </c>
      <c r="G5677" s="217"/>
      <c r="H5677" s="220">
        <v>621.17600000000004</v>
      </c>
      <c r="I5677" s="221"/>
      <c r="J5677" s="217"/>
      <c r="K5677" s="217"/>
      <c r="L5677" s="222"/>
      <c r="M5677" s="223"/>
      <c r="N5677" s="224"/>
      <c r="O5677" s="224"/>
      <c r="P5677" s="224"/>
      <c r="Q5677" s="224"/>
      <c r="R5677" s="224"/>
      <c r="S5677" s="224"/>
      <c r="T5677" s="225"/>
      <c r="AT5677" s="226" t="s">
        <v>211</v>
      </c>
      <c r="AU5677" s="226" t="s">
        <v>84</v>
      </c>
      <c r="AV5677" s="14" t="s">
        <v>84</v>
      </c>
      <c r="AW5677" s="14" t="s">
        <v>4</v>
      </c>
      <c r="AX5677" s="14" t="s">
        <v>82</v>
      </c>
      <c r="AY5677" s="226" t="s">
        <v>201</v>
      </c>
    </row>
    <row r="5678" spans="1:65" s="2" customFormat="1" ht="24">
      <c r="A5678" s="34"/>
      <c r="B5678" s="35"/>
      <c r="C5678" s="231" t="s">
        <v>4888</v>
      </c>
      <c r="D5678" s="231" t="s">
        <v>355</v>
      </c>
      <c r="E5678" s="232" t="s">
        <v>4889</v>
      </c>
      <c r="F5678" s="233" t="s">
        <v>4890</v>
      </c>
      <c r="G5678" s="234" t="s">
        <v>230</v>
      </c>
      <c r="H5678" s="235">
        <v>245.16300000000001</v>
      </c>
      <c r="I5678" s="236"/>
      <c r="J5678" s="237">
        <f>ROUND(I5678*H5678,2)</f>
        <v>0</v>
      </c>
      <c r="K5678" s="233" t="s">
        <v>1</v>
      </c>
      <c r="L5678" s="238"/>
      <c r="M5678" s="239" t="s">
        <v>1</v>
      </c>
      <c r="N5678" s="240" t="s">
        <v>40</v>
      </c>
      <c r="O5678" s="71"/>
      <c r="P5678" s="201">
        <f>O5678*H5678</f>
        <v>0</v>
      </c>
      <c r="Q5678" s="201">
        <v>2.7000000000000001E-3</v>
      </c>
      <c r="R5678" s="201">
        <f>Q5678*H5678</f>
        <v>0.66194010000000003</v>
      </c>
      <c r="S5678" s="201">
        <v>0</v>
      </c>
      <c r="T5678" s="202">
        <f>S5678*H5678</f>
        <v>0</v>
      </c>
      <c r="U5678" s="34"/>
      <c r="V5678" s="34"/>
      <c r="W5678" s="34"/>
      <c r="X5678" s="34"/>
      <c r="Y5678" s="34"/>
      <c r="Z5678" s="34"/>
      <c r="AA5678" s="34"/>
      <c r="AB5678" s="34"/>
      <c r="AC5678" s="34"/>
      <c r="AD5678" s="34"/>
      <c r="AE5678" s="34"/>
      <c r="AR5678" s="203" t="s">
        <v>452</v>
      </c>
      <c r="AT5678" s="203" t="s">
        <v>355</v>
      </c>
      <c r="AU5678" s="203" t="s">
        <v>84</v>
      </c>
      <c r="AY5678" s="17" t="s">
        <v>201</v>
      </c>
      <c r="BE5678" s="204">
        <f>IF(N5678="základní",J5678,0)</f>
        <v>0</v>
      </c>
      <c r="BF5678" s="204">
        <f>IF(N5678="snížená",J5678,0)</f>
        <v>0</v>
      </c>
      <c r="BG5678" s="204">
        <f>IF(N5678="zákl. přenesená",J5678,0)</f>
        <v>0</v>
      </c>
      <c r="BH5678" s="204">
        <f>IF(N5678="sníž. přenesená",J5678,0)</f>
        <v>0</v>
      </c>
      <c r="BI5678" s="204">
        <f>IF(N5678="nulová",J5678,0)</f>
        <v>0</v>
      </c>
      <c r="BJ5678" s="17" t="s">
        <v>82</v>
      </c>
      <c r="BK5678" s="204">
        <f>ROUND(I5678*H5678,2)</f>
        <v>0</v>
      </c>
      <c r="BL5678" s="17" t="s">
        <v>354</v>
      </c>
      <c r="BM5678" s="203" t="s">
        <v>4891</v>
      </c>
    </row>
    <row r="5679" spans="1:65" s="13" customFormat="1" ht="11.25">
      <c r="B5679" s="205"/>
      <c r="C5679" s="206"/>
      <c r="D5679" s="207" t="s">
        <v>211</v>
      </c>
      <c r="E5679" s="208" t="s">
        <v>1</v>
      </c>
      <c r="F5679" s="209" t="s">
        <v>4884</v>
      </c>
      <c r="G5679" s="206"/>
      <c r="H5679" s="208" t="s">
        <v>1</v>
      </c>
      <c r="I5679" s="210"/>
      <c r="J5679" s="206"/>
      <c r="K5679" s="206"/>
      <c r="L5679" s="211"/>
      <c r="M5679" s="212"/>
      <c r="N5679" s="213"/>
      <c r="O5679" s="213"/>
      <c r="P5679" s="213"/>
      <c r="Q5679" s="213"/>
      <c r="R5679" s="213"/>
      <c r="S5679" s="213"/>
      <c r="T5679" s="214"/>
      <c r="AT5679" s="215" t="s">
        <v>211</v>
      </c>
      <c r="AU5679" s="215" t="s">
        <v>84</v>
      </c>
      <c r="AV5679" s="13" t="s">
        <v>82</v>
      </c>
      <c r="AW5679" s="13" t="s">
        <v>31</v>
      </c>
      <c r="AX5679" s="13" t="s">
        <v>75</v>
      </c>
      <c r="AY5679" s="215" t="s">
        <v>201</v>
      </c>
    </row>
    <row r="5680" spans="1:65" s="13" customFormat="1" ht="11.25">
      <c r="B5680" s="205"/>
      <c r="C5680" s="206"/>
      <c r="D5680" s="207" t="s">
        <v>211</v>
      </c>
      <c r="E5680" s="208" t="s">
        <v>1</v>
      </c>
      <c r="F5680" s="209" t="s">
        <v>213</v>
      </c>
      <c r="G5680" s="206"/>
      <c r="H5680" s="208" t="s">
        <v>1</v>
      </c>
      <c r="I5680" s="210"/>
      <c r="J5680" s="206"/>
      <c r="K5680" s="206"/>
      <c r="L5680" s="211"/>
      <c r="M5680" s="212"/>
      <c r="N5680" s="213"/>
      <c r="O5680" s="213"/>
      <c r="P5680" s="213"/>
      <c r="Q5680" s="213"/>
      <c r="R5680" s="213"/>
      <c r="S5680" s="213"/>
      <c r="T5680" s="214"/>
      <c r="AT5680" s="215" t="s">
        <v>211</v>
      </c>
      <c r="AU5680" s="215" t="s">
        <v>84</v>
      </c>
      <c r="AV5680" s="13" t="s">
        <v>82</v>
      </c>
      <c r="AW5680" s="13" t="s">
        <v>31</v>
      </c>
      <c r="AX5680" s="13" t="s">
        <v>75</v>
      </c>
      <c r="AY5680" s="215" t="s">
        <v>201</v>
      </c>
    </row>
    <row r="5681" spans="1:65" s="13" customFormat="1" ht="22.5">
      <c r="B5681" s="205"/>
      <c r="C5681" s="206"/>
      <c r="D5681" s="207" t="s">
        <v>211</v>
      </c>
      <c r="E5681" s="208" t="s">
        <v>1</v>
      </c>
      <c r="F5681" s="209" t="s">
        <v>4812</v>
      </c>
      <c r="G5681" s="206"/>
      <c r="H5681" s="208" t="s">
        <v>1</v>
      </c>
      <c r="I5681" s="210"/>
      <c r="J5681" s="206"/>
      <c r="K5681" s="206"/>
      <c r="L5681" s="211"/>
      <c r="M5681" s="212"/>
      <c r="N5681" s="213"/>
      <c r="O5681" s="213"/>
      <c r="P5681" s="213"/>
      <c r="Q5681" s="213"/>
      <c r="R5681" s="213"/>
      <c r="S5681" s="213"/>
      <c r="T5681" s="214"/>
      <c r="AT5681" s="215" t="s">
        <v>211</v>
      </c>
      <c r="AU5681" s="215" t="s">
        <v>84</v>
      </c>
      <c r="AV5681" s="13" t="s">
        <v>82</v>
      </c>
      <c r="AW5681" s="13" t="s">
        <v>31</v>
      </c>
      <c r="AX5681" s="13" t="s">
        <v>75</v>
      </c>
      <c r="AY5681" s="215" t="s">
        <v>201</v>
      </c>
    </row>
    <row r="5682" spans="1:65" s="13" customFormat="1" ht="11.25">
      <c r="B5682" s="205"/>
      <c r="C5682" s="206"/>
      <c r="D5682" s="207" t="s">
        <v>211</v>
      </c>
      <c r="E5682" s="208" t="s">
        <v>1</v>
      </c>
      <c r="F5682" s="209" t="s">
        <v>4892</v>
      </c>
      <c r="G5682" s="206"/>
      <c r="H5682" s="208" t="s">
        <v>1</v>
      </c>
      <c r="I5682" s="210"/>
      <c r="J5682" s="206"/>
      <c r="K5682" s="206"/>
      <c r="L5682" s="211"/>
      <c r="M5682" s="212"/>
      <c r="N5682" s="213"/>
      <c r="O5682" s="213"/>
      <c r="P5682" s="213"/>
      <c r="Q5682" s="213"/>
      <c r="R5682" s="213"/>
      <c r="S5682" s="213"/>
      <c r="T5682" s="214"/>
      <c r="AT5682" s="215" t="s">
        <v>211</v>
      </c>
      <c r="AU5682" s="215" t="s">
        <v>84</v>
      </c>
      <c r="AV5682" s="13" t="s">
        <v>82</v>
      </c>
      <c r="AW5682" s="13" t="s">
        <v>31</v>
      </c>
      <c r="AX5682" s="13" t="s">
        <v>75</v>
      </c>
      <c r="AY5682" s="215" t="s">
        <v>201</v>
      </c>
    </row>
    <row r="5683" spans="1:65" s="13" customFormat="1" ht="11.25">
      <c r="B5683" s="205"/>
      <c r="C5683" s="206"/>
      <c r="D5683" s="207" t="s">
        <v>211</v>
      </c>
      <c r="E5683" s="208" t="s">
        <v>1</v>
      </c>
      <c r="F5683" s="209" t="s">
        <v>213</v>
      </c>
      <c r="G5683" s="206"/>
      <c r="H5683" s="208" t="s">
        <v>1</v>
      </c>
      <c r="I5683" s="210"/>
      <c r="J5683" s="206"/>
      <c r="K5683" s="206"/>
      <c r="L5683" s="211"/>
      <c r="M5683" s="212"/>
      <c r="N5683" s="213"/>
      <c r="O5683" s="213"/>
      <c r="P5683" s="213"/>
      <c r="Q5683" s="213"/>
      <c r="R5683" s="213"/>
      <c r="S5683" s="213"/>
      <c r="T5683" s="214"/>
      <c r="AT5683" s="215" t="s">
        <v>211</v>
      </c>
      <c r="AU5683" s="215" t="s">
        <v>84</v>
      </c>
      <c r="AV5683" s="13" t="s">
        <v>82</v>
      </c>
      <c r="AW5683" s="13" t="s">
        <v>31</v>
      </c>
      <c r="AX5683" s="13" t="s">
        <v>75</v>
      </c>
      <c r="AY5683" s="215" t="s">
        <v>201</v>
      </c>
    </row>
    <row r="5684" spans="1:65" s="14" customFormat="1" ht="11.25">
      <c r="B5684" s="216"/>
      <c r="C5684" s="217"/>
      <c r="D5684" s="207" t="s">
        <v>211</v>
      </c>
      <c r="E5684" s="218" t="s">
        <v>1</v>
      </c>
      <c r="F5684" s="219" t="s">
        <v>4893</v>
      </c>
      <c r="G5684" s="217"/>
      <c r="H5684" s="220">
        <v>16.155000000000001</v>
      </c>
      <c r="I5684" s="221"/>
      <c r="J5684" s="217"/>
      <c r="K5684" s="217"/>
      <c r="L5684" s="222"/>
      <c r="M5684" s="223"/>
      <c r="N5684" s="224"/>
      <c r="O5684" s="224"/>
      <c r="P5684" s="224"/>
      <c r="Q5684" s="224"/>
      <c r="R5684" s="224"/>
      <c r="S5684" s="224"/>
      <c r="T5684" s="225"/>
      <c r="AT5684" s="226" t="s">
        <v>211</v>
      </c>
      <c r="AU5684" s="226" t="s">
        <v>84</v>
      </c>
      <c r="AV5684" s="14" t="s">
        <v>84</v>
      </c>
      <c r="AW5684" s="14" t="s">
        <v>31</v>
      </c>
      <c r="AX5684" s="14" t="s">
        <v>75</v>
      </c>
      <c r="AY5684" s="226" t="s">
        <v>201</v>
      </c>
    </row>
    <row r="5685" spans="1:65" s="14" customFormat="1" ht="11.25">
      <c r="B5685" s="216"/>
      <c r="C5685" s="217"/>
      <c r="D5685" s="207" t="s">
        <v>211</v>
      </c>
      <c r="E5685" s="218" t="s">
        <v>1</v>
      </c>
      <c r="F5685" s="219" t="s">
        <v>4894</v>
      </c>
      <c r="G5685" s="217"/>
      <c r="H5685" s="220">
        <v>206.72</v>
      </c>
      <c r="I5685" s="221"/>
      <c r="J5685" s="217"/>
      <c r="K5685" s="217"/>
      <c r="L5685" s="222"/>
      <c r="M5685" s="223"/>
      <c r="N5685" s="224"/>
      <c r="O5685" s="224"/>
      <c r="P5685" s="224"/>
      <c r="Q5685" s="224"/>
      <c r="R5685" s="224"/>
      <c r="S5685" s="224"/>
      <c r="T5685" s="225"/>
      <c r="AT5685" s="226" t="s">
        <v>211</v>
      </c>
      <c r="AU5685" s="226" t="s">
        <v>84</v>
      </c>
      <c r="AV5685" s="14" t="s">
        <v>84</v>
      </c>
      <c r="AW5685" s="14" t="s">
        <v>31</v>
      </c>
      <c r="AX5685" s="14" t="s">
        <v>75</v>
      </c>
      <c r="AY5685" s="226" t="s">
        <v>201</v>
      </c>
    </row>
    <row r="5686" spans="1:65" s="14" customFormat="1" ht="11.25">
      <c r="B5686" s="216"/>
      <c r="C5686" s="217"/>
      <c r="D5686" s="207" t="s">
        <v>211</v>
      </c>
      <c r="E5686" s="217"/>
      <c r="F5686" s="219" t="s">
        <v>4895</v>
      </c>
      <c r="G5686" s="217"/>
      <c r="H5686" s="220">
        <v>245.16300000000001</v>
      </c>
      <c r="I5686" s="221"/>
      <c r="J5686" s="217"/>
      <c r="K5686" s="217"/>
      <c r="L5686" s="222"/>
      <c r="M5686" s="223"/>
      <c r="N5686" s="224"/>
      <c r="O5686" s="224"/>
      <c r="P5686" s="224"/>
      <c r="Q5686" s="224"/>
      <c r="R5686" s="224"/>
      <c r="S5686" s="224"/>
      <c r="T5686" s="225"/>
      <c r="AT5686" s="226" t="s">
        <v>211</v>
      </c>
      <c r="AU5686" s="226" t="s">
        <v>84</v>
      </c>
      <c r="AV5686" s="14" t="s">
        <v>84</v>
      </c>
      <c r="AW5686" s="14" t="s">
        <v>4</v>
      </c>
      <c r="AX5686" s="14" t="s">
        <v>82</v>
      </c>
      <c r="AY5686" s="226" t="s">
        <v>201</v>
      </c>
    </row>
    <row r="5687" spans="1:65" s="2" customFormat="1" ht="24">
      <c r="A5687" s="34"/>
      <c r="B5687" s="35"/>
      <c r="C5687" s="231" t="s">
        <v>4896</v>
      </c>
      <c r="D5687" s="231" t="s">
        <v>355</v>
      </c>
      <c r="E5687" s="232" t="s">
        <v>4897</v>
      </c>
      <c r="F5687" s="233" t="s">
        <v>4898</v>
      </c>
      <c r="G5687" s="234" t="s">
        <v>230</v>
      </c>
      <c r="H5687" s="235">
        <v>193.928</v>
      </c>
      <c r="I5687" s="236"/>
      <c r="J5687" s="237">
        <f>ROUND(I5687*H5687,2)</f>
        <v>0</v>
      </c>
      <c r="K5687" s="233" t="s">
        <v>1</v>
      </c>
      <c r="L5687" s="238"/>
      <c r="M5687" s="239" t="s">
        <v>1</v>
      </c>
      <c r="N5687" s="240" t="s">
        <v>40</v>
      </c>
      <c r="O5687" s="71"/>
      <c r="P5687" s="201">
        <f>O5687*H5687</f>
        <v>0</v>
      </c>
      <c r="Q5687" s="201">
        <v>2.7000000000000001E-3</v>
      </c>
      <c r="R5687" s="201">
        <f>Q5687*H5687</f>
        <v>0.5236056</v>
      </c>
      <c r="S5687" s="201">
        <v>0</v>
      </c>
      <c r="T5687" s="202">
        <f>S5687*H5687</f>
        <v>0</v>
      </c>
      <c r="U5687" s="34"/>
      <c r="V5687" s="34"/>
      <c r="W5687" s="34"/>
      <c r="X5687" s="34"/>
      <c r="Y5687" s="34"/>
      <c r="Z5687" s="34"/>
      <c r="AA5687" s="34"/>
      <c r="AB5687" s="34"/>
      <c r="AC5687" s="34"/>
      <c r="AD5687" s="34"/>
      <c r="AE5687" s="34"/>
      <c r="AR5687" s="203" t="s">
        <v>452</v>
      </c>
      <c r="AT5687" s="203" t="s">
        <v>355</v>
      </c>
      <c r="AU5687" s="203" t="s">
        <v>84</v>
      </c>
      <c r="AY5687" s="17" t="s">
        <v>201</v>
      </c>
      <c r="BE5687" s="204">
        <f>IF(N5687="základní",J5687,0)</f>
        <v>0</v>
      </c>
      <c r="BF5687" s="204">
        <f>IF(N5687="snížená",J5687,0)</f>
        <v>0</v>
      </c>
      <c r="BG5687" s="204">
        <f>IF(N5687="zákl. přenesená",J5687,0)</f>
        <v>0</v>
      </c>
      <c r="BH5687" s="204">
        <f>IF(N5687="sníž. přenesená",J5687,0)</f>
        <v>0</v>
      </c>
      <c r="BI5687" s="204">
        <f>IF(N5687="nulová",J5687,0)</f>
        <v>0</v>
      </c>
      <c r="BJ5687" s="17" t="s">
        <v>82</v>
      </c>
      <c r="BK5687" s="204">
        <f>ROUND(I5687*H5687,2)</f>
        <v>0</v>
      </c>
      <c r="BL5687" s="17" t="s">
        <v>354</v>
      </c>
      <c r="BM5687" s="203" t="s">
        <v>4899</v>
      </c>
    </row>
    <row r="5688" spans="1:65" s="13" customFormat="1" ht="11.25">
      <c r="B5688" s="205"/>
      <c r="C5688" s="206"/>
      <c r="D5688" s="207" t="s">
        <v>211</v>
      </c>
      <c r="E5688" s="208" t="s">
        <v>1</v>
      </c>
      <c r="F5688" s="209" t="s">
        <v>4884</v>
      </c>
      <c r="G5688" s="206"/>
      <c r="H5688" s="208" t="s">
        <v>1</v>
      </c>
      <c r="I5688" s="210"/>
      <c r="J5688" s="206"/>
      <c r="K5688" s="206"/>
      <c r="L5688" s="211"/>
      <c r="M5688" s="212"/>
      <c r="N5688" s="213"/>
      <c r="O5688" s="213"/>
      <c r="P5688" s="213"/>
      <c r="Q5688" s="213"/>
      <c r="R5688" s="213"/>
      <c r="S5688" s="213"/>
      <c r="T5688" s="214"/>
      <c r="AT5688" s="215" t="s">
        <v>211</v>
      </c>
      <c r="AU5688" s="215" t="s">
        <v>84</v>
      </c>
      <c r="AV5688" s="13" t="s">
        <v>82</v>
      </c>
      <c r="AW5688" s="13" t="s">
        <v>31</v>
      </c>
      <c r="AX5688" s="13" t="s">
        <v>75</v>
      </c>
      <c r="AY5688" s="215" t="s">
        <v>201</v>
      </c>
    </row>
    <row r="5689" spans="1:65" s="13" customFormat="1" ht="11.25">
      <c r="B5689" s="205"/>
      <c r="C5689" s="206"/>
      <c r="D5689" s="207" t="s">
        <v>211</v>
      </c>
      <c r="E5689" s="208" t="s">
        <v>1</v>
      </c>
      <c r="F5689" s="209" t="s">
        <v>213</v>
      </c>
      <c r="G5689" s="206"/>
      <c r="H5689" s="208" t="s">
        <v>1</v>
      </c>
      <c r="I5689" s="210"/>
      <c r="J5689" s="206"/>
      <c r="K5689" s="206"/>
      <c r="L5689" s="211"/>
      <c r="M5689" s="212"/>
      <c r="N5689" s="213"/>
      <c r="O5689" s="213"/>
      <c r="P5689" s="213"/>
      <c r="Q5689" s="213"/>
      <c r="R5689" s="213"/>
      <c r="S5689" s="213"/>
      <c r="T5689" s="214"/>
      <c r="AT5689" s="215" t="s">
        <v>211</v>
      </c>
      <c r="AU5689" s="215" t="s">
        <v>84</v>
      </c>
      <c r="AV5689" s="13" t="s">
        <v>82</v>
      </c>
      <c r="AW5689" s="13" t="s">
        <v>31</v>
      </c>
      <c r="AX5689" s="13" t="s">
        <v>75</v>
      </c>
      <c r="AY5689" s="215" t="s">
        <v>201</v>
      </c>
    </row>
    <row r="5690" spans="1:65" s="13" customFormat="1" ht="22.5">
      <c r="B5690" s="205"/>
      <c r="C5690" s="206"/>
      <c r="D5690" s="207" t="s">
        <v>211</v>
      </c>
      <c r="E5690" s="208" t="s">
        <v>1</v>
      </c>
      <c r="F5690" s="209" t="s">
        <v>4812</v>
      </c>
      <c r="G5690" s="206"/>
      <c r="H5690" s="208" t="s">
        <v>1</v>
      </c>
      <c r="I5690" s="210"/>
      <c r="J5690" s="206"/>
      <c r="K5690" s="206"/>
      <c r="L5690" s="211"/>
      <c r="M5690" s="212"/>
      <c r="N5690" s="213"/>
      <c r="O5690" s="213"/>
      <c r="P5690" s="213"/>
      <c r="Q5690" s="213"/>
      <c r="R5690" s="213"/>
      <c r="S5690" s="213"/>
      <c r="T5690" s="214"/>
      <c r="AT5690" s="215" t="s">
        <v>211</v>
      </c>
      <c r="AU5690" s="215" t="s">
        <v>84</v>
      </c>
      <c r="AV5690" s="13" t="s">
        <v>82</v>
      </c>
      <c r="AW5690" s="13" t="s">
        <v>31</v>
      </c>
      <c r="AX5690" s="13" t="s">
        <v>75</v>
      </c>
      <c r="AY5690" s="215" t="s">
        <v>201</v>
      </c>
    </row>
    <row r="5691" spans="1:65" s="13" customFormat="1" ht="11.25">
      <c r="B5691" s="205"/>
      <c r="C5691" s="206"/>
      <c r="D5691" s="207" t="s">
        <v>211</v>
      </c>
      <c r="E5691" s="208" t="s">
        <v>1</v>
      </c>
      <c r="F5691" s="209" t="s">
        <v>4900</v>
      </c>
      <c r="G5691" s="206"/>
      <c r="H5691" s="208" t="s">
        <v>1</v>
      </c>
      <c r="I5691" s="210"/>
      <c r="J5691" s="206"/>
      <c r="K5691" s="206"/>
      <c r="L5691" s="211"/>
      <c r="M5691" s="212"/>
      <c r="N5691" s="213"/>
      <c r="O5691" s="213"/>
      <c r="P5691" s="213"/>
      <c r="Q5691" s="213"/>
      <c r="R5691" s="213"/>
      <c r="S5691" s="213"/>
      <c r="T5691" s="214"/>
      <c r="AT5691" s="215" t="s">
        <v>211</v>
      </c>
      <c r="AU5691" s="215" t="s">
        <v>84</v>
      </c>
      <c r="AV5691" s="13" t="s">
        <v>82</v>
      </c>
      <c r="AW5691" s="13" t="s">
        <v>31</v>
      </c>
      <c r="AX5691" s="13" t="s">
        <v>75</v>
      </c>
      <c r="AY5691" s="215" t="s">
        <v>201</v>
      </c>
    </row>
    <row r="5692" spans="1:65" s="13" customFormat="1" ht="11.25">
      <c r="B5692" s="205"/>
      <c r="C5692" s="206"/>
      <c r="D5692" s="207" t="s">
        <v>211</v>
      </c>
      <c r="E5692" s="208" t="s">
        <v>1</v>
      </c>
      <c r="F5692" s="209" t="s">
        <v>213</v>
      </c>
      <c r="G5692" s="206"/>
      <c r="H5692" s="208" t="s">
        <v>1</v>
      </c>
      <c r="I5692" s="210"/>
      <c r="J5692" s="206"/>
      <c r="K5692" s="206"/>
      <c r="L5692" s="211"/>
      <c r="M5692" s="212"/>
      <c r="N5692" s="213"/>
      <c r="O5692" s="213"/>
      <c r="P5692" s="213"/>
      <c r="Q5692" s="213"/>
      <c r="R5692" s="213"/>
      <c r="S5692" s="213"/>
      <c r="T5692" s="214"/>
      <c r="AT5692" s="215" t="s">
        <v>211</v>
      </c>
      <c r="AU5692" s="215" t="s">
        <v>84</v>
      </c>
      <c r="AV5692" s="13" t="s">
        <v>82</v>
      </c>
      <c r="AW5692" s="13" t="s">
        <v>31</v>
      </c>
      <c r="AX5692" s="13" t="s">
        <v>75</v>
      </c>
      <c r="AY5692" s="215" t="s">
        <v>201</v>
      </c>
    </row>
    <row r="5693" spans="1:65" s="14" customFormat="1" ht="11.25">
      <c r="B5693" s="216"/>
      <c r="C5693" s="217"/>
      <c r="D5693" s="207" t="s">
        <v>211</v>
      </c>
      <c r="E5693" s="218" t="s">
        <v>1</v>
      </c>
      <c r="F5693" s="219" t="s">
        <v>4901</v>
      </c>
      <c r="G5693" s="217"/>
      <c r="H5693" s="220">
        <v>17.54</v>
      </c>
      <c r="I5693" s="221"/>
      <c r="J5693" s="217"/>
      <c r="K5693" s="217"/>
      <c r="L5693" s="222"/>
      <c r="M5693" s="223"/>
      <c r="N5693" s="224"/>
      <c r="O5693" s="224"/>
      <c r="P5693" s="224"/>
      <c r="Q5693" s="224"/>
      <c r="R5693" s="224"/>
      <c r="S5693" s="224"/>
      <c r="T5693" s="225"/>
      <c r="AT5693" s="226" t="s">
        <v>211</v>
      </c>
      <c r="AU5693" s="226" t="s">
        <v>84</v>
      </c>
      <c r="AV5693" s="14" t="s">
        <v>84</v>
      </c>
      <c r="AW5693" s="14" t="s">
        <v>31</v>
      </c>
      <c r="AX5693" s="14" t="s">
        <v>75</v>
      </c>
      <c r="AY5693" s="226" t="s">
        <v>201</v>
      </c>
    </row>
    <row r="5694" spans="1:65" s="14" customFormat="1" ht="11.25">
      <c r="B5694" s="216"/>
      <c r="C5694" s="217"/>
      <c r="D5694" s="207" t="s">
        <v>211</v>
      </c>
      <c r="E5694" s="218" t="s">
        <v>1</v>
      </c>
      <c r="F5694" s="219" t="s">
        <v>4902</v>
      </c>
      <c r="G5694" s="217"/>
      <c r="H5694" s="220">
        <v>158.75800000000001</v>
      </c>
      <c r="I5694" s="221"/>
      <c r="J5694" s="217"/>
      <c r="K5694" s="217"/>
      <c r="L5694" s="222"/>
      <c r="M5694" s="223"/>
      <c r="N5694" s="224"/>
      <c r="O5694" s="224"/>
      <c r="P5694" s="224"/>
      <c r="Q5694" s="224"/>
      <c r="R5694" s="224"/>
      <c r="S5694" s="224"/>
      <c r="T5694" s="225"/>
      <c r="AT5694" s="226" t="s">
        <v>211</v>
      </c>
      <c r="AU5694" s="226" t="s">
        <v>84</v>
      </c>
      <c r="AV5694" s="14" t="s">
        <v>84</v>
      </c>
      <c r="AW5694" s="14" t="s">
        <v>31</v>
      </c>
      <c r="AX5694" s="14" t="s">
        <v>75</v>
      </c>
      <c r="AY5694" s="226" t="s">
        <v>201</v>
      </c>
    </row>
    <row r="5695" spans="1:65" s="14" customFormat="1" ht="11.25">
      <c r="B5695" s="216"/>
      <c r="C5695" s="217"/>
      <c r="D5695" s="207" t="s">
        <v>211</v>
      </c>
      <c r="E5695" s="217"/>
      <c r="F5695" s="219" t="s">
        <v>4903</v>
      </c>
      <c r="G5695" s="217"/>
      <c r="H5695" s="220">
        <v>193.928</v>
      </c>
      <c r="I5695" s="221"/>
      <c r="J5695" s="217"/>
      <c r="K5695" s="217"/>
      <c r="L5695" s="222"/>
      <c r="M5695" s="223"/>
      <c r="N5695" s="224"/>
      <c r="O5695" s="224"/>
      <c r="P5695" s="224"/>
      <c r="Q5695" s="224"/>
      <c r="R5695" s="224"/>
      <c r="S5695" s="224"/>
      <c r="T5695" s="225"/>
      <c r="AT5695" s="226" t="s">
        <v>211</v>
      </c>
      <c r="AU5695" s="226" t="s">
        <v>84</v>
      </c>
      <c r="AV5695" s="14" t="s">
        <v>84</v>
      </c>
      <c r="AW5695" s="14" t="s">
        <v>4</v>
      </c>
      <c r="AX5695" s="14" t="s">
        <v>82</v>
      </c>
      <c r="AY5695" s="226" t="s">
        <v>201</v>
      </c>
    </row>
    <row r="5696" spans="1:65" s="2" customFormat="1" ht="24">
      <c r="A5696" s="34"/>
      <c r="B5696" s="35"/>
      <c r="C5696" s="231" t="s">
        <v>4904</v>
      </c>
      <c r="D5696" s="231" t="s">
        <v>355</v>
      </c>
      <c r="E5696" s="232" t="s">
        <v>4905</v>
      </c>
      <c r="F5696" s="233" t="s">
        <v>4906</v>
      </c>
      <c r="G5696" s="234" t="s">
        <v>230</v>
      </c>
      <c r="H5696" s="235">
        <v>41.561</v>
      </c>
      <c r="I5696" s="236"/>
      <c r="J5696" s="237">
        <f>ROUND(I5696*H5696,2)</f>
        <v>0</v>
      </c>
      <c r="K5696" s="233" t="s">
        <v>1</v>
      </c>
      <c r="L5696" s="238"/>
      <c r="M5696" s="239" t="s">
        <v>1</v>
      </c>
      <c r="N5696" s="240" t="s">
        <v>40</v>
      </c>
      <c r="O5696" s="71"/>
      <c r="P5696" s="201">
        <f>O5696*H5696</f>
        <v>0</v>
      </c>
      <c r="Q5696" s="201">
        <v>2.7000000000000001E-3</v>
      </c>
      <c r="R5696" s="201">
        <f>Q5696*H5696</f>
        <v>0.1122147</v>
      </c>
      <c r="S5696" s="201">
        <v>0</v>
      </c>
      <c r="T5696" s="202">
        <f>S5696*H5696</f>
        <v>0</v>
      </c>
      <c r="U5696" s="34"/>
      <c r="V5696" s="34"/>
      <c r="W5696" s="34"/>
      <c r="X5696" s="34"/>
      <c r="Y5696" s="34"/>
      <c r="Z5696" s="34"/>
      <c r="AA5696" s="34"/>
      <c r="AB5696" s="34"/>
      <c r="AC5696" s="34"/>
      <c r="AD5696" s="34"/>
      <c r="AE5696" s="34"/>
      <c r="AR5696" s="203" t="s">
        <v>452</v>
      </c>
      <c r="AT5696" s="203" t="s">
        <v>355</v>
      </c>
      <c r="AU5696" s="203" t="s">
        <v>84</v>
      </c>
      <c r="AY5696" s="17" t="s">
        <v>201</v>
      </c>
      <c r="BE5696" s="204">
        <f>IF(N5696="základní",J5696,0)</f>
        <v>0</v>
      </c>
      <c r="BF5696" s="204">
        <f>IF(N5696="snížená",J5696,0)</f>
        <v>0</v>
      </c>
      <c r="BG5696" s="204">
        <f>IF(N5696="zákl. přenesená",J5696,0)</f>
        <v>0</v>
      </c>
      <c r="BH5696" s="204">
        <f>IF(N5696="sníž. přenesená",J5696,0)</f>
        <v>0</v>
      </c>
      <c r="BI5696" s="204">
        <f>IF(N5696="nulová",J5696,0)</f>
        <v>0</v>
      </c>
      <c r="BJ5696" s="17" t="s">
        <v>82</v>
      </c>
      <c r="BK5696" s="204">
        <f>ROUND(I5696*H5696,2)</f>
        <v>0</v>
      </c>
      <c r="BL5696" s="17" t="s">
        <v>354</v>
      </c>
      <c r="BM5696" s="203" t="s">
        <v>4907</v>
      </c>
    </row>
    <row r="5697" spans="1:65" s="13" customFormat="1" ht="11.25">
      <c r="B5697" s="205"/>
      <c r="C5697" s="206"/>
      <c r="D5697" s="207" t="s">
        <v>211</v>
      </c>
      <c r="E5697" s="208" t="s">
        <v>1</v>
      </c>
      <c r="F5697" s="209" t="s">
        <v>4884</v>
      </c>
      <c r="G5697" s="206"/>
      <c r="H5697" s="208" t="s">
        <v>1</v>
      </c>
      <c r="I5697" s="210"/>
      <c r="J5697" s="206"/>
      <c r="K5697" s="206"/>
      <c r="L5697" s="211"/>
      <c r="M5697" s="212"/>
      <c r="N5697" s="213"/>
      <c r="O5697" s="213"/>
      <c r="P5697" s="213"/>
      <c r="Q5697" s="213"/>
      <c r="R5697" s="213"/>
      <c r="S5697" s="213"/>
      <c r="T5697" s="214"/>
      <c r="AT5697" s="215" t="s">
        <v>211</v>
      </c>
      <c r="AU5697" s="215" t="s">
        <v>84</v>
      </c>
      <c r="AV5697" s="13" t="s">
        <v>82</v>
      </c>
      <c r="AW5697" s="13" t="s">
        <v>31</v>
      </c>
      <c r="AX5697" s="13" t="s">
        <v>75</v>
      </c>
      <c r="AY5697" s="215" t="s">
        <v>201</v>
      </c>
    </row>
    <row r="5698" spans="1:65" s="13" customFormat="1" ht="11.25">
      <c r="B5698" s="205"/>
      <c r="C5698" s="206"/>
      <c r="D5698" s="207" t="s">
        <v>211</v>
      </c>
      <c r="E5698" s="208" t="s">
        <v>1</v>
      </c>
      <c r="F5698" s="209" t="s">
        <v>213</v>
      </c>
      <c r="G5698" s="206"/>
      <c r="H5698" s="208" t="s">
        <v>1</v>
      </c>
      <c r="I5698" s="210"/>
      <c r="J5698" s="206"/>
      <c r="K5698" s="206"/>
      <c r="L5698" s="211"/>
      <c r="M5698" s="212"/>
      <c r="N5698" s="213"/>
      <c r="O5698" s="213"/>
      <c r="P5698" s="213"/>
      <c r="Q5698" s="213"/>
      <c r="R5698" s="213"/>
      <c r="S5698" s="213"/>
      <c r="T5698" s="214"/>
      <c r="AT5698" s="215" t="s">
        <v>211</v>
      </c>
      <c r="AU5698" s="215" t="s">
        <v>84</v>
      </c>
      <c r="AV5698" s="13" t="s">
        <v>82</v>
      </c>
      <c r="AW5698" s="13" t="s">
        <v>31</v>
      </c>
      <c r="AX5698" s="13" t="s">
        <v>75</v>
      </c>
      <c r="AY5698" s="215" t="s">
        <v>201</v>
      </c>
    </row>
    <row r="5699" spans="1:65" s="13" customFormat="1" ht="22.5">
      <c r="B5699" s="205"/>
      <c r="C5699" s="206"/>
      <c r="D5699" s="207" t="s">
        <v>211</v>
      </c>
      <c r="E5699" s="208" t="s">
        <v>1</v>
      </c>
      <c r="F5699" s="209" t="s">
        <v>4869</v>
      </c>
      <c r="G5699" s="206"/>
      <c r="H5699" s="208" t="s">
        <v>1</v>
      </c>
      <c r="I5699" s="210"/>
      <c r="J5699" s="206"/>
      <c r="K5699" s="206"/>
      <c r="L5699" s="211"/>
      <c r="M5699" s="212"/>
      <c r="N5699" s="213"/>
      <c r="O5699" s="213"/>
      <c r="P5699" s="213"/>
      <c r="Q5699" s="213"/>
      <c r="R5699" s="213"/>
      <c r="S5699" s="213"/>
      <c r="T5699" s="214"/>
      <c r="AT5699" s="215" t="s">
        <v>211</v>
      </c>
      <c r="AU5699" s="215" t="s">
        <v>84</v>
      </c>
      <c r="AV5699" s="13" t="s">
        <v>82</v>
      </c>
      <c r="AW5699" s="13" t="s">
        <v>31</v>
      </c>
      <c r="AX5699" s="13" t="s">
        <v>75</v>
      </c>
      <c r="AY5699" s="215" t="s">
        <v>201</v>
      </c>
    </row>
    <row r="5700" spans="1:65" s="13" customFormat="1" ht="11.25">
      <c r="B5700" s="205"/>
      <c r="C5700" s="206"/>
      <c r="D5700" s="207" t="s">
        <v>211</v>
      </c>
      <c r="E5700" s="208" t="s">
        <v>1</v>
      </c>
      <c r="F5700" s="209" t="s">
        <v>4870</v>
      </c>
      <c r="G5700" s="206"/>
      <c r="H5700" s="208" t="s">
        <v>1</v>
      </c>
      <c r="I5700" s="210"/>
      <c r="J5700" s="206"/>
      <c r="K5700" s="206"/>
      <c r="L5700" s="211"/>
      <c r="M5700" s="212"/>
      <c r="N5700" s="213"/>
      <c r="O5700" s="213"/>
      <c r="P5700" s="213"/>
      <c r="Q5700" s="213"/>
      <c r="R5700" s="213"/>
      <c r="S5700" s="213"/>
      <c r="T5700" s="214"/>
      <c r="AT5700" s="215" t="s">
        <v>211</v>
      </c>
      <c r="AU5700" s="215" t="s">
        <v>84</v>
      </c>
      <c r="AV5700" s="13" t="s">
        <v>82</v>
      </c>
      <c r="AW5700" s="13" t="s">
        <v>31</v>
      </c>
      <c r="AX5700" s="13" t="s">
        <v>75</v>
      </c>
      <c r="AY5700" s="215" t="s">
        <v>201</v>
      </c>
    </row>
    <row r="5701" spans="1:65" s="13" customFormat="1" ht="11.25">
      <c r="B5701" s="205"/>
      <c r="C5701" s="206"/>
      <c r="D5701" s="207" t="s">
        <v>211</v>
      </c>
      <c r="E5701" s="208" t="s">
        <v>1</v>
      </c>
      <c r="F5701" s="209" t="s">
        <v>4908</v>
      </c>
      <c r="G5701" s="206"/>
      <c r="H5701" s="208" t="s">
        <v>1</v>
      </c>
      <c r="I5701" s="210"/>
      <c r="J5701" s="206"/>
      <c r="K5701" s="206"/>
      <c r="L5701" s="211"/>
      <c r="M5701" s="212"/>
      <c r="N5701" s="213"/>
      <c r="O5701" s="213"/>
      <c r="P5701" s="213"/>
      <c r="Q5701" s="213"/>
      <c r="R5701" s="213"/>
      <c r="S5701" s="213"/>
      <c r="T5701" s="214"/>
      <c r="AT5701" s="215" t="s">
        <v>211</v>
      </c>
      <c r="AU5701" s="215" t="s">
        <v>84</v>
      </c>
      <c r="AV5701" s="13" t="s">
        <v>82</v>
      </c>
      <c r="AW5701" s="13" t="s">
        <v>31</v>
      </c>
      <c r="AX5701" s="13" t="s">
        <v>75</v>
      </c>
      <c r="AY5701" s="215" t="s">
        <v>201</v>
      </c>
    </row>
    <row r="5702" spans="1:65" s="14" customFormat="1" ht="11.25">
      <c r="B5702" s="216"/>
      <c r="C5702" s="217"/>
      <c r="D5702" s="207" t="s">
        <v>211</v>
      </c>
      <c r="E5702" s="218" t="s">
        <v>1</v>
      </c>
      <c r="F5702" s="219" t="s">
        <v>4909</v>
      </c>
      <c r="G5702" s="217"/>
      <c r="H5702" s="220">
        <v>3.855</v>
      </c>
      <c r="I5702" s="221"/>
      <c r="J5702" s="217"/>
      <c r="K5702" s="217"/>
      <c r="L5702" s="222"/>
      <c r="M5702" s="223"/>
      <c r="N5702" s="224"/>
      <c r="O5702" s="224"/>
      <c r="P5702" s="224"/>
      <c r="Q5702" s="224"/>
      <c r="R5702" s="224"/>
      <c r="S5702" s="224"/>
      <c r="T5702" s="225"/>
      <c r="AT5702" s="226" t="s">
        <v>211</v>
      </c>
      <c r="AU5702" s="226" t="s">
        <v>84</v>
      </c>
      <c r="AV5702" s="14" t="s">
        <v>84</v>
      </c>
      <c r="AW5702" s="14" t="s">
        <v>31</v>
      </c>
      <c r="AX5702" s="14" t="s">
        <v>75</v>
      </c>
      <c r="AY5702" s="226" t="s">
        <v>201</v>
      </c>
    </row>
    <row r="5703" spans="1:65" s="14" customFormat="1" ht="11.25">
      <c r="B5703" s="216"/>
      <c r="C5703" s="217"/>
      <c r="D5703" s="207" t="s">
        <v>211</v>
      </c>
      <c r="E5703" s="218" t="s">
        <v>1</v>
      </c>
      <c r="F5703" s="219" t="s">
        <v>4910</v>
      </c>
      <c r="G5703" s="217"/>
      <c r="H5703" s="220">
        <v>33.927999999999997</v>
      </c>
      <c r="I5703" s="221"/>
      <c r="J5703" s="217"/>
      <c r="K5703" s="217"/>
      <c r="L5703" s="222"/>
      <c r="M5703" s="223"/>
      <c r="N5703" s="224"/>
      <c r="O5703" s="224"/>
      <c r="P5703" s="224"/>
      <c r="Q5703" s="224"/>
      <c r="R5703" s="224"/>
      <c r="S5703" s="224"/>
      <c r="T5703" s="225"/>
      <c r="AT5703" s="226" t="s">
        <v>211</v>
      </c>
      <c r="AU5703" s="226" t="s">
        <v>84</v>
      </c>
      <c r="AV5703" s="14" t="s">
        <v>84</v>
      </c>
      <c r="AW5703" s="14" t="s">
        <v>31</v>
      </c>
      <c r="AX5703" s="14" t="s">
        <v>75</v>
      </c>
      <c r="AY5703" s="226" t="s">
        <v>201</v>
      </c>
    </row>
    <row r="5704" spans="1:65" s="14" customFormat="1" ht="11.25">
      <c r="B5704" s="216"/>
      <c r="C5704" s="217"/>
      <c r="D5704" s="207" t="s">
        <v>211</v>
      </c>
      <c r="E5704" s="217"/>
      <c r="F5704" s="219" t="s">
        <v>4911</v>
      </c>
      <c r="G5704" s="217"/>
      <c r="H5704" s="220">
        <v>41.561</v>
      </c>
      <c r="I5704" s="221"/>
      <c r="J5704" s="217"/>
      <c r="K5704" s="217"/>
      <c r="L5704" s="222"/>
      <c r="M5704" s="223"/>
      <c r="N5704" s="224"/>
      <c r="O5704" s="224"/>
      <c r="P5704" s="224"/>
      <c r="Q5704" s="224"/>
      <c r="R5704" s="224"/>
      <c r="S5704" s="224"/>
      <c r="T5704" s="225"/>
      <c r="AT5704" s="226" t="s">
        <v>211</v>
      </c>
      <c r="AU5704" s="226" t="s">
        <v>84</v>
      </c>
      <c r="AV5704" s="14" t="s">
        <v>84</v>
      </c>
      <c r="AW5704" s="14" t="s">
        <v>4</v>
      </c>
      <c r="AX5704" s="14" t="s">
        <v>82</v>
      </c>
      <c r="AY5704" s="226" t="s">
        <v>201</v>
      </c>
    </row>
    <row r="5705" spans="1:65" s="2" customFormat="1" ht="24">
      <c r="A5705" s="34"/>
      <c r="B5705" s="35"/>
      <c r="C5705" s="192" t="s">
        <v>4912</v>
      </c>
      <c r="D5705" s="192" t="s">
        <v>204</v>
      </c>
      <c r="E5705" s="193" t="s">
        <v>4913</v>
      </c>
      <c r="F5705" s="194" t="s">
        <v>4914</v>
      </c>
      <c r="G5705" s="195" t="s">
        <v>320</v>
      </c>
      <c r="H5705" s="196">
        <v>259.8</v>
      </c>
      <c r="I5705" s="197"/>
      <c r="J5705" s="198">
        <f>ROUND(I5705*H5705,2)</f>
        <v>0</v>
      </c>
      <c r="K5705" s="194" t="s">
        <v>1</v>
      </c>
      <c r="L5705" s="39"/>
      <c r="M5705" s="199" t="s">
        <v>1</v>
      </c>
      <c r="N5705" s="200" t="s">
        <v>40</v>
      </c>
      <c r="O5705" s="71"/>
      <c r="P5705" s="201">
        <f>O5705*H5705</f>
        <v>0</v>
      </c>
      <c r="Q5705" s="201">
        <v>2.0000000000000002E-5</v>
      </c>
      <c r="R5705" s="201">
        <f>Q5705*H5705</f>
        <v>5.196000000000001E-3</v>
      </c>
      <c r="S5705" s="201">
        <v>0</v>
      </c>
      <c r="T5705" s="202">
        <f>S5705*H5705</f>
        <v>0</v>
      </c>
      <c r="U5705" s="34"/>
      <c r="V5705" s="34"/>
      <c r="W5705" s="34"/>
      <c r="X5705" s="34"/>
      <c r="Y5705" s="34"/>
      <c r="Z5705" s="34"/>
      <c r="AA5705" s="34"/>
      <c r="AB5705" s="34"/>
      <c r="AC5705" s="34"/>
      <c r="AD5705" s="34"/>
      <c r="AE5705" s="34"/>
      <c r="AR5705" s="203" t="s">
        <v>354</v>
      </c>
      <c r="AT5705" s="203" t="s">
        <v>204</v>
      </c>
      <c r="AU5705" s="203" t="s">
        <v>84</v>
      </c>
      <c r="AY5705" s="17" t="s">
        <v>201</v>
      </c>
      <c r="BE5705" s="204">
        <f>IF(N5705="základní",J5705,0)</f>
        <v>0</v>
      </c>
      <c r="BF5705" s="204">
        <f>IF(N5705="snížená",J5705,0)</f>
        <v>0</v>
      </c>
      <c r="BG5705" s="204">
        <f>IF(N5705="zákl. přenesená",J5705,0)</f>
        <v>0</v>
      </c>
      <c r="BH5705" s="204">
        <f>IF(N5705="sníž. přenesená",J5705,0)</f>
        <v>0</v>
      </c>
      <c r="BI5705" s="204">
        <f>IF(N5705="nulová",J5705,0)</f>
        <v>0</v>
      </c>
      <c r="BJ5705" s="17" t="s">
        <v>82</v>
      </c>
      <c r="BK5705" s="204">
        <f>ROUND(I5705*H5705,2)</f>
        <v>0</v>
      </c>
      <c r="BL5705" s="17" t="s">
        <v>354</v>
      </c>
      <c r="BM5705" s="203" t="s">
        <v>4915</v>
      </c>
    </row>
    <row r="5706" spans="1:65" s="13" customFormat="1" ht="22.5">
      <c r="B5706" s="205"/>
      <c r="C5706" s="206"/>
      <c r="D5706" s="207" t="s">
        <v>211</v>
      </c>
      <c r="E5706" s="208" t="s">
        <v>1</v>
      </c>
      <c r="F5706" s="209" t="s">
        <v>4801</v>
      </c>
      <c r="G5706" s="206"/>
      <c r="H5706" s="208" t="s">
        <v>1</v>
      </c>
      <c r="I5706" s="210"/>
      <c r="J5706" s="206"/>
      <c r="K5706" s="206"/>
      <c r="L5706" s="211"/>
      <c r="M5706" s="212"/>
      <c r="N5706" s="213"/>
      <c r="O5706" s="213"/>
      <c r="P5706" s="213"/>
      <c r="Q5706" s="213"/>
      <c r="R5706" s="213"/>
      <c r="S5706" s="213"/>
      <c r="T5706" s="214"/>
      <c r="AT5706" s="215" t="s">
        <v>211</v>
      </c>
      <c r="AU5706" s="215" t="s">
        <v>84</v>
      </c>
      <c r="AV5706" s="13" t="s">
        <v>82</v>
      </c>
      <c r="AW5706" s="13" t="s">
        <v>31</v>
      </c>
      <c r="AX5706" s="13" t="s">
        <v>75</v>
      </c>
      <c r="AY5706" s="215" t="s">
        <v>201</v>
      </c>
    </row>
    <row r="5707" spans="1:65" s="13" customFormat="1" ht="11.25">
      <c r="B5707" s="205"/>
      <c r="C5707" s="206"/>
      <c r="D5707" s="207" t="s">
        <v>211</v>
      </c>
      <c r="E5707" s="208" t="s">
        <v>1</v>
      </c>
      <c r="F5707" s="209" t="s">
        <v>213</v>
      </c>
      <c r="G5707" s="206"/>
      <c r="H5707" s="208" t="s">
        <v>1</v>
      </c>
      <c r="I5707" s="210"/>
      <c r="J5707" s="206"/>
      <c r="K5707" s="206"/>
      <c r="L5707" s="211"/>
      <c r="M5707" s="212"/>
      <c r="N5707" s="213"/>
      <c r="O5707" s="213"/>
      <c r="P5707" s="213"/>
      <c r="Q5707" s="213"/>
      <c r="R5707" s="213"/>
      <c r="S5707" s="213"/>
      <c r="T5707" s="214"/>
      <c r="AT5707" s="215" t="s">
        <v>211</v>
      </c>
      <c r="AU5707" s="215" t="s">
        <v>84</v>
      </c>
      <c r="AV5707" s="13" t="s">
        <v>82</v>
      </c>
      <c r="AW5707" s="13" t="s">
        <v>31</v>
      </c>
      <c r="AX5707" s="13" t="s">
        <v>75</v>
      </c>
      <c r="AY5707" s="215" t="s">
        <v>201</v>
      </c>
    </row>
    <row r="5708" spans="1:65" s="13" customFormat="1" ht="11.25">
      <c r="B5708" s="205"/>
      <c r="C5708" s="206"/>
      <c r="D5708" s="207" t="s">
        <v>211</v>
      </c>
      <c r="E5708" s="208" t="s">
        <v>1</v>
      </c>
      <c r="F5708" s="209" t="s">
        <v>4916</v>
      </c>
      <c r="G5708" s="206"/>
      <c r="H5708" s="208" t="s">
        <v>1</v>
      </c>
      <c r="I5708" s="210"/>
      <c r="J5708" s="206"/>
      <c r="K5708" s="206"/>
      <c r="L5708" s="211"/>
      <c r="M5708" s="212"/>
      <c r="N5708" s="213"/>
      <c r="O5708" s="213"/>
      <c r="P5708" s="213"/>
      <c r="Q5708" s="213"/>
      <c r="R5708" s="213"/>
      <c r="S5708" s="213"/>
      <c r="T5708" s="214"/>
      <c r="AT5708" s="215" t="s">
        <v>211</v>
      </c>
      <c r="AU5708" s="215" t="s">
        <v>84</v>
      </c>
      <c r="AV5708" s="13" t="s">
        <v>82</v>
      </c>
      <c r="AW5708" s="13" t="s">
        <v>31</v>
      </c>
      <c r="AX5708" s="13" t="s">
        <v>75</v>
      </c>
      <c r="AY5708" s="215" t="s">
        <v>201</v>
      </c>
    </row>
    <row r="5709" spans="1:65" s="13" customFormat="1" ht="11.25">
      <c r="B5709" s="205"/>
      <c r="C5709" s="206"/>
      <c r="D5709" s="207" t="s">
        <v>211</v>
      </c>
      <c r="E5709" s="208" t="s">
        <v>1</v>
      </c>
      <c r="F5709" s="209" t="s">
        <v>4917</v>
      </c>
      <c r="G5709" s="206"/>
      <c r="H5709" s="208" t="s">
        <v>1</v>
      </c>
      <c r="I5709" s="210"/>
      <c r="J5709" s="206"/>
      <c r="K5709" s="206"/>
      <c r="L5709" s="211"/>
      <c r="M5709" s="212"/>
      <c r="N5709" s="213"/>
      <c r="O5709" s="213"/>
      <c r="P5709" s="213"/>
      <c r="Q5709" s="213"/>
      <c r="R5709" s="213"/>
      <c r="S5709" s="213"/>
      <c r="T5709" s="214"/>
      <c r="AT5709" s="215" t="s">
        <v>211</v>
      </c>
      <c r="AU5709" s="215" t="s">
        <v>84</v>
      </c>
      <c r="AV5709" s="13" t="s">
        <v>82</v>
      </c>
      <c r="AW5709" s="13" t="s">
        <v>31</v>
      </c>
      <c r="AX5709" s="13" t="s">
        <v>75</v>
      </c>
      <c r="AY5709" s="215" t="s">
        <v>201</v>
      </c>
    </row>
    <row r="5710" spans="1:65" s="13" customFormat="1" ht="11.25">
      <c r="B5710" s="205"/>
      <c r="C5710" s="206"/>
      <c r="D5710" s="207" t="s">
        <v>211</v>
      </c>
      <c r="E5710" s="208" t="s">
        <v>1</v>
      </c>
      <c r="F5710" s="209" t="s">
        <v>213</v>
      </c>
      <c r="G5710" s="206"/>
      <c r="H5710" s="208" t="s">
        <v>1</v>
      </c>
      <c r="I5710" s="210"/>
      <c r="J5710" s="206"/>
      <c r="K5710" s="206"/>
      <c r="L5710" s="211"/>
      <c r="M5710" s="212"/>
      <c r="N5710" s="213"/>
      <c r="O5710" s="213"/>
      <c r="P5710" s="213"/>
      <c r="Q5710" s="213"/>
      <c r="R5710" s="213"/>
      <c r="S5710" s="213"/>
      <c r="T5710" s="214"/>
      <c r="AT5710" s="215" t="s">
        <v>211</v>
      </c>
      <c r="AU5710" s="215" t="s">
        <v>84</v>
      </c>
      <c r="AV5710" s="13" t="s">
        <v>82</v>
      </c>
      <c r="AW5710" s="13" t="s">
        <v>31</v>
      </c>
      <c r="AX5710" s="13" t="s">
        <v>75</v>
      </c>
      <c r="AY5710" s="215" t="s">
        <v>201</v>
      </c>
    </row>
    <row r="5711" spans="1:65" s="13" customFormat="1" ht="11.25">
      <c r="B5711" s="205"/>
      <c r="C5711" s="206"/>
      <c r="D5711" s="207" t="s">
        <v>211</v>
      </c>
      <c r="E5711" s="208" t="s">
        <v>1</v>
      </c>
      <c r="F5711" s="209" t="s">
        <v>1307</v>
      </c>
      <c r="G5711" s="206"/>
      <c r="H5711" s="208" t="s">
        <v>1</v>
      </c>
      <c r="I5711" s="210"/>
      <c r="J5711" s="206"/>
      <c r="K5711" s="206"/>
      <c r="L5711" s="211"/>
      <c r="M5711" s="212"/>
      <c r="N5711" s="213"/>
      <c r="O5711" s="213"/>
      <c r="P5711" s="213"/>
      <c r="Q5711" s="213"/>
      <c r="R5711" s="213"/>
      <c r="S5711" s="213"/>
      <c r="T5711" s="214"/>
      <c r="AT5711" s="215" t="s">
        <v>211</v>
      </c>
      <c r="AU5711" s="215" t="s">
        <v>84</v>
      </c>
      <c r="AV5711" s="13" t="s">
        <v>82</v>
      </c>
      <c r="AW5711" s="13" t="s">
        <v>31</v>
      </c>
      <c r="AX5711" s="13" t="s">
        <v>75</v>
      </c>
      <c r="AY5711" s="215" t="s">
        <v>201</v>
      </c>
    </row>
    <row r="5712" spans="1:65" s="13" customFormat="1" ht="11.25">
      <c r="B5712" s="205"/>
      <c r="C5712" s="206"/>
      <c r="D5712" s="207" t="s">
        <v>211</v>
      </c>
      <c r="E5712" s="208" t="s">
        <v>1</v>
      </c>
      <c r="F5712" s="209" t="s">
        <v>252</v>
      </c>
      <c r="G5712" s="206"/>
      <c r="H5712" s="208" t="s">
        <v>1</v>
      </c>
      <c r="I5712" s="210"/>
      <c r="J5712" s="206"/>
      <c r="K5712" s="206"/>
      <c r="L5712" s="211"/>
      <c r="M5712" s="212"/>
      <c r="N5712" s="213"/>
      <c r="O5712" s="213"/>
      <c r="P5712" s="213"/>
      <c r="Q5712" s="213"/>
      <c r="R5712" s="213"/>
      <c r="S5712" s="213"/>
      <c r="T5712" s="214"/>
      <c r="AT5712" s="215" t="s">
        <v>211</v>
      </c>
      <c r="AU5712" s="215" t="s">
        <v>84</v>
      </c>
      <c r="AV5712" s="13" t="s">
        <v>82</v>
      </c>
      <c r="AW5712" s="13" t="s">
        <v>31</v>
      </c>
      <c r="AX5712" s="13" t="s">
        <v>75</v>
      </c>
      <c r="AY5712" s="215" t="s">
        <v>201</v>
      </c>
    </row>
    <row r="5713" spans="2:51" s="14" customFormat="1" ht="11.25">
      <c r="B5713" s="216"/>
      <c r="C5713" s="217"/>
      <c r="D5713" s="207" t="s">
        <v>211</v>
      </c>
      <c r="E5713" s="218" t="s">
        <v>1</v>
      </c>
      <c r="F5713" s="219" t="s">
        <v>1218</v>
      </c>
      <c r="G5713" s="217"/>
      <c r="H5713" s="220">
        <v>9.75</v>
      </c>
      <c r="I5713" s="221"/>
      <c r="J5713" s="217"/>
      <c r="K5713" s="217"/>
      <c r="L5713" s="222"/>
      <c r="M5713" s="223"/>
      <c r="N5713" s="224"/>
      <c r="O5713" s="224"/>
      <c r="P5713" s="224"/>
      <c r="Q5713" s="224"/>
      <c r="R5713" s="224"/>
      <c r="S5713" s="224"/>
      <c r="T5713" s="225"/>
      <c r="AT5713" s="226" t="s">
        <v>211</v>
      </c>
      <c r="AU5713" s="226" t="s">
        <v>84</v>
      </c>
      <c r="AV5713" s="14" t="s">
        <v>84</v>
      </c>
      <c r="AW5713" s="14" t="s">
        <v>31</v>
      </c>
      <c r="AX5713" s="14" t="s">
        <v>75</v>
      </c>
      <c r="AY5713" s="226" t="s">
        <v>201</v>
      </c>
    </row>
    <row r="5714" spans="2:51" s="14" customFormat="1" ht="11.25">
      <c r="B5714" s="216"/>
      <c r="C5714" s="217"/>
      <c r="D5714" s="207" t="s">
        <v>211</v>
      </c>
      <c r="E5714" s="218" t="s">
        <v>1</v>
      </c>
      <c r="F5714" s="219" t="s">
        <v>4918</v>
      </c>
      <c r="G5714" s="217"/>
      <c r="H5714" s="220">
        <v>11.6</v>
      </c>
      <c r="I5714" s="221"/>
      <c r="J5714" s="217"/>
      <c r="K5714" s="217"/>
      <c r="L5714" s="222"/>
      <c r="M5714" s="223"/>
      <c r="N5714" s="224"/>
      <c r="O5714" s="224"/>
      <c r="P5714" s="224"/>
      <c r="Q5714" s="224"/>
      <c r="R5714" s="224"/>
      <c r="S5714" s="224"/>
      <c r="T5714" s="225"/>
      <c r="AT5714" s="226" t="s">
        <v>211</v>
      </c>
      <c r="AU5714" s="226" t="s">
        <v>84</v>
      </c>
      <c r="AV5714" s="14" t="s">
        <v>84</v>
      </c>
      <c r="AW5714" s="14" t="s">
        <v>31</v>
      </c>
      <c r="AX5714" s="14" t="s">
        <v>75</v>
      </c>
      <c r="AY5714" s="226" t="s">
        <v>201</v>
      </c>
    </row>
    <row r="5715" spans="2:51" s="14" customFormat="1" ht="11.25">
      <c r="B5715" s="216"/>
      <c r="C5715" s="217"/>
      <c r="D5715" s="207" t="s">
        <v>211</v>
      </c>
      <c r="E5715" s="218" t="s">
        <v>1</v>
      </c>
      <c r="F5715" s="219" t="s">
        <v>4919</v>
      </c>
      <c r="G5715" s="217"/>
      <c r="H5715" s="220">
        <v>18.149999999999999</v>
      </c>
      <c r="I5715" s="221"/>
      <c r="J5715" s="217"/>
      <c r="K5715" s="217"/>
      <c r="L5715" s="222"/>
      <c r="M5715" s="223"/>
      <c r="N5715" s="224"/>
      <c r="O5715" s="224"/>
      <c r="P5715" s="224"/>
      <c r="Q5715" s="224"/>
      <c r="R5715" s="224"/>
      <c r="S5715" s="224"/>
      <c r="T5715" s="225"/>
      <c r="AT5715" s="226" t="s">
        <v>211</v>
      </c>
      <c r="AU5715" s="226" t="s">
        <v>84</v>
      </c>
      <c r="AV5715" s="14" t="s">
        <v>84</v>
      </c>
      <c r="AW5715" s="14" t="s">
        <v>31</v>
      </c>
      <c r="AX5715" s="14" t="s">
        <v>75</v>
      </c>
      <c r="AY5715" s="226" t="s">
        <v>201</v>
      </c>
    </row>
    <row r="5716" spans="2:51" s="14" customFormat="1" ht="11.25">
      <c r="B5716" s="216"/>
      <c r="C5716" s="217"/>
      <c r="D5716" s="207" t="s">
        <v>211</v>
      </c>
      <c r="E5716" s="218" t="s">
        <v>1</v>
      </c>
      <c r="F5716" s="219" t="s">
        <v>4920</v>
      </c>
      <c r="G5716" s="217"/>
      <c r="H5716" s="220">
        <v>17.850000000000001</v>
      </c>
      <c r="I5716" s="221"/>
      <c r="J5716" s="217"/>
      <c r="K5716" s="217"/>
      <c r="L5716" s="222"/>
      <c r="M5716" s="223"/>
      <c r="N5716" s="224"/>
      <c r="O5716" s="224"/>
      <c r="P5716" s="224"/>
      <c r="Q5716" s="224"/>
      <c r="R5716" s="224"/>
      <c r="S5716" s="224"/>
      <c r="T5716" s="225"/>
      <c r="AT5716" s="226" t="s">
        <v>211</v>
      </c>
      <c r="AU5716" s="226" t="s">
        <v>84</v>
      </c>
      <c r="AV5716" s="14" t="s">
        <v>84</v>
      </c>
      <c r="AW5716" s="14" t="s">
        <v>31</v>
      </c>
      <c r="AX5716" s="14" t="s">
        <v>75</v>
      </c>
      <c r="AY5716" s="226" t="s">
        <v>201</v>
      </c>
    </row>
    <row r="5717" spans="2:51" s="14" customFormat="1" ht="11.25">
      <c r="B5717" s="216"/>
      <c r="C5717" s="217"/>
      <c r="D5717" s="207" t="s">
        <v>211</v>
      </c>
      <c r="E5717" s="218" t="s">
        <v>1</v>
      </c>
      <c r="F5717" s="219" t="s">
        <v>4921</v>
      </c>
      <c r="G5717" s="217"/>
      <c r="H5717" s="220">
        <v>12.1</v>
      </c>
      <c r="I5717" s="221"/>
      <c r="J5717" s="217"/>
      <c r="K5717" s="217"/>
      <c r="L5717" s="222"/>
      <c r="M5717" s="223"/>
      <c r="N5717" s="224"/>
      <c r="O5717" s="224"/>
      <c r="P5717" s="224"/>
      <c r="Q5717" s="224"/>
      <c r="R5717" s="224"/>
      <c r="S5717" s="224"/>
      <c r="T5717" s="225"/>
      <c r="AT5717" s="226" t="s">
        <v>211</v>
      </c>
      <c r="AU5717" s="226" t="s">
        <v>84</v>
      </c>
      <c r="AV5717" s="14" t="s">
        <v>84</v>
      </c>
      <c r="AW5717" s="14" t="s">
        <v>31</v>
      </c>
      <c r="AX5717" s="14" t="s">
        <v>75</v>
      </c>
      <c r="AY5717" s="226" t="s">
        <v>201</v>
      </c>
    </row>
    <row r="5718" spans="2:51" s="14" customFormat="1" ht="11.25">
      <c r="B5718" s="216"/>
      <c r="C5718" s="217"/>
      <c r="D5718" s="207" t="s">
        <v>211</v>
      </c>
      <c r="E5718" s="218" t="s">
        <v>1</v>
      </c>
      <c r="F5718" s="219" t="s">
        <v>4922</v>
      </c>
      <c r="G5718" s="217"/>
      <c r="H5718" s="220">
        <v>18</v>
      </c>
      <c r="I5718" s="221"/>
      <c r="J5718" s="217"/>
      <c r="K5718" s="217"/>
      <c r="L5718" s="222"/>
      <c r="M5718" s="223"/>
      <c r="N5718" s="224"/>
      <c r="O5718" s="224"/>
      <c r="P5718" s="224"/>
      <c r="Q5718" s="224"/>
      <c r="R5718" s="224"/>
      <c r="S5718" s="224"/>
      <c r="T5718" s="225"/>
      <c r="AT5718" s="226" t="s">
        <v>211</v>
      </c>
      <c r="AU5718" s="226" t="s">
        <v>84</v>
      </c>
      <c r="AV5718" s="14" t="s">
        <v>84</v>
      </c>
      <c r="AW5718" s="14" t="s">
        <v>31</v>
      </c>
      <c r="AX5718" s="14" t="s">
        <v>75</v>
      </c>
      <c r="AY5718" s="226" t="s">
        <v>201</v>
      </c>
    </row>
    <row r="5719" spans="2:51" s="13" customFormat="1" ht="11.25">
      <c r="B5719" s="205"/>
      <c r="C5719" s="206"/>
      <c r="D5719" s="207" t="s">
        <v>211</v>
      </c>
      <c r="E5719" s="208" t="s">
        <v>1</v>
      </c>
      <c r="F5719" s="209" t="s">
        <v>270</v>
      </c>
      <c r="G5719" s="206"/>
      <c r="H5719" s="208" t="s">
        <v>1</v>
      </c>
      <c r="I5719" s="210"/>
      <c r="J5719" s="206"/>
      <c r="K5719" s="206"/>
      <c r="L5719" s="211"/>
      <c r="M5719" s="212"/>
      <c r="N5719" s="213"/>
      <c r="O5719" s="213"/>
      <c r="P5719" s="213"/>
      <c r="Q5719" s="213"/>
      <c r="R5719" s="213"/>
      <c r="S5719" s="213"/>
      <c r="T5719" s="214"/>
      <c r="AT5719" s="215" t="s">
        <v>211</v>
      </c>
      <c r="AU5719" s="215" t="s">
        <v>84</v>
      </c>
      <c r="AV5719" s="13" t="s">
        <v>82</v>
      </c>
      <c r="AW5719" s="13" t="s">
        <v>31</v>
      </c>
      <c r="AX5719" s="13" t="s">
        <v>75</v>
      </c>
      <c r="AY5719" s="215" t="s">
        <v>201</v>
      </c>
    </row>
    <row r="5720" spans="2:51" s="14" customFormat="1" ht="11.25">
      <c r="B5720" s="216"/>
      <c r="C5720" s="217"/>
      <c r="D5720" s="207" t="s">
        <v>211</v>
      </c>
      <c r="E5720" s="218" t="s">
        <v>1</v>
      </c>
      <c r="F5720" s="219" t="s">
        <v>4923</v>
      </c>
      <c r="G5720" s="217"/>
      <c r="H5720" s="220">
        <v>24.85</v>
      </c>
      <c r="I5720" s="221"/>
      <c r="J5720" s="217"/>
      <c r="K5720" s="217"/>
      <c r="L5720" s="222"/>
      <c r="M5720" s="223"/>
      <c r="N5720" s="224"/>
      <c r="O5720" s="224"/>
      <c r="P5720" s="224"/>
      <c r="Q5720" s="224"/>
      <c r="R5720" s="224"/>
      <c r="S5720" s="224"/>
      <c r="T5720" s="225"/>
      <c r="AT5720" s="226" t="s">
        <v>211</v>
      </c>
      <c r="AU5720" s="226" t="s">
        <v>84</v>
      </c>
      <c r="AV5720" s="14" t="s">
        <v>84</v>
      </c>
      <c r="AW5720" s="14" t="s">
        <v>31</v>
      </c>
      <c r="AX5720" s="14" t="s">
        <v>75</v>
      </c>
      <c r="AY5720" s="226" t="s">
        <v>201</v>
      </c>
    </row>
    <row r="5721" spans="2:51" s="14" customFormat="1" ht="11.25">
      <c r="B5721" s="216"/>
      <c r="C5721" s="217"/>
      <c r="D5721" s="207" t="s">
        <v>211</v>
      </c>
      <c r="E5721" s="218" t="s">
        <v>1</v>
      </c>
      <c r="F5721" s="219" t="s">
        <v>4924</v>
      </c>
      <c r="G5721" s="217"/>
      <c r="H5721" s="220">
        <v>21.75</v>
      </c>
      <c r="I5721" s="221"/>
      <c r="J5721" s="217"/>
      <c r="K5721" s="217"/>
      <c r="L5721" s="222"/>
      <c r="M5721" s="223"/>
      <c r="N5721" s="224"/>
      <c r="O5721" s="224"/>
      <c r="P5721" s="224"/>
      <c r="Q5721" s="224"/>
      <c r="R5721" s="224"/>
      <c r="S5721" s="224"/>
      <c r="T5721" s="225"/>
      <c r="AT5721" s="226" t="s">
        <v>211</v>
      </c>
      <c r="AU5721" s="226" t="s">
        <v>84</v>
      </c>
      <c r="AV5721" s="14" t="s">
        <v>84</v>
      </c>
      <c r="AW5721" s="14" t="s">
        <v>31</v>
      </c>
      <c r="AX5721" s="14" t="s">
        <v>75</v>
      </c>
      <c r="AY5721" s="226" t="s">
        <v>201</v>
      </c>
    </row>
    <row r="5722" spans="2:51" s="14" customFormat="1" ht="11.25">
      <c r="B5722" s="216"/>
      <c r="C5722" s="217"/>
      <c r="D5722" s="207" t="s">
        <v>211</v>
      </c>
      <c r="E5722" s="218" t="s">
        <v>1</v>
      </c>
      <c r="F5722" s="219" t="s">
        <v>4925</v>
      </c>
      <c r="G5722" s="217"/>
      <c r="H5722" s="220">
        <v>23.25</v>
      </c>
      <c r="I5722" s="221"/>
      <c r="J5722" s="217"/>
      <c r="K5722" s="217"/>
      <c r="L5722" s="222"/>
      <c r="M5722" s="223"/>
      <c r="N5722" s="224"/>
      <c r="O5722" s="224"/>
      <c r="P5722" s="224"/>
      <c r="Q5722" s="224"/>
      <c r="R5722" s="224"/>
      <c r="S5722" s="224"/>
      <c r="T5722" s="225"/>
      <c r="AT5722" s="226" t="s">
        <v>211</v>
      </c>
      <c r="AU5722" s="226" t="s">
        <v>84</v>
      </c>
      <c r="AV5722" s="14" t="s">
        <v>84</v>
      </c>
      <c r="AW5722" s="14" t="s">
        <v>31</v>
      </c>
      <c r="AX5722" s="14" t="s">
        <v>75</v>
      </c>
      <c r="AY5722" s="226" t="s">
        <v>201</v>
      </c>
    </row>
    <row r="5723" spans="2:51" s="14" customFormat="1" ht="11.25">
      <c r="B5723" s="216"/>
      <c r="C5723" s="217"/>
      <c r="D5723" s="207" t="s">
        <v>211</v>
      </c>
      <c r="E5723" s="218" t="s">
        <v>1</v>
      </c>
      <c r="F5723" s="219" t="s">
        <v>4926</v>
      </c>
      <c r="G5723" s="217"/>
      <c r="H5723" s="220">
        <v>10.75</v>
      </c>
      <c r="I5723" s="221"/>
      <c r="J5723" s="217"/>
      <c r="K5723" s="217"/>
      <c r="L5723" s="222"/>
      <c r="M5723" s="223"/>
      <c r="N5723" s="224"/>
      <c r="O5723" s="224"/>
      <c r="P5723" s="224"/>
      <c r="Q5723" s="224"/>
      <c r="R5723" s="224"/>
      <c r="S5723" s="224"/>
      <c r="T5723" s="225"/>
      <c r="AT5723" s="226" t="s">
        <v>211</v>
      </c>
      <c r="AU5723" s="226" t="s">
        <v>84</v>
      </c>
      <c r="AV5723" s="14" t="s">
        <v>84</v>
      </c>
      <c r="AW5723" s="14" t="s">
        <v>31</v>
      </c>
      <c r="AX5723" s="14" t="s">
        <v>75</v>
      </c>
      <c r="AY5723" s="226" t="s">
        <v>201</v>
      </c>
    </row>
    <row r="5724" spans="2:51" s="14" customFormat="1" ht="11.25">
      <c r="B5724" s="216"/>
      <c r="C5724" s="217"/>
      <c r="D5724" s="207" t="s">
        <v>211</v>
      </c>
      <c r="E5724" s="218" t="s">
        <v>1</v>
      </c>
      <c r="F5724" s="219" t="s">
        <v>4927</v>
      </c>
      <c r="G5724" s="217"/>
      <c r="H5724" s="220">
        <v>11.8</v>
      </c>
      <c r="I5724" s="221"/>
      <c r="J5724" s="217"/>
      <c r="K5724" s="217"/>
      <c r="L5724" s="222"/>
      <c r="M5724" s="223"/>
      <c r="N5724" s="224"/>
      <c r="O5724" s="224"/>
      <c r="P5724" s="224"/>
      <c r="Q5724" s="224"/>
      <c r="R5724" s="224"/>
      <c r="S5724" s="224"/>
      <c r="T5724" s="225"/>
      <c r="AT5724" s="226" t="s">
        <v>211</v>
      </c>
      <c r="AU5724" s="226" t="s">
        <v>84</v>
      </c>
      <c r="AV5724" s="14" t="s">
        <v>84</v>
      </c>
      <c r="AW5724" s="14" t="s">
        <v>31</v>
      </c>
      <c r="AX5724" s="14" t="s">
        <v>75</v>
      </c>
      <c r="AY5724" s="226" t="s">
        <v>201</v>
      </c>
    </row>
    <row r="5725" spans="2:51" s="14" customFormat="1" ht="11.25">
      <c r="B5725" s="216"/>
      <c r="C5725" s="217"/>
      <c r="D5725" s="207" t="s">
        <v>211</v>
      </c>
      <c r="E5725" s="218" t="s">
        <v>1</v>
      </c>
      <c r="F5725" s="219" t="s">
        <v>4928</v>
      </c>
      <c r="G5725" s="217"/>
      <c r="H5725" s="220">
        <v>20.9</v>
      </c>
      <c r="I5725" s="221"/>
      <c r="J5725" s="217"/>
      <c r="K5725" s="217"/>
      <c r="L5725" s="222"/>
      <c r="M5725" s="223"/>
      <c r="N5725" s="224"/>
      <c r="O5725" s="224"/>
      <c r="P5725" s="224"/>
      <c r="Q5725" s="224"/>
      <c r="R5725" s="224"/>
      <c r="S5725" s="224"/>
      <c r="T5725" s="225"/>
      <c r="AT5725" s="226" t="s">
        <v>211</v>
      </c>
      <c r="AU5725" s="226" t="s">
        <v>84</v>
      </c>
      <c r="AV5725" s="14" t="s">
        <v>84</v>
      </c>
      <c r="AW5725" s="14" t="s">
        <v>31</v>
      </c>
      <c r="AX5725" s="14" t="s">
        <v>75</v>
      </c>
      <c r="AY5725" s="226" t="s">
        <v>201</v>
      </c>
    </row>
    <row r="5726" spans="2:51" s="14" customFormat="1" ht="11.25">
      <c r="B5726" s="216"/>
      <c r="C5726" s="217"/>
      <c r="D5726" s="207" t="s">
        <v>211</v>
      </c>
      <c r="E5726" s="218" t="s">
        <v>1</v>
      </c>
      <c r="F5726" s="219" t="s">
        <v>4929</v>
      </c>
      <c r="G5726" s="217"/>
      <c r="H5726" s="220">
        <v>16.899999999999999</v>
      </c>
      <c r="I5726" s="221"/>
      <c r="J5726" s="217"/>
      <c r="K5726" s="217"/>
      <c r="L5726" s="222"/>
      <c r="M5726" s="223"/>
      <c r="N5726" s="224"/>
      <c r="O5726" s="224"/>
      <c r="P5726" s="224"/>
      <c r="Q5726" s="224"/>
      <c r="R5726" s="224"/>
      <c r="S5726" s="224"/>
      <c r="T5726" s="225"/>
      <c r="AT5726" s="226" t="s">
        <v>211</v>
      </c>
      <c r="AU5726" s="226" t="s">
        <v>84</v>
      </c>
      <c r="AV5726" s="14" t="s">
        <v>84</v>
      </c>
      <c r="AW5726" s="14" t="s">
        <v>31</v>
      </c>
      <c r="AX5726" s="14" t="s">
        <v>75</v>
      </c>
      <c r="AY5726" s="226" t="s">
        <v>201</v>
      </c>
    </row>
    <row r="5727" spans="2:51" s="14" customFormat="1" ht="11.25">
      <c r="B5727" s="216"/>
      <c r="C5727" s="217"/>
      <c r="D5727" s="207" t="s">
        <v>211</v>
      </c>
      <c r="E5727" s="218" t="s">
        <v>1</v>
      </c>
      <c r="F5727" s="219" t="s">
        <v>4930</v>
      </c>
      <c r="G5727" s="217"/>
      <c r="H5727" s="220">
        <v>21.25</v>
      </c>
      <c r="I5727" s="221"/>
      <c r="J5727" s="217"/>
      <c r="K5727" s="217"/>
      <c r="L5727" s="222"/>
      <c r="M5727" s="223"/>
      <c r="N5727" s="224"/>
      <c r="O5727" s="224"/>
      <c r="P5727" s="224"/>
      <c r="Q5727" s="224"/>
      <c r="R5727" s="224"/>
      <c r="S5727" s="224"/>
      <c r="T5727" s="225"/>
      <c r="AT5727" s="226" t="s">
        <v>211</v>
      </c>
      <c r="AU5727" s="226" t="s">
        <v>84</v>
      </c>
      <c r="AV5727" s="14" t="s">
        <v>84</v>
      </c>
      <c r="AW5727" s="14" t="s">
        <v>31</v>
      </c>
      <c r="AX5727" s="14" t="s">
        <v>75</v>
      </c>
      <c r="AY5727" s="226" t="s">
        <v>201</v>
      </c>
    </row>
    <row r="5728" spans="2:51" s="13" customFormat="1" ht="11.25">
      <c r="B5728" s="205"/>
      <c r="C5728" s="206"/>
      <c r="D5728" s="207" t="s">
        <v>211</v>
      </c>
      <c r="E5728" s="208" t="s">
        <v>1</v>
      </c>
      <c r="F5728" s="209" t="s">
        <v>213</v>
      </c>
      <c r="G5728" s="206"/>
      <c r="H5728" s="208" t="s">
        <v>1</v>
      </c>
      <c r="I5728" s="210"/>
      <c r="J5728" s="206"/>
      <c r="K5728" s="206"/>
      <c r="L5728" s="211"/>
      <c r="M5728" s="212"/>
      <c r="N5728" s="213"/>
      <c r="O5728" s="213"/>
      <c r="P5728" s="213"/>
      <c r="Q5728" s="213"/>
      <c r="R5728" s="213"/>
      <c r="S5728" s="213"/>
      <c r="T5728" s="214"/>
      <c r="AT5728" s="215" t="s">
        <v>211</v>
      </c>
      <c r="AU5728" s="215" t="s">
        <v>84</v>
      </c>
      <c r="AV5728" s="13" t="s">
        <v>82</v>
      </c>
      <c r="AW5728" s="13" t="s">
        <v>31</v>
      </c>
      <c r="AX5728" s="13" t="s">
        <v>75</v>
      </c>
      <c r="AY5728" s="215" t="s">
        <v>201</v>
      </c>
    </row>
    <row r="5729" spans="1:65" s="13" customFormat="1" ht="11.25">
      <c r="B5729" s="205"/>
      <c r="C5729" s="206"/>
      <c r="D5729" s="207" t="s">
        <v>211</v>
      </c>
      <c r="E5729" s="208" t="s">
        <v>1</v>
      </c>
      <c r="F5729" s="209" t="s">
        <v>4931</v>
      </c>
      <c r="G5729" s="206"/>
      <c r="H5729" s="208" t="s">
        <v>1</v>
      </c>
      <c r="I5729" s="210"/>
      <c r="J5729" s="206"/>
      <c r="K5729" s="206"/>
      <c r="L5729" s="211"/>
      <c r="M5729" s="212"/>
      <c r="N5729" s="213"/>
      <c r="O5729" s="213"/>
      <c r="P5729" s="213"/>
      <c r="Q5729" s="213"/>
      <c r="R5729" s="213"/>
      <c r="S5729" s="213"/>
      <c r="T5729" s="214"/>
      <c r="AT5729" s="215" t="s">
        <v>211</v>
      </c>
      <c r="AU5729" s="215" t="s">
        <v>84</v>
      </c>
      <c r="AV5729" s="13" t="s">
        <v>82</v>
      </c>
      <c r="AW5729" s="13" t="s">
        <v>31</v>
      </c>
      <c r="AX5729" s="13" t="s">
        <v>75</v>
      </c>
      <c r="AY5729" s="215" t="s">
        <v>201</v>
      </c>
    </row>
    <row r="5730" spans="1:65" s="13" customFormat="1" ht="11.25">
      <c r="B5730" s="205"/>
      <c r="C5730" s="206"/>
      <c r="D5730" s="207" t="s">
        <v>211</v>
      </c>
      <c r="E5730" s="208" t="s">
        <v>1</v>
      </c>
      <c r="F5730" s="209" t="s">
        <v>4932</v>
      </c>
      <c r="G5730" s="206"/>
      <c r="H5730" s="208" t="s">
        <v>1</v>
      </c>
      <c r="I5730" s="210"/>
      <c r="J5730" s="206"/>
      <c r="K5730" s="206"/>
      <c r="L5730" s="211"/>
      <c r="M5730" s="212"/>
      <c r="N5730" s="213"/>
      <c r="O5730" s="213"/>
      <c r="P5730" s="213"/>
      <c r="Q5730" s="213"/>
      <c r="R5730" s="213"/>
      <c r="S5730" s="213"/>
      <c r="T5730" s="214"/>
      <c r="AT5730" s="215" t="s">
        <v>211</v>
      </c>
      <c r="AU5730" s="215" t="s">
        <v>84</v>
      </c>
      <c r="AV5730" s="13" t="s">
        <v>82</v>
      </c>
      <c r="AW5730" s="13" t="s">
        <v>31</v>
      </c>
      <c r="AX5730" s="13" t="s">
        <v>75</v>
      </c>
      <c r="AY5730" s="215" t="s">
        <v>201</v>
      </c>
    </row>
    <row r="5731" spans="1:65" s="13" customFormat="1" ht="11.25">
      <c r="B5731" s="205"/>
      <c r="C5731" s="206"/>
      <c r="D5731" s="207" t="s">
        <v>211</v>
      </c>
      <c r="E5731" s="208" t="s">
        <v>1</v>
      </c>
      <c r="F5731" s="209" t="s">
        <v>1321</v>
      </c>
      <c r="G5731" s="206"/>
      <c r="H5731" s="208" t="s">
        <v>1</v>
      </c>
      <c r="I5731" s="210"/>
      <c r="J5731" s="206"/>
      <c r="K5731" s="206"/>
      <c r="L5731" s="211"/>
      <c r="M5731" s="212"/>
      <c r="N5731" s="213"/>
      <c r="O5731" s="213"/>
      <c r="P5731" s="213"/>
      <c r="Q5731" s="213"/>
      <c r="R5731" s="213"/>
      <c r="S5731" s="213"/>
      <c r="T5731" s="214"/>
      <c r="AT5731" s="215" t="s">
        <v>211</v>
      </c>
      <c r="AU5731" s="215" t="s">
        <v>84</v>
      </c>
      <c r="AV5731" s="13" t="s">
        <v>82</v>
      </c>
      <c r="AW5731" s="13" t="s">
        <v>31</v>
      </c>
      <c r="AX5731" s="13" t="s">
        <v>75</v>
      </c>
      <c r="AY5731" s="215" t="s">
        <v>201</v>
      </c>
    </row>
    <row r="5732" spans="1:65" s="13" customFormat="1" ht="11.25">
      <c r="B5732" s="205"/>
      <c r="C5732" s="206"/>
      <c r="D5732" s="207" t="s">
        <v>211</v>
      </c>
      <c r="E5732" s="208" t="s">
        <v>1</v>
      </c>
      <c r="F5732" s="209" t="s">
        <v>270</v>
      </c>
      <c r="G5732" s="206"/>
      <c r="H5732" s="208" t="s">
        <v>1</v>
      </c>
      <c r="I5732" s="210"/>
      <c r="J5732" s="206"/>
      <c r="K5732" s="206"/>
      <c r="L5732" s="211"/>
      <c r="M5732" s="212"/>
      <c r="N5732" s="213"/>
      <c r="O5732" s="213"/>
      <c r="P5732" s="213"/>
      <c r="Q5732" s="213"/>
      <c r="R5732" s="213"/>
      <c r="S5732" s="213"/>
      <c r="T5732" s="214"/>
      <c r="AT5732" s="215" t="s">
        <v>211</v>
      </c>
      <c r="AU5732" s="215" t="s">
        <v>84</v>
      </c>
      <c r="AV5732" s="13" t="s">
        <v>82</v>
      </c>
      <c r="AW5732" s="13" t="s">
        <v>31</v>
      </c>
      <c r="AX5732" s="13" t="s">
        <v>75</v>
      </c>
      <c r="AY5732" s="215" t="s">
        <v>201</v>
      </c>
    </row>
    <row r="5733" spans="1:65" s="14" customFormat="1" ht="11.25">
      <c r="B5733" s="216"/>
      <c r="C5733" s="217"/>
      <c r="D5733" s="207" t="s">
        <v>211</v>
      </c>
      <c r="E5733" s="218" t="s">
        <v>1</v>
      </c>
      <c r="F5733" s="219" t="s">
        <v>4933</v>
      </c>
      <c r="G5733" s="217"/>
      <c r="H5733" s="220">
        <v>9.1</v>
      </c>
      <c r="I5733" s="221"/>
      <c r="J5733" s="217"/>
      <c r="K5733" s="217"/>
      <c r="L5733" s="222"/>
      <c r="M5733" s="223"/>
      <c r="N5733" s="224"/>
      <c r="O5733" s="224"/>
      <c r="P5733" s="224"/>
      <c r="Q5733" s="224"/>
      <c r="R5733" s="224"/>
      <c r="S5733" s="224"/>
      <c r="T5733" s="225"/>
      <c r="AT5733" s="226" t="s">
        <v>211</v>
      </c>
      <c r="AU5733" s="226" t="s">
        <v>84</v>
      </c>
      <c r="AV5733" s="14" t="s">
        <v>84</v>
      </c>
      <c r="AW5733" s="14" t="s">
        <v>31</v>
      </c>
      <c r="AX5733" s="14" t="s">
        <v>75</v>
      </c>
      <c r="AY5733" s="226" t="s">
        <v>201</v>
      </c>
    </row>
    <row r="5734" spans="1:65" s="14" customFormat="1" ht="11.25">
      <c r="B5734" s="216"/>
      <c r="C5734" s="217"/>
      <c r="D5734" s="207" t="s">
        <v>211</v>
      </c>
      <c r="E5734" s="218" t="s">
        <v>1</v>
      </c>
      <c r="F5734" s="219" t="s">
        <v>4934</v>
      </c>
      <c r="G5734" s="217"/>
      <c r="H5734" s="220">
        <v>5.9</v>
      </c>
      <c r="I5734" s="221"/>
      <c r="J5734" s="217"/>
      <c r="K5734" s="217"/>
      <c r="L5734" s="222"/>
      <c r="M5734" s="223"/>
      <c r="N5734" s="224"/>
      <c r="O5734" s="224"/>
      <c r="P5734" s="224"/>
      <c r="Q5734" s="224"/>
      <c r="R5734" s="224"/>
      <c r="S5734" s="224"/>
      <c r="T5734" s="225"/>
      <c r="AT5734" s="226" t="s">
        <v>211</v>
      </c>
      <c r="AU5734" s="226" t="s">
        <v>84</v>
      </c>
      <c r="AV5734" s="14" t="s">
        <v>84</v>
      </c>
      <c r="AW5734" s="14" t="s">
        <v>31</v>
      </c>
      <c r="AX5734" s="14" t="s">
        <v>75</v>
      </c>
      <c r="AY5734" s="226" t="s">
        <v>201</v>
      </c>
    </row>
    <row r="5735" spans="1:65" s="14" customFormat="1" ht="11.25">
      <c r="B5735" s="216"/>
      <c r="C5735" s="217"/>
      <c r="D5735" s="207" t="s">
        <v>211</v>
      </c>
      <c r="E5735" s="218" t="s">
        <v>1</v>
      </c>
      <c r="F5735" s="219" t="s">
        <v>4935</v>
      </c>
      <c r="G5735" s="217"/>
      <c r="H5735" s="220">
        <v>5.9</v>
      </c>
      <c r="I5735" s="221"/>
      <c r="J5735" s="217"/>
      <c r="K5735" s="217"/>
      <c r="L5735" s="222"/>
      <c r="M5735" s="223"/>
      <c r="N5735" s="224"/>
      <c r="O5735" s="224"/>
      <c r="P5735" s="224"/>
      <c r="Q5735" s="224"/>
      <c r="R5735" s="224"/>
      <c r="S5735" s="224"/>
      <c r="T5735" s="225"/>
      <c r="AT5735" s="226" t="s">
        <v>211</v>
      </c>
      <c r="AU5735" s="226" t="s">
        <v>84</v>
      </c>
      <c r="AV5735" s="14" t="s">
        <v>84</v>
      </c>
      <c r="AW5735" s="14" t="s">
        <v>31</v>
      </c>
      <c r="AX5735" s="14" t="s">
        <v>75</v>
      </c>
      <c r="AY5735" s="226" t="s">
        <v>201</v>
      </c>
    </row>
    <row r="5736" spans="1:65" s="2" customFormat="1" ht="24">
      <c r="A5736" s="34"/>
      <c r="B5736" s="35"/>
      <c r="C5736" s="192" t="s">
        <v>4936</v>
      </c>
      <c r="D5736" s="192" t="s">
        <v>204</v>
      </c>
      <c r="E5736" s="193" t="s">
        <v>4937</v>
      </c>
      <c r="F5736" s="194" t="s">
        <v>4938</v>
      </c>
      <c r="G5736" s="195" t="s">
        <v>230</v>
      </c>
      <c r="H5736" s="196">
        <v>318.76</v>
      </c>
      <c r="I5736" s="197"/>
      <c r="J5736" s="198">
        <f>ROUND(I5736*H5736,2)</f>
        <v>0</v>
      </c>
      <c r="K5736" s="194" t="s">
        <v>208</v>
      </c>
      <c r="L5736" s="39"/>
      <c r="M5736" s="199" t="s">
        <v>1</v>
      </c>
      <c r="N5736" s="200" t="s">
        <v>40</v>
      </c>
      <c r="O5736" s="71"/>
      <c r="P5736" s="201">
        <f>O5736*H5736</f>
        <v>0</v>
      </c>
      <c r="Q5736" s="201">
        <v>4.0000000000000002E-4</v>
      </c>
      <c r="R5736" s="201">
        <f>Q5736*H5736</f>
        <v>0.12750400000000001</v>
      </c>
      <c r="S5736" s="201">
        <v>0</v>
      </c>
      <c r="T5736" s="202">
        <f>S5736*H5736</f>
        <v>0</v>
      </c>
      <c r="U5736" s="34"/>
      <c r="V5736" s="34"/>
      <c r="W5736" s="34"/>
      <c r="X5736" s="34"/>
      <c r="Y5736" s="34"/>
      <c r="Z5736" s="34"/>
      <c r="AA5736" s="34"/>
      <c r="AB5736" s="34"/>
      <c r="AC5736" s="34"/>
      <c r="AD5736" s="34"/>
      <c r="AE5736" s="34"/>
      <c r="AR5736" s="203" t="s">
        <v>354</v>
      </c>
      <c r="AT5736" s="203" t="s">
        <v>204</v>
      </c>
      <c r="AU5736" s="203" t="s">
        <v>84</v>
      </c>
      <c r="AY5736" s="17" t="s">
        <v>201</v>
      </c>
      <c r="BE5736" s="204">
        <f>IF(N5736="základní",J5736,0)</f>
        <v>0</v>
      </c>
      <c r="BF5736" s="204">
        <f>IF(N5736="snížená",J5736,0)</f>
        <v>0</v>
      </c>
      <c r="BG5736" s="204">
        <f>IF(N5736="zákl. přenesená",J5736,0)</f>
        <v>0</v>
      </c>
      <c r="BH5736" s="204">
        <f>IF(N5736="sníž. přenesená",J5736,0)</f>
        <v>0</v>
      </c>
      <c r="BI5736" s="204">
        <f>IF(N5736="nulová",J5736,0)</f>
        <v>0</v>
      </c>
      <c r="BJ5736" s="17" t="s">
        <v>82</v>
      </c>
      <c r="BK5736" s="204">
        <f>ROUND(I5736*H5736,2)</f>
        <v>0</v>
      </c>
      <c r="BL5736" s="17" t="s">
        <v>354</v>
      </c>
      <c r="BM5736" s="203" t="s">
        <v>4939</v>
      </c>
    </row>
    <row r="5737" spans="1:65" s="13" customFormat="1" ht="22.5">
      <c r="B5737" s="205"/>
      <c r="C5737" s="206"/>
      <c r="D5737" s="207" t="s">
        <v>211</v>
      </c>
      <c r="E5737" s="208" t="s">
        <v>1</v>
      </c>
      <c r="F5737" s="209" t="s">
        <v>4801</v>
      </c>
      <c r="G5737" s="206"/>
      <c r="H5737" s="208" t="s">
        <v>1</v>
      </c>
      <c r="I5737" s="210"/>
      <c r="J5737" s="206"/>
      <c r="K5737" s="206"/>
      <c r="L5737" s="211"/>
      <c r="M5737" s="212"/>
      <c r="N5737" s="213"/>
      <c r="O5737" s="213"/>
      <c r="P5737" s="213"/>
      <c r="Q5737" s="213"/>
      <c r="R5737" s="213"/>
      <c r="S5737" s="213"/>
      <c r="T5737" s="214"/>
      <c r="AT5737" s="215" t="s">
        <v>211</v>
      </c>
      <c r="AU5737" s="215" t="s">
        <v>84</v>
      </c>
      <c r="AV5737" s="13" t="s">
        <v>82</v>
      </c>
      <c r="AW5737" s="13" t="s">
        <v>31</v>
      </c>
      <c r="AX5737" s="13" t="s">
        <v>75</v>
      </c>
      <c r="AY5737" s="215" t="s">
        <v>201</v>
      </c>
    </row>
    <row r="5738" spans="1:65" s="13" customFormat="1" ht="11.25">
      <c r="B5738" s="205"/>
      <c r="C5738" s="206"/>
      <c r="D5738" s="207" t="s">
        <v>211</v>
      </c>
      <c r="E5738" s="208" t="s">
        <v>1</v>
      </c>
      <c r="F5738" s="209" t="s">
        <v>213</v>
      </c>
      <c r="G5738" s="206"/>
      <c r="H5738" s="208" t="s">
        <v>1</v>
      </c>
      <c r="I5738" s="210"/>
      <c r="J5738" s="206"/>
      <c r="K5738" s="206"/>
      <c r="L5738" s="211"/>
      <c r="M5738" s="212"/>
      <c r="N5738" s="213"/>
      <c r="O5738" s="213"/>
      <c r="P5738" s="213"/>
      <c r="Q5738" s="213"/>
      <c r="R5738" s="213"/>
      <c r="S5738" s="213"/>
      <c r="T5738" s="214"/>
      <c r="AT5738" s="215" t="s">
        <v>211</v>
      </c>
      <c r="AU5738" s="215" t="s">
        <v>84</v>
      </c>
      <c r="AV5738" s="13" t="s">
        <v>82</v>
      </c>
      <c r="AW5738" s="13" t="s">
        <v>31</v>
      </c>
      <c r="AX5738" s="13" t="s">
        <v>75</v>
      </c>
      <c r="AY5738" s="215" t="s">
        <v>201</v>
      </c>
    </row>
    <row r="5739" spans="1:65" s="13" customFormat="1" ht="11.25">
      <c r="B5739" s="205"/>
      <c r="C5739" s="206"/>
      <c r="D5739" s="207" t="s">
        <v>211</v>
      </c>
      <c r="E5739" s="208" t="s">
        <v>1</v>
      </c>
      <c r="F5739" s="209" t="s">
        <v>4916</v>
      </c>
      <c r="G5739" s="206"/>
      <c r="H5739" s="208" t="s">
        <v>1</v>
      </c>
      <c r="I5739" s="210"/>
      <c r="J5739" s="206"/>
      <c r="K5739" s="206"/>
      <c r="L5739" s="211"/>
      <c r="M5739" s="212"/>
      <c r="N5739" s="213"/>
      <c r="O5739" s="213"/>
      <c r="P5739" s="213"/>
      <c r="Q5739" s="213"/>
      <c r="R5739" s="213"/>
      <c r="S5739" s="213"/>
      <c r="T5739" s="214"/>
      <c r="AT5739" s="215" t="s">
        <v>211</v>
      </c>
      <c r="AU5739" s="215" t="s">
        <v>84</v>
      </c>
      <c r="AV5739" s="13" t="s">
        <v>82</v>
      </c>
      <c r="AW5739" s="13" t="s">
        <v>31</v>
      </c>
      <c r="AX5739" s="13" t="s">
        <v>75</v>
      </c>
      <c r="AY5739" s="215" t="s">
        <v>201</v>
      </c>
    </row>
    <row r="5740" spans="1:65" s="13" customFormat="1" ht="11.25">
      <c r="B5740" s="205"/>
      <c r="C5740" s="206"/>
      <c r="D5740" s="207" t="s">
        <v>211</v>
      </c>
      <c r="E5740" s="208" t="s">
        <v>1</v>
      </c>
      <c r="F5740" s="209" t="s">
        <v>4917</v>
      </c>
      <c r="G5740" s="206"/>
      <c r="H5740" s="208" t="s">
        <v>1</v>
      </c>
      <c r="I5740" s="210"/>
      <c r="J5740" s="206"/>
      <c r="K5740" s="206"/>
      <c r="L5740" s="211"/>
      <c r="M5740" s="212"/>
      <c r="N5740" s="213"/>
      <c r="O5740" s="213"/>
      <c r="P5740" s="213"/>
      <c r="Q5740" s="213"/>
      <c r="R5740" s="213"/>
      <c r="S5740" s="213"/>
      <c r="T5740" s="214"/>
      <c r="AT5740" s="215" t="s">
        <v>211</v>
      </c>
      <c r="AU5740" s="215" t="s">
        <v>84</v>
      </c>
      <c r="AV5740" s="13" t="s">
        <v>82</v>
      </c>
      <c r="AW5740" s="13" t="s">
        <v>31</v>
      </c>
      <c r="AX5740" s="13" t="s">
        <v>75</v>
      </c>
      <c r="AY5740" s="215" t="s">
        <v>201</v>
      </c>
    </row>
    <row r="5741" spans="1:65" s="13" customFormat="1" ht="11.25">
      <c r="B5741" s="205"/>
      <c r="C5741" s="206"/>
      <c r="D5741" s="207" t="s">
        <v>211</v>
      </c>
      <c r="E5741" s="208" t="s">
        <v>1</v>
      </c>
      <c r="F5741" s="209" t="s">
        <v>4940</v>
      </c>
      <c r="G5741" s="206"/>
      <c r="H5741" s="208" t="s">
        <v>1</v>
      </c>
      <c r="I5741" s="210"/>
      <c r="J5741" s="206"/>
      <c r="K5741" s="206"/>
      <c r="L5741" s="211"/>
      <c r="M5741" s="212"/>
      <c r="N5741" s="213"/>
      <c r="O5741" s="213"/>
      <c r="P5741" s="213"/>
      <c r="Q5741" s="213"/>
      <c r="R5741" s="213"/>
      <c r="S5741" s="213"/>
      <c r="T5741" s="214"/>
      <c r="AT5741" s="215" t="s">
        <v>211</v>
      </c>
      <c r="AU5741" s="215" t="s">
        <v>84</v>
      </c>
      <c r="AV5741" s="13" t="s">
        <v>82</v>
      </c>
      <c r="AW5741" s="13" t="s">
        <v>31</v>
      </c>
      <c r="AX5741" s="13" t="s">
        <v>75</v>
      </c>
      <c r="AY5741" s="215" t="s">
        <v>201</v>
      </c>
    </row>
    <row r="5742" spans="1:65" s="13" customFormat="1" ht="11.25">
      <c r="B5742" s="205"/>
      <c r="C5742" s="206"/>
      <c r="D5742" s="207" t="s">
        <v>211</v>
      </c>
      <c r="E5742" s="208" t="s">
        <v>1</v>
      </c>
      <c r="F5742" s="209" t="s">
        <v>252</v>
      </c>
      <c r="G5742" s="206"/>
      <c r="H5742" s="208" t="s">
        <v>1</v>
      </c>
      <c r="I5742" s="210"/>
      <c r="J5742" s="206"/>
      <c r="K5742" s="206"/>
      <c r="L5742" s="211"/>
      <c r="M5742" s="212"/>
      <c r="N5742" s="213"/>
      <c r="O5742" s="213"/>
      <c r="P5742" s="213"/>
      <c r="Q5742" s="213"/>
      <c r="R5742" s="213"/>
      <c r="S5742" s="213"/>
      <c r="T5742" s="214"/>
      <c r="AT5742" s="215" t="s">
        <v>211</v>
      </c>
      <c r="AU5742" s="215" t="s">
        <v>84</v>
      </c>
      <c r="AV5742" s="13" t="s">
        <v>82</v>
      </c>
      <c r="AW5742" s="13" t="s">
        <v>31</v>
      </c>
      <c r="AX5742" s="13" t="s">
        <v>75</v>
      </c>
      <c r="AY5742" s="215" t="s">
        <v>201</v>
      </c>
    </row>
    <row r="5743" spans="1:65" s="14" customFormat="1" ht="11.25">
      <c r="B5743" s="216"/>
      <c r="C5743" s="217"/>
      <c r="D5743" s="207" t="s">
        <v>211</v>
      </c>
      <c r="E5743" s="218" t="s">
        <v>1</v>
      </c>
      <c r="F5743" s="219" t="s">
        <v>1218</v>
      </c>
      <c r="G5743" s="217"/>
      <c r="H5743" s="220">
        <v>9.75</v>
      </c>
      <c r="I5743" s="221"/>
      <c r="J5743" s="217"/>
      <c r="K5743" s="217"/>
      <c r="L5743" s="222"/>
      <c r="M5743" s="223"/>
      <c r="N5743" s="224"/>
      <c r="O5743" s="224"/>
      <c r="P5743" s="224"/>
      <c r="Q5743" s="224"/>
      <c r="R5743" s="224"/>
      <c r="S5743" s="224"/>
      <c r="T5743" s="225"/>
      <c r="AT5743" s="226" t="s">
        <v>211</v>
      </c>
      <c r="AU5743" s="226" t="s">
        <v>84</v>
      </c>
      <c r="AV5743" s="14" t="s">
        <v>84</v>
      </c>
      <c r="AW5743" s="14" t="s">
        <v>31</v>
      </c>
      <c r="AX5743" s="14" t="s">
        <v>75</v>
      </c>
      <c r="AY5743" s="226" t="s">
        <v>201</v>
      </c>
    </row>
    <row r="5744" spans="1:65" s="14" customFormat="1" ht="11.25">
      <c r="B5744" s="216"/>
      <c r="C5744" s="217"/>
      <c r="D5744" s="207" t="s">
        <v>211</v>
      </c>
      <c r="E5744" s="218" t="s">
        <v>1</v>
      </c>
      <c r="F5744" s="219" t="s">
        <v>2857</v>
      </c>
      <c r="G5744" s="217"/>
      <c r="H5744" s="220">
        <v>10.88</v>
      </c>
      <c r="I5744" s="221"/>
      <c r="J5744" s="217"/>
      <c r="K5744" s="217"/>
      <c r="L5744" s="222"/>
      <c r="M5744" s="223"/>
      <c r="N5744" s="224"/>
      <c r="O5744" s="224"/>
      <c r="P5744" s="224"/>
      <c r="Q5744" s="224"/>
      <c r="R5744" s="224"/>
      <c r="S5744" s="224"/>
      <c r="T5744" s="225"/>
      <c r="AT5744" s="226" t="s">
        <v>211</v>
      </c>
      <c r="AU5744" s="226" t="s">
        <v>84</v>
      </c>
      <c r="AV5744" s="14" t="s">
        <v>84</v>
      </c>
      <c r="AW5744" s="14" t="s">
        <v>31</v>
      </c>
      <c r="AX5744" s="14" t="s">
        <v>75</v>
      </c>
      <c r="AY5744" s="226" t="s">
        <v>201</v>
      </c>
    </row>
    <row r="5745" spans="2:51" s="14" customFormat="1" ht="11.25">
      <c r="B5745" s="216"/>
      <c r="C5745" s="217"/>
      <c r="D5745" s="207" t="s">
        <v>211</v>
      </c>
      <c r="E5745" s="218" t="s">
        <v>1</v>
      </c>
      <c r="F5745" s="219" t="s">
        <v>2858</v>
      </c>
      <c r="G5745" s="217"/>
      <c r="H5745" s="220">
        <v>23.24</v>
      </c>
      <c r="I5745" s="221"/>
      <c r="J5745" s="217"/>
      <c r="K5745" s="217"/>
      <c r="L5745" s="222"/>
      <c r="M5745" s="223"/>
      <c r="N5745" s="224"/>
      <c r="O5745" s="224"/>
      <c r="P5745" s="224"/>
      <c r="Q5745" s="224"/>
      <c r="R5745" s="224"/>
      <c r="S5745" s="224"/>
      <c r="T5745" s="225"/>
      <c r="AT5745" s="226" t="s">
        <v>211</v>
      </c>
      <c r="AU5745" s="226" t="s">
        <v>84</v>
      </c>
      <c r="AV5745" s="14" t="s">
        <v>84</v>
      </c>
      <c r="AW5745" s="14" t="s">
        <v>31</v>
      </c>
      <c r="AX5745" s="14" t="s">
        <v>75</v>
      </c>
      <c r="AY5745" s="226" t="s">
        <v>201</v>
      </c>
    </row>
    <row r="5746" spans="2:51" s="14" customFormat="1" ht="11.25">
      <c r="B5746" s="216"/>
      <c r="C5746" s="217"/>
      <c r="D5746" s="207" t="s">
        <v>211</v>
      </c>
      <c r="E5746" s="218" t="s">
        <v>1</v>
      </c>
      <c r="F5746" s="219" t="s">
        <v>2859</v>
      </c>
      <c r="G5746" s="217"/>
      <c r="H5746" s="220">
        <v>22.44</v>
      </c>
      <c r="I5746" s="221"/>
      <c r="J5746" s="217"/>
      <c r="K5746" s="217"/>
      <c r="L5746" s="222"/>
      <c r="M5746" s="223"/>
      <c r="N5746" s="224"/>
      <c r="O5746" s="224"/>
      <c r="P5746" s="224"/>
      <c r="Q5746" s="224"/>
      <c r="R5746" s="224"/>
      <c r="S5746" s="224"/>
      <c r="T5746" s="225"/>
      <c r="AT5746" s="226" t="s">
        <v>211</v>
      </c>
      <c r="AU5746" s="226" t="s">
        <v>84</v>
      </c>
      <c r="AV5746" s="14" t="s">
        <v>84</v>
      </c>
      <c r="AW5746" s="14" t="s">
        <v>31</v>
      </c>
      <c r="AX5746" s="14" t="s">
        <v>75</v>
      </c>
      <c r="AY5746" s="226" t="s">
        <v>201</v>
      </c>
    </row>
    <row r="5747" spans="2:51" s="14" customFormat="1" ht="11.25">
      <c r="B5747" s="216"/>
      <c r="C5747" s="217"/>
      <c r="D5747" s="207" t="s">
        <v>211</v>
      </c>
      <c r="E5747" s="218" t="s">
        <v>1</v>
      </c>
      <c r="F5747" s="219" t="s">
        <v>2860</v>
      </c>
      <c r="G5747" s="217"/>
      <c r="H5747" s="220">
        <v>11.52</v>
      </c>
      <c r="I5747" s="221"/>
      <c r="J5747" s="217"/>
      <c r="K5747" s="217"/>
      <c r="L5747" s="222"/>
      <c r="M5747" s="223"/>
      <c r="N5747" s="224"/>
      <c r="O5747" s="224"/>
      <c r="P5747" s="224"/>
      <c r="Q5747" s="224"/>
      <c r="R5747" s="224"/>
      <c r="S5747" s="224"/>
      <c r="T5747" s="225"/>
      <c r="AT5747" s="226" t="s">
        <v>211</v>
      </c>
      <c r="AU5747" s="226" t="s">
        <v>84</v>
      </c>
      <c r="AV5747" s="14" t="s">
        <v>84</v>
      </c>
      <c r="AW5747" s="14" t="s">
        <v>31</v>
      </c>
      <c r="AX5747" s="14" t="s">
        <v>75</v>
      </c>
      <c r="AY5747" s="226" t="s">
        <v>201</v>
      </c>
    </row>
    <row r="5748" spans="2:51" s="14" customFormat="1" ht="11.25">
      <c r="B5748" s="216"/>
      <c r="C5748" s="217"/>
      <c r="D5748" s="207" t="s">
        <v>211</v>
      </c>
      <c r="E5748" s="218" t="s">
        <v>1</v>
      </c>
      <c r="F5748" s="219" t="s">
        <v>2861</v>
      </c>
      <c r="G5748" s="217"/>
      <c r="H5748" s="220">
        <v>23.01</v>
      </c>
      <c r="I5748" s="221"/>
      <c r="J5748" s="217"/>
      <c r="K5748" s="217"/>
      <c r="L5748" s="222"/>
      <c r="M5748" s="223"/>
      <c r="N5748" s="224"/>
      <c r="O5748" s="224"/>
      <c r="P5748" s="224"/>
      <c r="Q5748" s="224"/>
      <c r="R5748" s="224"/>
      <c r="S5748" s="224"/>
      <c r="T5748" s="225"/>
      <c r="AT5748" s="226" t="s">
        <v>211</v>
      </c>
      <c r="AU5748" s="226" t="s">
        <v>84</v>
      </c>
      <c r="AV5748" s="14" t="s">
        <v>84</v>
      </c>
      <c r="AW5748" s="14" t="s">
        <v>31</v>
      </c>
      <c r="AX5748" s="14" t="s">
        <v>75</v>
      </c>
      <c r="AY5748" s="226" t="s">
        <v>201</v>
      </c>
    </row>
    <row r="5749" spans="2:51" s="13" customFormat="1" ht="11.25">
      <c r="B5749" s="205"/>
      <c r="C5749" s="206"/>
      <c r="D5749" s="207" t="s">
        <v>211</v>
      </c>
      <c r="E5749" s="208" t="s">
        <v>1</v>
      </c>
      <c r="F5749" s="209" t="s">
        <v>270</v>
      </c>
      <c r="G5749" s="206"/>
      <c r="H5749" s="208" t="s">
        <v>1</v>
      </c>
      <c r="I5749" s="210"/>
      <c r="J5749" s="206"/>
      <c r="K5749" s="206"/>
      <c r="L5749" s="211"/>
      <c r="M5749" s="212"/>
      <c r="N5749" s="213"/>
      <c r="O5749" s="213"/>
      <c r="P5749" s="213"/>
      <c r="Q5749" s="213"/>
      <c r="R5749" s="213"/>
      <c r="S5749" s="213"/>
      <c r="T5749" s="214"/>
      <c r="AT5749" s="215" t="s">
        <v>211</v>
      </c>
      <c r="AU5749" s="215" t="s">
        <v>84</v>
      </c>
      <c r="AV5749" s="13" t="s">
        <v>82</v>
      </c>
      <c r="AW5749" s="13" t="s">
        <v>31</v>
      </c>
      <c r="AX5749" s="13" t="s">
        <v>75</v>
      </c>
      <c r="AY5749" s="215" t="s">
        <v>201</v>
      </c>
    </row>
    <row r="5750" spans="2:51" s="14" customFormat="1" ht="11.25">
      <c r="B5750" s="216"/>
      <c r="C5750" s="217"/>
      <c r="D5750" s="207" t="s">
        <v>211</v>
      </c>
      <c r="E5750" s="218" t="s">
        <v>1</v>
      </c>
      <c r="F5750" s="219" t="s">
        <v>2882</v>
      </c>
      <c r="G5750" s="217"/>
      <c r="H5750" s="220">
        <v>33.85</v>
      </c>
      <c r="I5750" s="221"/>
      <c r="J5750" s="217"/>
      <c r="K5750" s="217"/>
      <c r="L5750" s="222"/>
      <c r="M5750" s="223"/>
      <c r="N5750" s="224"/>
      <c r="O5750" s="224"/>
      <c r="P5750" s="224"/>
      <c r="Q5750" s="224"/>
      <c r="R5750" s="224"/>
      <c r="S5750" s="224"/>
      <c r="T5750" s="225"/>
      <c r="AT5750" s="226" t="s">
        <v>211</v>
      </c>
      <c r="AU5750" s="226" t="s">
        <v>84</v>
      </c>
      <c r="AV5750" s="14" t="s">
        <v>84</v>
      </c>
      <c r="AW5750" s="14" t="s">
        <v>31</v>
      </c>
      <c r="AX5750" s="14" t="s">
        <v>75</v>
      </c>
      <c r="AY5750" s="226" t="s">
        <v>201</v>
      </c>
    </row>
    <row r="5751" spans="2:51" s="14" customFormat="1" ht="11.25">
      <c r="B5751" s="216"/>
      <c r="C5751" s="217"/>
      <c r="D5751" s="207" t="s">
        <v>211</v>
      </c>
      <c r="E5751" s="218" t="s">
        <v>1</v>
      </c>
      <c r="F5751" s="219" t="s">
        <v>2862</v>
      </c>
      <c r="G5751" s="217"/>
      <c r="H5751" s="220">
        <v>27.65</v>
      </c>
      <c r="I5751" s="221"/>
      <c r="J5751" s="217"/>
      <c r="K5751" s="217"/>
      <c r="L5751" s="222"/>
      <c r="M5751" s="223"/>
      <c r="N5751" s="224"/>
      <c r="O5751" s="224"/>
      <c r="P5751" s="224"/>
      <c r="Q5751" s="224"/>
      <c r="R5751" s="224"/>
      <c r="S5751" s="224"/>
      <c r="T5751" s="225"/>
      <c r="AT5751" s="226" t="s">
        <v>211</v>
      </c>
      <c r="AU5751" s="226" t="s">
        <v>84</v>
      </c>
      <c r="AV5751" s="14" t="s">
        <v>84</v>
      </c>
      <c r="AW5751" s="14" t="s">
        <v>31</v>
      </c>
      <c r="AX5751" s="14" t="s">
        <v>75</v>
      </c>
      <c r="AY5751" s="226" t="s">
        <v>201</v>
      </c>
    </row>
    <row r="5752" spans="2:51" s="14" customFormat="1" ht="11.25">
      <c r="B5752" s="216"/>
      <c r="C5752" s="217"/>
      <c r="D5752" s="207" t="s">
        <v>211</v>
      </c>
      <c r="E5752" s="218" t="s">
        <v>1</v>
      </c>
      <c r="F5752" s="219" t="s">
        <v>2883</v>
      </c>
      <c r="G5752" s="217"/>
      <c r="H5752" s="220">
        <v>30.25</v>
      </c>
      <c r="I5752" s="221"/>
      <c r="J5752" s="217"/>
      <c r="K5752" s="217"/>
      <c r="L5752" s="222"/>
      <c r="M5752" s="223"/>
      <c r="N5752" s="224"/>
      <c r="O5752" s="224"/>
      <c r="P5752" s="224"/>
      <c r="Q5752" s="224"/>
      <c r="R5752" s="224"/>
      <c r="S5752" s="224"/>
      <c r="T5752" s="225"/>
      <c r="AT5752" s="226" t="s">
        <v>211</v>
      </c>
      <c r="AU5752" s="226" t="s">
        <v>84</v>
      </c>
      <c r="AV5752" s="14" t="s">
        <v>84</v>
      </c>
      <c r="AW5752" s="14" t="s">
        <v>31</v>
      </c>
      <c r="AX5752" s="14" t="s">
        <v>75</v>
      </c>
      <c r="AY5752" s="226" t="s">
        <v>201</v>
      </c>
    </row>
    <row r="5753" spans="2:51" s="14" customFormat="1" ht="11.25">
      <c r="B5753" s="216"/>
      <c r="C5753" s="217"/>
      <c r="D5753" s="207" t="s">
        <v>211</v>
      </c>
      <c r="E5753" s="218" t="s">
        <v>1</v>
      </c>
      <c r="F5753" s="219" t="s">
        <v>2863</v>
      </c>
      <c r="G5753" s="217"/>
      <c r="H5753" s="220">
        <v>13.015000000000001</v>
      </c>
      <c r="I5753" s="221"/>
      <c r="J5753" s="217"/>
      <c r="K5753" s="217"/>
      <c r="L5753" s="222"/>
      <c r="M5753" s="223"/>
      <c r="N5753" s="224"/>
      <c r="O5753" s="224"/>
      <c r="P5753" s="224"/>
      <c r="Q5753" s="224"/>
      <c r="R5753" s="224"/>
      <c r="S5753" s="224"/>
      <c r="T5753" s="225"/>
      <c r="AT5753" s="226" t="s">
        <v>211</v>
      </c>
      <c r="AU5753" s="226" t="s">
        <v>84</v>
      </c>
      <c r="AV5753" s="14" t="s">
        <v>84</v>
      </c>
      <c r="AW5753" s="14" t="s">
        <v>31</v>
      </c>
      <c r="AX5753" s="14" t="s">
        <v>75</v>
      </c>
      <c r="AY5753" s="226" t="s">
        <v>201</v>
      </c>
    </row>
    <row r="5754" spans="2:51" s="14" customFormat="1" ht="11.25">
      <c r="B5754" s="216"/>
      <c r="C5754" s="217"/>
      <c r="D5754" s="207" t="s">
        <v>211</v>
      </c>
      <c r="E5754" s="218" t="s">
        <v>1</v>
      </c>
      <c r="F5754" s="219" t="s">
        <v>2864</v>
      </c>
      <c r="G5754" s="217"/>
      <c r="H5754" s="220">
        <v>10.76</v>
      </c>
      <c r="I5754" s="221"/>
      <c r="J5754" s="217"/>
      <c r="K5754" s="217"/>
      <c r="L5754" s="222"/>
      <c r="M5754" s="223"/>
      <c r="N5754" s="224"/>
      <c r="O5754" s="224"/>
      <c r="P5754" s="224"/>
      <c r="Q5754" s="224"/>
      <c r="R5754" s="224"/>
      <c r="S5754" s="224"/>
      <c r="T5754" s="225"/>
      <c r="AT5754" s="226" t="s">
        <v>211</v>
      </c>
      <c r="AU5754" s="226" t="s">
        <v>84</v>
      </c>
      <c r="AV5754" s="14" t="s">
        <v>84</v>
      </c>
      <c r="AW5754" s="14" t="s">
        <v>31</v>
      </c>
      <c r="AX5754" s="14" t="s">
        <v>75</v>
      </c>
      <c r="AY5754" s="226" t="s">
        <v>201</v>
      </c>
    </row>
    <row r="5755" spans="2:51" s="14" customFormat="1" ht="11.25">
      <c r="B5755" s="216"/>
      <c r="C5755" s="217"/>
      <c r="D5755" s="207" t="s">
        <v>211</v>
      </c>
      <c r="E5755" s="218" t="s">
        <v>1</v>
      </c>
      <c r="F5755" s="219" t="s">
        <v>2865</v>
      </c>
      <c r="G5755" s="217"/>
      <c r="H5755" s="220">
        <v>33.69</v>
      </c>
      <c r="I5755" s="221"/>
      <c r="J5755" s="217"/>
      <c r="K5755" s="217"/>
      <c r="L5755" s="222"/>
      <c r="M5755" s="223"/>
      <c r="N5755" s="224"/>
      <c r="O5755" s="224"/>
      <c r="P5755" s="224"/>
      <c r="Q5755" s="224"/>
      <c r="R5755" s="224"/>
      <c r="S5755" s="224"/>
      <c r="T5755" s="225"/>
      <c r="AT5755" s="226" t="s">
        <v>211</v>
      </c>
      <c r="AU5755" s="226" t="s">
        <v>84</v>
      </c>
      <c r="AV5755" s="14" t="s">
        <v>84</v>
      </c>
      <c r="AW5755" s="14" t="s">
        <v>31</v>
      </c>
      <c r="AX5755" s="14" t="s">
        <v>75</v>
      </c>
      <c r="AY5755" s="226" t="s">
        <v>201</v>
      </c>
    </row>
    <row r="5756" spans="2:51" s="14" customFormat="1" ht="11.25">
      <c r="B5756" s="216"/>
      <c r="C5756" s="217"/>
      <c r="D5756" s="207" t="s">
        <v>211</v>
      </c>
      <c r="E5756" s="218" t="s">
        <v>1</v>
      </c>
      <c r="F5756" s="219" t="s">
        <v>2866</v>
      </c>
      <c r="G5756" s="217"/>
      <c r="H5756" s="220">
        <v>25.98</v>
      </c>
      <c r="I5756" s="221"/>
      <c r="J5756" s="217"/>
      <c r="K5756" s="217"/>
      <c r="L5756" s="222"/>
      <c r="M5756" s="223"/>
      <c r="N5756" s="224"/>
      <c r="O5756" s="224"/>
      <c r="P5756" s="224"/>
      <c r="Q5756" s="224"/>
      <c r="R5756" s="224"/>
      <c r="S5756" s="224"/>
      <c r="T5756" s="225"/>
      <c r="AT5756" s="226" t="s">
        <v>211</v>
      </c>
      <c r="AU5756" s="226" t="s">
        <v>84</v>
      </c>
      <c r="AV5756" s="14" t="s">
        <v>84</v>
      </c>
      <c r="AW5756" s="14" t="s">
        <v>31</v>
      </c>
      <c r="AX5756" s="14" t="s">
        <v>75</v>
      </c>
      <c r="AY5756" s="226" t="s">
        <v>201</v>
      </c>
    </row>
    <row r="5757" spans="2:51" s="14" customFormat="1" ht="11.25">
      <c r="B5757" s="216"/>
      <c r="C5757" s="217"/>
      <c r="D5757" s="207" t="s">
        <v>211</v>
      </c>
      <c r="E5757" s="218" t="s">
        <v>1</v>
      </c>
      <c r="F5757" s="219" t="s">
        <v>2867</v>
      </c>
      <c r="G5757" s="217"/>
      <c r="H5757" s="220">
        <v>30.5</v>
      </c>
      <c r="I5757" s="221"/>
      <c r="J5757" s="217"/>
      <c r="K5757" s="217"/>
      <c r="L5757" s="222"/>
      <c r="M5757" s="223"/>
      <c r="N5757" s="224"/>
      <c r="O5757" s="224"/>
      <c r="P5757" s="224"/>
      <c r="Q5757" s="224"/>
      <c r="R5757" s="224"/>
      <c r="S5757" s="224"/>
      <c r="T5757" s="225"/>
      <c r="AT5757" s="226" t="s">
        <v>211</v>
      </c>
      <c r="AU5757" s="226" t="s">
        <v>84</v>
      </c>
      <c r="AV5757" s="14" t="s">
        <v>84</v>
      </c>
      <c r="AW5757" s="14" t="s">
        <v>31</v>
      </c>
      <c r="AX5757" s="14" t="s">
        <v>75</v>
      </c>
      <c r="AY5757" s="226" t="s">
        <v>201</v>
      </c>
    </row>
    <row r="5758" spans="2:51" s="13" customFormat="1" ht="11.25">
      <c r="B5758" s="205"/>
      <c r="C5758" s="206"/>
      <c r="D5758" s="207" t="s">
        <v>211</v>
      </c>
      <c r="E5758" s="208" t="s">
        <v>1</v>
      </c>
      <c r="F5758" s="209" t="s">
        <v>213</v>
      </c>
      <c r="G5758" s="206"/>
      <c r="H5758" s="208" t="s">
        <v>1</v>
      </c>
      <c r="I5758" s="210"/>
      <c r="J5758" s="206"/>
      <c r="K5758" s="206"/>
      <c r="L5758" s="211"/>
      <c r="M5758" s="212"/>
      <c r="N5758" s="213"/>
      <c r="O5758" s="213"/>
      <c r="P5758" s="213"/>
      <c r="Q5758" s="213"/>
      <c r="R5758" s="213"/>
      <c r="S5758" s="213"/>
      <c r="T5758" s="214"/>
      <c r="AT5758" s="215" t="s">
        <v>211</v>
      </c>
      <c r="AU5758" s="215" t="s">
        <v>84</v>
      </c>
      <c r="AV5758" s="13" t="s">
        <v>82</v>
      </c>
      <c r="AW5758" s="13" t="s">
        <v>31</v>
      </c>
      <c r="AX5758" s="13" t="s">
        <v>75</v>
      </c>
      <c r="AY5758" s="215" t="s">
        <v>201</v>
      </c>
    </row>
    <row r="5759" spans="2:51" s="13" customFormat="1" ht="11.25">
      <c r="B5759" s="205"/>
      <c r="C5759" s="206"/>
      <c r="D5759" s="207" t="s">
        <v>211</v>
      </c>
      <c r="E5759" s="208" t="s">
        <v>1</v>
      </c>
      <c r="F5759" s="209" t="s">
        <v>4941</v>
      </c>
      <c r="G5759" s="206"/>
      <c r="H5759" s="208" t="s">
        <v>1</v>
      </c>
      <c r="I5759" s="210"/>
      <c r="J5759" s="206"/>
      <c r="K5759" s="206"/>
      <c r="L5759" s="211"/>
      <c r="M5759" s="212"/>
      <c r="N5759" s="213"/>
      <c r="O5759" s="213"/>
      <c r="P5759" s="213"/>
      <c r="Q5759" s="213"/>
      <c r="R5759" s="213"/>
      <c r="S5759" s="213"/>
      <c r="T5759" s="214"/>
      <c r="AT5759" s="215" t="s">
        <v>211</v>
      </c>
      <c r="AU5759" s="215" t="s">
        <v>84</v>
      </c>
      <c r="AV5759" s="13" t="s">
        <v>82</v>
      </c>
      <c r="AW5759" s="13" t="s">
        <v>31</v>
      </c>
      <c r="AX5759" s="13" t="s">
        <v>75</v>
      </c>
      <c r="AY5759" s="215" t="s">
        <v>201</v>
      </c>
    </row>
    <row r="5760" spans="2:51" s="13" customFormat="1" ht="11.25">
      <c r="B5760" s="205"/>
      <c r="C5760" s="206"/>
      <c r="D5760" s="207" t="s">
        <v>211</v>
      </c>
      <c r="E5760" s="208" t="s">
        <v>1</v>
      </c>
      <c r="F5760" s="209" t="s">
        <v>4917</v>
      </c>
      <c r="G5760" s="206"/>
      <c r="H5760" s="208" t="s">
        <v>1</v>
      </c>
      <c r="I5760" s="210"/>
      <c r="J5760" s="206"/>
      <c r="K5760" s="206"/>
      <c r="L5760" s="211"/>
      <c r="M5760" s="212"/>
      <c r="N5760" s="213"/>
      <c r="O5760" s="213"/>
      <c r="P5760" s="213"/>
      <c r="Q5760" s="213"/>
      <c r="R5760" s="213"/>
      <c r="S5760" s="213"/>
      <c r="T5760" s="214"/>
      <c r="AT5760" s="215" t="s">
        <v>211</v>
      </c>
      <c r="AU5760" s="215" t="s">
        <v>84</v>
      </c>
      <c r="AV5760" s="13" t="s">
        <v>82</v>
      </c>
      <c r="AW5760" s="13" t="s">
        <v>31</v>
      </c>
      <c r="AX5760" s="13" t="s">
        <v>75</v>
      </c>
      <c r="AY5760" s="215" t="s">
        <v>201</v>
      </c>
    </row>
    <row r="5761" spans="1:65" s="13" customFormat="1" ht="11.25">
      <c r="B5761" s="205"/>
      <c r="C5761" s="206"/>
      <c r="D5761" s="207" t="s">
        <v>211</v>
      </c>
      <c r="E5761" s="208" t="s">
        <v>1</v>
      </c>
      <c r="F5761" s="209" t="s">
        <v>1321</v>
      </c>
      <c r="G5761" s="206"/>
      <c r="H5761" s="208" t="s">
        <v>1</v>
      </c>
      <c r="I5761" s="210"/>
      <c r="J5761" s="206"/>
      <c r="K5761" s="206"/>
      <c r="L5761" s="211"/>
      <c r="M5761" s="212"/>
      <c r="N5761" s="213"/>
      <c r="O5761" s="213"/>
      <c r="P5761" s="213"/>
      <c r="Q5761" s="213"/>
      <c r="R5761" s="213"/>
      <c r="S5761" s="213"/>
      <c r="T5761" s="214"/>
      <c r="AT5761" s="215" t="s">
        <v>211</v>
      </c>
      <c r="AU5761" s="215" t="s">
        <v>84</v>
      </c>
      <c r="AV5761" s="13" t="s">
        <v>82</v>
      </c>
      <c r="AW5761" s="13" t="s">
        <v>31</v>
      </c>
      <c r="AX5761" s="13" t="s">
        <v>75</v>
      </c>
      <c r="AY5761" s="215" t="s">
        <v>201</v>
      </c>
    </row>
    <row r="5762" spans="1:65" s="13" customFormat="1" ht="11.25">
      <c r="B5762" s="205"/>
      <c r="C5762" s="206"/>
      <c r="D5762" s="207" t="s">
        <v>211</v>
      </c>
      <c r="E5762" s="208" t="s">
        <v>1</v>
      </c>
      <c r="F5762" s="209" t="s">
        <v>270</v>
      </c>
      <c r="G5762" s="206"/>
      <c r="H5762" s="208" t="s">
        <v>1</v>
      </c>
      <c r="I5762" s="210"/>
      <c r="J5762" s="206"/>
      <c r="K5762" s="206"/>
      <c r="L5762" s="211"/>
      <c r="M5762" s="212"/>
      <c r="N5762" s="213"/>
      <c r="O5762" s="213"/>
      <c r="P5762" s="213"/>
      <c r="Q5762" s="213"/>
      <c r="R5762" s="213"/>
      <c r="S5762" s="213"/>
      <c r="T5762" s="214"/>
      <c r="AT5762" s="215" t="s">
        <v>211</v>
      </c>
      <c r="AU5762" s="215" t="s">
        <v>84</v>
      </c>
      <c r="AV5762" s="13" t="s">
        <v>82</v>
      </c>
      <c r="AW5762" s="13" t="s">
        <v>31</v>
      </c>
      <c r="AX5762" s="13" t="s">
        <v>75</v>
      </c>
      <c r="AY5762" s="215" t="s">
        <v>201</v>
      </c>
    </row>
    <row r="5763" spans="1:65" s="14" customFormat="1" ht="11.25">
      <c r="B5763" s="216"/>
      <c r="C5763" s="217"/>
      <c r="D5763" s="207" t="s">
        <v>211</v>
      </c>
      <c r="E5763" s="218" t="s">
        <v>1</v>
      </c>
      <c r="F5763" s="219" t="s">
        <v>2868</v>
      </c>
      <c r="G5763" s="217"/>
      <c r="H5763" s="220">
        <v>6.2249999999999996</v>
      </c>
      <c r="I5763" s="221"/>
      <c r="J5763" s="217"/>
      <c r="K5763" s="217"/>
      <c r="L5763" s="222"/>
      <c r="M5763" s="223"/>
      <c r="N5763" s="224"/>
      <c r="O5763" s="224"/>
      <c r="P5763" s="224"/>
      <c r="Q5763" s="224"/>
      <c r="R5763" s="224"/>
      <c r="S5763" s="224"/>
      <c r="T5763" s="225"/>
      <c r="AT5763" s="226" t="s">
        <v>211</v>
      </c>
      <c r="AU5763" s="226" t="s">
        <v>84</v>
      </c>
      <c r="AV5763" s="14" t="s">
        <v>84</v>
      </c>
      <c r="AW5763" s="14" t="s">
        <v>31</v>
      </c>
      <c r="AX5763" s="14" t="s">
        <v>75</v>
      </c>
      <c r="AY5763" s="226" t="s">
        <v>201</v>
      </c>
    </row>
    <row r="5764" spans="1:65" s="14" customFormat="1" ht="11.25">
      <c r="B5764" s="216"/>
      <c r="C5764" s="217"/>
      <c r="D5764" s="207" t="s">
        <v>211</v>
      </c>
      <c r="E5764" s="218" t="s">
        <v>1</v>
      </c>
      <c r="F5764" s="219" t="s">
        <v>2869</v>
      </c>
      <c r="G5764" s="217"/>
      <c r="H5764" s="220">
        <v>3</v>
      </c>
      <c r="I5764" s="221"/>
      <c r="J5764" s="217"/>
      <c r="K5764" s="217"/>
      <c r="L5764" s="222"/>
      <c r="M5764" s="223"/>
      <c r="N5764" s="224"/>
      <c r="O5764" s="224"/>
      <c r="P5764" s="224"/>
      <c r="Q5764" s="224"/>
      <c r="R5764" s="224"/>
      <c r="S5764" s="224"/>
      <c r="T5764" s="225"/>
      <c r="AT5764" s="226" t="s">
        <v>211</v>
      </c>
      <c r="AU5764" s="226" t="s">
        <v>84</v>
      </c>
      <c r="AV5764" s="14" t="s">
        <v>84</v>
      </c>
      <c r="AW5764" s="14" t="s">
        <v>31</v>
      </c>
      <c r="AX5764" s="14" t="s">
        <v>75</v>
      </c>
      <c r="AY5764" s="226" t="s">
        <v>201</v>
      </c>
    </row>
    <row r="5765" spans="1:65" s="14" customFormat="1" ht="11.25">
      <c r="B5765" s="216"/>
      <c r="C5765" s="217"/>
      <c r="D5765" s="207" t="s">
        <v>211</v>
      </c>
      <c r="E5765" s="218" t="s">
        <v>1</v>
      </c>
      <c r="F5765" s="219" t="s">
        <v>2870</v>
      </c>
      <c r="G5765" s="217"/>
      <c r="H5765" s="220">
        <v>3</v>
      </c>
      <c r="I5765" s="221"/>
      <c r="J5765" s="217"/>
      <c r="K5765" s="217"/>
      <c r="L5765" s="222"/>
      <c r="M5765" s="223"/>
      <c r="N5765" s="224"/>
      <c r="O5765" s="224"/>
      <c r="P5765" s="224"/>
      <c r="Q5765" s="224"/>
      <c r="R5765" s="224"/>
      <c r="S5765" s="224"/>
      <c r="T5765" s="225"/>
      <c r="AT5765" s="226" t="s">
        <v>211</v>
      </c>
      <c r="AU5765" s="226" t="s">
        <v>84</v>
      </c>
      <c r="AV5765" s="14" t="s">
        <v>84</v>
      </c>
      <c r="AW5765" s="14" t="s">
        <v>31</v>
      </c>
      <c r="AX5765" s="14" t="s">
        <v>75</v>
      </c>
      <c r="AY5765" s="226" t="s">
        <v>201</v>
      </c>
    </row>
    <row r="5766" spans="1:65" s="2" customFormat="1" ht="33" customHeight="1">
      <c r="A5766" s="34"/>
      <c r="B5766" s="35"/>
      <c r="C5766" s="231" t="s">
        <v>4942</v>
      </c>
      <c r="D5766" s="231" t="s">
        <v>355</v>
      </c>
      <c r="E5766" s="232" t="s">
        <v>4943</v>
      </c>
      <c r="F5766" s="233" t="s">
        <v>4944</v>
      </c>
      <c r="G5766" s="234" t="s">
        <v>230</v>
      </c>
      <c r="H5766" s="235">
        <v>363.46800000000002</v>
      </c>
      <c r="I5766" s="236"/>
      <c r="J5766" s="237">
        <f>ROUND(I5766*H5766,2)</f>
        <v>0</v>
      </c>
      <c r="K5766" s="233" t="s">
        <v>1</v>
      </c>
      <c r="L5766" s="238"/>
      <c r="M5766" s="239" t="s">
        <v>1</v>
      </c>
      <c r="N5766" s="240" t="s">
        <v>40</v>
      </c>
      <c r="O5766" s="71"/>
      <c r="P5766" s="201">
        <f>O5766*H5766</f>
        <v>0</v>
      </c>
      <c r="Q5766" s="201">
        <v>2.8999999999999998E-3</v>
      </c>
      <c r="R5766" s="201">
        <f>Q5766*H5766</f>
        <v>1.0540571999999999</v>
      </c>
      <c r="S5766" s="201">
        <v>0</v>
      </c>
      <c r="T5766" s="202">
        <f>S5766*H5766</f>
        <v>0</v>
      </c>
      <c r="U5766" s="34"/>
      <c r="V5766" s="34"/>
      <c r="W5766" s="34"/>
      <c r="X5766" s="34"/>
      <c r="Y5766" s="34"/>
      <c r="Z5766" s="34"/>
      <c r="AA5766" s="34"/>
      <c r="AB5766" s="34"/>
      <c r="AC5766" s="34"/>
      <c r="AD5766" s="34"/>
      <c r="AE5766" s="34"/>
      <c r="AR5766" s="203" t="s">
        <v>452</v>
      </c>
      <c r="AT5766" s="203" t="s">
        <v>355</v>
      </c>
      <c r="AU5766" s="203" t="s">
        <v>84</v>
      </c>
      <c r="AY5766" s="17" t="s">
        <v>201</v>
      </c>
      <c r="BE5766" s="204">
        <f>IF(N5766="základní",J5766,0)</f>
        <v>0</v>
      </c>
      <c r="BF5766" s="204">
        <f>IF(N5766="snížená",J5766,0)</f>
        <v>0</v>
      </c>
      <c r="BG5766" s="204">
        <f>IF(N5766="zákl. přenesená",J5766,0)</f>
        <v>0</v>
      </c>
      <c r="BH5766" s="204">
        <f>IF(N5766="sníž. přenesená",J5766,0)</f>
        <v>0</v>
      </c>
      <c r="BI5766" s="204">
        <f>IF(N5766="nulová",J5766,0)</f>
        <v>0</v>
      </c>
      <c r="BJ5766" s="17" t="s">
        <v>82</v>
      </c>
      <c r="BK5766" s="204">
        <f>ROUND(I5766*H5766,2)</f>
        <v>0</v>
      </c>
      <c r="BL5766" s="17" t="s">
        <v>354</v>
      </c>
      <c r="BM5766" s="203" t="s">
        <v>4945</v>
      </c>
    </row>
    <row r="5767" spans="1:65" s="13" customFormat="1" ht="11.25">
      <c r="B5767" s="205"/>
      <c r="C5767" s="206"/>
      <c r="D5767" s="207" t="s">
        <v>211</v>
      </c>
      <c r="E5767" s="208" t="s">
        <v>1</v>
      </c>
      <c r="F5767" s="209" t="s">
        <v>4884</v>
      </c>
      <c r="G5767" s="206"/>
      <c r="H5767" s="208" t="s">
        <v>1</v>
      </c>
      <c r="I5767" s="210"/>
      <c r="J5767" s="206"/>
      <c r="K5767" s="206"/>
      <c r="L5767" s="211"/>
      <c r="M5767" s="212"/>
      <c r="N5767" s="213"/>
      <c r="O5767" s="213"/>
      <c r="P5767" s="213"/>
      <c r="Q5767" s="213"/>
      <c r="R5767" s="213"/>
      <c r="S5767" s="213"/>
      <c r="T5767" s="214"/>
      <c r="AT5767" s="215" t="s">
        <v>211</v>
      </c>
      <c r="AU5767" s="215" t="s">
        <v>84</v>
      </c>
      <c r="AV5767" s="13" t="s">
        <v>82</v>
      </c>
      <c r="AW5767" s="13" t="s">
        <v>31</v>
      </c>
      <c r="AX5767" s="13" t="s">
        <v>75</v>
      </c>
      <c r="AY5767" s="215" t="s">
        <v>201</v>
      </c>
    </row>
    <row r="5768" spans="1:65" s="13" customFormat="1" ht="11.25">
      <c r="B5768" s="205"/>
      <c r="C5768" s="206"/>
      <c r="D5768" s="207" t="s">
        <v>211</v>
      </c>
      <c r="E5768" s="208" t="s">
        <v>1</v>
      </c>
      <c r="F5768" s="209" t="s">
        <v>213</v>
      </c>
      <c r="G5768" s="206"/>
      <c r="H5768" s="208" t="s">
        <v>1</v>
      </c>
      <c r="I5768" s="210"/>
      <c r="J5768" s="206"/>
      <c r="K5768" s="206"/>
      <c r="L5768" s="211"/>
      <c r="M5768" s="212"/>
      <c r="N5768" s="213"/>
      <c r="O5768" s="213"/>
      <c r="P5768" s="213"/>
      <c r="Q5768" s="213"/>
      <c r="R5768" s="213"/>
      <c r="S5768" s="213"/>
      <c r="T5768" s="214"/>
      <c r="AT5768" s="215" t="s">
        <v>211</v>
      </c>
      <c r="AU5768" s="215" t="s">
        <v>84</v>
      </c>
      <c r="AV5768" s="13" t="s">
        <v>82</v>
      </c>
      <c r="AW5768" s="13" t="s">
        <v>31</v>
      </c>
      <c r="AX5768" s="13" t="s">
        <v>75</v>
      </c>
      <c r="AY5768" s="215" t="s">
        <v>201</v>
      </c>
    </row>
    <row r="5769" spans="1:65" s="13" customFormat="1" ht="22.5">
      <c r="B5769" s="205"/>
      <c r="C5769" s="206"/>
      <c r="D5769" s="207" t="s">
        <v>211</v>
      </c>
      <c r="E5769" s="208" t="s">
        <v>1</v>
      </c>
      <c r="F5769" s="209" t="s">
        <v>4946</v>
      </c>
      <c r="G5769" s="206"/>
      <c r="H5769" s="208" t="s">
        <v>1</v>
      </c>
      <c r="I5769" s="210"/>
      <c r="J5769" s="206"/>
      <c r="K5769" s="206"/>
      <c r="L5769" s="211"/>
      <c r="M5769" s="212"/>
      <c r="N5769" s="213"/>
      <c r="O5769" s="213"/>
      <c r="P5769" s="213"/>
      <c r="Q5769" s="213"/>
      <c r="R5769" s="213"/>
      <c r="S5769" s="213"/>
      <c r="T5769" s="214"/>
      <c r="AT5769" s="215" t="s">
        <v>211</v>
      </c>
      <c r="AU5769" s="215" t="s">
        <v>84</v>
      </c>
      <c r="AV5769" s="13" t="s">
        <v>82</v>
      </c>
      <c r="AW5769" s="13" t="s">
        <v>31</v>
      </c>
      <c r="AX5769" s="13" t="s">
        <v>75</v>
      </c>
      <c r="AY5769" s="215" t="s">
        <v>201</v>
      </c>
    </row>
    <row r="5770" spans="1:65" s="14" customFormat="1" ht="11.25">
      <c r="B5770" s="216"/>
      <c r="C5770" s="217"/>
      <c r="D5770" s="207" t="s">
        <v>211</v>
      </c>
      <c r="E5770" s="218" t="s">
        <v>1</v>
      </c>
      <c r="F5770" s="219" t="s">
        <v>4947</v>
      </c>
      <c r="G5770" s="217"/>
      <c r="H5770" s="220">
        <v>23.89</v>
      </c>
      <c r="I5770" s="221"/>
      <c r="J5770" s="217"/>
      <c r="K5770" s="217"/>
      <c r="L5770" s="222"/>
      <c r="M5770" s="223"/>
      <c r="N5770" s="224"/>
      <c r="O5770" s="224"/>
      <c r="P5770" s="224"/>
      <c r="Q5770" s="224"/>
      <c r="R5770" s="224"/>
      <c r="S5770" s="224"/>
      <c r="T5770" s="225"/>
      <c r="AT5770" s="226" t="s">
        <v>211</v>
      </c>
      <c r="AU5770" s="226" t="s">
        <v>84</v>
      </c>
      <c r="AV5770" s="14" t="s">
        <v>84</v>
      </c>
      <c r="AW5770" s="14" t="s">
        <v>31</v>
      </c>
      <c r="AX5770" s="14" t="s">
        <v>75</v>
      </c>
      <c r="AY5770" s="226" t="s">
        <v>201</v>
      </c>
    </row>
    <row r="5771" spans="1:65" s="14" customFormat="1" ht="11.25">
      <c r="B5771" s="216"/>
      <c r="C5771" s="217"/>
      <c r="D5771" s="207" t="s">
        <v>211</v>
      </c>
      <c r="E5771" s="218" t="s">
        <v>1</v>
      </c>
      <c r="F5771" s="219" t="s">
        <v>4948</v>
      </c>
      <c r="G5771" s="217"/>
      <c r="H5771" s="220">
        <v>306.53500000000003</v>
      </c>
      <c r="I5771" s="221"/>
      <c r="J5771" s="217"/>
      <c r="K5771" s="217"/>
      <c r="L5771" s="222"/>
      <c r="M5771" s="223"/>
      <c r="N5771" s="224"/>
      <c r="O5771" s="224"/>
      <c r="P5771" s="224"/>
      <c r="Q5771" s="224"/>
      <c r="R5771" s="224"/>
      <c r="S5771" s="224"/>
      <c r="T5771" s="225"/>
      <c r="AT5771" s="226" t="s">
        <v>211</v>
      </c>
      <c r="AU5771" s="226" t="s">
        <v>84</v>
      </c>
      <c r="AV5771" s="14" t="s">
        <v>84</v>
      </c>
      <c r="AW5771" s="14" t="s">
        <v>31</v>
      </c>
      <c r="AX5771" s="14" t="s">
        <v>75</v>
      </c>
      <c r="AY5771" s="226" t="s">
        <v>201</v>
      </c>
    </row>
    <row r="5772" spans="1:65" s="14" customFormat="1" ht="11.25">
      <c r="B5772" s="216"/>
      <c r="C5772" s="217"/>
      <c r="D5772" s="207" t="s">
        <v>211</v>
      </c>
      <c r="E5772" s="217"/>
      <c r="F5772" s="219" t="s">
        <v>4949</v>
      </c>
      <c r="G5772" s="217"/>
      <c r="H5772" s="220">
        <v>363.46800000000002</v>
      </c>
      <c r="I5772" s="221"/>
      <c r="J5772" s="217"/>
      <c r="K5772" s="217"/>
      <c r="L5772" s="222"/>
      <c r="M5772" s="223"/>
      <c r="N5772" s="224"/>
      <c r="O5772" s="224"/>
      <c r="P5772" s="224"/>
      <c r="Q5772" s="224"/>
      <c r="R5772" s="224"/>
      <c r="S5772" s="224"/>
      <c r="T5772" s="225"/>
      <c r="AT5772" s="226" t="s">
        <v>211</v>
      </c>
      <c r="AU5772" s="226" t="s">
        <v>84</v>
      </c>
      <c r="AV5772" s="14" t="s">
        <v>84</v>
      </c>
      <c r="AW5772" s="14" t="s">
        <v>4</v>
      </c>
      <c r="AX5772" s="14" t="s">
        <v>82</v>
      </c>
      <c r="AY5772" s="226" t="s">
        <v>201</v>
      </c>
    </row>
    <row r="5773" spans="1:65" s="2" customFormat="1" ht="24">
      <c r="A5773" s="34"/>
      <c r="B5773" s="35"/>
      <c r="C5773" s="231" t="s">
        <v>4950</v>
      </c>
      <c r="D5773" s="231" t="s">
        <v>355</v>
      </c>
      <c r="E5773" s="232" t="s">
        <v>4951</v>
      </c>
      <c r="F5773" s="233" t="s">
        <v>4952</v>
      </c>
      <c r="G5773" s="234" t="s">
        <v>230</v>
      </c>
      <c r="H5773" s="235">
        <v>15.747</v>
      </c>
      <c r="I5773" s="236"/>
      <c r="J5773" s="237">
        <f>ROUND(I5773*H5773,2)</f>
        <v>0</v>
      </c>
      <c r="K5773" s="233" t="s">
        <v>1</v>
      </c>
      <c r="L5773" s="238"/>
      <c r="M5773" s="239" t="s">
        <v>1</v>
      </c>
      <c r="N5773" s="240" t="s">
        <v>40</v>
      </c>
      <c r="O5773" s="71"/>
      <c r="P5773" s="201">
        <f>O5773*H5773</f>
        <v>0</v>
      </c>
      <c r="Q5773" s="201">
        <v>3.5000000000000001E-3</v>
      </c>
      <c r="R5773" s="201">
        <f>Q5773*H5773</f>
        <v>5.5114500000000004E-2</v>
      </c>
      <c r="S5773" s="201">
        <v>0</v>
      </c>
      <c r="T5773" s="202">
        <f>S5773*H5773</f>
        <v>0</v>
      </c>
      <c r="U5773" s="34"/>
      <c r="V5773" s="34"/>
      <c r="W5773" s="34"/>
      <c r="X5773" s="34"/>
      <c r="Y5773" s="34"/>
      <c r="Z5773" s="34"/>
      <c r="AA5773" s="34"/>
      <c r="AB5773" s="34"/>
      <c r="AC5773" s="34"/>
      <c r="AD5773" s="34"/>
      <c r="AE5773" s="34"/>
      <c r="AR5773" s="203" t="s">
        <v>452</v>
      </c>
      <c r="AT5773" s="203" t="s">
        <v>355</v>
      </c>
      <c r="AU5773" s="203" t="s">
        <v>84</v>
      </c>
      <c r="AY5773" s="17" t="s">
        <v>201</v>
      </c>
      <c r="BE5773" s="204">
        <f>IF(N5773="základní",J5773,0)</f>
        <v>0</v>
      </c>
      <c r="BF5773" s="204">
        <f>IF(N5773="snížená",J5773,0)</f>
        <v>0</v>
      </c>
      <c r="BG5773" s="204">
        <f>IF(N5773="zákl. přenesená",J5773,0)</f>
        <v>0</v>
      </c>
      <c r="BH5773" s="204">
        <f>IF(N5773="sníž. přenesená",J5773,0)</f>
        <v>0</v>
      </c>
      <c r="BI5773" s="204">
        <f>IF(N5773="nulová",J5773,0)</f>
        <v>0</v>
      </c>
      <c r="BJ5773" s="17" t="s">
        <v>82</v>
      </c>
      <c r="BK5773" s="204">
        <f>ROUND(I5773*H5773,2)</f>
        <v>0</v>
      </c>
      <c r="BL5773" s="17" t="s">
        <v>354</v>
      </c>
      <c r="BM5773" s="203" t="s">
        <v>4953</v>
      </c>
    </row>
    <row r="5774" spans="1:65" s="13" customFormat="1" ht="11.25">
      <c r="B5774" s="205"/>
      <c r="C5774" s="206"/>
      <c r="D5774" s="207" t="s">
        <v>211</v>
      </c>
      <c r="E5774" s="208" t="s">
        <v>1</v>
      </c>
      <c r="F5774" s="209" t="s">
        <v>4884</v>
      </c>
      <c r="G5774" s="206"/>
      <c r="H5774" s="208" t="s">
        <v>1</v>
      </c>
      <c r="I5774" s="210"/>
      <c r="J5774" s="206"/>
      <c r="K5774" s="206"/>
      <c r="L5774" s="211"/>
      <c r="M5774" s="212"/>
      <c r="N5774" s="213"/>
      <c r="O5774" s="213"/>
      <c r="P5774" s="213"/>
      <c r="Q5774" s="213"/>
      <c r="R5774" s="213"/>
      <c r="S5774" s="213"/>
      <c r="T5774" s="214"/>
      <c r="AT5774" s="215" t="s">
        <v>211</v>
      </c>
      <c r="AU5774" s="215" t="s">
        <v>84</v>
      </c>
      <c r="AV5774" s="13" t="s">
        <v>82</v>
      </c>
      <c r="AW5774" s="13" t="s">
        <v>31</v>
      </c>
      <c r="AX5774" s="13" t="s">
        <v>75</v>
      </c>
      <c r="AY5774" s="215" t="s">
        <v>201</v>
      </c>
    </row>
    <row r="5775" spans="1:65" s="13" customFormat="1" ht="11.25">
      <c r="B5775" s="205"/>
      <c r="C5775" s="206"/>
      <c r="D5775" s="207" t="s">
        <v>211</v>
      </c>
      <c r="E5775" s="208" t="s">
        <v>1</v>
      </c>
      <c r="F5775" s="209" t="s">
        <v>213</v>
      </c>
      <c r="G5775" s="206"/>
      <c r="H5775" s="208" t="s">
        <v>1</v>
      </c>
      <c r="I5775" s="210"/>
      <c r="J5775" s="206"/>
      <c r="K5775" s="206"/>
      <c r="L5775" s="211"/>
      <c r="M5775" s="212"/>
      <c r="N5775" s="213"/>
      <c r="O5775" s="213"/>
      <c r="P5775" s="213"/>
      <c r="Q5775" s="213"/>
      <c r="R5775" s="213"/>
      <c r="S5775" s="213"/>
      <c r="T5775" s="214"/>
      <c r="AT5775" s="215" t="s">
        <v>211</v>
      </c>
      <c r="AU5775" s="215" t="s">
        <v>84</v>
      </c>
      <c r="AV5775" s="13" t="s">
        <v>82</v>
      </c>
      <c r="AW5775" s="13" t="s">
        <v>31</v>
      </c>
      <c r="AX5775" s="13" t="s">
        <v>75</v>
      </c>
      <c r="AY5775" s="215" t="s">
        <v>201</v>
      </c>
    </row>
    <row r="5776" spans="1:65" s="13" customFormat="1" ht="11.25">
      <c r="B5776" s="205"/>
      <c r="C5776" s="206"/>
      <c r="D5776" s="207" t="s">
        <v>211</v>
      </c>
      <c r="E5776" s="208" t="s">
        <v>1</v>
      </c>
      <c r="F5776" s="209" t="s">
        <v>4932</v>
      </c>
      <c r="G5776" s="206"/>
      <c r="H5776" s="208" t="s">
        <v>1</v>
      </c>
      <c r="I5776" s="210"/>
      <c r="J5776" s="206"/>
      <c r="K5776" s="206"/>
      <c r="L5776" s="211"/>
      <c r="M5776" s="212"/>
      <c r="N5776" s="213"/>
      <c r="O5776" s="213"/>
      <c r="P5776" s="213"/>
      <c r="Q5776" s="213"/>
      <c r="R5776" s="213"/>
      <c r="S5776" s="213"/>
      <c r="T5776" s="214"/>
      <c r="AT5776" s="215" t="s">
        <v>211</v>
      </c>
      <c r="AU5776" s="215" t="s">
        <v>84</v>
      </c>
      <c r="AV5776" s="13" t="s">
        <v>82</v>
      </c>
      <c r="AW5776" s="13" t="s">
        <v>31</v>
      </c>
      <c r="AX5776" s="13" t="s">
        <v>75</v>
      </c>
      <c r="AY5776" s="215" t="s">
        <v>201</v>
      </c>
    </row>
    <row r="5777" spans="1:65" s="13" customFormat="1" ht="11.25">
      <c r="B5777" s="205"/>
      <c r="C5777" s="206"/>
      <c r="D5777" s="207" t="s">
        <v>211</v>
      </c>
      <c r="E5777" s="208" t="s">
        <v>1</v>
      </c>
      <c r="F5777" s="209" t="s">
        <v>213</v>
      </c>
      <c r="G5777" s="206"/>
      <c r="H5777" s="208" t="s">
        <v>1</v>
      </c>
      <c r="I5777" s="210"/>
      <c r="J5777" s="206"/>
      <c r="K5777" s="206"/>
      <c r="L5777" s="211"/>
      <c r="M5777" s="212"/>
      <c r="N5777" s="213"/>
      <c r="O5777" s="213"/>
      <c r="P5777" s="213"/>
      <c r="Q5777" s="213"/>
      <c r="R5777" s="213"/>
      <c r="S5777" s="213"/>
      <c r="T5777" s="214"/>
      <c r="AT5777" s="215" t="s">
        <v>211</v>
      </c>
      <c r="AU5777" s="215" t="s">
        <v>84</v>
      </c>
      <c r="AV5777" s="13" t="s">
        <v>82</v>
      </c>
      <c r="AW5777" s="13" t="s">
        <v>31</v>
      </c>
      <c r="AX5777" s="13" t="s">
        <v>75</v>
      </c>
      <c r="AY5777" s="215" t="s">
        <v>201</v>
      </c>
    </row>
    <row r="5778" spans="1:65" s="14" customFormat="1" ht="11.25">
      <c r="B5778" s="216"/>
      <c r="C5778" s="217"/>
      <c r="D5778" s="207" t="s">
        <v>211</v>
      </c>
      <c r="E5778" s="218" t="s">
        <v>1</v>
      </c>
      <c r="F5778" s="219" t="s">
        <v>4954</v>
      </c>
      <c r="G5778" s="217"/>
      <c r="H5778" s="220">
        <v>2.09</v>
      </c>
      <c r="I5778" s="221"/>
      <c r="J5778" s="217"/>
      <c r="K5778" s="217"/>
      <c r="L5778" s="222"/>
      <c r="M5778" s="223"/>
      <c r="N5778" s="224"/>
      <c r="O5778" s="224"/>
      <c r="P5778" s="224"/>
      <c r="Q5778" s="224"/>
      <c r="R5778" s="224"/>
      <c r="S5778" s="224"/>
      <c r="T5778" s="225"/>
      <c r="AT5778" s="226" t="s">
        <v>211</v>
      </c>
      <c r="AU5778" s="226" t="s">
        <v>84</v>
      </c>
      <c r="AV5778" s="14" t="s">
        <v>84</v>
      </c>
      <c r="AW5778" s="14" t="s">
        <v>31</v>
      </c>
      <c r="AX5778" s="14" t="s">
        <v>75</v>
      </c>
      <c r="AY5778" s="226" t="s">
        <v>201</v>
      </c>
    </row>
    <row r="5779" spans="1:65" s="14" customFormat="1" ht="11.25">
      <c r="B5779" s="216"/>
      <c r="C5779" s="217"/>
      <c r="D5779" s="207" t="s">
        <v>211</v>
      </c>
      <c r="E5779" s="218" t="s">
        <v>1</v>
      </c>
      <c r="F5779" s="219" t="s">
        <v>4955</v>
      </c>
      <c r="G5779" s="217"/>
      <c r="H5779" s="220">
        <v>12.225</v>
      </c>
      <c r="I5779" s="221"/>
      <c r="J5779" s="217"/>
      <c r="K5779" s="217"/>
      <c r="L5779" s="222"/>
      <c r="M5779" s="223"/>
      <c r="N5779" s="224"/>
      <c r="O5779" s="224"/>
      <c r="P5779" s="224"/>
      <c r="Q5779" s="224"/>
      <c r="R5779" s="224"/>
      <c r="S5779" s="224"/>
      <c r="T5779" s="225"/>
      <c r="AT5779" s="226" t="s">
        <v>211</v>
      </c>
      <c r="AU5779" s="226" t="s">
        <v>84</v>
      </c>
      <c r="AV5779" s="14" t="s">
        <v>84</v>
      </c>
      <c r="AW5779" s="14" t="s">
        <v>31</v>
      </c>
      <c r="AX5779" s="14" t="s">
        <v>75</v>
      </c>
      <c r="AY5779" s="226" t="s">
        <v>201</v>
      </c>
    </row>
    <row r="5780" spans="1:65" s="14" customFormat="1" ht="11.25">
      <c r="B5780" s="216"/>
      <c r="C5780" s="217"/>
      <c r="D5780" s="207" t="s">
        <v>211</v>
      </c>
      <c r="E5780" s="217"/>
      <c r="F5780" s="219" t="s">
        <v>4956</v>
      </c>
      <c r="G5780" s="217"/>
      <c r="H5780" s="220">
        <v>15.747</v>
      </c>
      <c r="I5780" s="221"/>
      <c r="J5780" s="217"/>
      <c r="K5780" s="217"/>
      <c r="L5780" s="222"/>
      <c r="M5780" s="223"/>
      <c r="N5780" s="224"/>
      <c r="O5780" s="224"/>
      <c r="P5780" s="224"/>
      <c r="Q5780" s="224"/>
      <c r="R5780" s="224"/>
      <c r="S5780" s="224"/>
      <c r="T5780" s="225"/>
      <c r="AT5780" s="226" t="s">
        <v>211</v>
      </c>
      <c r="AU5780" s="226" t="s">
        <v>84</v>
      </c>
      <c r="AV5780" s="14" t="s">
        <v>84</v>
      </c>
      <c r="AW5780" s="14" t="s">
        <v>4</v>
      </c>
      <c r="AX5780" s="14" t="s">
        <v>82</v>
      </c>
      <c r="AY5780" s="226" t="s">
        <v>201</v>
      </c>
    </row>
    <row r="5781" spans="1:65" s="2" customFormat="1" ht="24">
      <c r="A5781" s="34"/>
      <c r="B5781" s="35"/>
      <c r="C5781" s="192" t="s">
        <v>4957</v>
      </c>
      <c r="D5781" s="192" t="s">
        <v>204</v>
      </c>
      <c r="E5781" s="193" t="s">
        <v>4958</v>
      </c>
      <c r="F5781" s="194" t="s">
        <v>4959</v>
      </c>
      <c r="G5781" s="195" t="s">
        <v>320</v>
      </c>
      <c r="H5781" s="196">
        <v>161.22</v>
      </c>
      <c r="I5781" s="197"/>
      <c r="J5781" s="198">
        <f>ROUND(I5781*H5781,2)</f>
        <v>0</v>
      </c>
      <c r="K5781" s="194" t="s">
        <v>1</v>
      </c>
      <c r="L5781" s="39"/>
      <c r="M5781" s="199" t="s">
        <v>1</v>
      </c>
      <c r="N5781" s="200" t="s">
        <v>40</v>
      </c>
      <c r="O5781" s="71"/>
      <c r="P5781" s="201">
        <f>O5781*H5781</f>
        <v>0</v>
      </c>
      <c r="Q5781" s="201">
        <v>6.9999999999999999E-4</v>
      </c>
      <c r="R5781" s="201">
        <f>Q5781*H5781</f>
        <v>0.112854</v>
      </c>
      <c r="S5781" s="201">
        <v>0</v>
      </c>
      <c r="T5781" s="202">
        <f>S5781*H5781</f>
        <v>0</v>
      </c>
      <c r="U5781" s="34"/>
      <c r="V5781" s="34"/>
      <c r="W5781" s="34"/>
      <c r="X5781" s="34"/>
      <c r="Y5781" s="34"/>
      <c r="Z5781" s="34"/>
      <c r="AA5781" s="34"/>
      <c r="AB5781" s="34"/>
      <c r="AC5781" s="34"/>
      <c r="AD5781" s="34"/>
      <c r="AE5781" s="34"/>
      <c r="AR5781" s="203" t="s">
        <v>354</v>
      </c>
      <c r="AT5781" s="203" t="s">
        <v>204</v>
      </c>
      <c r="AU5781" s="203" t="s">
        <v>84</v>
      </c>
      <c r="AY5781" s="17" t="s">
        <v>201</v>
      </c>
      <c r="BE5781" s="204">
        <f>IF(N5781="základní",J5781,0)</f>
        <v>0</v>
      </c>
      <c r="BF5781" s="204">
        <f>IF(N5781="snížená",J5781,0)</f>
        <v>0</v>
      </c>
      <c r="BG5781" s="204">
        <f>IF(N5781="zákl. přenesená",J5781,0)</f>
        <v>0</v>
      </c>
      <c r="BH5781" s="204">
        <f>IF(N5781="sníž. přenesená",J5781,0)</f>
        <v>0</v>
      </c>
      <c r="BI5781" s="204">
        <f>IF(N5781="nulová",J5781,0)</f>
        <v>0</v>
      </c>
      <c r="BJ5781" s="17" t="s">
        <v>82</v>
      </c>
      <c r="BK5781" s="204">
        <f>ROUND(I5781*H5781,2)</f>
        <v>0</v>
      </c>
      <c r="BL5781" s="17" t="s">
        <v>354</v>
      </c>
      <c r="BM5781" s="203" t="s">
        <v>4960</v>
      </c>
    </row>
    <row r="5782" spans="1:65" s="13" customFormat="1" ht="22.5">
      <c r="B5782" s="205"/>
      <c r="C5782" s="206"/>
      <c r="D5782" s="207" t="s">
        <v>211</v>
      </c>
      <c r="E5782" s="208" t="s">
        <v>1</v>
      </c>
      <c r="F5782" s="209" t="s">
        <v>4801</v>
      </c>
      <c r="G5782" s="206"/>
      <c r="H5782" s="208" t="s">
        <v>1</v>
      </c>
      <c r="I5782" s="210"/>
      <c r="J5782" s="206"/>
      <c r="K5782" s="206"/>
      <c r="L5782" s="211"/>
      <c r="M5782" s="212"/>
      <c r="N5782" s="213"/>
      <c r="O5782" s="213"/>
      <c r="P5782" s="213"/>
      <c r="Q5782" s="213"/>
      <c r="R5782" s="213"/>
      <c r="S5782" s="213"/>
      <c r="T5782" s="214"/>
      <c r="AT5782" s="215" t="s">
        <v>211</v>
      </c>
      <c r="AU5782" s="215" t="s">
        <v>84</v>
      </c>
      <c r="AV5782" s="13" t="s">
        <v>82</v>
      </c>
      <c r="AW5782" s="13" t="s">
        <v>31</v>
      </c>
      <c r="AX5782" s="13" t="s">
        <v>75</v>
      </c>
      <c r="AY5782" s="215" t="s">
        <v>201</v>
      </c>
    </row>
    <row r="5783" spans="1:65" s="13" customFormat="1" ht="11.25">
      <c r="B5783" s="205"/>
      <c r="C5783" s="206"/>
      <c r="D5783" s="207" t="s">
        <v>211</v>
      </c>
      <c r="E5783" s="208" t="s">
        <v>1</v>
      </c>
      <c r="F5783" s="209" t="s">
        <v>213</v>
      </c>
      <c r="G5783" s="206"/>
      <c r="H5783" s="208" t="s">
        <v>1</v>
      </c>
      <c r="I5783" s="210"/>
      <c r="J5783" s="206"/>
      <c r="K5783" s="206"/>
      <c r="L5783" s="211"/>
      <c r="M5783" s="212"/>
      <c r="N5783" s="213"/>
      <c r="O5783" s="213"/>
      <c r="P5783" s="213"/>
      <c r="Q5783" s="213"/>
      <c r="R5783" s="213"/>
      <c r="S5783" s="213"/>
      <c r="T5783" s="214"/>
      <c r="AT5783" s="215" t="s">
        <v>211</v>
      </c>
      <c r="AU5783" s="215" t="s">
        <v>84</v>
      </c>
      <c r="AV5783" s="13" t="s">
        <v>82</v>
      </c>
      <c r="AW5783" s="13" t="s">
        <v>31</v>
      </c>
      <c r="AX5783" s="13" t="s">
        <v>75</v>
      </c>
      <c r="AY5783" s="215" t="s">
        <v>201</v>
      </c>
    </row>
    <row r="5784" spans="1:65" s="13" customFormat="1" ht="11.25">
      <c r="B5784" s="205"/>
      <c r="C5784" s="206"/>
      <c r="D5784" s="207" t="s">
        <v>211</v>
      </c>
      <c r="E5784" s="208" t="s">
        <v>1</v>
      </c>
      <c r="F5784" s="209" t="s">
        <v>4961</v>
      </c>
      <c r="G5784" s="206"/>
      <c r="H5784" s="208" t="s">
        <v>1</v>
      </c>
      <c r="I5784" s="210"/>
      <c r="J5784" s="206"/>
      <c r="K5784" s="206"/>
      <c r="L5784" s="211"/>
      <c r="M5784" s="212"/>
      <c r="N5784" s="213"/>
      <c r="O5784" s="213"/>
      <c r="P5784" s="213"/>
      <c r="Q5784" s="213"/>
      <c r="R5784" s="213"/>
      <c r="S5784" s="213"/>
      <c r="T5784" s="214"/>
      <c r="AT5784" s="215" t="s">
        <v>211</v>
      </c>
      <c r="AU5784" s="215" t="s">
        <v>84</v>
      </c>
      <c r="AV5784" s="13" t="s">
        <v>82</v>
      </c>
      <c r="AW5784" s="13" t="s">
        <v>31</v>
      </c>
      <c r="AX5784" s="13" t="s">
        <v>75</v>
      </c>
      <c r="AY5784" s="215" t="s">
        <v>201</v>
      </c>
    </row>
    <row r="5785" spans="1:65" s="13" customFormat="1" ht="11.25">
      <c r="B5785" s="205"/>
      <c r="C5785" s="206"/>
      <c r="D5785" s="207" t="s">
        <v>211</v>
      </c>
      <c r="E5785" s="208" t="s">
        <v>1</v>
      </c>
      <c r="F5785" s="209" t="s">
        <v>4962</v>
      </c>
      <c r="G5785" s="206"/>
      <c r="H5785" s="208" t="s">
        <v>1</v>
      </c>
      <c r="I5785" s="210"/>
      <c r="J5785" s="206"/>
      <c r="K5785" s="206"/>
      <c r="L5785" s="211"/>
      <c r="M5785" s="212"/>
      <c r="N5785" s="213"/>
      <c r="O5785" s="213"/>
      <c r="P5785" s="213"/>
      <c r="Q5785" s="213"/>
      <c r="R5785" s="213"/>
      <c r="S5785" s="213"/>
      <c r="T5785" s="214"/>
      <c r="AT5785" s="215" t="s">
        <v>211</v>
      </c>
      <c r="AU5785" s="215" t="s">
        <v>84</v>
      </c>
      <c r="AV5785" s="13" t="s">
        <v>82</v>
      </c>
      <c r="AW5785" s="13" t="s">
        <v>31</v>
      </c>
      <c r="AX5785" s="13" t="s">
        <v>75</v>
      </c>
      <c r="AY5785" s="215" t="s">
        <v>201</v>
      </c>
    </row>
    <row r="5786" spans="1:65" s="13" customFormat="1" ht="11.25">
      <c r="B5786" s="205"/>
      <c r="C5786" s="206"/>
      <c r="D5786" s="207" t="s">
        <v>211</v>
      </c>
      <c r="E5786" s="208" t="s">
        <v>1</v>
      </c>
      <c r="F5786" s="209" t="s">
        <v>213</v>
      </c>
      <c r="G5786" s="206"/>
      <c r="H5786" s="208" t="s">
        <v>1</v>
      </c>
      <c r="I5786" s="210"/>
      <c r="J5786" s="206"/>
      <c r="K5786" s="206"/>
      <c r="L5786" s="211"/>
      <c r="M5786" s="212"/>
      <c r="N5786" s="213"/>
      <c r="O5786" s="213"/>
      <c r="P5786" s="213"/>
      <c r="Q5786" s="213"/>
      <c r="R5786" s="213"/>
      <c r="S5786" s="213"/>
      <c r="T5786" s="214"/>
      <c r="AT5786" s="215" t="s">
        <v>211</v>
      </c>
      <c r="AU5786" s="215" t="s">
        <v>84</v>
      </c>
      <c r="AV5786" s="13" t="s">
        <v>82</v>
      </c>
      <c r="AW5786" s="13" t="s">
        <v>31</v>
      </c>
      <c r="AX5786" s="13" t="s">
        <v>75</v>
      </c>
      <c r="AY5786" s="215" t="s">
        <v>201</v>
      </c>
    </row>
    <row r="5787" spans="1:65" s="13" customFormat="1" ht="11.25">
      <c r="B5787" s="205"/>
      <c r="C5787" s="206"/>
      <c r="D5787" s="207" t="s">
        <v>211</v>
      </c>
      <c r="E5787" s="208" t="s">
        <v>1</v>
      </c>
      <c r="F5787" s="209" t="s">
        <v>1329</v>
      </c>
      <c r="G5787" s="206"/>
      <c r="H5787" s="208" t="s">
        <v>1</v>
      </c>
      <c r="I5787" s="210"/>
      <c r="J5787" s="206"/>
      <c r="K5787" s="206"/>
      <c r="L5787" s="211"/>
      <c r="M5787" s="212"/>
      <c r="N5787" s="213"/>
      <c r="O5787" s="213"/>
      <c r="P5787" s="213"/>
      <c r="Q5787" s="213"/>
      <c r="R5787" s="213"/>
      <c r="S5787" s="213"/>
      <c r="T5787" s="214"/>
      <c r="AT5787" s="215" t="s">
        <v>211</v>
      </c>
      <c r="AU5787" s="215" t="s">
        <v>84</v>
      </c>
      <c r="AV5787" s="13" t="s">
        <v>82</v>
      </c>
      <c r="AW5787" s="13" t="s">
        <v>31</v>
      </c>
      <c r="AX5787" s="13" t="s">
        <v>75</v>
      </c>
      <c r="AY5787" s="215" t="s">
        <v>201</v>
      </c>
    </row>
    <row r="5788" spans="1:65" s="14" customFormat="1" ht="11.25">
      <c r="B5788" s="216"/>
      <c r="C5788" s="217"/>
      <c r="D5788" s="207" t="s">
        <v>211</v>
      </c>
      <c r="E5788" s="218" t="s">
        <v>1</v>
      </c>
      <c r="F5788" s="219" t="s">
        <v>4963</v>
      </c>
      <c r="G5788" s="217"/>
      <c r="H5788" s="220">
        <v>6.7</v>
      </c>
      <c r="I5788" s="221"/>
      <c r="J5788" s="217"/>
      <c r="K5788" s="217"/>
      <c r="L5788" s="222"/>
      <c r="M5788" s="223"/>
      <c r="N5788" s="224"/>
      <c r="O5788" s="224"/>
      <c r="P5788" s="224"/>
      <c r="Q5788" s="224"/>
      <c r="R5788" s="224"/>
      <c r="S5788" s="224"/>
      <c r="T5788" s="225"/>
      <c r="AT5788" s="226" t="s">
        <v>211</v>
      </c>
      <c r="AU5788" s="226" t="s">
        <v>84</v>
      </c>
      <c r="AV5788" s="14" t="s">
        <v>84</v>
      </c>
      <c r="AW5788" s="14" t="s">
        <v>31</v>
      </c>
      <c r="AX5788" s="14" t="s">
        <v>75</v>
      </c>
      <c r="AY5788" s="226" t="s">
        <v>201</v>
      </c>
    </row>
    <row r="5789" spans="1:65" s="14" customFormat="1" ht="11.25">
      <c r="B5789" s="216"/>
      <c r="C5789" s="217"/>
      <c r="D5789" s="207" t="s">
        <v>211</v>
      </c>
      <c r="E5789" s="218" t="s">
        <v>1</v>
      </c>
      <c r="F5789" s="219" t="s">
        <v>4964</v>
      </c>
      <c r="G5789" s="217"/>
      <c r="H5789" s="220">
        <v>9.1999999999999993</v>
      </c>
      <c r="I5789" s="221"/>
      <c r="J5789" s="217"/>
      <c r="K5789" s="217"/>
      <c r="L5789" s="222"/>
      <c r="M5789" s="223"/>
      <c r="N5789" s="224"/>
      <c r="O5789" s="224"/>
      <c r="P5789" s="224"/>
      <c r="Q5789" s="224"/>
      <c r="R5789" s="224"/>
      <c r="S5789" s="224"/>
      <c r="T5789" s="225"/>
      <c r="AT5789" s="226" t="s">
        <v>211</v>
      </c>
      <c r="AU5789" s="226" t="s">
        <v>84</v>
      </c>
      <c r="AV5789" s="14" t="s">
        <v>84</v>
      </c>
      <c r="AW5789" s="14" t="s">
        <v>31</v>
      </c>
      <c r="AX5789" s="14" t="s">
        <v>75</v>
      </c>
      <c r="AY5789" s="226" t="s">
        <v>201</v>
      </c>
    </row>
    <row r="5790" spans="1:65" s="14" customFormat="1" ht="11.25">
      <c r="B5790" s="216"/>
      <c r="C5790" s="217"/>
      <c r="D5790" s="207" t="s">
        <v>211</v>
      </c>
      <c r="E5790" s="218" t="s">
        <v>1</v>
      </c>
      <c r="F5790" s="219" t="s">
        <v>4965</v>
      </c>
      <c r="G5790" s="217"/>
      <c r="H5790" s="220">
        <v>7.95</v>
      </c>
      <c r="I5790" s="221"/>
      <c r="J5790" s="217"/>
      <c r="K5790" s="217"/>
      <c r="L5790" s="222"/>
      <c r="M5790" s="223"/>
      <c r="N5790" s="224"/>
      <c r="O5790" s="224"/>
      <c r="P5790" s="224"/>
      <c r="Q5790" s="224"/>
      <c r="R5790" s="224"/>
      <c r="S5790" s="224"/>
      <c r="T5790" s="225"/>
      <c r="AT5790" s="226" t="s">
        <v>211</v>
      </c>
      <c r="AU5790" s="226" t="s">
        <v>84</v>
      </c>
      <c r="AV5790" s="14" t="s">
        <v>84</v>
      </c>
      <c r="AW5790" s="14" t="s">
        <v>31</v>
      </c>
      <c r="AX5790" s="14" t="s">
        <v>75</v>
      </c>
      <c r="AY5790" s="226" t="s">
        <v>201</v>
      </c>
    </row>
    <row r="5791" spans="1:65" s="14" customFormat="1" ht="11.25">
      <c r="B5791" s="216"/>
      <c r="C5791" s="217"/>
      <c r="D5791" s="207" t="s">
        <v>211</v>
      </c>
      <c r="E5791" s="218" t="s">
        <v>1</v>
      </c>
      <c r="F5791" s="219" t="s">
        <v>4966</v>
      </c>
      <c r="G5791" s="217"/>
      <c r="H5791" s="220">
        <v>8.4499999999999993</v>
      </c>
      <c r="I5791" s="221"/>
      <c r="J5791" s="217"/>
      <c r="K5791" s="217"/>
      <c r="L5791" s="222"/>
      <c r="M5791" s="223"/>
      <c r="N5791" s="224"/>
      <c r="O5791" s="224"/>
      <c r="P5791" s="224"/>
      <c r="Q5791" s="224"/>
      <c r="R5791" s="224"/>
      <c r="S5791" s="224"/>
      <c r="T5791" s="225"/>
      <c r="AT5791" s="226" t="s">
        <v>211</v>
      </c>
      <c r="AU5791" s="226" t="s">
        <v>84</v>
      </c>
      <c r="AV5791" s="14" t="s">
        <v>84</v>
      </c>
      <c r="AW5791" s="14" t="s">
        <v>31</v>
      </c>
      <c r="AX5791" s="14" t="s">
        <v>75</v>
      </c>
      <c r="AY5791" s="226" t="s">
        <v>201</v>
      </c>
    </row>
    <row r="5792" spans="1:65" s="14" customFormat="1" ht="11.25">
      <c r="B5792" s="216"/>
      <c r="C5792" s="217"/>
      <c r="D5792" s="207" t="s">
        <v>211</v>
      </c>
      <c r="E5792" s="218" t="s">
        <v>1</v>
      </c>
      <c r="F5792" s="219" t="s">
        <v>4967</v>
      </c>
      <c r="G5792" s="217"/>
      <c r="H5792" s="220">
        <v>7.4</v>
      </c>
      <c r="I5792" s="221"/>
      <c r="J5792" s="217"/>
      <c r="K5792" s="217"/>
      <c r="L5792" s="222"/>
      <c r="M5792" s="223"/>
      <c r="N5792" s="224"/>
      <c r="O5792" s="224"/>
      <c r="P5792" s="224"/>
      <c r="Q5792" s="224"/>
      <c r="R5792" s="224"/>
      <c r="S5792" s="224"/>
      <c r="T5792" s="225"/>
      <c r="AT5792" s="226" t="s">
        <v>211</v>
      </c>
      <c r="AU5792" s="226" t="s">
        <v>84</v>
      </c>
      <c r="AV5792" s="14" t="s">
        <v>84</v>
      </c>
      <c r="AW5792" s="14" t="s">
        <v>31</v>
      </c>
      <c r="AX5792" s="14" t="s">
        <v>75</v>
      </c>
      <c r="AY5792" s="226" t="s">
        <v>201</v>
      </c>
    </row>
    <row r="5793" spans="2:51" s="14" customFormat="1" ht="11.25">
      <c r="B5793" s="216"/>
      <c r="C5793" s="217"/>
      <c r="D5793" s="207" t="s">
        <v>211</v>
      </c>
      <c r="E5793" s="218" t="s">
        <v>1</v>
      </c>
      <c r="F5793" s="219" t="s">
        <v>4968</v>
      </c>
      <c r="G5793" s="217"/>
      <c r="H5793" s="220">
        <v>7.95</v>
      </c>
      <c r="I5793" s="221"/>
      <c r="J5793" s="217"/>
      <c r="K5793" s="217"/>
      <c r="L5793" s="222"/>
      <c r="M5793" s="223"/>
      <c r="N5793" s="224"/>
      <c r="O5793" s="224"/>
      <c r="P5793" s="224"/>
      <c r="Q5793" s="224"/>
      <c r="R5793" s="224"/>
      <c r="S5793" s="224"/>
      <c r="T5793" s="225"/>
      <c r="AT5793" s="226" t="s">
        <v>211</v>
      </c>
      <c r="AU5793" s="226" t="s">
        <v>84</v>
      </c>
      <c r="AV5793" s="14" t="s">
        <v>84</v>
      </c>
      <c r="AW5793" s="14" t="s">
        <v>31</v>
      </c>
      <c r="AX5793" s="14" t="s">
        <v>75</v>
      </c>
      <c r="AY5793" s="226" t="s">
        <v>201</v>
      </c>
    </row>
    <row r="5794" spans="2:51" s="14" customFormat="1" ht="11.25">
      <c r="B5794" s="216"/>
      <c r="C5794" s="217"/>
      <c r="D5794" s="207" t="s">
        <v>211</v>
      </c>
      <c r="E5794" s="218" t="s">
        <v>1</v>
      </c>
      <c r="F5794" s="219" t="s">
        <v>4969</v>
      </c>
      <c r="G5794" s="217"/>
      <c r="H5794" s="220">
        <v>8.4499999999999993</v>
      </c>
      <c r="I5794" s="221"/>
      <c r="J5794" s="217"/>
      <c r="K5794" s="217"/>
      <c r="L5794" s="222"/>
      <c r="M5794" s="223"/>
      <c r="N5794" s="224"/>
      <c r="O5794" s="224"/>
      <c r="P5794" s="224"/>
      <c r="Q5794" s="224"/>
      <c r="R5794" s="224"/>
      <c r="S5794" s="224"/>
      <c r="T5794" s="225"/>
      <c r="AT5794" s="226" t="s">
        <v>211</v>
      </c>
      <c r="AU5794" s="226" t="s">
        <v>84</v>
      </c>
      <c r="AV5794" s="14" t="s">
        <v>84</v>
      </c>
      <c r="AW5794" s="14" t="s">
        <v>31</v>
      </c>
      <c r="AX5794" s="14" t="s">
        <v>75</v>
      </c>
      <c r="AY5794" s="226" t="s">
        <v>201</v>
      </c>
    </row>
    <row r="5795" spans="2:51" s="14" customFormat="1" ht="11.25">
      <c r="B5795" s="216"/>
      <c r="C5795" s="217"/>
      <c r="D5795" s="207" t="s">
        <v>211</v>
      </c>
      <c r="E5795" s="218" t="s">
        <v>1</v>
      </c>
      <c r="F5795" s="219" t="s">
        <v>4970</v>
      </c>
      <c r="G5795" s="217"/>
      <c r="H5795" s="220">
        <v>7.5</v>
      </c>
      <c r="I5795" s="221"/>
      <c r="J5795" s="217"/>
      <c r="K5795" s="217"/>
      <c r="L5795" s="222"/>
      <c r="M5795" s="223"/>
      <c r="N5795" s="224"/>
      <c r="O5795" s="224"/>
      <c r="P5795" s="224"/>
      <c r="Q5795" s="224"/>
      <c r="R5795" s="224"/>
      <c r="S5795" s="224"/>
      <c r="T5795" s="225"/>
      <c r="AT5795" s="226" t="s">
        <v>211</v>
      </c>
      <c r="AU5795" s="226" t="s">
        <v>84</v>
      </c>
      <c r="AV5795" s="14" t="s">
        <v>84</v>
      </c>
      <c r="AW5795" s="14" t="s">
        <v>31</v>
      </c>
      <c r="AX5795" s="14" t="s">
        <v>75</v>
      </c>
      <c r="AY5795" s="226" t="s">
        <v>201</v>
      </c>
    </row>
    <row r="5796" spans="2:51" s="14" customFormat="1" ht="11.25">
      <c r="B5796" s="216"/>
      <c r="C5796" s="217"/>
      <c r="D5796" s="207" t="s">
        <v>211</v>
      </c>
      <c r="E5796" s="218" t="s">
        <v>1</v>
      </c>
      <c r="F5796" s="219" t="s">
        <v>2550</v>
      </c>
      <c r="G5796" s="217"/>
      <c r="H5796" s="220">
        <v>4.1500000000000004</v>
      </c>
      <c r="I5796" s="221"/>
      <c r="J5796" s="217"/>
      <c r="K5796" s="217"/>
      <c r="L5796" s="222"/>
      <c r="M5796" s="223"/>
      <c r="N5796" s="224"/>
      <c r="O5796" s="224"/>
      <c r="P5796" s="224"/>
      <c r="Q5796" s="224"/>
      <c r="R5796" s="224"/>
      <c r="S5796" s="224"/>
      <c r="T5796" s="225"/>
      <c r="AT5796" s="226" t="s">
        <v>211</v>
      </c>
      <c r="AU5796" s="226" t="s">
        <v>84</v>
      </c>
      <c r="AV5796" s="14" t="s">
        <v>84</v>
      </c>
      <c r="AW5796" s="14" t="s">
        <v>31</v>
      </c>
      <c r="AX5796" s="14" t="s">
        <v>75</v>
      </c>
      <c r="AY5796" s="226" t="s">
        <v>201</v>
      </c>
    </row>
    <row r="5797" spans="2:51" s="14" customFormat="1" ht="11.25">
      <c r="B5797" s="216"/>
      <c r="C5797" s="217"/>
      <c r="D5797" s="207" t="s">
        <v>211</v>
      </c>
      <c r="E5797" s="218" t="s">
        <v>1</v>
      </c>
      <c r="F5797" s="219" t="s">
        <v>4971</v>
      </c>
      <c r="G5797" s="217"/>
      <c r="H5797" s="220">
        <v>8.0500000000000007</v>
      </c>
      <c r="I5797" s="221"/>
      <c r="J5797" s="217"/>
      <c r="K5797" s="217"/>
      <c r="L5797" s="222"/>
      <c r="M5797" s="223"/>
      <c r="N5797" s="224"/>
      <c r="O5797" s="224"/>
      <c r="P5797" s="224"/>
      <c r="Q5797" s="224"/>
      <c r="R5797" s="224"/>
      <c r="S5797" s="224"/>
      <c r="T5797" s="225"/>
      <c r="AT5797" s="226" t="s">
        <v>211</v>
      </c>
      <c r="AU5797" s="226" t="s">
        <v>84</v>
      </c>
      <c r="AV5797" s="14" t="s">
        <v>84</v>
      </c>
      <c r="AW5797" s="14" t="s">
        <v>31</v>
      </c>
      <c r="AX5797" s="14" t="s">
        <v>75</v>
      </c>
      <c r="AY5797" s="226" t="s">
        <v>201</v>
      </c>
    </row>
    <row r="5798" spans="2:51" s="14" customFormat="1" ht="11.25">
      <c r="B5798" s="216"/>
      <c r="C5798" s="217"/>
      <c r="D5798" s="207" t="s">
        <v>211</v>
      </c>
      <c r="E5798" s="218" t="s">
        <v>1</v>
      </c>
      <c r="F5798" s="219" t="s">
        <v>4972</v>
      </c>
      <c r="G5798" s="217"/>
      <c r="H5798" s="220">
        <v>7.85</v>
      </c>
      <c r="I5798" s="221"/>
      <c r="J5798" s="217"/>
      <c r="K5798" s="217"/>
      <c r="L5798" s="222"/>
      <c r="M5798" s="223"/>
      <c r="N5798" s="224"/>
      <c r="O5798" s="224"/>
      <c r="P5798" s="224"/>
      <c r="Q5798" s="224"/>
      <c r="R5798" s="224"/>
      <c r="S5798" s="224"/>
      <c r="T5798" s="225"/>
      <c r="AT5798" s="226" t="s">
        <v>211</v>
      </c>
      <c r="AU5798" s="226" t="s">
        <v>84</v>
      </c>
      <c r="AV5798" s="14" t="s">
        <v>84</v>
      </c>
      <c r="AW5798" s="14" t="s">
        <v>31</v>
      </c>
      <c r="AX5798" s="14" t="s">
        <v>75</v>
      </c>
      <c r="AY5798" s="226" t="s">
        <v>201</v>
      </c>
    </row>
    <row r="5799" spans="2:51" s="14" customFormat="1" ht="11.25">
      <c r="B5799" s="216"/>
      <c r="C5799" s="217"/>
      <c r="D5799" s="207" t="s">
        <v>211</v>
      </c>
      <c r="E5799" s="218" t="s">
        <v>1</v>
      </c>
      <c r="F5799" s="219" t="s">
        <v>2553</v>
      </c>
      <c r="G5799" s="217"/>
      <c r="H5799" s="220">
        <v>3.92</v>
      </c>
      <c r="I5799" s="221"/>
      <c r="J5799" s="217"/>
      <c r="K5799" s="217"/>
      <c r="L5799" s="222"/>
      <c r="M5799" s="223"/>
      <c r="N5799" s="224"/>
      <c r="O5799" s="224"/>
      <c r="P5799" s="224"/>
      <c r="Q5799" s="224"/>
      <c r="R5799" s="224"/>
      <c r="S5799" s="224"/>
      <c r="T5799" s="225"/>
      <c r="AT5799" s="226" t="s">
        <v>211</v>
      </c>
      <c r="AU5799" s="226" t="s">
        <v>84</v>
      </c>
      <c r="AV5799" s="14" t="s">
        <v>84</v>
      </c>
      <c r="AW5799" s="14" t="s">
        <v>31</v>
      </c>
      <c r="AX5799" s="14" t="s">
        <v>75</v>
      </c>
      <c r="AY5799" s="226" t="s">
        <v>201</v>
      </c>
    </row>
    <row r="5800" spans="2:51" s="14" customFormat="1" ht="11.25">
      <c r="B5800" s="216"/>
      <c r="C5800" s="217"/>
      <c r="D5800" s="207" t="s">
        <v>211</v>
      </c>
      <c r="E5800" s="218" t="s">
        <v>1</v>
      </c>
      <c r="F5800" s="219" t="s">
        <v>4973</v>
      </c>
      <c r="G5800" s="217"/>
      <c r="H5800" s="220">
        <v>20.95</v>
      </c>
      <c r="I5800" s="221"/>
      <c r="J5800" s="217"/>
      <c r="K5800" s="217"/>
      <c r="L5800" s="222"/>
      <c r="M5800" s="223"/>
      <c r="N5800" s="224"/>
      <c r="O5800" s="224"/>
      <c r="P5800" s="224"/>
      <c r="Q5800" s="224"/>
      <c r="R5800" s="224"/>
      <c r="S5800" s="224"/>
      <c r="T5800" s="225"/>
      <c r="AT5800" s="226" t="s">
        <v>211</v>
      </c>
      <c r="AU5800" s="226" t="s">
        <v>84</v>
      </c>
      <c r="AV5800" s="14" t="s">
        <v>84</v>
      </c>
      <c r="AW5800" s="14" t="s">
        <v>31</v>
      </c>
      <c r="AX5800" s="14" t="s">
        <v>75</v>
      </c>
      <c r="AY5800" s="226" t="s">
        <v>201</v>
      </c>
    </row>
    <row r="5801" spans="2:51" s="13" customFormat="1" ht="11.25">
      <c r="B5801" s="205"/>
      <c r="C5801" s="206"/>
      <c r="D5801" s="207" t="s">
        <v>211</v>
      </c>
      <c r="E5801" s="208" t="s">
        <v>1</v>
      </c>
      <c r="F5801" s="209" t="s">
        <v>270</v>
      </c>
      <c r="G5801" s="206"/>
      <c r="H5801" s="208" t="s">
        <v>1</v>
      </c>
      <c r="I5801" s="210"/>
      <c r="J5801" s="206"/>
      <c r="K5801" s="206"/>
      <c r="L5801" s="211"/>
      <c r="M5801" s="212"/>
      <c r="N5801" s="213"/>
      <c r="O5801" s="213"/>
      <c r="P5801" s="213"/>
      <c r="Q5801" s="213"/>
      <c r="R5801" s="213"/>
      <c r="S5801" s="213"/>
      <c r="T5801" s="214"/>
      <c r="AT5801" s="215" t="s">
        <v>211</v>
      </c>
      <c r="AU5801" s="215" t="s">
        <v>84</v>
      </c>
      <c r="AV5801" s="13" t="s">
        <v>82</v>
      </c>
      <c r="AW5801" s="13" t="s">
        <v>31</v>
      </c>
      <c r="AX5801" s="13" t="s">
        <v>75</v>
      </c>
      <c r="AY5801" s="215" t="s">
        <v>201</v>
      </c>
    </row>
    <row r="5802" spans="2:51" s="14" customFormat="1" ht="11.25">
      <c r="B5802" s="216"/>
      <c r="C5802" s="217"/>
      <c r="D5802" s="207" t="s">
        <v>211</v>
      </c>
      <c r="E5802" s="218" t="s">
        <v>1</v>
      </c>
      <c r="F5802" s="219" t="s">
        <v>4974</v>
      </c>
      <c r="G5802" s="217"/>
      <c r="H5802" s="220">
        <v>9.1999999999999993</v>
      </c>
      <c r="I5802" s="221"/>
      <c r="J5802" s="217"/>
      <c r="K5802" s="217"/>
      <c r="L5802" s="222"/>
      <c r="M5802" s="223"/>
      <c r="N5802" s="224"/>
      <c r="O5802" s="224"/>
      <c r="P5802" s="224"/>
      <c r="Q5802" s="224"/>
      <c r="R5802" s="224"/>
      <c r="S5802" s="224"/>
      <c r="T5802" s="225"/>
      <c r="AT5802" s="226" t="s">
        <v>211</v>
      </c>
      <c r="AU5802" s="226" t="s">
        <v>84</v>
      </c>
      <c r="AV5802" s="14" t="s">
        <v>84</v>
      </c>
      <c r="AW5802" s="14" t="s">
        <v>31</v>
      </c>
      <c r="AX5802" s="14" t="s">
        <v>75</v>
      </c>
      <c r="AY5802" s="226" t="s">
        <v>201</v>
      </c>
    </row>
    <row r="5803" spans="2:51" s="14" customFormat="1" ht="11.25">
      <c r="B5803" s="216"/>
      <c r="C5803" s="217"/>
      <c r="D5803" s="207" t="s">
        <v>211</v>
      </c>
      <c r="E5803" s="218" t="s">
        <v>1</v>
      </c>
      <c r="F5803" s="219" t="s">
        <v>4975</v>
      </c>
      <c r="G5803" s="217"/>
      <c r="H5803" s="220">
        <v>10</v>
      </c>
      <c r="I5803" s="221"/>
      <c r="J5803" s="217"/>
      <c r="K5803" s="217"/>
      <c r="L5803" s="222"/>
      <c r="M5803" s="223"/>
      <c r="N5803" s="224"/>
      <c r="O5803" s="224"/>
      <c r="P5803" s="224"/>
      <c r="Q5803" s="224"/>
      <c r="R5803" s="224"/>
      <c r="S5803" s="224"/>
      <c r="T5803" s="225"/>
      <c r="AT5803" s="226" t="s">
        <v>211</v>
      </c>
      <c r="AU5803" s="226" t="s">
        <v>84</v>
      </c>
      <c r="AV5803" s="14" t="s">
        <v>84</v>
      </c>
      <c r="AW5803" s="14" t="s">
        <v>31</v>
      </c>
      <c r="AX5803" s="14" t="s">
        <v>75</v>
      </c>
      <c r="AY5803" s="226" t="s">
        <v>201</v>
      </c>
    </row>
    <row r="5804" spans="2:51" s="14" customFormat="1" ht="11.25">
      <c r="B5804" s="216"/>
      <c r="C5804" s="217"/>
      <c r="D5804" s="207" t="s">
        <v>211</v>
      </c>
      <c r="E5804" s="218" t="s">
        <v>1</v>
      </c>
      <c r="F5804" s="219" t="s">
        <v>4976</v>
      </c>
      <c r="G5804" s="217"/>
      <c r="H5804" s="220">
        <v>9.5</v>
      </c>
      <c r="I5804" s="221"/>
      <c r="J5804" s="217"/>
      <c r="K5804" s="217"/>
      <c r="L5804" s="222"/>
      <c r="M5804" s="223"/>
      <c r="N5804" s="224"/>
      <c r="O5804" s="224"/>
      <c r="P5804" s="224"/>
      <c r="Q5804" s="224"/>
      <c r="R5804" s="224"/>
      <c r="S5804" s="224"/>
      <c r="T5804" s="225"/>
      <c r="AT5804" s="226" t="s">
        <v>211</v>
      </c>
      <c r="AU5804" s="226" t="s">
        <v>84</v>
      </c>
      <c r="AV5804" s="14" t="s">
        <v>84</v>
      </c>
      <c r="AW5804" s="14" t="s">
        <v>31</v>
      </c>
      <c r="AX5804" s="14" t="s">
        <v>75</v>
      </c>
      <c r="AY5804" s="226" t="s">
        <v>201</v>
      </c>
    </row>
    <row r="5805" spans="2:51" s="14" customFormat="1" ht="11.25">
      <c r="B5805" s="216"/>
      <c r="C5805" s="217"/>
      <c r="D5805" s="207" t="s">
        <v>211</v>
      </c>
      <c r="E5805" s="218" t="s">
        <v>1</v>
      </c>
      <c r="F5805" s="219" t="s">
        <v>4977</v>
      </c>
      <c r="G5805" s="217"/>
      <c r="H5805" s="220">
        <v>6.4</v>
      </c>
      <c r="I5805" s="221"/>
      <c r="J5805" s="217"/>
      <c r="K5805" s="217"/>
      <c r="L5805" s="222"/>
      <c r="M5805" s="223"/>
      <c r="N5805" s="224"/>
      <c r="O5805" s="224"/>
      <c r="P5805" s="224"/>
      <c r="Q5805" s="224"/>
      <c r="R5805" s="224"/>
      <c r="S5805" s="224"/>
      <c r="T5805" s="225"/>
      <c r="AT5805" s="226" t="s">
        <v>211</v>
      </c>
      <c r="AU5805" s="226" t="s">
        <v>84</v>
      </c>
      <c r="AV5805" s="14" t="s">
        <v>84</v>
      </c>
      <c r="AW5805" s="14" t="s">
        <v>31</v>
      </c>
      <c r="AX5805" s="14" t="s">
        <v>75</v>
      </c>
      <c r="AY5805" s="226" t="s">
        <v>201</v>
      </c>
    </row>
    <row r="5806" spans="2:51" s="14" customFormat="1" ht="11.25">
      <c r="B5806" s="216"/>
      <c r="C5806" s="217"/>
      <c r="D5806" s="207" t="s">
        <v>211</v>
      </c>
      <c r="E5806" s="218" t="s">
        <v>1</v>
      </c>
      <c r="F5806" s="219" t="s">
        <v>4978</v>
      </c>
      <c r="G5806" s="217"/>
      <c r="H5806" s="220">
        <v>3</v>
      </c>
      <c r="I5806" s="221"/>
      <c r="J5806" s="217"/>
      <c r="K5806" s="217"/>
      <c r="L5806" s="222"/>
      <c r="M5806" s="223"/>
      <c r="N5806" s="224"/>
      <c r="O5806" s="224"/>
      <c r="P5806" s="224"/>
      <c r="Q5806" s="224"/>
      <c r="R5806" s="224"/>
      <c r="S5806" s="224"/>
      <c r="T5806" s="225"/>
      <c r="AT5806" s="226" t="s">
        <v>211</v>
      </c>
      <c r="AU5806" s="226" t="s">
        <v>84</v>
      </c>
      <c r="AV5806" s="14" t="s">
        <v>84</v>
      </c>
      <c r="AW5806" s="14" t="s">
        <v>31</v>
      </c>
      <c r="AX5806" s="14" t="s">
        <v>75</v>
      </c>
      <c r="AY5806" s="226" t="s">
        <v>201</v>
      </c>
    </row>
    <row r="5807" spans="2:51" s="14" customFormat="1" ht="11.25">
      <c r="B5807" s="216"/>
      <c r="C5807" s="217"/>
      <c r="D5807" s="207" t="s">
        <v>211</v>
      </c>
      <c r="E5807" s="218" t="s">
        <v>1</v>
      </c>
      <c r="F5807" s="219" t="s">
        <v>4979</v>
      </c>
      <c r="G5807" s="217"/>
      <c r="H5807" s="220">
        <v>6.8</v>
      </c>
      <c r="I5807" s="221"/>
      <c r="J5807" s="217"/>
      <c r="K5807" s="217"/>
      <c r="L5807" s="222"/>
      <c r="M5807" s="223"/>
      <c r="N5807" s="224"/>
      <c r="O5807" s="224"/>
      <c r="P5807" s="224"/>
      <c r="Q5807" s="224"/>
      <c r="R5807" s="224"/>
      <c r="S5807" s="224"/>
      <c r="T5807" s="225"/>
      <c r="AT5807" s="226" t="s">
        <v>211</v>
      </c>
      <c r="AU5807" s="226" t="s">
        <v>84</v>
      </c>
      <c r="AV5807" s="14" t="s">
        <v>84</v>
      </c>
      <c r="AW5807" s="14" t="s">
        <v>31</v>
      </c>
      <c r="AX5807" s="14" t="s">
        <v>75</v>
      </c>
      <c r="AY5807" s="226" t="s">
        <v>201</v>
      </c>
    </row>
    <row r="5808" spans="2:51" s="14" customFormat="1" ht="11.25">
      <c r="B5808" s="216"/>
      <c r="C5808" s="217"/>
      <c r="D5808" s="207" t="s">
        <v>211</v>
      </c>
      <c r="E5808" s="218" t="s">
        <v>1</v>
      </c>
      <c r="F5808" s="219" t="s">
        <v>4980</v>
      </c>
      <c r="G5808" s="217"/>
      <c r="H5808" s="220">
        <v>7.8</v>
      </c>
      <c r="I5808" s="221"/>
      <c r="J5808" s="217"/>
      <c r="K5808" s="217"/>
      <c r="L5808" s="222"/>
      <c r="M5808" s="223"/>
      <c r="N5808" s="224"/>
      <c r="O5808" s="224"/>
      <c r="P5808" s="224"/>
      <c r="Q5808" s="224"/>
      <c r="R5808" s="224"/>
      <c r="S5808" s="224"/>
      <c r="T5808" s="225"/>
      <c r="AT5808" s="226" t="s">
        <v>211</v>
      </c>
      <c r="AU5808" s="226" t="s">
        <v>84</v>
      </c>
      <c r="AV5808" s="14" t="s">
        <v>84</v>
      </c>
      <c r="AW5808" s="14" t="s">
        <v>31</v>
      </c>
      <c r="AX5808" s="14" t="s">
        <v>75</v>
      </c>
      <c r="AY5808" s="226" t="s">
        <v>201</v>
      </c>
    </row>
    <row r="5809" spans="1:65" s="2" customFormat="1" ht="16.5" customHeight="1">
      <c r="A5809" s="34"/>
      <c r="B5809" s="35"/>
      <c r="C5809" s="192" t="s">
        <v>4981</v>
      </c>
      <c r="D5809" s="192" t="s">
        <v>204</v>
      </c>
      <c r="E5809" s="193" t="s">
        <v>4982</v>
      </c>
      <c r="F5809" s="194" t="s">
        <v>4983</v>
      </c>
      <c r="G5809" s="195" t="s">
        <v>230</v>
      </c>
      <c r="H5809" s="196">
        <v>116.46</v>
      </c>
      <c r="I5809" s="197"/>
      <c r="J5809" s="198">
        <f>ROUND(I5809*H5809,2)</f>
        <v>0</v>
      </c>
      <c r="K5809" s="194" t="s">
        <v>208</v>
      </c>
      <c r="L5809" s="39"/>
      <c r="M5809" s="199" t="s">
        <v>1</v>
      </c>
      <c r="N5809" s="200" t="s">
        <v>40</v>
      </c>
      <c r="O5809" s="71"/>
      <c r="P5809" s="201">
        <f>O5809*H5809</f>
        <v>0</v>
      </c>
      <c r="Q5809" s="201">
        <v>6.9999999999999999E-4</v>
      </c>
      <c r="R5809" s="201">
        <f>Q5809*H5809</f>
        <v>8.1521999999999997E-2</v>
      </c>
      <c r="S5809" s="201">
        <v>0</v>
      </c>
      <c r="T5809" s="202">
        <f>S5809*H5809</f>
        <v>0</v>
      </c>
      <c r="U5809" s="34"/>
      <c r="V5809" s="34"/>
      <c r="W5809" s="34"/>
      <c r="X5809" s="34"/>
      <c r="Y5809" s="34"/>
      <c r="Z5809" s="34"/>
      <c r="AA5809" s="34"/>
      <c r="AB5809" s="34"/>
      <c r="AC5809" s="34"/>
      <c r="AD5809" s="34"/>
      <c r="AE5809" s="34"/>
      <c r="AR5809" s="203" t="s">
        <v>354</v>
      </c>
      <c r="AT5809" s="203" t="s">
        <v>204</v>
      </c>
      <c r="AU5809" s="203" t="s">
        <v>84</v>
      </c>
      <c r="AY5809" s="17" t="s">
        <v>201</v>
      </c>
      <c r="BE5809" s="204">
        <f>IF(N5809="základní",J5809,0)</f>
        <v>0</v>
      </c>
      <c r="BF5809" s="204">
        <f>IF(N5809="snížená",J5809,0)</f>
        <v>0</v>
      </c>
      <c r="BG5809" s="204">
        <f>IF(N5809="zákl. přenesená",J5809,0)</f>
        <v>0</v>
      </c>
      <c r="BH5809" s="204">
        <f>IF(N5809="sníž. přenesená",J5809,0)</f>
        <v>0</v>
      </c>
      <c r="BI5809" s="204">
        <f>IF(N5809="nulová",J5809,0)</f>
        <v>0</v>
      </c>
      <c r="BJ5809" s="17" t="s">
        <v>82</v>
      </c>
      <c r="BK5809" s="204">
        <f>ROUND(I5809*H5809,2)</f>
        <v>0</v>
      </c>
      <c r="BL5809" s="17" t="s">
        <v>354</v>
      </c>
      <c r="BM5809" s="203" t="s">
        <v>4984</v>
      </c>
    </row>
    <row r="5810" spans="1:65" s="13" customFormat="1" ht="22.5">
      <c r="B5810" s="205"/>
      <c r="C5810" s="206"/>
      <c r="D5810" s="207" t="s">
        <v>211</v>
      </c>
      <c r="E5810" s="208" t="s">
        <v>1</v>
      </c>
      <c r="F5810" s="209" t="s">
        <v>4985</v>
      </c>
      <c r="G5810" s="206"/>
      <c r="H5810" s="208" t="s">
        <v>1</v>
      </c>
      <c r="I5810" s="210"/>
      <c r="J5810" s="206"/>
      <c r="K5810" s="206"/>
      <c r="L5810" s="211"/>
      <c r="M5810" s="212"/>
      <c r="N5810" s="213"/>
      <c r="O5810" s="213"/>
      <c r="P5810" s="213"/>
      <c r="Q5810" s="213"/>
      <c r="R5810" s="213"/>
      <c r="S5810" s="213"/>
      <c r="T5810" s="214"/>
      <c r="AT5810" s="215" t="s">
        <v>211</v>
      </c>
      <c r="AU5810" s="215" t="s">
        <v>84</v>
      </c>
      <c r="AV5810" s="13" t="s">
        <v>82</v>
      </c>
      <c r="AW5810" s="13" t="s">
        <v>31</v>
      </c>
      <c r="AX5810" s="13" t="s">
        <v>75</v>
      </c>
      <c r="AY5810" s="215" t="s">
        <v>201</v>
      </c>
    </row>
    <row r="5811" spans="1:65" s="13" customFormat="1" ht="11.25">
      <c r="B5811" s="205"/>
      <c r="C5811" s="206"/>
      <c r="D5811" s="207" t="s">
        <v>211</v>
      </c>
      <c r="E5811" s="208" t="s">
        <v>1</v>
      </c>
      <c r="F5811" s="209" t="s">
        <v>213</v>
      </c>
      <c r="G5811" s="206"/>
      <c r="H5811" s="208" t="s">
        <v>1</v>
      </c>
      <c r="I5811" s="210"/>
      <c r="J5811" s="206"/>
      <c r="K5811" s="206"/>
      <c r="L5811" s="211"/>
      <c r="M5811" s="212"/>
      <c r="N5811" s="213"/>
      <c r="O5811" s="213"/>
      <c r="P5811" s="213"/>
      <c r="Q5811" s="213"/>
      <c r="R5811" s="213"/>
      <c r="S5811" s="213"/>
      <c r="T5811" s="214"/>
      <c r="AT5811" s="215" t="s">
        <v>211</v>
      </c>
      <c r="AU5811" s="215" t="s">
        <v>84</v>
      </c>
      <c r="AV5811" s="13" t="s">
        <v>82</v>
      </c>
      <c r="AW5811" s="13" t="s">
        <v>31</v>
      </c>
      <c r="AX5811" s="13" t="s">
        <v>75</v>
      </c>
      <c r="AY5811" s="215" t="s">
        <v>201</v>
      </c>
    </row>
    <row r="5812" spans="1:65" s="13" customFormat="1" ht="11.25">
      <c r="B5812" s="205"/>
      <c r="C5812" s="206"/>
      <c r="D5812" s="207" t="s">
        <v>211</v>
      </c>
      <c r="E5812" s="208" t="s">
        <v>1</v>
      </c>
      <c r="F5812" s="209" t="s">
        <v>4961</v>
      </c>
      <c r="G5812" s="206"/>
      <c r="H5812" s="208" t="s">
        <v>1</v>
      </c>
      <c r="I5812" s="210"/>
      <c r="J5812" s="206"/>
      <c r="K5812" s="206"/>
      <c r="L5812" s="211"/>
      <c r="M5812" s="212"/>
      <c r="N5812" s="213"/>
      <c r="O5812" s="213"/>
      <c r="P5812" s="213"/>
      <c r="Q5812" s="213"/>
      <c r="R5812" s="213"/>
      <c r="S5812" s="213"/>
      <c r="T5812" s="214"/>
      <c r="AT5812" s="215" t="s">
        <v>211</v>
      </c>
      <c r="AU5812" s="215" t="s">
        <v>84</v>
      </c>
      <c r="AV5812" s="13" t="s">
        <v>82</v>
      </c>
      <c r="AW5812" s="13" t="s">
        <v>31</v>
      </c>
      <c r="AX5812" s="13" t="s">
        <v>75</v>
      </c>
      <c r="AY5812" s="215" t="s">
        <v>201</v>
      </c>
    </row>
    <row r="5813" spans="1:65" s="13" customFormat="1" ht="11.25">
      <c r="B5813" s="205"/>
      <c r="C5813" s="206"/>
      <c r="D5813" s="207" t="s">
        <v>211</v>
      </c>
      <c r="E5813" s="208" t="s">
        <v>1</v>
      </c>
      <c r="F5813" s="209" t="s">
        <v>4986</v>
      </c>
      <c r="G5813" s="206"/>
      <c r="H5813" s="208" t="s">
        <v>1</v>
      </c>
      <c r="I5813" s="210"/>
      <c r="J5813" s="206"/>
      <c r="K5813" s="206"/>
      <c r="L5813" s="211"/>
      <c r="M5813" s="212"/>
      <c r="N5813" s="213"/>
      <c r="O5813" s="213"/>
      <c r="P5813" s="213"/>
      <c r="Q5813" s="213"/>
      <c r="R5813" s="213"/>
      <c r="S5813" s="213"/>
      <c r="T5813" s="214"/>
      <c r="AT5813" s="215" t="s">
        <v>211</v>
      </c>
      <c r="AU5813" s="215" t="s">
        <v>84</v>
      </c>
      <c r="AV5813" s="13" t="s">
        <v>82</v>
      </c>
      <c r="AW5813" s="13" t="s">
        <v>31</v>
      </c>
      <c r="AX5813" s="13" t="s">
        <v>75</v>
      </c>
      <c r="AY5813" s="215" t="s">
        <v>201</v>
      </c>
    </row>
    <row r="5814" spans="1:65" s="13" customFormat="1" ht="11.25">
      <c r="B5814" s="205"/>
      <c r="C5814" s="206"/>
      <c r="D5814" s="207" t="s">
        <v>211</v>
      </c>
      <c r="E5814" s="208" t="s">
        <v>1</v>
      </c>
      <c r="F5814" s="209" t="s">
        <v>213</v>
      </c>
      <c r="G5814" s="206"/>
      <c r="H5814" s="208" t="s">
        <v>1</v>
      </c>
      <c r="I5814" s="210"/>
      <c r="J5814" s="206"/>
      <c r="K5814" s="206"/>
      <c r="L5814" s="211"/>
      <c r="M5814" s="212"/>
      <c r="N5814" s="213"/>
      <c r="O5814" s="213"/>
      <c r="P5814" s="213"/>
      <c r="Q5814" s="213"/>
      <c r="R5814" s="213"/>
      <c r="S5814" s="213"/>
      <c r="T5814" s="214"/>
      <c r="AT5814" s="215" t="s">
        <v>211</v>
      </c>
      <c r="AU5814" s="215" t="s">
        <v>84</v>
      </c>
      <c r="AV5814" s="13" t="s">
        <v>82</v>
      </c>
      <c r="AW5814" s="13" t="s">
        <v>31</v>
      </c>
      <c r="AX5814" s="13" t="s">
        <v>75</v>
      </c>
      <c r="AY5814" s="215" t="s">
        <v>201</v>
      </c>
    </row>
    <row r="5815" spans="1:65" s="13" customFormat="1" ht="11.25">
      <c r="B5815" s="205"/>
      <c r="C5815" s="206"/>
      <c r="D5815" s="207" t="s">
        <v>211</v>
      </c>
      <c r="E5815" s="208" t="s">
        <v>1</v>
      </c>
      <c r="F5815" s="209" t="s">
        <v>1329</v>
      </c>
      <c r="G5815" s="206"/>
      <c r="H5815" s="208" t="s">
        <v>1</v>
      </c>
      <c r="I5815" s="210"/>
      <c r="J5815" s="206"/>
      <c r="K5815" s="206"/>
      <c r="L5815" s="211"/>
      <c r="M5815" s="212"/>
      <c r="N5815" s="213"/>
      <c r="O5815" s="213"/>
      <c r="P5815" s="213"/>
      <c r="Q5815" s="213"/>
      <c r="R5815" s="213"/>
      <c r="S5815" s="213"/>
      <c r="T5815" s="214"/>
      <c r="AT5815" s="215" t="s">
        <v>211</v>
      </c>
      <c r="AU5815" s="215" t="s">
        <v>84</v>
      </c>
      <c r="AV5815" s="13" t="s">
        <v>82</v>
      </c>
      <c r="AW5815" s="13" t="s">
        <v>31</v>
      </c>
      <c r="AX5815" s="13" t="s">
        <v>75</v>
      </c>
      <c r="AY5815" s="215" t="s">
        <v>201</v>
      </c>
    </row>
    <row r="5816" spans="1:65" s="14" customFormat="1" ht="11.25">
      <c r="B5816" s="216"/>
      <c r="C5816" s="217"/>
      <c r="D5816" s="207" t="s">
        <v>211</v>
      </c>
      <c r="E5816" s="218" t="s">
        <v>1</v>
      </c>
      <c r="F5816" s="219" t="s">
        <v>2542</v>
      </c>
      <c r="G5816" s="217"/>
      <c r="H5816" s="220">
        <v>3.68</v>
      </c>
      <c r="I5816" s="221"/>
      <c r="J5816" s="217"/>
      <c r="K5816" s="217"/>
      <c r="L5816" s="222"/>
      <c r="M5816" s="223"/>
      <c r="N5816" s="224"/>
      <c r="O5816" s="224"/>
      <c r="P5816" s="224"/>
      <c r="Q5816" s="224"/>
      <c r="R5816" s="224"/>
      <c r="S5816" s="224"/>
      <c r="T5816" s="225"/>
      <c r="AT5816" s="226" t="s">
        <v>211</v>
      </c>
      <c r="AU5816" s="226" t="s">
        <v>84</v>
      </c>
      <c r="AV5816" s="14" t="s">
        <v>84</v>
      </c>
      <c r="AW5816" s="14" t="s">
        <v>31</v>
      </c>
      <c r="AX5816" s="14" t="s">
        <v>75</v>
      </c>
      <c r="AY5816" s="226" t="s">
        <v>201</v>
      </c>
    </row>
    <row r="5817" spans="1:65" s="14" customFormat="1" ht="11.25">
      <c r="B5817" s="216"/>
      <c r="C5817" s="217"/>
      <c r="D5817" s="207" t="s">
        <v>211</v>
      </c>
      <c r="E5817" s="218" t="s">
        <v>1</v>
      </c>
      <c r="F5817" s="219" t="s">
        <v>2543</v>
      </c>
      <c r="G5817" s="217"/>
      <c r="H5817" s="220">
        <v>6.4</v>
      </c>
      <c r="I5817" s="221"/>
      <c r="J5817" s="217"/>
      <c r="K5817" s="217"/>
      <c r="L5817" s="222"/>
      <c r="M5817" s="223"/>
      <c r="N5817" s="224"/>
      <c r="O5817" s="224"/>
      <c r="P5817" s="224"/>
      <c r="Q5817" s="224"/>
      <c r="R5817" s="224"/>
      <c r="S5817" s="224"/>
      <c r="T5817" s="225"/>
      <c r="AT5817" s="226" t="s">
        <v>211</v>
      </c>
      <c r="AU5817" s="226" t="s">
        <v>84</v>
      </c>
      <c r="AV5817" s="14" t="s">
        <v>84</v>
      </c>
      <c r="AW5817" s="14" t="s">
        <v>31</v>
      </c>
      <c r="AX5817" s="14" t="s">
        <v>75</v>
      </c>
      <c r="AY5817" s="226" t="s">
        <v>201</v>
      </c>
    </row>
    <row r="5818" spans="1:65" s="14" customFormat="1" ht="11.25">
      <c r="B5818" s="216"/>
      <c r="C5818" s="217"/>
      <c r="D5818" s="207" t="s">
        <v>211</v>
      </c>
      <c r="E5818" s="218" t="s">
        <v>1</v>
      </c>
      <c r="F5818" s="219" t="s">
        <v>2544</v>
      </c>
      <c r="G5818" s="217"/>
      <c r="H5818" s="220">
        <v>4.25</v>
      </c>
      <c r="I5818" s="221"/>
      <c r="J5818" s="217"/>
      <c r="K5818" s="217"/>
      <c r="L5818" s="222"/>
      <c r="M5818" s="223"/>
      <c r="N5818" s="224"/>
      <c r="O5818" s="224"/>
      <c r="P5818" s="224"/>
      <c r="Q5818" s="224"/>
      <c r="R5818" s="224"/>
      <c r="S5818" s="224"/>
      <c r="T5818" s="225"/>
      <c r="AT5818" s="226" t="s">
        <v>211</v>
      </c>
      <c r="AU5818" s="226" t="s">
        <v>84</v>
      </c>
      <c r="AV5818" s="14" t="s">
        <v>84</v>
      </c>
      <c r="AW5818" s="14" t="s">
        <v>31</v>
      </c>
      <c r="AX5818" s="14" t="s">
        <v>75</v>
      </c>
      <c r="AY5818" s="226" t="s">
        <v>201</v>
      </c>
    </row>
    <row r="5819" spans="1:65" s="14" customFormat="1" ht="11.25">
      <c r="B5819" s="216"/>
      <c r="C5819" s="217"/>
      <c r="D5819" s="207" t="s">
        <v>211</v>
      </c>
      <c r="E5819" s="218" t="s">
        <v>1</v>
      </c>
      <c r="F5819" s="219" t="s">
        <v>2545</v>
      </c>
      <c r="G5819" s="217"/>
      <c r="H5819" s="220">
        <v>4.3499999999999996</v>
      </c>
      <c r="I5819" s="221"/>
      <c r="J5819" s="217"/>
      <c r="K5819" s="217"/>
      <c r="L5819" s="222"/>
      <c r="M5819" s="223"/>
      <c r="N5819" s="224"/>
      <c r="O5819" s="224"/>
      <c r="P5819" s="224"/>
      <c r="Q5819" s="224"/>
      <c r="R5819" s="224"/>
      <c r="S5819" s="224"/>
      <c r="T5819" s="225"/>
      <c r="AT5819" s="226" t="s">
        <v>211</v>
      </c>
      <c r="AU5819" s="226" t="s">
        <v>84</v>
      </c>
      <c r="AV5819" s="14" t="s">
        <v>84</v>
      </c>
      <c r="AW5819" s="14" t="s">
        <v>31</v>
      </c>
      <c r="AX5819" s="14" t="s">
        <v>75</v>
      </c>
      <c r="AY5819" s="226" t="s">
        <v>201</v>
      </c>
    </row>
    <row r="5820" spans="1:65" s="14" customFormat="1" ht="11.25">
      <c r="B5820" s="216"/>
      <c r="C5820" s="217"/>
      <c r="D5820" s="207" t="s">
        <v>211</v>
      </c>
      <c r="E5820" s="218" t="s">
        <v>1</v>
      </c>
      <c r="F5820" s="219" t="s">
        <v>2546</v>
      </c>
      <c r="G5820" s="217"/>
      <c r="H5820" s="220">
        <v>4.3499999999999996</v>
      </c>
      <c r="I5820" s="221"/>
      <c r="J5820" s="217"/>
      <c r="K5820" s="217"/>
      <c r="L5820" s="222"/>
      <c r="M5820" s="223"/>
      <c r="N5820" s="224"/>
      <c r="O5820" s="224"/>
      <c r="P5820" s="224"/>
      <c r="Q5820" s="224"/>
      <c r="R5820" s="224"/>
      <c r="S5820" s="224"/>
      <c r="T5820" s="225"/>
      <c r="AT5820" s="226" t="s">
        <v>211</v>
      </c>
      <c r="AU5820" s="226" t="s">
        <v>84</v>
      </c>
      <c r="AV5820" s="14" t="s">
        <v>84</v>
      </c>
      <c r="AW5820" s="14" t="s">
        <v>31</v>
      </c>
      <c r="AX5820" s="14" t="s">
        <v>75</v>
      </c>
      <c r="AY5820" s="226" t="s">
        <v>201</v>
      </c>
    </row>
    <row r="5821" spans="1:65" s="14" customFormat="1" ht="11.25">
      <c r="B5821" s="216"/>
      <c r="C5821" s="217"/>
      <c r="D5821" s="207" t="s">
        <v>211</v>
      </c>
      <c r="E5821" s="218" t="s">
        <v>1</v>
      </c>
      <c r="F5821" s="219" t="s">
        <v>2547</v>
      </c>
      <c r="G5821" s="217"/>
      <c r="H5821" s="220">
        <v>4.25</v>
      </c>
      <c r="I5821" s="221"/>
      <c r="J5821" s="217"/>
      <c r="K5821" s="217"/>
      <c r="L5821" s="222"/>
      <c r="M5821" s="223"/>
      <c r="N5821" s="224"/>
      <c r="O5821" s="224"/>
      <c r="P5821" s="224"/>
      <c r="Q5821" s="224"/>
      <c r="R5821" s="224"/>
      <c r="S5821" s="224"/>
      <c r="T5821" s="225"/>
      <c r="AT5821" s="226" t="s">
        <v>211</v>
      </c>
      <c r="AU5821" s="226" t="s">
        <v>84</v>
      </c>
      <c r="AV5821" s="14" t="s">
        <v>84</v>
      </c>
      <c r="AW5821" s="14" t="s">
        <v>31</v>
      </c>
      <c r="AX5821" s="14" t="s">
        <v>75</v>
      </c>
      <c r="AY5821" s="226" t="s">
        <v>201</v>
      </c>
    </row>
    <row r="5822" spans="1:65" s="14" customFormat="1" ht="11.25">
      <c r="B5822" s="216"/>
      <c r="C5822" s="217"/>
      <c r="D5822" s="207" t="s">
        <v>211</v>
      </c>
      <c r="E5822" s="218" t="s">
        <v>1</v>
      </c>
      <c r="F5822" s="219" t="s">
        <v>2548</v>
      </c>
      <c r="G5822" s="217"/>
      <c r="H5822" s="220">
        <v>4.3499999999999996</v>
      </c>
      <c r="I5822" s="221"/>
      <c r="J5822" s="217"/>
      <c r="K5822" s="217"/>
      <c r="L5822" s="222"/>
      <c r="M5822" s="223"/>
      <c r="N5822" s="224"/>
      <c r="O5822" s="224"/>
      <c r="P5822" s="224"/>
      <c r="Q5822" s="224"/>
      <c r="R5822" s="224"/>
      <c r="S5822" s="224"/>
      <c r="T5822" s="225"/>
      <c r="AT5822" s="226" t="s">
        <v>211</v>
      </c>
      <c r="AU5822" s="226" t="s">
        <v>84</v>
      </c>
      <c r="AV5822" s="14" t="s">
        <v>84</v>
      </c>
      <c r="AW5822" s="14" t="s">
        <v>31</v>
      </c>
      <c r="AX5822" s="14" t="s">
        <v>75</v>
      </c>
      <c r="AY5822" s="226" t="s">
        <v>201</v>
      </c>
    </row>
    <row r="5823" spans="1:65" s="14" customFormat="1" ht="11.25">
      <c r="B5823" s="216"/>
      <c r="C5823" s="217"/>
      <c r="D5823" s="207" t="s">
        <v>211</v>
      </c>
      <c r="E5823" s="218" t="s">
        <v>1</v>
      </c>
      <c r="F5823" s="219" t="s">
        <v>2549</v>
      </c>
      <c r="G5823" s="217"/>
      <c r="H5823" s="220">
        <v>4.05</v>
      </c>
      <c r="I5823" s="221"/>
      <c r="J5823" s="217"/>
      <c r="K5823" s="217"/>
      <c r="L5823" s="222"/>
      <c r="M5823" s="223"/>
      <c r="N5823" s="224"/>
      <c r="O5823" s="224"/>
      <c r="P5823" s="224"/>
      <c r="Q5823" s="224"/>
      <c r="R5823" s="224"/>
      <c r="S5823" s="224"/>
      <c r="T5823" s="225"/>
      <c r="AT5823" s="226" t="s">
        <v>211</v>
      </c>
      <c r="AU5823" s="226" t="s">
        <v>84</v>
      </c>
      <c r="AV5823" s="14" t="s">
        <v>84</v>
      </c>
      <c r="AW5823" s="14" t="s">
        <v>31</v>
      </c>
      <c r="AX5823" s="14" t="s">
        <v>75</v>
      </c>
      <c r="AY5823" s="226" t="s">
        <v>201</v>
      </c>
    </row>
    <row r="5824" spans="1:65" s="14" customFormat="1" ht="11.25">
      <c r="B5824" s="216"/>
      <c r="C5824" s="217"/>
      <c r="D5824" s="207" t="s">
        <v>211</v>
      </c>
      <c r="E5824" s="218" t="s">
        <v>1</v>
      </c>
      <c r="F5824" s="219" t="s">
        <v>2550</v>
      </c>
      <c r="G5824" s="217"/>
      <c r="H5824" s="220">
        <v>4.1500000000000004</v>
      </c>
      <c r="I5824" s="221"/>
      <c r="J5824" s="217"/>
      <c r="K5824" s="217"/>
      <c r="L5824" s="222"/>
      <c r="M5824" s="223"/>
      <c r="N5824" s="224"/>
      <c r="O5824" s="224"/>
      <c r="P5824" s="224"/>
      <c r="Q5824" s="224"/>
      <c r="R5824" s="224"/>
      <c r="S5824" s="224"/>
      <c r="T5824" s="225"/>
      <c r="AT5824" s="226" t="s">
        <v>211</v>
      </c>
      <c r="AU5824" s="226" t="s">
        <v>84</v>
      </c>
      <c r="AV5824" s="14" t="s">
        <v>84</v>
      </c>
      <c r="AW5824" s="14" t="s">
        <v>31</v>
      </c>
      <c r="AX5824" s="14" t="s">
        <v>75</v>
      </c>
      <c r="AY5824" s="226" t="s">
        <v>201</v>
      </c>
    </row>
    <row r="5825" spans="1:65" s="14" customFormat="1" ht="11.25">
      <c r="B5825" s="216"/>
      <c r="C5825" s="217"/>
      <c r="D5825" s="207" t="s">
        <v>211</v>
      </c>
      <c r="E5825" s="218" t="s">
        <v>1</v>
      </c>
      <c r="F5825" s="219" t="s">
        <v>2551</v>
      </c>
      <c r="G5825" s="217"/>
      <c r="H5825" s="220">
        <v>4.45</v>
      </c>
      <c r="I5825" s="221"/>
      <c r="J5825" s="217"/>
      <c r="K5825" s="217"/>
      <c r="L5825" s="222"/>
      <c r="M5825" s="223"/>
      <c r="N5825" s="224"/>
      <c r="O5825" s="224"/>
      <c r="P5825" s="224"/>
      <c r="Q5825" s="224"/>
      <c r="R5825" s="224"/>
      <c r="S5825" s="224"/>
      <c r="T5825" s="225"/>
      <c r="AT5825" s="226" t="s">
        <v>211</v>
      </c>
      <c r="AU5825" s="226" t="s">
        <v>84</v>
      </c>
      <c r="AV5825" s="14" t="s">
        <v>84</v>
      </c>
      <c r="AW5825" s="14" t="s">
        <v>31</v>
      </c>
      <c r="AX5825" s="14" t="s">
        <v>75</v>
      </c>
      <c r="AY5825" s="226" t="s">
        <v>201</v>
      </c>
    </row>
    <row r="5826" spans="1:65" s="14" customFormat="1" ht="11.25">
      <c r="B5826" s="216"/>
      <c r="C5826" s="217"/>
      <c r="D5826" s="207" t="s">
        <v>211</v>
      </c>
      <c r="E5826" s="218" t="s">
        <v>1</v>
      </c>
      <c r="F5826" s="219" t="s">
        <v>2552</v>
      </c>
      <c r="G5826" s="217"/>
      <c r="H5826" s="220">
        <v>4.55</v>
      </c>
      <c r="I5826" s="221"/>
      <c r="J5826" s="217"/>
      <c r="K5826" s="217"/>
      <c r="L5826" s="222"/>
      <c r="M5826" s="223"/>
      <c r="N5826" s="224"/>
      <c r="O5826" s="224"/>
      <c r="P5826" s="224"/>
      <c r="Q5826" s="224"/>
      <c r="R5826" s="224"/>
      <c r="S5826" s="224"/>
      <c r="T5826" s="225"/>
      <c r="AT5826" s="226" t="s">
        <v>211</v>
      </c>
      <c r="AU5826" s="226" t="s">
        <v>84</v>
      </c>
      <c r="AV5826" s="14" t="s">
        <v>84</v>
      </c>
      <c r="AW5826" s="14" t="s">
        <v>31</v>
      </c>
      <c r="AX5826" s="14" t="s">
        <v>75</v>
      </c>
      <c r="AY5826" s="226" t="s">
        <v>201</v>
      </c>
    </row>
    <row r="5827" spans="1:65" s="14" customFormat="1" ht="11.25">
      <c r="B5827" s="216"/>
      <c r="C5827" s="217"/>
      <c r="D5827" s="207" t="s">
        <v>211</v>
      </c>
      <c r="E5827" s="218" t="s">
        <v>1</v>
      </c>
      <c r="F5827" s="219" t="s">
        <v>2553</v>
      </c>
      <c r="G5827" s="217"/>
      <c r="H5827" s="220">
        <v>3.92</v>
      </c>
      <c r="I5827" s="221"/>
      <c r="J5827" s="217"/>
      <c r="K5827" s="217"/>
      <c r="L5827" s="222"/>
      <c r="M5827" s="223"/>
      <c r="N5827" s="224"/>
      <c r="O5827" s="224"/>
      <c r="P5827" s="224"/>
      <c r="Q5827" s="224"/>
      <c r="R5827" s="224"/>
      <c r="S5827" s="224"/>
      <c r="T5827" s="225"/>
      <c r="AT5827" s="226" t="s">
        <v>211</v>
      </c>
      <c r="AU5827" s="226" t="s">
        <v>84</v>
      </c>
      <c r="AV5827" s="14" t="s">
        <v>84</v>
      </c>
      <c r="AW5827" s="14" t="s">
        <v>31</v>
      </c>
      <c r="AX5827" s="14" t="s">
        <v>75</v>
      </c>
      <c r="AY5827" s="226" t="s">
        <v>201</v>
      </c>
    </row>
    <row r="5828" spans="1:65" s="14" customFormat="1" ht="11.25">
      <c r="B5828" s="216"/>
      <c r="C5828" s="217"/>
      <c r="D5828" s="207" t="s">
        <v>211</v>
      </c>
      <c r="E5828" s="218" t="s">
        <v>1</v>
      </c>
      <c r="F5828" s="219" t="s">
        <v>2554</v>
      </c>
      <c r="G5828" s="217"/>
      <c r="H5828" s="220">
        <v>29.35</v>
      </c>
      <c r="I5828" s="221"/>
      <c r="J5828" s="217"/>
      <c r="K5828" s="217"/>
      <c r="L5828" s="222"/>
      <c r="M5828" s="223"/>
      <c r="N5828" s="224"/>
      <c r="O5828" s="224"/>
      <c r="P5828" s="224"/>
      <c r="Q5828" s="224"/>
      <c r="R5828" s="224"/>
      <c r="S5828" s="224"/>
      <c r="T5828" s="225"/>
      <c r="AT5828" s="226" t="s">
        <v>211</v>
      </c>
      <c r="AU5828" s="226" t="s">
        <v>84</v>
      </c>
      <c r="AV5828" s="14" t="s">
        <v>84</v>
      </c>
      <c r="AW5828" s="14" t="s">
        <v>31</v>
      </c>
      <c r="AX5828" s="14" t="s">
        <v>75</v>
      </c>
      <c r="AY5828" s="226" t="s">
        <v>201</v>
      </c>
    </row>
    <row r="5829" spans="1:65" s="13" customFormat="1" ht="11.25">
      <c r="B5829" s="205"/>
      <c r="C5829" s="206"/>
      <c r="D5829" s="207" t="s">
        <v>211</v>
      </c>
      <c r="E5829" s="208" t="s">
        <v>1</v>
      </c>
      <c r="F5829" s="209" t="s">
        <v>270</v>
      </c>
      <c r="G5829" s="206"/>
      <c r="H5829" s="208" t="s">
        <v>1</v>
      </c>
      <c r="I5829" s="210"/>
      <c r="J5829" s="206"/>
      <c r="K5829" s="206"/>
      <c r="L5829" s="211"/>
      <c r="M5829" s="212"/>
      <c r="N5829" s="213"/>
      <c r="O5829" s="213"/>
      <c r="P5829" s="213"/>
      <c r="Q5829" s="213"/>
      <c r="R5829" s="213"/>
      <c r="S5829" s="213"/>
      <c r="T5829" s="214"/>
      <c r="AT5829" s="215" t="s">
        <v>211</v>
      </c>
      <c r="AU5829" s="215" t="s">
        <v>84</v>
      </c>
      <c r="AV5829" s="13" t="s">
        <v>82</v>
      </c>
      <c r="AW5829" s="13" t="s">
        <v>31</v>
      </c>
      <c r="AX5829" s="13" t="s">
        <v>75</v>
      </c>
      <c r="AY5829" s="215" t="s">
        <v>201</v>
      </c>
    </row>
    <row r="5830" spans="1:65" s="14" customFormat="1" ht="11.25">
      <c r="B5830" s="216"/>
      <c r="C5830" s="217"/>
      <c r="D5830" s="207" t="s">
        <v>211</v>
      </c>
      <c r="E5830" s="218" t="s">
        <v>1</v>
      </c>
      <c r="F5830" s="219" t="s">
        <v>2555</v>
      </c>
      <c r="G5830" s="217"/>
      <c r="H5830" s="220">
        <v>5.95</v>
      </c>
      <c r="I5830" s="221"/>
      <c r="J5830" s="217"/>
      <c r="K5830" s="217"/>
      <c r="L5830" s="222"/>
      <c r="M5830" s="223"/>
      <c r="N5830" s="224"/>
      <c r="O5830" s="224"/>
      <c r="P5830" s="224"/>
      <c r="Q5830" s="224"/>
      <c r="R5830" s="224"/>
      <c r="S5830" s="224"/>
      <c r="T5830" s="225"/>
      <c r="AT5830" s="226" t="s">
        <v>211</v>
      </c>
      <c r="AU5830" s="226" t="s">
        <v>84</v>
      </c>
      <c r="AV5830" s="14" t="s">
        <v>84</v>
      </c>
      <c r="AW5830" s="14" t="s">
        <v>31</v>
      </c>
      <c r="AX5830" s="14" t="s">
        <v>75</v>
      </c>
      <c r="AY5830" s="226" t="s">
        <v>201</v>
      </c>
    </row>
    <row r="5831" spans="1:65" s="14" customFormat="1" ht="11.25">
      <c r="B5831" s="216"/>
      <c r="C5831" s="217"/>
      <c r="D5831" s="207" t="s">
        <v>211</v>
      </c>
      <c r="E5831" s="218" t="s">
        <v>1</v>
      </c>
      <c r="F5831" s="219" t="s">
        <v>2556</v>
      </c>
      <c r="G5831" s="217"/>
      <c r="H5831" s="220">
        <v>6.75</v>
      </c>
      <c r="I5831" s="221"/>
      <c r="J5831" s="217"/>
      <c r="K5831" s="217"/>
      <c r="L5831" s="222"/>
      <c r="M5831" s="223"/>
      <c r="N5831" s="224"/>
      <c r="O5831" s="224"/>
      <c r="P5831" s="224"/>
      <c r="Q5831" s="224"/>
      <c r="R5831" s="224"/>
      <c r="S5831" s="224"/>
      <c r="T5831" s="225"/>
      <c r="AT5831" s="226" t="s">
        <v>211</v>
      </c>
      <c r="AU5831" s="226" t="s">
        <v>84</v>
      </c>
      <c r="AV5831" s="14" t="s">
        <v>84</v>
      </c>
      <c r="AW5831" s="14" t="s">
        <v>31</v>
      </c>
      <c r="AX5831" s="14" t="s">
        <v>75</v>
      </c>
      <c r="AY5831" s="226" t="s">
        <v>201</v>
      </c>
    </row>
    <row r="5832" spans="1:65" s="14" customFormat="1" ht="11.25">
      <c r="B5832" s="216"/>
      <c r="C5832" s="217"/>
      <c r="D5832" s="207" t="s">
        <v>211</v>
      </c>
      <c r="E5832" s="218" t="s">
        <v>1</v>
      </c>
      <c r="F5832" s="219" t="s">
        <v>2557</v>
      </c>
      <c r="G5832" s="217"/>
      <c r="H5832" s="220">
        <v>6.35</v>
      </c>
      <c r="I5832" s="221"/>
      <c r="J5832" s="217"/>
      <c r="K5832" s="217"/>
      <c r="L5832" s="222"/>
      <c r="M5832" s="223"/>
      <c r="N5832" s="224"/>
      <c r="O5832" s="224"/>
      <c r="P5832" s="224"/>
      <c r="Q5832" s="224"/>
      <c r="R5832" s="224"/>
      <c r="S5832" s="224"/>
      <c r="T5832" s="225"/>
      <c r="AT5832" s="226" t="s">
        <v>211</v>
      </c>
      <c r="AU5832" s="226" t="s">
        <v>84</v>
      </c>
      <c r="AV5832" s="14" t="s">
        <v>84</v>
      </c>
      <c r="AW5832" s="14" t="s">
        <v>31</v>
      </c>
      <c r="AX5832" s="14" t="s">
        <v>75</v>
      </c>
      <c r="AY5832" s="226" t="s">
        <v>201</v>
      </c>
    </row>
    <row r="5833" spans="1:65" s="14" customFormat="1" ht="11.25">
      <c r="B5833" s="216"/>
      <c r="C5833" s="217"/>
      <c r="D5833" s="207" t="s">
        <v>211</v>
      </c>
      <c r="E5833" s="218" t="s">
        <v>1</v>
      </c>
      <c r="F5833" s="219" t="s">
        <v>2558</v>
      </c>
      <c r="G5833" s="217"/>
      <c r="H5833" s="220">
        <v>4.72</v>
      </c>
      <c r="I5833" s="221"/>
      <c r="J5833" s="217"/>
      <c r="K5833" s="217"/>
      <c r="L5833" s="222"/>
      <c r="M5833" s="223"/>
      <c r="N5833" s="224"/>
      <c r="O5833" s="224"/>
      <c r="P5833" s="224"/>
      <c r="Q5833" s="224"/>
      <c r="R5833" s="224"/>
      <c r="S5833" s="224"/>
      <c r="T5833" s="225"/>
      <c r="AT5833" s="226" t="s">
        <v>211</v>
      </c>
      <c r="AU5833" s="226" t="s">
        <v>84</v>
      </c>
      <c r="AV5833" s="14" t="s">
        <v>84</v>
      </c>
      <c r="AW5833" s="14" t="s">
        <v>31</v>
      </c>
      <c r="AX5833" s="14" t="s">
        <v>75</v>
      </c>
      <c r="AY5833" s="226" t="s">
        <v>201</v>
      </c>
    </row>
    <row r="5834" spans="1:65" s="14" customFormat="1" ht="11.25">
      <c r="B5834" s="216"/>
      <c r="C5834" s="217"/>
      <c r="D5834" s="207" t="s">
        <v>211</v>
      </c>
      <c r="E5834" s="218" t="s">
        <v>1</v>
      </c>
      <c r="F5834" s="219" t="s">
        <v>2559</v>
      </c>
      <c r="G5834" s="217"/>
      <c r="H5834" s="220">
        <v>1.82</v>
      </c>
      <c r="I5834" s="221"/>
      <c r="J5834" s="217"/>
      <c r="K5834" s="217"/>
      <c r="L5834" s="222"/>
      <c r="M5834" s="223"/>
      <c r="N5834" s="224"/>
      <c r="O5834" s="224"/>
      <c r="P5834" s="224"/>
      <c r="Q5834" s="224"/>
      <c r="R5834" s="224"/>
      <c r="S5834" s="224"/>
      <c r="T5834" s="225"/>
      <c r="AT5834" s="226" t="s">
        <v>211</v>
      </c>
      <c r="AU5834" s="226" t="s">
        <v>84</v>
      </c>
      <c r="AV5834" s="14" t="s">
        <v>84</v>
      </c>
      <c r="AW5834" s="14" t="s">
        <v>31</v>
      </c>
      <c r="AX5834" s="14" t="s">
        <v>75</v>
      </c>
      <c r="AY5834" s="226" t="s">
        <v>201</v>
      </c>
    </row>
    <row r="5835" spans="1:65" s="14" customFormat="1" ht="11.25">
      <c r="B5835" s="216"/>
      <c r="C5835" s="217"/>
      <c r="D5835" s="207" t="s">
        <v>211</v>
      </c>
      <c r="E5835" s="218" t="s">
        <v>1</v>
      </c>
      <c r="F5835" s="219" t="s">
        <v>2560</v>
      </c>
      <c r="G5835" s="217"/>
      <c r="H5835" s="220">
        <v>3.72</v>
      </c>
      <c r="I5835" s="221"/>
      <c r="J5835" s="217"/>
      <c r="K5835" s="217"/>
      <c r="L5835" s="222"/>
      <c r="M5835" s="223"/>
      <c r="N5835" s="224"/>
      <c r="O5835" s="224"/>
      <c r="P5835" s="224"/>
      <c r="Q5835" s="224"/>
      <c r="R5835" s="224"/>
      <c r="S5835" s="224"/>
      <c r="T5835" s="225"/>
      <c r="AT5835" s="226" t="s">
        <v>211</v>
      </c>
      <c r="AU5835" s="226" t="s">
        <v>84</v>
      </c>
      <c r="AV5835" s="14" t="s">
        <v>84</v>
      </c>
      <c r="AW5835" s="14" t="s">
        <v>31</v>
      </c>
      <c r="AX5835" s="14" t="s">
        <v>75</v>
      </c>
      <c r="AY5835" s="226" t="s">
        <v>201</v>
      </c>
    </row>
    <row r="5836" spans="1:65" s="14" customFormat="1" ht="11.25">
      <c r="B5836" s="216"/>
      <c r="C5836" s="217"/>
      <c r="D5836" s="207" t="s">
        <v>211</v>
      </c>
      <c r="E5836" s="218" t="s">
        <v>1</v>
      </c>
      <c r="F5836" s="219" t="s">
        <v>2561</v>
      </c>
      <c r="G5836" s="217"/>
      <c r="H5836" s="220">
        <v>5.05</v>
      </c>
      <c r="I5836" s="221"/>
      <c r="J5836" s="217"/>
      <c r="K5836" s="217"/>
      <c r="L5836" s="222"/>
      <c r="M5836" s="223"/>
      <c r="N5836" s="224"/>
      <c r="O5836" s="224"/>
      <c r="P5836" s="224"/>
      <c r="Q5836" s="224"/>
      <c r="R5836" s="224"/>
      <c r="S5836" s="224"/>
      <c r="T5836" s="225"/>
      <c r="AT5836" s="226" t="s">
        <v>211</v>
      </c>
      <c r="AU5836" s="226" t="s">
        <v>84</v>
      </c>
      <c r="AV5836" s="14" t="s">
        <v>84</v>
      </c>
      <c r="AW5836" s="14" t="s">
        <v>31</v>
      </c>
      <c r="AX5836" s="14" t="s">
        <v>75</v>
      </c>
      <c r="AY5836" s="226" t="s">
        <v>201</v>
      </c>
    </row>
    <row r="5837" spans="1:65" s="2" customFormat="1" ht="36">
      <c r="A5837" s="34"/>
      <c r="B5837" s="35"/>
      <c r="C5837" s="231" t="s">
        <v>4987</v>
      </c>
      <c r="D5837" s="231" t="s">
        <v>355</v>
      </c>
      <c r="E5837" s="232" t="s">
        <v>4988</v>
      </c>
      <c r="F5837" s="233" t="s">
        <v>4989</v>
      </c>
      <c r="G5837" s="234" t="s">
        <v>230</v>
      </c>
      <c r="H5837" s="235">
        <v>145.84</v>
      </c>
      <c r="I5837" s="236"/>
      <c r="J5837" s="237">
        <f>ROUND(I5837*H5837,2)</f>
        <v>0</v>
      </c>
      <c r="K5837" s="233" t="s">
        <v>1</v>
      </c>
      <c r="L5837" s="238"/>
      <c r="M5837" s="239" t="s">
        <v>1</v>
      </c>
      <c r="N5837" s="240" t="s">
        <v>40</v>
      </c>
      <c r="O5837" s="71"/>
      <c r="P5837" s="201">
        <f>O5837*H5837</f>
        <v>0</v>
      </c>
      <c r="Q5837" s="201">
        <v>2.7000000000000001E-3</v>
      </c>
      <c r="R5837" s="201">
        <f>Q5837*H5837</f>
        <v>0.39376800000000001</v>
      </c>
      <c r="S5837" s="201">
        <v>0</v>
      </c>
      <c r="T5837" s="202">
        <f>S5837*H5837</f>
        <v>0</v>
      </c>
      <c r="U5837" s="34"/>
      <c r="V5837" s="34"/>
      <c r="W5837" s="34"/>
      <c r="X5837" s="34"/>
      <c r="Y5837" s="34"/>
      <c r="Z5837" s="34"/>
      <c r="AA5837" s="34"/>
      <c r="AB5837" s="34"/>
      <c r="AC5837" s="34"/>
      <c r="AD5837" s="34"/>
      <c r="AE5837" s="34"/>
      <c r="AR5837" s="203" t="s">
        <v>452</v>
      </c>
      <c r="AT5837" s="203" t="s">
        <v>355</v>
      </c>
      <c r="AU5837" s="203" t="s">
        <v>84</v>
      </c>
      <c r="AY5837" s="17" t="s">
        <v>201</v>
      </c>
      <c r="BE5837" s="204">
        <f>IF(N5837="základní",J5837,0)</f>
        <v>0</v>
      </c>
      <c r="BF5837" s="204">
        <f>IF(N5837="snížená",J5837,0)</f>
        <v>0</v>
      </c>
      <c r="BG5837" s="204">
        <f>IF(N5837="zákl. přenesená",J5837,0)</f>
        <v>0</v>
      </c>
      <c r="BH5837" s="204">
        <f>IF(N5837="sníž. přenesená",J5837,0)</f>
        <v>0</v>
      </c>
      <c r="BI5837" s="204">
        <f>IF(N5837="nulová",J5837,0)</f>
        <v>0</v>
      </c>
      <c r="BJ5837" s="17" t="s">
        <v>82</v>
      </c>
      <c r="BK5837" s="204">
        <f>ROUND(I5837*H5837,2)</f>
        <v>0</v>
      </c>
      <c r="BL5837" s="17" t="s">
        <v>354</v>
      </c>
      <c r="BM5837" s="203" t="s">
        <v>4990</v>
      </c>
    </row>
    <row r="5838" spans="1:65" s="13" customFormat="1" ht="11.25">
      <c r="B5838" s="205"/>
      <c r="C5838" s="206"/>
      <c r="D5838" s="207" t="s">
        <v>211</v>
      </c>
      <c r="E5838" s="208" t="s">
        <v>1</v>
      </c>
      <c r="F5838" s="209" t="s">
        <v>4884</v>
      </c>
      <c r="G5838" s="206"/>
      <c r="H5838" s="208" t="s">
        <v>1</v>
      </c>
      <c r="I5838" s="210"/>
      <c r="J5838" s="206"/>
      <c r="K5838" s="206"/>
      <c r="L5838" s="211"/>
      <c r="M5838" s="212"/>
      <c r="N5838" s="213"/>
      <c r="O5838" s="213"/>
      <c r="P5838" s="213"/>
      <c r="Q5838" s="213"/>
      <c r="R5838" s="213"/>
      <c r="S5838" s="213"/>
      <c r="T5838" s="214"/>
      <c r="AT5838" s="215" t="s">
        <v>211</v>
      </c>
      <c r="AU5838" s="215" t="s">
        <v>84</v>
      </c>
      <c r="AV5838" s="13" t="s">
        <v>82</v>
      </c>
      <c r="AW5838" s="13" t="s">
        <v>31</v>
      </c>
      <c r="AX5838" s="13" t="s">
        <v>75</v>
      </c>
      <c r="AY5838" s="215" t="s">
        <v>201</v>
      </c>
    </row>
    <row r="5839" spans="1:65" s="13" customFormat="1" ht="11.25">
      <c r="B5839" s="205"/>
      <c r="C5839" s="206"/>
      <c r="D5839" s="207" t="s">
        <v>211</v>
      </c>
      <c r="E5839" s="208" t="s">
        <v>1</v>
      </c>
      <c r="F5839" s="209" t="s">
        <v>213</v>
      </c>
      <c r="G5839" s="206"/>
      <c r="H5839" s="208" t="s">
        <v>1</v>
      </c>
      <c r="I5839" s="210"/>
      <c r="J5839" s="206"/>
      <c r="K5839" s="206"/>
      <c r="L5839" s="211"/>
      <c r="M5839" s="212"/>
      <c r="N5839" s="213"/>
      <c r="O5839" s="213"/>
      <c r="P5839" s="213"/>
      <c r="Q5839" s="213"/>
      <c r="R5839" s="213"/>
      <c r="S5839" s="213"/>
      <c r="T5839" s="214"/>
      <c r="AT5839" s="215" t="s">
        <v>211</v>
      </c>
      <c r="AU5839" s="215" t="s">
        <v>84</v>
      </c>
      <c r="AV5839" s="13" t="s">
        <v>82</v>
      </c>
      <c r="AW5839" s="13" t="s">
        <v>31</v>
      </c>
      <c r="AX5839" s="13" t="s">
        <v>75</v>
      </c>
      <c r="AY5839" s="215" t="s">
        <v>201</v>
      </c>
    </row>
    <row r="5840" spans="1:65" s="13" customFormat="1" ht="11.25">
      <c r="B5840" s="205"/>
      <c r="C5840" s="206"/>
      <c r="D5840" s="207" t="s">
        <v>211</v>
      </c>
      <c r="E5840" s="208" t="s">
        <v>1</v>
      </c>
      <c r="F5840" s="209" t="s">
        <v>4991</v>
      </c>
      <c r="G5840" s="206"/>
      <c r="H5840" s="208" t="s">
        <v>1</v>
      </c>
      <c r="I5840" s="210"/>
      <c r="J5840" s="206"/>
      <c r="K5840" s="206"/>
      <c r="L5840" s="211"/>
      <c r="M5840" s="212"/>
      <c r="N5840" s="213"/>
      <c r="O5840" s="213"/>
      <c r="P5840" s="213"/>
      <c r="Q5840" s="213"/>
      <c r="R5840" s="213"/>
      <c r="S5840" s="213"/>
      <c r="T5840" s="214"/>
      <c r="AT5840" s="215" t="s">
        <v>211</v>
      </c>
      <c r="AU5840" s="215" t="s">
        <v>84</v>
      </c>
      <c r="AV5840" s="13" t="s">
        <v>82</v>
      </c>
      <c r="AW5840" s="13" t="s">
        <v>31</v>
      </c>
      <c r="AX5840" s="13" t="s">
        <v>75</v>
      </c>
      <c r="AY5840" s="215" t="s">
        <v>201</v>
      </c>
    </row>
    <row r="5841" spans="1:65" s="14" customFormat="1" ht="11.25">
      <c r="B5841" s="216"/>
      <c r="C5841" s="217"/>
      <c r="D5841" s="207" t="s">
        <v>211</v>
      </c>
      <c r="E5841" s="218" t="s">
        <v>1</v>
      </c>
      <c r="F5841" s="219" t="s">
        <v>4992</v>
      </c>
      <c r="G5841" s="217"/>
      <c r="H5841" s="220">
        <v>16.122</v>
      </c>
      <c r="I5841" s="221"/>
      <c r="J5841" s="217"/>
      <c r="K5841" s="217"/>
      <c r="L5841" s="222"/>
      <c r="M5841" s="223"/>
      <c r="N5841" s="224"/>
      <c r="O5841" s="224"/>
      <c r="P5841" s="224"/>
      <c r="Q5841" s="224"/>
      <c r="R5841" s="224"/>
      <c r="S5841" s="224"/>
      <c r="T5841" s="225"/>
      <c r="AT5841" s="226" t="s">
        <v>211</v>
      </c>
      <c r="AU5841" s="226" t="s">
        <v>84</v>
      </c>
      <c r="AV5841" s="14" t="s">
        <v>84</v>
      </c>
      <c r="AW5841" s="14" t="s">
        <v>31</v>
      </c>
      <c r="AX5841" s="14" t="s">
        <v>75</v>
      </c>
      <c r="AY5841" s="226" t="s">
        <v>201</v>
      </c>
    </row>
    <row r="5842" spans="1:65" s="14" customFormat="1" ht="11.25">
      <c r="B5842" s="216"/>
      <c r="C5842" s="217"/>
      <c r="D5842" s="207" t="s">
        <v>211</v>
      </c>
      <c r="E5842" s="218" t="s">
        <v>1</v>
      </c>
      <c r="F5842" s="219" t="s">
        <v>4993</v>
      </c>
      <c r="G5842" s="217"/>
      <c r="H5842" s="220">
        <v>116.46</v>
      </c>
      <c r="I5842" s="221"/>
      <c r="J5842" s="217"/>
      <c r="K5842" s="217"/>
      <c r="L5842" s="222"/>
      <c r="M5842" s="223"/>
      <c r="N5842" s="224"/>
      <c r="O5842" s="224"/>
      <c r="P5842" s="224"/>
      <c r="Q5842" s="224"/>
      <c r="R5842" s="224"/>
      <c r="S5842" s="224"/>
      <c r="T5842" s="225"/>
      <c r="AT5842" s="226" t="s">
        <v>211</v>
      </c>
      <c r="AU5842" s="226" t="s">
        <v>84</v>
      </c>
      <c r="AV5842" s="14" t="s">
        <v>84</v>
      </c>
      <c r="AW5842" s="14" t="s">
        <v>31</v>
      </c>
      <c r="AX5842" s="14" t="s">
        <v>75</v>
      </c>
      <c r="AY5842" s="226" t="s">
        <v>201</v>
      </c>
    </row>
    <row r="5843" spans="1:65" s="14" customFormat="1" ht="11.25">
      <c r="B5843" s="216"/>
      <c r="C5843" s="217"/>
      <c r="D5843" s="207" t="s">
        <v>211</v>
      </c>
      <c r="E5843" s="217"/>
      <c r="F5843" s="219" t="s">
        <v>4994</v>
      </c>
      <c r="G5843" s="217"/>
      <c r="H5843" s="220">
        <v>145.84</v>
      </c>
      <c r="I5843" s="221"/>
      <c r="J5843" s="217"/>
      <c r="K5843" s="217"/>
      <c r="L5843" s="222"/>
      <c r="M5843" s="223"/>
      <c r="N5843" s="224"/>
      <c r="O5843" s="224"/>
      <c r="P5843" s="224"/>
      <c r="Q5843" s="224"/>
      <c r="R5843" s="224"/>
      <c r="S5843" s="224"/>
      <c r="T5843" s="225"/>
      <c r="AT5843" s="226" t="s">
        <v>211</v>
      </c>
      <c r="AU5843" s="226" t="s">
        <v>84</v>
      </c>
      <c r="AV5843" s="14" t="s">
        <v>84</v>
      </c>
      <c r="AW5843" s="14" t="s">
        <v>4</v>
      </c>
      <c r="AX5843" s="14" t="s">
        <v>82</v>
      </c>
      <c r="AY5843" s="226" t="s">
        <v>201</v>
      </c>
    </row>
    <row r="5844" spans="1:65" s="2" customFormat="1" ht="24">
      <c r="A5844" s="34"/>
      <c r="B5844" s="35"/>
      <c r="C5844" s="192" t="s">
        <v>4995</v>
      </c>
      <c r="D5844" s="192" t="s">
        <v>204</v>
      </c>
      <c r="E5844" s="193" t="s">
        <v>4996</v>
      </c>
      <c r="F5844" s="194" t="s">
        <v>4997</v>
      </c>
      <c r="G5844" s="195" t="s">
        <v>320</v>
      </c>
      <c r="H5844" s="196">
        <v>2295.6019999999999</v>
      </c>
      <c r="I5844" s="197"/>
      <c r="J5844" s="198">
        <f>ROUND(I5844*H5844,2)</f>
        <v>0</v>
      </c>
      <c r="K5844" s="194" t="s">
        <v>208</v>
      </c>
      <c r="L5844" s="39"/>
      <c r="M5844" s="199" t="s">
        <v>1</v>
      </c>
      <c r="N5844" s="200" t="s">
        <v>40</v>
      </c>
      <c r="O5844" s="71"/>
      <c r="P5844" s="201">
        <f>O5844*H5844</f>
        <v>0</v>
      </c>
      <c r="Q5844" s="201">
        <v>2.0000000000000002E-5</v>
      </c>
      <c r="R5844" s="201">
        <f>Q5844*H5844</f>
        <v>4.5912040000000001E-2</v>
      </c>
      <c r="S5844" s="201">
        <v>0</v>
      </c>
      <c r="T5844" s="202">
        <f>S5844*H5844</f>
        <v>0</v>
      </c>
      <c r="U5844" s="34"/>
      <c r="V5844" s="34"/>
      <c r="W5844" s="34"/>
      <c r="X5844" s="34"/>
      <c r="Y5844" s="34"/>
      <c r="Z5844" s="34"/>
      <c r="AA5844" s="34"/>
      <c r="AB5844" s="34"/>
      <c r="AC5844" s="34"/>
      <c r="AD5844" s="34"/>
      <c r="AE5844" s="34"/>
      <c r="AR5844" s="203" t="s">
        <v>354</v>
      </c>
      <c r="AT5844" s="203" t="s">
        <v>204</v>
      </c>
      <c r="AU5844" s="203" t="s">
        <v>84</v>
      </c>
      <c r="AY5844" s="17" t="s">
        <v>201</v>
      </c>
      <c r="BE5844" s="204">
        <f>IF(N5844="základní",J5844,0)</f>
        <v>0</v>
      </c>
      <c r="BF5844" s="204">
        <f>IF(N5844="snížená",J5844,0)</f>
        <v>0</v>
      </c>
      <c r="BG5844" s="204">
        <f>IF(N5844="zákl. přenesená",J5844,0)</f>
        <v>0</v>
      </c>
      <c r="BH5844" s="204">
        <f>IF(N5844="sníž. přenesená",J5844,0)</f>
        <v>0</v>
      </c>
      <c r="BI5844" s="204">
        <f>IF(N5844="nulová",J5844,0)</f>
        <v>0</v>
      </c>
      <c r="BJ5844" s="17" t="s">
        <v>82</v>
      </c>
      <c r="BK5844" s="204">
        <f>ROUND(I5844*H5844,2)</f>
        <v>0</v>
      </c>
      <c r="BL5844" s="17" t="s">
        <v>354</v>
      </c>
      <c r="BM5844" s="203" t="s">
        <v>4998</v>
      </c>
    </row>
    <row r="5845" spans="1:65" s="14" customFormat="1" ht="11.25">
      <c r="B5845" s="216"/>
      <c r="C5845" s="217"/>
      <c r="D5845" s="207" t="s">
        <v>211</v>
      </c>
      <c r="E5845" s="218" t="s">
        <v>1</v>
      </c>
      <c r="F5845" s="219" t="s">
        <v>4794</v>
      </c>
      <c r="G5845" s="217"/>
      <c r="H5845" s="220">
        <v>75.849999999999994</v>
      </c>
      <c r="I5845" s="221"/>
      <c r="J5845" s="217"/>
      <c r="K5845" s="217"/>
      <c r="L5845" s="222"/>
      <c r="M5845" s="223"/>
      <c r="N5845" s="224"/>
      <c r="O5845" s="224"/>
      <c r="P5845" s="224"/>
      <c r="Q5845" s="224"/>
      <c r="R5845" s="224"/>
      <c r="S5845" s="224"/>
      <c r="T5845" s="225"/>
      <c r="AT5845" s="226" t="s">
        <v>211</v>
      </c>
      <c r="AU5845" s="226" t="s">
        <v>84</v>
      </c>
      <c r="AV5845" s="14" t="s">
        <v>84</v>
      </c>
      <c r="AW5845" s="14" t="s">
        <v>31</v>
      </c>
      <c r="AX5845" s="14" t="s">
        <v>75</v>
      </c>
      <c r="AY5845" s="226" t="s">
        <v>201</v>
      </c>
    </row>
    <row r="5846" spans="1:65" s="14" customFormat="1" ht="11.25">
      <c r="B5846" s="216"/>
      <c r="C5846" s="217"/>
      <c r="D5846" s="207" t="s">
        <v>211</v>
      </c>
      <c r="E5846" s="218" t="s">
        <v>1</v>
      </c>
      <c r="F5846" s="219" t="s">
        <v>4795</v>
      </c>
      <c r="G5846" s="217"/>
      <c r="H5846" s="220">
        <v>25.98</v>
      </c>
      <c r="I5846" s="221"/>
      <c r="J5846" s="217"/>
      <c r="K5846" s="217"/>
      <c r="L5846" s="222"/>
      <c r="M5846" s="223"/>
      <c r="N5846" s="224"/>
      <c r="O5846" s="224"/>
      <c r="P5846" s="224"/>
      <c r="Q5846" s="224"/>
      <c r="R5846" s="224"/>
      <c r="S5846" s="224"/>
      <c r="T5846" s="225"/>
      <c r="AT5846" s="226" t="s">
        <v>211</v>
      </c>
      <c r="AU5846" s="226" t="s">
        <v>84</v>
      </c>
      <c r="AV5846" s="14" t="s">
        <v>84</v>
      </c>
      <c r="AW5846" s="14" t="s">
        <v>31</v>
      </c>
      <c r="AX5846" s="14" t="s">
        <v>75</v>
      </c>
      <c r="AY5846" s="226" t="s">
        <v>201</v>
      </c>
    </row>
    <row r="5847" spans="1:65" s="14" customFormat="1" ht="11.25">
      <c r="B5847" s="216"/>
      <c r="C5847" s="217"/>
      <c r="D5847" s="207" t="s">
        <v>211</v>
      </c>
      <c r="E5847" s="218" t="s">
        <v>1</v>
      </c>
      <c r="F5847" s="219" t="s">
        <v>4796</v>
      </c>
      <c r="G5847" s="217"/>
      <c r="H5847" s="220">
        <v>16.122</v>
      </c>
      <c r="I5847" s="221"/>
      <c r="J5847" s="217"/>
      <c r="K5847" s="217"/>
      <c r="L5847" s="222"/>
      <c r="M5847" s="223"/>
      <c r="N5847" s="224"/>
      <c r="O5847" s="224"/>
      <c r="P5847" s="224"/>
      <c r="Q5847" s="224"/>
      <c r="R5847" s="224"/>
      <c r="S5847" s="224"/>
      <c r="T5847" s="225"/>
      <c r="AT5847" s="226" t="s">
        <v>211</v>
      </c>
      <c r="AU5847" s="226" t="s">
        <v>84</v>
      </c>
      <c r="AV5847" s="14" t="s">
        <v>84</v>
      </c>
      <c r="AW5847" s="14" t="s">
        <v>31</v>
      </c>
      <c r="AX5847" s="14" t="s">
        <v>75</v>
      </c>
      <c r="AY5847" s="226" t="s">
        <v>201</v>
      </c>
    </row>
    <row r="5848" spans="1:65" s="14" customFormat="1" ht="11.25">
      <c r="B5848" s="216"/>
      <c r="C5848" s="217"/>
      <c r="D5848" s="207" t="s">
        <v>211</v>
      </c>
      <c r="E5848" s="218" t="s">
        <v>1</v>
      </c>
      <c r="F5848" s="219" t="s">
        <v>4999</v>
      </c>
      <c r="G5848" s="217"/>
      <c r="H5848" s="220">
        <v>1481.298</v>
      </c>
      <c r="I5848" s="221"/>
      <c r="J5848" s="217"/>
      <c r="K5848" s="217"/>
      <c r="L5848" s="222"/>
      <c r="M5848" s="223"/>
      <c r="N5848" s="224"/>
      <c r="O5848" s="224"/>
      <c r="P5848" s="224"/>
      <c r="Q5848" s="224"/>
      <c r="R5848" s="224"/>
      <c r="S5848" s="224"/>
      <c r="T5848" s="225"/>
      <c r="AT5848" s="226" t="s">
        <v>211</v>
      </c>
      <c r="AU5848" s="226" t="s">
        <v>84</v>
      </c>
      <c r="AV5848" s="14" t="s">
        <v>84</v>
      </c>
      <c r="AW5848" s="14" t="s">
        <v>31</v>
      </c>
      <c r="AX5848" s="14" t="s">
        <v>75</v>
      </c>
      <c r="AY5848" s="226" t="s">
        <v>201</v>
      </c>
    </row>
    <row r="5849" spans="1:65" s="14" customFormat="1" ht="11.25">
      <c r="B5849" s="216"/>
      <c r="C5849" s="217"/>
      <c r="D5849" s="207" t="s">
        <v>211</v>
      </c>
      <c r="E5849" s="218" t="s">
        <v>1</v>
      </c>
      <c r="F5849" s="219" t="s">
        <v>5000</v>
      </c>
      <c r="G5849" s="217"/>
      <c r="H5849" s="220">
        <v>510.01600000000002</v>
      </c>
      <c r="I5849" s="221"/>
      <c r="J5849" s="217"/>
      <c r="K5849" s="217"/>
      <c r="L5849" s="222"/>
      <c r="M5849" s="223"/>
      <c r="N5849" s="224"/>
      <c r="O5849" s="224"/>
      <c r="P5849" s="224"/>
      <c r="Q5849" s="224"/>
      <c r="R5849" s="224"/>
      <c r="S5849" s="224"/>
      <c r="T5849" s="225"/>
      <c r="AT5849" s="226" t="s">
        <v>211</v>
      </c>
      <c r="AU5849" s="226" t="s">
        <v>84</v>
      </c>
      <c r="AV5849" s="14" t="s">
        <v>84</v>
      </c>
      <c r="AW5849" s="14" t="s">
        <v>31</v>
      </c>
      <c r="AX5849" s="14" t="s">
        <v>75</v>
      </c>
      <c r="AY5849" s="226" t="s">
        <v>201</v>
      </c>
    </row>
    <row r="5850" spans="1:65" s="14" customFormat="1" ht="11.25">
      <c r="B5850" s="216"/>
      <c r="C5850" s="217"/>
      <c r="D5850" s="207" t="s">
        <v>211</v>
      </c>
      <c r="E5850" s="218" t="s">
        <v>1</v>
      </c>
      <c r="F5850" s="219" t="s">
        <v>5001</v>
      </c>
      <c r="G5850" s="217"/>
      <c r="H5850" s="220">
        <v>186.33600000000001</v>
      </c>
      <c r="I5850" s="221"/>
      <c r="J5850" s="217"/>
      <c r="K5850" s="217"/>
      <c r="L5850" s="222"/>
      <c r="M5850" s="223"/>
      <c r="N5850" s="224"/>
      <c r="O5850" s="224"/>
      <c r="P5850" s="224"/>
      <c r="Q5850" s="224"/>
      <c r="R5850" s="224"/>
      <c r="S5850" s="224"/>
      <c r="T5850" s="225"/>
      <c r="AT5850" s="226" t="s">
        <v>211</v>
      </c>
      <c r="AU5850" s="226" t="s">
        <v>84</v>
      </c>
      <c r="AV5850" s="14" t="s">
        <v>84</v>
      </c>
      <c r="AW5850" s="14" t="s">
        <v>31</v>
      </c>
      <c r="AX5850" s="14" t="s">
        <v>75</v>
      </c>
      <c r="AY5850" s="226" t="s">
        <v>201</v>
      </c>
    </row>
    <row r="5851" spans="1:65" s="2" customFormat="1" ht="24">
      <c r="A5851" s="34"/>
      <c r="B5851" s="35"/>
      <c r="C5851" s="192" t="s">
        <v>5002</v>
      </c>
      <c r="D5851" s="192" t="s">
        <v>204</v>
      </c>
      <c r="E5851" s="193" t="s">
        <v>5003</v>
      </c>
      <c r="F5851" s="194" t="s">
        <v>5004</v>
      </c>
      <c r="G5851" s="195" t="s">
        <v>320</v>
      </c>
      <c r="H5851" s="196">
        <v>123.85</v>
      </c>
      <c r="I5851" s="197"/>
      <c r="J5851" s="198">
        <f>ROUND(I5851*H5851,2)</f>
        <v>0</v>
      </c>
      <c r="K5851" s="194" t="s">
        <v>1</v>
      </c>
      <c r="L5851" s="39"/>
      <c r="M5851" s="199" t="s">
        <v>1</v>
      </c>
      <c r="N5851" s="200" t="s">
        <v>40</v>
      </c>
      <c r="O5851" s="71"/>
      <c r="P5851" s="201">
        <f>O5851*H5851</f>
        <v>0</v>
      </c>
      <c r="Q5851" s="201">
        <v>2.0000000000000002E-5</v>
      </c>
      <c r="R5851" s="201">
        <f>Q5851*H5851</f>
        <v>2.477E-3</v>
      </c>
      <c r="S5851" s="201">
        <v>0</v>
      </c>
      <c r="T5851" s="202">
        <f>S5851*H5851</f>
        <v>0</v>
      </c>
      <c r="U5851" s="34"/>
      <c r="V5851" s="34"/>
      <c r="W5851" s="34"/>
      <c r="X5851" s="34"/>
      <c r="Y5851" s="34"/>
      <c r="Z5851" s="34"/>
      <c r="AA5851" s="34"/>
      <c r="AB5851" s="34"/>
      <c r="AC5851" s="34"/>
      <c r="AD5851" s="34"/>
      <c r="AE5851" s="34"/>
      <c r="AR5851" s="203" t="s">
        <v>354</v>
      </c>
      <c r="AT5851" s="203" t="s">
        <v>204</v>
      </c>
      <c r="AU5851" s="203" t="s">
        <v>84</v>
      </c>
      <c r="AY5851" s="17" t="s">
        <v>201</v>
      </c>
      <c r="BE5851" s="204">
        <f>IF(N5851="základní",J5851,0)</f>
        <v>0</v>
      </c>
      <c r="BF5851" s="204">
        <f>IF(N5851="snížená",J5851,0)</f>
        <v>0</v>
      </c>
      <c r="BG5851" s="204">
        <f>IF(N5851="zákl. přenesená",J5851,0)</f>
        <v>0</v>
      </c>
      <c r="BH5851" s="204">
        <f>IF(N5851="sníž. přenesená",J5851,0)</f>
        <v>0</v>
      </c>
      <c r="BI5851" s="204">
        <f>IF(N5851="nulová",J5851,0)</f>
        <v>0</v>
      </c>
      <c r="BJ5851" s="17" t="s">
        <v>82</v>
      </c>
      <c r="BK5851" s="204">
        <f>ROUND(I5851*H5851,2)</f>
        <v>0</v>
      </c>
      <c r="BL5851" s="17" t="s">
        <v>354</v>
      </c>
      <c r="BM5851" s="203" t="s">
        <v>5005</v>
      </c>
    </row>
    <row r="5852" spans="1:65" s="14" customFormat="1" ht="11.25">
      <c r="B5852" s="216"/>
      <c r="C5852" s="217"/>
      <c r="D5852" s="207" t="s">
        <v>211</v>
      </c>
      <c r="E5852" s="218" t="s">
        <v>1</v>
      </c>
      <c r="F5852" s="219" t="s">
        <v>4794</v>
      </c>
      <c r="G5852" s="217"/>
      <c r="H5852" s="220">
        <v>75.849999999999994</v>
      </c>
      <c r="I5852" s="221"/>
      <c r="J5852" s="217"/>
      <c r="K5852" s="217"/>
      <c r="L5852" s="222"/>
      <c r="M5852" s="223"/>
      <c r="N5852" s="224"/>
      <c r="O5852" s="224"/>
      <c r="P5852" s="224"/>
      <c r="Q5852" s="224"/>
      <c r="R5852" s="224"/>
      <c r="S5852" s="224"/>
      <c r="T5852" s="225"/>
      <c r="AT5852" s="226" t="s">
        <v>211</v>
      </c>
      <c r="AU5852" s="226" t="s">
        <v>84</v>
      </c>
      <c r="AV5852" s="14" t="s">
        <v>84</v>
      </c>
      <c r="AW5852" s="14" t="s">
        <v>31</v>
      </c>
      <c r="AX5852" s="14" t="s">
        <v>75</v>
      </c>
      <c r="AY5852" s="226" t="s">
        <v>201</v>
      </c>
    </row>
    <row r="5853" spans="1:65" s="14" customFormat="1" ht="11.25">
      <c r="B5853" s="216"/>
      <c r="C5853" s="217"/>
      <c r="D5853" s="207" t="s">
        <v>211</v>
      </c>
      <c r="E5853" s="218" t="s">
        <v>1</v>
      </c>
      <c r="F5853" s="219" t="s">
        <v>4795</v>
      </c>
      <c r="G5853" s="217"/>
      <c r="H5853" s="220">
        <v>25.98</v>
      </c>
      <c r="I5853" s="221"/>
      <c r="J5853" s="217"/>
      <c r="K5853" s="217"/>
      <c r="L5853" s="222"/>
      <c r="M5853" s="223"/>
      <c r="N5853" s="224"/>
      <c r="O5853" s="224"/>
      <c r="P5853" s="224"/>
      <c r="Q5853" s="224"/>
      <c r="R5853" s="224"/>
      <c r="S5853" s="224"/>
      <c r="T5853" s="225"/>
      <c r="AT5853" s="226" t="s">
        <v>211</v>
      </c>
      <c r="AU5853" s="226" t="s">
        <v>84</v>
      </c>
      <c r="AV5853" s="14" t="s">
        <v>84</v>
      </c>
      <c r="AW5853" s="14" t="s">
        <v>31</v>
      </c>
      <c r="AX5853" s="14" t="s">
        <v>75</v>
      </c>
      <c r="AY5853" s="226" t="s">
        <v>201</v>
      </c>
    </row>
    <row r="5854" spans="1:65" s="14" customFormat="1" ht="11.25">
      <c r="B5854" s="216"/>
      <c r="C5854" s="217"/>
      <c r="D5854" s="207" t="s">
        <v>211</v>
      </c>
      <c r="E5854" s="218" t="s">
        <v>1</v>
      </c>
      <c r="F5854" s="219" t="s">
        <v>4796</v>
      </c>
      <c r="G5854" s="217"/>
      <c r="H5854" s="220">
        <v>16.122</v>
      </c>
      <c r="I5854" s="221"/>
      <c r="J5854" s="217"/>
      <c r="K5854" s="217"/>
      <c r="L5854" s="222"/>
      <c r="M5854" s="223"/>
      <c r="N5854" s="224"/>
      <c r="O5854" s="224"/>
      <c r="P5854" s="224"/>
      <c r="Q5854" s="224"/>
      <c r="R5854" s="224"/>
      <c r="S5854" s="224"/>
      <c r="T5854" s="225"/>
      <c r="AT5854" s="226" t="s">
        <v>211</v>
      </c>
      <c r="AU5854" s="226" t="s">
        <v>84</v>
      </c>
      <c r="AV5854" s="14" t="s">
        <v>84</v>
      </c>
      <c r="AW5854" s="14" t="s">
        <v>31</v>
      </c>
      <c r="AX5854" s="14" t="s">
        <v>75</v>
      </c>
      <c r="AY5854" s="226" t="s">
        <v>201</v>
      </c>
    </row>
    <row r="5855" spans="1:65" s="14" customFormat="1" ht="11.25">
      <c r="B5855" s="216"/>
      <c r="C5855" s="217"/>
      <c r="D5855" s="207" t="s">
        <v>211</v>
      </c>
      <c r="E5855" s="217"/>
      <c r="F5855" s="219" t="s">
        <v>5006</v>
      </c>
      <c r="G5855" s="217"/>
      <c r="H5855" s="220">
        <v>123.85</v>
      </c>
      <c r="I5855" s="221"/>
      <c r="J5855" s="217"/>
      <c r="K5855" s="217"/>
      <c r="L5855" s="222"/>
      <c r="M5855" s="223"/>
      <c r="N5855" s="224"/>
      <c r="O5855" s="224"/>
      <c r="P5855" s="224"/>
      <c r="Q5855" s="224"/>
      <c r="R5855" s="224"/>
      <c r="S5855" s="224"/>
      <c r="T5855" s="225"/>
      <c r="AT5855" s="226" t="s">
        <v>211</v>
      </c>
      <c r="AU5855" s="226" t="s">
        <v>84</v>
      </c>
      <c r="AV5855" s="14" t="s">
        <v>84</v>
      </c>
      <c r="AW5855" s="14" t="s">
        <v>4</v>
      </c>
      <c r="AX5855" s="14" t="s">
        <v>82</v>
      </c>
      <c r="AY5855" s="226" t="s">
        <v>201</v>
      </c>
    </row>
    <row r="5856" spans="1:65" s="2" customFormat="1" ht="24">
      <c r="A5856" s="34"/>
      <c r="B5856" s="35"/>
      <c r="C5856" s="192" t="s">
        <v>5007</v>
      </c>
      <c r="D5856" s="192" t="s">
        <v>204</v>
      </c>
      <c r="E5856" s="193" t="s">
        <v>5008</v>
      </c>
      <c r="F5856" s="194" t="s">
        <v>5009</v>
      </c>
      <c r="G5856" s="195" t="s">
        <v>230</v>
      </c>
      <c r="H5856" s="196">
        <v>1478.9829999999999</v>
      </c>
      <c r="I5856" s="197"/>
      <c r="J5856" s="198">
        <f>ROUND(I5856*H5856,2)</f>
        <v>0</v>
      </c>
      <c r="K5856" s="194" t="s">
        <v>208</v>
      </c>
      <c r="L5856" s="39"/>
      <c r="M5856" s="199" t="s">
        <v>1</v>
      </c>
      <c r="N5856" s="200" t="s">
        <v>40</v>
      </c>
      <c r="O5856" s="71"/>
      <c r="P5856" s="201">
        <f>O5856*H5856</f>
        <v>0</v>
      </c>
      <c r="Q5856" s="201">
        <v>0</v>
      </c>
      <c r="R5856" s="201">
        <f>Q5856*H5856</f>
        <v>0</v>
      </c>
      <c r="S5856" s="201">
        <v>0</v>
      </c>
      <c r="T5856" s="202">
        <f>S5856*H5856</f>
        <v>0</v>
      </c>
      <c r="U5856" s="34"/>
      <c r="V5856" s="34"/>
      <c r="W5856" s="34"/>
      <c r="X5856" s="34"/>
      <c r="Y5856" s="34"/>
      <c r="Z5856" s="34"/>
      <c r="AA5856" s="34"/>
      <c r="AB5856" s="34"/>
      <c r="AC5856" s="34"/>
      <c r="AD5856" s="34"/>
      <c r="AE5856" s="34"/>
      <c r="AR5856" s="203" t="s">
        <v>354</v>
      </c>
      <c r="AT5856" s="203" t="s">
        <v>204</v>
      </c>
      <c r="AU5856" s="203" t="s">
        <v>84</v>
      </c>
      <c r="AY5856" s="17" t="s">
        <v>201</v>
      </c>
      <c r="BE5856" s="204">
        <f>IF(N5856="základní",J5856,0)</f>
        <v>0</v>
      </c>
      <c r="BF5856" s="204">
        <f>IF(N5856="snížená",J5856,0)</f>
        <v>0</v>
      </c>
      <c r="BG5856" s="204">
        <f>IF(N5856="zákl. přenesená",J5856,0)</f>
        <v>0</v>
      </c>
      <c r="BH5856" s="204">
        <f>IF(N5856="sníž. přenesená",J5856,0)</f>
        <v>0</v>
      </c>
      <c r="BI5856" s="204">
        <f>IF(N5856="nulová",J5856,0)</f>
        <v>0</v>
      </c>
      <c r="BJ5856" s="17" t="s">
        <v>82</v>
      </c>
      <c r="BK5856" s="204">
        <f>ROUND(I5856*H5856,2)</f>
        <v>0</v>
      </c>
      <c r="BL5856" s="17" t="s">
        <v>354</v>
      </c>
      <c r="BM5856" s="203" t="s">
        <v>5010</v>
      </c>
    </row>
    <row r="5857" spans="1:65" s="2" customFormat="1" ht="39">
      <c r="A5857" s="34"/>
      <c r="B5857" s="35"/>
      <c r="C5857" s="36"/>
      <c r="D5857" s="207" t="s">
        <v>232</v>
      </c>
      <c r="E5857" s="36"/>
      <c r="F5857" s="227" t="s">
        <v>5011</v>
      </c>
      <c r="G5857" s="36"/>
      <c r="H5857" s="36"/>
      <c r="I5857" s="228"/>
      <c r="J5857" s="36"/>
      <c r="K5857" s="36"/>
      <c r="L5857" s="39"/>
      <c r="M5857" s="229"/>
      <c r="N5857" s="230"/>
      <c r="O5857" s="71"/>
      <c r="P5857" s="71"/>
      <c r="Q5857" s="71"/>
      <c r="R5857" s="71"/>
      <c r="S5857" s="71"/>
      <c r="T5857" s="72"/>
      <c r="U5857" s="34"/>
      <c r="V5857" s="34"/>
      <c r="W5857" s="34"/>
      <c r="X5857" s="34"/>
      <c r="Y5857" s="34"/>
      <c r="Z5857" s="34"/>
      <c r="AA5857" s="34"/>
      <c r="AB5857" s="34"/>
      <c r="AC5857" s="34"/>
      <c r="AD5857" s="34"/>
      <c r="AE5857" s="34"/>
      <c r="AT5857" s="17" t="s">
        <v>232</v>
      </c>
      <c r="AU5857" s="17" t="s">
        <v>84</v>
      </c>
    </row>
    <row r="5858" spans="1:65" s="14" customFormat="1" ht="11.25">
      <c r="B5858" s="216"/>
      <c r="C5858" s="217"/>
      <c r="D5858" s="207" t="s">
        <v>211</v>
      </c>
      <c r="E5858" s="218" t="s">
        <v>1</v>
      </c>
      <c r="F5858" s="219" t="s">
        <v>4794</v>
      </c>
      <c r="G5858" s="217"/>
      <c r="H5858" s="220">
        <v>75.849999999999994</v>
      </c>
      <c r="I5858" s="221"/>
      <c r="J5858" s="217"/>
      <c r="K5858" s="217"/>
      <c r="L5858" s="222"/>
      <c r="M5858" s="223"/>
      <c r="N5858" s="224"/>
      <c r="O5858" s="224"/>
      <c r="P5858" s="224"/>
      <c r="Q5858" s="224"/>
      <c r="R5858" s="224"/>
      <c r="S5858" s="224"/>
      <c r="T5858" s="225"/>
      <c r="AT5858" s="226" t="s">
        <v>211</v>
      </c>
      <c r="AU5858" s="226" t="s">
        <v>84</v>
      </c>
      <c r="AV5858" s="14" t="s">
        <v>84</v>
      </c>
      <c r="AW5858" s="14" t="s">
        <v>31</v>
      </c>
      <c r="AX5858" s="14" t="s">
        <v>75</v>
      </c>
      <c r="AY5858" s="226" t="s">
        <v>201</v>
      </c>
    </row>
    <row r="5859" spans="1:65" s="14" customFormat="1" ht="11.25">
      <c r="B5859" s="216"/>
      <c r="C5859" s="217"/>
      <c r="D5859" s="207" t="s">
        <v>211</v>
      </c>
      <c r="E5859" s="218" t="s">
        <v>1</v>
      </c>
      <c r="F5859" s="219" t="s">
        <v>4795</v>
      </c>
      <c r="G5859" s="217"/>
      <c r="H5859" s="220">
        <v>25.98</v>
      </c>
      <c r="I5859" s="221"/>
      <c r="J5859" s="217"/>
      <c r="K5859" s="217"/>
      <c r="L5859" s="222"/>
      <c r="M5859" s="223"/>
      <c r="N5859" s="224"/>
      <c r="O5859" s="224"/>
      <c r="P5859" s="224"/>
      <c r="Q5859" s="224"/>
      <c r="R5859" s="224"/>
      <c r="S5859" s="224"/>
      <c r="T5859" s="225"/>
      <c r="AT5859" s="226" t="s">
        <v>211</v>
      </c>
      <c r="AU5859" s="226" t="s">
        <v>84</v>
      </c>
      <c r="AV5859" s="14" t="s">
        <v>84</v>
      </c>
      <c r="AW5859" s="14" t="s">
        <v>31</v>
      </c>
      <c r="AX5859" s="14" t="s">
        <v>75</v>
      </c>
      <c r="AY5859" s="226" t="s">
        <v>201</v>
      </c>
    </row>
    <row r="5860" spans="1:65" s="14" customFormat="1" ht="11.25">
      <c r="B5860" s="216"/>
      <c r="C5860" s="217"/>
      <c r="D5860" s="207" t="s">
        <v>211</v>
      </c>
      <c r="E5860" s="218" t="s">
        <v>1</v>
      </c>
      <c r="F5860" s="219" t="s">
        <v>4796</v>
      </c>
      <c r="G5860" s="217"/>
      <c r="H5860" s="220">
        <v>16.122</v>
      </c>
      <c r="I5860" s="221"/>
      <c r="J5860" s="217"/>
      <c r="K5860" s="217"/>
      <c r="L5860" s="222"/>
      <c r="M5860" s="223"/>
      <c r="N5860" s="224"/>
      <c r="O5860" s="224"/>
      <c r="P5860" s="224"/>
      <c r="Q5860" s="224"/>
      <c r="R5860" s="224"/>
      <c r="S5860" s="224"/>
      <c r="T5860" s="225"/>
      <c r="AT5860" s="226" t="s">
        <v>211</v>
      </c>
      <c r="AU5860" s="226" t="s">
        <v>84</v>
      </c>
      <c r="AV5860" s="14" t="s">
        <v>84</v>
      </c>
      <c r="AW5860" s="14" t="s">
        <v>31</v>
      </c>
      <c r="AX5860" s="14" t="s">
        <v>75</v>
      </c>
      <c r="AY5860" s="226" t="s">
        <v>201</v>
      </c>
    </row>
    <row r="5861" spans="1:65" s="14" customFormat="1" ht="11.25">
      <c r="B5861" s="216"/>
      <c r="C5861" s="217"/>
      <c r="D5861" s="207" t="s">
        <v>211</v>
      </c>
      <c r="E5861" s="218" t="s">
        <v>1</v>
      </c>
      <c r="F5861" s="219" t="s">
        <v>4787</v>
      </c>
      <c r="G5861" s="217"/>
      <c r="H5861" s="220">
        <v>925.81100000000004</v>
      </c>
      <c r="I5861" s="221"/>
      <c r="J5861" s="217"/>
      <c r="K5861" s="217"/>
      <c r="L5861" s="222"/>
      <c r="M5861" s="223"/>
      <c r="N5861" s="224"/>
      <c r="O5861" s="224"/>
      <c r="P5861" s="224"/>
      <c r="Q5861" s="224"/>
      <c r="R5861" s="224"/>
      <c r="S5861" s="224"/>
      <c r="T5861" s="225"/>
      <c r="AT5861" s="226" t="s">
        <v>211</v>
      </c>
      <c r="AU5861" s="226" t="s">
        <v>84</v>
      </c>
      <c r="AV5861" s="14" t="s">
        <v>84</v>
      </c>
      <c r="AW5861" s="14" t="s">
        <v>31</v>
      </c>
      <c r="AX5861" s="14" t="s">
        <v>75</v>
      </c>
      <c r="AY5861" s="226" t="s">
        <v>201</v>
      </c>
    </row>
    <row r="5862" spans="1:65" s="14" customFormat="1" ht="11.25">
      <c r="B5862" s="216"/>
      <c r="C5862" s="217"/>
      <c r="D5862" s="207" t="s">
        <v>211</v>
      </c>
      <c r="E5862" s="218" t="s">
        <v>1</v>
      </c>
      <c r="F5862" s="219" t="s">
        <v>4788</v>
      </c>
      <c r="G5862" s="217"/>
      <c r="H5862" s="220">
        <v>318.76</v>
      </c>
      <c r="I5862" s="221"/>
      <c r="J5862" s="217"/>
      <c r="K5862" s="217"/>
      <c r="L5862" s="222"/>
      <c r="M5862" s="223"/>
      <c r="N5862" s="224"/>
      <c r="O5862" s="224"/>
      <c r="P5862" s="224"/>
      <c r="Q5862" s="224"/>
      <c r="R5862" s="224"/>
      <c r="S5862" s="224"/>
      <c r="T5862" s="225"/>
      <c r="AT5862" s="226" t="s">
        <v>211</v>
      </c>
      <c r="AU5862" s="226" t="s">
        <v>84</v>
      </c>
      <c r="AV5862" s="14" t="s">
        <v>84</v>
      </c>
      <c r="AW5862" s="14" t="s">
        <v>31</v>
      </c>
      <c r="AX5862" s="14" t="s">
        <v>75</v>
      </c>
      <c r="AY5862" s="226" t="s">
        <v>201</v>
      </c>
    </row>
    <row r="5863" spans="1:65" s="14" customFormat="1" ht="11.25">
      <c r="B5863" s="216"/>
      <c r="C5863" s="217"/>
      <c r="D5863" s="207" t="s">
        <v>211</v>
      </c>
      <c r="E5863" s="218" t="s">
        <v>1</v>
      </c>
      <c r="F5863" s="219" t="s">
        <v>4789</v>
      </c>
      <c r="G5863" s="217"/>
      <c r="H5863" s="220">
        <v>116.46</v>
      </c>
      <c r="I5863" s="221"/>
      <c r="J5863" s="217"/>
      <c r="K5863" s="217"/>
      <c r="L5863" s="222"/>
      <c r="M5863" s="223"/>
      <c r="N5863" s="224"/>
      <c r="O5863" s="224"/>
      <c r="P5863" s="224"/>
      <c r="Q5863" s="224"/>
      <c r="R5863" s="224"/>
      <c r="S5863" s="224"/>
      <c r="T5863" s="225"/>
      <c r="AT5863" s="226" t="s">
        <v>211</v>
      </c>
      <c r="AU5863" s="226" t="s">
        <v>84</v>
      </c>
      <c r="AV5863" s="14" t="s">
        <v>84</v>
      </c>
      <c r="AW5863" s="14" t="s">
        <v>31</v>
      </c>
      <c r="AX5863" s="14" t="s">
        <v>75</v>
      </c>
      <c r="AY5863" s="226" t="s">
        <v>201</v>
      </c>
    </row>
    <row r="5864" spans="1:65" s="2" customFormat="1" ht="16.5" customHeight="1">
      <c r="A5864" s="34"/>
      <c r="B5864" s="35"/>
      <c r="C5864" s="192" t="s">
        <v>5012</v>
      </c>
      <c r="D5864" s="192" t="s">
        <v>204</v>
      </c>
      <c r="E5864" s="193" t="s">
        <v>5013</v>
      </c>
      <c r="F5864" s="194" t="s">
        <v>5014</v>
      </c>
      <c r="G5864" s="195" t="s">
        <v>230</v>
      </c>
      <c r="H5864" s="196">
        <v>1478.9829999999999</v>
      </c>
      <c r="I5864" s="197"/>
      <c r="J5864" s="198">
        <f>ROUND(I5864*H5864,2)</f>
        <v>0</v>
      </c>
      <c r="K5864" s="194" t="s">
        <v>208</v>
      </c>
      <c r="L5864" s="39"/>
      <c r="M5864" s="199" t="s">
        <v>1</v>
      </c>
      <c r="N5864" s="200" t="s">
        <v>40</v>
      </c>
      <c r="O5864" s="71"/>
      <c r="P5864" s="201">
        <f>O5864*H5864</f>
        <v>0</v>
      </c>
      <c r="Q5864" s="201">
        <v>3.0000000000000001E-5</v>
      </c>
      <c r="R5864" s="201">
        <f>Q5864*H5864</f>
        <v>4.4369489999999998E-2</v>
      </c>
      <c r="S5864" s="201">
        <v>0</v>
      </c>
      <c r="T5864" s="202">
        <f>S5864*H5864</f>
        <v>0</v>
      </c>
      <c r="U5864" s="34"/>
      <c r="V5864" s="34"/>
      <c r="W5864" s="34"/>
      <c r="X5864" s="34"/>
      <c r="Y5864" s="34"/>
      <c r="Z5864" s="34"/>
      <c r="AA5864" s="34"/>
      <c r="AB5864" s="34"/>
      <c r="AC5864" s="34"/>
      <c r="AD5864" s="34"/>
      <c r="AE5864" s="34"/>
      <c r="AR5864" s="203" t="s">
        <v>354</v>
      </c>
      <c r="AT5864" s="203" t="s">
        <v>204</v>
      </c>
      <c r="AU5864" s="203" t="s">
        <v>84</v>
      </c>
      <c r="AY5864" s="17" t="s">
        <v>201</v>
      </c>
      <c r="BE5864" s="204">
        <f>IF(N5864="základní",J5864,0)</f>
        <v>0</v>
      </c>
      <c r="BF5864" s="204">
        <f>IF(N5864="snížená",J5864,0)</f>
        <v>0</v>
      </c>
      <c r="BG5864" s="204">
        <f>IF(N5864="zákl. přenesená",J5864,0)</f>
        <v>0</v>
      </c>
      <c r="BH5864" s="204">
        <f>IF(N5864="sníž. přenesená",J5864,0)</f>
        <v>0</v>
      </c>
      <c r="BI5864" s="204">
        <f>IF(N5864="nulová",J5864,0)</f>
        <v>0</v>
      </c>
      <c r="BJ5864" s="17" t="s">
        <v>82</v>
      </c>
      <c r="BK5864" s="204">
        <f>ROUND(I5864*H5864,2)</f>
        <v>0</v>
      </c>
      <c r="BL5864" s="17" t="s">
        <v>354</v>
      </c>
      <c r="BM5864" s="203" t="s">
        <v>5015</v>
      </c>
    </row>
    <row r="5865" spans="1:65" s="2" customFormat="1" ht="39">
      <c r="A5865" s="34"/>
      <c r="B5865" s="35"/>
      <c r="C5865" s="36"/>
      <c r="D5865" s="207" t="s">
        <v>232</v>
      </c>
      <c r="E5865" s="36"/>
      <c r="F5865" s="227" t="s">
        <v>5011</v>
      </c>
      <c r="G5865" s="36"/>
      <c r="H5865" s="36"/>
      <c r="I5865" s="228"/>
      <c r="J5865" s="36"/>
      <c r="K5865" s="36"/>
      <c r="L5865" s="39"/>
      <c r="M5865" s="229"/>
      <c r="N5865" s="230"/>
      <c r="O5865" s="71"/>
      <c r="P5865" s="71"/>
      <c r="Q5865" s="71"/>
      <c r="R5865" s="71"/>
      <c r="S5865" s="71"/>
      <c r="T5865" s="72"/>
      <c r="U5865" s="34"/>
      <c r="V5865" s="34"/>
      <c r="W5865" s="34"/>
      <c r="X5865" s="34"/>
      <c r="Y5865" s="34"/>
      <c r="Z5865" s="34"/>
      <c r="AA5865" s="34"/>
      <c r="AB5865" s="34"/>
      <c r="AC5865" s="34"/>
      <c r="AD5865" s="34"/>
      <c r="AE5865" s="34"/>
      <c r="AT5865" s="17" t="s">
        <v>232</v>
      </c>
      <c r="AU5865" s="17" t="s">
        <v>84</v>
      </c>
    </row>
    <row r="5866" spans="1:65" s="2" customFormat="1" ht="24">
      <c r="A5866" s="34"/>
      <c r="B5866" s="35"/>
      <c r="C5866" s="192" t="s">
        <v>5016</v>
      </c>
      <c r="D5866" s="192" t="s">
        <v>204</v>
      </c>
      <c r="E5866" s="193" t="s">
        <v>5017</v>
      </c>
      <c r="F5866" s="194" t="s">
        <v>5018</v>
      </c>
      <c r="G5866" s="195" t="s">
        <v>239</v>
      </c>
      <c r="H5866" s="196">
        <v>11.771000000000001</v>
      </c>
      <c r="I5866" s="197"/>
      <c r="J5866" s="198">
        <f>ROUND(I5866*H5866,2)</f>
        <v>0</v>
      </c>
      <c r="K5866" s="194" t="s">
        <v>208</v>
      </c>
      <c r="L5866" s="39"/>
      <c r="M5866" s="199" t="s">
        <v>1</v>
      </c>
      <c r="N5866" s="200" t="s">
        <v>40</v>
      </c>
      <c r="O5866" s="71"/>
      <c r="P5866" s="201">
        <f>O5866*H5866</f>
        <v>0</v>
      </c>
      <c r="Q5866" s="201">
        <v>0</v>
      </c>
      <c r="R5866" s="201">
        <f>Q5866*H5866</f>
        <v>0</v>
      </c>
      <c r="S5866" s="201">
        <v>0</v>
      </c>
      <c r="T5866" s="202">
        <f>S5866*H5866</f>
        <v>0</v>
      </c>
      <c r="U5866" s="34"/>
      <c r="V5866" s="34"/>
      <c r="W5866" s="34"/>
      <c r="X5866" s="34"/>
      <c r="Y5866" s="34"/>
      <c r="Z5866" s="34"/>
      <c r="AA5866" s="34"/>
      <c r="AB5866" s="34"/>
      <c r="AC5866" s="34"/>
      <c r="AD5866" s="34"/>
      <c r="AE5866" s="34"/>
      <c r="AR5866" s="203" t="s">
        <v>354</v>
      </c>
      <c r="AT5866" s="203" t="s">
        <v>204</v>
      </c>
      <c r="AU5866" s="203" t="s">
        <v>84</v>
      </c>
      <c r="AY5866" s="17" t="s">
        <v>201</v>
      </c>
      <c r="BE5866" s="204">
        <f>IF(N5866="základní",J5866,0)</f>
        <v>0</v>
      </c>
      <c r="BF5866" s="204">
        <f>IF(N5866="snížená",J5866,0)</f>
        <v>0</v>
      </c>
      <c r="BG5866" s="204">
        <f>IF(N5866="zákl. přenesená",J5866,0)</f>
        <v>0</v>
      </c>
      <c r="BH5866" s="204">
        <f>IF(N5866="sníž. přenesená",J5866,0)</f>
        <v>0</v>
      </c>
      <c r="BI5866" s="204">
        <f>IF(N5866="nulová",J5866,0)</f>
        <v>0</v>
      </c>
      <c r="BJ5866" s="17" t="s">
        <v>82</v>
      </c>
      <c r="BK5866" s="204">
        <f>ROUND(I5866*H5866,2)</f>
        <v>0</v>
      </c>
      <c r="BL5866" s="17" t="s">
        <v>354</v>
      </c>
      <c r="BM5866" s="203" t="s">
        <v>5019</v>
      </c>
    </row>
    <row r="5867" spans="1:65" s="2" customFormat="1" ht="107.25">
      <c r="A5867" s="34"/>
      <c r="B5867" s="35"/>
      <c r="C5867" s="36"/>
      <c r="D5867" s="207" t="s">
        <v>232</v>
      </c>
      <c r="E5867" s="36"/>
      <c r="F5867" s="227" t="s">
        <v>3805</v>
      </c>
      <c r="G5867" s="36"/>
      <c r="H5867" s="36"/>
      <c r="I5867" s="228"/>
      <c r="J5867" s="36"/>
      <c r="K5867" s="36"/>
      <c r="L5867" s="39"/>
      <c r="M5867" s="229"/>
      <c r="N5867" s="230"/>
      <c r="O5867" s="71"/>
      <c r="P5867" s="71"/>
      <c r="Q5867" s="71"/>
      <c r="R5867" s="71"/>
      <c r="S5867" s="71"/>
      <c r="T5867" s="72"/>
      <c r="U5867" s="34"/>
      <c r="V5867" s="34"/>
      <c r="W5867" s="34"/>
      <c r="X5867" s="34"/>
      <c r="Y5867" s="34"/>
      <c r="Z5867" s="34"/>
      <c r="AA5867" s="34"/>
      <c r="AB5867" s="34"/>
      <c r="AC5867" s="34"/>
      <c r="AD5867" s="34"/>
      <c r="AE5867" s="34"/>
      <c r="AT5867" s="17" t="s">
        <v>232</v>
      </c>
      <c r="AU5867" s="17" t="s">
        <v>84</v>
      </c>
    </row>
    <row r="5868" spans="1:65" s="12" customFormat="1" ht="22.9" customHeight="1">
      <c r="B5868" s="176"/>
      <c r="C5868" s="177"/>
      <c r="D5868" s="178" t="s">
        <v>74</v>
      </c>
      <c r="E5868" s="190" t="s">
        <v>5020</v>
      </c>
      <c r="F5868" s="190" t="s">
        <v>5021</v>
      </c>
      <c r="G5868" s="177"/>
      <c r="H5868" s="177"/>
      <c r="I5868" s="180"/>
      <c r="J5868" s="191">
        <f>BK5868</f>
        <v>0</v>
      </c>
      <c r="K5868" s="177"/>
      <c r="L5868" s="182"/>
      <c r="M5868" s="183"/>
      <c r="N5868" s="184"/>
      <c r="O5868" s="184"/>
      <c r="P5868" s="185">
        <f>SUM(P5869:P5894)</f>
        <v>0</v>
      </c>
      <c r="Q5868" s="184"/>
      <c r="R5868" s="185">
        <f>SUM(R5869:R5894)</f>
        <v>0.16130159999999999</v>
      </c>
      <c r="S5868" s="184"/>
      <c r="T5868" s="186">
        <f>SUM(T5869:T5894)</f>
        <v>0</v>
      </c>
      <c r="AR5868" s="187" t="s">
        <v>84</v>
      </c>
      <c r="AT5868" s="188" t="s">
        <v>74</v>
      </c>
      <c r="AU5868" s="188" t="s">
        <v>82</v>
      </c>
      <c r="AY5868" s="187" t="s">
        <v>201</v>
      </c>
      <c r="BK5868" s="189">
        <f>SUM(BK5869:BK5894)</f>
        <v>0</v>
      </c>
    </row>
    <row r="5869" spans="1:65" s="2" customFormat="1" ht="16.5" customHeight="1">
      <c r="A5869" s="34"/>
      <c r="B5869" s="35"/>
      <c r="C5869" s="192" t="s">
        <v>5022</v>
      </c>
      <c r="D5869" s="192" t="s">
        <v>204</v>
      </c>
      <c r="E5869" s="193" t="s">
        <v>5023</v>
      </c>
      <c r="F5869" s="194" t="s">
        <v>5024</v>
      </c>
      <c r="G5869" s="195" t="s">
        <v>230</v>
      </c>
      <c r="H5869" s="196">
        <v>273.83999999999997</v>
      </c>
      <c r="I5869" s="197"/>
      <c r="J5869" s="198">
        <f>ROUND(I5869*H5869,2)</f>
        <v>0</v>
      </c>
      <c r="K5869" s="194" t="s">
        <v>208</v>
      </c>
      <c r="L5869" s="39"/>
      <c r="M5869" s="199" t="s">
        <v>1</v>
      </c>
      <c r="N5869" s="200" t="s">
        <v>40</v>
      </c>
      <c r="O5869" s="71"/>
      <c r="P5869" s="201">
        <f>O5869*H5869</f>
        <v>0</v>
      </c>
      <c r="Q5869" s="201">
        <v>2.0000000000000001E-4</v>
      </c>
      <c r="R5869" s="201">
        <f>Q5869*H5869</f>
        <v>5.4767999999999997E-2</v>
      </c>
      <c r="S5869" s="201">
        <v>0</v>
      </c>
      <c r="T5869" s="202">
        <f>S5869*H5869</f>
        <v>0</v>
      </c>
      <c r="U5869" s="34"/>
      <c r="V5869" s="34"/>
      <c r="W5869" s="34"/>
      <c r="X5869" s="34"/>
      <c r="Y5869" s="34"/>
      <c r="Z5869" s="34"/>
      <c r="AA5869" s="34"/>
      <c r="AB5869" s="34"/>
      <c r="AC5869" s="34"/>
      <c r="AD5869" s="34"/>
      <c r="AE5869" s="34"/>
      <c r="AR5869" s="203" t="s">
        <v>354</v>
      </c>
      <c r="AT5869" s="203" t="s">
        <v>204</v>
      </c>
      <c r="AU5869" s="203" t="s">
        <v>84</v>
      </c>
      <c r="AY5869" s="17" t="s">
        <v>201</v>
      </c>
      <c r="BE5869" s="204">
        <f>IF(N5869="základní",J5869,0)</f>
        <v>0</v>
      </c>
      <c r="BF5869" s="204">
        <f>IF(N5869="snížená",J5869,0)</f>
        <v>0</v>
      </c>
      <c r="BG5869" s="204">
        <f>IF(N5869="zákl. přenesená",J5869,0)</f>
        <v>0</v>
      </c>
      <c r="BH5869" s="204">
        <f>IF(N5869="sníž. přenesená",J5869,0)</f>
        <v>0</v>
      </c>
      <c r="BI5869" s="204">
        <f>IF(N5869="nulová",J5869,0)</f>
        <v>0</v>
      </c>
      <c r="BJ5869" s="17" t="s">
        <v>82</v>
      </c>
      <c r="BK5869" s="204">
        <f>ROUND(I5869*H5869,2)</f>
        <v>0</v>
      </c>
      <c r="BL5869" s="17" t="s">
        <v>354</v>
      </c>
      <c r="BM5869" s="203" t="s">
        <v>5025</v>
      </c>
    </row>
    <row r="5870" spans="1:65" s="13" customFormat="1" ht="22.5">
      <c r="B5870" s="205"/>
      <c r="C5870" s="206"/>
      <c r="D5870" s="207" t="s">
        <v>211</v>
      </c>
      <c r="E5870" s="208" t="s">
        <v>1</v>
      </c>
      <c r="F5870" s="209" t="s">
        <v>1362</v>
      </c>
      <c r="G5870" s="206"/>
      <c r="H5870" s="208" t="s">
        <v>1</v>
      </c>
      <c r="I5870" s="210"/>
      <c r="J5870" s="206"/>
      <c r="K5870" s="206"/>
      <c r="L5870" s="211"/>
      <c r="M5870" s="212"/>
      <c r="N5870" s="213"/>
      <c r="O5870" s="213"/>
      <c r="P5870" s="213"/>
      <c r="Q5870" s="213"/>
      <c r="R5870" s="213"/>
      <c r="S5870" s="213"/>
      <c r="T5870" s="214"/>
      <c r="AT5870" s="215" t="s">
        <v>211</v>
      </c>
      <c r="AU5870" s="215" t="s">
        <v>84</v>
      </c>
      <c r="AV5870" s="13" t="s">
        <v>82</v>
      </c>
      <c r="AW5870" s="13" t="s">
        <v>31</v>
      </c>
      <c r="AX5870" s="13" t="s">
        <v>75</v>
      </c>
      <c r="AY5870" s="215" t="s">
        <v>201</v>
      </c>
    </row>
    <row r="5871" spans="1:65" s="13" customFormat="1" ht="11.25">
      <c r="B5871" s="205"/>
      <c r="C5871" s="206"/>
      <c r="D5871" s="207" t="s">
        <v>211</v>
      </c>
      <c r="E5871" s="208" t="s">
        <v>1</v>
      </c>
      <c r="F5871" s="209" t="s">
        <v>1194</v>
      </c>
      <c r="G5871" s="206"/>
      <c r="H5871" s="208" t="s">
        <v>1</v>
      </c>
      <c r="I5871" s="210"/>
      <c r="J5871" s="206"/>
      <c r="K5871" s="206"/>
      <c r="L5871" s="211"/>
      <c r="M5871" s="212"/>
      <c r="N5871" s="213"/>
      <c r="O5871" s="213"/>
      <c r="P5871" s="213"/>
      <c r="Q5871" s="213"/>
      <c r="R5871" s="213"/>
      <c r="S5871" s="213"/>
      <c r="T5871" s="214"/>
      <c r="AT5871" s="215" t="s">
        <v>211</v>
      </c>
      <c r="AU5871" s="215" t="s">
        <v>84</v>
      </c>
      <c r="AV5871" s="13" t="s">
        <v>82</v>
      </c>
      <c r="AW5871" s="13" t="s">
        <v>31</v>
      </c>
      <c r="AX5871" s="13" t="s">
        <v>75</v>
      </c>
      <c r="AY5871" s="215" t="s">
        <v>201</v>
      </c>
    </row>
    <row r="5872" spans="1:65" s="13" customFormat="1" ht="11.25">
      <c r="B5872" s="205"/>
      <c r="C5872" s="206"/>
      <c r="D5872" s="207" t="s">
        <v>211</v>
      </c>
      <c r="E5872" s="208" t="s">
        <v>1</v>
      </c>
      <c r="F5872" s="209" t="s">
        <v>213</v>
      </c>
      <c r="G5872" s="206"/>
      <c r="H5872" s="208" t="s">
        <v>1</v>
      </c>
      <c r="I5872" s="210"/>
      <c r="J5872" s="206"/>
      <c r="K5872" s="206"/>
      <c r="L5872" s="211"/>
      <c r="M5872" s="212"/>
      <c r="N5872" s="213"/>
      <c r="O5872" s="213"/>
      <c r="P5872" s="213"/>
      <c r="Q5872" s="213"/>
      <c r="R5872" s="213"/>
      <c r="S5872" s="213"/>
      <c r="T5872" s="214"/>
      <c r="AT5872" s="215" t="s">
        <v>211</v>
      </c>
      <c r="AU5872" s="215" t="s">
        <v>84</v>
      </c>
      <c r="AV5872" s="13" t="s">
        <v>82</v>
      </c>
      <c r="AW5872" s="13" t="s">
        <v>31</v>
      </c>
      <c r="AX5872" s="13" t="s">
        <v>75</v>
      </c>
      <c r="AY5872" s="215" t="s">
        <v>201</v>
      </c>
    </row>
    <row r="5873" spans="1:65" s="13" customFormat="1" ht="11.25">
      <c r="B5873" s="205"/>
      <c r="C5873" s="206"/>
      <c r="D5873" s="207" t="s">
        <v>211</v>
      </c>
      <c r="E5873" s="208" t="s">
        <v>1</v>
      </c>
      <c r="F5873" s="209" t="s">
        <v>5026</v>
      </c>
      <c r="G5873" s="206"/>
      <c r="H5873" s="208" t="s">
        <v>1</v>
      </c>
      <c r="I5873" s="210"/>
      <c r="J5873" s="206"/>
      <c r="K5873" s="206"/>
      <c r="L5873" s="211"/>
      <c r="M5873" s="212"/>
      <c r="N5873" s="213"/>
      <c r="O5873" s="213"/>
      <c r="P5873" s="213"/>
      <c r="Q5873" s="213"/>
      <c r="R5873" s="213"/>
      <c r="S5873" s="213"/>
      <c r="T5873" s="214"/>
      <c r="AT5873" s="215" t="s">
        <v>211</v>
      </c>
      <c r="AU5873" s="215" t="s">
        <v>84</v>
      </c>
      <c r="AV5873" s="13" t="s">
        <v>82</v>
      </c>
      <c r="AW5873" s="13" t="s">
        <v>31</v>
      </c>
      <c r="AX5873" s="13" t="s">
        <v>75</v>
      </c>
      <c r="AY5873" s="215" t="s">
        <v>201</v>
      </c>
    </row>
    <row r="5874" spans="1:65" s="13" customFormat="1" ht="11.25">
      <c r="B5874" s="205"/>
      <c r="C5874" s="206"/>
      <c r="D5874" s="207" t="s">
        <v>211</v>
      </c>
      <c r="E5874" s="208" t="s">
        <v>1</v>
      </c>
      <c r="F5874" s="209" t="s">
        <v>213</v>
      </c>
      <c r="G5874" s="206"/>
      <c r="H5874" s="208" t="s">
        <v>1</v>
      </c>
      <c r="I5874" s="210"/>
      <c r="J5874" s="206"/>
      <c r="K5874" s="206"/>
      <c r="L5874" s="211"/>
      <c r="M5874" s="212"/>
      <c r="N5874" s="213"/>
      <c r="O5874" s="213"/>
      <c r="P5874" s="213"/>
      <c r="Q5874" s="213"/>
      <c r="R5874" s="213"/>
      <c r="S5874" s="213"/>
      <c r="T5874" s="214"/>
      <c r="AT5874" s="215" t="s">
        <v>211</v>
      </c>
      <c r="AU5874" s="215" t="s">
        <v>84</v>
      </c>
      <c r="AV5874" s="13" t="s">
        <v>82</v>
      </c>
      <c r="AW5874" s="13" t="s">
        <v>31</v>
      </c>
      <c r="AX5874" s="13" t="s">
        <v>75</v>
      </c>
      <c r="AY5874" s="215" t="s">
        <v>201</v>
      </c>
    </row>
    <row r="5875" spans="1:65" s="13" customFormat="1" ht="11.25">
      <c r="B5875" s="205"/>
      <c r="C5875" s="206"/>
      <c r="D5875" s="207" t="s">
        <v>211</v>
      </c>
      <c r="E5875" s="208" t="s">
        <v>1</v>
      </c>
      <c r="F5875" s="209" t="s">
        <v>5027</v>
      </c>
      <c r="G5875" s="206"/>
      <c r="H5875" s="208" t="s">
        <v>1</v>
      </c>
      <c r="I5875" s="210"/>
      <c r="J5875" s="206"/>
      <c r="K5875" s="206"/>
      <c r="L5875" s="211"/>
      <c r="M5875" s="212"/>
      <c r="N5875" s="213"/>
      <c r="O5875" s="213"/>
      <c r="P5875" s="213"/>
      <c r="Q5875" s="213"/>
      <c r="R5875" s="213"/>
      <c r="S5875" s="213"/>
      <c r="T5875" s="214"/>
      <c r="AT5875" s="215" t="s">
        <v>211</v>
      </c>
      <c r="AU5875" s="215" t="s">
        <v>84</v>
      </c>
      <c r="AV5875" s="13" t="s">
        <v>82</v>
      </c>
      <c r="AW5875" s="13" t="s">
        <v>31</v>
      </c>
      <c r="AX5875" s="13" t="s">
        <v>75</v>
      </c>
      <c r="AY5875" s="215" t="s">
        <v>201</v>
      </c>
    </row>
    <row r="5876" spans="1:65" s="13" customFormat="1" ht="11.25">
      <c r="B5876" s="205"/>
      <c r="C5876" s="206"/>
      <c r="D5876" s="207" t="s">
        <v>211</v>
      </c>
      <c r="E5876" s="208" t="s">
        <v>1</v>
      </c>
      <c r="F5876" s="209" t="s">
        <v>252</v>
      </c>
      <c r="G5876" s="206"/>
      <c r="H5876" s="208" t="s">
        <v>1</v>
      </c>
      <c r="I5876" s="210"/>
      <c r="J5876" s="206"/>
      <c r="K5876" s="206"/>
      <c r="L5876" s="211"/>
      <c r="M5876" s="212"/>
      <c r="N5876" s="213"/>
      <c r="O5876" s="213"/>
      <c r="P5876" s="213"/>
      <c r="Q5876" s="213"/>
      <c r="R5876" s="213"/>
      <c r="S5876" s="213"/>
      <c r="T5876" s="214"/>
      <c r="AT5876" s="215" t="s">
        <v>211</v>
      </c>
      <c r="AU5876" s="215" t="s">
        <v>84</v>
      </c>
      <c r="AV5876" s="13" t="s">
        <v>82</v>
      </c>
      <c r="AW5876" s="13" t="s">
        <v>31</v>
      </c>
      <c r="AX5876" s="13" t="s">
        <v>75</v>
      </c>
      <c r="AY5876" s="215" t="s">
        <v>201</v>
      </c>
    </row>
    <row r="5877" spans="1:65" s="14" customFormat="1" ht="11.25">
      <c r="B5877" s="216"/>
      <c r="C5877" s="217"/>
      <c r="D5877" s="207" t="s">
        <v>211</v>
      </c>
      <c r="E5877" s="218" t="s">
        <v>1</v>
      </c>
      <c r="F5877" s="219" t="s">
        <v>5028</v>
      </c>
      <c r="G5877" s="217"/>
      <c r="H5877" s="220">
        <v>11.164999999999999</v>
      </c>
      <c r="I5877" s="221"/>
      <c r="J5877" s="217"/>
      <c r="K5877" s="217"/>
      <c r="L5877" s="222"/>
      <c r="M5877" s="223"/>
      <c r="N5877" s="224"/>
      <c r="O5877" s="224"/>
      <c r="P5877" s="224"/>
      <c r="Q5877" s="224"/>
      <c r="R5877" s="224"/>
      <c r="S5877" s="224"/>
      <c r="T5877" s="225"/>
      <c r="AT5877" s="226" t="s">
        <v>211</v>
      </c>
      <c r="AU5877" s="226" t="s">
        <v>84</v>
      </c>
      <c r="AV5877" s="14" t="s">
        <v>84</v>
      </c>
      <c r="AW5877" s="14" t="s">
        <v>31</v>
      </c>
      <c r="AX5877" s="14" t="s">
        <v>75</v>
      </c>
      <c r="AY5877" s="226" t="s">
        <v>201</v>
      </c>
    </row>
    <row r="5878" spans="1:65" s="13" customFormat="1" ht="11.25">
      <c r="B5878" s="205"/>
      <c r="C5878" s="206"/>
      <c r="D5878" s="207" t="s">
        <v>211</v>
      </c>
      <c r="E5878" s="208" t="s">
        <v>1</v>
      </c>
      <c r="F5878" s="209" t="s">
        <v>270</v>
      </c>
      <c r="G5878" s="206"/>
      <c r="H5878" s="208" t="s">
        <v>1</v>
      </c>
      <c r="I5878" s="210"/>
      <c r="J5878" s="206"/>
      <c r="K5878" s="206"/>
      <c r="L5878" s="211"/>
      <c r="M5878" s="212"/>
      <c r="N5878" s="213"/>
      <c r="O5878" s="213"/>
      <c r="P5878" s="213"/>
      <c r="Q5878" s="213"/>
      <c r="R5878" s="213"/>
      <c r="S5878" s="213"/>
      <c r="T5878" s="214"/>
      <c r="AT5878" s="215" t="s">
        <v>211</v>
      </c>
      <c r="AU5878" s="215" t="s">
        <v>84</v>
      </c>
      <c r="AV5878" s="13" t="s">
        <v>82</v>
      </c>
      <c r="AW5878" s="13" t="s">
        <v>31</v>
      </c>
      <c r="AX5878" s="13" t="s">
        <v>75</v>
      </c>
      <c r="AY5878" s="215" t="s">
        <v>201</v>
      </c>
    </row>
    <row r="5879" spans="1:65" s="14" customFormat="1" ht="11.25">
      <c r="B5879" s="216"/>
      <c r="C5879" s="217"/>
      <c r="D5879" s="207" t="s">
        <v>211</v>
      </c>
      <c r="E5879" s="218" t="s">
        <v>1</v>
      </c>
      <c r="F5879" s="219" t="s">
        <v>5029</v>
      </c>
      <c r="G5879" s="217"/>
      <c r="H5879" s="220">
        <v>34.854999999999997</v>
      </c>
      <c r="I5879" s="221"/>
      <c r="J5879" s="217"/>
      <c r="K5879" s="217"/>
      <c r="L5879" s="222"/>
      <c r="M5879" s="223"/>
      <c r="N5879" s="224"/>
      <c r="O5879" s="224"/>
      <c r="P5879" s="224"/>
      <c r="Q5879" s="224"/>
      <c r="R5879" s="224"/>
      <c r="S5879" s="224"/>
      <c r="T5879" s="225"/>
      <c r="AT5879" s="226" t="s">
        <v>211</v>
      </c>
      <c r="AU5879" s="226" t="s">
        <v>84</v>
      </c>
      <c r="AV5879" s="14" t="s">
        <v>84</v>
      </c>
      <c r="AW5879" s="14" t="s">
        <v>31</v>
      </c>
      <c r="AX5879" s="14" t="s">
        <v>75</v>
      </c>
      <c r="AY5879" s="226" t="s">
        <v>201</v>
      </c>
    </row>
    <row r="5880" spans="1:65" s="14" customFormat="1" ht="11.25">
      <c r="B5880" s="216"/>
      <c r="C5880" s="217"/>
      <c r="D5880" s="207" t="s">
        <v>211</v>
      </c>
      <c r="E5880" s="218" t="s">
        <v>1</v>
      </c>
      <c r="F5880" s="219" t="s">
        <v>5030</v>
      </c>
      <c r="G5880" s="217"/>
      <c r="H5880" s="220">
        <v>51.48</v>
      </c>
      <c r="I5880" s="221"/>
      <c r="J5880" s="217"/>
      <c r="K5880" s="217"/>
      <c r="L5880" s="222"/>
      <c r="M5880" s="223"/>
      <c r="N5880" s="224"/>
      <c r="O5880" s="224"/>
      <c r="P5880" s="224"/>
      <c r="Q5880" s="224"/>
      <c r="R5880" s="224"/>
      <c r="S5880" s="224"/>
      <c r="T5880" s="225"/>
      <c r="AT5880" s="226" t="s">
        <v>211</v>
      </c>
      <c r="AU5880" s="226" t="s">
        <v>84</v>
      </c>
      <c r="AV5880" s="14" t="s">
        <v>84</v>
      </c>
      <c r="AW5880" s="14" t="s">
        <v>31</v>
      </c>
      <c r="AX5880" s="14" t="s">
        <v>75</v>
      </c>
      <c r="AY5880" s="226" t="s">
        <v>201</v>
      </c>
    </row>
    <row r="5881" spans="1:65" s="14" customFormat="1" ht="11.25">
      <c r="B5881" s="216"/>
      <c r="C5881" s="217"/>
      <c r="D5881" s="207" t="s">
        <v>211</v>
      </c>
      <c r="E5881" s="218" t="s">
        <v>1</v>
      </c>
      <c r="F5881" s="219" t="s">
        <v>5031</v>
      </c>
      <c r="G5881" s="217"/>
      <c r="H5881" s="220">
        <v>176.34</v>
      </c>
      <c r="I5881" s="221"/>
      <c r="J5881" s="217"/>
      <c r="K5881" s="217"/>
      <c r="L5881" s="222"/>
      <c r="M5881" s="223"/>
      <c r="N5881" s="224"/>
      <c r="O5881" s="224"/>
      <c r="P5881" s="224"/>
      <c r="Q5881" s="224"/>
      <c r="R5881" s="224"/>
      <c r="S5881" s="224"/>
      <c r="T5881" s="225"/>
      <c r="AT5881" s="226" t="s">
        <v>211</v>
      </c>
      <c r="AU5881" s="226" t="s">
        <v>84</v>
      </c>
      <c r="AV5881" s="14" t="s">
        <v>84</v>
      </c>
      <c r="AW5881" s="14" t="s">
        <v>31</v>
      </c>
      <c r="AX5881" s="14" t="s">
        <v>75</v>
      </c>
      <c r="AY5881" s="226" t="s">
        <v>201</v>
      </c>
    </row>
    <row r="5882" spans="1:65" s="2" customFormat="1" ht="24">
      <c r="A5882" s="34"/>
      <c r="B5882" s="35"/>
      <c r="C5882" s="192" t="s">
        <v>5032</v>
      </c>
      <c r="D5882" s="192" t="s">
        <v>204</v>
      </c>
      <c r="E5882" s="193" t="s">
        <v>5033</v>
      </c>
      <c r="F5882" s="194" t="s">
        <v>5034</v>
      </c>
      <c r="G5882" s="195" t="s">
        <v>230</v>
      </c>
      <c r="H5882" s="196">
        <v>273.83999999999997</v>
      </c>
      <c r="I5882" s="197"/>
      <c r="J5882" s="198">
        <f>ROUND(I5882*H5882,2)</f>
        <v>0</v>
      </c>
      <c r="K5882" s="194" t="s">
        <v>208</v>
      </c>
      <c r="L5882" s="39"/>
      <c r="M5882" s="199" t="s">
        <v>1</v>
      </c>
      <c r="N5882" s="200" t="s">
        <v>40</v>
      </c>
      <c r="O5882" s="71"/>
      <c r="P5882" s="201">
        <f>O5882*H5882</f>
        <v>0</v>
      </c>
      <c r="Q5882" s="201">
        <v>2.9E-4</v>
      </c>
      <c r="R5882" s="201">
        <f>Q5882*H5882</f>
        <v>7.9413599999999987E-2</v>
      </c>
      <c r="S5882" s="201">
        <v>0</v>
      </c>
      <c r="T5882" s="202">
        <f>S5882*H5882</f>
        <v>0</v>
      </c>
      <c r="U5882" s="34"/>
      <c r="V5882" s="34"/>
      <c r="W5882" s="34"/>
      <c r="X5882" s="34"/>
      <c r="Y5882" s="34"/>
      <c r="Z5882" s="34"/>
      <c r="AA5882" s="34"/>
      <c r="AB5882" s="34"/>
      <c r="AC5882" s="34"/>
      <c r="AD5882" s="34"/>
      <c r="AE5882" s="34"/>
      <c r="AR5882" s="203" t="s">
        <v>354</v>
      </c>
      <c r="AT5882" s="203" t="s">
        <v>204</v>
      </c>
      <c r="AU5882" s="203" t="s">
        <v>84</v>
      </c>
      <c r="AY5882" s="17" t="s">
        <v>201</v>
      </c>
      <c r="BE5882" s="204">
        <f>IF(N5882="základní",J5882,0)</f>
        <v>0</v>
      </c>
      <c r="BF5882" s="204">
        <f>IF(N5882="snížená",J5882,0)</f>
        <v>0</v>
      </c>
      <c r="BG5882" s="204">
        <f>IF(N5882="zákl. přenesená",J5882,0)</f>
        <v>0</v>
      </c>
      <c r="BH5882" s="204">
        <f>IF(N5882="sníž. přenesená",J5882,0)</f>
        <v>0</v>
      </c>
      <c r="BI5882" s="204">
        <f>IF(N5882="nulová",J5882,0)</f>
        <v>0</v>
      </c>
      <c r="BJ5882" s="17" t="s">
        <v>82</v>
      </c>
      <c r="BK5882" s="204">
        <f>ROUND(I5882*H5882,2)</f>
        <v>0</v>
      </c>
      <c r="BL5882" s="17" t="s">
        <v>354</v>
      </c>
      <c r="BM5882" s="203" t="s">
        <v>5035</v>
      </c>
    </row>
    <row r="5883" spans="1:65" s="2" customFormat="1" ht="24">
      <c r="A5883" s="34"/>
      <c r="B5883" s="35"/>
      <c r="C5883" s="192" t="s">
        <v>5036</v>
      </c>
      <c r="D5883" s="192" t="s">
        <v>204</v>
      </c>
      <c r="E5883" s="193" t="s">
        <v>5037</v>
      </c>
      <c r="F5883" s="194" t="s">
        <v>5038</v>
      </c>
      <c r="G5883" s="195" t="s">
        <v>320</v>
      </c>
      <c r="H5883" s="196">
        <v>135.6</v>
      </c>
      <c r="I5883" s="197"/>
      <c r="J5883" s="198">
        <f>ROUND(I5883*H5883,2)</f>
        <v>0</v>
      </c>
      <c r="K5883" s="194" t="s">
        <v>1</v>
      </c>
      <c r="L5883" s="39"/>
      <c r="M5883" s="199" t="s">
        <v>1</v>
      </c>
      <c r="N5883" s="200" t="s">
        <v>40</v>
      </c>
      <c r="O5883" s="71"/>
      <c r="P5883" s="201">
        <f>O5883*H5883</f>
        <v>0</v>
      </c>
      <c r="Q5883" s="201">
        <v>2.0000000000000001E-4</v>
      </c>
      <c r="R5883" s="201">
        <f>Q5883*H5883</f>
        <v>2.7120000000000002E-2</v>
      </c>
      <c r="S5883" s="201">
        <v>0</v>
      </c>
      <c r="T5883" s="202">
        <f>S5883*H5883</f>
        <v>0</v>
      </c>
      <c r="U5883" s="34"/>
      <c r="V5883" s="34"/>
      <c r="W5883" s="34"/>
      <c r="X5883" s="34"/>
      <c r="Y5883" s="34"/>
      <c r="Z5883" s="34"/>
      <c r="AA5883" s="34"/>
      <c r="AB5883" s="34"/>
      <c r="AC5883" s="34"/>
      <c r="AD5883" s="34"/>
      <c r="AE5883" s="34"/>
      <c r="AR5883" s="203" t="s">
        <v>354</v>
      </c>
      <c r="AT5883" s="203" t="s">
        <v>204</v>
      </c>
      <c r="AU5883" s="203" t="s">
        <v>84</v>
      </c>
      <c r="AY5883" s="17" t="s">
        <v>201</v>
      </c>
      <c r="BE5883" s="204">
        <f>IF(N5883="základní",J5883,0)</f>
        <v>0</v>
      </c>
      <c r="BF5883" s="204">
        <f>IF(N5883="snížená",J5883,0)</f>
        <v>0</v>
      </c>
      <c r="BG5883" s="204">
        <f>IF(N5883="zákl. přenesená",J5883,0)</f>
        <v>0</v>
      </c>
      <c r="BH5883" s="204">
        <f>IF(N5883="sníž. přenesená",J5883,0)</f>
        <v>0</v>
      </c>
      <c r="BI5883" s="204">
        <f>IF(N5883="nulová",J5883,0)</f>
        <v>0</v>
      </c>
      <c r="BJ5883" s="17" t="s">
        <v>82</v>
      </c>
      <c r="BK5883" s="204">
        <f>ROUND(I5883*H5883,2)</f>
        <v>0</v>
      </c>
      <c r="BL5883" s="17" t="s">
        <v>354</v>
      </c>
      <c r="BM5883" s="203" t="s">
        <v>5039</v>
      </c>
    </row>
    <row r="5884" spans="1:65" s="13" customFormat="1" ht="11.25">
      <c r="B5884" s="205"/>
      <c r="C5884" s="206"/>
      <c r="D5884" s="207" t="s">
        <v>211</v>
      </c>
      <c r="E5884" s="208" t="s">
        <v>1</v>
      </c>
      <c r="F5884" s="209" t="s">
        <v>5040</v>
      </c>
      <c r="G5884" s="206"/>
      <c r="H5884" s="208" t="s">
        <v>1</v>
      </c>
      <c r="I5884" s="210"/>
      <c r="J5884" s="206"/>
      <c r="K5884" s="206"/>
      <c r="L5884" s="211"/>
      <c r="M5884" s="212"/>
      <c r="N5884" s="213"/>
      <c r="O5884" s="213"/>
      <c r="P5884" s="213"/>
      <c r="Q5884" s="213"/>
      <c r="R5884" s="213"/>
      <c r="S5884" s="213"/>
      <c r="T5884" s="214"/>
      <c r="AT5884" s="215" t="s">
        <v>211</v>
      </c>
      <c r="AU5884" s="215" t="s">
        <v>84</v>
      </c>
      <c r="AV5884" s="13" t="s">
        <v>82</v>
      </c>
      <c r="AW5884" s="13" t="s">
        <v>31</v>
      </c>
      <c r="AX5884" s="13" t="s">
        <v>75</v>
      </c>
      <c r="AY5884" s="215" t="s">
        <v>201</v>
      </c>
    </row>
    <row r="5885" spans="1:65" s="13" customFormat="1" ht="11.25">
      <c r="B5885" s="205"/>
      <c r="C5885" s="206"/>
      <c r="D5885" s="207" t="s">
        <v>211</v>
      </c>
      <c r="E5885" s="208" t="s">
        <v>1</v>
      </c>
      <c r="F5885" s="209" t="s">
        <v>213</v>
      </c>
      <c r="G5885" s="206"/>
      <c r="H5885" s="208" t="s">
        <v>1</v>
      </c>
      <c r="I5885" s="210"/>
      <c r="J5885" s="206"/>
      <c r="K5885" s="206"/>
      <c r="L5885" s="211"/>
      <c r="M5885" s="212"/>
      <c r="N5885" s="213"/>
      <c r="O5885" s="213"/>
      <c r="P5885" s="213"/>
      <c r="Q5885" s="213"/>
      <c r="R5885" s="213"/>
      <c r="S5885" s="213"/>
      <c r="T5885" s="214"/>
      <c r="AT5885" s="215" t="s">
        <v>211</v>
      </c>
      <c r="AU5885" s="215" t="s">
        <v>84</v>
      </c>
      <c r="AV5885" s="13" t="s">
        <v>82</v>
      </c>
      <c r="AW5885" s="13" t="s">
        <v>31</v>
      </c>
      <c r="AX5885" s="13" t="s">
        <v>75</v>
      </c>
      <c r="AY5885" s="215" t="s">
        <v>201</v>
      </c>
    </row>
    <row r="5886" spans="1:65" s="13" customFormat="1" ht="11.25">
      <c r="B5886" s="205"/>
      <c r="C5886" s="206"/>
      <c r="D5886" s="207" t="s">
        <v>211</v>
      </c>
      <c r="E5886" s="208" t="s">
        <v>1</v>
      </c>
      <c r="F5886" s="209" t="s">
        <v>5027</v>
      </c>
      <c r="G5886" s="206"/>
      <c r="H5886" s="208" t="s">
        <v>1</v>
      </c>
      <c r="I5886" s="210"/>
      <c r="J5886" s="206"/>
      <c r="K5886" s="206"/>
      <c r="L5886" s="211"/>
      <c r="M5886" s="212"/>
      <c r="N5886" s="213"/>
      <c r="O5886" s="213"/>
      <c r="P5886" s="213"/>
      <c r="Q5886" s="213"/>
      <c r="R5886" s="213"/>
      <c r="S5886" s="213"/>
      <c r="T5886" s="214"/>
      <c r="AT5886" s="215" t="s">
        <v>211</v>
      </c>
      <c r="AU5886" s="215" t="s">
        <v>84</v>
      </c>
      <c r="AV5886" s="13" t="s">
        <v>82</v>
      </c>
      <c r="AW5886" s="13" t="s">
        <v>31</v>
      </c>
      <c r="AX5886" s="13" t="s">
        <v>75</v>
      </c>
      <c r="AY5886" s="215" t="s">
        <v>201</v>
      </c>
    </row>
    <row r="5887" spans="1:65" s="13" customFormat="1" ht="11.25">
      <c r="B5887" s="205"/>
      <c r="C5887" s="206"/>
      <c r="D5887" s="207" t="s">
        <v>211</v>
      </c>
      <c r="E5887" s="208" t="s">
        <v>1</v>
      </c>
      <c r="F5887" s="209" t="s">
        <v>252</v>
      </c>
      <c r="G5887" s="206"/>
      <c r="H5887" s="208" t="s">
        <v>1</v>
      </c>
      <c r="I5887" s="210"/>
      <c r="J5887" s="206"/>
      <c r="K5887" s="206"/>
      <c r="L5887" s="211"/>
      <c r="M5887" s="212"/>
      <c r="N5887" s="213"/>
      <c r="O5887" s="213"/>
      <c r="P5887" s="213"/>
      <c r="Q5887" s="213"/>
      <c r="R5887" s="213"/>
      <c r="S5887" s="213"/>
      <c r="T5887" s="214"/>
      <c r="AT5887" s="215" t="s">
        <v>211</v>
      </c>
      <c r="AU5887" s="215" t="s">
        <v>84</v>
      </c>
      <c r="AV5887" s="13" t="s">
        <v>82</v>
      </c>
      <c r="AW5887" s="13" t="s">
        <v>31</v>
      </c>
      <c r="AX5887" s="13" t="s">
        <v>75</v>
      </c>
      <c r="AY5887" s="215" t="s">
        <v>201</v>
      </c>
    </row>
    <row r="5888" spans="1:65" s="14" customFormat="1" ht="11.25">
      <c r="B5888" s="216"/>
      <c r="C5888" s="217"/>
      <c r="D5888" s="207" t="s">
        <v>211</v>
      </c>
      <c r="E5888" s="218" t="s">
        <v>1</v>
      </c>
      <c r="F5888" s="219" t="s">
        <v>5041</v>
      </c>
      <c r="G5888" s="217"/>
      <c r="H5888" s="220">
        <v>12.9</v>
      </c>
      <c r="I5888" s="221"/>
      <c r="J5888" s="217"/>
      <c r="K5888" s="217"/>
      <c r="L5888" s="222"/>
      <c r="M5888" s="223"/>
      <c r="N5888" s="224"/>
      <c r="O5888" s="224"/>
      <c r="P5888" s="224"/>
      <c r="Q5888" s="224"/>
      <c r="R5888" s="224"/>
      <c r="S5888" s="224"/>
      <c r="T5888" s="225"/>
      <c r="AT5888" s="226" t="s">
        <v>211</v>
      </c>
      <c r="AU5888" s="226" t="s">
        <v>84</v>
      </c>
      <c r="AV5888" s="14" t="s">
        <v>84</v>
      </c>
      <c r="AW5888" s="14" t="s">
        <v>31</v>
      </c>
      <c r="AX5888" s="14" t="s">
        <v>75</v>
      </c>
      <c r="AY5888" s="226" t="s">
        <v>201</v>
      </c>
    </row>
    <row r="5889" spans="1:65" s="13" customFormat="1" ht="11.25">
      <c r="B5889" s="205"/>
      <c r="C5889" s="206"/>
      <c r="D5889" s="207" t="s">
        <v>211</v>
      </c>
      <c r="E5889" s="208" t="s">
        <v>1</v>
      </c>
      <c r="F5889" s="209" t="s">
        <v>270</v>
      </c>
      <c r="G5889" s="206"/>
      <c r="H5889" s="208" t="s">
        <v>1</v>
      </c>
      <c r="I5889" s="210"/>
      <c r="J5889" s="206"/>
      <c r="K5889" s="206"/>
      <c r="L5889" s="211"/>
      <c r="M5889" s="212"/>
      <c r="N5889" s="213"/>
      <c r="O5889" s="213"/>
      <c r="P5889" s="213"/>
      <c r="Q5889" s="213"/>
      <c r="R5889" s="213"/>
      <c r="S5889" s="213"/>
      <c r="T5889" s="214"/>
      <c r="AT5889" s="215" t="s">
        <v>211</v>
      </c>
      <c r="AU5889" s="215" t="s">
        <v>84</v>
      </c>
      <c r="AV5889" s="13" t="s">
        <v>82</v>
      </c>
      <c r="AW5889" s="13" t="s">
        <v>31</v>
      </c>
      <c r="AX5889" s="13" t="s">
        <v>75</v>
      </c>
      <c r="AY5889" s="215" t="s">
        <v>201</v>
      </c>
    </row>
    <row r="5890" spans="1:65" s="14" customFormat="1" ht="11.25">
      <c r="B5890" s="216"/>
      <c r="C5890" s="217"/>
      <c r="D5890" s="207" t="s">
        <v>211</v>
      </c>
      <c r="E5890" s="218" t="s">
        <v>1</v>
      </c>
      <c r="F5890" s="219" t="s">
        <v>5042</v>
      </c>
      <c r="G5890" s="217"/>
      <c r="H5890" s="220">
        <v>31.3</v>
      </c>
      <c r="I5890" s="221"/>
      <c r="J5890" s="217"/>
      <c r="K5890" s="217"/>
      <c r="L5890" s="222"/>
      <c r="M5890" s="223"/>
      <c r="N5890" s="224"/>
      <c r="O5890" s="224"/>
      <c r="P5890" s="224"/>
      <c r="Q5890" s="224"/>
      <c r="R5890" s="224"/>
      <c r="S5890" s="224"/>
      <c r="T5890" s="225"/>
      <c r="AT5890" s="226" t="s">
        <v>211</v>
      </c>
      <c r="AU5890" s="226" t="s">
        <v>84</v>
      </c>
      <c r="AV5890" s="14" t="s">
        <v>84</v>
      </c>
      <c r="AW5890" s="14" t="s">
        <v>31</v>
      </c>
      <c r="AX5890" s="14" t="s">
        <v>75</v>
      </c>
      <c r="AY5890" s="226" t="s">
        <v>201</v>
      </c>
    </row>
    <row r="5891" spans="1:65" s="14" customFormat="1" ht="11.25">
      <c r="B5891" s="216"/>
      <c r="C5891" s="217"/>
      <c r="D5891" s="207" t="s">
        <v>211</v>
      </c>
      <c r="E5891" s="218" t="s">
        <v>1</v>
      </c>
      <c r="F5891" s="219" t="s">
        <v>2967</v>
      </c>
      <c r="G5891" s="217"/>
      <c r="H5891" s="220">
        <v>32</v>
      </c>
      <c r="I5891" s="221"/>
      <c r="J5891" s="217"/>
      <c r="K5891" s="217"/>
      <c r="L5891" s="222"/>
      <c r="M5891" s="223"/>
      <c r="N5891" s="224"/>
      <c r="O5891" s="224"/>
      <c r="P5891" s="224"/>
      <c r="Q5891" s="224"/>
      <c r="R5891" s="224"/>
      <c r="S5891" s="224"/>
      <c r="T5891" s="225"/>
      <c r="AT5891" s="226" t="s">
        <v>211</v>
      </c>
      <c r="AU5891" s="226" t="s">
        <v>84</v>
      </c>
      <c r="AV5891" s="14" t="s">
        <v>84</v>
      </c>
      <c r="AW5891" s="14" t="s">
        <v>31</v>
      </c>
      <c r="AX5891" s="14" t="s">
        <v>75</v>
      </c>
      <c r="AY5891" s="226" t="s">
        <v>201</v>
      </c>
    </row>
    <row r="5892" spans="1:65" s="14" customFormat="1" ht="11.25">
      <c r="B5892" s="216"/>
      <c r="C5892" s="217"/>
      <c r="D5892" s="207" t="s">
        <v>211</v>
      </c>
      <c r="E5892" s="218" t="s">
        <v>1</v>
      </c>
      <c r="F5892" s="219" t="s">
        <v>5043</v>
      </c>
      <c r="G5892" s="217"/>
      <c r="H5892" s="220">
        <v>59.4</v>
      </c>
      <c r="I5892" s="221"/>
      <c r="J5892" s="217"/>
      <c r="K5892" s="217"/>
      <c r="L5892" s="222"/>
      <c r="M5892" s="223"/>
      <c r="N5892" s="224"/>
      <c r="O5892" s="224"/>
      <c r="P5892" s="224"/>
      <c r="Q5892" s="224"/>
      <c r="R5892" s="224"/>
      <c r="S5892" s="224"/>
      <c r="T5892" s="225"/>
      <c r="AT5892" s="226" t="s">
        <v>211</v>
      </c>
      <c r="AU5892" s="226" t="s">
        <v>84</v>
      </c>
      <c r="AV5892" s="14" t="s">
        <v>84</v>
      </c>
      <c r="AW5892" s="14" t="s">
        <v>31</v>
      </c>
      <c r="AX5892" s="14" t="s">
        <v>75</v>
      </c>
      <c r="AY5892" s="226" t="s">
        <v>201</v>
      </c>
    </row>
    <row r="5893" spans="1:65" s="2" customFormat="1" ht="24">
      <c r="A5893" s="34"/>
      <c r="B5893" s="35"/>
      <c r="C5893" s="192" t="s">
        <v>5044</v>
      </c>
      <c r="D5893" s="192" t="s">
        <v>204</v>
      </c>
      <c r="E5893" s="193" t="s">
        <v>5045</v>
      </c>
      <c r="F5893" s="194" t="s">
        <v>5046</v>
      </c>
      <c r="G5893" s="195" t="s">
        <v>239</v>
      </c>
      <c r="H5893" s="196">
        <v>0.161</v>
      </c>
      <c r="I5893" s="197"/>
      <c r="J5893" s="198">
        <f>ROUND(I5893*H5893,2)</f>
        <v>0</v>
      </c>
      <c r="K5893" s="194" t="s">
        <v>208</v>
      </c>
      <c r="L5893" s="39"/>
      <c r="M5893" s="199" t="s">
        <v>1</v>
      </c>
      <c r="N5893" s="200" t="s">
        <v>40</v>
      </c>
      <c r="O5893" s="71"/>
      <c r="P5893" s="201">
        <f>O5893*H5893</f>
        <v>0</v>
      </c>
      <c r="Q5893" s="201">
        <v>0</v>
      </c>
      <c r="R5893" s="201">
        <f>Q5893*H5893</f>
        <v>0</v>
      </c>
      <c r="S5893" s="201">
        <v>0</v>
      </c>
      <c r="T5893" s="202">
        <f>S5893*H5893</f>
        <v>0</v>
      </c>
      <c r="U5893" s="34"/>
      <c r="V5893" s="34"/>
      <c r="W5893" s="34"/>
      <c r="X5893" s="34"/>
      <c r="Y5893" s="34"/>
      <c r="Z5893" s="34"/>
      <c r="AA5893" s="34"/>
      <c r="AB5893" s="34"/>
      <c r="AC5893" s="34"/>
      <c r="AD5893" s="34"/>
      <c r="AE5893" s="34"/>
      <c r="AR5893" s="203" t="s">
        <v>354</v>
      </c>
      <c r="AT5893" s="203" t="s">
        <v>204</v>
      </c>
      <c r="AU5893" s="203" t="s">
        <v>84</v>
      </c>
      <c r="AY5893" s="17" t="s">
        <v>201</v>
      </c>
      <c r="BE5893" s="204">
        <f>IF(N5893="základní",J5893,0)</f>
        <v>0</v>
      </c>
      <c r="BF5893" s="204">
        <f>IF(N5893="snížená",J5893,0)</f>
        <v>0</v>
      </c>
      <c r="BG5893" s="204">
        <f>IF(N5893="zákl. přenesená",J5893,0)</f>
        <v>0</v>
      </c>
      <c r="BH5893" s="204">
        <f>IF(N5893="sníž. přenesená",J5893,0)</f>
        <v>0</v>
      </c>
      <c r="BI5893" s="204">
        <f>IF(N5893="nulová",J5893,0)</f>
        <v>0</v>
      </c>
      <c r="BJ5893" s="17" t="s">
        <v>82</v>
      </c>
      <c r="BK5893" s="204">
        <f>ROUND(I5893*H5893,2)</f>
        <v>0</v>
      </c>
      <c r="BL5893" s="17" t="s">
        <v>354</v>
      </c>
      <c r="BM5893" s="203" t="s">
        <v>5047</v>
      </c>
    </row>
    <row r="5894" spans="1:65" s="2" customFormat="1" ht="107.25">
      <c r="A5894" s="34"/>
      <c r="B5894" s="35"/>
      <c r="C5894" s="36"/>
      <c r="D5894" s="207" t="s">
        <v>232</v>
      </c>
      <c r="E5894" s="36"/>
      <c r="F5894" s="227" t="s">
        <v>4057</v>
      </c>
      <c r="G5894" s="36"/>
      <c r="H5894" s="36"/>
      <c r="I5894" s="228"/>
      <c r="J5894" s="36"/>
      <c r="K5894" s="36"/>
      <c r="L5894" s="39"/>
      <c r="M5894" s="229"/>
      <c r="N5894" s="230"/>
      <c r="O5894" s="71"/>
      <c r="P5894" s="71"/>
      <c r="Q5894" s="71"/>
      <c r="R5894" s="71"/>
      <c r="S5894" s="71"/>
      <c r="T5894" s="72"/>
      <c r="U5894" s="34"/>
      <c r="V5894" s="34"/>
      <c r="W5894" s="34"/>
      <c r="X5894" s="34"/>
      <c r="Y5894" s="34"/>
      <c r="Z5894" s="34"/>
      <c r="AA5894" s="34"/>
      <c r="AB5894" s="34"/>
      <c r="AC5894" s="34"/>
      <c r="AD5894" s="34"/>
      <c r="AE5894" s="34"/>
      <c r="AT5894" s="17" t="s">
        <v>232</v>
      </c>
      <c r="AU5894" s="17" t="s">
        <v>84</v>
      </c>
    </row>
    <row r="5895" spans="1:65" s="12" customFormat="1" ht="22.9" customHeight="1">
      <c r="B5895" s="176"/>
      <c r="C5895" s="177"/>
      <c r="D5895" s="178" t="s">
        <v>74</v>
      </c>
      <c r="E5895" s="190" t="s">
        <v>5048</v>
      </c>
      <c r="F5895" s="190" t="s">
        <v>5049</v>
      </c>
      <c r="G5895" s="177"/>
      <c r="H5895" s="177"/>
      <c r="I5895" s="180"/>
      <c r="J5895" s="191">
        <f>BK5895</f>
        <v>0</v>
      </c>
      <c r="K5895" s="177"/>
      <c r="L5895" s="182"/>
      <c r="M5895" s="183"/>
      <c r="N5895" s="184"/>
      <c r="O5895" s="184"/>
      <c r="P5895" s="185">
        <f>SUM(P5896:P6237)</f>
        <v>0</v>
      </c>
      <c r="Q5895" s="184"/>
      <c r="R5895" s="185">
        <f>SUM(R5896:R6237)</f>
        <v>22.24900045</v>
      </c>
      <c r="S5895" s="184"/>
      <c r="T5895" s="186">
        <f>SUM(T5896:T6237)</f>
        <v>0</v>
      </c>
      <c r="AR5895" s="187" t="s">
        <v>84</v>
      </c>
      <c r="AT5895" s="188" t="s">
        <v>74</v>
      </c>
      <c r="AU5895" s="188" t="s">
        <v>82</v>
      </c>
      <c r="AY5895" s="187" t="s">
        <v>201</v>
      </c>
      <c r="BK5895" s="189">
        <f>SUM(BK5896:BK6237)</f>
        <v>0</v>
      </c>
    </row>
    <row r="5896" spans="1:65" s="2" customFormat="1" ht="24">
      <c r="A5896" s="34"/>
      <c r="B5896" s="35"/>
      <c r="C5896" s="192" t="s">
        <v>5050</v>
      </c>
      <c r="D5896" s="192" t="s">
        <v>204</v>
      </c>
      <c r="E5896" s="193" t="s">
        <v>5051</v>
      </c>
      <c r="F5896" s="194" t="s">
        <v>5052</v>
      </c>
      <c r="G5896" s="195" t="s">
        <v>230</v>
      </c>
      <c r="H5896" s="196">
        <v>1064.1980000000001</v>
      </c>
      <c r="I5896" s="197"/>
      <c r="J5896" s="198">
        <f>ROUND(I5896*H5896,2)</f>
        <v>0</v>
      </c>
      <c r="K5896" s="194" t="s">
        <v>208</v>
      </c>
      <c r="L5896" s="39"/>
      <c r="M5896" s="199" t="s">
        <v>1</v>
      </c>
      <c r="N5896" s="200" t="s">
        <v>40</v>
      </c>
      <c r="O5896" s="71"/>
      <c r="P5896" s="201">
        <f>O5896*H5896</f>
        <v>0</v>
      </c>
      <c r="Q5896" s="201">
        <v>5.1999999999999998E-3</v>
      </c>
      <c r="R5896" s="201">
        <f>Q5896*H5896</f>
        <v>5.5338295999999998</v>
      </c>
      <c r="S5896" s="201">
        <v>0</v>
      </c>
      <c r="T5896" s="202">
        <f>S5896*H5896</f>
        <v>0</v>
      </c>
      <c r="U5896" s="34"/>
      <c r="V5896" s="34"/>
      <c r="W5896" s="34"/>
      <c r="X5896" s="34"/>
      <c r="Y5896" s="34"/>
      <c r="Z5896" s="34"/>
      <c r="AA5896" s="34"/>
      <c r="AB5896" s="34"/>
      <c r="AC5896" s="34"/>
      <c r="AD5896" s="34"/>
      <c r="AE5896" s="34"/>
      <c r="AR5896" s="203" t="s">
        <v>354</v>
      </c>
      <c r="AT5896" s="203" t="s">
        <v>204</v>
      </c>
      <c r="AU5896" s="203" t="s">
        <v>84</v>
      </c>
      <c r="AY5896" s="17" t="s">
        <v>201</v>
      </c>
      <c r="BE5896" s="204">
        <f>IF(N5896="základní",J5896,0)</f>
        <v>0</v>
      </c>
      <c r="BF5896" s="204">
        <f>IF(N5896="snížená",J5896,0)</f>
        <v>0</v>
      </c>
      <c r="BG5896" s="204">
        <f>IF(N5896="zákl. přenesená",J5896,0)</f>
        <v>0</v>
      </c>
      <c r="BH5896" s="204">
        <f>IF(N5896="sníž. přenesená",J5896,0)</f>
        <v>0</v>
      </c>
      <c r="BI5896" s="204">
        <f>IF(N5896="nulová",J5896,0)</f>
        <v>0</v>
      </c>
      <c r="BJ5896" s="17" t="s">
        <v>82</v>
      </c>
      <c r="BK5896" s="204">
        <f>ROUND(I5896*H5896,2)</f>
        <v>0</v>
      </c>
      <c r="BL5896" s="17" t="s">
        <v>354</v>
      </c>
      <c r="BM5896" s="203" t="s">
        <v>5053</v>
      </c>
    </row>
    <row r="5897" spans="1:65" s="2" customFormat="1" ht="19.5">
      <c r="A5897" s="34"/>
      <c r="B5897" s="35"/>
      <c r="C5897" s="36"/>
      <c r="D5897" s="207" t="s">
        <v>232</v>
      </c>
      <c r="E5897" s="36"/>
      <c r="F5897" s="227" t="s">
        <v>5054</v>
      </c>
      <c r="G5897" s="36"/>
      <c r="H5897" s="36"/>
      <c r="I5897" s="228"/>
      <c r="J5897" s="36"/>
      <c r="K5897" s="36"/>
      <c r="L5897" s="39"/>
      <c r="M5897" s="229"/>
      <c r="N5897" s="230"/>
      <c r="O5897" s="71"/>
      <c r="P5897" s="71"/>
      <c r="Q5897" s="71"/>
      <c r="R5897" s="71"/>
      <c r="S5897" s="71"/>
      <c r="T5897" s="72"/>
      <c r="U5897" s="34"/>
      <c r="V5897" s="34"/>
      <c r="W5897" s="34"/>
      <c r="X5897" s="34"/>
      <c r="Y5897" s="34"/>
      <c r="Z5897" s="34"/>
      <c r="AA5897" s="34"/>
      <c r="AB5897" s="34"/>
      <c r="AC5897" s="34"/>
      <c r="AD5897" s="34"/>
      <c r="AE5897" s="34"/>
      <c r="AT5897" s="17" t="s">
        <v>232</v>
      </c>
      <c r="AU5897" s="17" t="s">
        <v>84</v>
      </c>
    </row>
    <row r="5898" spans="1:65" s="2" customFormat="1" ht="16.5" customHeight="1">
      <c r="A5898" s="34"/>
      <c r="B5898" s="35"/>
      <c r="C5898" s="231" t="s">
        <v>5055</v>
      </c>
      <c r="D5898" s="231" t="s">
        <v>355</v>
      </c>
      <c r="E5898" s="232" t="s">
        <v>5056</v>
      </c>
      <c r="F5898" s="233" t="s">
        <v>5057</v>
      </c>
      <c r="G5898" s="234" t="s">
        <v>230</v>
      </c>
      <c r="H5898" s="235">
        <v>1170.6179999999999</v>
      </c>
      <c r="I5898" s="236"/>
      <c r="J5898" s="237">
        <f>ROUND(I5898*H5898,2)</f>
        <v>0</v>
      </c>
      <c r="K5898" s="233" t="s">
        <v>208</v>
      </c>
      <c r="L5898" s="238"/>
      <c r="M5898" s="239" t="s">
        <v>1</v>
      </c>
      <c r="N5898" s="240" t="s">
        <v>40</v>
      </c>
      <c r="O5898" s="71"/>
      <c r="P5898" s="201">
        <f>O5898*H5898</f>
        <v>0</v>
      </c>
      <c r="Q5898" s="201">
        <v>1.26E-2</v>
      </c>
      <c r="R5898" s="201">
        <f>Q5898*H5898</f>
        <v>14.749786799999999</v>
      </c>
      <c r="S5898" s="201">
        <v>0</v>
      </c>
      <c r="T5898" s="202">
        <f>S5898*H5898</f>
        <v>0</v>
      </c>
      <c r="U5898" s="34"/>
      <c r="V5898" s="34"/>
      <c r="W5898" s="34"/>
      <c r="X5898" s="34"/>
      <c r="Y5898" s="34"/>
      <c r="Z5898" s="34"/>
      <c r="AA5898" s="34"/>
      <c r="AB5898" s="34"/>
      <c r="AC5898" s="34"/>
      <c r="AD5898" s="34"/>
      <c r="AE5898" s="34"/>
      <c r="AR5898" s="203" t="s">
        <v>452</v>
      </c>
      <c r="AT5898" s="203" t="s">
        <v>355</v>
      </c>
      <c r="AU5898" s="203" t="s">
        <v>84</v>
      </c>
      <c r="AY5898" s="17" t="s">
        <v>201</v>
      </c>
      <c r="BE5898" s="204">
        <f>IF(N5898="základní",J5898,0)</f>
        <v>0</v>
      </c>
      <c r="BF5898" s="204">
        <f>IF(N5898="snížená",J5898,0)</f>
        <v>0</v>
      </c>
      <c r="BG5898" s="204">
        <f>IF(N5898="zákl. přenesená",J5898,0)</f>
        <v>0</v>
      </c>
      <c r="BH5898" s="204">
        <f>IF(N5898="sníž. přenesená",J5898,0)</f>
        <v>0</v>
      </c>
      <c r="BI5898" s="204">
        <f>IF(N5898="nulová",J5898,0)</f>
        <v>0</v>
      </c>
      <c r="BJ5898" s="17" t="s">
        <v>82</v>
      </c>
      <c r="BK5898" s="204">
        <f>ROUND(I5898*H5898,2)</f>
        <v>0</v>
      </c>
      <c r="BL5898" s="17" t="s">
        <v>354</v>
      </c>
      <c r="BM5898" s="203" t="s">
        <v>5058</v>
      </c>
    </row>
    <row r="5899" spans="1:65" s="13" customFormat="1" ht="22.5">
      <c r="B5899" s="205"/>
      <c r="C5899" s="206"/>
      <c r="D5899" s="207" t="s">
        <v>211</v>
      </c>
      <c r="E5899" s="208" t="s">
        <v>1</v>
      </c>
      <c r="F5899" s="209" t="s">
        <v>249</v>
      </c>
      <c r="G5899" s="206"/>
      <c r="H5899" s="208" t="s">
        <v>1</v>
      </c>
      <c r="I5899" s="210"/>
      <c r="J5899" s="206"/>
      <c r="K5899" s="206"/>
      <c r="L5899" s="211"/>
      <c r="M5899" s="212"/>
      <c r="N5899" s="213"/>
      <c r="O5899" s="213"/>
      <c r="P5899" s="213"/>
      <c r="Q5899" s="213"/>
      <c r="R5899" s="213"/>
      <c r="S5899" s="213"/>
      <c r="T5899" s="214"/>
      <c r="AT5899" s="215" t="s">
        <v>211</v>
      </c>
      <c r="AU5899" s="215" t="s">
        <v>84</v>
      </c>
      <c r="AV5899" s="13" t="s">
        <v>82</v>
      </c>
      <c r="AW5899" s="13" t="s">
        <v>31</v>
      </c>
      <c r="AX5899" s="13" t="s">
        <v>75</v>
      </c>
      <c r="AY5899" s="215" t="s">
        <v>201</v>
      </c>
    </row>
    <row r="5900" spans="1:65" s="13" customFormat="1" ht="11.25">
      <c r="B5900" s="205"/>
      <c r="C5900" s="206"/>
      <c r="D5900" s="207" t="s">
        <v>211</v>
      </c>
      <c r="E5900" s="208" t="s">
        <v>1</v>
      </c>
      <c r="F5900" s="209" t="s">
        <v>213</v>
      </c>
      <c r="G5900" s="206"/>
      <c r="H5900" s="208" t="s">
        <v>1</v>
      </c>
      <c r="I5900" s="210"/>
      <c r="J5900" s="206"/>
      <c r="K5900" s="206"/>
      <c r="L5900" s="211"/>
      <c r="M5900" s="212"/>
      <c r="N5900" s="213"/>
      <c r="O5900" s="213"/>
      <c r="P5900" s="213"/>
      <c r="Q5900" s="213"/>
      <c r="R5900" s="213"/>
      <c r="S5900" s="213"/>
      <c r="T5900" s="214"/>
      <c r="AT5900" s="215" t="s">
        <v>211</v>
      </c>
      <c r="AU5900" s="215" t="s">
        <v>84</v>
      </c>
      <c r="AV5900" s="13" t="s">
        <v>82</v>
      </c>
      <c r="AW5900" s="13" t="s">
        <v>31</v>
      </c>
      <c r="AX5900" s="13" t="s">
        <v>75</v>
      </c>
      <c r="AY5900" s="215" t="s">
        <v>201</v>
      </c>
    </row>
    <row r="5901" spans="1:65" s="13" customFormat="1" ht="11.25">
      <c r="B5901" s="205"/>
      <c r="C5901" s="206"/>
      <c r="D5901" s="207" t="s">
        <v>211</v>
      </c>
      <c r="E5901" s="208" t="s">
        <v>1</v>
      </c>
      <c r="F5901" s="209" t="s">
        <v>5059</v>
      </c>
      <c r="G5901" s="206"/>
      <c r="H5901" s="208" t="s">
        <v>1</v>
      </c>
      <c r="I5901" s="210"/>
      <c r="J5901" s="206"/>
      <c r="K5901" s="206"/>
      <c r="L5901" s="211"/>
      <c r="M5901" s="212"/>
      <c r="N5901" s="213"/>
      <c r="O5901" s="213"/>
      <c r="P5901" s="213"/>
      <c r="Q5901" s="213"/>
      <c r="R5901" s="213"/>
      <c r="S5901" s="213"/>
      <c r="T5901" s="214"/>
      <c r="AT5901" s="215" t="s">
        <v>211</v>
      </c>
      <c r="AU5901" s="215" t="s">
        <v>84</v>
      </c>
      <c r="AV5901" s="13" t="s">
        <v>82</v>
      </c>
      <c r="AW5901" s="13" t="s">
        <v>31</v>
      </c>
      <c r="AX5901" s="13" t="s">
        <v>75</v>
      </c>
      <c r="AY5901" s="215" t="s">
        <v>201</v>
      </c>
    </row>
    <row r="5902" spans="1:65" s="13" customFormat="1" ht="11.25">
      <c r="B5902" s="205"/>
      <c r="C5902" s="206"/>
      <c r="D5902" s="207" t="s">
        <v>211</v>
      </c>
      <c r="E5902" s="208" t="s">
        <v>1</v>
      </c>
      <c r="F5902" s="209" t="s">
        <v>338</v>
      </c>
      <c r="G5902" s="206"/>
      <c r="H5902" s="208" t="s">
        <v>1</v>
      </c>
      <c r="I5902" s="210"/>
      <c r="J5902" s="206"/>
      <c r="K5902" s="206"/>
      <c r="L5902" s="211"/>
      <c r="M5902" s="212"/>
      <c r="N5902" s="213"/>
      <c r="O5902" s="213"/>
      <c r="P5902" s="213"/>
      <c r="Q5902" s="213"/>
      <c r="R5902" s="213"/>
      <c r="S5902" s="213"/>
      <c r="T5902" s="214"/>
      <c r="AT5902" s="215" t="s">
        <v>211</v>
      </c>
      <c r="AU5902" s="215" t="s">
        <v>84</v>
      </c>
      <c r="AV5902" s="13" t="s">
        <v>82</v>
      </c>
      <c r="AW5902" s="13" t="s">
        <v>31</v>
      </c>
      <c r="AX5902" s="13" t="s">
        <v>75</v>
      </c>
      <c r="AY5902" s="215" t="s">
        <v>201</v>
      </c>
    </row>
    <row r="5903" spans="1:65" s="14" customFormat="1" ht="11.25">
      <c r="B5903" s="216"/>
      <c r="C5903" s="217"/>
      <c r="D5903" s="207" t="s">
        <v>211</v>
      </c>
      <c r="E5903" s="218" t="s">
        <v>1</v>
      </c>
      <c r="F5903" s="219" t="s">
        <v>809</v>
      </c>
      <c r="G5903" s="217"/>
      <c r="H5903" s="220">
        <v>3.93</v>
      </c>
      <c r="I5903" s="221"/>
      <c r="J5903" s="217"/>
      <c r="K5903" s="217"/>
      <c r="L5903" s="222"/>
      <c r="M5903" s="223"/>
      <c r="N5903" s="224"/>
      <c r="O5903" s="224"/>
      <c r="P5903" s="224"/>
      <c r="Q5903" s="224"/>
      <c r="R5903" s="224"/>
      <c r="S5903" s="224"/>
      <c r="T5903" s="225"/>
      <c r="AT5903" s="226" t="s">
        <v>211</v>
      </c>
      <c r="AU5903" s="226" t="s">
        <v>84</v>
      </c>
      <c r="AV5903" s="14" t="s">
        <v>84</v>
      </c>
      <c r="AW5903" s="14" t="s">
        <v>31</v>
      </c>
      <c r="AX5903" s="14" t="s">
        <v>75</v>
      </c>
      <c r="AY5903" s="226" t="s">
        <v>201</v>
      </c>
    </row>
    <row r="5904" spans="1:65" s="13" customFormat="1" ht="11.25">
      <c r="B5904" s="205"/>
      <c r="C5904" s="206"/>
      <c r="D5904" s="207" t="s">
        <v>211</v>
      </c>
      <c r="E5904" s="208" t="s">
        <v>1</v>
      </c>
      <c r="F5904" s="209" t="s">
        <v>252</v>
      </c>
      <c r="G5904" s="206"/>
      <c r="H5904" s="208" t="s">
        <v>1</v>
      </c>
      <c r="I5904" s="210"/>
      <c r="J5904" s="206"/>
      <c r="K5904" s="206"/>
      <c r="L5904" s="211"/>
      <c r="M5904" s="212"/>
      <c r="N5904" s="213"/>
      <c r="O5904" s="213"/>
      <c r="P5904" s="213"/>
      <c r="Q5904" s="213"/>
      <c r="R5904" s="213"/>
      <c r="S5904" s="213"/>
      <c r="T5904" s="214"/>
      <c r="AT5904" s="215" t="s">
        <v>211</v>
      </c>
      <c r="AU5904" s="215" t="s">
        <v>84</v>
      </c>
      <c r="AV5904" s="13" t="s">
        <v>82</v>
      </c>
      <c r="AW5904" s="13" t="s">
        <v>31</v>
      </c>
      <c r="AX5904" s="13" t="s">
        <v>75</v>
      </c>
      <c r="AY5904" s="215" t="s">
        <v>201</v>
      </c>
    </row>
    <row r="5905" spans="2:51" s="14" customFormat="1" ht="22.5">
      <c r="B5905" s="216"/>
      <c r="C5905" s="217"/>
      <c r="D5905" s="207" t="s">
        <v>211</v>
      </c>
      <c r="E5905" s="218" t="s">
        <v>1</v>
      </c>
      <c r="F5905" s="219" t="s">
        <v>5060</v>
      </c>
      <c r="G5905" s="217"/>
      <c r="H5905" s="220">
        <v>39.6</v>
      </c>
      <c r="I5905" s="221"/>
      <c r="J5905" s="217"/>
      <c r="K5905" s="217"/>
      <c r="L5905" s="222"/>
      <c r="M5905" s="223"/>
      <c r="N5905" s="224"/>
      <c r="O5905" s="224"/>
      <c r="P5905" s="224"/>
      <c r="Q5905" s="224"/>
      <c r="R5905" s="224"/>
      <c r="S5905" s="224"/>
      <c r="T5905" s="225"/>
      <c r="AT5905" s="226" t="s">
        <v>211</v>
      </c>
      <c r="AU5905" s="226" t="s">
        <v>84</v>
      </c>
      <c r="AV5905" s="14" t="s">
        <v>84</v>
      </c>
      <c r="AW5905" s="14" t="s">
        <v>31</v>
      </c>
      <c r="AX5905" s="14" t="s">
        <v>75</v>
      </c>
      <c r="AY5905" s="226" t="s">
        <v>201</v>
      </c>
    </row>
    <row r="5906" spans="2:51" s="14" customFormat="1" ht="22.5">
      <c r="B5906" s="216"/>
      <c r="C5906" s="217"/>
      <c r="D5906" s="207" t="s">
        <v>211</v>
      </c>
      <c r="E5906" s="218" t="s">
        <v>1</v>
      </c>
      <c r="F5906" s="219" t="s">
        <v>5061</v>
      </c>
      <c r="G5906" s="217"/>
      <c r="H5906" s="220">
        <v>17.004999999999999</v>
      </c>
      <c r="I5906" s="221"/>
      <c r="J5906" s="217"/>
      <c r="K5906" s="217"/>
      <c r="L5906" s="222"/>
      <c r="M5906" s="223"/>
      <c r="N5906" s="224"/>
      <c r="O5906" s="224"/>
      <c r="P5906" s="224"/>
      <c r="Q5906" s="224"/>
      <c r="R5906" s="224"/>
      <c r="S5906" s="224"/>
      <c r="T5906" s="225"/>
      <c r="AT5906" s="226" t="s">
        <v>211</v>
      </c>
      <c r="AU5906" s="226" t="s">
        <v>84</v>
      </c>
      <c r="AV5906" s="14" t="s">
        <v>84</v>
      </c>
      <c r="AW5906" s="14" t="s">
        <v>31</v>
      </c>
      <c r="AX5906" s="14" t="s">
        <v>75</v>
      </c>
      <c r="AY5906" s="226" t="s">
        <v>201</v>
      </c>
    </row>
    <row r="5907" spans="2:51" s="14" customFormat="1" ht="11.25">
      <c r="B5907" s="216"/>
      <c r="C5907" s="217"/>
      <c r="D5907" s="207" t="s">
        <v>211</v>
      </c>
      <c r="E5907" s="218" t="s">
        <v>1</v>
      </c>
      <c r="F5907" s="219" t="s">
        <v>5062</v>
      </c>
      <c r="G5907" s="217"/>
      <c r="H5907" s="220">
        <v>1.425</v>
      </c>
      <c r="I5907" s="221"/>
      <c r="J5907" s="217"/>
      <c r="K5907" s="217"/>
      <c r="L5907" s="222"/>
      <c r="M5907" s="223"/>
      <c r="N5907" s="224"/>
      <c r="O5907" s="224"/>
      <c r="P5907" s="224"/>
      <c r="Q5907" s="224"/>
      <c r="R5907" s="224"/>
      <c r="S5907" s="224"/>
      <c r="T5907" s="225"/>
      <c r="AT5907" s="226" t="s">
        <v>211</v>
      </c>
      <c r="AU5907" s="226" t="s">
        <v>84</v>
      </c>
      <c r="AV5907" s="14" t="s">
        <v>84</v>
      </c>
      <c r="AW5907" s="14" t="s">
        <v>31</v>
      </c>
      <c r="AX5907" s="14" t="s">
        <v>75</v>
      </c>
      <c r="AY5907" s="226" t="s">
        <v>201</v>
      </c>
    </row>
    <row r="5908" spans="2:51" s="14" customFormat="1" ht="11.25">
      <c r="B5908" s="216"/>
      <c r="C5908" s="217"/>
      <c r="D5908" s="207" t="s">
        <v>211</v>
      </c>
      <c r="E5908" s="218" t="s">
        <v>1</v>
      </c>
      <c r="F5908" s="219" t="s">
        <v>5063</v>
      </c>
      <c r="G5908" s="217"/>
      <c r="H5908" s="220">
        <v>8.67</v>
      </c>
      <c r="I5908" s="221"/>
      <c r="J5908" s="217"/>
      <c r="K5908" s="217"/>
      <c r="L5908" s="222"/>
      <c r="M5908" s="223"/>
      <c r="N5908" s="224"/>
      <c r="O5908" s="224"/>
      <c r="P5908" s="224"/>
      <c r="Q5908" s="224"/>
      <c r="R5908" s="224"/>
      <c r="S5908" s="224"/>
      <c r="T5908" s="225"/>
      <c r="AT5908" s="226" t="s">
        <v>211</v>
      </c>
      <c r="AU5908" s="226" t="s">
        <v>84</v>
      </c>
      <c r="AV5908" s="14" t="s">
        <v>84</v>
      </c>
      <c r="AW5908" s="14" t="s">
        <v>31</v>
      </c>
      <c r="AX5908" s="14" t="s">
        <v>75</v>
      </c>
      <c r="AY5908" s="226" t="s">
        <v>201</v>
      </c>
    </row>
    <row r="5909" spans="2:51" s="14" customFormat="1" ht="11.25">
      <c r="B5909" s="216"/>
      <c r="C5909" s="217"/>
      <c r="D5909" s="207" t="s">
        <v>211</v>
      </c>
      <c r="E5909" s="218" t="s">
        <v>1</v>
      </c>
      <c r="F5909" s="219" t="s">
        <v>5064</v>
      </c>
      <c r="G5909" s="217"/>
      <c r="H5909" s="220">
        <v>9.33</v>
      </c>
      <c r="I5909" s="221"/>
      <c r="J5909" s="217"/>
      <c r="K5909" s="217"/>
      <c r="L5909" s="222"/>
      <c r="M5909" s="223"/>
      <c r="N5909" s="224"/>
      <c r="O5909" s="224"/>
      <c r="P5909" s="224"/>
      <c r="Q5909" s="224"/>
      <c r="R5909" s="224"/>
      <c r="S5909" s="224"/>
      <c r="T5909" s="225"/>
      <c r="AT5909" s="226" t="s">
        <v>211</v>
      </c>
      <c r="AU5909" s="226" t="s">
        <v>84</v>
      </c>
      <c r="AV5909" s="14" t="s">
        <v>84</v>
      </c>
      <c r="AW5909" s="14" t="s">
        <v>31</v>
      </c>
      <c r="AX5909" s="14" t="s">
        <v>75</v>
      </c>
      <c r="AY5909" s="226" t="s">
        <v>201</v>
      </c>
    </row>
    <row r="5910" spans="2:51" s="14" customFormat="1" ht="11.25">
      <c r="B5910" s="216"/>
      <c r="C5910" s="217"/>
      <c r="D5910" s="207" t="s">
        <v>211</v>
      </c>
      <c r="E5910" s="218" t="s">
        <v>1</v>
      </c>
      <c r="F5910" s="219" t="s">
        <v>5065</v>
      </c>
      <c r="G5910" s="217"/>
      <c r="H5910" s="220">
        <v>21.81</v>
      </c>
      <c r="I5910" s="221"/>
      <c r="J5910" s="217"/>
      <c r="K5910" s="217"/>
      <c r="L5910" s="222"/>
      <c r="M5910" s="223"/>
      <c r="N5910" s="224"/>
      <c r="O5910" s="224"/>
      <c r="P5910" s="224"/>
      <c r="Q5910" s="224"/>
      <c r="R5910" s="224"/>
      <c r="S5910" s="224"/>
      <c r="T5910" s="225"/>
      <c r="AT5910" s="226" t="s">
        <v>211</v>
      </c>
      <c r="AU5910" s="226" t="s">
        <v>84</v>
      </c>
      <c r="AV5910" s="14" t="s">
        <v>84</v>
      </c>
      <c r="AW5910" s="14" t="s">
        <v>31</v>
      </c>
      <c r="AX5910" s="14" t="s">
        <v>75</v>
      </c>
      <c r="AY5910" s="226" t="s">
        <v>201</v>
      </c>
    </row>
    <row r="5911" spans="2:51" s="14" customFormat="1" ht="11.25">
      <c r="B5911" s="216"/>
      <c r="C5911" s="217"/>
      <c r="D5911" s="207" t="s">
        <v>211</v>
      </c>
      <c r="E5911" s="218" t="s">
        <v>1</v>
      </c>
      <c r="F5911" s="219" t="s">
        <v>5066</v>
      </c>
      <c r="G5911" s="217"/>
      <c r="H5911" s="220">
        <v>1.98</v>
      </c>
      <c r="I5911" s="221"/>
      <c r="J5911" s="217"/>
      <c r="K5911" s="217"/>
      <c r="L5911" s="222"/>
      <c r="M5911" s="223"/>
      <c r="N5911" s="224"/>
      <c r="O5911" s="224"/>
      <c r="P5911" s="224"/>
      <c r="Q5911" s="224"/>
      <c r="R5911" s="224"/>
      <c r="S5911" s="224"/>
      <c r="T5911" s="225"/>
      <c r="AT5911" s="226" t="s">
        <v>211</v>
      </c>
      <c r="AU5911" s="226" t="s">
        <v>84</v>
      </c>
      <c r="AV5911" s="14" t="s">
        <v>84</v>
      </c>
      <c r="AW5911" s="14" t="s">
        <v>31</v>
      </c>
      <c r="AX5911" s="14" t="s">
        <v>75</v>
      </c>
      <c r="AY5911" s="226" t="s">
        <v>201</v>
      </c>
    </row>
    <row r="5912" spans="2:51" s="14" customFormat="1" ht="11.25">
      <c r="B5912" s="216"/>
      <c r="C5912" s="217"/>
      <c r="D5912" s="207" t="s">
        <v>211</v>
      </c>
      <c r="E5912" s="218" t="s">
        <v>1</v>
      </c>
      <c r="F5912" s="219" t="s">
        <v>5067</v>
      </c>
      <c r="G5912" s="217"/>
      <c r="H5912" s="220">
        <v>18.045000000000002</v>
      </c>
      <c r="I5912" s="221"/>
      <c r="J5912" s="217"/>
      <c r="K5912" s="217"/>
      <c r="L5912" s="222"/>
      <c r="M5912" s="223"/>
      <c r="N5912" s="224"/>
      <c r="O5912" s="224"/>
      <c r="P5912" s="224"/>
      <c r="Q5912" s="224"/>
      <c r="R5912" s="224"/>
      <c r="S5912" s="224"/>
      <c r="T5912" s="225"/>
      <c r="AT5912" s="226" t="s">
        <v>211</v>
      </c>
      <c r="AU5912" s="226" t="s">
        <v>84</v>
      </c>
      <c r="AV5912" s="14" t="s">
        <v>84</v>
      </c>
      <c r="AW5912" s="14" t="s">
        <v>31</v>
      </c>
      <c r="AX5912" s="14" t="s">
        <v>75</v>
      </c>
      <c r="AY5912" s="226" t="s">
        <v>201</v>
      </c>
    </row>
    <row r="5913" spans="2:51" s="14" customFormat="1" ht="11.25">
      <c r="B5913" s="216"/>
      <c r="C5913" s="217"/>
      <c r="D5913" s="207" t="s">
        <v>211</v>
      </c>
      <c r="E5913" s="218" t="s">
        <v>1</v>
      </c>
      <c r="F5913" s="219" t="s">
        <v>5068</v>
      </c>
      <c r="G5913" s="217"/>
      <c r="H5913" s="220">
        <v>1.44</v>
      </c>
      <c r="I5913" s="221"/>
      <c r="J5913" s="217"/>
      <c r="K5913" s="217"/>
      <c r="L5913" s="222"/>
      <c r="M5913" s="223"/>
      <c r="N5913" s="224"/>
      <c r="O5913" s="224"/>
      <c r="P5913" s="224"/>
      <c r="Q5913" s="224"/>
      <c r="R5913" s="224"/>
      <c r="S5913" s="224"/>
      <c r="T5913" s="225"/>
      <c r="AT5913" s="226" t="s">
        <v>211</v>
      </c>
      <c r="AU5913" s="226" t="s">
        <v>84</v>
      </c>
      <c r="AV5913" s="14" t="s">
        <v>84</v>
      </c>
      <c r="AW5913" s="14" t="s">
        <v>31</v>
      </c>
      <c r="AX5913" s="14" t="s">
        <v>75</v>
      </c>
      <c r="AY5913" s="226" t="s">
        <v>201</v>
      </c>
    </row>
    <row r="5914" spans="2:51" s="14" customFormat="1" ht="11.25">
      <c r="B5914" s="216"/>
      <c r="C5914" s="217"/>
      <c r="D5914" s="207" t="s">
        <v>211</v>
      </c>
      <c r="E5914" s="218" t="s">
        <v>1</v>
      </c>
      <c r="F5914" s="219" t="s">
        <v>5069</v>
      </c>
      <c r="G5914" s="217"/>
      <c r="H5914" s="220">
        <v>14.513</v>
      </c>
      <c r="I5914" s="221"/>
      <c r="J5914" s="217"/>
      <c r="K5914" s="217"/>
      <c r="L5914" s="222"/>
      <c r="M5914" s="223"/>
      <c r="N5914" s="224"/>
      <c r="O5914" s="224"/>
      <c r="P5914" s="224"/>
      <c r="Q5914" s="224"/>
      <c r="R5914" s="224"/>
      <c r="S5914" s="224"/>
      <c r="T5914" s="225"/>
      <c r="AT5914" s="226" t="s">
        <v>211</v>
      </c>
      <c r="AU5914" s="226" t="s">
        <v>84</v>
      </c>
      <c r="AV5914" s="14" t="s">
        <v>84</v>
      </c>
      <c r="AW5914" s="14" t="s">
        <v>31</v>
      </c>
      <c r="AX5914" s="14" t="s">
        <v>75</v>
      </c>
      <c r="AY5914" s="226" t="s">
        <v>201</v>
      </c>
    </row>
    <row r="5915" spans="2:51" s="14" customFormat="1" ht="11.25">
      <c r="B5915" s="216"/>
      <c r="C5915" s="217"/>
      <c r="D5915" s="207" t="s">
        <v>211</v>
      </c>
      <c r="E5915" s="218" t="s">
        <v>1</v>
      </c>
      <c r="F5915" s="219" t="s">
        <v>5070</v>
      </c>
      <c r="G5915" s="217"/>
      <c r="H5915" s="220">
        <v>1.44</v>
      </c>
      <c r="I5915" s="221"/>
      <c r="J5915" s="217"/>
      <c r="K5915" s="217"/>
      <c r="L5915" s="222"/>
      <c r="M5915" s="223"/>
      <c r="N5915" s="224"/>
      <c r="O5915" s="224"/>
      <c r="P5915" s="224"/>
      <c r="Q5915" s="224"/>
      <c r="R5915" s="224"/>
      <c r="S5915" s="224"/>
      <c r="T5915" s="225"/>
      <c r="AT5915" s="226" t="s">
        <v>211</v>
      </c>
      <c r="AU5915" s="226" t="s">
        <v>84</v>
      </c>
      <c r="AV5915" s="14" t="s">
        <v>84</v>
      </c>
      <c r="AW5915" s="14" t="s">
        <v>31</v>
      </c>
      <c r="AX5915" s="14" t="s">
        <v>75</v>
      </c>
      <c r="AY5915" s="226" t="s">
        <v>201</v>
      </c>
    </row>
    <row r="5916" spans="2:51" s="14" customFormat="1" ht="11.25">
      <c r="B5916" s="216"/>
      <c r="C5916" s="217"/>
      <c r="D5916" s="207" t="s">
        <v>211</v>
      </c>
      <c r="E5916" s="218" t="s">
        <v>1</v>
      </c>
      <c r="F5916" s="219" t="s">
        <v>5071</v>
      </c>
      <c r="G5916" s="217"/>
      <c r="H5916" s="220">
        <v>14.648</v>
      </c>
      <c r="I5916" s="221"/>
      <c r="J5916" s="217"/>
      <c r="K5916" s="217"/>
      <c r="L5916" s="222"/>
      <c r="M5916" s="223"/>
      <c r="N5916" s="224"/>
      <c r="O5916" s="224"/>
      <c r="P5916" s="224"/>
      <c r="Q5916" s="224"/>
      <c r="R5916" s="224"/>
      <c r="S5916" s="224"/>
      <c r="T5916" s="225"/>
      <c r="AT5916" s="226" t="s">
        <v>211</v>
      </c>
      <c r="AU5916" s="226" t="s">
        <v>84</v>
      </c>
      <c r="AV5916" s="14" t="s">
        <v>84</v>
      </c>
      <c r="AW5916" s="14" t="s">
        <v>31</v>
      </c>
      <c r="AX5916" s="14" t="s">
        <v>75</v>
      </c>
      <c r="AY5916" s="226" t="s">
        <v>201</v>
      </c>
    </row>
    <row r="5917" spans="2:51" s="14" customFormat="1" ht="11.25">
      <c r="B5917" s="216"/>
      <c r="C5917" s="217"/>
      <c r="D5917" s="207" t="s">
        <v>211</v>
      </c>
      <c r="E5917" s="218" t="s">
        <v>1</v>
      </c>
      <c r="F5917" s="219" t="s">
        <v>5072</v>
      </c>
      <c r="G5917" s="217"/>
      <c r="H5917" s="220">
        <v>1.44</v>
      </c>
      <c r="I5917" s="221"/>
      <c r="J5917" s="217"/>
      <c r="K5917" s="217"/>
      <c r="L5917" s="222"/>
      <c r="M5917" s="223"/>
      <c r="N5917" s="224"/>
      <c r="O5917" s="224"/>
      <c r="P5917" s="224"/>
      <c r="Q5917" s="224"/>
      <c r="R5917" s="224"/>
      <c r="S5917" s="224"/>
      <c r="T5917" s="225"/>
      <c r="AT5917" s="226" t="s">
        <v>211</v>
      </c>
      <c r="AU5917" s="226" t="s">
        <v>84</v>
      </c>
      <c r="AV5917" s="14" t="s">
        <v>84</v>
      </c>
      <c r="AW5917" s="14" t="s">
        <v>31</v>
      </c>
      <c r="AX5917" s="14" t="s">
        <v>75</v>
      </c>
      <c r="AY5917" s="226" t="s">
        <v>201</v>
      </c>
    </row>
    <row r="5918" spans="2:51" s="14" customFormat="1" ht="11.25">
      <c r="B5918" s="216"/>
      <c r="C5918" s="217"/>
      <c r="D5918" s="207" t="s">
        <v>211</v>
      </c>
      <c r="E5918" s="218" t="s">
        <v>1</v>
      </c>
      <c r="F5918" s="219" t="s">
        <v>5073</v>
      </c>
      <c r="G5918" s="217"/>
      <c r="H5918" s="220">
        <v>14.445</v>
      </c>
      <c r="I5918" s="221"/>
      <c r="J5918" s="217"/>
      <c r="K5918" s="217"/>
      <c r="L5918" s="222"/>
      <c r="M5918" s="223"/>
      <c r="N5918" s="224"/>
      <c r="O5918" s="224"/>
      <c r="P5918" s="224"/>
      <c r="Q5918" s="224"/>
      <c r="R5918" s="224"/>
      <c r="S5918" s="224"/>
      <c r="T5918" s="225"/>
      <c r="AT5918" s="226" t="s">
        <v>211</v>
      </c>
      <c r="AU5918" s="226" t="s">
        <v>84</v>
      </c>
      <c r="AV5918" s="14" t="s">
        <v>84</v>
      </c>
      <c r="AW5918" s="14" t="s">
        <v>31</v>
      </c>
      <c r="AX5918" s="14" t="s">
        <v>75</v>
      </c>
      <c r="AY5918" s="226" t="s">
        <v>201</v>
      </c>
    </row>
    <row r="5919" spans="2:51" s="14" customFormat="1" ht="11.25">
      <c r="B5919" s="216"/>
      <c r="C5919" s="217"/>
      <c r="D5919" s="207" t="s">
        <v>211</v>
      </c>
      <c r="E5919" s="218" t="s">
        <v>1</v>
      </c>
      <c r="F5919" s="219" t="s">
        <v>5074</v>
      </c>
      <c r="G5919" s="217"/>
      <c r="H5919" s="220">
        <v>1.47</v>
      </c>
      <c r="I5919" s="221"/>
      <c r="J5919" s="217"/>
      <c r="K5919" s="217"/>
      <c r="L5919" s="222"/>
      <c r="M5919" s="223"/>
      <c r="N5919" s="224"/>
      <c r="O5919" s="224"/>
      <c r="P5919" s="224"/>
      <c r="Q5919" s="224"/>
      <c r="R5919" s="224"/>
      <c r="S5919" s="224"/>
      <c r="T5919" s="225"/>
      <c r="AT5919" s="226" t="s">
        <v>211</v>
      </c>
      <c r="AU5919" s="226" t="s">
        <v>84</v>
      </c>
      <c r="AV5919" s="14" t="s">
        <v>84</v>
      </c>
      <c r="AW5919" s="14" t="s">
        <v>31</v>
      </c>
      <c r="AX5919" s="14" t="s">
        <v>75</v>
      </c>
      <c r="AY5919" s="226" t="s">
        <v>201</v>
      </c>
    </row>
    <row r="5920" spans="2:51" s="14" customFormat="1" ht="11.25">
      <c r="B5920" s="216"/>
      <c r="C5920" s="217"/>
      <c r="D5920" s="207" t="s">
        <v>211</v>
      </c>
      <c r="E5920" s="218" t="s">
        <v>1</v>
      </c>
      <c r="F5920" s="219" t="s">
        <v>5075</v>
      </c>
      <c r="G5920" s="217"/>
      <c r="H5920" s="220">
        <v>14.243</v>
      </c>
      <c r="I5920" s="221"/>
      <c r="J5920" s="217"/>
      <c r="K5920" s="217"/>
      <c r="L5920" s="222"/>
      <c r="M5920" s="223"/>
      <c r="N5920" s="224"/>
      <c r="O5920" s="224"/>
      <c r="P5920" s="224"/>
      <c r="Q5920" s="224"/>
      <c r="R5920" s="224"/>
      <c r="S5920" s="224"/>
      <c r="T5920" s="225"/>
      <c r="AT5920" s="226" t="s">
        <v>211</v>
      </c>
      <c r="AU5920" s="226" t="s">
        <v>84</v>
      </c>
      <c r="AV5920" s="14" t="s">
        <v>84</v>
      </c>
      <c r="AW5920" s="14" t="s">
        <v>31</v>
      </c>
      <c r="AX5920" s="14" t="s">
        <v>75</v>
      </c>
      <c r="AY5920" s="226" t="s">
        <v>201</v>
      </c>
    </row>
    <row r="5921" spans="2:51" s="14" customFormat="1" ht="11.25">
      <c r="B5921" s="216"/>
      <c r="C5921" s="217"/>
      <c r="D5921" s="207" t="s">
        <v>211</v>
      </c>
      <c r="E5921" s="218" t="s">
        <v>1</v>
      </c>
      <c r="F5921" s="219" t="s">
        <v>5076</v>
      </c>
      <c r="G5921" s="217"/>
      <c r="H5921" s="220">
        <v>1.53</v>
      </c>
      <c r="I5921" s="221"/>
      <c r="J5921" s="217"/>
      <c r="K5921" s="217"/>
      <c r="L5921" s="222"/>
      <c r="M5921" s="223"/>
      <c r="N5921" s="224"/>
      <c r="O5921" s="224"/>
      <c r="P5921" s="224"/>
      <c r="Q5921" s="224"/>
      <c r="R5921" s="224"/>
      <c r="S5921" s="224"/>
      <c r="T5921" s="225"/>
      <c r="AT5921" s="226" t="s">
        <v>211</v>
      </c>
      <c r="AU5921" s="226" t="s">
        <v>84</v>
      </c>
      <c r="AV5921" s="14" t="s">
        <v>84</v>
      </c>
      <c r="AW5921" s="14" t="s">
        <v>31</v>
      </c>
      <c r="AX5921" s="14" t="s">
        <v>75</v>
      </c>
      <c r="AY5921" s="226" t="s">
        <v>201</v>
      </c>
    </row>
    <row r="5922" spans="2:51" s="14" customFormat="1" ht="11.25">
      <c r="B5922" s="216"/>
      <c r="C5922" s="217"/>
      <c r="D5922" s="207" t="s">
        <v>211</v>
      </c>
      <c r="E5922" s="218" t="s">
        <v>1</v>
      </c>
      <c r="F5922" s="219" t="s">
        <v>5077</v>
      </c>
      <c r="G5922" s="217"/>
      <c r="H5922" s="220">
        <v>14.648</v>
      </c>
      <c r="I5922" s="221"/>
      <c r="J5922" s="217"/>
      <c r="K5922" s="217"/>
      <c r="L5922" s="222"/>
      <c r="M5922" s="223"/>
      <c r="N5922" s="224"/>
      <c r="O5922" s="224"/>
      <c r="P5922" s="224"/>
      <c r="Q5922" s="224"/>
      <c r="R5922" s="224"/>
      <c r="S5922" s="224"/>
      <c r="T5922" s="225"/>
      <c r="AT5922" s="226" t="s">
        <v>211</v>
      </c>
      <c r="AU5922" s="226" t="s">
        <v>84</v>
      </c>
      <c r="AV5922" s="14" t="s">
        <v>84</v>
      </c>
      <c r="AW5922" s="14" t="s">
        <v>31</v>
      </c>
      <c r="AX5922" s="14" t="s">
        <v>75</v>
      </c>
      <c r="AY5922" s="226" t="s">
        <v>201</v>
      </c>
    </row>
    <row r="5923" spans="2:51" s="14" customFormat="1" ht="11.25">
      <c r="B5923" s="216"/>
      <c r="C5923" s="217"/>
      <c r="D5923" s="207" t="s">
        <v>211</v>
      </c>
      <c r="E5923" s="218" t="s">
        <v>1</v>
      </c>
      <c r="F5923" s="219" t="s">
        <v>5078</v>
      </c>
      <c r="G5923" s="217"/>
      <c r="H5923" s="220">
        <v>1.44</v>
      </c>
      <c r="I5923" s="221"/>
      <c r="J5923" s="217"/>
      <c r="K5923" s="217"/>
      <c r="L5923" s="222"/>
      <c r="M5923" s="223"/>
      <c r="N5923" s="224"/>
      <c r="O5923" s="224"/>
      <c r="P5923" s="224"/>
      <c r="Q5923" s="224"/>
      <c r="R5923" s="224"/>
      <c r="S5923" s="224"/>
      <c r="T5923" s="225"/>
      <c r="AT5923" s="226" t="s">
        <v>211</v>
      </c>
      <c r="AU5923" s="226" t="s">
        <v>84</v>
      </c>
      <c r="AV5923" s="14" t="s">
        <v>84</v>
      </c>
      <c r="AW5923" s="14" t="s">
        <v>31</v>
      </c>
      <c r="AX5923" s="14" t="s">
        <v>75</v>
      </c>
      <c r="AY5923" s="226" t="s">
        <v>201</v>
      </c>
    </row>
    <row r="5924" spans="2:51" s="14" customFormat="1" ht="11.25">
      <c r="B5924" s="216"/>
      <c r="C5924" s="217"/>
      <c r="D5924" s="207" t="s">
        <v>211</v>
      </c>
      <c r="E5924" s="218" t="s">
        <v>1</v>
      </c>
      <c r="F5924" s="219" t="s">
        <v>5079</v>
      </c>
      <c r="G5924" s="217"/>
      <c r="H5924" s="220">
        <v>14.175000000000001</v>
      </c>
      <c r="I5924" s="221"/>
      <c r="J5924" s="217"/>
      <c r="K5924" s="217"/>
      <c r="L5924" s="222"/>
      <c r="M5924" s="223"/>
      <c r="N5924" s="224"/>
      <c r="O5924" s="224"/>
      <c r="P5924" s="224"/>
      <c r="Q5924" s="224"/>
      <c r="R5924" s="224"/>
      <c r="S5924" s="224"/>
      <c r="T5924" s="225"/>
      <c r="AT5924" s="226" t="s">
        <v>211</v>
      </c>
      <c r="AU5924" s="226" t="s">
        <v>84</v>
      </c>
      <c r="AV5924" s="14" t="s">
        <v>84</v>
      </c>
      <c r="AW5924" s="14" t="s">
        <v>31</v>
      </c>
      <c r="AX5924" s="14" t="s">
        <v>75</v>
      </c>
      <c r="AY5924" s="226" t="s">
        <v>201</v>
      </c>
    </row>
    <row r="5925" spans="2:51" s="14" customFormat="1" ht="11.25">
      <c r="B5925" s="216"/>
      <c r="C5925" s="217"/>
      <c r="D5925" s="207" t="s">
        <v>211</v>
      </c>
      <c r="E5925" s="218" t="s">
        <v>1</v>
      </c>
      <c r="F5925" s="219" t="s">
        <v>5080</v>
      </c>
      <c r="G5925" s="217"/>
      <c r="H5925" s="220">
        <v>1.44</v>
      </c>
      <c r="I5925" s="221"/>
      <c r="J5925" s="217"/>
      <c r="K5925" s="217"/>
      <c r="L5925" s="222"/>
      <c r="M5925" s="223"/>
      <c r="N5925" s="224"/>
      <c r="O5925" s="224"/>
      <c r="P5925" s="224"/>
      <c r="Q5925" s="224"/>
      <c r="R5925" s="224"/>
      <c r="S5925" s="224"/>
      <c r="T5925" s="225"/>
      <c r="AT5925" s="226" t="s">
        <v>211</v>
      </c>
      <c r="AU5925" s="226" t="s">
        <v>84</v>
      </c>
      <c r="AV5925" s="14" t="s">
        <v>84</v>
      </c>
      <c r="AW5925" s="14" t="s">
        <v>31</v>
      </c>
      <c r="AX5925" s="14" t="s">
        <v>75</v>
      </c>
      <c r="AY5925" s="226" t="s">
        <v>201</v>
      </c>
    </row>
    <row r="5926" spans="2:51" s="14" customFormat="1" ht="11.25">
      <c r="B5926" s="216"/>
      <c r="C5926" s="217"/>
      <c r="D5926" s="207" t="s">
        <v>211</v>
      </c>
      <c r="E5926" s="218" t="s">
        <v>1</v>
      </c>
      <c r="F5926" s="219" t="s">
        <v>5081</v>
      </c>
      <c r="G5926" s="217"/>
      <c r="H5926" s="220">
        <v>17.71</v>
      </c>
      <c r="I5926" s="221"/>
      <c r="J5926" s="217"/>
      <c r="K5926" s="217"/>
      <c r="L5926" s="222"/>
      <c r="M5926" s="223"/>
      <c r="N5926" s="224"/>
      <c r="O5926" s="224"/>
      <c r="P5926" s="224"/>
      <c r="Q5926" s="224"/>
      <c r="R5926" s="224"/>
      <c r="S5926" s="224"/>
      <c r="T5926" s="225"/>
      <c r="AT5926" s="226" t="s">
        <v>211</v>
      </c>
      <c r="AU5926" s="226" t="s">
        <v>84</v>
      </c>
      <c r="AV5926" s="14" t="s">
        <v>84</v>
      </c>
      <c r="AW5926" s="14" t="s">
        <v>31</v>
      </c>
      <c r="AX5926" s="14" t="s">
        <v>75</v>
      </c>
      <c r="AY5926" s="226" t="s">
        <v>201</v>
      </c>
    </row>
    <row r="5927" spans="2:51" s="14" customFormat="1" ht="11.25">
      <c r="B5927" s="216"/>
      <c r="C5927" s="217"/>
      <c r="D5927" s="207" t="s">
        <v>211</v>
      </c>
      <c r="E5927" s="218" t="s">
        <v>1</v>
      </c>
      <c r="F5927" s="219" t="s">
        <v>5082</v>
      </c>
      <c r="G5927" s="217"/>
      <c r="H5927" s="220">
        <v>1.44</v>
      </c>
      <c r="I5927" s="221"/>
      <c r="J5927" s="217"/>
      <c r="K5927" s="217"/>
      <c r="L5927" s="222"/>
      <c r="M5927" s="223"/>
      <c r="N5927" s="224"/>
      <c r="O5927" s="224"/>
      <c r="P5927" s="224"/>
      <c r="Q5927" s="224"/>
      <c r="R5927" s="224"/>
      <c r="S5927" s="224"/>
      <c r="T5927" s="225"/>
      <c r="AT5927" s="226" t="s">
        <v>211</v>
      </c>
      <c r="AU5927" s="226" t="s">
        <v>84</v>
      </c>
      <c r="AV5927" s="14" t="s">
        <v>84</v>
      </c>
      <c r="AW5927" s="14" t="s">
        <v>31</v>
      </c>
      <c r="AX5927" s="14" t="s">
        <v>75</v>
      </c>
      <c r="AY5927" s="226" t="s">
        <v>201</v>
      </c>
    </row>
    <row r="5928" spans="2:51" s="14" customFormat="1" ht="11.25">
      <c r="B5928" s="216"/>
      <c r="C5928" s="217"/>
      <c r="D5928" s="207" t="s">
        <v>211</v>
      </c>
      <c r="E5928" s="218" t="s">
        <v>1</v>
      </c>
      <c r="F5928" s="219" t="s">
        <v>5083</v>
      </c>
      <c r="G5928" s="217"/>
      <c r="H5928" s="220">
        <v>14.243</v>
      </c>
      <c r="I5928" s="221"/>
      <c r="J5928" s="217"/>
      <c r="K5928" s="217"/>
      <c r="L5928" s="222"/>
      <c r="M5928" s="223"/>
      <c r="N5928" s="224"/>
      <c r="O5928" s="224"/>
      <c r="P5928" s="224"/>
      <c r="Q5928" s="224"/>
      <c r="R5928" s="224"/>
      <c r="S5928" s="224"/>
      <c r="T5928" s="225"/>
      <c r="AT5928" s="226" t="s">
        <v>211</v>
      </c>
      <c r="AU5928" s="226" t="s">
        <v>84</v>
      </c>
      <c r="AV5928" s="14" t="s">
        <v>84</v>
      </c>
      <c r="AW5928" s="14" t="s">
        <v>31</v>
      </c>
      <c r="AX5928" s="14" t="s">
        <v>75</v>
      </c>
      <c r="AY5928" s="226" t="s">
        <v>201</v>
      </c>
    </row>
    <row r="5929" spans="2:51" s="14" customFormat="1" ht="11.25">
      <c r="B5929" s="216"/>
      <c r="C5929" s="217"/>
      <c r="D5929" s="207" t="s">
        <v>211</v>
      </c>
      <c r="E5929" s="218" t="s">
        <v>1</v>
      </c>
      <c r="F5929" s="219" t="s">
        <v>5084</v>
      </c>
      <c r="G5929" s="217"/>
      <c r="H5929" s="220">
        <v>1.44</v>
      </c>
      <c r="I5929" s="221"/>
      <c r="J5929" s="217"/>
      <c r="K5929" s="217"/>
      <c r="L5929" s="222"/>
      <c r="M5929" s="223"/>
      <c r="N5929" s="224"/>
      <c r="O5929" s="224"/>
      <c r="P5929" s="224"/>
      <c r="Q5929" s="224"/>
      <c r="R5929" s="224"/>
      <c r="S5929" s="224"/>
      <c r="T5929" s="225"/>
      <c r="AT5929" s="226" t="s">
        <v>211</v>
      </c>
      <c r="AU5929" s="226" t="s">
        <v>84</v>
      </c>
      <c r="AV5929" s="14" t="s">
        <v>84</v>
      </c>
      <c r="AW5929" s="14" t="s">
        <v>31</v>
      </c>
      <c r="AX5929" s="14" t="s">
        <v>75</v>
      </c>
      <c r="AY5929" s="226" t="s">
        <v>201</v>
      </c>
    </row>
    <row r="5930" spans="2:51" s="14" customFormat="1" ht="11.25">
      <c r="B5930" s="216"/>
      <c r="C5930" s="217"/>
      <c r="D5930" s="207" t="s">
        <v>211</v>
      </c>
      <c r="E5930" s="218" t="s">
        <v>1</v>
      </c>
      <c r="F5930" s="219" t="s">
        <v>5085</v>
      </c>
      <c r="G5930" s="217"/>
      <c r="H5930" s="220">
        <v>14.648</v>
      </c>
      <c r="I5930" s="221"/>
      <c r="J5930" s="217"/>
      <c r="K5930" s="217"/>
      <c r="L5930" s="222"/>
      <c r="M5930" s="223"/>
      <c r="N5930" s="224"/>
      <c r="O5930" s="224"/>
      <c r="P5930" s="224"/>
      <c r="Q5930" s="224"/>
      <c r="R5930" s="224"/>
      <c r="S5930" s="224"/>
      <c r="T5930" s="225"/>
      <c r="AT5930" s="226" t="s">
        <v>211</v>
      </c>
      <c r="AU5930" s="226" t="s">
        <v>84</v>
      </c>
      <c r="AV5930" s="14" t="s">
        <v>84</v>
      </c>
      <c r="AW5930" s="14" t="s">
        <v>31</v>
      </c>
      <c r="AX5930" s="14" t="s">
        <v>75</v>
      </c>
      <c r="AY5930" s="226" t="s">
        <v>201</v>
      </c>
    </row>
    <row r="5931" spans="2:51" s="14" customFormat="1" ht="11.25">
      <c r="B5931" s="216"/>
      <c r="C5931" s="217"/>
      <c r="D5931" s="207" t="s">
        <v>211</v>
      </c>
      <c r="E5931" s="218" t="s">
        <v>1</v>
      </c>
      <c r="F5931" s="219" t="s">
        <v>5086</v>
      </c>
      <c r="G5931" s="217"/>
      <c r="H5931" s="220">
        <v>1.71</v>
      </c>
      <c r="I5931" s="221"/>
      <c r="J5931" s="217"/>
      <c r="K5931" s="217"/>
      <c r="L5931" s="222"/>
      <c r="M5931" s="223"/>
      <c r="N5931" s="224"/>
      <c r="O5931" s="224"/>
      <c r="P5931" s="224"/>
      <c r="Q5931" s="224"/>
      <c r="R5931" s="224"/>
      <c r="S5931" s="224"/>
      <c r="T5931" s="225"/>
      <c r="AT5931" s="226" t="s">
        <v>211</v>
      </c>
      <c r="AU5931" s="226" t="s">
        <v>84</v>
      </c>
      <c r="AV5931" s="14" t="s">
        <v>84</v>
      </c>
      <c r="AW5931" s="14" t="s">
        <v>31</v>
      </c>
      <c r="AX5931" s="14" t="s">
        <v>75</v>
      </c>
      <c r="AY5931" s="226" t="s">
        <v>201</v>
      </c>
    </row>
    <row r="5932" spans="2:51" s="14" customFormat="1" ht="11.25">
      <c r="B5932" s="216"/>
      <c r="C5932" s="217"/>
      <c r="D5932" s="207" t="s">
        <v>211</v>
      </c>
      <c r="E5932" s="218" t="s">
        <v>1</v>
      </c>
      <c r="F5932" s="219" t="s">
        <v>5087</v>
      </c>
      <c r="G5932" s="217"/>
      <c r="H5932" s="220">
        <v>3.09</v>
      </c>
      <c r="I5932" s="221"/>
      <c r="J5932" s="217"/>
      <c r="K5932" s="217"/>
      <c r="L5932" s="222"/>
      <c r="M5932" s="223"/>
      <c r="N5932" s="224"/>
      <c r="O5932" s="224"/>
      <c r="P5932" s="224"/>
      <c r="Q5932" s="224"/>
      <c r="R5932" s="224"/>
      <c r="S5932" s="224"/>
      <c r="T5932" s="225"/>
      <c r="AT5932" s="226" t="s">
        <v>211</v>
      </c>
      <c r="AU5932" s="226" t="s">
        <v>84</v>
      </c>
      <c r="AV5932" s="14" t="s">
        <v>84</v>
      </c>
      <c r="AW5932" s="14" t="s">
        <v>31</v>
      </c>
      <c r="AX5932" s="14" t="s">
        <v>75</v>
      </c>
      <c r="AY5932" s="226" t="s">
        <v>201</v>
      </c>
    </row>
    <row r="5933" spans="2:51" s="14" customFormat="1" ht="11.25">
      <c r="B5933" s="216"/>
      <c r="C5933" s="217"/>
      <c r="D5933" s="207" t="s">
        <v>211</v>
      </c>
      <c r="E5933" s="218" t="s">
        <v>1</v>
      </c>
      <c r="F5933" s="219" t="s">
        <v>5088</v>
      </c>
      <c r="G5933" s="217"/>
      <c r="H5933" s="220">
        <v>1.38</v>
      </c>
      <c r="I5933" s="221"/>
      <c r="J5933" s="217"/>
      <c r="K5933" s="217"/>
      <c r="L5933" s="222"/>
      <c r="M5933" s="223"/>
      <c r="N5933" s="224"/>
      <c r="O5933" s="224"/>
      <c r="P5933" s="224"/>
      <c r="Q5933" s="224"/>
      <c r="R5933" s="224"/>
      <c r="S5933" s="224"/>
      <c r="T5933" s="225"/>
      <c r="AT5933" s="226" t="s">
        <v>211</v>
      </c>
      <c r="AU5933" s="226" t="s">
        <v>84</v>
      </c>
      <c r="AV5933" s="14" t="s">
        <v>84</v>
      </c>
      <c r="AW5933" s="14" t="s">
        <v>31</v>
      </c>
      <c r="AX5933" s="14" t="s">
        <v>75</v>
      </c>
      <c r="AY5933" s="226" t="s">
        <v>201</v>
      </c>
    </row>
    <row r="5934" spans="2:51" s="14" customFormat="1" ht="11.25">
      <c r="B5934" s="216"/>
      <c r="C5934" s="217"/>
      <c r="D5934" s="207" t="s">
        <v>211</v>
      </c>
      <c r="E5934" s="218" t="s">
        <v>1</v>
      </c>
      <c r="F5934" s="219" t="s">
        <v>5089</v>
      </c>
      <c r="G5934" s="217"/>
      <c r="H5934" s="220">
        <v>2.5499999999999998</v>
      </c>
      <c r="I5934" s="221"/>
      <c r="J5934" s="217"/>
      <c r="K5934" s="217"/>
      <c r="L5934" s="222"/>
      <c r="M5934" s="223"/>
      <c r="N5934" s="224"/>
      <c r="O5934" s="224"/>
      <c r="P5934" s="224"/>
      <c r="Q5934" s="224"/>
      <c r="R5934" s="224"/>
      <c r="S5934" s="224"/>
      <c r="T5934" s="225"/>
      <c r="AT5934" s="226" t="s">
        <v>211</v>
      </c>
      <c r="AU5934" s="226" t="s">
        <v>84</v>
      </c>
      <c r="AV5934" s="14" t="s">
        <v>84</v>
      </c>
      <c r="AW5934" s="14" t="s">
        <v>31</v>
      </c>
      <c r="AX5934" s="14" t="s">
        <v>75</v>
      </c>
      <c r="AY5934" s="226" t="s">
        <v>201</v>
      </c>
    </row>
    <row r="5935" spans="2:51" s="14" customFormat="1" ht="11.25">
      <c r="B5935" s="216"/>
      <c r="C5935" s="217"/>
      <c r="D5935" s="207" t="s">
        <v>211</v>
      </c>
      <c r="E5935" s="218" t="s">
        <v>1</v>
      </c>
      <c r="F5935" s="219" t="s">
        <v>5090</v>
      </c>
      <c r="G5935" s="217"/>
      <c r="H5935" s="220">
        <v>5.0250000000000004</v>
      </c>
      <c r="I5935" s="221"/>
      <c r="J5935" s="217"/>
      <c r="K5935" s="217"/>
      <c r="L5935" s="222"/>
      <c r="M5935" s="223"/>
      <c r="N5935" s="224"/>
      <c r="O5935" s="224"/>
      <c r="P5935" s="224"/>
      <c r="Q5935" s="224"/>
      <c r="R5935" s="224"/>
      <c r="S5935" s="224"/>
      <c r="T5935" s="225"/>
      <c r="AT5935" s="226" t="s">
        <v>211</v>
      </c>
      <c r="AU5935" s="226" t="s">
        <v>84</v>
      </c>
      <c r="AV5935" s="14" t="s">
        <v>84</v>
      </c>
      <c r="AW5935" s="14" t="s">
        <v>31</v>
      </c>
      <c r="AX5935" s="14" t="s">
        <v>75</v>
      </c>
      <c r="AY5935" s="226" t="s">
        <v>201</v>
      </c>
    </row>
    <row r="5936" spans="2:51" s="14" customFormat="1" ht="11.25">
      <c r="B5936" s="216"/>
      <c r="C5936" s="217"/>
      <c r="D5936" s="207" t="s">
        <v>211</v>
      </c>
      <c r="E5936" s="218" t="s">
        <v>1</v>
      </c>
      <c r="F5936" s="219" t="s">
        <v>5091</v>
      </c>
      <c r="G5936" s="217"/>
      <c r="H5936" s="220">
        <v>15.06</v>
      </c>
      <c r="I5936" s="221"/>
      <c r="J5936" s="217"/>
      <c r="K5936" s="217"/>
      <c r="L5936" s="222"/>
      <c r="M5936" s="223"/>
      <c r="N5936" s="224"/>
      <c r="O5936" s="224"/>
      <c r="P5936" s="224"/>
      <c r="Q5936" s="224"/>
      <c r="R5936" s="224"/>
      <c r="S5936" s="224"/>
      <c r="T5936" s="225"/>
      <c r="AT5936" s="226" t="s">
        <v>211</v>
      </c>
      <c r="AU5936" s="226" t="s">
        <v>84</v>
      </c>
      <c r="AV5936" s="14" t="s">
        <v>84</v>
      </c>
      <c r="AW5936" s="14" t="s">
        <v>31</v>
      </c>
      <c r="AX5936" s="14" t="s">
        <v>75</v>
      </c>
      <c r="AY5936" s="226" t="s">
        <v>201</v>
      </c>
    </row>
    <row r="5937" spans="2:51" s="14" customFormat="1" ht="11.25">
      <c r="B5937" s="216"/>
      <c r="C5937" s="217"/>
      <c r="D5937" s="207" t="s">
        <v>211</v>
      </c>
      <c r="E5937" s="218" t="s">
        <v>1</v>
      </c>
      <c r="F5937" s="219" t="s">
        <v>5092</v>
      </c>
      <c r="G5937" s="217"/>
      <c r="H5937" s="220">
        <v>4.2300000000000004</v>
      </c>
      <c r="I5937" s="221"/>
      <c r="J5937" s="217"/>
      <c r="K5937" s="217"/>
      <c r="L5937" s="222"/>
      <c r="M5937" s="223"/>
      <c r="N5937" s="224"/>
      <c r="O5937" s="224"/>
      <c r="P5937" s="224"/>
      <c r="Q5937" s="224"/>
      <c r="R5937" s="224"/>
      <c r="S5937" s="224"/>
      <c r="T5937" s="225"/>
      <c r="AT5937" s="226" t="s">
        <v>211</v>
      </c>
      <c r="AU5937" s="226" t="s">
        <v>84</v>
      </c>
      <c r="AV5937" s="14" t="s">
        <v>84</v>
      </c>
      <c r="AW5937" s="14" t="s">
        <v>31</v>
      </c>
      <c r="AX5937" s="14" t="s">
        <v>75</v>
      </c>
      <c r="AY5937" s="226" t="s">
        <v>201</v>
      </c>
    </row>
    <row r="5938" spans="2:51" s="14" customFormat="1" ht="11.25">
      <c r="B5938" s="216"/>
      <c r="C5938" s="217"/>
      <c r="D5938" s="207" t="s">
        <v>211</v>
      </c>
      <c r="E5938" s="218" t="s">
        <v>1</v>
      </c>
      <c r="F5938" s="219" t="s">
        <v>5093</v>
      </c>
      <c r="G5938" s="217"/>
      <c r="H5938" s="220">
        <v>13.664999999999999</v>
      </c>
      <c r="I5938" s="221"/>
      <c r="J5938" s="217"/>
      <c r="K5938" s="217"/>
      <c r="L5938" s="222"/>
      <c r="M5938" s="223"/>
      <c r="N5938" s="224"/>
      <c r="O5938" s="224"/>
      <c r="P5938" s="224"/>
      <c r="Q5938" s="224"/>
      <c r="R5938" s="224"/>
      <c r="S5938" s="224"/>
      <c r="T5938" s="225"/>
      <c r="AT5938" s="226" t="s">
        <v>211</v>
      </c>
      <c r="AU5938" s="226" t="s">
        <v>84</v>
      </c>
      <c r="AV5938" s="14" t="s">
        <v>84</v>
      </c>
      <c r="AW5938" s="14" t="s">
        <v>31</v>
      </c>
      <c r="AX5938" s="14" t="s">
        <v>75</v>
      </c>
      <c r="AY5938" s="226" t="s">
        <v>201</v>
      </c>
    </row>
    <row r="5939" spans="2:51" s="14" customFormat="1" ht="11.25">
      <c r="B5939" s="216"/>
      <c r="C5939" s="217"/>
      <c r="D5939" s="207" t="s">
        <v>211</v>
      </c>
      <c r="E5939" s="218" t="s">
        <v>1</v>
      </c>
      <c r="F5939" s="219" t="s">
        <v>5094</v>
      </c>
      <c r="G5939" s="217"/>
      <c r="H5939" s="220">
        <v>7.71</v>
      </c>
      <c r="I5939" s="221"/>
      <c r="J5939" s="217"/>
      <c r="K5939" s="217"/>
      <c r="L5939" s="222"/>
      <c r="M5939" s="223"/>
      <c r="N5939" s="224"/>
      <c r="O5939" s="224"/>
      <c r="P5939" s="224"/>
      <c r="Q5939" s="224"/>
      <c r="R5939" s="224"/>
      <c r="S5939" s="224"/>
      <c r="T5939" s="225"/>
      <c r="AT5939" s="226" t="s">
        <v>211</v>
      </c>
      <c r="AU5939" s="226" t="s">
        <v>84</v>
      </c>
      <c r="AV5939" s="14" t="s">
        <v>84</v>
      </c>
      <c r="AW5939" s="14" t="s">
        <v>31</v>
      </c>
      <c r="AX5939" s="14" t="s">
        <v>75</v>
      </c>
      <c r="AY5939" s="226" t="s">
        <v>201</v>
      </c>
    </row>
    <row r="5940" spans="2:51" s="14" customFormat="1" ht="11.25">
      <c r="B5940" s="216"/>
      <c r="C5940" s="217"/>
      <c r="D5940" s="207" t="s">
        <v>211</v>
      </c>
      <c r="E5940" s="218" t="s">
        <v>1</v>
      </c>
      <c r="F5940" s="219" t="s">
        <v>5095</v>
      </c>
      <c r="G5940" s="217"/>
      <c r="H5940" s="220">
        <v>18.899999999999999</v>
      </c>
      <c r="I5940" s="221"/>
      <c r="J5940" s="217"/>
      <c r="K5940" s="217"/>
      <c r="L5940" s="222"/>
      <c r="M5940" s="223"/>
      <c r="N5940" s="224"/>
      <c r="O5940" s="224"/>
      <c r="P5940" s="224"/>
      <c r="Q5940" s="224"/>
      <c r="R5940" s="224"/>
      <c r="S5940" s="224"/>
      <c r="T5940" s="225"/>
      <c r="AT5940" s="226" t="s">
        <v>211</v>
      </c>
      <c r="AU5940" s="226" t="s">
        <v>84</v>
      </c>
      <c r="AV5940" s="14" t="s">
        <v>84</v>
      </c>
      <c r="AW5940" s="14" t="s">
        <v>31</v>
      </c>
      <c r="AX5940" s="14" t="s">
        <v>75</v>
      </c>
      <c r="AY5940" s="226" t="s">
        <v>201</v>
      </c>
    </row>
    <row r="5941" spans="2:51" s="14" customFormat="1" ht="33.75">
      <c r="B5941" s="216"/>
      <c r="C5941" s="217"/>
      <c r="D5941" s="207" t="s">
        <v>211</v>
      </c>
      <c r="E5941" s="218" t="s">
        <v>1</v>
      </c>
      <c r="F5941" s="219" t="s">
        <v>5096</v>
      </c>
      <c r="G5941" s="217"/>
      <c r="H5941" s="220">
        <v>36.179000000000002</v>
      </c>
      <c r="I5941" s="221"/>
      <c r="J5941" s="217"/>
      <c r="K5941" s="217"/>
      <c r="L5941" s="222"/>
      <c r="M5941" s="223"/>
      <c r="N5941" s="224"/>
      <c r="O5941" s="224"/>
      <c r="P5941" s="224"/>
      <c r="Q5941" s="224"/>
      <c r="R5941" s="224"/>
      <c r="S5941" s="224"/>
      <c r="T5941" s="225"/>
      <c r="AT5941" s="226" t="s">
        <v>211</v>
      </c>
      <c r="AU5941" s="226" t="s">
        <v>84</v>
      </c>
      <c r="AV5941" s="14" t="s">
        <v>84</v>
      </c>
      <c r="AW5941" s="14" t="s">
        <v>31</v>
      </c>
      <c r="AX5941" s="14" t="s">
        <v>75</v>
      </c>
      <c r="AY5941" s="226" t="s">
        <v>201</v>
      </c>
    </row>
    <row r="5942" spans="2:51" s="14" customFormat="1" ht="22.5">
      <c r="B5942" s="216"/>
      <c r="C5942" s="217"/>
      <c r="D5942" s="207" t="s">
        <v>211</v>
      </c>
      <c r="E5942" s="218" t="s">
        <v>1</v>
      </c>
      <c r="F5942" s="219" t="s">
        <v>5097</v>
      </c>
      <c r="G5942" s="217"/>
      <c r="H5942" s="220">
        <v>32.045000000000002</v>
      </c>
      <c r="I5942" s="221"/>
      <c r="J5942" s="217"/>
      <c r="K5942" s="217"/>
      <c r="L5942" s="222"/>
      <c r="M5942" s="223"/>
      <c r="N5942" s="224"/>
      <c r="O5942" s="224"/>
      <c r="P5942" s="224"/>
      <c r="Q5942" s="224"/>
      <c r="R5942" s="224"/>
      <c r="S5942" s="224"/>
      <c r="T5942" s="225"/>
      <c r="AT5942" s="226" t="s">
        <v>211</v>
      </c>
      <c r="AU5942" s="226" t="s">
        <v>84</v>
      </c>
      <c r="AV5942" s="14" t="s">
        <v>84</v>
      </c>
      <c r="AW5942" s="14" t="s">
        <v>31</v>
      </c>
      <c r="AX5942" s="14" t="s">
        <v>75</v>
      </c>
      <c r="AY5942" s="226" t="s">
        <v>201</v>
      </c>
    </row>
    <row r="5943" spans="2:51" s="14" customFormat="1" ht="33.75">
      <c r="B5943" s="216"/>
      <c r="C5943" s="217"/>
      <c r="D5943" s="207" t="s">
        <v>211</v>
      </c>
      <c r="E5943" s="218" t="s">
        <v>1</v>
      </c>
      <c r="F5943" s="219" t="s">
        <v>5098</v>
      </c>
      <c r="G5943" s="217"/>
      <c r="H5943" s="220">
        <v>36.442999999999998</v>
      </c>
      <c r="I5943" s="221"/>
      <c r="J5943" s="217"/>
      <c r="K5943" s="217"/>
      <c r="L5943" s="222"/>
      <c r="M5943" s="223"/>
      <c r="N5943" s="224"/>
      <c r="O5943" s="224"/>
      <c r="P5943" s="224"/>
      <c r="Q5943" s="224"/>
      <c r="R5943" s="224"/>
      <c r="S5943" s="224"/>
      <c r="T5943" s="225"/>
      <c r="AT5943" s="226" t="s">
        <v>211</v>
      </c>
      <c r="AU5943" s="226" t="s">
        <v>84</v>
      </c>
      <c r="AV5943" s="14" t="s">
        <v>84</v>
      </c>
      <c r="AW5943" s="14" t="s">
        <v>31</v>
      </c>
      <c r="AX5943" s="14" t="s">
        <v>75</v>
      </c>
      <c r="AY5943" s="226" t="s">
        <v>201</v>
      </c>
    </row>
    <row r="5944" spans="2:51" s="13" customFormat="1" ht="11.25">
      <c r="B5944" s="205"/>
      <c r="C5944" s="206"/>
      <c r="D5944" s="207" t="s">
        <v>211</v>
      </c>
      <c r="E5944" s="208" t="s">
        <v>1</v>
      </c>
      <c r="F5944" s="209" t="s">
        <v>213</v>
      </c>
      <c r="G5944" s="206"/>
      <c r="H5944" s="208" t="s">
        <v>1</v>
      </c>
      <c r="I5944" s="210"/>
      <c r="J5944" s="206"/>
      <c r="K5944" s="206"/>
      <c r="L5944" s="211"/>
      <c r="M5944" s="212"/>
      <c r="N5944" s="213"/>
      <c r="O5944" s="213"/>
      <c r="P5944" s="213"/>
      <c r="Q5944" s="213"/>
      <c r="R5944" s="213"/>
      <c r="S5944" s="213"/>
      <c r="T5944" s="214"/>
      <c r="AT5944" s="215" t="s">
        <v>211</v>
      </c>
      <c r="AU5944" s="215" t="s">
        <v>84</v>
      </c>
      <c r="AV5944" s="13" t="s">
        <v>82</v>
      </c>
      <c r="AW5944" s="13" t="s">
        <v>31</v>
      </c>
      <c r="AX5944" s="13" t="s">
        <v>75</v>
      </c>
      <c r="AY5944" s="215" t="s">
        <v>201</v>
      </c>
    </row>
    <row r="5945" spans="2:51" s="13" customFormat="1" ht="11.25">
      <c r="B5945" s="205"/>
      <c r="C5945" s="206"/>
      <c r="D5945" s="207" t="s">
        <v>211</v>
      </c>
      <c r="E5945" s="208" t="s">
        <v>1</v>
      </c>
      <c r="F5945" s="209" t="s">
        <v>270</v>
      </c>
      <c r="G5945" s="206"/>
      <c r="H5945" s="208" t="s">
        <v>1</v>
      </c>
      <c r="I5945" s="210"/>
      <c r="J5945" s="206"/>
      <c r="K5945" s="206"/>
      <c r="L5945" s="211"/>
      <c r="M5945" s="212"/>
      <c r="N5945" s="213"/>
      <c r="O5945" s="213"/>
      <c r="P5945" s="213"/>
      <c r="Q5945" s="213"/>
      <c r="R5945" s="213"/>
      <c r="S5945" s="213"/>
      <c r="T5945" s="214"/>
      <c r="AT5945" s="215" t="s">
        <v>211</v>
      </c>
      <c r="AU5945" s="215" t="s">
        <v>84</v>
      </c>
      <c r="AV5945" s="13" t="s">
        <v>82</v>
      </c>
      <c r="AW5945" s="13" t="s">
        <v>31</v>
      </c>
      <c r="AX5945" s="13" t="s">
        <v>75</v>
      </c>
      <c r="AY5945" s="215" t="s">
        <v>201</v>
      </c>
    </row>
    <row r="5946" spans="2:51" s="14" customFormat="1" ht="45">
      <c r="B5946" s="216"/>
      <c r="C5946" s="217"/>
      <c r="D5946" s="207" t="s">
        <v>211</v>
      </c>
      <c r="E5946" s="218" t="s">
        <v>1</v>
      </c>
      <c r="F5946" s="219" t="s">
        <v>5099</v>
      </c>
      <c r="G5946" s="217"/>
      <c r="H5946" s="220">
        <v>57.563000000000002</v>
      </c>
      <c r="I5946" s="221"/>
      <c r="J5946" s="217"/>
      <c r="K5946" s="217"/>
      <c r="L5946" s="222"/>
      <c r="M5946" s="223"/>
      <c r="N5946" s="224"/>
      <c r="O5946" s="224"/>
      <c r="P5946" s="224"/>
      <c r="Q5946" s="224"/>
      <c r="R5946" s="224"/>
      <c r="S5946" s="224"/>
      <c r="T5946" s="225"/>
      <c r="AT5946" s="226" t="s">
        <v>211</v>
      </c>
      <c r="AU5946" s="226" t="s">
        <v>84</v>
      </c>
      <c r="AV5946" s="14" t="s">
        <v>84</v>
      </c>
      <c r="AW5946" s="14" t="s">
        <v>31</v>
      </c>
      <c r="AX5946" s="14" t="s">
        <v>75</v>
      </c>
      <c r="AY5946" s="226" t="s">
        <v>201</v>
      </c>
    </row>
    <row r="5947" spans="2:51" s="14" customFormat="1" ht="11.25">
      <c r="B5947" s="216"/>
      <c r="C5947" s="217"/>
      <c r="D5947" s="207" t="s">
        <v>211</v>
      </c>
      <c r="E5947" s="218" t="s">
        <v>1</v>
      </c>
      <c r="F5947" s="219" t="s">
        <v>5100</v>
      </c>
      <c r="G5947" s="217"/>
      <c r="H5947" s="220">
        <v>18.791</v>
      </c>
      <c r="I5947" s="221"/>
      <c r="J5947" s="217"/>
      <c r="K5947" s="217"/>
      <c r="L5947" s="222"/>
      <c r="M5947" s="223"/>
      <c r="N5947" s="224"/>
      <c r="O5947" s="224"/>
      <c r="P5947" s="224"/>
      <c r="Q5947" s="224"/>
      <c r="R5947" s="224"/>
      <c r="S5947" s="224"/>
      <c r="T5947" s="225"/>
      <c r="AT5947" s="226" t="s">
        <v>211</v>
      </c>
      <c r="AU5947" s="226" t="s">
        <v>84</v>
      </c>
      <c r="AV5947" s="14" t="s">
        <v>84</v>
      </c>
      <c r="AW5947" s="14" t="s">
        <v>31</v>
      </c>
      <c r="AX5947" s="14" t="s">
        <v>75</v>
      </c>
      <c r="AY5947" s="226" t="s">
        <v>201</v>
      </c>
    </row>
    <row r="5948" spans="2:51" s="14" customFormat="1" ht="45">
      <c r="B5948" s="216"/>
      <c r="C5948" s="217"/>
      <c r="D5948" s="207" t="s">
        <v>211</v>
      </c>
      <c r="E5948" s="218" t="s">
        <v>1</v>
      </c>
      <c r="F5948" s="219" t="s">
        <v>5101</v>
      </c>
      <c r="G5948" s="217"/>
      <c r="H5948" s="220">
        <v>48.728000000000002</v>
      </c>
      <c r="I5948" s="221"/>
      <c r="J5948" s="217"/>
      <c r="K5948" s="217"/>
      <c r="L5948" s="222"/>
      <c r="M5948" s="223"/>
      <c r="N5948" s="224"/>
      <c r="O5948" s="224"/>
      <c r="P5948" s="224"/>
      <c r="Q5948" s="224"/>
      <c r="R5948" s="224"/>
      <c r="S5948" s="224"/>
      <c r="T5948" s="225"/>
      <c r="AT5948" s="226" t="s">
        <v>211</v>
      </c>
      <c r="AU5948" s="226" t="s">
        <v>84</v>
      </c>
      <c r="AV5948" s="14" t="s">
        <v>84</v>
      </c>
      <c r="AW5948" s="14" t="s">
        <v>31</v>
      </c>
      <c r="AX5948" s="14" t="s">
        <v>75</v>
      </c>
      <c r="AY5948" s="226" t="s">
        <v>201</v>
      </c>
    </row>
    <row r="5949" spans="2:51" s="14" customFormat="1" ht="11.25">
      <c r="B5949" s="216"/>
      <c r="C5949" s="217"/>
      <c r="D5949" s="207" t="s">
        <v>211</v>
      </c>
      <c r="E5949" s="218" t="s">
        <v>1</v>
      </c>
      <c r="F5949" s="219" t="s">
        <v>5102</v>
      </c>
      <c r="G5949" s="217"/>
      <c r="H5949" s="220">
        <v>20.933</v>
      </c>
      <c r="I5949" s="221"/>
      <c r="J5949" s="217"/>
      <c r="K5949" s="217"/>
      <c r="L5949" s="222"/>
      <c r="M5949" s="223"/>
      <c r="N5949" s="224"/>
      <c r="O5949" s="224"/>
      <c r="P5949" s="224"/>
      <c r="Q5949" s="224"/>
      <c r="R5949" s="224"/>
      <c r="S5949" s="224"/>
      <c r="T5949" s="225"/>
      <c r="AT5949" s="226" t="s">
        <v>211</v>
      </c>
      <c r="AU5949" s="226" t="s">
        <v>84</v>
      </c>
      <c r="AV5949" s="14" t="s">
        <v>84</v>
      </c>
      <c r="AW5949" s="14" t="s">
        <v>31</v>
      </c>
      <c r="AX5949" s="14" t="s">
        <v>75</v>
      </c>
      <c r="AY5949" s="226" t="s">
        <v>201</v>
      </c>
    </row>
    <row r="5950" spans="2:51" s="14" customFormat="1" ht="11.25">
      <c r="B5950" s="216"/>
      <c r="C5950" s="217"/>
      <c r="D5950" s="207" t="s">
        <v>211</v>
      </c>
      <c r="E5950" s="218" t="s">
        <v>1</v>
      </c>
      <c r="F5950" s="219" t="s">
        <v>5103</v>
      </c>
      <c r="G5950" s="217"/>
      <c r="H5950" s="220">
        <v>2.8140000000000001</v>
      </c>
      <c r="I5950" s="221"/>
      <c r="J5950" s="217"/>
      <c r="K5950" s="217"/>
      <c r="L5950" s="222"/>
      <c r="M5950" s="223"/>
      <c r="N5950" s="224"/>
      <c r="O5950" s="224"/>
      <c r="P5950" s="224"/>
      <c r="Q5950" s="224"/>
      <c r="R5950" s="224"/>
      <c r="S5950" s="224"/>
      <c r="T5950" s="225"/>
      <c r="AT5950" s="226" t="s">
        <v>211</v>
      </c>
      <c r="AU5950" s="226" t="s">
        <v>84</v>
      </c>
      <c r="AV5950" s="14" t="s">
        <v>84</v>
      </c>
      <c r="AW5950" s="14" t="s">
        <v>31</v>
      </c>
      <c r="AX5950" s="14" t="s">
        <v>75</v>
      </c>
      <c r="AY5950" s="226" t="s">
        <v>201</v>
      </c>
    </row>
    <row r="5951" spans="2:51" s="14" customFormat="1" ht="11.25">
      <c r="B5951" s="216"/>
      <c r="C5951" s="217"/>
      <c r="D5951" s="207" t="s">
        <v>211</v>
      </c>
      <c r="E5951" s="218" t="s">
        <v>1</v>
      </c>
      <c r="F5951" s="219" t="s">
        <v>5104</v>
      </c>
      <c r="G5951" s="217"/>
      <c r="H5951" s="220">
        <v>1.62</v>
      </c>
      <c r="I5951" s="221"/>
      <c r="J5951" s="217"/>
      <c r="K5951" s="217"/>
      <c r="L5951" s="222"/>
      <c r="M5951" s="223"/>
      <c r="N5951" s="224"/>
      <c r="O5951" s="224"/>
      <c r="P5951" s="224"/>
      <c r="Q5951" s="224"/>
      <c r="R5951" s="224"/>
      <c r="S5951" s="224"/>
      <c r="T5951" s="225"/>
      <c r="AT5951" s="226" t="s">
        <v>211</v>
      </c>
      <c r="AU5951" s="226" t="s">
        <v>84</v>
      </c>
      <c r="AV5951" s="14" t="s">
        <v>84</v>
      </c>
      <c r="AW5951" s="14" t="s">
        <v>31</v>
      </c>
      <c r="AX5951" s="14" t="s">
        <v>75</v>
      </c>
      <c r="AY5951" s="226" t="s">
        <v>201</v>
      </c>
    </row>
    <row r="5952" spans="2:51" s="14" customFormat="1" ht="33.75">
      <c r="B5952" s="216"/>
      <c r="C5952" s="217"/>
      <c r="D5952" s="207" t="s">
        <v>211</v>
      </c>
      <c r="E5952" s="218" t="s">
        <v>1</v>
      </c>
      <c r="F5952" s="219" t="s">
        <v>5105</v>
      </c>
      <c r="G5952" s="217"/>
      <c r="H5952" s="220">
        <v>54.634999999999998</v>
      </c>
      <c r="I5952" s="221"/>
      <c r="J5952" s="217"/>
      <c r="K5952" s="217"/>
      <c r="L5952" s="222"/>
      <c r="M5952" s="223"/>
      <c r="N5952" s="224"/>
      <c r="O5952" s="224"/>
      <c r="P5952" s="224"/>
      <c r="Q5952" s="224"/>
      <c r="R5952" s="224"/>
      <c r="S5952" s="224"/>
      <c r="T5952" s="225"/>
      <c r="AT5952" s="226" t="s">
        <v>211</v>
      </c>
      <c r="AU5952" s="226" t="s">
        <v>84</v>
      </c>
      <c r="AV5952" s="14" t="s">
        <v>84</v>
      </c>
      <c r="AW5952" s="14" t="s">
        <v>31</v>
      </c>
      <c r="AX5952" s="14" t="s">
        <v>75</v>
      </c>
      <c r="AY5952" s="226" t="s">
        <v>201</v>
      </c>
    </row>
    <row r="5953" spans="2:51" s="14" customFormat="1" ht="11.25">
      <c r="B5953" s="216"/>
      <c r="C5953" s="217"/>
      <c r="D5953" s="207" t="s">
        <v>211</v>
      </c>
      <c r="E5953" s="218" t="s">
        <v>1</v>
      </c>
      <c r="F5953" s="219" t="s">
        <v>5106</v>
      </c>
      <c r="G5953" s="217"/>
      <c r="H5953" s="220">
        <v>19.785</v>
      </c>
      <c r="I5953" s="221"/>
      <c r="J5953" s="217"/>
      <c r="K5953" s="217"/>
      <c r="L5953" s="222"/>
      <c r="M5953" s="223"/>
      <c r="N5953" s="224"/>
      <c r="O5953" s="224"/>
      <c r="P5953" s="224"/>
      <c r="Q5953" s="224"/>
      <c r="R5953" s="224"/>
      <c r="S5953" s="224"/>
      <c r="T5953" s="225"/>
      <c r="AT5953" s="226" t="s">
        <v>211</v>
      </c>
      <c r="AU5953" s="226" t="s">
        <v>84</v>
      </c>
      <c r="AV5953" s="14" t="s">
        <v>84</v>
      </c>
      <c r="AW5953" s="14" t="s">
        <v>31</v>
      </c>
      <c r="AX5953" s="14" t="s">
        <v>75</v>
      </c>
      <c r="AY5953" s="226" t="s">
        <v>201</v>
      </c>
    </row>
    <row r="5954" spans="2:51" s="14" customFormat="1" ht="11.25">
      <c r="B5954" s="216"/>
      <c r="C5954" s="217"/>
      <c r="D5954" s="207" t="s">
        <v>211</v>
      </c>
      <c r="E5954" s="218" t="s">
        <v>1</v>
      </c>
      <c r="F5954" s="219" t="s">
        <v>5107</v>
      </c>
      <c r="G5954" s="217"/>
      <c r="H5954" s="220">
        <v>15.563000000000001</v>
      </c>
      <c r="I5954" s="221"/>
      <c r="J5954" s="217"/>
      <c r="K5954" s="217"/>
      <c r="L5954" s="222"/>
      <c r="M5954" s="223"/>
      <c r="N5954" s="224"/>
      <c r="O5954" s="224"/>
      <c r="P5954" s="224"/>
      <c r="Q5954" s="224"/>
      <c r="R5954" s="224"/>
      <c r="S5954" s="224"/>
      <c r="T5954" s="225"/>
      <c r="AT5954" s="226" t="s">
        <v>211</v>
      </c>
      <c r="AU5954" s="226" t="s">
        <v>84</v>
      </c>
      <c r="AV5954" s="14" t="s">
        <v>84</v>
      </c>
      <c r="AW5954" s="14" t="s">
        <v>31</v>
      </c>
      <c r="AX5954" s="14" t="s">
        <v>75</v>
      </c>
      <c r="AY5954" s="226" t="s">
        <v>201</v>
      </c>
    </row>
    <row r="5955" spans="2:51" s="14" customFormat="1" ht="11.25">
      <c r="B5955" s="216"/>
      <c r="C5955" s="217"/>
      <c r="D5955" s="207" t="s">
        <v>211</v>
      </c>
      <c r="E5955" s="218" t="s">
        <v>1</v>
      </c>
      <c r="F5955" s="219" t="s">
        <v>5108</v>
      </c>
      <c r="G5955" s="217"/>
      <c r="H5955" s="220">
        <v>14.903</v>
      </c>
      <c r="I5955" s="221"/>
      <c r="J5955" s="217"/>
      <c r="K5955" s="217"/>
      <c r="L5955" s="222"/>
      <c r="M5955" s="223"/>
      <c r="N5955" s="224"/>
      <c r="O5955" s="224"/>
      <c r="P5955" s="224"/>
      <c r="Q5955" s="224"/>
      <c r="R5955" s="224"/>
      <c r="S5955" s="224"/>
      <c r="T5955" s="225"/>
      <c r="AT5955" s="226" t="s">
        <v>211</v>
      </c>
      <c r="AU5955" s="226" t="s">
        <v>84</v>
      </c>
      <c r="AV5955" s="14" t="s">
        <v>84</v>
      </c>
      <c r="AW5955" s="14" t="s">
        <v>31</v>
      </c>
      <c r="AX5955" s="14" t="s">
        <v>75</v>
      </c>
      <c r="AY5955" s="226" t="s">
        <v>201</v>
      </c>
    </row>
    <row r="5956" spans="2:51" s="14" customFormat="1" ht="11.25">
      <c r="B5956" s="216"/>
      <c r="C5956" s="217"/>
      <c r="D5956" s="207" t="s">
        <v>211</v>
      </c>
      <c r="E5956" s="218" t="s">
        <v>1</v>
      </c>
      <c r="F5956" s="219" t="s">
        <v>5109</v>
      </c>
      <c r="G5956" s="217"/>
      <c r="H5956" s="220">
        <v>7.71</v>
      </c>
      <c r="I5956" s="221"/>
      <c r="J5956" s="217"/>
      <c r="K5956" s="217"/>
      <c r="L5956" s="222"/>
      <c r="M5956" s="223"/>
      <c r="N5956" s="224"/>
      <c r="O5956" s="224"/>
      <c r="P5956" s="224"/>
      <c r="Q5956" s="224"/>
      <c r="R5956" s="224"/>
      <c r="S5956" s="224"/>
      <c r="T5956" s="225"/>
      <c r="AT5956" s="226" t="s">
        <v>211</v>
      </c>
      <c r="AU5956" s="226" t="s">
        <v>84</v>
      </c>
      <c r="AV5956" s="14" t="s">
        <v>84</v>
      </c>
      <c r="AW5956" s="14" t="s">
        <v>31</v>
      </c>
      <c r="AX5956" s="14" t="s">
        <v>75</v>
      </c>
      <c r="AY5956" s="226" t="s">
        <v>201</v>
      </c>
    </row>
    <row r="5957" spans="2:51" s="14" customFormat="1" ht="11.25">
      <c r="B5957" s="216"/>
      <c r="C5957" s="217"/>
      <c r="D5957" s="207" t="s">
        <v>211</v>
      </c>
      <c r="E5957" s="218" t="s">
        <v>1</v>
      </c>
      <c r="F5957" s="219" t="s">
        <v>5110</v>
      </c>
      <c r="G5957" s="217"/>
      <c r="H5957" s="220">
        <v>7.71</v>
      </c>
      <c r="I5957" s="221"/>
      <c r="J5957" s="217"/>
      <c r="K5957" s="217"/>
      <c r="L5957" s="222"/>
      <c r="M5957" s="223"/>
      <c r="N5957" s="224"/>
      <c r="O5957" s="224"/>
      <c r="P5957" s="224"/>
      <c r="Q5957" s="224"/>
      <c r="R5957" s="224"/>
      <c r="S5957" s="224"/>
      <c r="T5957" s="225"/>
      <c r="AT5957" s="226" t="s">
        <v>211</v>
      </c>
      <c r="AU5957" s="226" t="s">
        <v>84</v>
      </c>
      <c r="AV5957" s="14" t="s">
        <v>84</v>
      </c>
      <c r="AW5957" s="14" t="s">
        <v>31</v>
      </c>
      <c r="AX5957" s="14" t="s">
        <v>75</v>
      </c>
      <c r="AY5957" s="226" t="s">
        <v>201</v>
      </c>
    </row>
    <row r="5958" spans="2:51" s="14" customFormat="1" ht="11.25">
      <c r="B5958" s="216"/>
      <c r="C5958" s="217"/>
      <c r="D5958" s="207" t="s">
        <v>211</v>
      </c>
      <c r="E5958" s="218" t="s">
        <v>1</v>
      </c>
      <c r="F5958" s="219" t="s">
        <v>5111</v>
      </c>
      <c r="G5958" s="217"/>
      <c r="H5958" s="220">
        <v>10.77</v>
      </c>
      <c r="I5958" s="221"/>
      <c r="J5958" s="217"/>
      <c r="K5958" s="217"/>
      <c r="L5958" s="222"/>
      <c r="M5958" s="223"/>
      <c r="N5958" s="224"/>
      <c r="O5958" s="224"/>
      <c r="P5958" s="224"/>
      <c r="Q5958" s="224"/>
      <c r="R5958" s="224"/>
      <c r="S5958" s="224"/>
      <c r="T5958" s="225"/>
      <c r="AT5958" s="226" t="s">
        <v>211</v>
      </c>
      <c r="AU5958" s="226" t="s">
        <v>84</v>
      </c>
      <c r="AV5958" s="14" t="s">
        <v>84</v>
      </c>
      <c r="AW5958" s="14" t="s">
        <v>31</v>
      </c>
      <c r="AX5958" s="14" t="s">
        <v>75</v>
      </c>
      <c r="AY5958" s="226" t="s">
        <v>201</v>
      </c>
    </row>
    <row r="5959" spans="2:51" s="14" customFormat="1" ht="11.25">
      <c r="B5959" s="216"/>
      <c r="C5959" s="217"/>
      <c r="D5959" s="207" t="s">
        <v>211</v>
      </c>
      <c r="E5959" s="218" t="s">
        <v>1</v>
      </c>
      <c r="F5959" s="219" t="s">
        <v>5112</v>
      </c>
      <c r="G5959" s="217"/>
      <c r="H5959" s="220">
        <v>2.2200000000000002</v>
      </c>
      <c r="I5959" s="221"/>
      <c r="J5959" s="217"/>
      <c r="K5959" s="217"/>
      <c r="L5959" s="222"/>
      <c r="M5959" s="223"/>
      <c r="N5959" s="224"/>
      <c r="O5959" s="224"/>
      <c r="P5959" s="224"/>
      <c r="Q5959" s="224"/>
      <c r="R5959" s="224"/>
      <c r="S5959" s="224"/>
      <c r="T5959" s="225"/>
      <c r="AT5959" s="226" t="s">
        <v>211</v>
      </c>
      <c r="AU5959" s="226" t="s">
        <v>84</v>
      </c>
      <c r="AV5959" s="14" t="s">
        <v>84</v>
      </c>
      <c r="AW5959" s="14" t="s">
        <v>31</v>
      </c>
      <c r="AX5959" s="14" t="s">
        <v>75</v>
      </c>
      <c r="AY5959" s="226" t="s">
        <v>201</v>
      </c>
    </row>
    <row r="5960" spans="2:51" s="14" customFormat="1" ht="22.5">
      <c r="B5960" s="216"/>
      <c r="C5960" s="217"/>
      <c r="D5960" s="207" t="s">
        <v>211</v>
      </c>
      <c r="E5960" s="218" t="s">
        <v>1</v>
      </c>
      <c r="F5960" s="219" t="s">
        <v>5113</v>
      </c>
      <c r="G5960" s="217"/>
      <c r="H5960" s="220">
        <v>19.158000000000001</v>
      </c>
      <c r="I5960" s="221"/>
      <c r="J5960" s="217"/>
      <c r="K5960" s="217"/>
      <c r="L5960" s="222"/>
      <c r="M5960" s="223"/>
      <c r="N5960" s="224"/>
      <c r="O5960" s="224"/>
      <c r="P5960" s="224"/>
      <c r="Q5960" s="224"/>
      <c r="R5960" s="224"/>
      <c r="S5960" s="224"/>
      <c r="T5960" s="225"/>
      <c r="AT5960" s="226" t="s">
        <v>211</v>
      </c>
      <c r="AU5960" s="226" t="s">
        <v>84</v>
      </c>
      <c r="AV5960" s="14" t="s">
        <v>84</v>
      </c>
      <c r="AW5960" s="14" t="s">
        <v>31</v>
      </c>
      <c r="AX5960" s="14" t="s">
        <v>75</v>
      </c>
      <c r="AY5960" s="226" t="s">
        <v>201</v>
      </c>
    </row>
    <row r="5961" spans="2:51" s="14" customFormat="1" ht="22.5">
      <c r="B5961" s="216"/>
      <c r="C5961" s="217"/>
      <c r="D5961" s="207" t="s">
        <v>211</v>
      </c>
      <c r="E5961" s="218" t="s">
        <v>1</v>
      </c>
      <c r="F5961" s="219" t="s">
        <v>5114</v>
      </c>
      <c r="G5961" s="217"/>
      <c r="H5961" s="220">
        <v>23.155000000000001</v>
      </c>
      <c r="I5961" s="221"/>
      <c r="J5961" s="217"/>
      <c r="K5961" s="217"/>
      <c r="L5961" s="222"/>
      <c r="M5961" s="223"/>
      <c r="N5961" s="224"/>
      <c r="O5961" s="224"/>
      <c r="P5961" s="224"/>
      <c r="Q5961" s="224"/>
      <c r="R5961" s="224"/>
      <c r="S5961" s="224"/>
      <c r="T5961" s="225"/>
      <c r="AT5961" s="226" t="s">
        <v>211</v>
      </c>
      <c r="AU5961" s="226" t="s">
        <v>84</v>
      </c>
      <c r="AV5961" s="14" t="s">
        <v>84</v>
      </c>
      <c r="AW5961" s="14" t="s">
        <v>31</v>
      </c>
      <c r="AX5961" s="14" t="s">
        <v>75</v>
      </c>
      <c r="AY5961" s="226" t="s">
        <v>201</v>
      </c>
    </row>
    <row r="5962" spans="2:51" s="14" customFormat="1" ht="11.25">
      <c r="B5962" s="216"/>
      <c r="C5962" s="217"/>
      <c r="D5962" s="207" t="s">
        <v>211</v>
      </c>
      <c r="E5962" s="218" t="s">
        <v>1</v>
      </c>
      <c r="F5962" s="219" t="s">
        <v>5115</v>
      </c>
      <c r="G5962" s="217"/>
      <c r="H5962" s="220">
        <v>18.123000000000001</v>
      </c>
      <c r="I5962" s="221"/>
      <c r="J5962" s="217"/>
      <c r="K5962" s="217"/>
      <c r="L5962" s="222"/>
      <c r="M5962" s="223"/>
      <c r="N5962" s="224"/>
      <c r="O5962" s="224"/>
      <c r="P5962" s="224"/>
      <c r="Q5962" s="224"/>
      <c r="R5962" s="224"/>
      <c r="S5962" s="224"/>
      <c r="T5962" s="225"/>
      <c r="AT5962" s="226" t="s">
        <v>211</v>
      </c>
      <c r="AU5962" s="226" t="s">
        <v>84</v>
      </c>
      <c r="AV5962" s="14" t="s">
        <v>84</v>
      </c>
      <c r="AW5962" s="14" t="s">
        <v>31</v>
      </c>
      <c r="AX5962" s="14" t="s">
        <v>75</v>
      </c>
      <c r="AY5962" s="226" t="s">
        <v>201</v>
      </c>
    </row>
    <row r="5963" spans="2:51" s="14" customFormat="1" ht="11.25">
      <c r="B5963" s="216"/>
      <c r="C5963" s="217"/>
      <c r="D5963" s="207" t="s">
        <v>211</v>
      </c>
      <c r="E5963" s="218" t="s">
        <v>1</v>
      </c>
      <c r="F5963" s="219" t="s">
        <v>5116</v>
      </c>
      <c r="G5963" s="217"/>
      <c r="H5963" s="220">
        <v>16.635000000000002</v>
      </c>
      <c r="I5963" s="221"/>
      <c r="J5963" s="217"/>
      <c r="K5963" s="217"/>
      <c r="L5963" s="222"/>
      <c r="M5963" s="223"/>
      <c r="N5963" s="224"/>
      <c r="O5963" s="224"/>
      <c r="P5963" s="224"/>
      <c r="Q5963" s="224"/>
      <c r="R5963" s="224"/>
      <c r="S5963" s="224"/>
      <c r="T5963" s="225"/>
      <c r="AT5963" s="226" t="s">
        <v>211</v>
      </c>
      <c r="AU5963" s="226" t="s">
        <v>84</v>
      </c>
      <c r="AV5963" s="14" t="s">
        <v>84</v>
      </c>
      <c r="AW5963" s="14" t="s">
        <v>31</v>
      </c>
      <c r="AX5963" s="14" t="s">
        <v>75</v>
      </c>
      <c r="AY5963" s="226" t="s">
        <v>201</v>
      </c>
    </row>
    <row r="5964" spans="2:51" s="14" customFormat="1" ht="11.25">
      <c r="B5964" s="216"/>
      <c r="C5964" s="217"/>
      <c r="D5964" s="207" t="s">
        <v>211</v>
      </c>
      <c r="E5964" s="218" t="s">
        <v>1</v>
      </c>
      <c r="F5964" s="219" t="s">
        <v>5117</v>
      </c>
      <c r="G5964" s="217"/>
      <c r="H5964" s="220">
        <v>13.065</v>
      </c>
      <c r="I5964" s="221"/>
      <c r="J5964" s="217"/>
      <c r="K5964" s="217"/>
      <c r="L5964" s="222"/>
      <c r="M5964" s="223"/>
      <c r="N5964" s="224"/>
      <c r="O5964" s="224"/>
      <c r="P5964" s="224"/>
      <c r="Q5964" s="224"/>
      <c r="R5964" s="224"/>
      <c r="S5964" s="224"/>
      <c r="T5964" s="225"/>
      <c r="AT5964" s="226" t="s">
        <v>211</v>
      </c>
      <c r="AU5964" s="226" t="s">
        <v>84</v>
      </c>
      <c r="AV5964" s="14" t="s">
        <v>84</v>
      </c>
      <c r="AW5964" s="14" t="s">
        <v>31</v>
      </c>
      <c r="AX5964" s="14" t="s">
        <v>75</v>
      </c>
      <c r="AY5964" s="226" t="s">
        <v>201</v>
      </c>
    </row>
    <row r="5965" spans="2:51" s="14" customFormat="1" ht="11.25">
      <c r="B5965" s="216"/>
      <c r="C5965" s="217"/>
      <c r="D5965" s="207" t="s">
        <v>211</v>
      </c>
      <c r="E5965" s="218" t="s">
        <v>1</v>
      </c>
      <c r="F5965" s="219" t="s">
        <v>5118</v>
      </c>
      <c r="G5965" s="217"/>
      <c r="H5965" s="220">
        <v>2.0099999999999998</v>
      </c>
      <c r="I5965" s="221"/>
      <c r="J5965" s="217"/>
      <c r="K5965" s="217"/>
      <c r="L5965" s="222"/>
      <c r="M5965" s="223"/>
      <c r="N5965" s="224"/>
      <c r="O5965" s="224"/>
      <c r="P5965" s="224"/>
      <c r="Q5965" s="224"/>
      <c r="R5965" s="224"/>
      <c r="S5965" s="224"/>
      <c r="T5965" s="225"/>
      <c r="AT5965" s="226" t="s">
        <v>211</v>
      </c>
      <c r="AU5965" s="226" t="s">
        <v>84</v>
      </c>
      <c r="AV5965" s="14" t="s">
        <v>84</v>
      </c>
      <c r="AW5965" s="14" t="s">
        <v>31</v>
      </c>
      <c r="AX5965" s="14" t="s">
        <v>75</v>
      </c>
      <c r="AY5965" s="226" t="s">
        <v>201</v>
      </c>
    </row>
    <row r="5966" spans="2:51" s="14" customFormat="1" ht="11.25">
      <c r="B5966" s="216"/>
      <c r="C5966" s="217"/>
      <c r="D5966" s="207" t="s">
        <v>211</v>
      </c>
      <c r="E5966" s="218" t="s">
        <v>1</v>
      </c>
      <c r="F5966" s="219" t="s">
        <v>5119</v>
      </c>
      <c r="G5966" s="217"/>
      <c r="H5966" s="220">
        <v>13.92</v>
      </c>
      <c r="I5966" s="221"/>
      <c r="J5966" s="217"/>
      <c r="K5966" s="217"/>
      <c r="L5966" s="222"/>
      <c r="M5966" s="223"/>
      <c r="N5966" s="224"/>
      <c r="O5966" s="224"/>
      <c r="P5966" s="224"/>
      <c r="Q5966" s="224"/>
      <c r="R5966" s="224"/>
      <c r="S5966" s="224"/>
      <c r="T5966" s="225"/>
      <c r="AT5966" s="226" t="s">
        <v>211</v>
      </c>
      <c r="AU5966" s="226" t="s">
        <v>84</v>
      </c>
      <c r="AV5966" s="14" t="s">
        <v>84</v>
      </c>
      <c r="AW5966" s="14" t="s">
        <v>31</v>
      </c>
      <c r="AX5966" s="14" t="s">
        <v>75</v>
      </c>
      <c r="AY5966" s="226" t="s">
        <v>201</v>
      </c>
    </row>
    <row r="5967" spans="2:51" s="14" customFormat="1" ht="11.25">
      <c r="B5967" s="216"/>
      <c r="C5967" s="217"/>
      <c r="D5967" s="207" t="s">
        <v>211</v>
      </c>
      <c r="E5967" s="218" t="s">
        <v>1</v>
      </c>
      <c r="F5967" s="219" t="s">
        <v>5120</v>
      </c>
      <c r="G5967" s="217"/>
      <c r="H5967" s="220">
        <v>32.662999999999997</v>
      </c>
      <c r="I5967" s="221"/>
      <c r="J5967" s="217"/>
      <c r="K5967" s="217"/>
      <c r="L5967" s="222"/>
      <c r="M5967" s="223"/>
      <c r="N5967" s="224"/>
      <c r="O5967" s="224"/>
      <c r="P5967" s="224"/>
      <c r="Q5967" s="224"/>
      <c r="R5967" s="224"/>
      <c r="S5967" s="224"/>
      <c r="T5967" s="225"/>
      <c r="AT5967" s="226" t="s">
        <v>211</v>
      </c>
      <c r="AU5967" s="226" t="s">
        <v>84</v>
      </c>
      <c r="AV5967" s="14" t="s">
        <v>84</v>
      </c>
      <c r="AW5967" s="14" t="s">
        <v>31</v>
      </c>
      <c r="AX5967" s="14" t="s">
        <v>75</v>
      </c>
      <c r="AY5967" s="226" t="s">
        <v>201</v>
      </c>
    </row>
    <row r="5968" spans="2:51" s="14" customFormat="1" ht="11.25">
      <c r="B5968" s="216"/>
      <c r="C5968" s="217"/>
      <c r="D5968" s="207" t="s">
        <v>211</v>
      </c>
      <c r="E5968" s="218" t="s">
        <v>1</v>
      </c>
      <c r="F5968" s="219" t="s">
        <v>5121</v>
      </c>
      <c r="G5968" s="217"/>
      <c r="H5968" s="220">
        <v>14.558</v>
      </c>
      <c r="I5968" s="221"/>
      <c r="J5968" s="217"/>
      <c r="K5968" s="217"/>
      <c r="L5968" s="222"/>
      <c r="M5968" s="223"/>
      <c r="N5968" s="224"/>
      <c r="O5968" s="224"/>
      <c r="P5968" s="224"/>
      <c r="Q5968" s="224"/>
      <c r="R5968" s="224"/>
      <c r="S5968" s="224"/>
      <c r="T5968" s="225"/>
      <c r="AT5968" s="226" t="s">
        <v>211</v>
      </c>
      <c r="AU5968" s="226" t="s">
        <v>84</v>
      </c>
      <c r="AV5968" s="14" t="s">
        <v>84</v>
      </c>
      <c r="AW5968" s="14" t="s">
        <v>31</v>
      </c>
      <c r="AX5968" s="14" t="s">
        <v>75</v>
      </c>
      <c r="AY5968" s="226" t="s">
        <v>201</v>
      </c>
    </row>
    <row r="5969" spans="2:51" s="14" customFormat="1" ht="11.25">
      <c r="B5969" s="216"/>
      <c r="C5969" s="217"/>
      <c r="D5969" s="207" t="s">
        <v>211</v>
      </c>
      <c r="E5969" s="218" t="s">
        <v>1</v>
      </c>
      <c r="F5969" s="219" t="s">
        <v>5122</v>
      </c>
      <c r="G5969" s="217"/>
      <c r="H5969" s="220">
        <v>2.4</v>
      </c>
      <c r="I5969" s="221"/>
      <c r="J5969" s="217"/>
      <c r="K5969" s="217"/>
      <c r="L5969" s="222"/>
      <c r="M5969" s="223"/>
      <c r="N5969" s="224"/>
      <c r="O5969" s="224"/>
      <c r="P5969" s="224"/>
      <c r="Q5969" s="224"/>
      <c r="R5969" s="224"/>
      <c r="S5969" s="224"/>
      <c r="T5969" s="225"/>
      <c r="AT5969" s="226" t="s">
        <v>211</v>
      </c>
      <c r="AU5969" s="226" t="s">
        <v>84</v>
      </c>
      <c r="AV5969" s="14" t="s">
        <v>84</v>
      </c>
      <c r="AW5969" s="14" t="s">
        <v>31</v>
      </c>
      <c r="AX5969" s="14" t="s">
        <v>75</v>
      </c>
      <c r="AY5969" s="226" t="s">
        <v>201</v>
      </c>
    </row>
    <row r="5970" spans="2:51" s="14" customFormat="1" ht="11.25">
      <c r="B5970" s="216"/>
      <c r="C5970" s="217"/>
      <c r="D5970" s="207" t="s">
        <v>211</v>
      </c>
      <c r="E5970" s="218" t="s">
        <v>1</v>
      </c>
      <c r="F5970" s="219" t="s">
        <v>5123</v>
      </c>
      <c r="G5970" s="217"/>
      <c r="H5970" s="220">
        <v>1.5</v>
      </c>
      <c r="I5970" s="221"/>
      <c r="J5970" s="217"/>
      <c r="K5970" s="217"/>
      <c r="L5970" s="222"/>
      <c r="M5970" s="223"/>
      <c r="N5970" s="224"/>
      <c r="O5970" s="224"/>
      <c r="P5970" s="224"/>
      <c r="Q5970" s="224"/>
      <c r="R5970" s="224"/>
      <c r="S5970" s="224"/>
      <c r="T5970" s="225"/>
      <c r="AT5970" s="226" t="s">
        <v>211</v>
      </c>
      <c r="AU5970" s="226" t="s">
        <v>84</v>
      </c>
      <c r="AV5970" s="14" t="s">
        <v>84</v>
      </c>
      <c r="AW5970" s="14" t="s">
        <v>31</v>
      </c>
      <c r="AX5970" s="14" t="s">
        <v>75</v>
      </c>
      <c r="AY5970" s="226" t="s">
        <v>201</v>
      </c>
    </row>
    <row r="5971" spans="2:51" s="13" customFormat="1" ht="11.25">
      <c r="B5971" s="205"/>
      <c r="C5971" s="206"/>
      <c r="D5971" s="207" t="s">
        <v>211</v>
      </c>
      <c r="E5971" s="208" t="s">
        <v>1</v>
      </c>
      <c r="F5971" s="209" t="s">
        <v>213</v>
      </c>
      <c r="G5971" s="206"/>
      <c r="H5971" s="208" t="s">
        <v>1</v>
      </c>
      <c r="I5971" s="210"/>
      <c r="J5971" s="206"/>
      <c r="K5971" s="206"/>
      <c r="L5971" s="211"/>
      <c r="M5971" s="212"/>
      <c r="N5971" s="213"/>
      <c r="O5971" s="213"/>
      <c r="P5971" s="213"/>
      <c r="Q5971" s="213"/>
      <c r="R5971" s="213"/>
      <c r="S5971" s="213"/>
      <c r="T5971" s="214"/>
      <c r="AT5971" s="215" t="s">
        <v>211</v>
      </c>
      <c r="AU5971" s="215" t="s">
        <v>84</v>
      </c>
      <c r="AV5971" s="13" t="s">
        <v>82</v>
      </c>
      <c r="AW5971" s="13" t="s">
        <v>31</v>
      </c>
      <c r="AX5971" s="13" t="s">
        <v>75</v>
      </c>
      <c r="AY5971" s="215" t="s">
        <v>201</v>
      </c>
    </row>
    <row r="5972" spans="2:51" s="13" customFormat="1" ht="11.25">
      <c r="B5972" s="205"/>
      <c r="C5972" s="206"/>
      <c r="D5972" s="207" t="s">
        <v>211</v>
      </c>
      <c r="E5972" s="208" t="s">
        <v>1</v>
      </c>
      <c r="F5972" s="209" t="s">
        <v>5124</v>
      </c>
      <c r="G5972" s="206"/>
      <c r="H5972" s="208" t="s">
        <v>1</v>
      </c>
      <c r="I5972" s="210"/>
      <c r="J5972" s="206"/>
      <c r="K5972" s="206"/>
      <c r="L5972" s="211"/>
      <c r="M5972" s="212"/>
      <c r="N5972" s="213"/>
      <c r="O5972" s="213"/>
      <c r="P5972" s="213"/>
      <c r="Q5972" s="213"/>
      <c r="R5972" s="213"/>
      <c r="S5972" s="213"/>
      <c r="T5972" s="214"/>
      <c r="AT5972" s="215" t="s">
        <v>211</v>
      </c>
      <c r="AU5972" s="215" t="s">
        <v>84</v>
      </c>
      <c r="AV5972" s="13" t="s">
        <v>82</v>
      </c>
      <c r="AW5972" s="13" t="s">
        <v>31</v>
      </c>
      <c r="AX5972" s="13" t="s">
        <v>75</v>
      </c>
      <c r="AY5972" s="215" t="s">
        <v>201</v>
      </c>
    </row>
    <row r="5973" spans="2:51" s="13" customFormat="1" ht="11.25">
      <c r="B5973" s="205"/>
      <c r="C5973" s="206"/>
      <c r="D5973" s="207" t="s">
        <v>211</v>
      </c>
      <c r="E5973" s="208" t="s">
        <v>1</v>
      </c>
      <c r="F5973" s="209" t="s">
        <v>252</v>
      </c>
      <c r="G5973" s="206"/>
      <c r="H5973" s="208" t="s">
        <v>1</v>
      </c>
      <c r="I5973" s="210"/>
      <c r="J5973" s="206"/>
      <c r="K5973" s="206"/>
      <c r="L5973" s="211"/>
      <c r="M5973" s="212"/>
      <c r="N5973" s="213"/>
      <c r="O5973" s="213"/>
      <c r="P5973" s="213"/>
      <c r="Q5973" s="213"/>
      <c r="R5973" s="213"/>
      <c r="S5973" s="213"/>
      <c r="T5973" s="214"/>
      <c r="AT5973" s="215" t="s">
        <v>211</v>
      </c>
      <c r="AU5973" s="215" t="s">
        <v>84</v>
      </c>
      <c r="AV5973" s="13" t="s">
        <v>82</v>
      </c>
      <c r="AW5973" s="13" t="s">
        <v>31</v>
      </c>
      <c r="AX5973" s="13" t="s">
        <v>75</v>
      </c>
      <c r="AY5973" s="215" t="s">
        <v>201</v>
      </c>
    </row>
    <row r="5974" spans="2:51" s="14" customFormat="1" ht="11.25">
      <c r="B5974" s="216"/>
      <c r="C5974" s="217"/>
      <c r="D5974" s="207" t="s">
        <v>211</v>
      </c>
      <c r="E5974" s="218" t="s">
        <v>1</v>
      </c>
      <c r="F5974" s="219" t="s">
        <v>5125</v>
      </c>
      <c r="G5974" s="217"/>
      <c r="H5974" s="220">
        <v>4.95</v>
      </c>
      <c r="I5974" s="221"/>
      <c r="J5974" s="217"/>
      <c r="K5974" s="217"/>
      <c r="L5974" s="222"/>
      <c r="M5974" s="223"/>
      <c r="N5974" s="224"/>
      <c r="O5974" s="224"/>
      <c r="P5974" s="224"/>
      <c r="Q5974" s="224"/>
      <c r="R5974" s="224"/>
      <c r="S5974" s="224"/>
      <c r="T5974" s="225"/>
      <c r="AT5974" s="226" t="s">
        <v>211</v>
      </c>
      <c r="AU5974" s="226" t="s">
        <v>84</v>
      </c>
      <c r="AV5974" s="14" t="s">
        <v>84</v>
      </c>
      <c r="AW5974" s="14" t="s">
        <v>31</v>
      </c>
      <c r="AX5974" s="14" t="s">
        <v>75</v>
      </c>
      <c r="AY5974" s="226" t="s">
        <v>201</v>
      </c>
    </row>
    <row r="5975" spans="2:51" s="14" customFormat="1" ht="11.25">
      <c r="B5975" s="216"/>
      <c r="C5975" s="217"/>
      <c r="D5975" s="207" t="s">
        <v>211</v>
      </c>
      <c r="E5975" s="218" t="s">
        <v>1</v>
      </c>
      <c r="F5975" s="219" t="s">
        <v>5126</v>
      </c>
      <c r="G5975" s="217"/>
      <c r="H5975" s="220">
        <v>4.0529999999999999</v>
      </c>
      <c r="I5975" s="221"/>
      <c r="J5975" s="217"/>
      <c r="K5975" s="217"/>
      <c r="L5975" s="222"/>
      <c r="M5975" s="223"/>
      <c r="N5975" s="224"/>
      <c r="O5975" s="224"/>
      <c r="P5975" s="224"/>
      <c r="Q5975" s="224"/>
      <c r="R5975" s="224"/>
      <c r="S5975" s="224"/>
      <c r="T5975" s="225"/>
      <c r="AT5975" s="226" t="s">
        <v>211</v>
      </c>
      <c r="AU5975" s="226" t="s">
        <v>84</v>
      </c>
      <c r="AV5975" s="14" t="s">
        <v>84</v>
      </c>
      <c r="AW5975" s="14" t="s">
        <v>31</v>
      </c>
      <c r="AX5975" s="14" t="s">
        <v>75</v>
      </c>
      <c r="AY5975" s="226" t="s">
        <v>201</v>
      </c>
    </row>
    <row r="5976" spans="2:51" s="14" customFormat="1" ht="11.25">
      <c r="B5976" s="216"/>
      <c r="C5976" s="217"/>
      <c r="D5976" s="207" t="s">
        <v>211</v>
      </c>
      <c r="E5976" s="218" t="s">
        <v>1</v>
      </c>
      <c r="F5976" s="219" t="s">
        <v>5127</v>
      </c>
      <c r="G5976" s="217"/>
      <c r="H5976" s="220">
        <v>1.62</v>
      </c>
      <c r="I5976" s="221"/>
      <c r="J5976" s="217"/>
      <c r="K5976" s="217"/>
      <c r="L5976" s="222"/>
      <c r="M5976" s="223"/>
      <c r="N5976" s="224"/>
      <c r="O5976" s="224"/>
      <c r="P5976" s="224"/>
      <c r="Q5976" s="224"/>
      <c r="R5976" s="224"/>
      <c r="S5976" s="224"/>
      <c r="T5976" s="225"/>
      <c r="AT5976" s="226" t="s">
        <v>211</v>
      </c>
      <c r="AU5976" s="226" t="s">
        <v>84</v>
      </c>
      <c r="AV5976" s="14" t="s">
        <v>84</v>
      </c>
      <c r="AW5976" s="14" t="s">
        <v>31</v>
      </c>
      <c r="AX5976" s="14" t="s">
        <v>75</v>
      </c>
      <c r="AY5976" s="226" t="s">
        <v>201</v>
      </c>
    </row>
    <row r="5977" spans="2:51" s="14" customFormat="1" ht="11.25">
      <c r="B5977" s="216"/>
      <c r="C5977" s="217"/>
      <c r="D5977" s="207" t="s">
        <v>211</v>
      </c>
      <c r="E5977" s="218" t="s">
        <v>1</v>
      </c>
      <c r="F5977" s="219" t="s">
        <v>5128</v>
      </c>
      <c r="G5977" s="217"/>
      <c r="H5977" s="220">
        <v>1.62</v>
      </c>
      <c r="I5977" s="221"/>
      <c r="J5977" s="217"/>
      <c r="K5977" s="217"/>
      <c r="L5977" s="222"/>
      <c r="M5977" s="223"/>
      <c r="N5977" s="224"/>
      <c r="O5977" s="224"/>
      <c r="P5977" s="224"/>
      <c r="Q5977" s="224"/>
      <c r="R5977" s="224"/>
      <c r="S5977" s="224"/>
      <c r="T5977" s="225"/>
      <c r="AT5977" s="226" t="s">
        <v>211</v>
      </c>
      <c r="AU5977" s="226" t="s">
        <v>84</v>
      </c>
      <c r="AV5977" s="14" t="s">
        <v>84</v>
      </c>
      <c r="AW5977" s="14" t="s">
        <v>31</v>
      </c>
      <c r="AX5977" s="14" t="s">
        <v>75</v>
      </c>
      <c r="AY5977" s="226" t="s">
        <v>201</v>
      </c>
    </row>
    <row r="5978" spans="2:51" s="14" customFormat="1" ht="11.25">
      <c r="B5978" s="216"/>
      <c r="C5978" s="217"/>
      <c r="D5978" s="207" t="s">
        <v>211</v>
      </c>
      <c r="E5978" s="218" t="s">
        <v>1</v>
      </c>
      <c r="F5978" s="219" t="s">
        <v>5129</v>
      </c>
      <c r="G5978" s="217"/>
      <c r="H5978" s="220">
        <v>4.8600000000000003</v>
      </c>
      <c r="I5978" s="221"/>
      <c r="J5978" s="217"/>
      <c r="K5978" s="217"/>
      <c r="L5978" s="222"/>
      <c r="M5978" s="223"/>
      <c r="N5978" s="224"/>
      <c r="O5978" s="224"/>
      <c r="P5978" s="224"/>
      <c r="Q5978" s="224"/>
      <c r="R5978" s="224"/>
      <c r="S5978" s="224"/>
      <c r="T5978" s="225"/>
      <c r="AT5978" s="226" t="s">
        <v>211</v>
      </c>
      <c r="AU5978" s="226" t="s">
        <v>84</v>
      </c>
      <c r="AV5978" s="14" t="s">
        <v>84</v>
      </c>
      <c r="AW5978" s="14" t="s">
        <v>31</v>
      </c>
      <c r="AX5978" s="14" t="s">
        <v>75</v>
      </c>
      <c r="AY5978" s="226" t="s">
        <v>201</v>
      </c>
    </row>
    <row r="5979" spans="2:51" s="14" customFormat="1" ht="11.25">
      <c r="B5979" s="216"/>
      <c r="C5979" s="217"/>
      <c r="D5979" s="207" t="s">
        <v>211</v>
      </c>
      <c r="E5979" s="218" t="s">
        <v>1</v>
      </c>
      <c r="F5979" s="219" t="s">
        <v>5130</v>
      </c>
      <c r="G5979" s="217"/>
      <c r="H5979" s="220">
        <v>5.1749999999999998</v>
      </c>
      <c r="I5979" s="221"/>
      <c r="J5979" s="217"/>
      <c r="K5979" s="217"/>
      <c r="L5979" s="222"/>
      <c r="M5979" s="223"/>
      <c r="N5979" s="224"/>
      <c r="O5979" s="224"/>
      <c r="P5979" s="224"/>
      <c r="Q5979" s="224"/>
      <c r="R5979" s="224"/>
      <c r="S5979" s="224"/>
      <c r="T5979" s="225"/>
      <c r="AT5979" s="226" t="s">
        <v>211</v>
      </c>
      <c r="AU5979" s="226" t="s">
        <v>84</v>
      </c>
      <c r="AV5979" s="14" t="s">
        <v>84</v>
      </c>
      <c r="AW5979" s="14" t="s">
        <v>31</v>
      </c>
      <c r="AX5979" s="14" t="s">
        <v>75</v>
      </c>
      <c r="AY5979" s="226" t="s">
        <v>201</v>
      </c>
    </row>
    <row r="5980" spans="2:51" s="14" customFormat="1" ht="11.25">
      <c r="B5980" s="216"/>
      <c r="C5980" s="217"/>
      <c r="D5980" s="207" t="s">
        <v>211</v>
      </c>
      <c r="E5980" s="218" t="s">
        <v>1</v>
      </c>
      <c r="F5980" s="219" t="s">
        <v>5131</v>
      </c>
      <c r="G5980" s="217"/>
      <c r="H5980" s="220">
        <v>5.085</v>
      </c>
      <c r="I5980" s="221"/>
      <c r="J5980" s="217"/>
      <c r="K5980" s="217"/>
      <c r="L5980" s="222"/>
      <c r="M5980" s="223"/>
      <c r="N5980" s="224"/>
      <c r="O5980" s="224"/>
      <c r="P5980" s="224"/>
      <c r="Q5980" s="224"/>
      <c r="R5980" s="224"/>
      <c r="S5980" s="224"/>
      <c r="T5980" s="225"/>
      <c r="AT5980" s="226" t="s">
        <v>211</v>
      </c>
      <c r="AU5980" s="226" t="s">
        <v>84</v>
      </c>
      <c r="AV5980" s="14" t="s">
        <v>84</v>
      </c>
      <c r="AW5980" s="14" t="s">
        <v>31</v>
      </c>
      <c r="AX5980" s="14" t="s">
        <v>75</v>
      </c>
      <c r="AY5980" s="226" t="s">
        <v>201</v>
      </c>
    </row>
    <row r="5981" spans="2:51" s="14" customFormat="1" ht="11.25">
      <c r="B5981" s="216"/>
      <c r="C5981" s="217"/>
      <c r="D5981" s="207" t="s">
        <v>211</v>
      </c>
      <c r="E5981" s="218" t="s">
        <v>1</v>
      </c>
      <c r="F5981" s="219" t="s">
        <v>5132</v>
      </c>
      <c r="G5981" s="217"/>
      <c r="H5981" s="220">
        <v>4.41</v>
      </c>
      <c r="I5981" s="221"/>
      <c r="J5981" s="217"/>
      <c r="K5981" s="217"/>
      <c r="L5981" s="222"/>
      <c r="M5981" s="223"/>
      <c r="N5981" s="224"/>
      <c r="O5981" s="224"/>
      <c r="P5981" s="224"/>
      <c r="Q5981" s="224"/>
      <c r="R5981" s="224"/>
      <c r="S5981" s="224"/>
      <c r="T5981" s="225"/>
      <c r="AT5981" s="226" t="s">
        <v>211</v>
      </c>
      <c r="AU5981" s="226" t="s">
        <v>84</v>
      </c>
      <c r="AV5981" s="14" t="s">
        <v>84</v>
      </c>
      <c r="AW5981" s="14" t="s">
        <v>31</v>
      </c>
      <c r="AX5981" s="14" t="s">
        <v>75</v>
      </c>
      <c r="AY5981" s="226" t="s">
        <v>201</v>
      </c>
    </row>
    <row r="5982" spans="2:51" s="14" customFormat="1" ht="11.25">
      <c r="B5982" s="216"/>
      <c r="C5982" s="217"/>
      <c r="D5982" s="207" t="s">
        <v>211</v>
      </c>
      <c r="E5982" s="218" t="s">
        <v>1</v>
      </c>
      <c r="F5982" s="219" t="s">
        <v>5133</v>
      </c>
      <c r="G5982" s="217"/>
      <c r="H5982" s="220">
        <v>5.1749999999999998</v>
      </c>
      <c r="I5982" s="221"/>
      <c r="J5982" s="217"/>
      <c r="K5982" s="217"/>
      <c r="L5982" s="222"/>
      <c r="M5982" s="223"/>
      <c r="N5982" s="224"/>
      <c r="O5982" s="224"/>
      <c r="P5982" s="224"/>
      <c r="Q5982" s="224"/>
      <c r="R5982" s="224"/>
      <c r="S5982" s="224"/>
      <c r="T5982" s="225"/>
      <c r="AT5982" s="226" t="s">
        <v>211</v>
      </c>
      <c r="AU5982" s="226" t="s">
        <v>84</v>
      </c>
      <c r="AV5982" s="14" t="s">
        <v>84</v>
      </c>
      <c r="AW5982" s="14" t="s">
        <v>31</v>
      </c>
      <c r="AX5982" s="14" t="s">
        <v>75</v>
      </c>
      <c r="AY5982" s="226" t="s">
        <v>201</v>
      </c>
    </row>
    <row r="5983" spans="2:51" s="14" customFormat="1" ht="11.25">
      <c r="B5983" s="216"/>
      <c r="C5983" s="217"/>
      <c r="D5983" s="207" t="s">
        <v>211</v>
      </c>
      <c r="E5983" s="218" t="s">
        <v>1</v>
      </c>
      <c r="F5983" s="219" t="s">
        <v>5134</v>
      </c>
      <c r="G5983" s="217"/>
      <c r="H5983" s="220">
        <v>5.085</v>
      </c>
      <c r="I5983" s="221"/>
      <c r="J5983" s="217"/>
      <c r="K5983" s="217"/>
      <c r="L5983" s="222"/>
      <c r="M5983" s="223"/>
      <c r="N5983" s="224"/>
      <c r="O5983" s="224"/>
      <c r="P5983" s="224"/>
      <c r="Q5983" s="224"/>
      <c r="R5983" s="224"/>
      <c r="S5983" s="224"/>
      <c r="T5983" s="225"/>
      <c r="AT5983" s="226" t="s">
        <v>211</v>
      </c>
      <c r="AU5983" s="226" t="s">
        <v>84</v>
      </c>
      <c r="AV5983" s="14" t="s">
        <v>84</v>
      </c>
      <c r="AW5983" s="14" t="s">
        <v>31</v>
      </c>
      <c r="AX5983" s="14" t="s">
        <v>75</v>
      </c>
      <c r="AY5983" s="226" t="s">
        <v>201</v>
      </c>
    </row>
    <row r="5984" spans="2:51" s="14" customFormat="1" ht="11.25">
      <c r="B5984" s="216"/>
      <c r="C5984" s="217"/>
      <c r="D5984" s="207" t="s">
        <v>211</v>
      </c>
      <c r="E5984" s="218" t="s">
        <v>1</v>
      </c>
      <c r="F5984" s="219" t="s">
        <v>5135</v>
      </c>
      <c r="G5984" s="217"/>
      <c r="H5984" s="220">
        <v>4.2300000000000004</v>
      </c>
      <c r="I5984" s="221"/>
      <c r="J5984" s="217"/>
      <c r="K5984" s="217"/>
      <c r="L5984" s="222"/>
      <c r="M5984" s="223"/>
      <c r="N5984" s="224"/>
      <c r="O5984" s="224"/>
      <c r="P5984" s="224"/>
      <c r="Q5984" s="224"/>
      <c r="R5984" s="224"/>
      <c r="S5984" s="224"/>
      <c r="T5984" s="225"/>
      <c r="AT5984" s="226" t="s">
        <v>211</v>
      </c>
      <c r="AU5984" s="226" t="s">
        <v>84</v>
      </c>
      <c r="AV5984" s="14" t="s">
        <v>84</v>
      </c>
      <c r="AW5984" s="14" t="s">
        <v>31</v>
      </c>
      <c r="AX5984" s="14" t="s">
        <v>75</v>
      </c>
      <c r="AY5984" s="226" t="s">
        <v>201</v>
      </c>
    </row>
    <row r="5985" spans="2:51" s="14" customFormat="1" ht="11.25">
      <c r="B5985" s="216"/>
      <c r="C5985" s="217"/>
      <c r="D5985" s="207" t="s">
        <v>211</v>
      </c>
      <c r="E5985" s="218" t="s">
        <v>1</v>
      </c>
      <c r="F5985" s="219" t="s">
        <v>5136</v>
      </c>
      <c r="G5985" s="217"/>
      <c r="H5985" s="220">
        <v>6.0270000000000001</v>
      </c>
      <c r="I5985" s="221"/>
      <c r="J5985" s="217"/>
      <c r="K5985" s="217"/>
      <c r="L5985" s="222"/>
      <c r="M5985" s="223"/>
      <c r="N5985" s="224"/>
      <c r="O5985" s="224"/>
      <c r="P5985" s="224"/>
      <c r="Q5985" s="224"/>
      <c r="R5985" s="224"/>
      <c r="S5985" s="224"/>
      <c r="T5985" s="225"/>
      <c r="AT5985" s="226" t="s">
        <v>211</v>
      </c>
      <c r="AU5985" s="226" t="s">
        <v>84</v>
      </c>
      <c r="AV5985" s="14" t="s">
        <v>84</v>
      </c>
      <c r="AW5985" s="14" t="s">
        <v>31</v>
      </c>
      <c r="AX5985" s="14" t="s">
        <v>75</v>
      </c>
      <c r="AY5985" s="226" t="s">
        <v>201</v>
      </c>
    </row>
    <row r="5986" spans="2:51" s="14" customFormat="1" ht="11.25">
      <c r="B5986" s="216"/>
      <c r="C5986" s="217"/>
      <c r="D5986" s="207" t="s">
        <v>211</v>
      </c>
      <c r="E5986" s="218" t="s">
        <v>1</v>
      </c>
      <c r="F5986" s="219" t="s">
        <v>5137</v>
      </c>
      <c r="G5986" s="217"/>
      <c r="H5986" s="220">
        <v>5.1749999999999998</v>
      </c>
      <c r="I5986" s="221"/>
      <c r="J5986" s="217"/>
      <c r="K5986" s="217"/>
      <c r="L5986" s="222"/>
      <c r="M5986" s="223"/>
      <c r="N5986" s="224"/>
      <c r="O5986" s="224"/>
      <c r="P5986" s="224"/>
      <c r="Q5986" s="224"/>
      <c r="R5986" s="224"/>
      <c r="S5986" s="224"/>
      <c r="T5986" s="225"/>
      <c r="AT5986" s="226" t="s">
        <v>211</v>
      </c>
      <c r="AU5986" s="226" t="s">
        <v>84</v>
      </c>
      <c r="AV5986" s="14" t="s">
        <v>84</v>
      </c>
      <c r="AW5986" s="14" t="s">
        <v>31</v>
      </c>
      <c r="AX5986" s="14" t="s">
        <v>75</v>
      </c>
      <c r="AY5986" s="226" t="s">
        <v>201</v>
      </c>
    </row>
    <row r="5987" spans="2:51" s="14" customFormat="1" ht="11.25">
      <c r="B5987" s="216"/>
      <c r="C5987" s="217"/>
      <c r="D5987" s="207" t="s">
        <v>211</v>
      </c>
      <c r="E5987" s="218" t="s">
        <v>1</v>
      </c>
      <c r="F5987" s="219" t="s">
        <v>5138</v>
      </c>
      <c r="G5987" s="217"/>
      <c r="H5987" s="220">
        <v>4.5449999999999999</v>
      </c>
      <c r="I5987" s="221"/>
      <c r="J5987" s="217"/>
      <c r="K5987" s="217"/>
      <c r="L5987" s="222"/>
      <c r="M5987" s="223"/>
      <c r="N5987" s="224"/>
      <c r="O5987" s="224"/>
      <c r="P5987" s="224"/>
      <c r="Q5987" s="224"/>
      <c r="R5987" s="224"/>
      <c r="S5987" s="224"/>
      <c r="T5987" s="225"/>
      <c r="AT5987" s="226" t="s">
        <v>211</v>
      </c>
      <c r="AU5987" s="226" t="s">
        <v>84</v>
      </c>
      <c r="AV5987" s="14" t="s">
        <v>84</v>
      </c>
      <c r="AW5987" s="14" t="s">
        <v>31</v>
      </c>
      <c r="AX5987" s="14" t="s">
        <v>75</v>
      </c>
      <c r="AY5987" s="226" t="s">
        <v>201</v>
      </c>
    </row>
    <row r="5988" spans="2:51" s="14" customFormat="1" ht="11.25">
      <c r="B5988" s="216"/>
      <c r="C5988" s="217"/>
      <c r="D5988" s="207" t="s">
        <v>211</v>
      </c>
      <c r="E5988" s="218" t="s">
        <v>1</v>
      </c>
      <c r="F5988" s="219" t="s">
        <v>5139</v>
      </c>
      <c r="G5988" s="217"/>
      <c r="H5988" s="220">
        <v>5.67</v>
      </c>
      <c r="I5988" s="221"/>
      <c r="J5988" s="217"/>
      <c r="K5988" s="217"/>
      <c r="L5988" s="222"/>
      <c r="M5988" s="223"/>
      <c r="N5988" s="224"/>
      <c r="O5988" s="224"/>
      <c r="P5988" s="224"/>
      <c r="Q5988" s="224"/>
      <c r="R5988" s="224"/>
      <c r="S5988" s="224"/>
      <c r="T5988" s="225"/>
      <c r="AT5988" s="226" t="s">
        <v>211</v>
      </c>
      <c r="AU5988" s="226" t="s">
        <v>84</v>
      </c>
      <c r="AV5988" s="14" t="s">
        <v>84</v>
      </c>
      <c r="AW5988" s="14" t="s">
        <v>31</v>
      </c>
      <c r="AX5988" s="14" t="s">
        <v>75</v>
      </c>
      <c r="AY5988" s="226" t="s">
        <v>201</v>
      </c>
    </row>
    <row r="5989" spans="2:51" s="14" customFormat="1" ht="11.25">
      <c r="B5989" s="216"/>
      <c r="C5989" s="217"/>
      <c r="D5989" s="207" t="s">
        <v>211</v>
      </c>
      <c r="E5989" s="218" t="s">
        <v>1</v>
      </c>
      <c r="F5989" s="219" t="s">
        <v>5140</v>
      </c>
      <c r="G5989" s="217"/>
      <c r="H5989" s="220">
        <v>1.62</v>
      </c>
      <c r="I5989" s="221"/>
      <c r="J5989" s="217"/>
      <c r="K5989" s="217"/>
      <c r="L5989" s="222"/>
      <c r="M5989" s="223"/>
      <c r="N5989" s="224"/>
      <c r="O5989" s="224"/>
      <c r="P5989" s="224"/>
      <c r="Q5989" s="224"/>
      <c r="R5989" s="224"/>
      <c r="S5989" s="224"/>
      <c r="T5989" s="225"/>
      <c r="AT5989" s="226" t="s">
        <v>211</v>
      </c>
      <c r="AU5989" s="226" t="s">
        <v>84</v>
      </c>
      <c r="AV5989" s="14" t="s">
        <v>84</v>
      </c>
      <c r="AW5989" s="14" t="s">
        <v>31</v>
      </c>
      <c r="AX5989" s="14" t="s">
        <v>75</v>
      </c>
      <c r="AY5989" s="226" t="s">
        <v>201</v>
      </c>
    </row>
    <row r="5990" spans="2:51" s="14" customFormat="1" ht="11.25">
      <c r="B5990" s="216"/>
      <c r="C5990" s="217"/>
      <c r="D5990" s="207" t="s">
        <v>211</v>
      </c>
      <c r="E5990" s="218" t="s">
        <v>1</v>
      </c>
      <c r="F5990" s="219" t="s">
        <v>5141</v>
      </c>
      <c r="G5990" s="217"/>
      <c r="H5990" s="220">
        <v>3.96</v>
      </c>
      <c r="I5990" s="221"/>
      <c r="J5990" s="217"/>
      <c r="K5990" s="217"/>
      <c r="L5990" s="222"/>
      <c r="M5990" s="223"/>
      <c r="N5990" s="224"/>
      <c r="O5990" s="224"/>
      <c r="P5990" s="224"/>
      <c r="Q5990" s="224"/>
      <c r="R5990" s="224"/>
      <c r="S5990" s="224"/>
      <c r="T5990" s="225"/>
      <c r="AT5990" s="226" t="s">
        <v>211</v>
      </c>
      <c r="AU5990" s="226" t="s">
        <v>84</v>
      </c>
      <c r="AV5990" s="14" t="s">
        <v>84</v>
      </c>
      <c r="AW5990" s="14" t="s">
        <v>31</v>
      </c>
      <c r="AX5990" s="14" t="s">
        <v>75</v>
      </c>
      <c r="AY5990" s="226" t="s">
        <v>201</v>
      </c>
    </row>
    <row r="5991" spans="2:51" s="14" customFormat="1" ht="11.25">
      <c r="B5991" s="216"/>
      <c r="C5991" s="217"/>
      <c r="D5991" s="207" t="s">
        <v>211</v>
      </c>
      <c r="E5991" s="218" t="s">
        <v>1</v>
      </c>
      <c r="F5991" s="219" t="s">
        <v>5142</v>
      </c>
      <c r="G5991" s="217"/>
      <c r="H5991" s="220">
        <v>9.4930000000000003</v>
      </c>
      <c r="I5991" s="221"/>
      <c r="J5991" s="217"/>
      <c r="K5991" s="217"/>
      <c r="L5991" s="222"/>
      <c r="M5991" s="223"/>
      <c r="N5991" s="224"/>
      <c r="O5991" s="224"/>
      <c r="P5991" s="224"/>
      <c r="Q5991" s="224"/>
      <c r="R5991" s="224"/>
      <c r="S5991" s="224"/>
      <c r="T5991" s="225"/>
      <c r="AT5991" s="226" t="s">
        <v>211</v>
      </c>
      <c r="AU5991" s="226" t="s">
        <v>84</v>
      </c>
      <c r="AV5991" s="14" t="s">
        <v>84</v>
      </c>
      <c r="AW5991" s="14" t="s">
        <v>31</v>
      </c>
      <c r="AX5991" s="14" t="s">
        <v>75</v>
      </c>
      <c r="AY5991" s="226" t="s">
        <v>201</v>
      </c>
    </row>
    <row r="5992" spans="2:51" s="14" customFormat="1" ht="11.25">
      <c r="B5992" s="216"/>
      <c r="C5992" s="217"/>
      <c r="D5992" s="207" t="s">
        <v>211</v>
      </c>
      <c r="E5992" s="218" t="s">
        <v>1</v>
      </c>
      <c r="F5992" s="219" t="s">
        <v>5143</v>
      </c>
      <c r="G5992" s="217"/>
      <c r="H5992" s="220">
        <v>20.693000000000001</v>
      </c>
      <c r="I5992" s="221"/>
      <c r="J5992" s="217"/>
      <c r="K5992" s="217"/>
      <c r="L5992" s="222"/>
      <c r="M5992" s="223"/>
      <c r="N5992" s="224"/>
      <c r="O5992" s="224"/>
      <c r="P5992" s="224"/>
      <c r="Q5992" s="224"/>
      <c r="R5992" s="224"/>
      <c r="S5992" s="224"/>
      <c r="T5992" s="225"/>
      <c r="AT5992" s="226" t="s">
        <v>211</v>
      </c>
      <c r="AU5992" s="226" t="s">
        <v>84</v>
      </c>
      <c r="AV5992" s="14" t="s">
        <v>84</v>
      </c>
      <c r="AW5992" s="14" t="s">
        <v>31</v>
      </c>
      <c r="AX5992" s="14" t="s">
        <v>75</v>
      </c>
      <c r="AY5992" s="226" t="s">
        <v>201</v>
      </c>
    </row>
    <row r="5993" spans="2:51" s="13" customFormat="1" ht="11.25">
      <c r="B5993" s="205"/>
      <c r="C5993" s="206"/>
      <c r="D5993" s="207" t="s">
        <v>211</v>
      </c>
      <c r="E5993" s="208" t="s">
        <v>1</v>
      </c>
      <c r="F5993" s="209" t="s">
        <v>213</v>
      </c>
      <c r="G5993" s="206"/>
      <c r="H5993" s="208" t="s">
        <v>1</v>
      </c>
      <c r="I5993" s="210"/>
      <c r="J5993" s="206"/>
      <c r="K5993" s="206"/>
      <c r="L5993" s="211"/>
      <c r="M5993" s="212"/>
      <c r="N5993" s="213"/>
      <c r="O5993" s="213"/>
      <c r="P5993" s="213"/>
      <c r="Q5993" s="213"/>
      <c r="R5993" s="213"/>
      <c r="S5993" s="213"/>
      <c r="T5993" s="214"/>
      <c r="AT5993" s="215" t="s">
        <v>211</v>
      </c>
      <c r="AU5993" s="215" t="s">
        <v>84</v>
      </c>
      <c r="AV5993" s="13" t="s">
        <v>82</v>
      </c>
      <c r="AW5993" s="13" t="s">
        <v>31</v>
      </c>
      <c r="AX5993" s="13" t="s">
        <v>75</v>
      </c>
      <c r="AY5993" s="215" t="s">
        <v>201</v>
      </c>
    </row>
    <row r="5994" spans="2:51" s="13" customFormat="1" ht="11.25">
      <c r="B5994" s="205"/>
      <c r="C5994" s="206"/>
      <c r="D5994" s="207" t="s">
        <v>211</v>
      </c>
      <c r="E5994" s="208" t="s">
        <v>1</v>
      </c>
      <c r="F5994" s="209" t="s">
        <v>270</v>
      </c>
      <c r="G5994" s="206"/>
      <c r="H5994" s="208" t="s">
        <v>1</v>
      </c>
      <c r="I5994" s="210"/>
      <c r="J5994" s="206"/>
      <c r="K5994" s="206"/>
      <c r="L5994" s="211"/>
      <c r="M5994" s="212"/>
      <c r="N5994" s="213"/>
      <c r="O5994" s="213"/>
      <c r="P5994" s="213"/>
      <c r="Q5994" s="213"/>
      <c r="R5994" s="213"/>
      <c r="S5994" s="213"/>
      <c r="T5994" s="214"/>
      <c r="AT5994" s="215" t="s">
        <v>211</v>
      </c>
      <c r="AU5994" s="215" t="s">
        <v>84</v>
      </c>
      <c r="AV5994" s="13" t="s">
        <v>82</v>
      </c>
      <c r="AW5994" s="13" t="s">
        <v>31</v>
      </c>
      <c r="AX5994" s="13" t="s">
        <v>75</v>
      </c>
      <c r="AY5994" s="215" t="s">
        <v>201</v>
      </c>
    </row>
    <row r="5995" spans="2:51" s="14" customFormat="1" ht="11.25">
      <c r="B5995" s="216"/>
      <c r="C5995" s="217"/>
      <c r="D5995" s="207" t="s">
        <v>211</v>
      </c>
      <c r="E5995" s="218" t="s">
        <v>1</v>
      </c>
      <c r="F5995" s="219" t="s">
        <v>5144</v>
      </c>
      <c r="G5995" s="217"/>
      <c r="H5995" s="220">
        <v>7.6</v>
      </c>
      <c r="I5995" s="221"/>
      <c r="J5995" s="217"/>
      <c r="K5995" s="217"/>
      <c r="L5995" s="222"/>
      <c r="M5995" s="223"/>
      <c r="N5995" s="224"/>
      <c r="O5995" s="224"/>
      <c r="P5995" s="224"/>
      <c r="Q5995" s="224"/>
      <c r="R5995" s="224"/>
      <c r="S5995" s="224"/>
      <c r="T5995" s="225"/>
      <c r="AT5995" s="226" t="s">
        <v>211</v>
      </c>
      <c r="AU5995" s="226" t="s">
        <v>84</v>
      </c>
      <c r="AV5995" s="14" t="s">
        <v>84</v>
      </c>
      <c r="AW5995" s="14" t="s">
        <v>31</v>
      </c>
      <c r="AX5995" s="14" t="s">
        <v>75</v>
      </c>
      <c r="AY5995" s="226" t="s">
        <v>201</v>
      </c>
    </row>
    <row r="5996" spans="2:51" s="14" customFormat="1" ht="11.25">
      <c r="B5996" s="216"/>
      <c r="C5996" s="217"/>
      <c r="D5996" s="207" t="s">
        <v>211</v>
      </c>
      <c r="E5996" s="218" t="s">
        <v>1</v>
      </c>
      <c r="F5996" s="219" t="s">
        <v>5145</v>
      </c>
      <c r="G5996" s="217"/>
      <c r="H5996" s="220">
        <v>3.3149999999999999</v>
      </c>
      <c r="I5996" s="221"/>
      <c r="J5996" s="217"/>
      <c r="K5996" s="217"/>
      <c r="L5996" s="222"/>
      <c r="M5996" s="223"/>
      <c r="N5996" s="224"/>
      <c r="O5996" s="224"/>
      <c r="P5996" s="224"/>
      <c r="Q5996" s="224"/>
      <c r="R5996" s="224"/>
      <c r="S5996" s="224"/>
      <c r="T5996" s="225"/>
      <c r="AT5996" s="226" t="s">
        <v>211</v>
      </c>
      <c r="AU5996" s="226" t="s">
        <v>84</v>
      </c>
      <c r="AV5996" s="14" t="s">
        <v>84</v>
      </c>
      <c r="AW5996" s="14" t="s">
        <v>31</v>
      </c>
      <c r="AX5996" s="14" t="s">
        <v>75</v>
      </c>
      <c r="AY5996" s="226" t="s">
        <v>201</v>
      </c>
    </row>
    <row r="5997" spans="2:51" s="14" customFormat="1" ht="11.25">
      <c r="B5997" s="216"/>
      <c r="C5997" s="217"/>
      <c r="D5997" s="207" t="s">
        <v>211</v>
      </c>
      <c r="E5997" s="218" t="s">
        <v>1</v>
      </c>
      <c r="F5997" s="219" t="s">
        <v>5146</v>
      </c>
      <c r="G5997" s="217"/>
      <c r="H5997" s="220">
        <v>7.6</v>
      </c>
      <c r="I5997" s="221"/>
      <c r="J5997" s="217"/>
      <c r="K5997" s="217"/>
      <c r="L5997" s="222"/>
      <c r="M5997" s="223"/>
      <c r="N5997" s="224"/>
      <c r="O5997" s="224"/>
      <c r="P5997" s="224"/>
      <c r="Q5997" s="224"/>
      <c r="R5997" s="224"/>
      <c r="S5997" s="224"/>
      <c r="T5997" s="225"/>
      <c r="AT5997" s="226" t="s">
        <v>211</v>
      </c>
      <c r="AU5997" s="226" t="s">
        <v>84</v>
      </c>
      <c r="AV5997" s="14" t="s">
        <v>84</v>
      </c>
      <c r="AW5997" s="14" t="s">
        <v>31</v>
      </c>
      <c r="AX5997" s="14" t="s">
        <v>75</v>
      </c>
      <c r="AY5997" s="226" t="s">
        <v>201</v>
      </c>
    </row>
    <row r="5998" spans="2:51" s="14" customFormat="1" ht="11.25">
      <c r="B5998" s="216"/>
      <c r="C5998" s="217"/>
      <c r="D5998" s="207" t="s">
        <v>211</v>
      </c>
      <c r="E5998" s="218" t="s">
        <v>1</v>
      </c>
      <c r="F5998" s="219" t="s">
        <v>5147</v>
      </c>
      <c r="G5998" s="217"/>
      <c r="H5998" s="220">
        <v>3.3149999999999999</v>
      </c>
      <c r="I5998" s="221"/>
      <c r="J5998" s="217"/>
      <c r="K5998" s="217"/>
      <c r="L5998" s="222"/>
      <c r="M5998" s="223"/>
      <c r="N5998" s="224"/>
      <c r="O5998" s="224"/>
      <c r="P5998" s="224"/>
      <c r="Q5998" s="224"/>
      <c r="R5998" s="224"/>
      <c r="S5998" s="224"/>
      <c r="T5998" s="225"/>
      <c r="AT5998" s="226" t="s">
        <v>211</v>
      </c>
      <c r="AU5998" s="226" t="s">
        <v>84</v>
      </c>
      <c r="AV5998" s="14" t="s">
        <v>84</v>
      </c>
      <c r="AW5998" s="14" t="s">
        <v>31</v>
      </c>
      <c r="AX5998" s="14" t="s">
        <v>75</v>
      </c>
      <c r="AY5998" s="226" t="s">
        <v>201</v>
      </c>
    </row>
    <row r="5999" spans="2:51" s="14" customFormat="1" ht="11.25">
      <c r="B5999" s="216"/>
      <c r="C5999" s="217"/>
      <c r="D5999" s="207" t="s">
        <v>211</v>
      </c>
      <c r="E5999" s="218" t="s">
        <v>1</v>
      </c>
      <c r="F5999" s="219" t="s">
        <v>5148</v>
      </c>
      <c r="G5999" s="217"/>
      <c r="H5999" s="220">
        <v>7.6950000000000003</v>
      </c>
      <c r="I5999" s="221"/>
      <c r="J5999" s="217"/>
      <c r="K5999" s="217"/>
      <c r="L5999" s="222"/>
      <c r="M5999" s="223"/>
      <c r="N5999" s="224"/>
      <c r="O5999" s="224"/>
      <c r="P5999" s="224"/>
      <c r="Q5999" s="224"/>
      <c r="R5999" s="224"/>
      <c r="S5999" s="224"/>
      <c r="T5999" s="225"/>
      <c r="AT5999" s="226" t="s">
        <v>211</v>
      </c>
      <c r="AU5999" s="226" t="s">
        <v>84</v>
      </c>
      <c r="AV5999" s="14" t="s">
        <v>84</v>
      </c>
      <c r="AW5999" s="14" t="s">
        <v>31</v>
      </c>
      <c r="AX5999" s="14" t="s">
        <v>75</v>
      </c>
      <c r="AY5999" s="226" t="s">
        <v>201</v>
      </c>
    </row>
    <row r="6000" spans="2:51" s="14" customFormat="1" ht="11.25">
      <c r="B6000" s="216"/>
      <c r="C6000" s="217"/>
      <c r="D6000" s="207" t="s">
        <v>211</v>
      </c>
      <c r="E6000" s="218" t="s">
        <v>1</v>
      </c>
      <c r="F6000" s="219" t="s">
        <v>5149</v>
      </c>
      <c r="G6000" s="217"/>
      <c r="H6000" s="220">
        <v>3.23</v>
      </c>
      <c r="I6000" s="221"/>
      <c r="J6000" s="217"/>
      <c r="K6000" s="217"/>
      <c r="L6000" s="222"/>
      <c r="M6000" s="223"/>
      <c r="N6000" s="224"/>
      <c r="O6000" s="224"/>
      <c r="P6000" s="224"/>
      <c r="Q6000" s="224"/>
      <c r="R6000" s="224"/>
      <c r="S6000" s="224"/>
      <c r="T6000" s="225"/>
      <c r="AT6000" s="226" t="s">
        <v>211</v>
      </c>
      <c r="AU6000" s="226" t="s">
        <v>84</v>
      </c>
      <c r="AV6000" s="14" t="s">
        <v>84</v>
      </c>
      <c r="AW6000" s="14" t="s">
        <v>31</v>
      </c>
      <c r="AX6000" s="14" t="s">
        <v>75</v>
      </c>
      <c r="AY6000" s="226" t="s">
        <v>201</v>
      </c>
    </row>
    <row r="6001" spans="1:65" s="14" customFormat="1" ht="11.25">
      <c r="B6001" s="216"/>
      <c r="C6001" s="217"/>
      <c r="D6001" s="207" t="s">
        <v>211</v>
      </c>
      <c r="E6001" s="218" t="s">
        <v>1</v>
      </c>
      <c r="F6001" s="219" t="s">
        <v>5150</v>
      </c>
      <c r="G6001" s="217"/>
      <c r="H6001" s="220">
        <v>3.74</v>
      </c>
      <c r="I6001" s="221"/>
      <c r="J6001" s="217"/>
      <c r="K6001" s="217"/>
      <c r="L6001" s="222"/>
      <c r="M6001" s="223"/>
      <c r="N6001" s="224"/>
      <c r="O6001" s="224"/>
      <c r="P6001" s="224"/>
      <c r="Q6001" s="224"/>
      <c r="R6001" s="224"/>
      <c r="S6001" s="224"/>
      <c r="T6001" s="225"/>
      <c r="AT6001" s="226" t="s">
        <v>211</v>
      </c>
      <c r="AU6001" s="226" t="s">
        <v>84</v>
      </c>
      <c r="AV6001" s="14" t="s">
        <v>84</v>
      </c>
      <c r="AW6001" s="14" t="s">
        <v>31</v>
      </c>
      <c r="AX6001" s="14" t="s">
        <v>75</v>
      </c>
      <c r="AY6001" s="226" t="s">
        <v>201</v>
      </c>
    </row>
    <row r="6002" spans="1:65" s="14" customFormat="1" ht="11.25">
      <c r="B6002" s="216"/>
      <c r="C6002" s="217"/>
      <c r="D6002" s="207" t="s">
        <v>211</v>
      </c>
      <c r="E6002" s="218" t="s">
        <v>1</v>
      </c>
      <c r="F6002" s="219" t="s">
        <v>5151</v>
      </c>
      <c r="G6002" s="217"/>
      <c r="H6002" s="220">
        <v>1.7849999999999999</v>
      </c>
      <c r="I6002" s="221"/>
      <c r="J6002" s="217"/>
      <c r="K6002" s="217"/>
      <c r="L6002" s="222"/>
      <c r="M6002" s="223"/>
      <c r="N6002" s="224"/>
      <c r="O6002" s="224"/>
      <c r="P6002" s="224"/>
      <c r="Q6002" s="224"/>
      <c r="R6002" s="224"/>
      <c r="S6002" s="224"/>
      <c r="T6002" s="225"/>
      <c r="AT6002" s="226" t="s">
        <v>211</v>
      </c>
      <c r="AU6002" s="226" t="s">
        <v>84</v>
      </c>
      <c r="AV6002" s="14" t="s">
        <v>84</v>
      </c>
      <c r="AW6002" s="14" t="s">
        <v>31</v>
      </c>
      <c r="AX6002" s="14" t="s">
        <v>75</v>
      </c>
      <c r="AY6002" s="226" t="s">
        <v>201</v>
      </c>
    </row>
    <row r="6003" spans="1:65" s="14" customFormat="1" ht="11.25">
      <c r="B6003" s="216"/>
      <c r="C6003" s="217"/>
      <c r="D6003" s="207" t="s">
        <v>211</v>
      </c>
      <c r="E6003" s="218" t="s">
        <v>1</v>
      </c>
      <c r="F6003" s="219" t="s">
        <v>5152</v>
      </c>
      <c r="G6003" s="217"/>
      <c r="H6003" s="220">
        <v>1.53</v>
      </c>
      <c r="I6003" s="221"/>
      <c r="J6003" s="217"/>
      <c r="K6003" s="217"/>
      <c r="L6003" s="222"/>
      <c r="M6003" s="223"/>
      <c r="N6003" s="224"/>
      <c r="O6003" s="224"/>
      <c r="P6003" s="224"/>
      <c r="Q6003" s="224"/>
      <c r="R6003" s="224"/>
      <c r="S6003" s="224"/>
      <c r="T6003" s="225"/>
      <c r="AT6003" s="226" t="s">
        <v>211</v>
      </c>
      <c r="AU6003" s="226" t="s">
        <v>84</v>
      </c>
      <c r="AV6003" s="14" t="s">
        <v>84</v>
      </c>
      <c r="AW6003" s="14" t="s">
        <v>31</v>
      </c>
      <c r="AX6003" s="14" t="s">
        <v>75</v>
      </c>
      <c r="AY6003" s="226" t="s">
        <v>201</v>
      </c>
    </row>
    <row r="6004" spans="1:65" s="14" customFormat="1" ht="11.25">
      <c r="B6004" s="216"/>
      <c r="C6004" s="217"/>
      <c r="D6004" s="207" t="s">
        <v>211</v>
      </c>
      <c r="E6004" s="218" t="s">
        <v>1</v>
      </c>
      <c r="F6004" s="219" t="s">
        <v>5153</v>
      </c>
      <c r="G6004" s="217"/>
      <c r="H6004" s="220">
        <v>1.53</v>
      </c>
      <c r="I6004" s="221"/>
      <c r="J6004" s="217"/>
      <c r="K6004" s="217"/>
      <c r="L6004" s="222"/>
      <c r="M6004" s="223"/>
      <c r="N6004" s="224"/>
      <c r="O6004" s="224"/>
      <c r="P6004" s="224"/>
      <c r="Q6004" s="224"/>
      <c r="R6004" s="224"/>
      <c r="S6004" s="224"/>
      <c r="T6004" s="225"/>
      <c r="AT6004" s="226" t="s">
        <v>211</v>
      </c>
      <c r="AU6004" s="226" t="s">
        <v>84</v>
      </c>
      <c r="AV6004" s="14" t="s">
        <v>84</v>
      </c>
      <c r="AW6004" s="14" t="s">
        <v>31</v>
      </c>
      <c r="AX6004" s="14" t="s">
        <v>75</v>
      </c>
      <c r="AY6004" s="226" t="s">
        <v>201</v>
      </c>
    </row>
    <row r="6005" spans="1:65" s="14" customFormat="1" ht="11.25">
      <c r="B6005" s="216"/>
      <c r="C6005" s="217"/>
      <c r="D6005" s="207" t="s">
        <v>211</v>
      </c>
      <c r="E6005" s="218" t="s">
        <v>1</v>
      </c>
      <c r="F6005" s="219" t="s">
        <v>5154</v>
      </c>
      <c r="G6005" s="217"/>
      <c r="H6005" s="220">
        <v>1.53</v>
      </c>
      <c r="I6005" s="221"/>
      <c r="J6005" s="217"/>
      <c r="K6005" s="217"/>
      <c r="L6005" s="222"/>
      <c r="M6005" s="223"/>
      <c r="N6005" s="224"/>
      <c r="O6005" s="224"/>
      <c r="P6005" s="224"/>
      <c r="Q6005" s="224"/>
      <c r="R6005" s="224"/>
      <c r="S6005" s="224"/>
      <c r="T6005" s="225"/>
      <c r="AT6005" s="226" t="s">
        <v>211</v>
      </c>
      <c r="AU6005" s="226" t="s">
        <v>84</v>
      </c>
      <c r="AV6005" s="14" t="s">
        <v>84</v>
      </c>
      <c r="AW6005" s="14" t="s">
        <v>31</v>
      </c>
      <c r="AX6005" s="14" t="s">
        <v>75</v>
      </c>
      <c r="AY6005" s="226" t="s">
        <v>201</v>
      </c>
    </row>
    <row r="6006" spans="1:65" s="14" customFormat="1" ht="11.25">
      <c r="B6006" s="216"/>
      <c r="C6006" s="217"/>
      <c r="D6006" s="207" t="s">
        <v>211</v>
      </c>
      <c r="E6006" s="218" t="s">
        <v>1</v>
      </c>
      <c r="F6006" s="219" t="s">
        <v>5155</v>
      </c>
      <c r="G6006" s="217"/>
      <c r="H6006" s="220">
        <v>4.76</v>
      </c>
      <c r="I6006" s="221"/>
      <c r="J6006" s="217"/>
      <c r="K6006" s="217"/>
      <c r="L6006" s="222"/>
      <c r="M6006" s="223"/>
      <c r="N6006" s="224"/>
      <c r="O6006" s="224"/>
      <c r="P6006" s="224"/>
      <c r="Q6006" s="224"/>
      <c r="R6006" s="224"/>
      <c r="S6006" s="224"/>
      <c r="T6006" s="225"/>
      <c r="AT6006" s="226" t="s">
        <v>211</v>
      </c>
      <c r="AU6006" s="226" t="s">
        <v>84</v>
      </c>
      <c r="AV6006" s="14" t="s">
        <v>84</v>
      </c>
      <c r="AW6006" s="14" t="s">
        <v>31</v>
      </c>
      <c r="AX6006" s="14" t="s">
        <v>75</v>
      </c>
      <c r="AY6006" s="226" t="s">
        <v>201</v>
      </c>
    </row>
    <row r="6007" spans="1:65" s="14" customFormat="1" ht="11.25">
      <c r="B6007" s="216"/>
      <c r="C6007" s="217"/>
      <c r="D6007" s="207" t="s">
        <v>211</v>
      </c>
      <c r="E6007" s="218" t="s">
        <v>1</v>
      </c>
      <c r="F6007" s="219" t="s">
        <v>5156</v>
      </c>
      <c r="G6007" s="217"/>
      <c r="H6007" s="220">
        <v>5.4</v>
      </c>
      <c r="I6007" s="221"/>
      <c r="J6007" s="217"/>
      <c r="K6007" s="217"/>
      <c r="L6007" s="222"/>
      <c r="M6007" s="223"/>
      <c r="N6007" s="224"/>
      <c r="O6007" s="224"/>
      <c r="P6007" s="224"/>
      <c r="Q6007" s="224"/>
      <c r="R6007" s="224"/>
      <c r="S6007" s="224"/>
      <c r="T6007" s="225"/>
      <c r="AT6007" s="226" t="s">
        <v>211</v>
      </c>
      <c r="AU6007" s="226" t="s">
        <v>84</v>
      </c>
      <c r="AV6007" s="14" t="s">
        <v>84</v>
      </c>
      <c r="AW6007" s="14" t="s">
        <v>31</v>
      </c>
      <c r="AX6007" s="14" t="s">
        <v>75</v>
      </c>
      <c r="AY6007" s="226" t="s">
        <v>201</v>
      </c>
    </row>
    <row r="6008" spans="1:65" s="14" customFormat="1" ht="11.25">
      <c r="B6008" s="216"/>
      <c r="C6008" s="217"/>
      <c r="D6008" s="207" t="s">
        <v>211</v>
      </c>
      <c r="E6008" s="218" t="s">
        <v>1</v>
      </c>
      <c r="F6008" s="219" t="s">
        <v>5157</v>
      </c>
      <c r="G6008" s="217"/>
      <c r="H6008" s="220">
        <v>3.4</v>
      </c>
      <c r="I6008" s="221"/>
      <c r="J6008" s="217"/>
      <c r="K6008" s="217"/>
      <c r="L6008" s="222"/>
      <c r="M6008" s="223"/>
      <c r="N6008" s="224"/>
      <c r="O6008" s="224"/>
      <c r="P6008" s="224"/>
      <c r="Q6008" s="224"/>
      <c r="R6008" s="224"/>
      <c r="S6008" s="224"/>
      <c r="T6008" s="225"/>
      <c r="AT6008" s="226" t="s">
        <v>211</v>
      </c>
      <c r="AU6008" s="226" t="s">
        <v>84</v>
      </c>
      <c r="AV6008" s="14" t="s">
        <v>84</v>
      </c>
      <c r="AW6008" s="14" t="s">
        <v>31</v>
      </c>
      <c r="AX6008" s="14" t="s">
        <v>75</v>
      </c>
      <c r="AY6008" s="226" t="s">
        <v>201</v>
      </c>
    </row>
    <row r="6009" spans="1:65" s="14" customFormat="1" ht="11.25">
      <c r="B6009" s="216"/>
      <c r="C6009" s="217"/>
      <c r="D6009" s="207" t="s">
        <v>211</v>
      </c>
      <c r="E6009" s="218" t="s">
        <v>1</v>
      </c>
      <c r="F6009" s="219" t="s">
        <v>5158</v>
      </c>
      <c r="G6009" s="217"/>
      <c r="H6009" s="220">
        <v>3.6549999999999998</v>
      </c>
      <c r="I6009" s="221"/>
      <c r="J6009" s="217"/>
      <c r="K6009" s="217"/>
      <c r="L6009" s="222"/>
      <c r="M6009" s="223"/>
      <c r="N6009" s="224"/>
      <c r="O6009" s="224"/>
      <c r="P6009" s="224"/>
      <c r="Q6009" s="224"/>
      <c r="R6009" s="224"/>
      <c r="S6009" s="224"/>
      <c r="T6009" s="225"/>
      <c r="AT6009" s="226" t="s">
        <v>211</v>
      </c>
      <c r="AU6009" s="226" t="s">
        <v>84</v>
      </c>
      <c r="AV6009" s="14" t="s">
        <v>84</v>
      </c>
      <c r="AW6009" s="14" t="s">
        <v>31</v>
      </c>
      <c r="AX6009" s="14" t="s">
        <v>75</v>
      </c>
      <c r="AY6009" s="226" t="s">
        <v>201</v>
      </c>
    </row>
    <row r="6010" spans="1:65" s="14" customFormat="1" ht="11.25">
      <c r="B6010" s="216"/>
      <c r="C6010" s="217"/>
      <c r="D6010" s="207" t="s">
        <v>211</v>
      </c>
      <c r="E6010" s="218" t="s">
        <v>1</v>
      </c>
      <c r="F6010" s="219" t="s">
        <v>5159</v>
      </c>
      <c r="G6010" s="217"/>
      <c r="H6010" s="220">
        <v>3.06</v>
      </c>
      <c r="I6010" s="221"/>
      <c r="J6010" s="217"/>
      <c r="K6010" s="217"/>
      <c r="L6010" s="222"/>
      <c r="M6010" s="223"/>
      <c r="N6010" s="224"/>
      <c r="O6010" s="224"/>
      <c r="P6010" s="224"/>
      <c r="Q6010" s="224"/>
      <c r="R6010" s="224"/>
      <c r="S6010" s="224"/>
      <c r="T6010" s="225"/>
      <c r="AT6010" s="226" t="s">
        <v>211</v>
      </c>
      <c r="AU6010" s="226" t="s">
        <v>84</v>
      </c>
      <c r="AV6010" s="14" t="s">
        <v>84</v>
      </c>
      <c r="AW6010" s="14" t="s">
        <v>31</v>
      </c>
      <c r="AX6010" s="14" t="s">
        <v>75</v>
      </c>
      <c r="AY6010" s="226" t="s">
        <v>201</v>
      </c>
    </row>
    <row r="6011" spans="1:65" s="14" customFormat="1" ht="11.25">
      <c r="B6011" s="216"/>
      <c r="C6011" s="217"/>
      <c r="D6011" s="207" t="s">
        <v>211</v>
      </c>
      <c r="E6011" s="218" t="s">
        <v>1</v>
      </c>
      <c r="F6011" s="219" t="s">
        <v>5160</v>
      </c>
      <c r="G6011" s="217"/>
      <c r="H6011" s="220">
        <v>3.06</v>
      </c>
      <c r="I6011" s="221"/>
      <c r="J6011" s="217"/>
      <c r="K6011" s="217"/>
      <c r="L6011" s="222"/>
      <c r="M6011" s="223"/>
      <c r="N6011" s="224"/>
      <c r="O6011" s="224"/>
      <c r="P6011" s="224"/>
      <c r="Q6011" s="224"/>
      <c r="R6011" s="224"/>
      <c r="S6011" s="224"/>
      <c r="T6011" s="225"/>
      <c r="AT6011" s="226" t="s">
        <v>211</v>
      </c>
      <c r="AU6011" s="226" t="s">
        <v>84</v>
      </c>
      <c r="AV6011" s="14" t="s">
        <v>84</v>
      </c>
      <c r="AW6011" s="14" t="s">
        <v>31</v>
      </c>
      <c r="AX6011" s="14" t="s">
        <v>75</v>
      </c>
      <c r="AY6011" s="226" t="s">
        <v>201</v>
      </c>
    </row>
    <row r="6012" spans="1:65" s="14" customFormat="1" ht="11.25">
      <c r="B6012" s="216"/>
      <c r="C6012" s="217"/>
      <c r="D6012" s="207" t="s">
        <v>211</v>
      </c>
      <c r="E6012" s="218" t="s">
        <v>1</v>
      </c>
      <c r="F6012" s="219" t="s">
        <v>5161</v>
      </c>
      <c r="G6012" s="217"/>
      <c r="H6012" s="220">
        <v>3.6549999999999998</v>
      </c>
      <c r="I6012" s="221"/>
      <c r="J6012" s="217"/>
      <c r="K6012" s="217"/>
      <c r="L6012" s="222"/>
      <c r="M6012" s="223"/>
      <c r="N6012" s="224"/>
      <c r="O6012" s="224"/>
      <c r="P6012" s="224"/>
      <c r="Q6012" s="224"/>
      <c r="R6012" s="224"/>
      <c r="S6012" s="224"/>
      <c r="T6012" s="225"/>
      <c r="AT6012" s="226" t="s">
        <v>211</v>
      </c>
      <c r="AU6012" s="226" t="s">
        <v>84</v>
      </c>
      <c r="AV6012" s="14" t="s">
        <v>84</v>
      </c>
      <c r="AW6012" s="14" t="s">
        <v>31</v>
      </c>
      <c r="AX6012" s="14" t="s">
        <v>75</v>
      </c>
      <c r="AY6012" s="226" t="s">
        <v>201</v>
      </c>
    </row>
    <row r="6013" spans="1:65" s="14" customFormat="1" ht="11.25">
      <c r="B6013" s="216"/>
      <c r="C6013" s="217"/>
      <c r="D6013" s="207" t="s">
        <v>211</v>
      </c>
      <c r="E6013" s="218" t="s">
        <v>1</v>
      </c>
      <c r="F6013" s="219" t="s">
        <v>5162</v>
      </c>
      <c r="G6013" s="217"/>
      <c r="H6013" s="220">
        <v>3.8250000000000002</v>
      </c>
      <c r="I6013" s="221"/>
      <c r="J6013" s="217"/>
      <c r="K6013" s="217"/>
      <c r="L6013" s="222"/>
      <c r="M6013" s="223"/>
      <c r="N6013" s="224"/>
      <c r="O6013" s="224"/>
      <c r="P6013" s="224"/>
      <c r="Q6013" s="224"/>
      <c r="R6013" s="224"/>
      <c r="S6013" s="224"/>
      <c r="T6013" s="225"/>
      <c r="AT6013" s="226" t="s">
        <v>211</v>
      </c>
      <c r="AU6013" s="226" t="s">
        <v>84</v>
      </c>
      <c r="AV6013" s="14" t="s">
        <v>84</v>
      </c>
      <c r="AW6013" s="14" t="s">
        <v>31</v>
      </c>
      <c r="AX6013" s="14" t="s">
        <v>75</v>
      </c>
      <c r="AY6013" s="226" t="s">
        <v>201</v>
      </c>
    </row>
    <row r="6014" spans="1:65" s="14" customFormat="1" ht="11.25">
      <c r="B6014" s="216"/>
      <c r="C6014" s="217"/>
      <c r="D6014" s="207" t="s">
        <v>211</v>
      </c>
      <c r="E6014" s="217"/>
      <c r="F6014" s="219" t="s">
        <v>5163</v>
      </c>
      <c r="G6014" s="217"/>
      <c r="H6014" s="220">
        <v>1170.6179999999999</v>
      </c>
      <c r="I6014" s="221"/>
      <c r="J6014" s="217"/>
      <c r="K6014" s="217"/>
      <c r="L6014" s="222"/>
      <c r="M6014" s="223"/>
      <c r="N6014" s="224"/>
      <c r="O6014" s="224"/>
      <c r="P6014" s="224"/>
      <c r="Q6014" s="224"/>
      <c r="R6014" s="224"/>
      <c r="S6014" s="224"/>
      <c r="T6014" s="225"/>
      <c r="AT6014" s="226" t="s">
        <v>211</v>
      </c>
      <c r="AU6014" s="226" t="s">
        <v>84</v>
      </c>
      <c r="AV6014" s="14" t="s">
        <v>84</v>
      </c>
      <c r="AW6014" s="14" t="s">
        <v>4</v>
      </c>
      <c r="AX6014" s="14" t="s">
        <v>82</v>
      </c>
      <c r="AY6014" s="226" t="s">
        <v>201</v>
      </c>
    </row>
    <row r="6015" spans="1:65" s="2" customFormat="1" ht="24">
      <c r="A6015" s="34"/>
      <c r="B6015" s="35"/>
      <c r="C6015" s="192" t="s">
        <v>5164</v>
      </c>
      <c r="D6015" s="192" t="s">
        <v>204</v>
      </c>
      <c r="E6015" s="193" t="s">
        <v>5165</v>
      </c>
      <c r="F6015" s="194" t="s">
        <v>5166</v>
      </c>
      <c r="G6015" s="195" t="s">
        <v>230</v>
      </c>
      <c r="H6015" s="196">
        <v>88.572999999999993</v>
      </c>
      <c r="I6015" s="197"/>
      <c r="J6015" s="198">
        <f>ROUND(I6015*H6015,2)</f>
        <v>0</v>
      </c>
      <c r="K6015" s="194" t="s">
        <v>208</v>
      </c>
      <c r="L6015" s="39"/>
      <c r="M6015" s="199" t="s">
        <v>1</v>
      </c>
      <c r="N6015" s="200" t="s">
        <v>40</v>
      </c>
      <c r="O6015" s="71"/>
      <c r="P6015" s="201">
        <f>O6015*H6015</f>
        <v>0</v>
      </c>
      <c r="Q6015" s="201">
        <v>5.0000000000000001E-3</v>
      </c>
      <c r="R6015" s="201">
        <f>Q6015*H6015</f>
        <v>0.44286499999999995</v>
      </c>
      <c r="S6015" s="201">
        <v>0</v>
      </c>
      <c r="T6015" s="202">
        <f>S6015*H6015</f>
        <v>0</v>
      </c>
      <c r="U6015" s="34"/>
      <c r="V6015" s="34"/>
      <c r="W6015" s="34"/>
      <c r="X6015" s="34"/>
      <c r="Y6015" s="34"/>
      <c r="Z6015" s="34"/>
      <c r="AA6015" s="34"/>
      <c r="AB6015" s="34"/>
      <c r="AC6015" s="34"/>
      <c r="AD6015" s="34"/>
      <c r="AE6015" s="34"/>
      <c r="AR6015" s="203" t="s">
        <v>354</v>
      </c>
      <c r="AT6015" s="203" t="s">
        <v>204</v>
      </c>
      <c r="AU6015" s="203" t="s">
        <v>84</v>
      </c>
      <c r="AY6015" s="17" t="s">
        <v>201</v>
      </c>
      <c r="BE6015" s="204">
        <f>IF(N6015="základní",J6015,0)</f>
        <v>0</v>
      </c>
      <c r="BF6015" s="204">
        <f>IF(N6015="snížená",J6015,0)</f>
        <v>0</v>
      </c>
      <c r="BG6015" s="204">
        <f>IF(N6015="zákl. přenesená",J6015,0)</f>
        <v>0</v>
      </c>
      <c r="BH6015" s="204">
        <f>IF(N6015="sníž. přenesená",J6015,0)</f>
        <v>0</v>
      </c>
      <c r="BI6015" s="204">
        <f>IF(N6015="nulová",J6015,0)</f>
        <v>0</v>
      </c>
      <c r="BJ6015" s="17" t="s">
        <v>82</v>
      </c>
      <c r="BK6015" s="204">
        <f>ROUND(I6015*H6015,2)</f>
        <v>0</v>
      </c>
      <c r="BL6015" s="17" t="s">
        <v>354</v>
      </c>
      <c r="BM6015" s="203" t="s">
        <v>5167</v>
      </c>
    </row>
    <row r="6016" spans="1:65" s="2" customFormat="1" ht="19.5">
      <c r="A6016" s="34"/>
      <c r="B6016" s="35"/>
      <c r="C6016" s="36"/>
      <c r="D6016" s="207" t="s">
        <v>232</v>
      </c>
      <c r="E6016" s="36"/>
      <c r="F6016" s="227" t="s">
        <v>5054</v>
      </c>
      <c r="G6016" s="36"/>
      <c r="H6016" s="36"/>
      <c r="I6016" s="228"/>
      <c r="J6016" s="36"/>
      <c r="K6016" s="36"/>
      <c r="L6016" s="39"/>
      <c r="M6016" s="229"/>
      <c r="N6016" s="230"/>
      <c r="O6016" s="71"/>
      <c r="P6016" s="71"/>
      <c r="Q6016" s="71"/>
      <c r="R6016" s="71"/>
      <c r="S6016" s="71"/>
      <c r="T6016" s="72"/>
      <c r="U6016" s="34"/>
      <c r="V6016" s="34"/>
      <c r="W6016" s="34"/>
      <c r="X6016" s="34"/>
      <c r="Y6016" s="34"/>
      <c r="Z6016" s="34"/>
      <c r="AA6016" s="34"/>
      <c r="AB6016" s="34"/>
      <c r="AC6016" s="34"/>
      <c r="AD6016" s="34"/>
      <c r="AE6016" s="34"/>
      <c r="AT6016" s="17" t="s">
        <v>232</v>
      </c>
      <c r="AU6016" s="17" t="s">
        <v>84</v>
      </c>
    </row>
    <row r="6017" spans="1:65" s="2" customFormat="1" ht="16.5" customHeight="1">
      <c r="A6017" s="34"/>
      <c r="B6017" s="35"/>
      <c r="C6017" s="231" t="s">
        <v>5168</v>
      </c>
      <c r="D6017" s="231" t="s">
        <v>355</v>
      </c>
      <c r="E6017" s="232" t="s">
        <v>5169</v>
      </c>
      <c r="F6017" s="233" t="s">
        <v>5170</v>
      </c>
      <c r="G6017" s="234" t="s">
        <v>230</v>
      </c>
      <c r="H6017" s="235">
        <v>97.43</v>
      </c>
      <c r="I6017" s="236"/>
      <c r="J6017" s="237">
        <f>ROUND(I6017*H6017,2)</f>
        <v>0</v>
      </c>
      <c r="K6017" s="233" t="s">
        <v>1</v>
      </c>
      <c r="L6017" s="238"/>
      <c r="M6017" s="239" t="s">
        <v>1</v>
      </c>
      <c r="N6017" s="240" t="s">
        <v>40</v>
      </c>
      <c r="O6017" s="71"/>
      <c r="P6017" s="201">
        <f>O6017*H6017</f>
        <v>0</v>
      </c>
      <c r="Q6017" s="201">
        <v>9.7999999999999997E-3</v>
      </c>
      <c r="R6017" s="201">
        <f>Q6017*H6017</f>
        <v>0.95481400000000005</v>
      </c>
      <c r="S6017" s="201">
        <v>0</v>
      </c>
      <c r="T6017" s="202">
        <f>S6017*H6017</f>
        <v>0</v>
      </c>
      <c r="U6017" s="34"/>
      <c r="V6017" s="34"/>
      <c r="W6017" s="34"/>
      <c r="X6017" s="34"/>
      <c r="Y6017" s="34"/>
      <c r="Z6017" s="34"/>
      <c r="AA6017" s="34"/>
      <c r="AB6017" s="34"/>
      <c r="AC6017" s="34"/>
      <c r="AD6017" s="34"/>
      <c r="AE6017" s="34"/>
      <c r="AR6017" s="203" t="s">
        <v>452</v>
      </c>
      <c r="AT6017" s="203" t="s">
        <v>355</v>
      </c>
      <c r="AU6017" s="203" t="s">
        <v>84</v>
      </c>
      <c r="AY6017" s="17" t="s">
        <v>201</v>
      </c>
      <c r="BE6017" s="204">
        <f>IF(N6017="základní",J6017,0)</f>
        <v>0</v>
      </c>
      <c r="BF6017" s="204">
        <f>IF(N6017="snížená",J6017,0)</f>
        <v>0</v>
      </c>
      <c r="BG6017" s="204">
        <f>IF(N6017="zákl. přenesená",J6017,0)</f>
        <v>0</v>
      </c>
      <c r="BH6017" s="204">
        <f>IF(N6017="sníž. přenesená",J6017,0)</f>
        <v>0</v>
      </c>
      <c r="BI6017" s="204">
        <f>IF(N6017="nulová",J6017,0)</f>
        <v>0</v>
      </c>
      <c r="BJ6017" s="17" t="s">
        <v>82</v>
      </c>
      <c r="BK6017" s="204">
        <f>ROUND(I6017*H6017,2)</f>
        <v>0</v>
      </c>
      <c r="BL6017" s="17" t="s">
        <v>354</v>
      </c>
      <c r="BM6017" s="203" t="s">
        <v>5171</v>
      </c>
    </row>
    <row r="6018" spans="1:65" s="13" customFormat="1" ht="22.5">
      <c r="B6018" s="205"/>
      <c r="C6018" s="206"/>
      <c r="D6018" s="207" t="s">
        <v>211</v>
      </c>
      <c r="E6018" s="208" t="s">
        <v>1</v>
      </c>
      <c r="F6018" s="209" t="s">
        <v>249</v>
      </c>
      <c r="G6018" s="206"/>
      <c r="H6018" s="208" t="s">
        <v>1</v>
      </c>
      <c r="I6018" s="210"/>
      <c r="J6018" s="206"/>
      <c r="K6018" s="206"/>
      <c r="L6018" s="211"/>
      <c r="M6018" s="212"/>
      <c r="N6018" s="213"/>
      <c r="O6018" s="213"/>
      <c r="P6018" s="213"/>
      <c r="Q6018" s="213"/>
      <c r="R6018" s="213"/>
      <c r="S6018" s="213"/>
      <c r="T6018" s="214"/>
      <c r="AT6018" s="215" t="s">
        <v>211</v>
      </c>
      <c r="AU6018" s="215" t="s">
        <v>84</v>
      </c>
      <c r="AV6018" s="13" t="s">
        <v>82</v>
      </c>
      <c r="AW6018" s="13" t="s">
        <v>31</v>
      </c>
      <c r="AX6018" s="13" t="s">
        <v>75</v>
      </c>
      <c r="AY6018" s="215" t="s">
        <v>201</v>
      </c>
    </row>
    <row r="6019" spans="1:65" s="13" customFormat="1" ht="11.25">
      <c r="B6019" s="205"/>
      <c r="C6019" s="206"/>
      <c r="D6019" s="207" t="s">
        <v>211</v>
      </c>
      <c r="E6019" s="208" t="s">
        <v>1</v>
      </c>
      <c r="F6019" s="209" t="s">
        <v>213</v>
      </c>
      <c r="G6019" s="206"/>
      <c r="H6019" s="208" t="s">
        <v>1</v>
      </c>
      <c r="I6019" s="210"/>
      <c r="J6019" s="206"/>
      <c r="K6019" s="206"/>
      <c r="L6019" s="211"/>
      <c r="M6019" s="212"/>
      <c r="N6019" s="213"/>
      <c r="O6019" s="213"/>
      <c r="P6019" s="213"/>
      <c r="Q6019" s="213"/>
      <c r="R6019" s="213"/>
      <c r="S6019" s="213"/>
      <c r="T6019" s="214"/>
      <c r="AT6019" s="215" t="s">
        <v>211</v>
      </c>
      <c r="AU6019" s="215" t="s">
        <v>84</v>
      </c>
      <c r="AV6019" s="13" t="s">
        <v>82</v>
      </c>
      <c r="AW6019" s="13" t="s">
        <v>31</v>
      </c>
      <c r="AX6019" s="13" t="s">
        <v>75</v>
      </c>
      <c r="AY6019" s="215" t="s">
        <v>201</v>
      </c>
    </row>
    <row r="6020" spans="1:65" s="13" customFormat="1" ht="11.25">
      <c r="B6020" s="205"/>
      <c r="C6020" s="206"/>
      <c r="D6020" s="207" t="s">
        <v>211</v>
      </c>
      <c r="E6020" s="208" t="s">
        <v>1</v>
      </c>
      <c r="F6020" s="209" t="s">
        <v>5172</v>
      </c>
      <c r="G6020" s="206"/>
      <c r="H6020" s="208" t="s">
        <v>1</v>
      </c>
      <c r="I6020" s="210"/>
      <c r="J6020" s="206"/>
      <c r="K6020" s="206"/>
      <c r="L6020" s="211"/>
      <c r="M6020" s="212"/>
      <c r="N6020" s="213"/>
      <c r="O6020" s="213"/>
      <c r="P6020" s="213"/>
      <c r="Q6020" s="213"/>
      <c r="R6020" s="213"/>
      <c r="S6020" s="213"/>
      <c r="T6020" s="214"/>
      <c r="AT6020" s="215" t="s">
        <v>211</v>
      </c>
      <c r="AU6020" s="215" t="s">
        <v>84</v>
      </c>
      <c r="AV6020" s="13" t="s">
        <v>82</v>
      </c>
      <c r="AW6020" s="13" t="s">
        <v>31</v>
      </c>
      <c r="AX6020" s="13" t="s">
        <v>75</v>
      </c>
      <c r="AY6020" s="215" t="s">
        <v>201</v>
      </c>
    </row>
    <row r="6021" spans="1:65" s="13" customFormat="1" ht="11.25">
      <c r="B6021" s="205"/>
      <c r="C6021" s="206"/>
      <c r="D6021" s="207" t="s">
        <v>211</v>
      </c>
      <c r="E6021" s="208" t="s">
        <v>1</v>
      </c>
      <c r="F6021" s="209" t="s">
        <v>252</v>
      </c>
      <c r="G6021" s="206"/>
      <c r="H6021" s="208" t="s">
        <v>1</v>
      </c>
      <c r="I6021" s="210"/>
      <c r="J6021" s="206"/>
      <c r="K6021" s="206"/>
      <c r="L6021" s="211"/>
      <c r="M6021" s="212"/>
      <c r="N6021" s="213"/>
      <c r="O6021" s="213"/>
      <c r="P6021" s="213"/>
      <c r="Q6021" s="213"/>
      <c r="R6021" s="213"/>
      <c r="S6021" s="213"/>
      <c r="T6021" s="214"/>
      <c r="AT6021" s="215" t="s">
        <v>211</v>
      </c>
      <c r="AU6021" s="215" t="s">
        <v>84</v>
      </c>
      <c r="AV6021" s="13" t="s">
        <v>82</v>
      </c>
      <c r="AW6021" s="13" t="s">
        <v>31</v>
      </c>
      <c r="AX6021" s="13" t="s">
        <v>75</v>
      </c>
      <c r="AY6021" s="215" t="s">
        <v>201</v>
      </c>
    </row>
    <row r="6022" spans="1:65" s="14" customFormat="1" ht="11.25">
      <c r="B6022" s="216"/>
      <c r="C6022" s="217"/>
      <c r="D6022" s="207" t="s">
        <v>211</v>
      </c>
      <c r="E6022" s="218" t="s">
        <v>1</v>
      </c>
      <c r="F6022" s="219" t="s">
        <v>5173</v>
      </c>
      <c r="G6022" s="217"/>
      <c r="H6022" s="220">
        <v>2.4750000000000001</v>
      </c>
      <c r="I6022" s="221"/>
      <c r="J6022" s="217"/>
      <c r="K6022" s="217"/>
      <c r="L6022" s="222"/>
      <c r="M6022" s="223"/>
      <c r="N6022" s="224"/>
      <c r="O6022" s="224"/>
      <c r="P6022" s="224"/>
      <c r="Q6022" s="224"/>
      <c r="R6022" s="224"/>
      <c r="S6022" s="224"/>
      <c r="T6022" s="225"/>
      <c r="AT6022" s="226" t="s">
        <v>211</v>
      </c>
      <c r="AU6022" s="226" t="s">
        <v>84</v>
      </c>
      <c r="AV6022" s="14" t="s">
        <v>84</v>
      </c>
      <c r="AW6022" s="14" t="s">
        <v>31</v>
      </c>
      <c r="AX6022" s="14" t="s">
        <v>75</v>
      </c>
      <c r="AY6022" s="226" t="s">
        <v>201</v>
      </c>
    </row>
    <row r="6023" spans="1:65" s="14" customFormat="1" ht="11.25">
      <c r="B6023" s="216"/>
      <c r="C6023" s="217"/>
      <c r="D6023" s="207" t="s">
        <v>211</v>
      </c>
      <c r="E6023" s="218" t="s">
        <v>1</v>
      </c>
      <c r="F6023" s="219" t="s">
        <v>5174</v>
      </c>
      <c r="G6023" s="217"/>
      <c r="H6023" s="220">
        <v>2.0270000000000001</v>
      </c>
      <c r="I6023" s="221"/>
      <c r="J6023" s="217"/>
      <c r="K6023" s="217"/>
      <c r="L6023" s="222"/>
      <c r="M6023" s="223"/>
      <c r="N6023" s="224"/>
      <c r="O6023" s="224"/>
      <c r="P6023" s="224"/>
      <c r="Q6023" s="224"/>
      <c r="R6023" s="224"/>
      <c r="S6023" s="224"/>
      <c r="T6023" s="225"/>
      <c r="AT6023" s="226" t="s">
        <v>211</v>
      </c>
      <c r="AU6023" s="226" t="s">
        <v>84</v>
      </c>
      <c r="AV6023" s="14" t="s">
        <v>84</v>
      </c>
      <c r="AW6023" s="14" t="s">
        <v>31</v>
      </c>
      <c r="AX6023" s="14" t="s">
        <v>75</v>
      </c>
      <c r="AY6023" s="226" t="s">
        <v>201</v>
      </c>
    </row>
    <row r="6024" spans="1:65" s="14" customFormat="1" ht="11.25">
      <c r="B6024" s="216"/>
      <c r="C6024" s="217"/>
      <c r="D6024" s="207" t="s">
        <v>211</v>
      </c>
      <c r="E6024" s="218" t="s">
        <v>1</v>
      </c>
      <c r="F6024" s="219" t="s">
        <v>5175</v>
      </c>
      <c r="G6024" s="217"/>
      <c r="H6024" s="220">
        <v>0.81</v>
      </c>
      <c r="I6024" s="221"/>
      <c r="J6024" s="217"/>
      <c r="K6024" s="217"/>
      <c r="L6024" s="222"/>
      <c r="M6024" s="223"/>
      <c r="N6024" s="224"/>
      <c r="O6024" s="224"/>
      <c r="P6024" s="224"/>
      <c r="Q6024" s="224"/>
      <c r="R6024" s="224"/>
      <c r="S6024" s="224"/>
      <c r="T6024" s="225"/>
      <c r="AT6024" s="226" t="s">
        <v>211</v>
      </c>
      <c r="AU6024" s="226" t="s">
        <v>84</v>
      </c>
      <c r="AV6024" s="14" t="s">
        <v>84</v>
      </c>
      <c r="AW6024" s="14" t="s">
        <v>31</v>
      </c>
      <c r="AX6024" s="14" t="s">
        <v>75</v>
      </c>
      <c r="AY6024" s="226" t="s">
        <v>201</v>
      </c>
    </row>
    <row r="6025" spans="1:65" s="14" customFormat="1" ht="11.25">
      <c r="B6025" s="216"/>
      <c r="C6025" s="217"/>
      <c r="D6025" s="207" t="s">
        <v>211</v>
      </c>
      <c r="E6025" s="218" t="s">
        <v>1</v>
      </c>
      <c r="F6025" s="219" t="s">
        <v>5176</v>
      </c>
      <c r="G6025" s="217"/>
      <c r="H6025" s="220">
        <v>0.81</v>
      </c>
      <c r="I6025" s="221"/>
      <c r="J6025" s="217"/>
      <c r="K6025" s="217"/>
      <c r="L6025" s="222"/>
      <c r="M6025" s="223"/>
      <c r="N6025" s="224"/>
      <c r="O6025" s="224"/>
      <c r="P6025" s="224"/>
      <c r="Q6025" s="224"/>
      <c r="R6025" s="224"/>
      <c r="S6025" s="224"/>
      <c r="T6025" s="225"/>
      <c r="AT6025" s="226" t="s">
        <v>211</v>
      </c>
      <c r="AU6025" s="226" t="s">
        <v>84</v>
      </c>
      <c r="AV6025" s="14" t="s">
        <v>84</v>
      </c>
      <c r="AW6025" s="14" t="s">
        <v>31</v>
      </c>
      <c r="AX6025" s="14" t="s">
        <v>75</v>
      </c>
      <c r="AY6025" s="226" t="s">
        <v>201</v>
      </c>
    </row>
    <row r="6026" spans="1:65" s="14" customFormat="1" ht="11.25">
      <c r="B6026" s="216"/>
      <c r="C6026" s="217"/>
      <c r="D6026" s="207" t="s">
        <v>211</v>
      </c>
      <c r="E6026" s="218" t="s">
        <v>1</v>
      </c>
      <c r="F6026" s="219" t="s">
        <v>5177</v>
      </c>
      <c r="G6026" s="217"/>
      <c r="H6026" s="220">
        <v>2.4300000000000002</v>
      </c>
      <c r="I6026" s="221"/>
      <c r="J6026" s="217"/>
      <c r="K6026" s="217"/>
      <c r="L6026" s="222"/>
      <c r="M6026" s="223"/>
      <c r="N6026" s="224"/>
      <c r="O6026" s="224"/>
      <c r="P6026" s="224"/>
      <c r="Q6026" s="224"/>
      <c r="R6026" s="224"/>
      <c r="S6026" s="224"/>
      <c r="T6026" s="225"/>
      <c r="AT6026" s="226" t="s">
        <v>211</v>
      </c>
      <c r="AU6026" s="226" t="s">
        <v>84</v>
      </c>
      <c r="AV6026" s="14" t="s">
        <v>84</v>
      </c>
      <c r="AW6026" s="14" t="s">
        <v>31</v>
      </c>
      <c r="AX6026" s="14" t="s">
        <v>75</v>
      </c>
      <c r="AY6026" s="226" t="s">
        <v>201</v>
      </c>
    </row>
    <row r="6027" spans="1:65" s="14" customFormat="1" ht="11.25">
      <c r="B6027" s="216"/>
      <c r="C6027" s="217"/>
      <c r="D6027" s="207" t="s">
        <v>211</v>
      </c>
      <c r="E6027" s="218" t="s">
        <v>1</v>
      </c>
      <c r="F6027" s="219" t="s">
        <v>5178</v>
      </c>
      <c r="G6027" s="217"/>
      <c r="H6027" s="220">
        <v>2.5880000000000001</v>
      </c>
      <c r="I6027" s="221"/>
      <c r="J6027" s="217"/>
      <c r="K6027" s="217"/>
      <c r="L6027" s="222"/>
      <c r="M6027" s="223"/>
      <c r="N6027" s="224"/>
      <c r="O6027" s="224"/>
      <c r="P6027" s="224"/>
      <c r="Q6027" s="224"/>
      <c r="R6027" s="224"/>
      <c r="S6027" s="224"/>
      <c r="T6027" s="225"/>
      <c r="AT6027" s="226" t="s">
        <v>211</v>
      </c>
      <c r="AU6027" s="226" t="s">
        <v>84</v>
      </c>
      <c r="AV6027" s="14" t="s">
        <v>84</v>
      </c>
      <c r="AW6027" s="14" t="s">
        <v>31</v>
      </c>
      <c r="AX6027" s="14" t="s">
        <v>75</v>
      </c>
      <c r="AY6027" s="226" t="s">
        <v>201</v>
      </c>
    </row>
    <row r="6028" spans="1:65" s="14" customFormat="1" ht="11.25">
      <c r="B6028" s="216"/>
      <c r="C6028" s="217"/>
      <c r="D6028" s="207" t="s">
        <v>211</v>
      </c>
      <c r="E6028" s="218" t="s">
        <v>1</v>
      </c>
      <c r="F6028" s="219" t="s">
        <v>5179</v>
      </c>
      <c r="G6028" s="217"/>
      <c r="H6028" s="220">
        <v>2.5430000000000001</v>
      </c>
      <c r="I6028" s="221"/>
      <c r="J6028" s="217"/>
      <c r="K6028" s="217"/>
      <c r="L6028" s="222"/>
      <c r="M6028" s="223"/>
      <c r="N6028" s="224"/>
      <c r="O6028" s="224"/>
      <c r="P6028" s="224"/>
      <c r="Q6028" s="224"/>
      <c r="R6028" s="224"/>
      <c r="S6028" s="224"/>
      <c r="T6028" s="225"/>
      <c r="AT6028" s="226" t="s">
        <v>211</v>
      </c>
      <c r="AU6028" s="226" t="s">
        <v>84</v>
      </c>
      <c r="AV6028" s="14" t="s">
        <v>84</v>
      </c>
      <c r="AW6028" s="14" t="s">
        <v>31</v>
      </c>
      <c r="AX6028" s="14" t="s">
        <v>75</v>
      </c>
      <c r="AY6028" s="226" t="s">
        <v>201</v>
      </c>
    </row>
    <row r="6029" spans="1:65" s="14" customFormat="1" ht="11.25">
      <c r="B6029" s="216"/>
      <c r="C6029" s="217"/>
      <c r="D6029" s="207" t="s">
        <v>211</v>
      </c>
      <c r="E6029" s="218" t="s">
        <v>1</v>
      </c>
      <c r="F6029" s="219" t="s">
        <v>5180</v>
      </c>
      <c r="G6029" s="217"/>
      <c r="H6029" s="220">
        <v>2.2050000000000001</v>
      </c>
      <c r="I6029" s="221"/>
      <c r="J6029" s="217"/>
      <c r="K6029" s="217"/>
      <c r="L6029" s="222"/>
      <c r="M6029" s="223"/>
      <c r="N6029" s="224"/>
      <c r="O6029" s="224"/>
      <c r="P6029" s="224"/>
      <c r="Q6029" s="224"/>
      <c r="R6029" s="224"/>
      <c r="S6029" s="224"/>
      <c r="T6029" s="225"/>
      <c r="AT6029" s="226" t="s">
        <v>211</v>
      </c>
      <c r="AU6029" s="226" t="s">
        <v>84</v>
      </c>
      <c r="AV6029" s="14" t="s">
        <v>84</v>
      </c>
      <c r="AW6029" s="14" t="s">
        <v>31</v>
      </c>
      <c r="AX6029" s="14" t="s">
        <v>75</v>
      </c>
      <c r="AY6029" s="226" t="s">
        <v>201</v>
      </c>
    </row>
    <row r="6030" spans="1:65" s="14" customFormat="1" ht="11.25">
      <c r="B6030" s="216"/>
      <c r="C6030" s="217"/>
      <c r="D6030" s="207" t="s">
        <v>211</v>
      </c>
      <c r="E6030" s="218" t="s">
        <v>1</v>
      </c>
      <c r="F6030" s="219" t="s">
        <v>5181</v>
      </c>
      <c r="G6030" s="217"/>
      <c r="H6030" s="220">
        <v>2.5880000000000001</v>
      </c>
      <c r="I6030" s="221"/>
      <c r="J6030" s="217"/>
      <c r="K6030" s="217"/>
      <c r="L6030" s="222"/>
      <c r="M6030" s="223"/>
      <c r="N6030" s="224"/>
      <c r="O6030" s="224"/>
      <c r="P6030" s="224"/>
      <c r="Q6030" s="224"/>
      <c r="R6030" s="224"/>
      <c r="S6030" s="224"/>
      <c r="T6030" s="225"/>
      <c r="AT6030" s="226" t="s">
        <v>211</v>
      </c>
      <c r="AU6030" s="226" t="s">
        <v>84</v>
      </c>
      <c r="AV6030" s="14" t="s">
        <v>84</v>
      </c>
      <c r="AW6030" s="14" t="s">
        <v>31</v>
      </c>
      <c r="AX6030" s="14" t="s">
        <v>75</v>
      </c>
      <c r="AY6030" s="226" t="s">
        <v>201</v>
      </c>
    </row>
    <row r="6031" spans="1:65" s="14" customFormat="1" ht="11.25">
      <c r="B6031" s="216"/>
      <c r="C6031" s="217"/>
      <c r="D6031" s="207" t="s">
        <v>211</v>
      </c>
      <c r="E6031" s="218" t="s">
        <v>1</v>
      </c>
      <c r="F6031" s="219" t="s">
        <v>5182</v>
      </c>
      <c r="G6031" s="217"/>
      <c r="H6031" s="220">
        <v>2.5430000000000001</v>
      </c>
      <c r="I6031" s="221"/>
      <c r="J6031" s="217"/>
      <c r="K6031" s="217"/>
      <c r="L6031" s="222"/>
      <c r="M6031" s="223"/>
      <c r="N6031" s="224"/>
      <c r="O6031" s="224"/>
      <c r="P6031" s="224"/>
      <c r="Q6031" s="224"/>
      <c r="R6031" s="224"/>
      <c r="S6031" s="224"/>
      <c r="T6031" s="225"/>
      <c r="AT6031" s="226" t="s">
        <v>211</v>
      </c>
      <c r="AU6031" s="226" t="s">
        <v>84</v>
      </c>
      <c r="AV6031" s="14" t="s">
        <v>84</v>
      </c>
      <c r="AW6031" s="14" t="s">
        <v>31</v>
      </c>
      <c r="AX6031" s="14" t="s">
        <v>75</v>
      </c>
      <c r="AY6031" s="226" t="s">
        <v>201</v>
      </c>
    </row>
    <row r="6032" spans="1:65" s="14" customFormat="1" ht="11.25">
      <c r="B6032" s="216"/>
      <c r="C6032" s="217"/>
      <c r="D6032" s="207" t="s">
        <v>211</v>
      </c>
      <c r="E6032" s="218" t="s">
        <v>1</v>
      </c>
      <c r="F6032" s="219" t="s">
        <v>5183</v>
      </c>
      <c r="G6032" s="217"/>
      <c r="H6032" s="220">
        <v>2.1150000000000002</v>
      </c>
      <c r="I6032" s="221"/>
      <c r="J6032" s="217"/>
      <c r="K6032" s="217"/>
      <c r="L6032" s="222"/>
      <c r="M6032" s="223"/>
      <c r="N6032" s="224"/>
      <c r="O6032" s="224"/>
      <c r="P6032" s="224"/>
      <c r="Q6032" s="224"/>
      <c r="R6032" s="224"/>
      <c r="S6032" s="224"/>
      <c r="T6032" s="225"/>
      <c r="AT6032" s="226" t="s">
        <v>211</v>
      </c>
      <c r="AU6032" s="226" t="s">
        <v>84</v>
      </c>
      <c r="AV6032" s="14" t="s">
        <v>84</v>
      </c>
      <c r="AW6032" s="14" t="s">
        <v>31</v>
      </c>
      <c r="AX6032" s="14" t="s">
        <v>75</v>
      </c>
      <c r="AY6032" s="226" t="s">
        <v>201</v>
      </c>
    </row>
    <row r="6033" spans="2:51" s="14" customFormat="1" ht="11.25">
      <c r="B6033" s="216"/>
      <c r="C6033" s="217"/>
      <c r="D6033" s="207" t="s">
        <v>211</v>
      </c>
      <c r="E6033" s="218" t="s">
        <v>1</v>
      </c>
      <c r="F6033" s="219" t="s">
        <v>5184</v>
      </c>
      <c r="G6033" s="217"/>
      <c r="H6033" s="220">
        <v>3.0129999999999999</v>
      </c>
      <c r="I6033" s="221"/>
      <c r="J6033" s="217"/>
      <c r="K6033" s="217"/>
      <c r="L6033" s="222"/>
      <c r="M6033" s="223"/>
      <c r="N6033" s="224"/>
      <c r="O6033" s="224"/>
      <c r="P6033" s="224"/>
      <c r="Q6033" s="224"/>
      <c r="R6033" s="224"/>
      <c r="S6033" s="224"/>
      <c r="T6033" s="225"/>
      <c r="AT6033" s="226" t="s">
        <v>211</v>
      </c>
      <c r="AU6033" s="226" t="s">
        <v>84</v>
      </c>
      <c r="AV6033" s="14" t="s">
        <v>84</v>
      </c>
      <c r="AW6033" s="14" t="s">
        <v>31</v>
      </c>
      <c r="AX6033" s="14" t="s">
        <v>75</v>
      </c>
      <c r="AY6033" s="226" t="s">
        <v>201</v>
      </c>
    </row>
    <row r="6034" spans="2:51" s="14" customFormat="1" ht="11.25">
      <c r="B6034" s="216"/>
      <c r="C6034" s="217"/>
      <c r="D6034" s="207" t="s">
        <v>211</v>
      </c>
      <c r="E6034" s="218" t="s">
        <v>1</v>
      </c>
      <c r="F6034" s="219" t="s">
        <v>5185</v>
      </c>
      <c r="G6034" s="217"/>
      <c r="H6034" s="220">
        <v>2.5880000000000001</v>
      </c>
      <c r="I6034" s="221"/>
      <c r="J6034" s="217"/>
      <c r="K6034" s="217"/>
      <c r="L6034" s="222"/>
      <c r="M6034" s="223"/>
      <c r="N6034" s="224"/>
      <c r="O6034" s="224"/>
      <c r="P6034" s="224"/>
      <c r="Q6034" s="224"/>
      <c r="R6034" s="224"/>
      <c r="S6034" s="224"/>
      <c r="T6034" s="225"/>
      <c r="AT6034" s="226" t="s">
        <v>211</v>
      </c>
      <c r="AU6034" s="226" t="s">
        <v>84</v>
      </c>
      <c r="AV6034" s="14" t="s">
        <v>84</v>
      </c>
      <c r="AW6034" s="14" t="s">
        <v>31</v>
      </c>
      <c r="AX6034" s="14" t="s">
        <v>75</v>
      </c>
      <c r="AY6034" s="226" t="s">
        <v>201</v>
      </c>
    </row>
    <row r="6035" spans="2:51" s="14" customFormat="1" ht="11.25">
      <c r="B6035" s="216"/>
      <c r="C6035" s="217"/>
      <c r="D6035" s="207" t="s">
        <v>211</v>
      </c>
      <c r="E6035" s="218" t="s">
        <v>1</v>
      </c>
      <c r="F6035" s="219" t="s">
        <v>5186</v>
      </c>
      <c r="G6035" s="217"/>
      <c r="H6035" s="220">
        <v>2.2730000000000001</v>
      </c>
      <c r="I6035" s="221"/>
      <c r="J6035" s="217"/>
      <c r="K6035" s="217"/>
      <c r="L6035" s="222"/>
      <c r="M6035" s="223"/>
      <c r="N6035" s="224"/>
      <c r="O6035" s="224"/>
      <c r="P6035" s="224"/>
      <c r="Q6035" s="224"/>
      <c r="R6035" s="224"/>
      <c r="S6035" s="224"/>
      <c r="T6035" s="225"/>
      <c r="AT6035" s="226" t="s">
        <v>211</v>
      </c>
      <c r="AU6035" s="226" t="s">
        <v>84</v>
      </c>
      <c r="AV6035" s="14" t="s">
        <v>84</v>
      </c>
      <c r="AW6035" s="14" t="s">
        <v>31</v>
      </c>
      <c r="AX6035" s="14" t="s">
        <v>75</v>
      </c>
      <c r="AY6035" s="226" t="s">
        <v>201</v>
      </c>
    </row>
    <row r="6036" spans="2:51" s="14" customFormat="1" ht="11.25">
      <c r="B6036" s="216"/>
      <c r="C6036" s="217"/>
      <c r="D6036" s="207" t="s">
        <v>211</v>
      </c>
      <c r="E6036" s="218" t="s">
        <v>1</v>
      </c>
      <c r="F6036" s="219" t="s">
        <v>5187</v>
      </c>
      <c r="G6036" s="217"/>
      <c r="H6036" s="220">
        <v>2.835</v>
      </c>
      <c r="I6036" s="221"/>
      <c r="J6036" s="217"/>
      <c r="K6036" s="217"/>
      <c r="L6036" s="222"/>
      <c r="M6036" s="223"/>
      <c r="N6036" s="224"/>
      <c r="O6036" s="224"/>
      <c r="P6036" s="224"/>
      <c r="Q6036" s="224"/>
      <c r="R6036" s="224"/>
      <c r="S6036" s="224"/>
      <c r="T6036" s="225"/>
      <c r="AT6036" s="226" t="s">
        <v>211</v>
      </c>
      <c r="AU6036" s="226" t="s">
        <v>84</v>
      </c>
      <c r="AV6036" s="14" t="s">
        <v>84</v>
      </c>
      <c r="AW6036" s="14" t="s">
        <v>31</v>
      </c>
      <c r="AX6036" s="14" t="s">
        <v>75</v>
      </c>
      <c r="AY6036" s="226" t="s">
        <v>201</v>
      </c>
    </row>
    <row r="6037" spans="2:51" s="14" customFormat="1" ht="11.25">
      <c r="B6037" s="216"/>
      <c r="C6037" s="217"/>
      <c r="D6037" s="207" t="s">
        <v>211</v>
      </c>
      <c r="E6037" s="218" t="s">
        <v>1</v>
      </c>
      <c r="F6037" s="219" t="s">
        <v>5188</v>
      </c>
      <c r="G6037" s="217"/>
      <c r="H6037" s="220">
        <v>0.81</v>
      </c>
      <c r="I6037" s="221"/>
      <c r="J6037" s="217"/>
      <c r="K6037" s="217"/>
      <c r="L6037" s="222"/>
      <c r="M6037" s="223"/>
      <c r="N6037" s="224"/>
      <c r="O6037" s="224"/>
      <c r="P6037" s="224"/>
      <c r="Q6037" s="224"/>
      <c r="R6037" s="224"/>
      <c r="S6037" s="224"/>
      <c r="T6037" s="225"/>
      <c r="AT6037" s="226" t="s">
        <v>211</v>
      </c>
      <c r="AU6037" s="226" t="s">
        <v>84</v>
      </c>
      <c r="AV6037" s="14" t="s">
        <v>84</v>
      </c>
      <c r="AW6037" s="14" t="s">
        <v>31</v>
      </c>
      <c r="AX6037" s="14" t="s">
        <v>75</v>
      </c>
      <c r="AY6037" s="226" t="s">
        <v>201</v>
      </c>
    </row>
    <row r="6038" spans="2:51" s="14" customFormat="1" ht="11.25">
      <c r="B6038" s="216"/>
      <c r="C6038" s="217"/>
      <c r="D6038" s="207" t="s">
        <v>211</v>
      </c>
      <c r="E6038" s="218" t="s">
        <v>1</v>
      </c>
      <c r="F6038" s="219" t="s">
        <v>5189</v>
      </c>
      <c r="G6038" s="217"/>
      <c r="H6038" s="220">
        <v>1.98</v>
      </c>
      <c r="I6038" s="221"/>
      <c r="J6038" s="217"/>
      <c r="K6038" s="217"/>
      <c r="L6038" s="222"/>
      <c r="M6038" s="223"/>
      <c r="N6038" s="224"/>
      <c r="O6038" s="224"/>
      <c r="P6038" s="224"/>
      <c r="Q6038" s="224"/>
      <c r="R6038" s="224"/>
      <c r="S6038" s="224"/>
      <c r="T6038" s="225"/>
      <c r="AT6038" s="226" t="s">
        <v>211</v>
      </c>
      <c r="AU6038" s="226" t="s">
        <v>84</v>
      </c>
      <c r="AV6038" s="14" t="s">
        <v>84</v>
      </c>
      <c r="AW6038" s="14" t="s">
        <v>31</v>
      </c>
      <c r="AX6038" s="14" t="s">
        <v>75</v>
      </c>
      <c r="AY6038" s="226" t="s">
        <v>201</v>
      </c>
    </row>
    <row r="6039" spans="2:51" s="14" customFormat="1" ht="11.25">
      <c r="B6039" s="216"/>
      <c r="C6039" s="217"/>
      <c r="D6039" s="207" t="s">
        <v>211</v>
      </c>
      <c r="E6039" s="218" t="s">
        <v>1</v>
      </c>
      <c r="F6039" s="219" t="s">
        <v>5190</v>
      </c>
      <c r="G6039" s="217"/>
      <c r="H6039" s="220">
        <v>4.7469999999999999</v>
      </c>
      <c r="I6039" s="221"/>
      <c r="J6039" s="217"/>
      <c r="K6039" s="217"/>
      <c r="L6039" s="222"/>
      <c r="M6039" s="223"/>
      <c r="N6039" s="224"/>
      <c r="O6039" s="224"/>
      <c r="P6039" s="224"/>
      <c r="Q6039" s="224"/>
      <c r="R6039" s="224"/>
      <c r="S6039" s="224"/>
      <c r="T6039" s="225"/>
      <c r="AT6039" s="226" t="s">
        <v>211</v>
      </c>
      <c r="AU6039" s="226" t="s">
        <v>84</v>
      </c>
      <c r="AV6039" s="14" t="s">
        <v>84</v>
      </c>
      <c r="AW6039" s="14" t="s">
        <v>31</v>
      </c>
      <c r="AX6039" s="14" t="s">
        <v>75</v>
      </c>
      <c r="AY6039" s="226" t="s">
        <v>201</v>
      </c>
    </row>
    <row r="6040" spans="2:51" s="14" customFormat="1" ht="11.25">
      <c r="B6040" s="216"/>
      <c r="C6040" s="217"/>
      <c r="D6040" s="207" t="s">
        <v>211</v>
      </c>
      <c r="E6040" s="218" t="s">
        <v>1</v>
      </c>
      <c r="F6040" s="219" t="s">
        <v>5191</v>
      </c>
      <c r="G6040" s="217"/>
      <c r="H6040" s="220">
        <v>10.347</v>
      </c>
      <c r="I6040" s="221"/>
      <c r="J6040" s="217"/>
      <c r="K6040" s="217"/>
      <c r="L6040" s="222"/>
      <c r="M6040" s="223"/>
      <c r="N6040" s="224"/>
      <c r="O6040" s="224"/>
      <c r="P6040" s="224"/>
      <c r="Q6040" s="224"/>
      <c r="R6040" s="224"/>
      <c r="S6040" s="224"/>
      <c r="T6040" s="225"/>
      <c r="AT6040" s="226" t="s">
        <v>211</v>
      </c>
      <c r="AU6040" s="226" t="s">
        <v>84</v>
      </c>
      <c r="AV6040" s="14" t="s">
        <v>84</v>
      </c>
      <c r="AW6040" s="14" t="s">
        <v>31</v>
      </c>
      <c r="AX6040" s="14" t="s">
        <v>75</v>
      </c>
      <c r="AY6040" s="226" t="s">
        <v>201</v>
      </c>
    </row>
    <row r="6041" spans="2:51" s="13" customFormat="1" ht="11.25">
      <c r="B6041" s="205"/>
      <c r="C6041" s="206"/>
      <c r="D6041" s="207" t="s">
        <v>211</v>
      </c>
      <c r="E6041" s="208" t="s">
        <v>1</v>
      </c>
      <c r="F6041" s="209" t="s">
        <v>213</v>
      </c>
      <c r="G6041" s="206"/>
      <c r="H6041" s="208" t="s">
        <v>1</v>
      </c>
      <c r="I6041" s="210"/>
      <c r="J6041" s="206"/>
      <c r="K6041" s="206"/>
      <c r="L6041" s="211"/>
      <c r="M6041" s="212"/>
      <c r="N6041" s="213"/>
      <c r="O6041" s="213"/>
      <c r="P6041" s="213"/>
      <c r="Q6041" s="213"/>
      <c r="R6041" s="213"/>
      <c r="S6041" s="213"/>
      <c r="T6041" s="214"/>
      <c r="AT6041" s="215" t="s">
        <v>211</v>
      </c>
      <c r="AU6041" s="215" t="s">
        <v>84</v>
      </c>
      <c r="AV6041" s="13" t="s">
        <v>82</v>
      </c>
      <c r="AW6041" s="13" t="s">
        <v>31</v>
      </c>
      <c r="AX6041" s="13" t="s">
        <v>75</v>
      </c>
      <c r="AY6041" s="215" t="s">
        <v>201</v>
      </c>
    </row>
    <row r="6042" spans="2:51" s="13" customFormat="1" ht="11.25">
      <c r="B6042" s="205"/>
      <c r="C6042" s="206"/>
      <c r="D6042" s="207" t="s">
        <v>211</v>
      </c>
      <c r="E6042" s="208" t="s">
        <v>1</v>
      </c>
      <c r="F6042" s="209" t="s">
        <v>270</v>
      </c>
      <c r="G6042" s="206"/>
      <c r="H6042" s="208" t="s">
        <v>1</v>
      </c>
      <c r="I6042" s="210"/>
      <c r="J6042" s="206"/>
      <c r="K6042" s="206"/>
      <c r="L6042" s="211"/>
      <c r="M6042" s="212"/>
      <c r="N6042" s="213"/>
      <c r="O6042" s="213"/>
      <c r="P6042" s="213"/>
      <c r="Q6042" s="213"/>
      <c r="R6042" s="213"/>
      <c r="S6042" s="213"/>
      <c r="T6042" s="214"/>
      <c r="AT6042" s="215" t="s">
        <v>211</v>
      </c>
      <c r="AU6042" s="215" t="s">
        <v>84</v>
      </c>
      <c r="AV6042" s="13" t="s">
        <v>82</v>
      </c>
      <c r="AW6042" s="13" t="s">
        <v>31</v>
      </c>
      <c r="AX6042" s="13" t="s">
        <v>75</v>
      </c>
      <c r="AY6042" s="215" t="s">
        <v>201</v>
      </c>
    </row>
    <row r="6043" spans="2:51" s="14" customFormat="1" ht="11.25">
      <c r="B6043" s="216"/>
      <c r="C6043" s="217"/>
      <c r="D6043" s="207" t="s">
        <v>211</v>
      </c>
      <c r="E6043" s="218" t="s">
        <v>1</v>
      </c>
      <c r="F6043" s="219" t="s">
        <v>5192</v>
      </c>
      <c r="G6043" s="217"/>
      <c r="H6043" s="220">
        <v>3.8</v>
      </c>
      <c r="I6043" s="221"/>
      <c r="J6043" s="217"/>
      <c r="K6043" s="217"/>
      <c r="L6043" s="222"/>
      <c r="M6043" s="223"/>
      <c r="N6043" s="224"/>
      <c r="O6043" s="224"/>
      <c r="P6043" s="224"/>
      <c r="Q6043" s="224"/>
      <c r="R6043" s="224"/>
      <c r="S6043" s="224"/>
      <c r="T6043" s="225"/>
      <c r="AT6043" s="226" t="s">
        <v>211</v>
      </c>
      <c r="AU6043" s="226" t="s">
        <v>84</v>
      </c>
      <c r="AV6043" s="14" t="s">
        <v>84</v>
      </c>
      <c r="AW6043" s="14" t="s">
        <v>31</v>
      </c>
      <c r="AX6043" s="14" t="s">
        <v>75</v>
      </c>
      <c r="AY6043" s="226" t="s">
        <v>201</v>
      </c>
    </row>
    <row r="6044" spans="2:51" s="14" customFormat="1" ht="11.25">
      <c r="B6044" s="216"/>
      <c r="C6044" s="217"/>
      <c r="D6044" s="207" t="s">
        <v>211</v>
      </c>
      <c r="E6044" s="218" t="s">
        <v>1</v>
      </c>
      <c r="F6044" s="219" t="s">
        <v>5193</v>
      </c>
      <c r="G6044" s="217"/>
      <c r="H6044" s="220">
        <v>1.6579999999999999</v>
      </c>
      <c r="I6044" s="221"/>
      <c r="J6044" s="217"/>
      <c r="K6044" s="217"/>
      <c r="L6044" s="222"/>
      <c r="M6044" s="223"/>
      <c r="N6044" s="224"/>
      <c r="O6044" s="224"/>
      <c r="P6044" s="224"/>
      <c r="Q6044" s="224"/>
      <c r="R6044" s="224"/>
      <c r="S6044" s="224"/>
      <c r="T6044" s="225"/>
      <c r="AT6044" s="226" t="s">
        <v>211</v>
      </c>
      <c r="AU6044" s="226" t="s">
        <v>84</v>
      </c>
      <c r="AV6044" s="14" t="s">
        <v>84</v>
      </c>
      <c r="AW6044" s="14" t="s">
        <v>31</v>
      </c>
      <c r="AX6044" s="14" t="s">
        <v>75</v>
      </c>
      <c r="AY6044" s="226" t="s">
        <v>201</v>
      </c>
    </row>
    <row r="6045" spans="2:51" s="14" customFormat="1" ht="11.25">
      <c r="B6045" s="216"/>
      <c r="C6045" s="217"/>
      <c r="D6045" s="207" t="s">
        <v>211</v>
      </c>
      <c r="E6045" s="218" t="s">
        <v>1</v>
      </c>
      <c r="F6045" s="219" t="s">
        <v>5194</v>
      </c>
      <c r="G6045" s="217"/>
      <c r="H6045" s="220">
        <v>3.8</v>
      </c>
      <c r="I6045" s="221"/>
      <c r="J6045" s="217"/>
      <c r="K6045" s="217"/>
      <c r="L6045" s="222"/>
      <c r="M6045" s="223"/>
      <c r="N6045" s="224"/>
      <c r="O6045" s="224"/>
      <c r="P6045" s="224"/>
      <c r="Q6045" s="224"/>
      <c r="R6045" s="224"/>
      <c r="S6045" s="224"/>
      <c r="T6045" s="225"/>
      <c r="AT6045" s="226" t="s">
        <v>211</v>
      </c>
      <c r="AU6045" s="226" t="s">
        <v>84</v>
      </c>
      <c r="AV6045" s="14" t="s">
        <v>84</v>
      </c>
      <c r="AW6045" s="14" t="s">
        <v>31</v>
      </c>
      <c r="AX6045" s="14" t="s">
        <v>75</v>
      </c>
      <c r="AY6045" s="226" t="s">
        <v>201</v>
      </c>
    </row>
    <row r="6046" spans="2:51" s="14" customFormat="1" ht="11.25">
      <c r="B6046" s="216"/>
      <c r="C6046" s="217"/>
      <c r="D6046" s="207" t="s">
        <v>211</v>
      </c>
      <c r="E6046" s="218" t="s">
        <v>1</v>
      </c>
      <c r="F6046" s="219" t="s">
        <v>5195</v>
      </c>
      <c r="G6046" s="217"/>
      <c r="H6046" s="220">
        <v>1.6579999999999999</v>
      </c>
      <c r="I6046" s="221"/>
      <c r="J6046" s="217"/>
      <c r="K6046" s="217"/>
      <c r="L6046" s="222"/>
      <c r="M6046" s="223"/>
      <c r="N6046" s="224"/>
      <c r="O6046" s="224"/>
      <c r="P6046" s="224"/>
      <c r="Q6046" s="224"/>
      <c r="R6046" s="224"/>
      <c r="S6046" s="224"/>
      <c r="T6046" s="225"/>
      <c r="AT6046" s="226" t="s">
        <v>211</v>
      </c>
      <c r="AU6046" s="226" t="s">
        <v>84</v>
      </c>
      <c r="AV6046" s="14" t="s">
        <v>84</v>
      </c>
      <c r="AW6046" s="14" t="s">
        <v>31</v>
      </c>
      <c r="AX6046" s="14" t="s">
        <v>75</v>
      </c>
      <c r="AY6046" s="226" t="s">
        <v>201</v>
      </c>
    </row>
    <row r="6047" spans="2:51" s="14" customFormat="1" ht="11.25">
      <c r="B6047" s="216"/>
      <c r="C6047" s="217"/>
      <c r="D6047" s="207" t="s">
        <v>211</v>
      </c>
      <c r="E6047" s="218" t="s">
        <v>1</v>
      </c>
      <c r="F6047" s="219" t="s">
        <v>5196</v>
      </c>
      <c r="G6047" s="217"/>
      <c r="H6047" s="220">
        <v>3.8479999999999999</v>
      </c>
      <c r="I6047" s="221"/>
      <c r="J6047" s="217"/>
      <c r="K6047" s="217"/>
      <c r="L6047" s="222"/>
      <c r="M6047" s="223"/>
      <c r="N6047" s="224"/>
      <c r="O6047" s="224"/>
      <c r="P6047" s="224"/>
      <c r="Q6047" s="224"/>
      <c r="R6047" s="224"/>
      <c r="S6047" s="224"/>
      <c r="T6047" s="225"/>
      <c r="AT6047" s="226" t="s">
        <v>211</v>
      </c>
      <c r="AU6047" s="226" t="s">
        <v>84</v>
      </c>
      <c r="AV6047" s="14" t="s">
        <v>84</v>
      </c>
      <c r="AW6047" s="14" t="s">
        <v>31</v>
      </c>
      <c r="AX6047" s="14" t="s">
        <v>75</v>
      </c>
      <c r="AY6047" s="226" t="s">
        <v>201</v>
      </c>
    </row>
    <row r="6048" spans="2:51" s="14" customFormat="1" ht="11.25">
      <c r="B6048" s="216"/>
      <c r="C6048" s="217"/>
      <c r="D6048" s="207" t="s">
        <v>211</v>
      </c>
      <c r="E6048" s="218" t="s">
        <v>1</v>
      </c>
      <c r="F6048" s="219" t="s">
        <v>5197</v>
      </c>
      <c r="G6048" s="217"/>
      <c r="H6048" s="220">
        <v>1.615</v>
      </c>
      <c r="I6048" s="221"/>
      <c r="J6048" s="217"/>
      <c r="K6048" s="217"/>
      <c r="L6048" s="222"/>
      <c r="M6048" s="223"/>
      <c r="N6048" s="224"/>
      <c r="O6048" s="224"/>
      <c r="P6048" s="224"/>
      <c r="Q6048" s="224"/>
      <c r="R6048" s="224"/>
      <c r="S6048" s="224"/>
      <c r="T6048" s="225"/>
      <c r="AT6048" s="226" t="s">
        <v>211</v>
      </c>
      <c r="AU6048" s="226" t="s">
        <v>84</v>
      </c>
      <c r="AV6048" s="14" t="s">
        <v>84</v>
      </c>
      <c r="AW6048" s="14" t="s">
        <v>31</v>
      </c>
      <c r="AX6048" s="14" t="s">
        <v>75</v>
      </c>
      <c r="AY6048" s="226" t="s">
        <v>201</v>
      </c>
    </row>
    <row r="6049" spans="1:65" s="14" customFormat="1" ht="11.25">
      <c r="B6049" s="216"/>
      <c r="C6049" s="217"/>
      <c r="D6049" s="207" t="s">
        <v>211</v>
      </c>
      <c r="E6049" s="218" t="s">
        <v>1</v>
      </c>
      <c r="F6049" s="219" t="s">
        <v>5198</v>
      </c>
      <c r="G6049" s="217"/>
      <c r="H6049" s="220">
        <v>1.87</v>
      </c>
      <c r="I6049" s="221"/>
      <c r="J6049" s="217"/>
      <c r="K6049" s="217"/>
      <c r="L6049" s="222"/>
      <c r="M6049" s="223"/>
      <c r="N6049" s="224"/>
      <c r="O6049" s="224"/>
      <c r="P6049" s="224"/>
      <c r="Q6049" s="224"/>
      <c r="R6049" s="224"/>
      <c r="S6049" s="224"/>
      <c r="T6049" s="225"/>
      <c r="AT6049" s="226" t="s">
        <v>211</v>
      </c>
      <c r="AU6049" s="226" t="s">
        <v>84</v>
      </c>
      <c r="AV6049" s="14" t="s">
        <v>84</v>
      </c>
      <c r="AW6049" s="14" t="s">
        <v>31</v>
      </c>
      <c r="AX6049" s="14" t="s">
        <v>75</v>
      </c>
      <c r="AY6049" s="226" t="s">
        <v>201</v>
      </c>
    </row>
    <row r="6050" spans="1:65" s="14" customFormat="1" ht="11.25">
      <c r="B6050" s="216"/>
      <c r="C6050" s="217"/>
      <c r="D6050" s="207" t="s">
        <v>211</v>
      </c>
      <c r="E6050" s="218" t="s">
        <v>1</v>
      </c>
      <c r="F6050" s="219" t="s">
        <v>5199</v>
      </c>
      <c r="G6050" s="217"/>
      <c r="H6050" s="220">
        <v>0.89300000000000002</v>
      </c>
      <c r="I6050" s="221"/>
      <c r="J6050" s="217"/>
      <c r="K6050" s="217"/>
      <c r="L6050" s="222"/>
      <c r="M6050" s="223"/>
      <c r="N6050" s="224"/>
      <c r="O6050" s="224"/>
      <c r="P6050" s="224"/>
      <c r="Q6050" s="224"/>
      <c r="R6050" s="224"/>
      <c r="S6050" s="224"/>
      <c r="T6050" s="225"/>
      <c r="AT6050" s="226" t="s">
        <v>211</v>
      </c>
      <c r="AU6050" s="226" t="s">
        <v>84</v>
      </c>
      <c r="AV6050" s="14" t="s">
        <v>84</v>
      </c>
      <c r="AW6050" s="14" t="s">
        <v>31</v>
      </c>
      <c r="AX6050" s="14" t="s">
        <v>75</v>
      </c>
      <c r="AY6050" s="226" t="s">
        <v>201</v>
      </c>
    </row>
    <row r="6051" spans="1:65" s="14" customFormat="1" ht="11.25">
      <c r="B6051" s="216"/>
      <c r="C6051" s="217"/>
      <c r="D6051" s="207" t="s">
        <v>211</v>
      </c>
      <c r="E6051" s="218" t="s">
        <v>1</v>
      </c>
      <c r="F6051" s="219" t="s">
        <v>5200</v>
      </c>
      <c r="G6051" s="217"/>
      <c r="H6051" s="220">
        <v>0.76500000000000001</v>
      </c>
      <c r="I6051" s="221"/>
      <c r="J6051" s="217"/>
      <c r="K6051" s="217"/>
      <c r="L6051" s="222"/>
      <c r="M6051" s="223"/>
      <c r="N6051" s="224"/>
      <c r="O6051" s="224"/>
      <c r="P6051" s="224"/>
      <c r="Q6051" s="224"/>
      <c r="R6051" s="224"/>
      <c r="S6051" s="224"/>
      <c r="T6051" s="225"/>
      <c r="AT6051" s="226" t="s">
        <v>211</v>
      </c>
      <c r="AU6051" s="226" t="s">
        <v>84</v>
      </c>
      <c r="AV6051" s="14" t="s">
        <v>84</v>
      </c>
      <c r="AW6051" s="14" t="s">
        <v>31</v>
      </c>
      <c r="AX6051" s="14" t="s">
        <v>75</v>
      </c>
      <c r="AY6051" s="226" t="s">
        <v>201</v>
      </c>
    </row>
    <row r="6052" spans="1:65" s="14" customFormat="1" ht="11.25">
      <c r="B6052" s="216"/>
      <c r="C6052" s="217"/>
      <c r="D6052" s="207" t="s">
        <v>211</v>
      </c>
      <c r="E6052" s="218" t="s">
        <v>1</v>
      </c>
      <c r="F6052" s="219" t="s">
        <v>5201</v>
      </c>
      <c r="G6052" s="217"/>
      <c r="H6052" s="220">
        <v>0.76500000000000001</v>
      </c>
      <c r="I6052" s="221"/>
      <c r="J6052" s="217"/>
      <c r="K6052" s="217"/>
      <c r="L6052" s="222"/>
      <c r="M6052" s="223"/>
      <c r="N6052" s="224"/>
      <c r="O6052" s="224"/>
      <c r="P6052" s="224"/>
      <c r="Q6052" s="224"/>
      <c r="R6052" s="224"/>
      <c r="S6052" s="224"/>
      <c r="T6052" s="225"/>
      <c r="AT6052" s="226" t="s">
        <v>211</v>
      </c>
      <c r="AU6052" s="226" t="s">
        <v>84</v>
      </c>
      <c r="AV6052" s="14" t="s">
        <v>84</v>
      </c>
      <c r="AW6052" s="14" t="s">
        <v>31</v>
      </c>
      <c r="AX6052" s="14" t="s">
        <v>75</v>
      </c>
      <c r="AY6052" s="226" t="s">
        <v>201</v>
      </c>
    </row>
    <row r="6053" spans="1:65" s="14" customFormat="1" ht="11.25">
      <c r="B6053" s="216"/>
      <c r="C6053" s="217"/>
      <c r="D6053" s="207" t="s">
        <v>211</v>
      </c>
      <c r="E6053" s="218" t="s">
        <v>1</v>
      </c>
      <c r="F6053" s="219" t="s">
        <v>5202</v>
      </c>
      <c r="G6053" s="217"/>
      <c r="H6053" s="220">
        <v>0.76500000000000001</v>
      </c>
      <c r="I6053" s="221"/>
      <c r="J6053" s="217"/>
      <c r="K6053" s="217"/>
      <c r="L6053" s="222"/>
      <c r="M6053" s="223"/>
      <c r="N6053" s="224"/>
      <c r="O6053" s="224"/>
      <c r="P6053" s="224"/>
      <c r="Q6053" s="224"/>
      <c r="R6053" s="224"/>
      <c r="S6053" s="224"/>
      <c r="T6053" s="225"/>
      <c r="AT6053" s="226" t="s">
        <v>211</v>
      </c>
      <c r="AU6053" s="226" t="s">
        <v>84</v>
      </c>
      <c r="AV6053" s="14" t="s">
        <v>84</v>
      </c>
      <c r="AW6053" s="14" t="s">
        <v>31</v>
      </c>
      <c r="AX6053" s="14" t="s">
        <v>75</v>
      </c>
      <c r="AY6053" s="226" t="s">
        <v>201</v>
      </c>
    </row>
    <row r="6054" spans="1:65" s="14" customFormat="1" ht="11.25">
      <c r="B6054" s="216"/>
      <c r="C6054" s="217"/>
      <c r="D6054" s="207" t="s">
        <v>211</v>
      </c>
      <c r="E6054" s="218" t="s">
        <v>1</v>
      </c>
      <c r="F6054" s="219" t="s">
        <v>5203</v>
      </c>
      <c r="G6054" s="217"/>
      <c r="H6054" s="220">
        <v>2.38</v>
      </c>
      <c r="I6054" s="221"/>
      <c r="J6054" s="217"/>
      <c r="K6054" s="217"/>
      <c r="L6054" s="222"/>
      <c r="M6054" s="223"/>
      <c r="N6054" s="224"/>
      <c r="O6054" s="224"/>
      <c r="P6054" s="224"/>
      <c r="Q6054" s="224"/>
      <c r="R6054" s="224"/>
      <c r="S6054" s="224"/>
      <c r="T6054" s="225"/>
      <c r="AT6054" s="226" t="s">
        <v>211</v>
      </c>
      <c r="AU6054" s="226" t="s">
        <v>84</v>
      </c>
      <c r="AV6054" s="14" t="s">
        <v>84</v>
      </c>
      <c r="AW6054" s="14" t="s">
        <v>31</v>
      </c>
      <c r="AX6054" s="14" t="s">
        <v>75</v>
      </c>
      <c r="AY6054" s="226" t="s">
        <v>201</v>
      </c>
    </row>
    <row r="6055" spans="1:65" s="14" customFormat="1" ht="11.25">
      <c r="B6055" s="216"/>
      <c r="C6055" s="217"/>
      <c r="D6055" s="207" t="s">
        <v>211</v>
      </c>
      <c r="E6055" s="218" t="s">
        <v>1</v>
      </c>
      <c r="F6055" s="219" t="s">
        <v>5204</v>
      </c>
      <c r="G6055" s="217"/>
      <c r="H6055" s="220">
        <v>2.7</v>
      </c>
      <c r="I6055" s="221"/>
      <c r="J6055" s="217"/>
      <c r="K6055" s="217"/>
      <c r="L6055" s="222"/>
      <c r="M6055" s="223"/>
      <c r="N6055" s="224"/>
      <c r="O6055" s="224"/>
      <c r="P6055" s="224"/>
      <c r="Q6055" s="224"/>
      <c r="R6055" s="224"/>
      <c r="S6055" s="224"/>
      <c r="T6055" s="225"/>
      <c r="AT6055" s="226" t="s">
        <v>211</v>
      </c>
      <c r="AU6055" s="226" t="s">
        <v>84</v>
      </c>
      <c r="AV6055" s="14" t="s">
        <v>84</v>
      </c>
      <c r="AW6055" s="14" t="s">
        <v>31</v>
      </c>
      <c r="AX6055" s="14" t="s">
        <v>75</v>
      </c>
      <c r="AY6055" s="226" t="s">
        <v>201</v>
      </c>
    </row>
    <row r="6056" spans="1:65" s="14" customFormat="1" ht="11.25">
      <c r="B6056" s="216"/>
      <c r="C6056" s="217"/>
      <c r="D6056" s="207" t="s">
        <v>211</v>
      </c>
      <c r="E6056" s="218" t="s">
        <v>1</v>
      </c>
      <c r="F6056" s="219" t="s">
        <v>5205</v>
      </c>
      <c r="G6056" s="217"/>
      <c r="H6056" s="220">
        <v>1.7</v>
      </c>
      <c r="I6056" s="221"/>
      <c r="J6056" s="217"/>
      <c r="K6056" s="217"/>
      <c r="L6056" s="222"/>
      <c r="M6056" s="223"/>
      <c r="N6056" s="224"/>
      <c r="O6056" s="224"/>
      <c r="P6056" s="224"/>
      <c r="Q6056" s="224"/>
      <c r="R6056" s="224"/>
      <c r="S6056" s="224"/>
      <c r="T6056" s="225"/>
      <c r="AT6056" s="226" t="s">
        <v>211</v>
      </c>
      <c r="AU6056" s="226" t="s">
        <v>84</v>
      </c>
      <c r="AV6056" s="14" t="s">
        <v>84</v>
      </c>
      <c r="AW6056" s="14" t="s">
        <v>31</v>
      </c>
      <c r="AX6056" s="14" t="s">
        <v>75</v>
      </c>
      <c r="AY6056" s="226" t="s">
        <v>201</v>
      </c>
    </row>
    <row r="6057" spans="1:65" s="14" customFormat="1" ht="11.25">
      <c r="B6057" s="216"/>
      <c r="C6057" s="217"/>
      <c r="D6057" s="207" t="s">
        <v>211</v>
      </c>
      <c r="E6057" s="218" t="s">
        <v>1</v>
      </c>
      <c r="F6057" s="219" t="s">
        <v>5206</v>
      </c>
      <c r="G6057" s="217"/>
      <c r="H6057" s="220">
        <v>1.8280000000000001</v>
      </c>
      <c r="I6057" s="221"/>
      <c r="J6057" s="217"/>
      <c r="K6057" s="217"/>
      <c r="L6057" s="222"/>
      <c r="M6057" s="223"/>
      <c r="N6057" s="224"/>
      <c r="O6057" s="224"/>
      <c r="P6057" s="224"/>
      <c r="Q6057" s="224"/>
      <c r="R6057" s="224"/>
      <c r="S6057" s="224"/>
      <c r="T6057" s="225"/>
      <c r="AT6057" s="226" t="s">
        <v>211</v>
      </c>
      <c r="AU6057" s="226" t="s">
        <v>84</v>
      </c>
      <c r="AV6057" s="14" t="s">
        <v>84</v>
      </c>
      <c r="AW6057" s="14" t="s">
        <v>31</v>
      </c>
      <c r="AX6057" s="14" t="s">
        <v>75</v>
      </c>
      <c r="AY6057" s="226" t="s">
        <v>201</v>
      </c>
    </row>
    <row r="6058" spans="1:65" s="14" customFormat="1" ht="11.25">
      <c r="B6058" s="216"/>
      <c r="C6058" s="217"/>
      <c r="D6058" s="207" t="s">
        <v>211</v>
      </c>
      <c r="E6058" s="218" t="s">
        <v>1</v>
      </c>
      <c r="F6058" s="219" t="s">
        <v>5207</v>
      </c>
      <c r="G6058" s="217"/>
      <c r="H6058" s="220">
        <v>1.53</v>
      </c>
      <c r="I6058" s="221"/>
      <c r="J6058" s="217"/>
      <c r="K6058" s="217"/>
      <c r="L6058" s="222"/>
      <c r="M6058" s="223"/>
      <c r="N6058" s="224"/>
      <c r="O6058" s="224"/>
      <c r="P6058" s="224"/>
      <c r="Q6058" s="224"/>
      <c r="R6058" s="224"/>
      <c r="S6058" s="224"/>
      <c r="T6058" s="225"/>
      <c r="AT6058" s="226" t="s">
        <v>211</v>
      </c>
      <c r="AU6058" s="226" t="s">
        <v>84</v>
      </c>
      <c r="AV6058" s="14" t="s">
        <v>84</v>
      </c>
      <c r="AW6058" s="14" t="s">
        <v>31</v>
      </c>
      <c r="AX6058" s="14" t="s">
        <v>75</v>
      </c>
      <c r="AY6058" s="226" t="s">
        <v>201</v>
      </c>
    </row>
    <row r="6059" spans="1:65" s="14" customFormat="1" ht="11.25">
      <c r="B6059" s="216"/>
      <c r="C6059" s="217"/>
      <c r="D6059" s="207" t="s">
        <v>211</v>
      </c>
      <c r="E6059" s="218" t="s">
        <v>1</v>
      </c>
      <c r="F6059" s="219" t="s">
        <v>5208</v>
      </c>
      <c r="G6059" s="217"/>
      <c r="H6059" s="220">
        <v>1.53</v>
      </c>
      <c r="I6059" s="221"/>
      <c r="J6059" s="217"/>
      <c r="K6059" s="217"/>
      <c r="L6059" s="222"/>
      <c r="M6059" s="223"/>
      <c r="N6059" s="224"/>
      <c r="O6059" s="224"/>
      <c r="P6059" s="224"/>
      <c r="Q6059" s="224"/>
      <c r="R6059" s="224"/>
      <c r="S6059" s="224"/>
      <c r="T6059" s="225"/>
      <c r="AT6059" s="226" t="s">
        <v>211</v>
      </c>
      <c r="AU6059" s="226" t="s">
        <v>84</v>
      </c>
      <c r="AV6059" s="14" t="s">
        <v>84</v>
      </c>
      <c r="AW6059" s="14" t="s">
        <v>31</v>
      </c>
      <c r="AX6059" s="14" t="s">
        <v>75</v>
      </c>
      <c r="AY6059" s="226" t="s">
        <v>201</v>
      </c>
    </row>
    <row r="6060" spans="1:65" s="14" customFormat="1" ht="11.25">
      <c r="B6060" s="216"/>
      <c r="C6060" s="217"/>
      <c r="D6060" s="207" t="s">
        <v>211</v>
      </c>
      <c r="E6060" s="218" t="s">
        <v>1</v>
      </c>
      <c r="F6060" s="219" t="s">
        <v>5209</v>
      </c>
      <c r="G6060" s="217"/>
      <c r="H6060" s="220">
        <v>1.8280000000000001</v>
      </c>
      <c r="I6060" s="221"/>
      <c r="J6060" s="217"/>
      <c r="K6060" s="217"/>
      <c r="L6060" s="222"/>
      <c r="M6060" s="223"/>
      <c r="N6060" s="224"/>
      <c r="O6060" s="224"/>
      <c r="P6060" s="224"/>
      <c r="Q6060" s="224"/>
      <c r="R6060" s="224"/>
      <c r="S6060" s="224"/>
      <c r="T6060" s="225"/>
      <c r="AT6060" s="226" t="s">
        <v>211</v>
      </c>
      <c r="AU6060" s="226" t="s">
        <v>84</v>
      </c>
      <c r="AV6060" s="14" t="s">
        <v>84</v>
      </c>
      <c r="AW6060" s="14" t="s">
        <v>31</v>
      </c>
      <c r="AX6060" s="14" t="s">
        <v>75</v>
      </c>
      <c r="AY6060" s="226" t="s">
        <v>201</v>
      </c>
    </row>
    <row r="6061" spans="1:65" s="14" customFormat="1" ht="11.25">
      <c r="B6061" s="216"/>
      <c r="C6061" s="217"/>
      <c r="D6061" s="207" t="s">
        <v>211</v>
      </c>
      <c r="E6061" s="218" t="s">
        <v>1</v>
      </c>
      <c r="F6061" s="219" t="s">
        <v>5210</v>
      </c>
      <c r="G6061" s="217"/>
      <c r="H6061" s="220">
        <v>1.913</v>
      </c>
      <c r="I6061" s="221"/>
      <c r="J6061" s="217"/>
      <c r="K6061" s="217"/>
      <c r="L6061" s="222"/>
      <c r="M6061" s="223"/>
      <c r="N6061" s="224"/>
      <c r="O6061" s="224"/>
      <c r="P6061" s="224"/>
      <c r="Q6061" s="224"/>
      <c r="R6061" s="224"/>
      <c r="S6061" s="224"/>
      <c r="T6061" s="225"/>
      <c r="AT6061" s="226" t="s">
        <v>211</v>
      </c>
      <c r="AU6061" s="226" t="s">
        <v>84</v>
      </c>
      <c r="AV6061" s="14" t="s">
        <v>84</v>
      </c>
      <c r="AW6061" s="14" t="s">
        <v>31</v>
      </c>
      <c r="AX6061" s="14" t="s">
        <v>75</v>
      </c>
      <c r="AY6061" s="226" t="s">
        <v>201</v>
      </c>
    </row>
    <row r="6062" spans="1:65" s="14" customFormat="1" ht="11.25">
      <c r="B6062" s="216"/>
      <c r="C6062" s="217"/>
      <c r="D6062" s="207" t="s">
        <v>211</v>
      </c>
      <c r="E6062" s="217"/>
      <c r="F6062" s="219" t="s">
        <v>5211</v>
      </c>
      <c r="G6062" s="217"/>
      <c r="H6062" s="220">
        <v>97.43</v>
      </c>
      <c r="I6062" s="221"/>
      <c r="J6062" s="217"/>
      <c r="K6062" s="217"/>
      <c r="L6062" s="222"/>
      <c r="M6062" s="223"/>
      <c r="N6062" s="224"/>
      <c r="O6062" s="224"/>
      <c r="P6062" s="224"/>
      <c r="Q6062" s="224"/>
      <c r="R6062" s="224"/>
      <c r="S6062" s="224"/>
      <c r="T6062" s="225"/>
      <c r="AT6062" s="226" t="s">
        <v>211</v>
      </c>
      <c r="AU6062" s="226" t="s">
        <v>84</v>
      </c>
      <c r="AV6062" s="14" t="s">
        <v>84</v>
      </c>
      <c r="AW6062" s="14" t="s">
        <v>4</v>
      </c>
      <c r="AX6062" s="14" t="s">
        <v>82</v>
      </c>
      <c r="AY6062" s="226" t="s">
        <v>201</v>
      </c>
    </row>
    <row r="6063" spans="1:65" s="2" customFormat="1" ht="24">
      <c r="A6063" s="34"/>
      <c r="B6063" s="35"/>
      <c r="C6063" s="192" t="s">
        <v>5212</v>
      </c>
      <c r="D6063" s="192" t="s">
        <v>204</v>
      </c>
      <c r="E6063" s="193" t="s">
        <v>5213</v>
      </c>
      <c r="F6063" s="194" t="s">
        <v>5214</v>
      </c>
      <c r="G6063" s="195" t="s">
        <v>230</v>
      </c>
      <c r="H6063" s="196">
        <v>50.963999999999999</v>
      </c>
      <c r="I6063" s="197"/>
      <c r="J6063" s="198">
        <f>ROUND(I6063*H6063,2)</f>
        <v>0</v>
      </c>
      <c r="K6063" s="194" t="s">
        <v>208</v>
      </c>
      <c r="L6063" s="39"/>
      <c r="M6063" s="199" t="s">
        <v>1</v>
      </c>
      <c r="N6063" s="200" t="s">
        <v>40</v>
      </c>
      <c r="O6063" s="71"/>
      <c r="P6063" s="201">
        <f>O6063*H6063</f>
        <v>0</v>
      </c>
      <c r="Q6063" s="201">
        <v>0</v>
      </c>
      <c r="R6063" s="201">
        <f>Q6063*H6063</f>
        <v>0</v>
      </c>
      <c r="S6063" s="201">
        <v>0</v>
      </c>
      <c r="T6063" s="202">
        <f>S6063*H6063</f>
        <v>0</v>
      </c>
      <c r="U6063" s="34"/>
      <c r="V6063" s="34"/>
      <c r="W6063" s="34"/>
      <c r="X6063" s="34"/>
      <c r="Y6063" s="34"/>
      <c r="Z6063" s="34"/>
      <c r="AA6063" s="34"/>
      <c r="AB6063" s="34"/>
      <c r="AC6063" s="34"/>
      <c r="AD6063" s="34"/>
      <c r="AE6063" s="34"/>
      <c r="AR6063" s="203" t="s">
        <v>354</v>
      </c>
      <c r="AT6063" s="203" t="s">
        <v>204</v>
      </c>
      <c r="AU6063" s="203" t="s">
        <v>84</v>
      </c>
      <c r="AY6063" s="17" t="s">
        <v>201</v>
      </c>
      <c r="BE6063" s="204">
        <f>IF(N6063="základní",J6063,0)</f>
        <v>0</v>
      </c>
      <c r="BF6063" s="204">
        <f>IF(N6063="snížená",J6063,0)</f>
        <v>0</v>
      </c>
      <c r="BG6063" s="204">
        <f>IF(N6063="zákl. přenesená",J6063,0)</f>
        <v>0</v>
      </c>
      <c r="BH6063" s="204">
        <f>IF(N6063="sníž. přenesená",J6063,0)</f>
        <v>0</v>
      </c>
      <c r="BI6063" s="204">
        <f>IF(N6063="nulová",J6063,0)</f>
        <v>0</v>
      </c>
      <c r="BJ6063" s="17" t="s">
        <v>82</v>
      </c>
      <c r="BK6063" s="204">
        <f>ROUND(I6063*H6063,2)</f>
        <v>0</v>
      </c>
      <c r="BL6063" s="17" t="s">
        <v>354</v>
      </c>
      <c r="BM6063" s="203" t="s">
        <v>5215</v>
      </c>
    </row>
    <row r="6064" spans="1:65" s="2" customFormat="1" ht="19.5">
      <c r="A6064" s="34"/>
      <c r="B6064" s="35"/>
      <c r="C6064" s="36"/>
      <c r="D6064" s="207" t="s">
        <v>232</v>
      </c>
      <c r="E6064" s="36"/>
      <c r="F6064" s="227" t="s">
        <v>5054</v>
      </c>
      <c r="G6064" s="36"/>
      <c r="H6064" s="36"/>
      <c r="I6064" s="228"/>
      <c r="J6064" s="36"/>
      <c r="K6064" s="36"/>
      <c r="L6064" s="39"/>
      <c r="M6064" s="229"/>
      <c r="N6064" s="230"/>
      <c r="O6064" s="71"/>
      <c r="P6064" s="71"/>
      <c r="Q6064" s="71"/>
      <c r="R6064" s="71"/>
      <c r="S6064" s="71"/>
      <c r="T6064" s="72"/>
      <c r="U6064" s="34"/>
      <c r="V6064" s="34"/>
      <c r="W6064" s="34"/>
      <c r="X6064" s="34"/>
      <c r="Y6064" s="34"/>
      <c r="Z6064" s="34"/>
      <c r="AA6064" s="34"/>
      <c r="AB6064" s="34"/>
      <c r="AC6064" s="34"/>
      <c r="AD6064" s="34"/>
      <c r="AE6064" s="34"/>
      <c r="AT6064" s="17" t="s">
        <v>232</v>
      </c>
      <c r="AU6064" s="17" t="s">
        <v>84</v>
      </c>
    </row>
    <row r="6065" spans="2:51" s="13" customFormat="1" ht="22.5">
      <c r="B6065" s="205"/>
      <c r="C6065" s="206"/>
      <c r="D6065" s="207" t="s">
        <v>211</v>
      </c>
      <c r="E6065" s="208" t="s">
        <v>1</v>
      </c>
      <c r="F6065" s="209" t="s">
        <v>249</v>
      </c>
      <c r="G6065" s="206"/>
      <c r="H6065" s="208" t="s">
        <v>1</v>
      </c>
      <c r="I6065" s="210"/>
      <c r="J6065" s="206"/>
      <c r="K6065" s="206"/>
      <c r="L6065" s="211"/>
      <c r="M6065" s="212"/>
      <c r="N6065" s="213"/>
      <c r="O6065" s="213"/>
      <c r="P6065" s="213"/>
      <c r="Q6065" s="213"/>
      <c r="R6065" s="213"/>
      <c r="S6065" s="213"/>
      <c r="T6065" s="214"/>
      <c r="AT6065" s="215" t="s">
        <v>211</v>
      </c>
      <c r="AU6065" s="215" t="s">
        <v>84</v>
      </c>
      <c r="AV6065" s="13" t="s">
        <v>82</v>
      </c>
      <c r="AW6065" s="13" t="s">
        <v>31</v>
      </c>
      <c r="AX6065" s="13" t="s">
        <v>75</v>
      </c>
      <c r="AY6065" s="215" t="s">
        <v>201</v>
      </c>
    </row>
    <row r="6066" spans="2:51" s="13" customFormat="1" ht="11.25">
      <c r="B6066" s="205"/>
      <c r="C6066" s="206"/>
      <c r="D6066" s="207" t="s">
        <v>211</v>
      </c>
      <c r="E6066" s="208" t="s">
        <v>1</v>
      </c>
      <c r="F6066" s="209" t="s">
        <v>213</v>
      </c>
      <c r="G6066" s="206"/>
      <c r="H6066" s="208" t="s">
        <v>1</v>
      </c>
      <c r="I6066" s="210"/>
      <c r="J6066" s="206"/>
      <c r="K6066" s="206"/>
      <c r="L6066" s="211"/>
      <c r="M6066" s="212"/>
      <c r="N6066" s="213"/>
      <c r="O6066" s="213"/>
      <c r="P6066" s="213"/>
      <c r="Q6066" s="213"/>
      <c r="R6066" s="213"/>
      <c r="S6066" s="213"/>
      <c r="T6066" s="214"/>
      <c r="AT6066" s="215" t="s">
        <v>211</v>
      </c>
      <c r="AU6066" s="215" t="s">
        <v>84</v>
      </c>
      <c r="AV6066" s="13" t="s">
        <v>82</v>
      </c>
      <c r="AW6066" s="13" t="s">
        <v>31</v>
      </c>
      <c r="AX6066" s="13" t="s">
        <v>75</v>
      </c>
      <c r="AY6066" s="215" t="s">
        <v>201</v>
      </c>
    </row>
    <row r="6067" spans="2:51" s="13" customFormat="1" ht="11.25">
      <c r="B6067" s="205"/>
      <c r="C6067" s="206"/>
      <c r="D6067" s="207" t="s">
        <v>211</v>
      </c>
      <c r="E6067" s="208" t="s">
        <v>1</v>
      </c>
      <c r="F6067" s="209" t="s">
        <v>338</v>
      </c>
      <c r="G6067" s="206"/>
      <c r="H6067" s="208" t="s">
        <v>1</v>
      </c>
      <c r="I6067" s="210"/>
      <c r="J6067" s="206"/>
      <c r="K6067" s="206"/>
      <c r="L6067" s="211"/>
      <c r="M6067" s="212"/>
      <c r="N6067" s="213"/>
      <c r="O6067" s="213"/>
      <c r="P6067" s="213"/>
      <c r="Q6067" s="213"/>
      <c r="R6067" s="213"/>
      <c r="S6067" s="213"/>
      <c r="T6067" s="214"/>
      <c r="AT6067" s="215" t="s">
        <v>211</v>
      </c>
      <c r="AU6067" s="215" t="s">
        <v>84</v>
      </c>
      <c r="AV6067" s="13" t="s">
        <v>82</v>
      </c>
      <c r="AW6067" s="13" t="s">
        <v>31</v>
      </c>
      <c r="AX6067" s="13" t="s">
        <v>75</v>
      </c>
      <c r="AY6067" s="215" t="s">
        <v>201</v>
      </c>
    </row>
    <row r="6068" spans="2:51" s="14" customFormat="1" ht="11.25">
      <c r="B6068" s="216"/>
      <c r="C6068" s="217"/>
      <c r="D6068" s="207" t="s">
        <v>211</v>
      </c>
      <c r="E6068" s="218" t="s">
        <v>1</v>
      </c>
      <c r="F6068" s="219" t="s">
        <v>809</v>
      </c>
      <c r="G6068" s="217"/>
      <c r="H6068" s="220">
        <v>3.93</v>
      </c>
      <c r="I6068" s="221"/>
      <c r="J6068" s="217"/>
      <c r="K6068" s="217"/>
      <c r="L6068" s="222"/>
      <c r="M6068" s="223"/>
      <c r="N6068" s="224"/>
      <c r="O6068" s="224"/>
      <c r="P6068" s="224"/>
      <c r="Q6068" s="224"/>
      <c r="R6068" s="224"/>
      <c r="S6068" s="224"/>
      <c r="T6068" s="225"/>
      <c r="AT6068" s="226" t="s">
        <v>211</v>
      </c>
      <c r="AU6068" s="226" t="s">
        <v>84</v>
      </c>
      <c r="AV6068" s="14" t="s">
        <v>84</v>
      </c>
      <c r="AW6068" s="14" t="s">
        <v>31</v>
      </c>
      <c r="AX6068" s="14" t="s">
        <v>75</v>
      </c>
      <c r="AY6068" s="226" t="s">
        <v>201</v>
      </c>
    </row>
    <row r="6069" spans="2:51" s="13" customFormat="1" ht="11.25">
      <c r="B6069" s="205"/>
      <c r="C6069" s="206"/>
      <c r="D6069" s="207" t="s">
        <v>211</v>
      </c>
      <c r="E6069" s="208" t="s">
        <v>1</v>
      </c>
      <c r="F6069" s="209" t="s">
        <v>252</v>
      </c>
      <c r="G6069" s="206"/>
      <c r="H6069" s="208" t="s">
        <v>1</v>
      </c>
      <c r="I6069" s="210"/>
      <c r="J6069" s="206"/>
      <c r="K6069" s="206"/>
      <c r="L6069" s="211"/>
      <c r="M6069" s="212"/>
      <c r="N6069" s="213"/>
      <c r="O6069" s="213"/>
      <c r="P6069" s="213"/>
      <c r="Q6069" s="213"/>
      <c r="R6069" s="213"/>
      <c r="S6069" s="213"/>
      <c r="T6069" s="214"/>
      <c r="AT6069" s="215" t="s">
        <v>211</v>
      </c>
      <c r="AU6069" s="215" t="s">
        <v>84</v>
      </c>
      <c r="AV6069" s="13" t="s">
        <v>82</v>
      </c>
      <c r="AW6069" s="13" t="s">
        <v>31</v>
      </c>
      <c r="AX6069" s="13" t="s">
        <v>75</v>
      </c>
      <c r="AY6069" s="215" t="s">
        <v>201</v>
      </c>
    </row>
    <row r="6070" spans="2:51" s="14" customFormat="1" ht="11.25">
      <c r="B6070" s="216"/>
      <c r="C6070" s="217"/>
      <c r="D6070" s="207" t="s">
        <v>211</v>
      </c>
      <c r="E6070" s="218" t="s">
        <v>1</v>
      </c>
      <c r="F6070" s="219" t="s">
        <v>5062</v>
      </c>
      <c r="G6070" s="217"/>
      <c r="H6070" s="220">
        <v>1.425</v>
      </c>
      <c r="I6070" s="221"/>
      <c r="J6070" s="217"/>
      <c r="K6070" s="217"/>
      <c r="L6070" s="222"/>
      <c r="M6070" s="223"/>
      <c r="N6070" s="224"/>
      <c r="O6070" s="224"/>
      <c r="P6070" s="224"/>
      <c r="Q6070" s="224"/>
      <c r="R6070" s="224"/>
      <c r="S6070" s="224"/>
      <c r="T6070" s="225"/>
      <c r="AT6070" s="226" t="s">
        <v>211</v>
      </c>
      <c r="AU6070" s="226" t="s">
        <v>84</v>
      </c>
      <c r="AV6070" s="14" t="s">
        <v>84</v>
      </c>
      <c r="AW6070" s="14" t="s">
        <v>31</v>
      </c>
      <c r="AX6070" s="14" t="s">
        <v>75</v>
      </c>
      <c r="AY6070" s="226" t="s">
        <v>201</v>
      </c>
    </row>
    <row r="6071" spans="2:51" s="14" customFormat="1" ht="11.25">
      <c r="B6071" s="216"/>
      <c r="C6071" s="217"/>
      <c r="D6071" s="207" t="s">
        <v>211</v>
      </c>
      <c r="E6071" s="218" t="s">
        <v>1</v>
      </c>
      <c r="F6071" s="219" t="s">
        <v>5066</v>
      </c>
      <c r="G6071" s="217"/>
      <c r="H6071" s="220">
        <v>1.98</v>
      </c>
      <c r="I6071" s="221"/>
      <c r="J6071" s="217"/>
      <c r="K6071" s="217"/>
      <c r="L6071" s="222"/>
      <c r="M6071" s="223"/>
      <c r="N6071" s="224"/>
      <c r="O6071" s="224"/>
      <c r="P6071" s="224"/>
      <c r="Q6071" s="224"/>
      <c r="R6071" s="224"/>
      <c r="S6071" s="224"/>
      <c r="T6071" s="225"/>
      <c r="AT6071" s="226" t="s">
        <v>211</v>
      </c>
      <c r="AU6071" s="226" t="s">
        <v>84</v>
      </c>
      <c r="AV6071" s="14" t="s">
        <v>84</v>
      </c>
      <c r="AW6071" s="14" t="s">
        <v>31</v>
      </c>
      <c r="AX6071" s="14" t="s">
        <v>75</v>
      </c>
      <c r="AY6071" s="226" t="s">
        <v>201</v>
      </c>
    </row>
    <row r="6072" spans="2:51" s="14" customFormat="1" ht="11.25">
      <c r="B6072" s="216"/>
      <c r="C6072" s="217"/>
      <c r="D6072" s="207" t="s">
        <v>211</v>
      </c>
      <c r="E6072" s="218" t="s">
        <v>1</v>
      </c>
      <c r="F6072" s="219" t="s">
        <v>5068</v>
      </c>
      <c r="G6072" s="217"/>
      <c r="H6072" s="220">
        <v>1.44</v>
      </c>
      <c r="I6072" s="221"/>
      <c r="J6072" s="217"/>
      <c r="K6072" s="217"/>
      <c r="L6072" s="222"/>
      <c r="M6072" s="223"/>
      <c r="N6072" s="224"/>
      <c r="O6072" s="224"/>
      <c r="P6072" s="224"/>
      <c r="Q6072" s="224"/>
      <c r="R6072" s="224"/>
      <c r="S6072" s="224"/>
      <c r="T6072" s="225"/>
      <c r="AT6072" s="226" t="s">
        <v>211</v>
      </c>
      <c r="AU6072" s="226" t="s">
        <v>84</v>
      </c>
      <c r="AV6072" s="14" t="s">
        <v>84</v>
      </c>
      <c r="AW6072" s="14" t="s">
        <v>31</v>
      </c>
      <c r="AX6072" s="14" t="s">
        <v>75</v>
      </c>
      <c r="AY6072" s="226" t="s">
        <v>201</v>
      </c>
    </row>
    <row r="6073" spans="2:51" s="14" customFormat="1" ht="11.25">
      <c r="B6073" s="216"/>
      <c r="C6073" s="217"/>
      <c r="D6073" s="207" t="s">
        <v>211</v>
      </c>
      <c r="E6073" s="218" t="s">
        <v>1</v>
      </c>
      <c r="F6073" s="219" t="s">
        <v>5070</v>
      </c>
      <c r="G6073" s="217"/>
      <c r="H6073" s="220">
        <v>1.44</v>
      </c>
      <c r="I6073" s="221"/>
      <c r="J6073" s="217"/>
      <c r="K6073" s="217"/>
      <c r="L6073" s="222"/>
      <c r="M6073" s="223"/>
      <c r="N6073" s="224"/>
      <c r="O6073" s="224"/>
      <c r="P6073" s="224"/>
      <c r="Q6073" s="224"/>
      <c r="R6073" s="224"/>
      <c r="S6073" s="224"/>
      <c r="T6073" s="225"/>
      <c r="AT6073" s="226" t="s">
        <v>211</v>
      </c>
      <c r="AU6073" s="226" t="s">
        <v>84</v>
      </c>
      <c r="AV6073" s="14" t="s">
        <v>84</v>
      </c>
      <c r="AW6073" s="14" t="s">
        <v>31</v>
      </c>
      <c r="AX6073" s="14" t="s">
        <v>75</v>
      </c>
      <c r="AY6073" s="226" t="s">
        <v>201</v>
      </c>
    </row>
    <row r="6074" spans="2:51" s="14" customFormat="1" ht="11.25">
      <c r="B6074" s="216"/>
      <c r="C6074" s="217"/>
      <c r="D6074" s="207" t="s">
        <v>211</v>
      </c>
      <c r="E6074" s="218" t="s">
        <v>1</v>
      </c>
      <c r="F6074" s="219" t="s">
        <v>5072</v>
      </c>
      <c r="G6074" s="217"/>
      <c r="H6074" s="220">
        <v>1.44</v>
      </c>
      <c r="I6074" s="221"/>
      <c r="J6074" s="217"/>
      <c r="K6074" s="217"/>
      <c r="L6074" s="222"/>
      <c r="M6074" s="223"/>
      <c r="N6074" s="224"/>
      <c r="O6074" s="224"/>
      <c r="P6074" s="224"/>
      <c r="Q6074" s="224"/>
      <c r="R6074" s="224"/>
      <c r="S6074" s="224"/>
      <c r="T6074" s="225"/>
      <c r="AT6074" s="226" t="s">
        <v>211</v>
      </c>
      <c r="AU6074" s="226" t="s">
        <v>84</v>
      </c>
      <c r="AV6074" s="14" t="s">
        <v>84</v>
      </c>
      <c r="AW6074" s="14" t="s">
        <v>31</v>
      </c>
      <c r="AX6074" s="14" t="s">
        <v>75</v>
      </c>
      <c r="AY6074" s="226" t="s">
        <v>201</v>
      </c>
    </row>
    <row r="6075" spans="2:51" s="14" customFormat="1" ht="11.25">
      <c r="B6075" s="216"/>
      <c r="C6075" s="217"/>
      <c r="D6075" s="207" t="s">
        <v>211</v>
      </c>
      <c r="E6075" s="218" t="s">
        <v>1</v>
      </c>
      <c r="F6075" s="219" t="s">
        <v>5074</v>
      </c>
      <c r="G6075" s="217"/>
      <c r="H6075" s="220">
        <v>1.47</v>
      </c>
      <c r="I6075" s="221"/>
      <c r="J6075" s="217"/>
      <c r="K6075" s="217"/>
      <c r="L6075" s="222"/>
      <c r="M6075" s="223"/>
      <c r="N6075" s="224"/>
      <c r="O6075" s="224"/>
      <c r="P6075" s="224"/>
      <c r="Q6075" s="224"/>
      <c r="R6075" s="224"/>
      <c r="S6075" s="224"/>
      <c r="T6075" s="225"/>
      <c r="AT6075" s="226" t="s">
        <v>211</v>
      </c>
      <c r="AU6075" s="226" t="s">
        <v>84</v>
      </c>
      <c r="AV6075" s="14" t="s">
        <v>84</v>
      </c>
      <c r="AW6075" s="14" t="s">
        <v>31</v>
      </c>
      <c r="AX6075" s="14" t="s">
        <v>75</v>
      </c>
      <c r="AY6075" s="226" t="s">
        <v>201</v>
      </c>
    </row>
    <row r="6076" spans="2:51" s="14" customFormat="1" ht="11.25">
      <c r="B6076" s="216"/>
      <c r="C6076" s="217"/>
      <c r="D6076" s="207" t="s">
        <v>211</v>
      </c>
      <c r="E6076" s="218" t="s">
        <v>1</v>
      </c>
      <c r="F6076" s="219" t="s">
        <v>5076</v>
      </c>
      <c r="G6076" s="217"/>
      <c r="H6076" s="220">
        <v>1.53</v>
      </c>
      <c r="I6076" s="221"/>
      <c r="J6076" s="217"/>
      <c r="K6076" s="217"/>
      <c r="L6076" s="222"/>
      <c r="M6076" s="223"/>
      <c r="N6076" s="224"/>
      <c r="O6076" s="224"/>
      <c r="P6076" s="224"/>
      <c r="Q6076" s="224"/>
      <c r="R6076" s="224"/>
      <c r="S6076" s="224"/>
      <c r="T6076" s="225"/>
      <c r="AT6076" s="226" t="s">
        <v>211</v>
      </c>
      <c r="AU6076" s="226" t="s">
        <v>84</v>
      </c>
      <c r="AV6076" s="14" t="s">
        <v>84</v>
      </c>
      <c r="AW6076" s="14" t="s">
        <v>31</v>
      </c>
      <c r="AX6076" s="14" t="s">
        <v>75</v>
      </c>
      <c r="AY6076" s="226" t="s">
        <v>201</v>
      </c>
    </row>
    <row r="6077" spans="2:51" s="14" customFormat="1" ht="11.25">
      <c r="B6077" s="216"/>
      <c r="C6077" s="217"/>
      <c r="D6077" s="207" t="s">
        <v>211</v>
      </c>
      <c r="E6077" s="218" t="s">
        <v>1</v>
      </c>
      <c r="F6077" s="219" t="s">
        <v>5078</v>
      </c>
      <c r="G6077" s="217"/>
      <c r="H6077" s="220">
        <v>1.44</v>
      </c>
      <c r="I6077" s="221"/>
      <c r="J6077" s="217"/>
      <c r="K6077" s="217"/>
      <c r="L6077" s="222"/>
      <c r="M6077" s="223"/>
      <c r="N6077" s="224"/>
      <c r="O6077" s="224"/>
      <c r="P6077" s="224"/>
      <c r="Q6077" s="224"/>
      <c r="R6077" s="224"/>
      <c r="S6077" s="224"/>
      <c r="T6077" s="225"/>
      <c r="AT6077" s="226" t="s">
        <v>211</v>
      </c>
      <c r="AU6077" s="226" t="s">
        <v>84</v>
      </c>
      <c r="AV6077" s="14" t="s">
        <v>84</v>
      </c>
      <c r="AW6077" s="14" t="s">
        <v>31</v>
      </c>
      <c r="AX6077" s="14" t="s">
        <v>75</v>
      </c>
      <c r="AY6077" s="226" t="s">
        <v>201</v>
      </c>
    </row>
    <row r="6078" spans="2:51" s="14" customFormat="1" ht="11.25">
      <c r="B6078" s="216"/>
      <c r="C6078" s="217"/>
      <c r="D6078" s="207" t="s">
        <v>211</v>
      </c>
      <c r="E6078" s="218" t="s">
        <v>1</v>
      </c>
      <c r="F6078" s="219" t="s">
        <v>5080</v>
      </c>
      <c r="G6078" s="217"/>
      <c r="H6078" s="220">
        <v>1.44</v>
      </c>
      <c r="I6078" s="221"/>
      <c r="J6078" s="217"/>
      <c r="K6078" s="217"/>
      <c r="L6078" s="222"/>
      <c r="M6078" s="223"/>
      <c r="N6078" s="224"/>
      <c r="O6078" s="224"/>
      <c r="P6078" s="224"/>
      <c r="Q6078" s="224"/>
      <c r="R6078" s="224"/>
      <c r="S6078" s="224"/>
      <c r="T6078" s="225"/>
      <c r="AT6078" s="226" t="s">
        <v>211</v>
      </c>
      <c r="AU6078" s="226" t="s">
        <v>84</v>
      </c>
      <c r="AV6078" s="14" t="s">
        <v>84</v>
      </c>
      <c r="AW6078" s="14" t="s">
        <v>31</v>
      </c>
      <c r="AX6078" s="14" t="s">
        <v>75</v>
      </c>
      <c r="AY6078" s="226" t="s">
        <v>201</v>
      </c>
    </row>
    <row r="6079" spans="2:51" s="14" customFormat="1" ht="11.25">
      <c r="B6079" s="216"/>
      <c r="C6079" s="217"/>
      <c r="D6079" s="207" t="s">
        <v>211</v>
      </c>
      <c r="E6079" s="218" t="s">
        <v>1</v>
      </c>
      <c r="F6079" s="219" t="s">
        <v>5082</v>
      </c>
      <c r="G6079" s="217"/>
      <c r="H6079" s="220">
        <v>1.44</v>
      </c>
      <c r="I6079" s="221"/>
      <c r="J6079" s="217"/>
      <c r="K6079" s="217"/>
      <c r="L6079" s="222"/>
      <c r="M6079" s="223"/>
      <c r="N6079" s="224"/>
      <c r="O6079" s="224"/>
      <c r="P6079" s="224"/>
      <c r="Q6079" s="224"/>
      <c r="R6079" s="224"/>
      <c r="S6079" s="224"/>
      <c r="T6079" s="225"/>
      <c r="AT6079" s="226" t="s">
        <v>211</v>
      </c>
      <c r="AU6079" s="226" t="s">
        <v>84</v>
      </c>
      <c r="AV6079" s="14" t="s">
        <v>84</v>
      </c>
      <c r="AW6079" s="14" t="s">
        <v>31</v>
      </c>
      <c r="AX6079" s="14" t="s">
        <v>75</v>
      </c>
      <c r="AY6079" s="226" t="s">
        <v>201</v>
      </c>
    </row>
    <row r="6080" spans="2:51" s="14" customFormat="1" ht="11.25">
      <c r="B6080" s="216"/>
      <c r="C6080" s="217"/>
      <c r="D6080" s="207" t="s">
        <v>211</v>
      </c>
      <c r="E6080" s="218" t="s">
        <v>1</v>
      </c>
      <c r="F6080" s="219" t="s">
        <v>5084</v>
      </c>
      <c r="G6080" s="217"/>
      <c r="H6080" s="220">
        <v>1.44</v>
      </c>
      <c r="I6080" s="221"/>
      <c r="J6080" s="217"/>
      <c r="K6080" s="217"/>
      <c r="L6080" s="222"/>
      <c r="M6080" s="223"/>
      <c r="N6080" s="224"/>
      <c r="O6080" s="224"/>
      <c r="P6080" s="224"/>
      <c r="Q6080" s="224"/>
      <c r="R6080" s="224"/>
      <c r="S6080" s="224"/>
      <c r="T6080" s="225"/>
      <c r="AT6080" s="226" t="s">
        <v>211</v>
      </c>
      <c r="AU6080" s="226" t="s">
        <v>84</v>
      </c>
      <c r="AV6080" s="14" t="s">
        <v>84</v>
      </c>
      <c r="AW6080" s="14" t="s">
        <v>31</v>
      </c>
      <c r="AX6080" s="14" t="s">
        <v>75</v>
      </c>
      <c r="AY6080" s="226" t="s">
        <v>201</v>
      </c>
    </row>
    <row r="6081" spans="1:65" s="14" customFormat="1" ht="11.25">
      <c r="B6081" s="216"/>
      <c r="C6081" s="217"/>
      <c r="D6081" s="207" t="s">
        <v>211</v>
      </c>
      <c r="E6081" s="218" t="s">
        <v>1</v>
      </c>
      <c r="F6081" s="219" t="s">
        <v>5086</v>
      </c>
      <c r="G6081" s="217"/>
      <c r="H6081" s="220">
        <v>1.71</v>
      </c>
      <c r="I6081" s="221"/>
      <c r="J6081" s="217"/>
      <c r="K6081" s="217"/>
      <c r="L6081" s="222"/>
      <c r="M6081" s="223"/>
      <c r="N6081" s="224"/>
      <c r="O6081" s="224"/>
      <c r="P6081" s="224"/>
      <c r="Q6081" s="224"/>
      <c r="R6081" s="224"/>
      <c r="S6081" s="224"/>
      <c r="T6081" s="225"/>
      <c r="AT6081" s="226" t="s">
        <v>211</v>
      </c>
      <c r="AU6081" s="226" t="s">
        <v>84</v>
      </c>
      <c r="AV6081" s="14" t="s">
        <v>84</v>
      </c>
      <c r="AW6081" s="14" t="s">
        <v>31</v>
      </c>
      <c r="AX6081" s="14" t="s">
        <v>75</v>
      </c>
      <c r="AY6081" s="226" t="s">
        <v>201</v>
      </c>
    </row>
    <row r="6082" spans="1:65" s="14" customFormat="1" ht="11.25">
      <c r="B6082" s="216"/>
      <c r="C6082" s="217"/>
      <c r="D6082" s="207" t="s">
        <v>211</v>
      </c>
      <c r="E6082" s="218" t="s">
        <v>1</v>
      </c>
      <c r="F6082" s="219" t="s">
        <v>5087</v>
      </c>
      <c r="G6082" s="217"/>
      <c r="H6082" s="220">
        <v>3.09</v>
      </c>
      <c r="I6082" s="221"/>
      <c r="J6082" s="217"/>
      <c r="K6082" s="217"/>
      <c r="L6082" s="222"/>
      <c r="M6082" s="223"/>
      <c r="N6082" s="224"/>
      <c r="O6082" s="224"/>
      <c r="P6082" s="224"/>
      <c r="Q6082" s="224"/>
      <c r="R6082" s="224"/>
      <c r="S6082" s="224"/>
      <c r="T6082" s="225"/>
      <c r="AT6082" s="226" t="s">
        <v>211</v>
      </c>
      <c r="AU6082" s="226" t="s">
        <v>84</v>
      </c>
      <c r="AV6082" s="14" t="s">
        <v>84</v>
      </c>
      <c r="AW6082" s="14" t="s">
        <v>31</v>
      </c>
      <c r="AX6082" s="14" t="s">
        <v>75</v>
      </c>
      <c r="AY6082" s="226" t="s">
        <v>201</v>
      </c>
    </row>
    <row r="6083" spans="1:65" s="14" customFormat="1" ht="11.25">
      <c r="B6083" s="216"/>
      <c r="C6083" s="217"/>
      <c r="D6083" s="207" t="s">
        <v>211</v>
      </c>
      <c r="E6083" s="218" t="s">
        <v>1</v>
      </c>
      <c r="F6083" s="219" t="s">
        <v>5088</v>
      </c>
      <c r="G6083" s="217"/>
      <c r="H6083" s="220">
        <v>1.38</v>
      </c>
      <c r="I6083" s="221"/>
      <c r="J6083" s="217"/>
      <c r="K6083" s="217"/>
      <c r="L6083" s="222"/>
      <c r="M6083" s="223"/>
      <c r="N6083" s="224"/>
      <c r="O6083" s="224"/>
      <c r="P6083" s="224"/>
      <c r="Q6083" s="224"/>
      <c r="R6083" s="224"/>
      <c r="S6083" s="224"/>
      <c r="T6083" s="225"/>
      <c r="AT6083" s="226" t="s">
        <v>211</v>
      </c>
      <c r="AU6083" s="226" t="s">
        <v>84</v>
      </c>
      <c r="AV6083" s="14" t="s">
        <v>84</v>
      </c>
      <c r="AW6083" s="14" t="s">
        <v>31</v>
      </c>
      <c r="AX6083" s="14" t="s">
        <v>75</v>
      </c>
      <c r="AY6083" s="226" t="s">
        <v>201</v>
      </c>
    </row>
    <row r="6084" spans="1:65" s="14" customFormat="1" ht="11.25">
      <c r="B6084" s="216"/>
      <c r="C6084" s="217"/>
      <c r="D6084" s="207" t="s">
        <v>211</v>
      </c>
      <c r="E6084" s="218" t="s">
        <v>1</v>
      </c>
      <c r="F6084" s="219" t="s">
        <v>5089</v>
      </c>
      <c r="G6084" s="217"/>
      <c r="H6084" s="220">
        <v>2.5499999999999998</v>
      </c>
      <c r="I6084" s="221"/>
      <c r="J6084" s="217"/>
      <c r="K6084" s="217"/>
      <c r="L6084" s="222"/>
      <c r="M6084" s="223"/>
      <c r="N6084" s="224"/>
      <c r="O6084" s="224"/>
      <c r="P6084" s="224"/>
      <c r="Q6084" s="224"/>
      <c r="R6084" s="224"/>
      <c r="S6084" s="224"/>
      <c r="T6084" s="225"/>
      <c r="AT6084" s="226" t="s">
        <v>211</v>
      </c>
      <c r="AU6084" s="226" t="s">
        <v>84</v>
      </c>
      <c r="AV6084" s="14" t="s">
        <v>84</v>
      </c>
      <c r="AW6084" s="14" t="s">
        <v>31</v>
      </c>
      <c r="AX6084" s="14" t="s">
        <v>75</v>
      </c>
      <c r="AY6084" s="226" t="s">
        <v>201</v>
      </c>
    </row>
    <row r="6085" spans="1:65" s="14" customFormat="1" ht="11.25">
      <c r="B6085" s="216"/>
      <c r="C6085" s="217"/>
      <c r="D6085" s="207" t="s">
        <v>211</v>
      </c>
      <c r="E6085" s="218" t="s">
        <v>1</v>
      </c>
      <c r="F6085" s="219" t="s">
        <v>5090</v>
      </c>
      <c r="G6085" s="217"/>
      <c r="H6085" s="220">
        <v>5.0250000000000004</v>
      </c>
      <c r="I6085" s="221"/>
      <c r="J6085" s="217"/>
      <c r="K6085" s="217"/>
      <c r="L6085" s="222"/>
      <c r="M6085" s="223"/>
      <c r="N6085" s="224"/>
      <c r="O6085" s="224"/>
      <c r="P6085" s="224"/>
      <c r="Q6085" s="224"/>
      <c r="R6085" s="224"/>
      <c r="S6085" s="224"/>
      <c r="T6085" s="225"/>
      <c r="AT6085" s="226" t="s">
        <v>211</v>
      </c>
      <c r="AU6085" s="226" t="s">
        <v>84</v>
      </c>
      <c r="AV6085" s="14" t="s">
        <v>84</v>
      </c>
      <c r="AW6085" s="14" t="s">
        <v>31</v>
      </c>
      <c r="AX6085" s="14" t="s">
        <v>75</v>
      </c>
      <c r="AY6085" s="226" t="s">
        <v>201</v>
      </c>
    </row>
    <row r="6086" spans="1:65" s="14" customFormat="1" ht="11.25">
      <c r="B6086" s="216"/>
      <c r="C6086" s="217"/>
      <c r="D6086" s="207" t="s">
        <v>211</v>
      </c>
      <c r="E6086" s="218" t="s">
        <v>1</v>
      </c>
      <c r="F6086" s="219" t="s">
        <v>5092</v>
      </c>
      <c r="G6086" s="217"/>
      <c r="H6086" s="220">
        <v>4.2300000000000004</v>
      </c>
      <c r="I6086" s="221"/>
      <c r="J6086" s="217"/>
      <c r="K6086" s="217"/>
      <c r="L6086" s="222"/>
      <c r="M6086" s="223"/>
      <c r="N6086" s="224"/>
      <c r="O6086" s="224"/>
      <c r="P6086" s="224"/>
      <c r="Q6086" s="224"/>
      <c r="R6086" s="224"/>
      <c r="S6086" s="224"/>
      <c r="T6086" s="225"/>
      <c r="AT6086" s="226" t="s">
        <v>211</v>
      </c>
      <c r="AU6086" s="226" t="s">
        <v>84</v>
      </c>
      <c r="AV6086" s="14" t="s">
        <v>84</v>
      </c>
      <c r="AW6086" s="14" t="s">
        <v>31</v>
      </c>
      <c r="AX6086" s="14" t="s">
        <v>75</v>
      </c>
      <c r="AY6086" s="226" t="s">
        <v>201</v>
      </c>
    </row>
    <row r="6087" spans="1:65" s="13" customFormat="1" ht="11.25">
      <c r="B6087" s="205"/>
      <c r="C6087" s="206"/>
      <c r="D6087" s="207" t="s">
        <v>211</v>
      </c>
      <c r="E6087" s="208" t="s">
        <v>1</v>
      </c>
      <c r="F6087" s="209" t="s">
        <v>213</v>
      </c>
      <c r="G6087" s="206"/>
      <c r="H6087" s="208" t="s">
        <v>1</v>
      </c>
      <c r="I6087" s="210"/>
      <c r="J6087" s="206"/>
      <c r="K6087" s="206"/>
      <c r="L6087" s="211"/>
      <c r="M6087" s="212"/>
      <c r="N6087" s="213"/>
      <c r="O6087" s="213"/>
      <c r="P6087" s="213"/>
      <c r="Q6087" s="213"/>
      <c r="R6087" s="213"/>
      <c r="S6087" s="213"/>
      <c r="T6087" s="214"/>
      <c r="AT6087" s="215" t="s">
        <v>211</v>
      </c>
      <c r="AU6087" s="215" t="s">
        <v>84</v>
      </c>
      <c r="AV6087" s="13" t="s">
        <v>82</v>
      </c>
      <c r="AW6087" s="13" t="s">
        <v>31</v>
      </c>
      <c r="AX6087" s="13" t="s">
        <v>75</v>
      </c>
      <c r="AY6087" s="215" t="s">
        <v>201</v>
      </c>
    </row>
    <row r="6088" spans="1:65" s="13" customFormat="1" ht="11.25">
      <c r="B6088" s="205"/>
      <c r="C6088" s="206"/>
      <c r="D6088" s="207" t="s">
        <v>211</v>
      </c>
      <c r="E6088" s="208" t="s">
        <v>1</v>
      </c>
      <c r="F6088" s="209" t="s">
        <v>270</v>
      </c>
      <c r="G6088" s="206"/>
      <c r="H6088" s="208" t="s">
        <v>1</v>
      </c>
      <c r="I6088" s="210"/>
      <c r="J6088" s="206"/>
      <c r="K6088" s="206"/>
      <c r="L6088" s="211"/>
      <c r="M6088" s="212"/>
      <c r="N6088" s="213"/>
      <c r="O6088" s="213"/>
      <c r="P6088" s="213"/>
      <c r="Q6088" s="213"/>
      <c r="R6088" s="213"/>
      <c r="S6088" s="213"/>
      <c r="T6088" s="214"/>
      <c r="AT6088" s="215" t="s">
        <v>211</v>
      </c>
      <c r="AU6088" s="215" t="s">
        <v>84</v>
      </c>
      <c r="AV6088" s="13" t="s">
        <v>82</v>
      </c>
      <c r="AW6088" s="13" t="s">
        <v>31</v>
      </c>
      <c r="AX6088" s="13" t="s">
        <v>75</v>
      </c>
      <c r="AY6088" s="215" t="s">
        <v>201</v>
      </c>
    </row>
    <row r="6089" spans="1:65" s="14" customFormat="1" ht="11.25">
      <c r="B6089" s="216"/>
      <c r="C6089" s="217"/>
      <c r="D6089" s="207" t="s">
        <v>211</v>
      </c>
      <c r="E6089" s="218" t="s">
        <v>1</v>
      </c>
      <c r="F6089" s="219" t="s">
        <v>5103</v>
      </c>
      <c r="G6089" s="217"/>
      <c r="H6089" s="220">
        <v>2.8140000000000001</v>
      </c>
      <c r="I6089" s="221"/>
      <c r="J6089" s="217"/>
      <c r="K6089" s="217"/>
      <c r="L6089" s="222"/>
      <c r="M6089" s="223"/>
      <c r="N6089" s="224"/>
      <c r="O6089" s="224"/>
      <c r="P6089" s="224"/>
      <c r="Q6089" s="224"/>
      <c r="R6089" s="224"/>
      <c r="S6089" s="224"/>
      <c r="T6089" s="225"/>
      <c r="AT6089" s="226" t="s">
        <v>211</v>
      </c>
      <c r="AU6089" s="226" t="s">
        <v>84</v>
      </c>
      <c r="AV6089" s="14" t="s">
        <v>84</v>
      </c>
      <c r="AW6089" s="14" t="s">
        <v>31</v>
      </c>
      <c r="AX6089" s="14" t="s">
        <v>75</v>
      </c>
      <c r="AY6089" s="226" t="s">
        <v>201</v>
      </c>
    </row>
    <row r="6090" spans="1:65" s="14" customFormat="1" ht="11.25">
      <c r="B6090" s="216"/>
      <c r="C6090" s="217"/>
      <c r="D6090" s="207" t="s">
        <v>211</v>
      </c>
      <c r="E6090" s="218" t="s">
        <v>1</v>
      </c>
      <c r="F6090" s="219" t="s">
        <v>5104</v>
      </c>
      <c r="G6090" s="217"/>
      <c r="H6090" s="220">
        <v>1.62</v>
      </c>
      <c r="I6090" s="221"/>
      <c r="J6090" s="217"/>
      <c r="K6090" s="217"/>
      <c r="L6090" s="222"/>
      <c r="M6090" s="223"/>
      <c r="N6090" s="224"/>
      <c r="O6090" s="224"/>
      <c r="P6090" s="224"/>
      <c r="Q6090" s="224"/>
      <c r="R6090" s="224"/>
      <c r="S6090" s="224"/>
      <c r="T6090" s="225"/>
      <c r="AT6090" s="226" t="s">
        <v>211</v>
      </c>
      <c r="AU6090" s="226" t="s">
        <v>84</v>
      </c>
      <c r="AV6090" s="14" t="s">
        <v>84</v>
      </c>
      <c r="AW6090" s="14" t="s">
        <v>31</v>
      </c>
      <c r="AX6090" s="14" t="s">
        <v>75</v>
      </c>
      <c r="AY6090" s="226" t="s">
        <v>201</v>
      </c>
    </row>
    <row r="6091" spans="1:65" s="14" customFormat="1" ht="11.25">
      <c r="B6091" s="216"/>
      <c r="C6091" s="217"/>
      <c r="D6091" s="207" t="s">
        <v>211</v>
      </c>
      <c r="E6091" s="218" t="s">
        <v>1</v>
      </c>
      <c r="F6091" s="219" t="s">
        <v>5112</v>
      </c>
      <c r="G6091" s="217"/>
      <c r="H6091" s="220">
        <v>2.2200000000000002</v>
      </c>
      <c r="I6091" s="221"/>
      <c r="J6091" s="217"/>
      <c r="K6091" s="217"/>
      <c r="L6091" s="222"/>
      <c r="M6091" s="223"/>
      <c r="N6091" s="224"/>
      <c r="O6091" s="224"/>
      <c r="P6091" s="224"/>
      <c r="Q6091" s="224"/>
      <c r="R6091" s="224"/>
      <c r="S6091" s="224"/>
      <c r="T6091" s="225"/>
      <c r="AT6091" s="226" t="s">
        <v>211</v>
      </c>
      <c r="AU6091" s="226" t="s">
        <v>84</v>
      </c>
      <c r="AV6091" s="14" t="s">
        <v>84</v>
      </c>
      <c r="AW6091" s="14" t="s">
        <v>31</v>
      </c>
      <c r="AX6091" s="14" t="s">
        <v>75</v>
      </c>
      <c r="AY6091" s="226" t="s">
        <v>201</v>
      </c>
    </row>
    <row r="6092" spans="1:65" s="14" customFormat="1" ht="11.25">
      <c r="B6092" s="216"/>
      <c r="C6092" s="217"/>
      <c r="D6092" s="207" t="s">
        <v>211</v>
      </c>
      <c r="E6092" s="218" t="s">
        <v>1</v>
      </c>
      <c r="F6092" s="219" t="s">
        <v>5118</v>
      </c>
      <c r="G6092" s="217"/>
      <c r="H6092" s="220">
        <v>2.0099999999999998</v>
      </c>
      <c r="I6092" s="221"/>
      <c r="J6092" s="217"/>
      <c r="K6092" s="217"/>
      <c r="L6092" s="222"/>
      <c r="M6092" s="223"/>
      <c r="N6092" s="224"/>
      <c r="O6092" s="224"/>
      <c r="P6092" s="224"/>
      <c r="Q6092" s="224"/>
      <c r="R6092" s="224"/>
      <c r="S6092" s="224"/>
      <c r="T6092" s="225"/>
      <c r="AT6092" s="226" t="s">
        <v>211</v>
      </c>
      <c r="AU6092" s="226" t="s">
        <v>84</v>
      </c>
      <c r="AV6092" s="14" t="s">
        <v>84</v>
      </c>
      <c r="AW6092" s="14" t="s">
        <v>31</v>
      </c>
      <c r="AX6092" s="14" t="s">
        <v>75</v>
      </c>
      <c r="AY6092" s="226" t="s">
        <v>201</v>
      </c>
    </row>
    <row r="6093" spans="1:65" s="14" customFormat="1" ht="11.25">
      <c r="B6093" s="216"/>
      <c r="C6093" s="217"/>
      <c r="D6093" s="207" t="s">
        <v>211</v>
      </c>
      <c r="E6093" s="218" t="s">
        <v>1</v>
      </c>
      <c r="F6093" s="219" t="s">
        <v>5122</v>
      </c>
      <c r="G6093" s="217"/>
      <c r="H6093" s="220">
        <v>2.4</v>
      </c>
      <c r="I6093" s="221"/>
      <c r="J6093" s="217"/>
      <c r="K6093" s="217"/>
      <c r="L6093" s="222"/>
      <c r="M6093" s="223"/>
      <c r="N6093" s="224"/>
      <c r="O6093" s="224"/>
      <c r="P6093" s="224"/>
      <c r="Q6093" s="224"/>
      <c r="R6093" s="224"/>
      <c r="S6093" s="224"/>
      <c r="T6093" s="225"/>
      <c r="AT6093" s="226" t="s">
        <v>211</v>
      </c>
      <c r="AU6093" s="226" t="s">
        <v>84</v>
      </c>
      <c r="AV6093" s="14" t="s">
        <v>84</v>
      </c>
      <c r="AW6093" s="14" t="s">
        <v>31</v>
      </c>
      <c r="AX6093" s="14" t="s">
        <v>75</v>
      </c>
      <c r="AY6093" s="226" t="s">
        <v>201</v>
      </c>
    </row>
    <row r="6094" spans="1:65" s="14" customFormat="1" ht="11.25">
      <c r="B6094" s="216"/>
      <c r="C6094" s="217"/>
      <c r="D6094" s="207" t="s">
        <v>211</v>
      </c>
      <c r="E6094" s="218" t="s">
        <v>1</v>
      </c>
      <c r="F6094" s="219" t="s">
        <v>5123</v>
      </c>
      <c r="G6094" s="217"/>
      <c r="H6094" s="220">
        <v>1.5</v>
      </c>
      <c r="I6094" s="221"/>
      <c r="J6094" s="217"/>
      <c r="K6094" s="217"/>
      <c r="L6094" s="222"/>
      <c r="M6094" s="223"/>
      <c r="N6094" s="224"/>
      <c r="O6094" s="224"/>
      <c r="P6094" s="224"/>
      <c r="Q6094" s="224"/>
      <c r="R6094" s="224"/>
      <c r="S6094" s="224"/>
      <c r="T6094" s="225"/>
      <c r="AT6094" s="226" t="s">
        <v>211</v>
      </c>
      <c r="AU6094" s="226" t="s">
        <v>84</v>
      </c>
      <c r="AV6094" s="14" t="s">
        <v>84</v>
      </c>
      <c r="AW6094" s="14" t="s">
        <v>31</v>
      </c>
      <c r="AX6094" s="14" t="s">
        <v>75</v>
      </c>
      <c r="AY6094" s="226" t="s">
        <v>201</v>
      </c>
    </row>
    <row r="6095" spans="1:65" s="2" customFormat="1" ht="21.75" customHeight="1">
      <c r="A6095" s="34"/>
      <c r="B6095" s="35"/>
      <c r="C6095" s="192" t="s">
        <v>5216</v>
      </c>
      <c r="D6095" s="192" t="s">
        <v>204</v>
      </c>
      <c r="E6095" s="193" t="s">
        <v>5217</v>
      </c>
      <c r="F6095" s="194" t="s">
        <v>5218</v>
      </c>
      <c r="G6095" s="195" t="s">
        <v>320</v>
      </c>
      <c r="H6095" s="196">
        <v>188.92500000000001</v>
      </c>
      <c r="I6095" s="197"/>
      <c r="J6095" s="198">
        <f>ROUND(I6095*H6095,2)</f>
        <v>0</v>
      </c>
      <c r="K6095" s="194" t="s">
        <v>208</v>
      </c>
      <c r="L6095" s="39"/>
      <c r="M6095" s="199" t="s">
        <v>1</v>
      </c>
      <c r="N6095" s="200" t="s">
        <v>40</v>
      </c>
      <c r="O6095" s="71"/>
      <c r="P6095" s="201">
        <f>O6095*H6095</f>
        <v>0</v>
      </c>
      <c r="Q6095" s="201">
        <v>5.5000000000000003E-4</v>
      </c>
      <c r="R6095" s="201">
        <f>Q6095*H6095</f>
        <v>0.10390875000000001</v>
      </c>
      <c r="S6095" s="201">
        <v>0</v>
      </c>
      <c r="T6095" s="202">
        <f>S6095*H6095</f>
        <v>0</v>
      </c>
      <c r="U6095" s="34"/>
      <c r="V6095" s="34"/>
      <c r="W6095" s="34"/>
      <c r="X6095" s="34"/>
      <c r="Y6095" s="34"/>
      <c r="Z6095" s="34"/>
      <c r="AA6095" s="34"/>
      <c r="AB6095" s="34"/>
      <c r="AC6095" s="34"/>
      <c r="AD6095" s="34"/>
      <c r="AE6095" s="34"/>
      <c r="AR6095" s="203" t="s">
        <v>354</v>
      </c>
      <c r="AT6095" s="203" t="s">
        <v>204</v>
      </c>
      <c r="AU6095" s="203" t="s">
        <v>84</v>
      </c>
      <c r="AY6095" s="17" t="s">
        <v>201</v>
      </c>
      <c r="BE6095" s="204">
        <f>IF(N6095="základní",J6095,0)</f>
        <v>0</v>
      </c>
      <c r="BF6095" s="204">
        <f>IF(N6095="snížená",J6095,0)</f>
        <v>0</v>
      </c>
      <c r="BG6095" s="204">
        <f>IF(N6095="zákl. přenesená",J6095,0)</f>
        <v>0</v>
      </c>
      <c r="BH6095" s="204">
        <f>IF(N6095="sníž. přenesená",J6095,0)</f>
        <v>0</v>
      </c>
      <c r="BI6095" s="204">
        <f>IF(N6095="nulová",J6095,0)</f>
        <v>0</v>
      </c>
      <c r="BJ6095" s="17" t="s">
        <v>82</v>
      </c>
      <c r="BK6095" s="204">
        <f>ROUND(I6095*H6095,2)</f>
        <v>0</v>
      </c>
      <c r="BL6095" s="17" t="s">
        <v>354</v>
      </c>
      <c r="BM6095" s="203" t="s">
        <v>5219</v>
      </c>
    </row>
    <row r="6096" spans="1:65" s="2" customFormat="1" ht="39">
      <c r="A6096" s="34"/>
      <c r="B6096" s="35"/>
      <c r="C6096" s="36"/>
      <c r="D6096" s="207" t="s">
        <v>232</v>
      </c>
      <c r="E6096" s="36"/>
      <c r="F6096" s="227" t="s">
        <v>5220</v>
      </c>
      <c r="G6096" s="36"/>
      <c r="H6096" s="36"/>
      <c r="I6096" s="228"/>
      <c r="J6096" s="36"/>
      <c r="K6096" s="36"/>
      <c r="L6096" s="39"/>
      <c r="M6096" s="229"/>
      <c r="N6096" s="230"/>
      <c r="O6096" s="71"/>
      <c r="P6096" s="71"/>
      <c r="Q6096" s="71"/>
      <c r="R6096" s="71"/>
      <c r="S6096" s="71"/>
      <c r="T6096" s="72"/>
      <c r="U6096" s="34"/>
      <c r="V6096" s="34"/>
      <c r="W6096" s="34"/>
      <c r="X6096" s="34"/>
      <c r="Y6096" s="34"/>
      <c r="Z6096" s="34"/>
      <c r="AA6096" s="34"/>
      <c r="AB6096" s="34"/>
      <c r="AC6096" s="34"/>
      <c r="AD6096" s="34"/>
      <c r="AE6096" s="34"/>
      <c r="AT6096" s="17" t="s">
        <v>232</v>
      </c>
      <c r="AU6096" s="17" t="s">
        <v>84</v>
      </c>
    </row>
    <row r="6097" spans="2:51" s="13" customFormat="1" ht="22.5">
      <c r="B6097" s="205"/>
      <c r="C6097" s="206"/>
      <c r="D6097" s="207" t="s">
        <v>211</v>
      </c>
      <c r="E6097" s="208" t="s">
        <v>1</v>
      </c>
      <c r="F6097" s="209" t="s">
        <v>249</v>
      </c>
      <c r="G6097" s="206"/>
      <c r="H6097" s="208" t="s">
        <v>1</v>
      </c>
      <c r="I6097" s="210"/>
      <c r="J6097" s="206"/>
      <c r="K6097" s="206"/>
      <c r="L6097" s="211"/>
      <c r="M6097" s="212"/>
      <c r="N6097" s="213"/>
      <c r="O6097" s="213"/>
      <c r="P6097" s="213"/>
      <c r="Q6097" s="213"/>
      <c r="R6097" s="213"/>
      <c r="S6097" s="213"/>
      <c r="T6097" s="214"/>
      <c r="AT6097" s="215" t="s">
        <v>211</v>
      </c>
      <c r="AU6097" s="215" t="s">
        <v>84</v>
      </c>
      <c r="AV6097" s="13" t="s">
        <v>82</v>
      </c>
      <c r="AW6097" s="13" t="s">
        <v>31</v>
      </c>
      <c r="AX6097" s="13" t="s">
        <v>75</v>
      </c>
      <c r="AY6097" s="215" t="s">
        <v>201</v>
      </c>
    </row>
    <row r="6098" spans="2:51" s="13" customFormat="1" ht="11.25">
      <c r="B6098" s="205"/>
      <c r="C6098" s="206"/>
      <c r="D6098" s="207" t="s">
        <v>211</v>
      </c>
      <c r="E6098" s="208" t="s">
        <v>1</v>
      </c>
      <c r="F6098" s="209" t="s">
        <v>213</v>
      </c>
      <c r="G6098" s="206"/>
      <c r="H6098" s="208" t="s">
        <v>1</v>
      </c>
      <c r="I6098" s="210"/>
      <c r="J6098" s="206"/>
      <c r="K6098" s="206"/>
      <c r="L6098" s="211"/>
      <c r="M6098" s="212"/>
      <c r="N6098" s="213"/>
      <c r="O6098" s="213"/>
      <c r="P6098" s="213"/>
      <c r="Q6098" s="213"/>
      <c r="R6098" s="213"/>
      <c r="S6098" s="213"/>
      <c r="T6098" s="214"/>
      <c r="AT6098" s="215" t="s">
        <v>211</v>
      </c>
      <c r="AU6098" s="215" t="s">
        <v>84</v>
      </c>
      <c r="AV6098" s="13" t="s">
        <v>82</v>
      </c>
      <c r="AW6098" s="13" t="s">
        <v>31</v>
      </c>
      <c r="AX6098" s="13" t="s">
        <v>75</v>
      </c>
      <c r="AY6098" s="215" t="s">
        <v>201</v>
      </c>
    </row>
    <row r="6099" spans="2:51" s="13" customFormat="1" ht="11.25">
      <c r="B6099" s="205"/>
      <c r="C6099" s="206"/>
      <c r="D6099" s="207" t="s">
        <v>211</v>
      </c>
      <c r="E6099" s="208" t="s">
        <v>1</v>
      </c>
      <c r="F6099" s="209" t="s">
        <v>252</v>
      </c>
      <c r="G6099" s="206"/>
      <c r="H6099" s="208" t="s">
        <v>1</v>
      </c>
      <c r="I6099" s="210"/>
      <c r="J6099" s="206"/>
      <c r="K6099" s="206"/>
      <c r="L6099" s="211"/>
      <c r="M6099" s="212"/>
      <c r="N6099" s="213"/>
      <c r="O6099" s="213"/>
      <c r="P6099" s="213"/>
      <c r="Q6099" s="213"/>
      <c r="R6099" s="213"/>
      <c r="S6099" s="213"/>
      <c r="T6099" s="214"/>
      <c r="AT6099" s="215" t="s">
        <v>211</v>
      </c>
      <c r="AU6099" s="215" t="s">
        <v>84</v>
      </c>
      <c r="AV6099" s="13" t="s">
        <v>82</v>
      </c>
      <c r="AW6099" s="13" t="s">
        <v>31</v>
      </c>
      <c r="AX6099" s="13" t="s">
        <v>75</v>
      </c>
      <c r="AY6099" s="215" t="s">
        <v>201</v>
      </c>
    </row>
    <row r="6100" spans="2:51" s="14" customFormat="1" ht="11.25">
      <c r="B6100" s="216"/>
      <c r="C6100" s="217"/>
      <c r="D6100" s="207" t="s">
        <v>211</v>
      </c>
      <c r="E6100" s="218" t="s">
        <v>1</v>
      </c>
      <c r="F6100" s="219" t="s">
        <v>5221</v>
      </c>
      <c r="G6100" s="217"/>
      <c r="H6100" s="220">
        <v>18.899999999999999</v>
      </c>
      <c r="I6100" s="221"/>
      <c r="J6100" s="217"/>
      <c r="K6100" s="217"/>
      <c r="L6100" s="222"/>
      <c r="M6100" s="223"/>
      <c r="N6100" s="224"/>
      <c r="O6100" s="224"/>
      <c r="P6100" s="224"/>
      <c r="Q6100" s="224"/>
      <c r="R6100" s="224"/>
      <c r="S6100" s="224"/>
      <c r="T6100" s="225"/>
      <c r="AT6100" s="226" t="s">
        <v>211</v>
      </c>
      <c r="AU6100" s="226" t="s">
        <v>84</v>
      </c>
      <c r="AV6100" s="14" t="s">
        <v>84</v>
      </c>
      <c r="AW6100" s="14" t="s">
        <v>31</v>
      </c>
      <c r="AX6100" s="14" t="s">
        <v>75</v>
      </c>
      <c r="AY6100" s="226" t="s">
        <v>201</v>
      </c>
    </row>
    <row r="6101" spans="2:51" s="14" customFormat="1" ht="11.25">
      <c r="B6101" s="216"/>
      <c r="C6101" s="217"/>
      <c r="D6101" s="207" t="s">
        <v>211</v>
      </c>
      <c r="E6101" s="218" t="s">
        <v>1</v>
      </c>
      <c r="F6101" s="219" t="s">
        <v>5222</v>
      </c>
      <c r="G6101" s="217"/>
      <c r="H6101" s="220">
        <v>12.5</v>
      </c>
      <c r="I6101" s="221"/>
      <c r="J6101" s="217"/>
      <c r="K6101" s="217"/>
      <c r="L6101" s="222"/>
      <c r="M6101" s="223"/>
      <c r="N6101" s="224"/>
      <c r="O6101" s="224"/>
      <c r="P6101" s="224"/>
      <c r="Q6101" s="224"/>
      <c r="R6101" s="224"/>
      <c r="S6101" s="224"/>
      <c r="T6101" s="225"/>
      <c r="AT6101" s="226" t="s">
        <v>211</v>
      </c>
      <c r="AU6101" s="226" t="s">
        <v>84</v>
      </c>
      <c r="AV6101" s="14" t="s">
        <v>84</v>
      </c>
      <c r="AW6101" s="14" t="s">
        <v>31</v>
      </c>
      <c r="AX6101" s="14" t="s">
        <v>75</v>
      </c>
      <c r="AY6101" s="226" t="s">
        <v>201</v>
      </c>
    </row>
    <row r="6102" spans="2:51" s="14" customFormat="1" ht="11.25">
      <c r="B6102" s="216"/>
      <c r="C6102" s="217"/>
      <c r="D6102" s="207" t="s">
        <v>211</v>
      </c>
      <c r="E6102" s="218" t="s">
        <v>1</v>
      </c>
      <c r="F6102" s="219" t="s">
        <v>5223</v>
      </c>
      <c r="G6102" s="217"/>
      <c r="H6102" s="220">
        <v>2.7</v>
      </c>
      <c r="I6102" s="221"/>
      <c r="J6102" s="217"/>
      <c r="K6102" s="217"/>
      <c r="L6102" s="222"/>
      <c r="M6102" s="223"/>
      <c r="N6102" s="224"/>
      <c r="O6102" s="224"/>
      <c r="P6102" s="224"/>
      <c r="Q6102" s="224"/>
      <c r="R6102" s="224"/>
      <c r="S6102" s="224"/>
      <c r="T6102" s="225"/>
      <c r="AT6102" s="226" t="s">
        <v>211</v>
      </c>
      <c r="AU6102" s="226" t="s">
        <v>84</v>
      </c>
      <c r="AV6102" s="14" t="s">
        <v>84</v>
      </c>
      <c r="AW6102" s="14" t="s">
        <v>31</v>
      </c>
      <c r="AX6102" s="14" t="s">
        <v>75</v>
      </c>
      <c r="AY6102" s="226" t="s">
        <v>201</v>
      </c>
    </row>
    <row r="6103" spans="2:51" s="14" customFormat="1" ht="11.25">
      <c r="B6103" s="216"/>
      <c r="C6103" s="217"/>
      <c r="D6103" s="207" t="s">
        <v>211</v>
      </c>
      <c r="E6103" s="218" t="s">
        <v>1</v>
      </c>
      <c r="F6103" s="219" t="s">
        <v>5224</v>
      </c>
      <c r="G6103" s="217"/>
      <c r="H6103" s="220">
        <v>5.0999999999999996</v>
      </c>
      <c r="I6103" s="221"/>
      <c r="J6103" s="217"/>
      <c r="K6103" s="217"/>
      <c r="L6103" s="222"/>
      <c r="M6103" s="223"/>
      <c r="N6103" s="224"/>
      <c r="O6103" s="224"/>
      <c r="P6103" s="224"/>
      <c r="Q6103" s="224"/>
      <c r="R6103" s="224"/>
      <c r="S6103" s="224"/>
      <c r="T6103" s="225"/>
      <c r="AT6103" s="226" t="s">
        <v>211</v>
      </c>
      <c r="AU6103" s="226" t="s">
        <v>84</v>
      </c>
      <c r="AV6103" s="14" t="s">
        <v>84</v>
      </c>
      <c r="AW6103" s="14" t="s">
        <v>31</v>
      </c>
      <c r="AX6103" s="14" t="s">
        <v>75</v>
      </c>
      <c r="AY6103" s="226" t="s">
        <v>201</v>
      </c>
    </row>
    <row r="6104" spans="2:51" s="14" customFormat="1" ht="11.25">
      <c r="B6104" s="216"/>
      <c r="C6104" s="217"/>
      <c r="D6104" s="207" t="s">
        <v>211</v>
      </c>
      <c r="E6104" s="218" t="s">
        <v>1</v>
      </c>
      <c r="F6104" s="219" t="s">
        <v>5225</v>
      </c>
      <c r="G6104" s="217"/>
      <c r="H6104" s="220">
        <v>2.7</v>
      </c>
      <c r="I6104" s="221"/>
      <c r="J6104" s="217"/>
      <c r="K6104" s="217"/>
      <c r="L6104" s="222"/>
      <c r="M6104" s="223"/>
      <c r="N6104" s="224"/>
      <c r="O6104" s="224"/>
      <c r="P6104" s="224"/>
      <c r="Q6104" s="224"/>
      <c r="R6104" s="224"/>
      <c r="S6104" s="224"/>
      <c r="T6104" s="225"/>
      <c r="AT6104" s="226" t="s">
        <v>211</v>
      </c>
      <c r="AU6104" s="226" t="s">
        <v>84</v>
      </c>
      <c r="AV6104" s="14" t="s">
        <v>84</v>
      </c>
      <c r="AW6104" s="14" t="s">
        <v>31</v>
      </c>
      <c r="AX6104" s="14" t="s">
        <v>75</v>
      </c>
      <c r="AY6104" s="226" t="s">
        <v>201</v>
      </c>
    </row>
    <row r="6105" spans="2:51" s="14" customFormat="1" ht="11.25">
      <c r="B6105" s="216"/>
      <c r="C6105" s="217"/>
      <c r="D6105" s="207" t="s">
        <v>211</v>
      </c>
      <c r="E6105" s="218" t="s">
        <v>1</v>
      </c>
      <c r="F6105" s="219" t="s">
        <v>5226</v>
      </c>
      <c r="G6105" s="217"/>
      <c r="H6105" s="220">
        <v>6.4</v>
      </c>
      <c r="I6105" s="221"/>
      <c r="J6105" s="217"/>
      <c r="K6105" s="217"/>
      <c r="L6105" s="222"/>
      <c r="M6105" s="223"/>
      <c r="N6105" s="224"/>
      <c r="O6105" s="224"/>
      <c r="P6105" s="224"/>
      <c r="Q6105" s="224"/>
      <c r="R6105" s="224"/>
      <c r="S6105" s="224"/>
      <c r="T6105" s="225"/>
      <c r="AT6105" s="226" t="s">
        <v>211</v>
      </c>
      <c r="AU6105" s="226" t="s">
        <v>84</v>
      </c>
      <c r="AV6105" s="14" t="s">
        <v>84</v>
      </c>
      <c r="AW6105" s="14" t="s">
        <v>31</v>
      </c>
      <c r="AX6105" s="14" t="s">
        <v>75</v>
      </c>
      <c r="AY6105" s="226" t="s">
        <v>201</v>
      </c>
    </row>
    <row r="6106" spans="2:51" s="14" customFormat="1" ht="11.25">
      <c r="B6106" s="216"/>
      <c r="C6106" s="217"/>
      <c r="D6106" s="207" t="s">
        <v>211</v>
      </c>
      <c r="E6106" s="218" t="s">
        <v>1</v>
      </c>
      <c r="F6106" s="219" t="s">
        <v>5227</v>
      </c>
      <c r="G6106" s="217"/>
      <c r="H6106" s="220">
        <v>2.7</v>
      </c>
      <c r="I6106" s="221"/>
      <c r="J6106" s="217"/>
      <c r="K6106" s="217"/>
      <c r="L6106" s="222"/>
      <c r="M6106" s="223"/>
      <c r="N6106" s="224"/>
      <c r="O6106" s="224"/>
      <c r="P6106" s="224"/>
      <c r="Q6106" s="224"/>
      <c r="R6106" s="224"/>
      <c r="S6106" s="224"/>
      <c r="T6106" s="225"/>
      <c r="AT6106" s="226" t="s">
        <v>211</v>
      </c>
      <c r="AU6106" s="226" t="s">
        <v>84</v>
      </c>
      <c r="AV6106" s="14" t="s">
        <v>84</v>
      </c>
      <c r="AW6106" s="14" t="s">
        <v>31</v>
      </c>
      <c r="AX6106" s="14" t="s">
        <v>75</v>
      </c>
      <c r="AY6106" s="226" t="s">
        <v>201</v>
      </c>
    </row>
    <row r="6107" spans="2:51" s="14" customFormat="1" ht="11.25">
      <c r="B6107" s="216"/>
      <c r="C6107" s="217"/>
      <c r="D6107" s="207" t="s">
        <v>211</v>
      </c>
      <c r="E6107" s="218" t="s">
        <v>1</v>
      </c>
      <c r="F6107" s="219" t="s">
        <v>5228</v>
      </c>
      <c r="G6107" s="217"/>
      <c r="H6107" s="220">
        <v>2.7</v>
      </c>
      <c r="I6107" s="221"/>
      <c r="J6107" s="217"/>
      <c r="K6107" s="217"/>
      <c r="L6107" s="222"/>
      <c r="M6107" s="223"/>
      <c r="N6107" s="224"/>
      <c r="O6107" s="224"/>
      <c r="P6107" s="224"/>
      <c r="Q6107" s="224"/>
      <c r="R6107" s="224"/>
      <c r="S6107" s="224"/>
      <c r="T6107" s="225"/>
      <c r="AT6107" s="226" t="s">
        <v>211</v>
      </c>
      <c r="AU6107" s="226" t="s">
        <v>84</v>
      </c>
      <c r="AV6107" s="14" t="s">
        <v>84</v>
      </c>
      <c r="AW6107" s="14" t="s">
        <v>31</v>
      </c>
      <c r="AX6107" s="14" t="s">
        <v>75</v>
      </c>
      <c r="AY6107" s="226" t="s">
        <v>201</v>
      </c>
    </row>
    <row r="6108" spans="2:51" s="14" customFormat="1" ht="11.25">
      <c r="B6108" s="216"/>
      <c r="C6108" s="217"/>
      <c r="D6108" s="207" t="s">
        <v>211</v>
      </c>
      <c r="E6108" s="218" t="s">
        <v>1</v>
      </c>
      <c r="F6108" s="219" t="s">
        <v>5229</v>
      </c>
      <c r="G6108" s="217"/>
      <c r="H6108" s="220">
        <v>6.4</v>
      </c>
      <c r="I6108" s="221"/>
      <c r="J6108" s="217"/>
      <c r="K6108" s="217"/>
      <c r="L6108" s="222"/>
      <c r="M6108" s="223"/>
      <c r="N6108" s="224"/>
      <c r="O6108" s="224"/>
      <c r="P6108" s="224"/>
      <c r="Q6108" s="224"/>
      <c r="R6108" s="224"/>
      <c r="S6108" s="224"/>
      <c r="T6108" s="225"/>
      <c r="AT6108" s="226" t="s">
        <v>211</v>
      </c>
      <c r="AU6108" s="226" t="s">
        <v>84</v>
      </c>
      <c r="AV6108" s="14" t="s">
        <v>84</v>
      </c>
      <c r="AW6108" s="14" t="s">
        <v>31</v>
      </c>
      <c r="AX6108" s="14" t="s">
        <v>75</v>
      </c>
      <c r="AY6108" s="226" t="s">
        <v>201</v>
      </c>
    </row>
    <row r="6109" spans="2:51" s="14" customFormat="1" ht="11.25">
      <c r="B6109" s="216"/>
      <c r="C6109" s="217"/>
      <c r="D6109" s="207" t="s">
        <v>211</v>
      </c>
      <c r="E6109" s="218" t="s">
        <v>1</v>
      </c>
      <c r="F6109" s="219" t="s">
        <v>5230</v>
      </c>
      <c r="G6109" s="217"/>
      <c r="H6109" s="220">
        <v>2.7</v>
      </c>
      <c r="I6109" s="221"/>
      <c r="J6109" s="217"/>
      <c r="K6109" s="217"/>
      <c r="L6109" s="222"/>
      <c r="M6109" s="223"/>
      <c r="N6109" s="224"/>
      <c r="O6109" s="224"/>
      <c r="P6109" s="224"/>
      <c r="Q6109" s="224"/>
      <c r="R6109" s="224"/>
      <c r="S6109" s="224"/>
      <c r="T6109" s="225"/>
      <c r="AT6109" s="226" t="s">
        <v>211</v>
      </c>
      <c r="AU6109" s="226" t="s">
        <v>84</v>
      </c>
      <c r="AV6109" s="14" t="s">
        <v>84</v>
      </c>
      <c r="AW6109" s="14" t="s">
        <v>31</v>
      </c>
      <c r="AX6109" s="14" t="s">
        <v>75</v>
      </c>
      <c r="AY6109" s="226" t="s">
        <v>201</v>
      </c>
    </row>
    <row r="6110" spans="2:51" s="14" customFormat="1" ht="11.25">
      <c r="B6110" s="216"/>
      <c r="C6110" s="217"/>
      <c r="D6110" s="207" t="s">
        <v>211</v>
      </c>
      <c r="E6110" s="218" t="s">
        <v>1</v>
      </c>
      <c r="F6110" s="219" t="s">
        <v>5231</v>
      </c>
      <c r="G6110" s="217"/>
      <c r="H6110" s="220">
        <v>7.9</v>
      </c>
      <c r="I6110" s="221"/>
      <c r="J6110" s="217"/>
      <c r="K6110" s="217"/>
      <c r="L6110" s="222"/>
      <c r="M6110" s="223"/>
      <c r="N6110" s="224"/>
      <c r="O6110" s="224"/>
      <c r="P6110" s="224"/>
      <c r="Q6110" s="224"/>
      <c r="R6110" s="224"/>
      <c r="S6110" s="224"/>
      <c r="T6110" s="225"/>
      <c r="AT6110" s="226" t="s">
        <v>211</v>
      </c>
      <c r="AU6110" s="226" t="s">
        <v>84</v>
      </c>
      <c r="AV6110" s="14" t="s">
        <v>84</v>
      </c>
      <c r="AW6110" s="14" t="s">
        <v>31</v>
      </c>
      <c r="AX6110" s="14" t="s">
        <v>75</v>
      </c>
      <c r="AY6110" s="226" t="s">
        <v>201</v>
      </c>
    </row>
    <row r="6111" spans="2:51" s="14" customFormat="1" ht="11.25">
      <c r="B6111" s="216"/>
      <c r="C6111" s="217"/>
      <c r="D6111" s="207" t="s">
        <v>211</v>
      </c>
      <c r="E6111" s="218" t="s">
        <v>1</v>
      </c>
      <c r="F6111" s="219" t="s">
        <v>5232</v>
      </c>
      <c r="G6111" s="217"/>
      <c r="H6111" s="220">
        <v>2.7</v>
      </c>
      <c r="I6111" s="221"/>
      <c r="J6111" s="217"/>
      <c r="K6111" s="217"/>
      <c r="L6111" s="222"/>
      <c r="M6111" s="223"/>
      <c r="N6111" s="224"/>
      <c r="O6111" s="224"/>
      <c r="P6111" s="224"/>
      <c r="Q6111" s="224"/>
      <c r="R6111" s="224"/>
      <c r="S6111" s="224"/>
      <c r="T6111" s="225"/>
      <c r="AT6111" s="226" t="s">
        <v>211</v>
      </c>
      <c r="AU6111" s="226" t="s">
        <v>84</v>
      </c>
      <c r="AV6111" s="14" t="s">
        <v>84</v>
      </c>
      <c r="AW6111" s="14" t="s">
        <v>31</v>
      </c>
      <c r="AX6111" s="14" t="s">
        <v>75</v>
      </c>
      <c r="AY6111" s="226" t="s">
        <v>201</v>
      </c>
    </row>
    <row r="6112" spans="2:51" s="14" customFormat="1" ht="11.25">
      <c r="B6112" s="216"/>
      <c r="C6112" s="217"/>
      <c r="D6112" s="207" t="s">
        <v>211</v>
      </c>
      <c r="E6112" s="218" t="s">
        <v>1</v>
      </c>
      <c r="F6112" s="219" t="s">
        <v>5233</v>
      </c>
      <c r="G6112" s="217"/>
      <c r="H6112" s="220">
        <v>2.7</v>
      </c>
      <c r="I6112" s="221"/>
      <c r="J6112" s="217"/>
      <c r="K6112" s="217"/>
      <c r="L6112" s="222"/>
      <c r="M6112" s="223"/>
      <c r="N6112" s="224"/>
      <c r="O6112" s="224"/>
      <c r="P6112" s="224"/>
      <c r="Q6112" s="224"/>
      <c r="R6112" s="224"/>
      <c r="S6112" s="224"/>
      <c r="T6112" s="225"/>
      <c r="AT6112" s="226" t="s">
        <v>211</v>
      </c>
      <c r="AU6112" s="226" t="s">
        <v>84</v>
      </c>
      <c r="AV6112" s="14" t="s">
        <v>84</v>
      </c>
      <c r="AW6112" s="14" t="s">
        <v>31</v>
      </c>
      <c r="AX6112" s="14" t="s">
        <v>75</v>
      </c>
      <c r="AY6112" s="226" t="s">
        <v>201</v>
      </c>
    </row>
    <row r="6113" spans="1:65" s="14" customFormat="1" ht="11.25">
      <c r="B6113" s="216"/>
      <c r="C6113" s="217"/>
      <c r="D6113" s="207" t="s">
        <v>211</v>
      </c>
      <c r="E6113" s="218" t="s">
        <v>1</v>
      </c>
      <c r="F6113" s="219" t="s">
        <v>5234</v>
      </c>
      <c r="G6113" s="217"/>
      <c r="H6113" s="220">
        <v>5.4</v>
      </c>
      <c r="I6113" s="221"/>
      <c r="J6113" s="217"/>
      <c r="K6113" s="217"/>
      <c r="L6113" s="222"/>
      <c r="M6113" s="223"/>
      <c r="N6113" s="224"/>
      <c r="O6113" s="224"/>
      <c r="P6113" s="224"/>
      <c r="Q6113" s="224"/>
      <c r="R6113" s="224"/>
      <c r="S6113" s="224"/>
      <c r="T6113" s="225"/>
      <c r="AT6113" s="226" t="s">
        <v>211</v>
      </c>
      <c r="AU6113" s="226" t="s">
        <v>84</v>
      </c>
      <c r="AV6113" s="14" t="s">
        <v>84</v>
      </c>
      <c r="AW6113" s="14" t="s">
        <v>31</v>
      </c>
      <c r="AX6113" s="14" t="s">
        <v>75</v>
      </c>
      <c r="AY6113" s="226" t="s">
        <v>201</v>
      </c>
    </row>
    <row r="6114" spans="1:65" s="14" customFormat="1" ht="11.25">
      <c r="B6114" s="216"/>
      <c r="C6114" s="217"/>
      <c r="D6114" s="207" t="s">
        <v>211</v>
      </c>
      <c r="E6114" s="218" t="s">
        <v>1</v>
      </c>
      <c r="F6114" s="219" t="s">
        <v>5235</v>
      </c>
      <c r="G6114" s="217"/>
      <c r="H6114" s="220">
        <v>12.8</v>
      </c>
      <c r="I6114" s="221"/>
      <c r="J6114" s="217"/>
      <c r="K6114" s="217"/>
      <c r="L6114" s="222"/>
      <c r="M6114" s="223"/>
      <c r="N6114" s="224"/>
      <c r="O6114" s="224"/>
      <c r="P6114" s="224"/>
      <c r="Q6114" s="224"/>
      <c r="R6114" s="224"/>
      <c r="S6114" s="224"/>
      <c r="T6114" s="225"/>
      <c r="AT6114" s="226" t="s">
        <v>211</v>
      </c>
      <c r="AU6114" s="226" t="s">
        <v>84</v>
      </c>
      <c r="AV6114" s="14" t="s">
        <v>84</v>
      </c>
      <c r="AW6114" s="14" t="s">
        <v>31</v>
      </c>
      <c r="AX6114" s="14" t="s">
        <v>75</v>
      </c>
      <c r="AY6114" s="226" t="s">
        <v>201</v>
      </c>
    </row>
    <row r="6115" spans="1:65" s="14" customFormat="1" ht="11.25">
      <c r="B6115" s="216"/>
      <c r="C6115" s="217"/>
      <c r="D6115" s="207" t="s">
        <v>211</v>
      </c>
      <c r="E6115" s="218" t="s">
        <v>1</v>
      </c>
      <c r="F6115" s="219" t="s">
        <v>5236</v>
      </c>
      <c r="G6115" s="217"/>
      <c r="H6115" s="220">
        <v>13.574999999999999</v>
      </c>
      <c r="I6115" s="221"/>
      <c r="J6115" s="217"/>
      <c r="K6115" s="217"/>
      <c r="L6115" s="222"/>
      <c r="M6115" s="223"/>
      <c r="N6115" s="224"/>
      <c r="O6115" s="224"/>
      <c r="P6115" s="224"/>
      <c r="Q6115" s="224"/>
      <c r="R6115" s="224"/>
      <c r="S6115" s="224"/>
      <c r="T6115" s="225"/>
      <c r="AT6115" s="226" t="s">
        <v>211</v>
      </c>
      <c r="AU6115" s="226" t="s">
        <v>84</v>
      </c>
      <c r="AV6115" s="14" t="s">
        <v>84</v>
      </c>
      <c r="AW6115" s="14" t="s">
        <v>31</v>
      </c>
      <c r="AX6115" s="14" t="s">
        <v>75</v>
      </c>
      <c r="AY6115" s="226" t="s">
        <v>201</v>
      </c>
    </row>
    <row r="6116" spans="1:65" s="14" customFormat="1" ht="11.25">
      <c r="B6116" s="216"/>
      <c r="C6116" s="217"/>
      <c r="D6116" s="207" t="s">
        <v>211</v>
      </c>
      <c r="E6116" s="218" t="s">
        <v>1</v>
      </c>
      <c r="F6116" s="219" t="s">
        <v>5237</v>
      </c>
      <c r="G6116" s="217"/>
      <c r="H6116" s="220">
        <v>9.4</v>
      </c>
      <c r="I6116" s="221"/>
      <c r="J6116" s="217"/>
      <c r="K6116" s="217"/>
      <c r="L6116" s="222"/>
      <c r="M6116" s="223"/>
      <c r="N6116" s="224"/>
      <c r="O6116" s="224"/>
      <c r="P6116" s="224"/>
      <c r="Q6116" s="224"/>
      <c r="R6116" s="224"/>
      <c r="S6116" s="224"/>
      <c r="T6116" s="225"/>
      <c r="AT6116" s="226" t="s">
        <v>211</v>
      </c>
      <c r="AU6116" s="226" t="s">
        <v>84</v>
      </c>
      <c r="AV6116" s="14" t="s">
        <v>84</v>
      </c>
      <c r="AW6116" s="14" t="s">
        <v>31</v>
      </c>
      <c r="AX6116" s="14" t="s">
        <v>75</v>
      </c>
      <c r="AY6116" s="226" t="s">
        <v>201</v>
      </c>
    </row>
    <row r="6117" spans="1:65" s="13" customFormat="1" ht="11.25">
      <c r="B6117" s="205"/>
      <c r="C6117" s="206"/>
      <c r="D6117" s="207" t="s">
        <v>211</v>
      </c>
      <c r="E6117" s="208" t="s">
        <v>1</v>
      </c>
      <c r="F6117" s="209" t="s">
        <v>213</v>
      </c>
      <c r="G6117" s="206"/>
      <c r="H6117" s="208" t="s">
        <v>1</v>
      </c>
      <c r="I6117" s="210"/>
      <c r="J6117" s="206"/>
      <c r="K6117" s="206"/>
      <c r="L6117" s="211"/>
      <c r="M6117" s="212"/>
      <c r="N6117" s="213"/>
      <c r="O6117" s="213"/>
      <c r="P6117" s="213"/>
      <c r="Q6117" s="213"/>
      <c r="R6117" s="213"/>
      <c r="S6117" s="213"/>
      <c r="T6117" s="214"/>
      <c r="AT6117" s="215" t="s">
        <v>211</v>
      </c>
      <c r="AU6117" s="215" t="s">
        <v>84</v>
      </c>
      <c r="AV6117" s="13" t="s">
        <v>82</v>
      </c>
      <c r="AW6117" s="13" t="s">
        <v>31</v>
      </c>
      <c r="AX6117" s="13" t="s">
        <v>75</v>
      </c>
      <c r="AY6117" s="215" t="s">
        <v>201</v>
      </c>
    </row>
    <row r="6118" spans="1:65" s="13" customFormat="1" ht="11.25">
      <c r="B6118" s="205"/>
      <c r="C6118" s="206"/>
      <c r="D6118" s="207" t="s">
        <v>211</v>
      </c>
      <c r="E6118" s="208" t="s">
        <v>1</v>
      </c>
      <c r="F6118" s="209" t="s">
        <v>270</v>
      </c>
      <c r="G6118" s="206"/>
      <c r="H6118" s="208" t="s">
        <v>1</v>
      </c>
      <c r="I6118" s="210"/>
      <c r="J6118" s="206"/>
      <c r="K6118" s="206"/>
      <c r="L6118" s="211"/>
      <c r="M6118" s="212"/>
      <c r="N6118" s="213"/>
      <c r="O6118" s="213"/>
      <c r="P6118" s="213"/>
      <c r="Q6118" s="213"/>
      <c r="R6118" s="213"/>
      <c r="S6118" s="213"/>
      <c r="T6118" s="214"/>
      <c r="AT6118" s="215" t="s">
        <v>211</v>
      </c>
      <c r="AU6118" s="215" t="s">
        <v>84</v>
      </c>
      <c r="AV6118" s="13" t="s">
        <v>82</v>
      </c>
      <c r="AW6118" s="13" t="s">
        <v>31</v>
      </c>
      <c r="AX6118" s="13" t="s">
        <v>75</v>
      </c>
      <c r="AY6118" s="215" t="s">
        <v>201</v>
      </c>
    </row>
    <row r="6119" spans="1:65" s="14" customFormat="1" ht="11.25">
      <c r="B6119" s="216"/>
      <c r="C6119" s="217"/>
      <c r="D6119" s="207" t="s">
        <v>211</v>
      </c>
      <c r="E6119" s="218" t="s">
        <v>1</v>
      </c>
      <c r="F6119" s="219" t="s">
        <v>5238</v>
      </c>
      <c r="G6119" s="217"/>
      <c r="H6119" s="220">
        <v>15.4</v>
      </c>
      <c r="I6119" s="221"/>
      <c r="J6119" s="217"/>
      <c r="K6119" s="217"/>
      <c r="L6119" s="222"/>
      <c r="M6119" s="223"/>
      <c r="N6119" s="224"/>
      <c r="O6119" s="224"/>
      <c r="P6119" s="224"/>
      <c r="Q6119" s="224"/>
      <c r="R6119" s="224"/>
      <c r="S6119" s="224"/>
      <c r="T6119" s="225"/>
      <c r="AT6119" s="226" t="s">
        <v>211</v>
      </c>
      <c r="AU6119" s="226" t="s">
        <v>84</v>
      </c>
      <c r="AV6119" s="14" t="s">
        <v>84</v>
      </c>
      <c r="AW6119" s="14" t="s">
        <v>31</v>
      </c>
      <c r="AX6119" s="14" t="s">
        <v>75</v>
      </c>
      <c r="AY6119" s="226" t="s">
        <v>201</v>
      </c>
    </row>
    <row r="6120" spans="1:65" s="14" customFormat="1" ht="11.25">
      <c r="B6120" s="216"/>
      <c r="C6120" s="217"/>
      <c r="D6120" s="207" t="s">
        <v>211</v>
      </c>
      <c r="E6120" s="218" t="s">
        <v>1</v>
      </c>
      <c r="F6120" s="219" t="s">
        <v>5239</v>
      </c>
      <c r="G6120" s="217"/>
      <c r="H6120" s="220">
        <v>15.4</v>
      </c>
      <c r="I6120" s="221"/>
      <c r="J6120" s="217"/>
      <c r="K6120" s="217"/>
      <c r="L6120" s="222"/>
      <c r="M6120" s="223"/>
      <c r="N6120" s="224"/>
      <c r="O6120" s="224"/>
      <c r="P6120" s="224"/>
      <c r="Q6120" s="224"/>
      <c r="R6120" s="224"/>
      <c r="S6120" s="224"/>
      <c r="T6120" s="225"/>
      <c r="AT6120" s="226" t="s">
        <v>211</v>
      </c>
      <c r="AU6120" s="226" t="s">
        <v>84</v>
      </c>
      <c r="AV6120" s="14" t="s">
        <v>84</v>
      </c>
      <c r="AW6120" s="14" t="s">
        <v>31</v>
      </c>
      <c r="AX6120" s="14" t="s">
        <v>75</v>
      </c>
      <c r="AY6120" s="226" t="s">
        <v>201</v>
      </c>
    </row>
    <row r="6121" spans="1:65" s="14" customFormat="1" ht="11.25">
      <c r="B6121" s="216"/>
      <c r="C6121" s="217"/>
      <c r="D6121" s="207" t="s">
        <v>211</v>
      </c>
      <c r="E6121" s="218" t="s">
        <v>1</v>
      </c>
      <c r="F6121" s="219" t="s">
        <v>5240</v>
      </c>
      <c r="G6121" s="217"/>
      <c r="H6121" s="220">
        <v>14.3</v>
      </c>
      <c r="I6121" s="221"/>
      <c r="J6121" s="217"/>
      <c r="K6121" s="217"/>
      <c r="L6121" s="222"/>
      <c r="M6121" s="223"/>
      <c r="N6121" s="224"/>
      <c r="O6121" s="224"/>
      <c r="P6121" s="224"/>
      <c r="Q6121" s="224"/>
      <c r="R6121" s="224"/>
      <c r="S6121" s="224"/>
      <c r="T6121" s="225"/>
      <c r="AT6121" s="226" t="s">
        <v>211</v>
      </c>
      <c r="AU6121" s="226" t="s">
        <v>84</v>
      </c>
      <c r="AV6121" s="14" t="s">
        <v>84</v>
      </c>
      <c r="AW6121" s="14" t="s">
        <v>31</v>
      </c>
      <c r="AX6121" s="14" t="s">
        <v>75</v>
      </c>
      <c r="AY6121" s="226" t="s">
        <v>201</v>
      </c>
    </row>
    <row r="6122" spans="1:65" s="14" customFormat="1" ht="11.25">
      <c r="B6122" s="216"/>
      <c r="C6122" s="217"/>
      <c r="D6122" s="207" t="s">
        <v>211</v>
      </c>
      <c r="E6122" s="218" t="s">
        <v>1</v>
      </c>
      <c r="F6122" s="219" t="s">
        <v>5241</v>
      </c>
      <c r="G6122" s="217"/>
      <c r="H6122" s="220">
        <v>3.3</v>
      </c>
      <c r="I6122" s="221"/>
      <c r="J6122" s="217"/>
      <c r="K6122" s="217"/>
      <c r="L6122" s="222"/>
      <c r="M6122" s="223"/>
      <c r="N6122" s="224"/>
      <c r="O6122" s="224"/>
      <c r="P6122" s="224"/>
      <c r="Q6122" s="224"/>
      <c r="R6122" s="224"/>
      <c r="S6122" s="224"/>
      <c r="T6122" s="225"/>
      <c r="AT6122" s="226" t="s">
        <v>211</v>
      </c>
      <c r="AU6122" s="226" t="s">
        <v>84</v>
      </c>
      <c r="AV6122" s="14" t="s">
        <v>84</v>
      </c>
      <c r="AW6122" s="14" t="s">
        <v>31</v>
      </c>
      <c r="AX6122" s="14" t="s">
        <v>75</v>
      </c>
      <c r="AY6122" s="226" t="s">
        <v>201</v>
      </c>
    </row>
    <row r="6123" spans="1:65" s="14" customFormat="1" ht="11.25">
      <c r="B6123" s="216"/>
      <c r="C6123" s="217"/>
      <c r="D6123" s="207" t="s">
        <v>211</v>
      </c>
      <c r="E6123" s="218" t="s">
        <v>1</v>
      </c>
      <c r="F6123" s="219" t="s">
        <v>5242</v>
      </c>
      <c r="G6123" s="217"/>
      <c r="H6123" s="220">
        <v>2.5499999999999998</v>
      </c>
      <c r="I6123" s="221"/>
      <c r="J6123" s="217"/>
      <c r="K6123" s="217"/>
      <c r="L6123" s="222"/>
      <c r="M6123" s="223"/>
      <c r="N6123" s="224"/>
      <c r="O6123" s="224"/>
      <c r="P6123" s="224"/>
      <c r="Q6123" s="224"/>
      <c r="R6123" s="224"/>
      <c r="S6123" s="224"/>
      <c r="T6123" s="225"/>
      <c r="AT6123" s="226" t="s">
        <v>211</v>
      </c>
      <c r="AU6123" s="226" t="s">
        <v>84</v>
      </c>
      <c r="AV6123" s="14" t="s">
        <v>84</v>
      </c>
      <c r="AW6123" s="14" t="s">
        <v>31</v>
      </c>
      <c r="AX6123" s="14" t="s">
        <v>75</v>
      </c>
      <c r="AY6123" s="226" t="s">
        <v>201</v>
      </c>
    </row>
    <row r="6124" spans="1:65" s="14" customFormat="1" ht="11.25">
      <c r="B6124" s="216"/>
      <c r="C6124" s="217"/>
      <c r="D6124" s="207" t="s">
        <v>211</v>
      </c>
      <c r="E6124" s="218" t="s">
        <v>1</v>
      </c>
      <c r="F6124" s="219" t="s">
        <v>5243</v>
      </c>
      <c r="G6124" s="217"/>
      <c r="H6124" s="220">
        <v>9.4499999999999993</v>
      </c>
      <c r="I6124" s="221"/>
      <c r="J6124" s="217"/>
      <c r="K6124" s="217"/>
      <c r="L6124" s="222"/>
      <c r="M6124" s="223"/>
      <c r="N6124" s="224"/>
      <c r="O6124" s="224"/>
      <c r="P6124" s="224"/>
      <c r="Q6124" s="224"/>
      <c r="R6124" s="224"/>
      <c r="S6124" s="224"/>
      <c r="T6124" s="225"/>
      <c r="AT6124" s="226" t="s">
        <v>211</v>
      </c>
      <c r="AU6124" s="226" t="s">
        <v>84</v>
      </c>
      <c r="AV6124" s="14" t="s">
        <v>84</v>
      </c>
      <c r="AW6124" s="14" t="s">
        <v>31</v>
      </c>
      <c r="AX6124" s="14" t="s">
        <v>75</v>
      </c>
      <c r="AY6124" s="226" t="s">
        <v>201</v>
      </c>
    </row>
    <row r="6125" spans="1:65" s="14" customFormat="1" ht="11.25">
      <c r="B6125" s="216"/>
      <c r="C6125" s="217"/>
      <c r="D6125" s="207" t="s">
        <v>211</v>
      </c>
      <c r="E6125" s="218" t="s">
        <v>1</v>
      </c>
      <c r="F6125" s="219" t="s">
        <v>5244</v>
      </c>
      <c r="G6125" s="217"/>
      <c r="H6125" s="220">
        <v>3.6</v>
      </c>
      <c r="I6125" s="221"/>
      <c r="J6125" s="217"/>
      <c r="K6125" s="217"/>
      <c r="L6125" s="222"/>
      <c r="M6125" s="223"/>
      <c r="N6125" s="224"/>
      <c r="O6125" s="224"/>
      <c r="P6125" s="224"/>
      <c r="Q6125" s="224"/>
      <c r="R6125" s="224"/>
      <c r="S6125" s="224"/>
      <c r="T6125" s="225"/>
      <c r="AT6125" s="226" t="s">
        <v>211</v>
      </c>
      <c r="AU6125" s="226" t="s">
        <v>84</v>
      </c>
      <c r="AV6125" s="14" t="s">
        <v>84</v>
      </c>
      <c r="AW6125" s="14" t="s">
        <v>31</v>
      </c>
      <c r="AX6125" s="14" t="s">
        <v>75</v>
      </c>
      <c r="AY6125" s="226" t="s">
        <v>201</v>
      </c>
    </row>
    <row r="6126" spans="1:65" s="14" customFormat="1" ht="11.25">
      <c r="B6126" s="216"/>
      <c r="C6126" s="217"/>
      <c r="D6126" s="207" t="s">
        <v>211</v>
      </c>
      <c r="E6126" s="218" t="s">
        <v>1</v>
      </c>
      <c r="F6126" s="219" t="s">
        <v>5245</v>
      </c>
      <c r="G6126" s="217"/>
      <c r="H6126" s="220">
        <v>7.65</v>
      </c>
      <c r="I6126" s="221"/>
      <c r="J6126" s="217"/>
      <c r="K6126" s="217"/>
      <c r="L6126" s="222"/>
      <c r="M6126" s="223"/>
      <c r="N6126" s="224"/>
      <c r="O6126" s="224"/>
      <c r="P6126" s="224"/>
      <c r="Q6126" s="224"/>
      <c r="R6126" s="224"/>
      <c r="S6126" s="224"/>
      <c r="T6126" s="225"/>
      <c r="AT6126" s="226" t="s">
        <v>211</v>
      </c>
      <c r="AU6126" s="226" t="s">
        <v>84</v>
      </c>
      <c r="AV6126" s="14" t="s">
        <v>84</v>
      </c>
      <c r="AW6126" s="14" t="s">
        <v>31</v>
      </c>
      <c r="AX6126" s="14" t="s">
        <v>75</v>
      </c>
      <c r="AY6126" s="226" t="s">
        <v>201</v>
      </c>
    </row>
    <row r="6127" spans="1:65" s="2" customFormat="1" ht="21.75" customHeight="1">
      <c r="A6127" s="34"/>
      <c r="B6127" s="35"/>
      <c r="C6127" s="192" t="s">
        <v>5246</v>
      </c>
      <c r="D6127" s="192" t="s">
        <v>204</v>
      </c>
      <c r="E6127" s="193" t="s">
        <v>5247</v>
      </c>
      <c r="F6127" s="194" t="s">
        <v>5248</v>
      </c>
      <c r="G6127" s="195" t="s">
        <v>320</v>
      </c>
      <c r="H6127" s="196">
        <v>172.28</v>
      </c>
      <c r="I6127" s="197"/>
      <c r="J6127" s="198">
        <f>ROUND(I6127*H6127,2)</f>
        <v>0</v>
      </c>
      <c r="K6127" s="194" t="s">
        <v>208</v>
      </c>
      <c r="L6127" s="39"/>
      <c r="M6127" s="199" t="s">
        <v>1</v>
      </c>
      <c r="N6127" s="200" t="s">
        <v>40</v>
      </c>
      <c r="O6127" s="71"/>
      <c r="P6127" s="201">
        <f>O6127*H6127</f>
        <v>0</v>
      </c>
      <c r="Q6127" s="201">
        <v>5.0000000000000001E-4</v>
      </c>
      <c r="R6127" s="201">
        <f>Q6127*H6127</f>
        <v>8.6140000000000008E-2</v>
      </c>
      <c r="S6127" s="201">
        <v>0</v>
      </c>
      <c r="T6127" s="202">
        <f>S6127*H6127</f>
        <v>0</v>
      </c>
      <c r="U6127" s="34"/>
      <c r="V6127" s="34"/>
      <c r="W6127" s="34"/>
      <c r="X6127" s="34"/>
      <c r="Y6127" s="34"/>
      <c r="Z6127" s="34"/>
      <c r="AA6127" s="34"/>
      <c r="AB6127" s="34"/>
      <c r="AC6127" s="34"/>
      <c r="AD6127" s="34"/>
      <c r="AE6127" s="34"/>
      <c r="AR6127" s="203" t="s">
        <v>354</v>
      </c>
      <c r="AT6127" s="203" t="s">
        <v>204</v>
      </c>
      <c r="AU6127" s="203" t="s">
        <v>84</v>
      </c>
      <c r="AY6127" s="17" t="s">
        <v>201</v>
      </c>
      <c r="BE6127" s="204">
        <f>IF(N6127="základní",J6127,0)</f>
        <v>0</v>
      </c>
      <c r="BF6127" s="204">
        <f>IF(N6127="snížená",J6127,0)</f>
        <v>0</v>
      </c>
      <c r="BG6127" s="204">
        <f>IF(N6127="zákl. přenesená",J6127,0)</f>
        <v>0</v>
      </c>
      <c r="BH6127" s="204">
        <f>IF(N6127="sníž. přenesená",J6127,0)</f>
        <v>0</v>
      </c>
      <c r="BI6127" s="204">
        <f>IF(N6127="nulová",J6127,0)</f>
        <v>0</v>
      </c>
      <c r="BJ6127" s="17" t="s">
        <v>82</v>
      </c>
      <c r="BK6127" s="204">
        <f>ROUND(I6127*H6127,2)</f>
        <v>0</v>
      </c>
      <c r="BL6127" s="17" t="s">
        <v>354</v>
      </c>
      <c r="BM6127" s="203" t="s">
        <v>5249</v>
      </c>
    </row>
    <row r="6128" spans="1:65" s="2" customFormat="1" ht="39">
      <c r="A6128" s="34"/>
      <c r="B6128" s="35"/>
      <c r="C6128" s="36"/>
      <c r="D6128" s="207" t="s">
        <v>232</v>
      </c>
      <c r="E6128" s="36"/>
      <c r="F6128" s="227" t="s">
        <v>5220</v>
      </c>
      <c r="G6128" s="36"/>
      <c r="H6128" s="36"/>
      <c r="I6128" s="228"/>
      <c r="J6128" s="36"/>
      <c r="K6128" s="36"/>
      <c r="L6128" s="39"/>
      <c r="M6128" s="229"/>
      <c r="N6128" s="230"/>
      <c r="O6128" s="71"/>
      <c r="P6128" s="71"/>
      <c r="Q6128" s="71"/>
      <c r="R6128" s="71"/>
      <c r="S6128" s="71"/>
      <c r="T6128" s="72"/>
      <c r="U6128" s="34"/>
      <c r="V6128" s="34"/>
      <c r="W6128" s="34"/>
      <c r="X6128" s="34"/>
      <c r="Y6128" s="34"/>
      <c r="Z6128" s="34"/>
      <c r="AA6128" s="34"/>
      <c r="AB6128" s="34"/>
      <c r="AC6128" s="34"/>
      <c r="AD6128" s="34"/>
      <c r="AE6128" s="34"/>
      <c r="AT6128" s="17" t="s">
        <v>232</v>
      </c>
      <c r="AU6128" s="17" t="s">
        <v>84</v>
      </c>
    </row>
    <row r="6129" spans="2:51" s="13" customFormat="1" ht="22.5">
      <c r="B6129" s="205"/>
      <c r="C6129" s="206"/>
      <c r="D6129" s="207" t="s">
        <v>211</v>
      </c>
      <c r="E6129" s="208" t="s">
        <v>1</v>
      </c>
      <c r="F6129" s="209" t="s">
        <v>249</v>
      </c>
      <c r="G6129" s="206"/>
      <c r="H6129" s="208" t="s">
        <v>1</v>
      </c>
      <c r="I6129" s="210"/>
      <c r="J6129" s="206"/>
      <c r="K6129" s="206"/>
      <c r="L6129" s="211"/>
      <c r="M6129" s="212"/>
      <c r="N6129" s="213"/>
      <c r="O6129" s="213"/>
      <c r="P6129" s="213"/>
      <c r="Q6129" s="213"/>
      <c r="R6129" s="213"/>
      <c r="S6129" s="213"/>
      <c r="T6129" s="214"/>
      <c r="AT6129" s="215" t="s">
        <v>211</v>
      </c>
      <c r="AU6129" s="215" t="s">
        <v>84</v>
      </c>
      <c r="AV6129" s="13" t="s">
        <v>82</v>
      </c>
      <c r="AW6129" s="13" t="s">
        <v>31</v>
      </c>
      <c r="AX6129" s="13" t="s">
        <v>75</v>
      </c>
      <c r="AY6129" s="215" t="s">
        <v>201</v>
      </c>
    </row>
    <row r="6130" spans="2:51" s="13" customFormat="1" ht="11.25">
      <c r="B6130" s="205"/>
      <c r="C6130" s="206"/>
      <c r="D6130" s="207" t="s">
        <v>211</v>
      </c>
      <c r="E6130" s="208" t="s">
        <v>1</v>
      </c>
      <c r="F6130" s="209" t="s">
        <v>213</v>
      </c>
      <c r="G6130" s="206"/>
      <c r="H6130" s="208" t="s">
        <v>1</v>
      </c>
      <c r="I6130" s="210"/>
      <c r="J6130" s="206"/>
      <c r="K6130" s="206"/>
      <c r="L6130" s="211"/>
      <c r="M6130" s="212"/>
      <c r="N6130" s="213"/>
      <c r="O6130" s="213"/>
      <c r="P6130" s="213"/>
      <c r="Q6130" s="213"/>
      <c r="R6130" s="213"/>
      <c r="S6130" s="213"/>
      <c r="T6130" s="214"/>
      <c r="AT6130" s="215" t="s">
        <v>211</v>
      </c>
      <c r="AU6130" s="215" t="s">
        <v>84</v>
      </c>
      <c r="AV6130" s="13" t="s">
        <v>82</v>
      </c>
      <c r="AW6130" s="13" t="s">
        <v>31</v>
      </c>
      <c r="AX6130" s="13" t="s">
        <v>75</v>
      </c>
      <c r="AY6130" s="215" t="s">
        <v>201</v>
      </c>
    </row>
    <row r="6131" spans="2:51" s="13" customFormat="1" ht="11.25">
      <c r="B6131" s="205"/>
      <c r="C6131" s="206"/>
      <c r="D6131" s="207" t="s">
        <v>211</v>
      </c>
      <c r="E6131" s="208" t="s">
        <v>1</v>
      </c>
      <c r="F6131" s="209" t="s">
        <v>338</v>
      </c>
      <c r="G6131" s="206"/>
      <c r="H6131" s="208" t="s">
        <v>1</v>
      </c>
      <c r="I6131" s="210"/>
      <c r="J6131" s="206"/>
      <c r="K6131" s="206"/>
      <c r="L6131" s="211"/>
      <c r="M6131" s="212"/>
      <c r="N6131" s="213"/>
      <c r="O6131" s="213"/>
      <c r="P6131" s="213"/>
      <c r="Q6131" s="213"/>
      <c r="R6131" s="213"/>
      <c r="S6131" s="213"/>
      <c r="T6131" s="214"/>
      <c r="AT6131" s="215" t="s">
        <v>211</v>
      </c>
      <c r="AU6131" s="215" t="s">
        <v>84</v>
      </c>
      <c r="AV6131" s="13" t="s">
        <v>82</v>
      </c>
      <c r="AW6131" s="13" t="s">
        <v>31</v>
      </c>
      <c r="AX6131" s="13" t="s">
        <v>75</v>
      </c>
      <c r="AY6131" s="215" t="s">
        <v>201</v>
      </c>
    </row>
    <row r="6132" spans="2:51" s="14" customFormat="1" ht="11.25">
      <c r="B6132" s="216"/>
      <c r="C6132" s="217"/>
      <c r="D6132" s="207" t="s">
        <v>211</v>
      </c>
      <c r="E6132" s="218" t="s">
        <v>1</v>
      </c>
      <c r="F6132" s="219" t="s">
        <v>5250</v>
      </c>
      <c r="G6132" s="217"/>
      <c r="H6132" s="220">
        <v>14.3</v>
      </c>
      <c r="I6132" s="221"/>
      <c r="J6132" s="217"/>
      <c r="K6132" s="217"/>
      <c r="L6132" s="222"/>
      <c r="M6132" s="223"/>
      <c r="N6132" s="224"/>
      <c r="O6132" s="224"/>
      <c r="P6132" s="224"/>
      <c r="Q6132" s="224"/>
      <c r="R6132" s="224"/>
      <c r="S6132" s="224"/>
      <c r="T6132" s="225"/>
      <c r="AT6132" s="226" t="s">
        <v>211</v>
      </c>
      <c r="AU6132" s="226" t="s">
        <v>84</v>
      </c>
      <c r="AV6132" s="14" t="s">
        <v>84</v>
      </c>
      <c r="AW6132" s="14" t="s">
        <v>31</v>
      </c>
      <c r="AX6132" s="14" t="s">
        <v>75</v>
      </c>
      <c r="AY6132" s="226" t="s">
        <v>201</v>
      </c>
    </row>
    <row r="6133" spans="2:51" s="13" customFormat="1" ht="11.25">
      <c r="B6133" s="205"/>
      <c r="C6133" s="206"/>
      <c r="D6133" s="207" t="s">
        <v>211</v>
      </c>
      <c r="E6133" s="208" t="s">
        <v>1</v>
      </c>
      <c r="F6133" s="209" t="s">
        <v>252</v>
      </c>
      <c r="G6133" s="206"/>
      <c r="H6133" s="208" t="s">
        <v>1</v>
      </c>
      <c r="I6133" s="210"/>
      <c r="J6133" s="206"/>
      <c r="K6133" s="206"/>
      <c r="L6133" s="211"/>
      <c r="M6133" s="212"/>
      <c r="N6133" s="213"/>
      <c r="O6133" s="213"/>
      <c r="P6133" s="213"/>
      <c r="Q6133" s="213"/>
      <c r="R6133" s="213"/>
      <c r="S6133" s="213"/>
      <c r="T6133" s="214"/>
      <c r="AT6133" s="215" t="s">
        <v>211</v>
      </c>
      <c r="AU6133" s="215" t="s">
        <v>84</v>
      </c>
      <c r="AV6133" s="13" t="s">
        <v>82</v>
      </c>
      <c r="AW6133" s="13" t="s">
        <v>31</v>
      </c>
      <c r="AX6133" s="13" t="s">
        <v>75</v>
      </c>
      <c r="AY6133" s="215" t="s">
        <v>201</v>
      </c>
    </row>
    <row r="6134" spans="2:51" s="14" customFormat="1" ht="11.25">
      <c r="B6134" s="216"/>
      <c r="C6134" s="217"/>
      <c r="D6134" s="207" t="s">
        <v>211</v>
      </c>
      <c r="E6134" s="218" t="s">
        <v>1</v>
      </c>
      <c r="F6134" s="219" t="s">
        <v>5251</v>
      </c>
      <c r="G6134" s="217"/>
      <c r="H6134" s="220">
        <v>5.95</v>
      </c>
      <c r="I6134" s="221"/>
      <c r="J6134" s="217"/>
      <c r="K6134" s="217"/>
      <c r="L6134" s="222"/>
      <c r="M6134" s="223"/>
      <c r="N6134" s="224"/>
      <c r="O6134" s="224"/>
      <c r="P6134" s="224"/>
      <c r="Q6134" s="224"/>
      <c r="R6134" s="224"/>
      <c r="S6134" s="224"/>
      <c r="T6134" s="225"/>
      <c r="AT6134" s="226" t="s">
        <v>211</v>
      </c>
      <c r="AU6134" s="226" t="s">
        <v>84</v>
      </c>
      <c r="AV6134" s="14" t="s">
        <v>84</v>
      </c>
      <c r="AW6134" s="14" t="s">
        <v>31</v>
      </c>
      <c r="AX6134" s="14" t="s">
        <v>75</v>
      </c>
      <c r="AY6134" s="226" t="s">
        <v>201</v>
      </c>
    </row>
    <row r="6135" spans="2:51" s="14" customFormat="1" ht="11.25">
      <c r="B6135" s="216"/>
      <c r="C6135" s="217"/>
      <c r="D6135" s="207" t="s">
        <v>211</v>
      </c>
      <c r="E6135" s="218" t="s">
        <v>1</v>
      </c>
      <c r="F6135" s="219" t="s">
        <v>5252</v>
      </c>
      <c r="G6135" s="217"/>
      <c r="H6135" s="220">
        <v>7.8</v>
      </c>
      <c r="I6135" s="221"/>
      <c r="J6135" s="217"/>
      <c r="K6135" s="217"/>
      <c r="L6135" s="222"/>
      <c r="M6135" s="223"/>
      <c r="N6135" s="224"/>
      <c r="O6135" s="224"/>
      <c r="P6135" s="224"/>
      <c r="Q6135" s="224"/>
      <c r="R6135" s="224"/>
      <c r="S6135" s="224"/>
      <c r="T6135" s="225"/>
      <c r="AT6135" s="226" t="s">
        <v>211</v>
      </c>
      <c r="AU6135" s="226" t="s">
        <v>84</v>
      </c>
      <c r="AV6135" s="14" t="s">
        <v>84</v>
      </c>
      <c r="AW6135" s="14" t="s">
        <v>31</v>
      </c>
      <c r="AX6135" s="14" t="s">
        <v>75</v>
      </c>
      <c r="AY6135" s="226" t="s">
        <v>201</v>
      </c>
    </row>
    <row r="6136" spans="2:51" s="14" customFormat="1" ht="11.25">
      <c r="B6136" s="216"/>
      <c r="C6136" s="217"/>
      <c r="D6136" s="207" t="s">
        <v>211</v>
      </c>
      <c r="E6136" s="218" t="s">
        <v>1</v>
      </c>
      <c r="F6136" s="219" t="s">
        <v>5253</v>
      </c>
      <c r="G6136" s="217"/>
      <c r="H6136" s="220">
        <v>6</v>
      </c>
      <c r="I6136" s="221"/>
      <c r="J6136" s="217"/>
      <c r="K6136" s="217"/>
      <c r="L6136" s="222"/>
      <c r="M6136" s="223"/>
      <c r="N6136" s="224"/>
      <c r="O6136" s="224"/>
      <c r="P6136" s="224"/>
      <c r="Q6136" s="224"/>
      <c r="R6136" s="224"/>
      <c r="S6136" s="224"/>
      <c r="T6136" s="225"/>
      <c r="AT6136" s="226" t="s">
        <v>211</v>
      </c>
      <c r="AU6136" s="226" t="s">
        <v>84</v>
      </c>
      <c r="AV6136" s="14" t="s">
        <v>84</v>
      </c>
      <c r="AW6136" s="14" t="s">
        <v>31</v>
      </c>
      <c r="AX6136" s="14" t="s">
        <v>75</v>
      </c>
      <c r="AY6136" s="226" t="s">
        <v>201</v>
      </c>
    </row>
    <row r="6137" spans="2:51" s="14" customFormat="1" ht="11.25">
      <c r="B6137" s="216"/>
      <c r="C6137" s="217"/>
      <c r="D6137" s="207" t="s">
        <v>211</v>
      </c>
      <c r="E6137" s="218" t="s">
        <v>1</v>
      </c>
      <c r="F6137" s="219" t="s">
        <v>5254</v>
      </c>
      <c r="G6137" s="217"/>
      <c r="H6137" s="220">
        <v>6</v>
      </c>
      <c r="I6137" s="221"/>
      <c r="J6137" s="217"/>
      <c r="K6137" s="217"/>
      <c r="L6137" s="222"/>
      <c r="M6137" s="223"/>
      <c r="N6137" s="224"/>
      <c r="O6137" s="224"/>
      <c r="P6137" s="224"/>
      <c r="Q6137" s="224"/>
      <c r="R6137" s="224"/>
      <c r="S6137" s="224"/>
      <c r="T6137" s="225"/>
      <c r="AT6137" s="226" t="s">
        <v>211</v>
      </c>
      <c r="AU6137" s="226" t="s">
        <v>84</v>
      </c>
      <c r="AV6137" s="14" t="s">
        <v>84</v>
      </c>
      <c r="AW6137" s="14" t="s">
        <v>31</v>
      </c>
      <c r="AX6137" s="14" t="s">
        <v>75</v>
      </c>
      <c r="AY6137" s="226" t="s">
        <v>201</v>
      </c>
    </row>
    <row r="6138" spans="2:51" s="14" customFormat="1" ht="11.25">
      <c r="B6138" s="216"/>
      <c r="C6138" s="217"/>
      <c r="D6138" s="207" t="s">
        <v>211</v>
      </c>
      <c r="E6138" s="218" t="s">
        <v>1</v>
      </c>
      <c r="F6138" s="219" t="s">
        <v>5255</v>
      </c>
      <c r="G6138" s="217"/>
      <c r="H6138" s="220">
        <v>6</v>
      </c>
      <c r="I6138" s="221"/>
      <c r="J6138" s="217"/>
      <c r="K6138" s="217"/>
      <c r="L6138" s="222"/>
      <c r="M6138" s="223"/>
      <c r="N6138" s="224"/>
      <c r="O6138" s="224"/>
      <c r="P6138" s="224"/>
      <c r="Q6138" s="224"/>
      <c r="R6138" s="224"/>
      <c r="S6138" s="224"/>
      <c r="T6138" s="225"/>
      <c r="AT6138" s="226" t="s">
        <v>211</v>
      </c>
      <c r="AU6138" s="226" t="s">
        <v>84</v>
      </c>
      <c r="AV6138" s="14" t="s">
        <v>84</v>
      </c>
      <c r="AW6138" s="14" t="s">
        <v>31</v>
      </c>
      <c r="AX6138" s="14" t="s">
        <v>75</v>
      </c>
      <c r="AY6138" s="226" t="s">
        <v>201</v>
      </c>
    </row>
    <row r="6139" spans="2:51" s="14" customFormat="1" ht="11.25">
      <c r="B6139" s="216"/>
      <c r="C6139" s="217"/>
      <c r="D6139" s="207" t="s">
        <v>211</v>
      </c>
      <c r="E6139" s="218" t="s">
        <v>1</v>
      </c>
      <c r="F6139" s="219" t="s">
        <v>5256</v>
      </c>
      <c r="G6139" s="217"/>
      <c r="H6139" s="220">
        <v>6.1</v>
      </c>
      <c r="I6139" s="221"/>
      <c r="J6139" s="217"/>
      <c r="K6139" s="217"/>
      <c r="L6139" s="222"/>
      <c r="M6139" s="223"/>
      <c r="N6139" s="224"/>
      <c r="O6139" s="224"/>
      <c r="P6139" s="224"/>
      <c r="Q6139" s="224"/>
      <c r="R6139" s="224"/>
      <c r="S6139" s="224"/>
      <c r="T6139" s="225"/>
      <c r="AT6139" s="226" t="s">
        <v>211</v>
      </c>
      <c r="AU6139" s="226" t="s">
        <v>84</v>
      </c>
      <c r="AV6139" s="14" t="s">
        <v>84</v>
      </c>
      <c r="AW6139" s="14" t="s">
        <v>31</v>
      </c>
      <c r="AX6139" s="14" t="s">
        <v>75</v>
      </c>
      <c r="AY6139" s="226" t="s">
        <v>201</v>
      </c>
    </row>
    <row r="6140" spans="2:51" s="14" customFormat="1" ht="11.25">
      <c r="B6140" s="216"/>
      <c r="C6140" s="217"/>
      <c r="D6140" s="207" t="s">
        <v>211</v>
      </c>
      <c r="E6140" s="218" t="s">
        <v>1</v>
      </c>
      <c r="F6140" s="219" t="s">
        <v>5257</v>
      </c>
      <c r="G6140" s="217"/>
      <c r="H6140" s="220">
        <v>6.3</v>
      </c>
      <c r="I6140" s="221"/>
      <c r="J6140" s="217"/>
      <c r="K6140" s="217"/>
      <c r="L6140" s="222"/>
      <c r="M6140" s="223"/>
      <c r="N6140" s="224"/>
      <c r="O6140" s="224"/>
      <c r="P6140" s="224"/>
      <c r="Q6140" s="224"/>
      <c r="R6140" s="224"/>
      <c r="S6140" s="224"/>
      <c r="T6140" s="225"/>
      <c r="AT6140" s="226" t="s">
        <v>211</v>
      </c>
      <c r="AU6140" s="226" t="s">
        <v>84</v>
      </c>
      <c r="AV6140" s="14" t="s">
        <v>84</v>
      </c>
      <c r="AW6140" s="14" t="s">
        <v>31</v>
      </c>
      <c r="AX6140" s="14" t="s">
        <v>75</v>
      </c>
      <c r="AY6140" s="226" t="s">
        <v>201</v>
      </c>
    </row>
    <row r="6141" spans="2:51" s="14" customFormat="1" ht="11.25">
      <c r="B6141" s="216"/>
      <c r="C6141" s="217"/>
      <c r="D6141" s="207" t="s">
        <v>211</v>
      </c>
      <c r="E6141" s="218" t="s">
        <v>1</v>
      </c>
      <c r="F6141" s="219" t="s">
        <v>5258</v>
      </c>
      <c r="G6141" s="217"/>
      <c r="H6141" s="220">
        <v>6</v>
      </c>
      <c r="I6141" s="221"/>
      <c r="J6141" s="217"/>
      <c r="K6141" s="217"/>
      <c r="L6141" s="222"/>
      <c r="M6141" s="223"/>
      <c r="N6141" s="224"/>
      <c r="O6141" s="224"/>
      <c r="P6141" s="224"/>
      <c r="Q6141" s="224"/>
      <c r="R6141" s="224"/>
      <c r="S6141" s="224"/>
      <c r="T6141" s="225"/>
      <c r="AT6141" s="226" t="s">
        <v>211</v>
      </c>
      <c r="AU6141" s="226" t="s">
        <v>84</v>
      </c>
      <c r="AV6141" s="14" t="s">
        <v>84</v>
      </c>
      <c r="AW6141" s="14" t="s">
        <v>31</v>
      </c>
      <c r="AX6141" s="14" t="s">
        <v>75</v>
      </c>
      <c r="AY6141" s="226" t="s">
        <v>201</v>
      </c>
    </row>
    <row r="6142" spans="2:51" s="14" customFormat="1" ht="11.25">
      <c r="B6142" s="216"/>
      <c r="C6142" s="217"/>
      <c r="D6142" s="207" t="s">
        <v>211</v>
      </c>
      <c r="E6142" s="218" t="s">
        <v>1</v>
      </c>
      <c r="F6142" s="219" t="s">
        <v>5259</v>
      </c>
      <c r="G6142" s="217"/>
      <c r="H6142" s="220">
        <v>6</v>
      </c>
      <c r="I6142" s="221"/>
      <c r="J6142" s="217"/>
      <c r="K6142" s="217"/>
      <c r="L6142" s="222"/>
      <c r="M6142" s="223"/>
      <c r="N6142" s="224"/>
      <c r="O6142" s="224"/>
      <c r="P6142" s="224"/>
      <c r="Q6142" s="224"/>
      <c r="R6142" s="224"/>
      <c r="S6142" s="224"/>
      <c r="T6142" s="225"/>
      <c r="AT6142" s="226" t="s">
        <v>211</v>
      </c>
      <c r="AU6142" s="226" t="s">
        <v>84</v>
      </c>
      <c r="AV6142" s="14" t="s">
        <v>84</v>
      </c>
      <c r="AW6142" s="14" t="s">
        <v>31</v>
      </c>
      <c r="AX6142" s="14" t="s">
        <v>75</v>
      </c>
      <c r="AY6142" s="226" t="s">
        <v>201</v>
      </c>
    </row>
    <row r="6143" spans="2:51" s="14" customFormat="1" ht="11.25">
      <c r="B6143" s="216"/>
      <c r="C6143" s="217"/>
      <c r="D6143" s="207" t="s">
        <v>211</v>
      </c>
      <c r="E6143" s="218" t="s">
        <v>1</v>
      </c>
      <c r="F6143" s="219" t="s">
        <v>5260</v>
      </c>
      <c r="G6143" s="217"/>
      <c r="H6143" s="220">
        <v>6</v>
      </c>
      <c r="I6143" s="221"/>
      <c r="J6143" s="217"/>
      <c r="K6143" s="217"/>
      <c r="L6143" s="222"/>
      <c r="M6143" s="223"/>
      <c r="N6143" s="224"/>
      <c r="O6143" s="224"/>
      <c r="P6143" s="224"/>
      <c r="Q6143" s="224"/>
      <c r="R6143" s="224"/>
      <c r="S6143" s="224"/>
      <c r="T6143" s="225"/>
      <c r="AT6143" s="226" t="s">
        <v>211</v>
      </c>
      <c r="AU6143" s="226" t="s">
        <v>84</v>
      </c>
      <c r="AV6143" s="14" t="s">
        <v>84</v>
      </c>
      <c r="AW6143" s="14" t="s">
        <v>31</v>
      </c>
      <c r="AX6143" s="14" t="s">
        <v>75</v>
      </c>
      <c r="AY6143" s="226" t="s">
        <v>201</v>
      </c>
    </row>
    <row r="6144" spans="2:51" s="14" customFormat="1" ht="11.25">
      <c r="B6144" s="216"/>
      <c r="C6144" s="217"/>
      <c r="D6144" s="207" t="s">
        <v>211</v>
      </c>
      <c r="E6144" s="218" t="s">
        <v>1</v>
      </c>
      <c r="F6144" s="219" t="s">
        <v>5261</v>
      </c>
      <c r="G6144" s="217"/>
      <c r="H6144" s="220">
        <v>6</v>
      </c>
      <c r="I6144" s="221"/>
      <c r="J6144" s="217"/>
      <c r="K6144" s="217"/>
      <c r="L6144" s="222"/>
      <c r="M6144" s="223"/>
      <c r="N6144" s="224"/>
      <c r="O6144" s="224"/>
      <c r="P6144" s="224"/>
      <c r="Q6144" s="224"/>
      <c r="R6144" s="224"/>
      <c r="S6144" s="224"/>
      <c r="T6144" s="225"/>
      <c r="AT6144" s="226" t="s">
        <v>211</v>
      </c>
      <c r="AU6144" s="226" t="s">
        <v>84</v>
      </c>
      <c r="AV6144" s="14" t="s">
        <v>84</v>
      </c>
      <c r="AW6144" s="14" t="s">
        <v>31</v>
      </c>
      <c r="AX6144" s="14" t="s">
        <v>75</v>
      </c>
      <c r="AY6144" s="226" t="s">
        <v>201</v>
      </c>
    </row>
    <row r="6145" spans="1:65" s="14" customFormat="1" ht="11.25">
      <c r="B6145" s="216"/>
      <c r="C6145" s="217"/>
      <c r="D6145" s="207" t="s">
        <v>211</v>
      </c>
      <c r="E6145" s="218" t="s">
        <v>1</v>
      </c>
      <c r="F6145" s="219" t="s">
        <v>5262</v>
      </c>
      <c r="G6145" s="217"/>
      <c r="H6145" s="220">
        <v>6.9</v>
      </c>
      <c r="I6145" s="221"/>
      <c r="J6145" s="217"/>
      <c r="K6145" s="217"/>
      <c r="L6145" s="222"/>
      <c r="M6145" s="223"/>
      <c r="N6145" s="224"/>
      <c r="O6145" s="224"/>
      <c r="P6145" s="224"/>
      <c r="Q6145" s="224"/>
      <c r="R6145" s="224"/>
      <c r="S6145" s="224"/>
      <c r="T6145" s="225"/>
      <c r="AT6145" s="226" t="s">
        <v>211</v>
      </c>
      <c r="AU6145" s="226" t="s">
        <v>84</v>
      </c>
      <c r="AV6145" s="14" t="s">
        <v>84</v>
      </c>
      <c r="AW6145" s="14" t="s">
        <v>31</v>
      </c>
      <c r="AX6145" s="14" t="s">
        <v>75</v>
      </c>
      <c r="AY6145" s="226" t="s">
        <v>201</v>
      </c>
    </row>
    <row r="6146" spans="1:65" s="14" customFormat="1" ht="11.25">
      <c r="B6146" s="216"/>
      <c r="C6146" s="217"/>
      <c r="D6146" s="207" t="s">
        <v>211</v>
      </c>
      <c r="E6146" s="218" t="s">
        <v>1</v>
      </c>
      <c r="F6146" s="219" t="s">
        <v>5263</v>
      </c>
      <c r="G6146" s="217"/>
      <c r="H6146" s="220">
        <v>11.5</v>
      </c>
      <c r="I6146" s="221"/>
      <c r="J6146" s="217"/>
      <c r="K6146" s="217"/>
      <c r="L6146" s="222"/>
      <c r="M6146" s="223"/>
      <c r="N6146" s="224"/>
      <c r="O6146" s="224"/>
      <c r="P6146" s="224"/>
      <c r="Q6146" s="224"/>
      <c r="R6146" s="224"/>
      <c r="S6146" s="224"/>
      <c r="T6146" s="225"/>
      <c r="AT6146" s="226" t="s">
        <v>211</v>
      </c>
      <c r="AU6146" s="226" t="s">
        <v>84</v>
      </c>
      <c r="AV6146" s="14" t="s">
        <v>84</v>
      </c>
      <c r="AW6146" s="14" t="s">
        <v>31</v>
      </c>
      <c r="AX6146" s="14" t="s">
        <v>75</v>
      </c>
      <c r="AY6146" s="226" t="s">
        <v>201</v>
      </c>
    </row>
    <row r="6147" spans="1:65" s="14" customFormat="1" ht="11.25">
      <c r="B6147" s="216"/>
      <c r="C6147" s="217"/>
      <c r="D6147" s="207" t="s">
        <v>211</v>
      </c>
      <c r="E6147" s="218" t="s">
        <v>1</v>
      </c>
      <c r="F6147" s="219" t="s">
        <v>5264</v>
      </c>
      <c r="G6147" s="217"/>
      <c r="H6147" s="220">
        <v>5.8</v>
      </c>
      <c r="I6147" s="221"/>
      <c r="J6147" s="217"/>
      <c r="K6147" s="217"/>
      <c r="L6147" s="222"/>
      <c r="M6147" s="223"/>
      <c r="N6147" s="224"/>
      <c r="O6147" s="224"/>
      <c r="P6147" s="224"/>
      <c r="Q6147" s="224"/>
      <c r="R6147" s="224"/>
      <c r="S6147" s="224"/>
      <c r="T6147" s="225"/>
      <c r="AT6147" s="226" t="s">
        <v>211</v>
      </c>
      <c r="AU6147" s="226" t="s">
        <v>84</v>
      </c>
      <c r="AV6147" s="14" t="s">
        <v>84</v>
      </c>
      <c r="AW6147" s="14" t="s">
        <v>31</v>
      </c>
      <c r="AX6147" s="14" t="s">
        <v>75</v>
      </c>
      <c r="AY6147" s="226" t="s">
        <v>201</v>
      </c>
    </row>
    <row r="6148" spans="1:65" s="14" customFormat="1" ht="11.25">
      <c r="B6148" s="216"/>
      <c r="C6148" s="217"/>
      <c r="D6148" s="207" t="s">
        <v>211</v>
      </c>
      <c r="E6148" s="218" t="s">
        <v>1</v>
      </c>
      <c r="F6148" s="219" t="s">
        <v>5265</v>
      </c>
      <c r="G6148" s="217"/>
      <c r="H6148" s="220">
        <v>4.7</v>
      </c>
      <c r="I6148" s="221"/>
      <c r="J6148" s="217"/>
      <c r="K6148" s="217"/>
      <c r="L6148" s="222"/>
      <c r="M6148" s="223"/>
      <c r="N6148" s="224"/>
      <c r="O6148" s="224"/>
      <c r="P6148" s="224"/>
      <c r="Q6148" s="224"/>
      <c r="R6148" s="224"/>
      <c r="S6148" s="224"/>
      <c r="T6148" s="225"/>
      <c r="AT6148" s="226" t="s">
        <v>211</v>
      </c>
      <c r="AU6148" s="226" t="s">
        <v>84</v>
      </c>
      <c r="AV6148" s="14" t="s">
        <v>84</v>
      </c>
      <c r="AW6148" s="14" t="s">
        <v>31</v>
      </c>
      <c r="AX6148" s="14" t="s">
        <v>75</v>
      </c>
      <c r="AY6148" s="226" t="s">
        <v>201</v>
      </c>
    </row>
    <row r="6149" spans="1:65" s="14" customFormat="1" ht="11.25">
      <c r="B6149" s="216"/>
      <c r="C6149" s="217"/>
      <c r="D6149" s="207" t="s">
        <v>211</v>
      </c>
      <c r="E6149" s="218" t="s">
        <v>1</v>
      </c>
      <c r="F6149" s="219" t="s">
        <v>5266</v>
      </c>
      <c r="G6149" s="217"/>
      <c r="H6149" s="220">
        <v>6.35</v>
      </c>
      <c r="I6149" s="221"/>
      <c r="J6149" s="217"/>
      <c r="K6149" s="217"/>
      <c r="L6149" s="222"/>
      <c r="M6149" s="223"/>
      <c r="N6149" s="224"/>
      <c r="O6149" s="224"/>
      <c r="P6149" s="224"/>
      <c r="Q6149" s="224"/>
      <c r="R6149" s="224"/>
      <c r="S6149" s="224"/>
      <c r="T6149" s="225"/>
      <c r="AT6149" s="226" t="s">
        <v>211</v>
      </c>
      <c r="AU6149" s="226" t="s">
        <v>84</v>
      </c>
      <c r="AV6149" s="14" t="s">
        <v>84</v>
      </c>
      <c r="AW6149" s="14" t="s">
        <v>31</v>
      </c>
      <c r="AX6149" s="14" t="s">
        <v>75</v>
      </c>
      <c r="AY6149" s="226" t="s">
        <v>201</v>
      </c>
    </row>
    <row r="6150" spans="1:65" s="14" customFormat="1" ht="11.25">
      <c r="B6150" s="216"/>
      <c r="C6150" s="217"/>
      <c r="D6150" s="207" t="s">
        <v>211</v>
      </c>
      <c r="E6150" s="218" t="s">
        <v>1</v>
      </c>
      <c r="F6150" s="219" t="s">
        <v>5267</v>
      </c>
      <c r="G6150" s="217"/>
      <c r="H6150" s="220">
        <v>12.3</v>
      </c>
      <c r="I6150" s="221"/>
      <c r="J6150" s="217"/>
      <c r="K6150" s="217"/>
      <c r="L6150" s="222"/>
      <c r="M6150" s="223"/>
      <c r="N6150" s="224"/>
      <c r="O6150" s="224"/>
      <c r="P6150" s="224"/>
      <c r="Q6150" s="224"/>
      <c r="R6150" s="224"/>
      <c r="S6150" s="224"/>
      <c r="T6150" s="225"/>
      <c r="AT6150" s="226" t="s">
        <v>211</v>
      </c>
      <c r="AU6150" s="226" t="s">
        <v>84</v>
      </c>
      <c r="AV6150" s="14" t="s">
        <v>84</v>
      </c>
      <c r="AW6150" s="14" t="s">
        <v>31</v>
      </c>
      <c r="AX6150" s="14" t="s">
        <v>75</v>
      </c>
      <c r="AY6150" s="226" t="s">
        <v>201</v>
      </c>
    </row>
    <row r="6151" spans="1:65" s="13" customFormat="1" ht="11.25">
      <c r="B6151" s="205"/>
      <c r="C6151" s="206"/>
      <c r="D6151" s="207" t="s">
        <v>211</v>
      </c>
      <c r="E6151" s="208" t="s">
        <v>1</v>
      </c>
      <c r="F6151" s="209" t="s">
        <v>213</v>
      </c>
      <c r="G6151" s="206"/>
      <c r="H6151" s="208" t="s">
        <v>1</v>
      </c>
      <c r="I6151" s="210"/>
      <c r="J6151" s="206"/>
      <c r="K6151" s="206"/>
      <c r="L6151" s="211"/>
      <c r="M6151" s="212"/>
      <c r="N6151" s="213"/>
      <c r="O6151" s="213"/>
      <c r="P6151" s="213"/>
      <c r="Q6151" s="213"/>
      <c r="R6151" s="213"/>
      <c r="S6151" s="213"/>
      <c r="T6151" s="214"/>
      <c r="AT6151" s="215" t="s">
        <v>211</v>
      </c>
      <c r="AU6151" s="215" t="s">
        <v>84</v>
      </c>
      <c r="AV6151" s="13" t="s">
        <v>82</v>
      </c>
      <c r="AW6151" s="13" t="s">
        <v>31</v>
      </c>
      <c r="AX6151" s="13" t="s">
        <v>75</v>
      </c>
      <c r="AY6151" s="215" t="s">
        <v>201</v>
      </c>
    </row>
    <row r="6152" spans="1:65" s="13" customFormat="1" ht="11.25">
      <c r="B6152" s="205"/>
      <c r="C6152" s="206"/>
      <c r="D6152" s="207" t="s">
        <v>211</v>
      </c>
      <c r="E6152" s="208" t="s">
        <v>1</v>
      </c>
      <c r="F6152" s="209" t="s">
        <v>270</v>
      </c>
      <c r="G6152" s="206"/>
      <c r="H6152" s="208" t="s">
        <v>1</v>
      </c>
      <c r="I6152" s="210"/>
      <c r="J6152" s="206"/>
      <c r="K6152" s="206"/>
      <c r="L6152" s="211"/>
      <c r="M6152" s="212"/>
      <c r="N6152" s="213"/>
      <c r="O6152" s="213"/>
      <c r="P6152" s="213"/>
      <c r="Q6152" s="213"/>
      <c r="R6152" s="213"/>
      <c r="S6152" s="213"/>
      <c r="T6152" s="214"/>
      <c r="AT6152" s="215" t="s">
        <v>211</v>
      </c>
      <c r="AU6152" s="215" t="s">
        <v>84</v>
      </c>
      <c r="AV6152" s="13" t="s">
        <v>82</v>
      </c>
      <c r="AW6152" s="13" t="s">
        <v>31</v>
      </c>
      <c r="AX6152" s="13" t="s">
        <v>75</v>
      </c>
      <c r="AY6152" s="215" t="s">
        <v>201</v>
      </c>
    </row>
    <row r="6153" spans="1:65" s="14" customFormat="1" ht="11.25">
      <c r="B6153" s="216"/>
      <c r="C6153" s="217"/>
      <c r="D6153" s="207" t="s">
        <v>211</v>
      </c>
      <c r="E6153" s="218" t="s">
        <v>1</v>
      </c>
      <c r="F6153" s="219" t="s">
        <v>5268</v>
      </c>
      <c r="G6153" s="217"/>
      <c r="H6153" s="220">
        <v>10.58</v>
      </c>
      <c r="I6153" s="221"/>
      <c r="J6153" s="217"/>
      <c r="K6153" s="217"/>
      <c r="L6153" s="222"/>
      <c r="M6153" s="223"/>
      <c r="N6153" s="224"/>
      <c r="O6153" s="224"/>
      <c r="P6153" s="224"/>
      <c r="Q6153" s="224"/>
      <c r="R6153" s="224"/>
      <c r="S6153" s="224"/>
      <c r="T6153" s="225"/>
      <c r="AT6153" s="226" t="s">
        <v>211</v>
      </c>
      <c r="AU6153" s="226" t="s">
        <v>84</v>
      </c>
      <c r="AV6153" s="14" t="s">
        <v>84</v>
      </c>
      <c r="AW6153" s="14" t="s">
        <v>31</v>
      </c>
      <c r="AX6153" s="14" t="s">
        <v>75</v>
      </c>
      <c r="AY6153" s="226" t="s">
        <v>201</v>
      </c>
    </row>
    <row r="6154" spans="1:65" s="14" customFormat="1" ht="11.25">
      <c r="B6154" s="216"/>
      <c r="C6154" s="217"/>
      <c r="D6154" s="207" t="s">
        <v>211</v>
      </c>
      <c r="E6154" s="218" t="s">
        <v>1</v>
      </c>
      <c r="F6154" s="219" t="s">
        <v>5269</v>
      </c>
      <c r="G6154" s="217"/>
      <c r="H6154" s="220">
        <v>6.6</v>
      </c>
      <c r="I6154" s="221"/>
      <c r="J6154" s="217"/>
      <c r="K6154" s="217"/>
      <c r="L6154" s="222"/>
      <c r="M6154" s="223"/>
      <c r="N6154" s="224"/>
      <c r="O6154" s="224"/>
      <c r="P6154" s="224"/>
      <c r="Q6154" s="224"/>
      <c r="R6154" s="224"/>
      <c r="S6154" s="224"/>
      <c r="T6154" s="225"/>
      <c r="AT6154" s="226" t="s">
        <v>211</v>
      </c>
      <c r="AU6154" s="226" t="s">
        <v>84</v>
      </c>
      <c r="AV6154" s="14" t="s">
        <v>84</v>
      </c>
      <c r="AW6154" s="14" t="s">
        <v>31</v>
      </c>
      <c r="AX6154" s="14" t="s">
        <v>75</v>
      </c>
      <c r="AY6154" s="226" t="s">
        <v>201</v>
      </c>
    </row>
    <row r="6155" spans="1:65" s="14" customFormat="1" ht="11.25">
      <c r="B6155" s="216"/>
      <c r="C6155" s="217"/>
      <c r="D6155" s="207" t="s">
        <v>211</v>
      </c>
      <c r="E6155" s="218" t="s">
        <v>1</v>
      </c>
      <c r="F6155" s="219" t="s">
        <v>5270</v>
      </c>
      <c r="G6155" s="217"/>
      <c r="H6155" s="220">
        <v>8.6</v>
      </c>
      <c r="I6155" s="221"/>
      <c r="J6155" s="217"/>
      <c r="K6155" s="217"/>
      <c r="L6155" s="222"/>
      <c r="M6155" s="223"/>
      <c r="N6155" s="224"/>
      <c r="O6155" s="224"/>
      <c r="P6155" s="224"/>
      <c r="Q6155" s="224"/>
      <c r="R6155" s="224"/>
      <c r="S6155" s="224"/>
      <c r="T6155" s="225"/>
      <c r="AT6155" s="226" t="s">
        <v>211</v>
      </c>
      <c r="AU6155" s="226" t="s">
        <v>84</v>
      </c>
      <c r="AV6155" s="14" t="s">
        <v>84</v>
      </c>
      <c r="AW6155" s="14" t="s">
        <v>31</v>
      </c>
      <c r="AX6155" s="14" t="s">
        <v>75</v>
      </c>
      <c r="AY6155" s="226" t="s">
        <v>201</v>
      </c>
    </row>
    <row r="6156" spans="1:65" s="14" customFormat="1" ht="11.25">
      <c r="B6156" s="216"/>
      <c r="C6156" s="217"/>
      <c r="D6156" s="207" t="s">
        <v>211</v>
      </c>
      <c r="E6156" s="218" t="s">
        <v>1</v>
      </c>
      <c r="F6156" s="219" t="s">
        <v>5271</v>
      </c>
      <c r="G6156" s="217"/>
      <c r="H6156" s="220">
        <v>7.9</v>
      </c>
      <c r="I6156" s="221"/>
      <c r="J6156" s="217"/>
      <c r="K6156" s="217"/>
      <c r="L6156" s="222"/>
      <c r="M6156" s="223"/>
      <c r="N6156" s="224"/>
      <c r="O6156" s="224"/>
      <c r="P6156" s="224"/>
      <c r="Q6156" s="224"/>
      <c r="R6156" s="224"/>
      <c r="S6156" s="224"/>
      <c r="T6156" s="225"/>
      <c r="AT6156" s="226" t="s">
        <v>211</v>
      </c>
      <c r="AU6156" s="226" t="s">
        <v>84</v>
      </c>
      <c r="AV6156" s="14" t="s">
        <v>84</v>
      </c>
      <c r="AW6156" s="14" t="s">
        <v>31</v>
      </c>
      <c r="AX6156" s="14" t="s">
        <v>75</v>
      </c>
      <c r="AY6156" s="226" t="s">
        <v>201</v>
      </c>
    </row>
    <row r="6157" spans="1:65" s="14" customFormat="1" ht="11.25">
      <c r="B6157" s="216"/>
      <c r="C6157" s="217"/>
      <c r="D6157" s="207" t="s">
        <v>211</v>
      </c>
      <c r="E6157" s="218" t="s">
        <v>1</v>
      </c>
      <c r="F6157" s="219" t="s">
        <v>5272</v>
      </c>
      <c r="G6157" s="217"/>
      <c r="H6157" s="220">
        <v>4.5999999999999996</v>
      </c>
      <c r="I6157" s="221"/>
      <c r="J6157" s="217"/>
      <c r="K6157" s="217"/>
      <c r="L6157" s="222"/>
      <c r="M6157" s="223"/>
      <c r="N6157" s="224"/>
      <c r="O6157" s="224"/>
      <c r="P6157" s="224"/>
      <c r="Q6157" s="224"/>
      <c r="R6157" s="224"/>
      <c r="S6157" s="224"/>
      <c r="T6157" s="225"/>
      <c r="AT6157" s="226" t="s">
        <v>211</v>
      </c>
      <c r="AU6157" s="226" t="s">
        <v>84</v>
      </c>
      <c r="AV6157" s="14" t="s">
        <v>84</v>
      </c>
      <c r="AW6157" s="14" t="s">
        <v>31</v>
      </c>
      <c r="AX6157" s="14" t="s">
        <v>75</v>
      </c>
      <c r="AY6157" s="226" t="s">
        <v>201</v>
      </c>
    </row>
    <row r="6158" spans="1:65" s="14" customFormat="1" ht="11.25">
      <c r="B6158" s="216"/>
      <c r="C6158" s="217"/>
      <c r="D6158" s="207" t="s">
        <v>211</v>
      </c>
      <c r="E6158" s="218" t="s">
        <v>1</v>
      </c>
      <c r="F6158" s="219" t="s">
        <v>5273</v>
      </c>
      <c r="G6158" s="217"/>
      <c r="H6158" s="220">
        <v>4</v>
      </c>
      <c r="I6158" s="221"/>
      <c r="J6158" s="217"/>
      <c r="K6158" s="217"/>
      <c r="L6158" s="222"/>
      <c r="M6158" s="223"/>
      <c r="N6158" s="224"/>
      <c r="O6158" s="224"/>
      <c r="P6158" s="224"/>
      <c r="Q6158" s="224"/>
      <c r="R6158" s="224"/>
      <c r="S6158" s="224"/>
      <c r="T6158" s="225"/>
      <c r="AT6158" s="226" t="s">
        <v>211</v>
      </c>
      <c r="AU6158" s="226" t="s">
        <v>84</v>
      </c>
      <c r="AV6158" s="14" t="s">
        <v>84</v>
      </c>
      <c r="AW6158" s="14" t="s">
        <v>31</v>
      </c>
      <c r="AX6158" s="14" t="s">
        <v>75</v>
      </c>
      <c r="AY6158" s="226" t="s">
        <v>201</v>
      </c>
    </row>
    <row r="6159" spans="1:65" s="2" customFormat="1" ht="16.5" customHeight="1">
      <c r="A6159" s="34"/>
      <c r="B6159" s="35"/>
      <c r="C6159" s="192" t="s">
        <v>5274</v>
      </c>
      <c r="D6159" s="192" t="s">
        <v>204</v>
      </c>
      <c r="E6159" s="193" t="s">
        <v>5275</v>
      </c>
      <c r="F6159" s="194" t="s">
        <v>5276</v>
      </c>
      <c r="G6159" s="195" t="s">
        <v>230</v>
      </c>
      <c r="H6159" s="196">
        <v>1152.771</v>
      </c>
      <c r="I6159" s="197"/>
      <c r="J6159" s="198">
        <f>ROUND(I6159*H6159,2)</f>
        <v>0</v>
      </c>
      <c r="K6159" s="194" t="s">
        <v>208</v>
      </c>
      <c r="L6159" s="39"/>
      <c r="M6159" s="199" t="s">
        <v>1</v>
      </c>
      <c r="N6159" s="200" t="s">
        <v>40</v>
      </c>
      <c r="O6159" s="71"/>
      <c r="P6159" s="201">
        <f>O6159*H6159</f>
        <v>0</v>
      </c>
      <c r="Q6159" s="201">
        <v>2.9999999999999997E-4</v>
      </c>
      <c r="R6159" s="201">
        <f>Q6159*H6159</f>
        <v>0.34583129999999995</v>
      </c>
      <c r="S6159" s="201">
        <v>0</v>
      </c>
      <c r="T6159" s="202">
        <f>S6159*H6159</f>
        <v>0</v>
      </c>
      <c r="U6159" s="34"/>
      <c r="V6159" s="34"/>
      <c r="W6159" s="34"/>
      <c r="X6159" s="34"/>
      <c r="Y6159" s="34"/>
      <c r="Z6159" s="34"/>
      <c r="AA6159" s="34"/>
      <c r="AB6159" s="34"/>
      <c r="AC6159" s="34"/>
      <c r="AD6159" s="34"/>
      <c r="AE6159" s="34"/>
      <c r="AR6159" s="203" t="s">
        <v>354</v>
      </c>
      <c r="AT6159" s="203" t="s">
        <v>204</v>
      </c>
      <c r="AU6159" s="203" t="s">
        <v>84</v>
      </c>
      <c r="AY6159" s="17" t="s">
        <v>201</v>
      </c>
      <c r="BE6159" s="204">
        <f>IF(N6159="základní",J6159,0)</f>
        <v>0</v>
      </c>
      <c r="BF6159" s="204">
        <f>IF(N6159="snížená",J6159,0)</f>
        <v>0</v>
      </c>
      <c r="BG6159" s="204">
        <f>IF(N6159="zákl. přenesená",J6159,0)</f>
        <v>0</v>
      </c>
      <c r="BH6159" s="204">
        <f>IF(N6159="sníž. přenesená",J6159,0)</f>
        <v>0</v>
      </c>
      <c r="BI6159" s="204">
        <f>IF(N6159="nulová",J6159,0)</f>
        <v>0</v>
      </c>
      <c r="BJ6159" s="17" t="s">
        <v>82</v>
      </c>
      <c r="BK6159" s="204">
        <f>ROUND(I6159*H6159,2)</f>
        <v>0</v>
      </c>
      <c r="BL6159" s="17" t="s">
        <v>354</v>
      </c>
      <c r="BM6159" s="203" t="s">
        <v>5277</v>
      </c>
    </row>
    <row r="6160" spans="1:65" s="2" customFormat="1" ht="78">
      <c r="A6160" s="34"/>
      <c r="B6160" s="35"/>
      <c r="C6160" s="36"/>
      <c r="D6160" s="207" t="s">
        <v>232</v>
      </c>
      <c r="E6160" s="36"/>
      <c r="F6160" s="227" t="s">
        <v>5278</v>
      </c>
      <c r="G6160" s="36"/>
      <c r="H6160" s="36"/>
      <c r="I6160" s="228"/>
      <c r="J6160" s="36"/>
      <c r="K6160" s="36"/>
      <c r="L6160" s="39"/>
      <c r="M6160" s="229"/>
      <c r="N6160" s="230"/>
      <c r="O6160" s="71"/>
      <c r="P6160" s="71"/>
      <c r="Q6160" s="71"/>
      <c r="R6160" s="71"/>
      <c r="S6160" s="71"/>
      <c r="T6160" s="72"/>
      <c r="U6160" s="34"/>
      <c r="V6160" s="34"/>
      <c r="W6160" s="34"/>
      <c r="X6160" s="34"/>
      <c r="Y6160" s="34"/>
      <c r="Z6160" s="34"/>
      <c r="AA6160" s="34"/>
      <c r="AB6160" s="34"/>
      <c r="AC6160" s="34"/>
      <c r="AD6160" s="34"/>
      <c r="AE6160" s="34"/>
      <c r="AT6160" s="17" t="s">
        <v>232</v>
      </c>
      <c r="AU6160" s="17" t="s">
        <v>84</v>
      </c>
    </row>
    <row r="6161" spans="1:65" s="13" customFormat="1" ht="22.5">
      <c r="B6161" s="205"/>
      <c r="C6161" s="206"/>
      <c r="D6161" s="207" t="s">
        <v>211</v>
      </c>
      <c r="E6161" s="208" t="s">
        <v>1</v>
      </c>
      <c r="F6161" s="209" t="s">
        <v>249</v>
      </c>
      <c r="G6161" s="206"/>
      <c r="H6161" s="208" t="s">
        <v>1</v>
      </c>
      <c r="I6161" s="210"/>
      <c r="J6161" s="206"/>
      <c r="K6161" s="206"/>
      <c r="L6161" s="211"/>
      <c r="M6161" s="212"/>
      <c r="N6161" s="213"/>
      <c r="O6161" s="213"/>
      <c r="P6161" s="213"/>
      <c r="Q6161" s="213"/>
      <c r="R6161" s="213"/>
      <c r="S6161" s="213"/>
      <c r="T6161" s="214"/>
      <c r="AT6161" s="215" t="s">
        <v>211</v>
      </c>
      <c r="AU6161" s="215" t="s">
        <v>84</v>
      </c>
      <c r="AV6161" s="13" t="s">
        <v>82</v>
      </c>
      <c r="AW6161" s="13" t="s">
        <v>31</v>
      </c>
      <c r="AX6161" s="13" t="s">
        <v>75</v>
      </c>
      <c r="AY6161" s="215" t="s">
        <v>201</v>
      </c>
    </row>
    <row r="6162" spans="1:65" s="13" customFormat="1" ht="11.25">
      <c r="B6162" s="205"/>
      <c r="C6162" s="206"/>
      <c r="D6162" s="207" t="s">
        <v>211</v>
      </c>
      <c r="E6162" s="208" t="s">
        <v>1</v>
      </c>
      <c r="F6162" s="209" t="s">
        <v>213</v>
      </c>
      <c r="G6162" s="206"/>
      <c r="H6162" s="208" t="s">
        <v>1</v>
      </c>
      <c r="I6162" s="210"/>
      <c r="J6162" s="206"/>
      <c r="K6162" s="206"/>
      <c r="L6162" s="211"/>
      <c r="M6162" s="212"/>
      <c r="N6162" s="213"/>
      <c r="O6162" s="213"/>
      <c r="P6162" s="213"/>
      <c r="Q6162" s="213"/>
      <c r="R6162" s="213"/>
      <c r="S6162" s="213"/>
      <c r="T6162" s="214"/>
      <c r="AT6162" s="215" t="s">
        <v>211</v>
      </c>
      <c r="AU6162" s="215" t="s">
        <v>84</v>
      </c>
      <c r="AV6162" s="13" t="s">
        <v>82</v>
      </c>
      <c r="AW6162" s="13" t="s">
        <v>31</v>
      </c>
      <c r="AX6162" s="13" t="s">
        <v>75</v>
      </c>
      <c r="AY6162" s="215" t="s">
        <v>201</v>
      </c>
    </row>
    <row r="6163" spans="1:65" s="14" customFormat="1" ht="11.25">
      <c r="B6163" s="216"/>
      <c r="C6163" s="217"/>
      <c r="D6163" s="207" t="s">
        <v>211</v>
      </c>
      <c r="E6163" s="218" t="s">
        <v>1</v>
      </c>
      <c r="F6163" s="219" t="s">
        <v>5279</v>
      </c>
      <c r="G6163" s="217"/>
      <c r="H6163" s="220">
        <v>1064.1980000000001</v>
      </c>
      <c r="I6163" s="221"/>
      <c r="J6163" s="217"/>
      <c r="K6163" s="217"/>
      <c r="L6163" s="222"/>
      <c r="M6163" s="223"/>
      <c r="N6163" s="224"/>
      <c r="O6163" s="224"/>
      <c r="P6163" s="224"/>
      <c r="Q6163" s="224"/>
      <c r="R6163" s="224"/>
      <c r="S6163" s="224"/>
      <c r="T6163" s="225"/>
      <c r="AT6163" s="226" t="s">
        <v>211</v>
      </c>
      <c r="AU6163" s="226" t="s">
        <v>84</v>
      </c>
      <c r="AV6163" s="14" t="s">
        <v>84</v>
      </c>
      <c r="AW6163" s="14" t="s">
        <v>31</v>
      </c>
      <c r="AX6163" s="14" t="s">
        <v>75</v>
      </c>
      <c r="AY6163" s="226" t="s">
        <v>201</v>
      </c>
    </row>
    <row r="6164" spans="1:65" s="14" customFormat="1" ht="11.25">
      <c r="B6164" s="216"/>
      <c r="C6164" s="217"/>
      <c r="D6164" s="207" t="s">
        <v>211</v>
      </c>
      <c r="E6164" s="218" t="s">
        <v>1</v>
      </c>
      <c r="F6164" s="219" t="s">
        <v>5280</v>
      </c>
      <c r="G6164" s="217"/>
      <c r="H6164" s="220">
        <v>88.572999999999993</v>
      </c>
      <c r="I6164" s="221"/>
      <c r="J6164" s="217"/>
      <c r="K6164" s="217"/>
      <c r="L6164" s="222"/>
      <c r="M6164" s="223"/>
      <c r="N6164" s="224"/>
      <c r="O6164" s="224"/>
      <c r="P6164" s="224"/>
      <c r="Q6164" s="224"/>
      <c r="R6164" s="224"/>
      <c r="S6164" s="224"/>
      <c r="T6164" s="225"/>
      <c r="AT6164" s="226" t="s">
        <v>211</v>
      </c>
      <c r="AU6164" s="226" t="s">
        <v>84</v>
      </c>
      <c r="AV6164" s="14" t="s">
        <v>84</v>
      </c>
      <c r="AW6164" s="14" t="s">
        <v>31</v>
      </c>
      <c r="AX6164" s="14" t="s">
        <v>75</v>
      </c>
      <c r="AY6164" s="226" t="s">
        <v>201</v>
      </c>
    </row>
    <row r="6165" spans="1:65" s="2" customFormat="1" ht="16.5" customHeight="1">
      <c r="A6165" s="34"/>
      <c r="B6165" s="35"/>
      <c r="C6165" s="192" t="s">
        <v>5281</v>
      </c>
      <c r="D6165" s="192" t="s">
        <v>204</v>
      </c>
      <c r="E6165" s="193" t="s">
        <v>5282</v>
      </c>
      <c r="F6165" s="194" t="s">
        <v>5283</v>
      </c>
      <c r="G6165" s="195" t="s">
        <v>320</v>
      </c>
      <c r="H6165" s="196">
        <v>636.5</v>
      </c>
      <c r="I6165" s="197"/>
      <c r="J6165" s="198">
        <f>ROUND(I6165*H6165,2)</f>
        <v>0</v>
      </c>
      <c r="K6165" s="194" t="s">
        <v>208</v>
      </c>
      <c r="L6165" s="39"/>
      <c r="M6165" s="199" t="s">
        <v>1</v>
      </c>
      <c r="N6165" s="200" t="s">
        <v>40</v>
      </c>
      <c r="O6165" s="71"/>
      <c r="P6165" s="201">
        <f>O6165*H6165</f>
        <v>0</v>
      </c>
      <c r="Q6165" s="201">
        <v>5.0000000000000002E-5</v>
      </c>
      <c r="R6165" s="201">
        <f>Q6165*H6165</f>
        <v>3.1824999999999999E-2</v>
      </c>
      <c r="S6165" s="201">
        <v>0</v>
      </c>
      <c r="T6165" s="202">
        <f>S6165*H6165</f>
        <v>0</v>
      </c>
      <c r="U6165" s="34"/>
      <c r="V6165" s="34"/>
      <c r="W6165" s="34"/>
      <c r="X6165" s="34"/>
      <c r="Y6165" s="34"/>
      <c r="Z6165" s="34"/>
      <c r="AA6165" s="34"/>
      <c r="AB6165" s="34"/>
      <c r="AC6165" s="34"/>
      <c r="AD6165" s="34"/>
      <c r="AE6165" s="34"/>
      <c r="AR6165" s="203" t="s">
        <v>354</v>
      </c>
      <c r="AT6165" s="203" t="s">
        <v>204</v>
      </c>
      <c r="AU6165" s="203" t="s">
        <v>84</v>
      </c>
      <c r="AY6165" s="17" t="s">
        <v>201</v>
      </c>
      <c r="BE6165" s="204">
        <f>IF(N6165="základní",J6165,0)</f>
        <v>0</v>
      </c>
      <c r="BF6165" s="204">
        <f>IF(N6165="snížená",J6165,0)</f>
        <v>0</v>
      </c>
      <c r="BG6165" s="204">
        <f>IF(N6165="zákl. přenesená",J6165,0)</f>
        <v>0</v>
      </c>
      <c r="BH6165" s="204">
        <f>IF(N6165="sníž. přenesená",J6165,0)</f>
        <v>0</v>
      </c>
      <c r="BI6165" s="204">
        <f>IF(N6165="nulová",J6165,0)</f>
        <v>0</v>
      </c>
      <c r="BJ6165" s="17" t="s">
        <v>82</v>
      </c>
      <c r="BK6165" s="204">
        <f>ROUND(I6165*H6165,2)</f>
        <v>0</v>
      </c>
      <c r="BL6165" s="17" t="s">
        <v>354</v>
      </c>
      <c r="BM6165" s="203" t="s">
        <v>5284</v>
      </c>
    </row>
    <row r="6166" spans="1:65" s="2" customFormat="1" ht="39">
      <c r="A6166" s="34"/>
      <c r="B6166" s="35"/>
      <c r="C6166" s="36"/>
      <c r="D6166" s="207" t="s">
        <v>232</v>
      </c>
      <c r="E6166" s="36"/>
      <c r="F6166" s="227" t="s">
        <v>5220</v>
      </c>
      <c r="G6166" s="36"/>
      <c r="H6166" s="36"/>
      <c r="I6166" s="228"/>
      <c r="J6166" s="36"/>
      <c r="K6166" s="36"/>
      <c r="L6166" s="39"/>
      <c r="M6166" s="229"/>
      <c r="N6166" s="230"/>
      <c r="O6166" s="71"/>
      <c r="P6166" s="71"/>
      <c r="Q6166" s="71"/>
      <c r="R6166" s="71"/>
      <c r="S6166" s="71"/>
      <c r="T6166" s="72"/>
      <c r="U6166" s="34"/>
      <c r="V6166" s="34"/>
      <c r="W6166" s="34"/>
      <c r="X6166" s="34"/>
      <c r="Y6166" s="34"/>
      <c r="Z6166" s="34"/>
      <c r="AA6166" s="34"/>
      <c r="AB6166" s="34"/>
      <c r="AC6166" s="34"/>
      <c r="AD6166" s="34"/>
      <c r="AE6166" s="34"/>
      <c r="AT6166" s="17" t="s">
        <v>232</v>
      </c>
      <c r="AU6166" s="17" t="s">
        <v>84</v>
      </c>
    </row>
    <row r="6167" spans="1:65" s="13" customFormat="1" ht="22.5">
      <c r="B6167" s="205"/>
      <c r="C6167" s="206"/>
      <c r="D6167" s="207" t="s">
        <v>211</v>
      </c>
      <c r="E6167" s="208" t="s">
        <v>1</v>
      </c>
      <c r="F6167" s="209" t="s">
        <v>249</v>
      </c>
      <c r="G6167" s="206"/>
      <c r="H6167" s="208" t="s">
        <v>1</v>
      </c>
      <c r="I6167" s="210"/>
      <c r="J6167" s="206"/>
      <c r="K6167" s="206"/>
      <c r="L6167" s="211"/>
      <c r="M6167" s="212"/>
      <c r="N6167" s="213"/>
      <c r="O6167" s="213"/>
      <c r="P6167" s="213"/>
      <c r="Q6167" s="213"/>
      <c r="R6167" s="213"/>
      <c r="S6167" s="213"/>
      <c r="T6167" s="214"/>
      <c r="AT6167" s="215" t="s">
        <v>211</v>
      </c>
      <c r="AU6167" s="215" t="s">
        <v>84</v>
      </c>
      <c r="AV6167" s="13" t="s">
        <v>82</v>
      </c>
      <c r="AW6167" s="13" t="s">
        <v>31</v>
      </c>
      <c r="AX6167" s="13" t="s">
        <v>75</v>
      </c>
      <c r="AY6167" s="215" t="s">
        <v>201</v>
      </c>
    </row>
    <row r="6168" spans="1:65" s="13" customFormat="1" ht="11.25">
      <c r="B6168" s="205"/>
      <c r="C6168" s="206"/>
      <c r="D6168" s="207" t="s">
        <v>211</v>
      </c>
      <c r="E6168" s="208" t="s">
        <v>1</v>
      </c>
      <c r="F6168" s="209" t="s">
        <v>213</v>
      </c>
      <c r="G6168" s="206"/>
      <c r="H6168" s="208" t="s">
        <v>1</v>
      </c>
      <c r="I6168" s="210"/>
      <c r="J6168" s="206"/>
      <c r="K6168" s="206"/>
      <c r="L6168" s="211"/>
      <c r="M6168" s="212"/>
      <c r="N6168" s="213"/>
      <c r="O6168" s="213"/>
      <c r="P6168" s="213"/>
      <c r="Q6168" s="213"/>
      <c r="R6168" s="213"/>
      <c r="S6168" s="213"/>
      <c r="T6168" s="214"/>
      <c r="AT6168" s="215" t="s">
        <v>211</v>
      </c>
      <c r="AU6168" s="215" t="s">
        <v>84</v>
      </c>
      <c r="AV6168" s="13" t="s">
        <v>82</v>
      </c>
      <c r="AW6168" s="13" t="s">
        <v>31</v>
      </c>
      <c r="AX6168" s="13" t="s">
        <v>75</v>
      </c>
      <c r="AY6168" s="215" t="s">
        <v>201</v>
      </c>
    </row>
    <row r="6169" spans="1:65" s="13" customFormat="1" ht="11.25">
      <c r="B6169" s="205"/>
      <c r="C6169" s="206"/>
      <c r="D6169" s="207" t="s">
        <v>211</v>
      </c>
      <c r="E6169" s="208" t="s">
        <v>1</v>
      </c>
      <c r="F6169" s="209" t="s">
        <v>5285</v>
      </c>
      <c r="G6169" s="206"/>
      <c r="H6169" s="208" t="s">
        <v>1</v>
      </c>
      <c r="I6169" s="210"/>
      <c r="J6169" s="206"/>
      <c r="K6169" s="206"/>
      <c r="L6169" s="211"/>
      <c r="M6169" s="212"/>
      <c r="N6169" s="213"/>
      <c r="O6169" s="213"/>
      <c r="P6169" s="213"/>
      <c r="Q6169" s="213"/>
      <c r="R6169" s="213"/>
      <c r="S6169" s="213"/>
      <c r="T6169" s="214"/>
      <c r="AT6169" s="215" t="s">
        <v>211</v>
      </c>
      <c r="AU6169" s="215" t="s">
        <v>84</v>
      </c>
      <c r="AV6169" s="13" t="s">
        <v>82</v>
      </c>
      <c r="AW6169" s="13" t="s">
        <v>31</v>
      </c>
      <c r="AX6169" s="13" t="s">
        <v>75</v>
      </c>
      <c r="AY6169" s="215" t="s">
        <v>201</v>
      </c>
    </row>
    <row r="6170" spans="1:65" s="13" customFormat="1" ht="11.25">
      <c r="B6170" s="205"/>
      <c r="C6170" s="206"/>
      <c r="D6170" s="207" t="s">
        <v>211</v>
      </c>
      <c r="E6170" s="208" t="s">
        <v>1</v>
      </c>
      <c r="F6170" s="209" t="s">
        <v>338</v>
      </c>
      <c r="G6170" s="206"/>
      <c r="H6170" s="208" t="s">
        <v>1</v>
      </c>
      <c r="I6170" s="210"/>
      <c r="J6170" s="206"/>
      <c r="K6170" s="206"/>
      <c r="L6170" s="211"/>
      <c r="M6170" s="212"/>
      <c r="N6170" s="213"/>
      <c r="O6170" s="213"/>
      <c r="P6170" s="213"/>
      <c r="Q6170" s="213"/>
      <c r="R6170" s="213"/>
      <c r="S6170" s="213"/>
      <c r="T6170" s="214"/>
      <c r="AT6170" s="215" t="s">
        <v>211</v>
      </c>
      <c r="AU6170" s="215" t="s">
        <v>84</v>
      </c>
      <c r="AV6170" s="13" t="s">
        <v>82</v>
      </c>
      <c r="AW6170" s="13" t="s">
        <v>31</v>
      </c>
      <c r="AX6170" s="13" t="s">
        <v>75</v>
      </c>
      <c r="AY6170" s="215" t="s">
        <v>201</v>
      </c>
    </row>
    <row r="6171" spans="1:65" s="14" customFormat="1" ht="11.25">
      <c r="B6171" s="216"/>
      <c r="C6171" s="217"/>
      <c r="D6171" s="207" t="s">
        <v>211</v>
      </c>
      <c r="E6171" s="218" t="s">
        <v>1</v>
      </c>
      <c r="F6171" s="219" t="s">
        <v>5286</v>
      </c>
      <c r="G6171" s="217"/>
      <c r="H6171" s="220">
        <v>1.2</v>
      </c>
      <c r="I6171" s="221"/>
      <c r="J6171" s="217"/>
      <c r="K6171" s="217"/>
      <c r="L6171" s="222"/>
      <c r="M6171" s="223"/>
      <c r="N6171" s="224"/>
      <c r="O6171" s="224"/>
      <c r="P6171" s="224"/>
      <c r="Q6171" s="224"/>
      <c r="R6171" s="224"/>
      <c r="S6171" s="224"/>
      <c r="T6171" s="225"/>
      <c r="AT6171" s="226" t="s">
        <v>211</v>
      </c>
      <c r="AU6171" s="226" t="s">
        <v>84</v>
      </c>
      <c r="AV6171" s="14" t="s">
        <v>84</v>
      </c>
      <c r="AW6171" s="14" t="s">
        <v>31</v>
      </c>
      <c r="AX6171" s="14" t="s">
        <v>75</v>
      </c>
      <c r="AY6171" s="226" t="s">
        <v>201</v>
      </c>
    </row>
    <row r="6172" spans="1:65" s="13" customFormat="1" ht="11.25">
      <c r="B6172" s="205"/>
      <c r="C6172" s="206"/>
      <c r="D6172" s="207" t="s">
        <v>211</v>
      </c>
      <c r="E6172" s="208" t="s">
        <v>1</v>
      </c>
      <c r="F6172" s="209" t="s">
        <v>252</v>
      </c>
      <c r="G6172" s="206"/>
      <c r="H6172" s="208" t="s">
        <v>1</v>
      </c>
      <c r="I6172" s="210"/>
      <c r="J6172" s="206"/>
      <c r="K6172" s="206"/>
      <c r="L6172" s="211"/>
      <c r="M6172" s="212"/>
      <c r="N6172" s="213"/>
      <c r="O6172" s="213"/>
      <c r="P6172" s="213"/>
      <c r="Q6172" s="213"/>
      <c r="R6172" s="213"/>
      <c r="S6172" s="213"/>
      <c r="T6172" s="214"/>
      <c r="AT6172" s="215" t="s">
        <v>211</v>
      </c>
      <c r="AU6172" s="215" t="s">
        <v>84</v>
      </c>
      <c r="AV6172" s="13" t="s">
        <v>82</v>
      </c>
      <c r="AW6172" s="13" t="s">
        <v>31</v>
      </c>
      <c r="AX6172" s="13" t="s">
        <v>75</v>
      </c>
      <c r="AY6172" s="215" t="s">
        <v>201</v>
      </c>
    </row>
    <row r="6173" spans="1:65" s="14" customFormat="1" ht="11.25">
      <c r="B6173" s="216"/>
      <c r="C6173" s="217"/>
      <c r="D6173" s="207" t="s">
        <v>211</v>
      </c>
      <c r="E6173" s="218" t="s">
        <v>1</v>
      </c>
      <c r="F6173" s="219" t="s">
        <v>5287</v>
      </c>
      <c r="G6173" s="217"/>
      <c r="H6173" s="220">
        <v>27</v>
      </c>
      <c r="I6173" s="221"/>
      <c r="J6173" s="217"/>
      <c r="K6173" s="217"/>
      <c r="L6173" s="222"/>
      <c r="M6173" s="223"/>
      <c r="N6173" s="224"/>
      <c r="O6173" s="224"/>
      <c r="P6173" s="224"/>
      <c r="Q6173" s="224"/>
      <c r="R6173" s="224"/>
      <c r="S6173" s="224"/>
      <c r="T6173" s="225"/>
      <c r="AT6173" s="226" t="s">
        <v>211</v>
      </c>
      <c r="AU6173" s="226" t="s">
        <v>84</v>
      </c>
      <c r="AV6173" s="14" t="s">
        <v>84</v>
      </c>
      <c r="AW6173" s="14" t="s">
        <v>31</v>
      </c>
      <c r="AX6173" s="14" t="s">
        <v>75</v>
      </c>
      <c r="AY6173" s="226" t="s">
        <v>201</v>
      </c>
    </row>
    <row r="6174" spans="1:65" s="14" customFormat="1" ht="11.25">
      <c r="B6174" s="216"/>
      <c r="C6174" s="217"/>
      <c r="D6174" s="207" t="s">
        <v>211</v>
      </c>
      <c r="E6174" s="218" t="s">
        <v>1</v>
      </c>
      <c r="F6174" s="219" t="s">
        <v>5288</v>
      </c>
      <c r="G6174" s="217"/>
      <c r="H6174" s="220">
        <v>16.2</v>
      </c>
      <c r="I6174" s="221"/>
      <c r="J6174" s="217"/>
      <c r="K6174" s="217"/>
      <c r="L6174" s="222"/>
      <c r="M6174" s="223"/>
      <c r="N6174" s="224"/>
      <c r="O6174" s="224"/>
      <c r="P6174" s="224"/>
      <c r="Q6174" s="224"/>
      <c r="R6174" s="224"/>
      <c r="S6174" s="224"/>
      <c r="T6174" s="225"/>
      <c r="AT6174" s="226" t="s">
        <v>211</v>
      </c>
      <c r="AU6174" s="226" t="s">
        <v>84</v>
      </c>
      <c r="AV6174" s="14" t="s">
        <v>84</v>
      </c>
      <c r="AW6174" s="14" t="s">
        <v>31</v>
      </c>
      <c r="AX6174" s="14" t="s">
        <v>75</v>
      </c>
      <c r="AY6174" s="226" t="s">
        <v>201</v>
      </c>
    </row>
    <row r="6175" spans="1:65" s="14" customFormat="1" ht="11.25">
      <c r="B6175" s="216"/>
      <c r="C6175" s="217"/>
      <c r="D6175" s="207" t="s">
        <v>211</v>
      </c>
      <c r="E6175" s="218" t="s">
        <v>1</v>
      </c>
      <c r="F6175" s="219" t="s">
        <v>5289</v>
      </c>
      <c r="G6175" s="217"/>
      <c r="H6175" s="220">
        <v>1.2</v>
      </c>
      <c r="I6175" s="221"/>
      <c r="J6175" s="217"/>
      <c r="K6175" s="217"/>
      <c r="L6175" s="222"/>
      <c r="M6175" s="223"/>
      <c r="N6175" s="224"/>
      <c r="O6175" s="224"/>
      <c r="P6175" s="224"/>
      <c r="Q6175" s="224"/>
      <c r="R6175" s="224"/>
      <c r="S6175" s="224"/>
      <c r="T6175" s="225"/>
      <c r="AT6175" s="226" t="s">
        <v>211</v>
      </c>
      <c r="AU6175" s="226" t="s">
        <v>84</v>
      </c>
      <c r="AV6175" s="14" t="s">
        <v>84</v>
      </c>
      <c r="AW6175" s="14" t="s">
        <v>31</v>
      </c>
      <c r="AX6175" s="14" t="s">
        <v>75</v>
      </c>
      <c r="AY6175" s="226" t="s">
        <v>201</v>
      </c>
    </row>
    <row r="6176" spans="1:65" s="14" customFormat="1" ht="11.25">
      <c r="B6176" s="216"/>
      <c r="C6176" s="217"/>
      <c r="D6176" s="207" t="s">
        <v>211</v>
      </c>
      <c r="E6176" s="218" t="s">
        <v>1</v>
      </c>
      <c r="F6176" s="219" t="s">
        <v>5290</v>
      </c>
      <c r="G6176" s="217"/>
      <c r="H6176" s="220">
        <v>10.8</v>
      </c>
      <c r="I6176" s="221"/>
      <c r="J6176" s="217"/>
      <c r="K6176" s="217"/>
      <c r="L6176" s="222"/>
      <c r="M6176" s="223"/>
      <c r="N6176" s="224"/>
      <c r="O6176" s="224"/>
      <c r="P6176" s="224"/>
      <c r="Q6176" s="224"/>
      <c r="R6176" s="224"/>
      <c r="S6176" s="224"/>
      <c r="T6176" s="225"/>
      <c r="AT6176" s="226" t="s">
        <v>211</v>
      </c>
      <c r="AU6176" s="226" t="s">
        <v>84</v>
      </c>
      <c r="AV6176" s="14" t="s">
        <v>84</v>
      </c>
      <c r="AW6176" s="14" t="s">
        <v>31</v>
      </c>
      <c r="AX6176" s="14" t="s">
        <v>75</v>
      </c>
      <c r="AY6176" s="226" t="s">
        <v>201</v>
      </c>
    </row>
    <row r="6177" spans="2:51" s="14" customFormat="1" ht="11.25">
      <c r="B6177" s="216"/>
      <c r="C6177" s="217"/>
      <c r="D6177" s="207" t="s">
        <v>211</v>
      </c>
      <c r="E6177" s="218" t="s">
        <v>1</v>
      </c>
      <c r="F6177" s="219" t="s">
        <v>5291</v>
      </c>
      <c r="G6177" s="217"/>
      <c r="H6177" s="220">
        <v>10.8</v>
      </c>
      <c r="I6177" s="221"/>
      <c r="J6177" s="217"/>
      <c r="K6177" s="217"/>
      <c r="L6177" s="222"/>
      <c r="M6177" s="223"/>
      <c r="N6177" s="224"/>
      <c r="O6177" s="224"/>
      <c r="P6177" s="224"/>
      <c r="Q6177" s="224"/>
      <c r="R6177" s="224"/>
      <c r="S6177" s="224"/>
      <c r="T6177" s="225"/>
      <c r="AT6177" s="226" t="s">
        <v>211</v>
      </c>
      <c r="AU6177" s="226" t="s">
        <v>84</v>
      </c>
      <c r="AV6177" s="14" t="s">
        <v>84</v>
      </c>
      <c r="AW6177" s="14" t="s">
        <v>31</v>
      </c>
      <c r="AX6177" s="14" t="s">
        <v>75</v>
      </c>
      <c r="AY6177" s="226" t="s">
        <v>201</v>
      </c>
    </row>
    <row r="6178" spans="2:51" s="14" customFormat="1" ht="11.25">
      <c r="B6178" s="216"/>
      <c r="C6178" s="217"/>
      <c r="D6178" s="207" t="s">
        <v>211</v>
      </c>
      <c r="E6178" s="218" t="s">
        <v>1</v>
      </c>
      <c r="F6178" s="219" t="s">
        <v>5292</v>
      </c>
      <c r="G6178" s="217"/>
      <c r="H6178" s="220">
        <v>13.5</v>
      </c>
      <c r="I6178" s="221"/>
      <c r="J6178" s="217"/>
      <c r="K6178" s="217"/>
      <c r="L6178" s="222"/>
      <c r="M6178" s="223"/>
      <c r="N6178" s="224"/>
      <c r="O6178" s="224"/>
      <c r="P6178" s="224"/>
      <c r="Q6178" s="224"/>
      <c r="R6178" s="224"/>
      <c r="S6178" s="224"/>
      <c r="T6178" s="225"/>
      <c r="AT6178" s="226" t="s">
        <v>211</v>
      </c>
      <c r="AU6178" s="226" t="s">
        <v>84</v>
      </c>
      <c r="AV6178" s="14" t="s">
        <v>84</v>
      </c>
      <c r="AW6178" s="14" t="s">
        <v>31</v>
      </c>
      <c r="AX6178" s="14" t="s">
        <v>75</v>
      </c>
      <c r="AY6178" s="226" t="s">
        <v>201</v>
      </c>
    </row>
    <row r="6179" spans="2:51" s="14" customFormat="1" ht="11.25">
      <c r="B6179" s="216"/>
      <c r="C6179" s="217"/>
      <c r="D6179" s="207" t="s">
        <v>211</v>
      </c>
      <c r="E6179" s="218" t="s">
        <v>1</v>
      </c>
      <c r="F6179" s="219" t="s">
        <v>5293</v>
      </c>
      <c r="G6179" s="217"/>
      <c r="H6179" s="220">
        <v>1.2</v>
      </c>
      <c r="I6179" s="221"/>
      <c r="J6179" s="217"/>
      <c r="K6179" s="217"/>
      <c r="L6179" s="222"/>
      <c r="M6179" s="223"/>
      <c r="N6179" s="224"/>
      <c r="O6179" s="224"/>
      <c r="P6179" s="224"/>
      <c r="Q6179" s="224"/>
      <c r="R6179" s="224"/>
      <c r="S6179" s="224"/>
      <c r="T6179" s="225"/>
      <c r="AT6179" s="226" t="s">
        <v>211</v>
      </c>
      <c r="AU6179" s="226" t="s">
        <v>84</v>
      </c>
      <c r="AV6179" s="14" t="s">
        <v>84</v>
      </c>
      <c r="AW6179" s="14" t="s">
        <v>31</v>
      </c>
      <c r="AX6179" s="14" t="s">
        <v>75</v>
      </c>
      <c r="AY6179" s="226" t="s">
        <v>201</v>
      </c>
    </row>
    <row r="6180" spans="2:51" s="14" customFormat="1" ht="11.25">
      <c r="B6180" s="216"/>
      <c r="C6180" s="217"/>
      <c r="D6180" s="207" t="s">
        <v>211</v>
      </c>
      <c r="E6180" s="218" t="s">
        <v>1</v>
      </c>
      <c r="F6180" s="219" t="s">
        <v>5294</v>
      </c>
      <c r="G6180" s="217"/>
      <c r="H6180" s="220">
        <v>10.8</v>
      </c>
      <c r="I6180" s="221"/>
      <c r="J6180" s="217"/>
      <c r="K6180" s="217"/>
      <c r="L6180" s="222"/>
      <c r="M6180" s="223"/>
      <c r="N6180" s="224"/>
      <c r="O6180" s="224"/>
      <c r="P6180" s="224"/>
      <c r="Q6180" s="224"/>
      <c r="R6180" s="224"/>
      <c r="S6180" s="224"/>
      <c r="T6180" s="225"/>
      <c r="AT6180" s="226" t="s">
        <v>211</v>
      </c>
      <c r="AU6180" s="226" t="s">
        <v>84</v>
      </c>
      <c r="AV6180" s="14" t="s">
        <v>84</v>
      </c>
      <c r="AW6180" s="14" t="s">
        <v>31</v>
      </c>
      <c r="AX6180" s="14" t="s">
        <v>75</v>
      </c>
      <c r="AY6180" s="226" t="s">
        <v>201</v>
      </c>
    </row>
    <row r="6181" spans="2:51" s="14" customFormat="1" ht="11.25">
      <c r="B6181" s="216"/>
      <c r="C6181" s="217"/>
      <c r="D6181" s="207" t="s">
        <v>211</v>
      </c>
      <c r="E6181" s="218" t="s">
        <v>1</v>
      </c>
      <c r="F6181" s="219" t="s">
        <v>5295</v>
      </c>
      <c r="G6181" s="217"/>
      <c r="H6181" s="220">
        <v>0.6</v>
      </c>
      <c r="I6181" s="221"/>
      <c r="J6181" s="217"/>
      <c r="K6181" s="217"/>
      <c r="L6181" s="222"/>
      <c r="M6181" s="223"/>
      <c r="N6181" s="224"/>
      <c r="O6181" s="224"/>
      <c r="P6181" s="224"/>
      <c r="Q6181" s="224"/>
      <c r="R6181" s="224"/>
      <c r="S6181" s="224"/>
      <c r="T6181" s="225"/>
      <c r="AT6181" s="226" t="s">
        <v>211</v>
      </c>
      <c r="AU6181" s="226" t="s">
        <v>84</v>
      </c>
      <c r="AV6181" s="14" t="s">
        <v>84</v>
      </c>
      <c r="AW6181" s="14" t="s">
        <v>31</v>
      </c>
      <c r="AX6181" s="14" t="s">
        <v>75</v>
      </c>
      <c r="AY6181" s="226" t="s">
        <v>201</v>
      </c>
    </row>
    <row r="6182" spans="2:51" s="14" customFormat="1" ht="11.25">
      <c r="B6182" s="216"/>
      <c r="C6182" s="217"/>
      <c r="D6182" s="207" t="s">
        <v>211</v>
      </c>
      <c r="E6182" s="218" t="s">
        <v>1</v>
      </c>
      <c r="F6182" s="219" t="s">
        <v>5296</v>
      </c>
      <c r="G6182" s="217"/>
      <c r="H6182" s="220">
        <v>13.5</v>
      </c>
      <c r="I6182" s="221"/>
      <c r="J6182" s="217"/>
      <c r="K6182" s="217"/>
      <c r="L6182" s="222"/>
      <c r="M6182" s="223"/>
      <c r="N6182" s="224"/>
      <c r="O6182" s="224"/>
      <c r="P6182" s="224"/>
      <c r="Q6182" s="224"/>
      <c r="R6182" s="224"/>
      <c r="S6182" s="224"/>
      <c r="T6182" s="225"/>
      <c r="AT6182" s="226" t="s">
        <v>211</v>
      </c>
      <c r="AU6182" s="226" t="s">
        <v>84</v>
      </c>
      <c r="AV6182" s="14" t="s">
        <v>84</v>
      </c>
      <c r="AW6182" s="14" t="s">
        <v>31</v>
      </c>
      <c r="AX6182" s="14" t="s">
        <v>75</v>
      </c>
      <c r="AY6182" s="226" t="s">
        <v>201</v>
      </c>
    </row>
    <row r="6183" spans="2:51" s="14" customFormat="1" ht="11.25">
      <c r="B6183" s="216"/>
      <c r="C6183" s="217"/>
      <c r="D6183" s="207" t="s">
        <v>211</v>
      </c>
      <c r="E6183" s="218" t="s">
        <v>1</v>
      </c>
      <c r="F6183" s="219" t="s">
        <v>5297</v>
      </c>
      <c r="G6183" s="217"/>
      <c r="H6183" s="220">
        <v>0.6</v>
      </c>
      <c r="I6183" s="221"/>
      <c r="J6183" s="217"/>
      <c r="K6183" s="217"/>
      <c r="L6183" s="222"/>
      <c r="M6183" s="223"/>
      <c r="N6183" s="224"/>
      <c r="O6183" s="224"/>
      <c r="P6183" s="224"/>
      <c r="Q6183" s="224"/>
      <c r="R6183" s="224"/>
      <c r="S6183" s="224"/>
      <c r="T6183" s="225"/>
      <c r="AT6183" s="226" t="s">
        <v>211</v>
      </c>
      <c r="AU6183" s="226" t="s">
        <v>84</v>
      </c>
      <c r="AV6183" s="14" t="s">
        <v>84</v>
      </c>
      <c r="AW6183" s="14" t="s">
        <v>31</v>
      </c>
      <c r="AX6183" s="14" t="s">
        <v>75</v>
      </c>
      <c r="AY6183" s="226" t="s">
        <v>201</v>
      </c>
    </row>
    <row r="6184" spans="2:51" s="14" customFormat="1" ht="11.25">
      <c r="B6184" s="216"/>
      <c r="C6184" s="217"/>
      <c r="D6184" s="207" t="s">
        <v>211</v>
      </c>
      <c r="E6184" s="218" t="s">
        <v>1</v>
      </c>
      <c r="F6184" s="219" t="s">
        <v>5298</v>
      </c>
      <c r="G6184" s="217"/>
      <c r="H6184" s="220">
        <v>18.899999999999999</v>
      </c>
      <c r="I6184" s="221"/>
      <c r="J6184" s="217"/>
      <c r="K6184" s="217"/>
      <c r="L6184" s="222"/>
      <c r="M6184" s="223"/>
      <c r="N6184" s="224"/>
      <c r="O6184" s="224"/>
      <c r="P6184" s="224"/>
      <c r="Q6184" s="224"/>
      <c r="R6184" s="224"/>
      <c r="S6184" s="224"/>
      <c r="T6184" s="225"/>
      <c r="AT6184" s="226" t="s">
        <v>211</v>
      </c>
      <c r="AU6184" s="226" t="s">
        <v>84</v>
      </c>
      <c r="AV6184" s="14" t="s">
        <v>84</v>
      </c>
      <c r="AW6184" s="14" t="s">
        <v>31</v>
      </c>
      <c r="AX6184" s="14" t="s">
        <v>75</v>
      </c>
      <c r="AY6184" s="226" t="s">
        <v>201</v>
      </c>
    </row>
    <row r="6185" spans="2:51" s="14" customFormat="1" ht="11.25">
      <c r="B6185" s="216"/>
      <c r="C6185" s="217"/>
      <c r="D6185" s="207" t="s">
        <v>211</v>
      </c>
      <c r="E6185" s="218" t="s">
        <v>1</v>
      </c>
      <c r="F6185" s="219" t="s">
        <v>5299</v>
      </c>
      <c r="G6185" s="217"/>
      <c r="H6185" s="220">
        <v>0.6</v>
      </c>
      <c r="I6185" s="221"/>
      <c r="J6185" s="217"/>
      <c r="K6185" s="217"/>
      <c r="L6185" s="222"/>
      <c r="M6185" s="223"/>
      <c r="N6185" s="224"/>
      <c r="O6185" s="224"/>
      <c r="P6185" s="224"/>
      <c r="Q6185" s="224"/>
      <c r="R6185" s="224"/>
      <c r="S6185" s="224"/>
      <c r="T6185" s="225"/>
      <c r="AT6185" s="226" t="s">
        <v>211</v>
      </c>
      <c r="AU6185" s="226" t="s">
        <v>84</v>
      </c>
      <c r="AV6185" s="14" t="s">
        <v>84</v>
      </c>
      <c r="AW6185" s="14" t="s">
        <v>31</v>
      </c>
      <c r="AX6185" s="14" t="s">
        <v>75</v>
      </c>
      <c r="AY6185" s="226" t="s">
        <v>201</v>
      </c>
    </row>
    <row r="6186" spans="2:51" s="14" customFormat="1" ht="11.25">
      <c r="B6186" s="216"/>
      <c r="C6186" s="217"/>
      <c r="D6186" s="207" t="s">
        <v>211</v>
      </c>
      <c r="E6186" s="218" t="s">
        <v>1</v>
      </c>
      <c r="F6186" s="219" t="s">
        <v>5300</v>
      </c>
      <c r="G6186" s="217"/>
      <c r="H6186" s="220">
        <v>13.5</v>
      </c>
      <c r="I6186" s="221"/>
      <c r="J6186" s="217"/>
      <c r="K6186" s="217"/>
      <c r="L6186" s="222"/>
      <c r="M6186" s="223"/>
      <c r="N6186" s="224"/>
      <c r="O6186" s="224"/>
      <c r="P6186" s="224"/>
      <c r="Q6186" s="224"/>
      <c r="R6186" s="224"/>
      <c r="S6186" s="224"/>
      <c r="T6186" s="225"/>
      <c r="AT6186" s="226" t="s">
        <v>211</v>
      </c>
      <c r="AU6186" s="226" t="s">
        <v>84</v>
      </c>
      <c r="AV6186" s="14" t="s">
        <v>84</v>
      </c>
      <c r="AW6186" s="14" t="s">
        <v>31</v>
      </c>
      <c r="AX6186" s="14" t="s">
        <v>75</v>
      </c>
      <c r="AY6186" s="226" t="s">
        <v>201</v>
      </c>
    </row>
    <row r="6187" spans="2:51" s="14" customFormat="1" ht="11.25">
      <c r="B6187" s="216"/>
      <c r="C6187" s="217"/>
      <c r="D6187" s="207" t="s">
        <v>211</v>
      </c>
      <c r="E6187" s="218" t="s">
        <v>1</v>
      </c>
      <c r="F6187" s="219" t="s">
        <v>5301</v>
      </c>
      <c r="G6187" s="217"/>
      <c r="H6187" s="220">
        <v>0.6</v>
      </c>
      <c r="I6187" s="221"/>
      <c r="J6187" s="217"/>
      <c r="K6187" s="217"/>
      <c r="L6187" s="222"/>
      <c r="M6187" s="223"/>
      <c r="N6187" s="224"/>
      <c r="O6187" s="224"/>
      <c r="P6187" s="224"/>
      <c r="Q6187" s="224"/>
      <c r="R6187" s="224"/>
      <c r="S6187" s="224"/>
      <c r="T6187" s="225"/>
      <c r="AT6187" s="226" t="s">
        <v>211</v>
      </c>
      <c r="AU6187" s="226" t="s">
        <v>84</v>
      </c>
      <c r="AV6187" s="14" t="s">
        <v>84</v>
      </c>
      <c r="AW6187" s="14" t="s">
        <v>31</v>
      </c>
      <c r="AX6187" s="14" t="s">
        <v>75</v>
      </c>
      <c r="AY6187" s="226" t="s">
        <v>201</v>
      </c>
    </row>
    <row r="6188" spans="2:51" s="14" customFormat="1" ht="11.25">
      <c r="B6188" s="216"/>
      <c r="C6188" s="217"/>
      <c r="D6188" s="207" t="s">
        <v>211</v>
      </c>
      <c r="E6188" s="218" t="s">
        <v>1</v>
      </c>
      <c r="F6188" s="219" t="s">
        <v>5302</v>
      </c>
      <c r="G6188" s="217"/>
      <c r="H6188" s="220">
        <v>13.5</v>
      </c>
      <c r="I6188" s="221"/>
      <c r="J6188" s="217"/>
      <c r="K6188" s="217"/>
      <c r="L6188" s="222"/>
      <c r="M6188" s="223"/>
      <c r="N6188" s="224"/>
      <c r="O6188" s="224"/>
      <c r="P6188" s="224"/>
      <c r="Q6188" s="224"/>
      <c r="R6188" s="224"/>
      <c r="S6188" s="224"/>
      <c r="T6188" s="225"/>
      <c r="AT6188" s="226" t="s">
        <v>211</v>
      </c>
      <c r="AU6188" s="226" t="s">
        <v>84</v>
      </c>
      <c r="AV6188" s="14" t="s">
        <v>84</v>
      </c>
      <c r="AW6188" s="14" t="s">
        <v>31</v>
      </c>
      <c r="AX6188" s="14" t="s">
        <v>75</v>
      </c>
      <c r="AY6188" s="226" t="s">
        <v>201</v>
      </c>
    </row>
    <row r="6189" spans="2:51" s="14" customFormat="1" ht="11.25">
      <c r="B6189" s="216"/>
      <c r="C6189" s="217"/>
      <c r="D6189" s="207" t="s">
        <v>211</v>
      </c>
      <c r="E6189" s="218" t="s">
        <v>1</v>
      </c>
      <c r="F6189" s="219" t="s">
        <v>5303</v>
      </c>
      <c r="G6189" s="217"/>
      <c r="H6189" s="220">
        <v>0.6</v>
      </c>
      <c r="I6189" s="221"/>
      <c r="J6189" s="217"/>
      <c r="K6189" s="217"/>
      <c r="L6189" s="222"/>
      <c r="M6189" s="223"/>
      <c r="N6189" s="224"/>
      <c r="O6189" s="224"/>
      <c r="P6189" s="224"/>
      <c r="Q6189" s="224"/>
      <c r="R6189" s="224"/>
      <c r="S6189" s="224"/>
      <c r="T6189" s="225"/>
      <c r="AT6189" s="226" t="s">
        <v>211</v>
      </c>
      <c r="AU6189" s="226" t="s">
        <v>84</v>
      </c>
      <c r="AV6189" s="14" t="s">
        <v>84</v>
      </c>
      <c r="AW6189" s="14" t="s">
        <v>31</v>
      </c>
      <c r="AX6189" s="14" t="s">
        <v>75</v>
      </c>
      <c r="AY6189" s="226" t="s">
        <v>201</v>
      </c>
    </row>
    <row r="6190" spans="2:51" s="14" customFormat="1" ht="11.25">
      <c r="B6190" s="216"/>
      <c r="C6190" s="217"/>
      <c r="D6190" s="207" t="s">
        <v>211</v>
      </c>
      <c r="E6190" s="218" t="s">
        <v>1</v>
      </c>
      <c r="F6190" s="219" t="s">
        <v>5304</v>
      </c>
      <c r="G6190" s="217"/>
      <c r="H6190" s="220">
        <v>18.899999999999999</v>
      </c>
      <c r="I6190" s="221"/>
      <c r="J6190" s="217"/>
      <c r="K6190" s="217"/>
      <c r="L6190" s="222"/>
      <c r="M6190" s="223"/>
      <c r="N6190" s="224"/>
      <c r="O6190" s="224"/>
      <c r="P6190" s="224"/>
      <c r="Q6190" s="224"/>
      <c r="R6190" s="224"/>
      <c r="S6190" s="224"/>
      <c r="T6190" s="225"/>
      <c r="AT6190" s="226" t="s">
        <v>211</v>
      </c>
      <c r="AU6190" s="226" t="s">
        <v>84</v>
      </c>
      <c r="AV6190" s="14" t="s">
        <v>84</v>
      </c>
      <c r="AW6190" s="14" t="s">
        <v>31</v>
      </c>
      <c r="AX6190" s="14" t="s">
        <v>75</v>
      </c>
      <c r="AY6190" s="226" t="s">
        <v>201</v>
      </c>
    </row>
    <row r="6191" spans="2:51" s="14" customFormat="1" ht="11.25">
      <c r="B6191" s="216"/>
      <c r="C6191" s="217"/>
      <c r="D6191" s="207" t="s">
        <v>211</v>
      </c>
      <c r="E6191" s="218" t="s">
        <v>1</v>
      </c>
      <c r="F6191" s="219" t="s">
        <v>5305</v>
      </c>
      <c r="G6191" s="217"/>
      <c r="H6191" s="220">
        <v>0.6</v>
      </c>
      <c r="I6191" s="221"/>
      <c r="J6191" s="217"/>
      <c r="K6191" s="217"/>
      <c r="L6191" s="222"/>
      <c r="M6191" s="223"/>
      <c r="N6191" s="224"/>
      <c r="O6191" s="224"/>
      <c r="P6191" s="224"/>
      <c r="Q6191" s="224"/>
      <c r="R6191" s="224"/>
      <c r="S6191" s="224"/>
      <c r="T6191" s="225"/>
      <c r="AT6191" s="226" t="s">
        <v>211</v>
      </c>
      <c r="AU6191" s="226" t="s">
        <v>84</v>
      </c>
      <c r="AV6191" s="14" t="s">
        <v>84</v>
      </c>
      <c r="AW6191" s="14" t="s">
        <v>31</v>
      </c>
      <c r="AX6191" s="14" t="s">
        <v>75</v>
      </c>
      <c r="AY6191" s="226" t="s">
        <v>201</v>
      </c>
    </row>
    <row r="6192" spans="2:51" s="14" customFormat="1" ht="11.25">
      <c r="B6192" s="216"/>
      <c r="C6192" s="217"/>
      <c r="D6192" s="207" t="s">
        <v>211</v>
      </c>
      <c r="E6192" s="218" t="s">
        <v>1</v>
      </c>
      <c r="F6192" s="219" t="s">
        <v>5306</v>
      </c>
      <c r="G6192" s="217"/>
      <c r="H6192" s="220">
        <v>13.5</v>
      </c>
      <c r="I6192" s="221"/>
      <c r="J6192" s="217"/>
      <c r="K6192" s="217"/>
      <c r="L6192" s="222"/>
      <c r="M6192" s="223"/>
      <c r="N6192" s="224"/>
      <c r="O6192" s="224"/>
      <c r="P6192" s="224"/>
      <c r="Q6192" s="224"/>
      <c r="R6192" s="224"/>
      <c r="S6192" s="224"/>
      <c r="T6192" s="225"/>
      <c r="AT6192" s="226" t="s">
        <v>211</v>
      </c>
      <c r="AU6192" s="226" t="s">
        <v>84</v>
      </c>
      <c r="AV6192" s="14" t="s">
        <v>84</v>
      </c>
      <c r="AW6192" s="14" t="s">
        <v>31</v>
      </c>
      <c r="AX6192" s="14" t="s">
        <v>75</v>
      </c>
      <c r="AY6192" s="226" t="s">
        <v>201</v>
      </c>
    </row>
    <row r="6193" spans="2:51" s="14" customFormat="1" ht="11.25">
      <c r="B6193" s="216"/>
      <c r="C6193" s="217"/>
      <c r="D6193" s="207" t="s">
        <v>211</v>
      </c>
      <c r="E6193" s="218" t="s">
        <v>1</v>
      </c>
      <c r="F6193" s="219" t="s">
        <v>5307</v>
      </c>
      <c r="G6193" s="217"/>
      <c r="H6193" s="220">
        <v>0.6</v>
      </c>
      <c r="I6193" s="221"/>
      <c r="J6193" s="217"/>
      <c r="K6193" s="217"/>
      <c r="L6193" s="222"/>
      <c r="M6193" s="223"/>
      <c r="N6193" s="224"/>
      <c r="O6193" s="224"/>
      <c r="P6193" s="224"/>
      <c r="Q6193" s="224"/>
      <c r="R6193" s="224"/>
      <c r="S6193" s="224"/>
      <c r="T6193" s="225"/>
      <c r="AT6193" s="226" t="s">
        <v>211</v>
      </c>
      <c r="AU6193" s="226" t="s">
        <v>84</v>
      </c>
      <c r="AV6193" s="14" t="s">
        <v>84</v>
      </c>
      <c r="AW6193" s="14" t="s">
        <v>31</v>
      </c>
      <c r="AX6193" s="14" t="s">
        <v>75</v>
      </c>
      <c r="AY6193" s="226" t="s">
        <v>201</v>
      </c>
    </row>
    <row r="6194" spans="2:51" s="14" customFormat="1" ht="11.25">
      <c r="B6194" s="216"/>
      <c r="C6194" s="217"/>
      <c r="D6194" s="207" t="s">
        <v>211</v>
      </c>
      <c r="E6194" s="218" t="s">
        <v>1</v>
      </c>
      <c r="F6194" s="219" t="s">
        <v>5308</v>
      </c>
      <c r="G6194" s="217"/>
      <c r="H6194" s="220">
        <v>23.25</v>
      </c>
      <c r="I6194" s="221"/>
      <c r="J6194" s="217"/>
      <c r="K6194" s="217"/>
      <c r="L6194" s="222"/>
      <c r="M6194" s="223"/>
      <c r="N6194" s="224"/>
      <c r="O6194" s="224"/>
      <c r="P6194" s="224"/>
      <c r="Q6194" s="224"/>
      <c r="R6194" s="224"/>
      <c r="S6194" s="224"/>
      <c r="T6194" s="225"/>
      <c r="AT6194" s="226" t="s">
        <v>211</v>
      </c>
      <c r="AU6194" s="226" t="s">
        <v>84</v>
      </c>
      <c r="AV6194" s="14" t="s">
        <v>84</v>
      </c>
      <c r="AW6194" s="14" t="s">
        <v>31</v>
      </c>
      <c r="AX6194" s="14" t="s">
        <v>75</v>
      </c>
      <c r="AY6194" s="226" t="s">
        <v>201</v>
      </c>
    </row>
    <row r="6195" spans="2:51" s="14" customFormat="1" ht="11.25">
      <c r="B6195" s="216"/>
      <c r="C6195" s="217"/>
      <c r="D6195" s="207" t="s">
        <v>211</v>
      </c>
      <c r="E6195" s="218" t="s">
        <v>1</v>
      </c>
      <c r="F6195" s="219" t="s">
        <v>5309</v>
      </c>
      <c r="G6195" s="217"/>
      <c r="H6195" s="220">
        <v>0.6</v>
      </c>
      <c r="I6195" s="221"/>
      <c r="J6195" s="217"/>
      <c r="K6195" s="217"/>
      <c r="L6195" s="222"/>
      <c r="M6195" s="223"/>
      <c r="N6195" s="224"/>
      <c r="O6195" s="224"/>
      <c r="P6195" s="224"/>
      <c r="Q6195" s="224"/>
      <c r="R6195" s="224"/>
      <c r="S6195" s="224"/>
      <c r="T6195" s="225"/>
      <c r="AT6195" s="226" t="s">
        <v>211</v>
      </c>
      <c r="AU6195" s="226" t="s">
        <v>84</v>
      </c>
      <c r="AV6195" s="14" t="s">
        <v>84</v>
      </c>
      <c r="AW6195" s="14" t="s">
        <v>31</v>
      </c>
      <c r="AX6195" s="14" t="s">
        <v>75</v>
      </c>
      <c r="AY6195" s="226" t="s">
        <v>201</v>
      </c>
    </row>
    <row r="6196" spans="2:51" s="14" customFormat="1" ht="11.25">
      <c r="B6196" s="216"/>
      <c r="C6196" s="217"/>
      <c r="D6196" s="207" t="s">
        <v>211</v>
      </c>
      <c r="E6196" s="218" t="s">
        <v>1</v>
      </c>
      <c r="F6196" s="219" t="s">
        <v>5310</v>
      </c>
      <c r="G6196" s="217"/>
      <c r="H6196" s="220">
        <v>13.5</v>
      </c>
      <c r="I6196" s="221"/>
      <c r="J6196" s="217"/>
      <c r="K6196" s="217"/>
      <c r="L6196" s="222"/>
      <c r="M6196" s="223"/>
      <c r="N6196" s="224"/>
      <c r="O6196" s="224"/>
      <c r="P6196" s="224"/>
      <c r="Q6196" s="224"/>
      <c r="R6196" s="224"/>
      <c r="S6196" s="224"/>
      <c r="T6196" s="225"/>
      <c r="AT6196" s="226" t="s">
        <v>211</v>
      </c>
      <c r="AU6196" s="226" t="s">
        <v>84</v>
      </c>
      <c r="AV6196" s="14" t="s">
        <v>84</v>
      </c>
      <c r="AW6196" s="14" t="s">
        <v>31</v>
      </c>
      <c r="AX6196" s="14" t="s">
        <v>75</v>
      </c>
      <c r="AY6196" s="226" t="s">
        <v>201</v>
      </c>
    </row>
    <row r="6197" spans="2:51" s="14" customFormat="1" ht="11.25">
      <c r="B6197" s="216"/>
      <c r="C6197" s="217"/>
      <c r="D6197" s="207" t="s">
        <v>211</v>
      </c>
      <c r="E6197" s="218" t="s">
        <v>1</v>
      </c>
      <c r="F6197" s="219" t="s">
        <v>5311</v>
      </c>
      <c r="G6197" s="217"/>
      <c r="H6197" s="220">
        <v>0.6</v>
      </c>
      <c r="I6197" s="221"/>
      <c r="J6197" s="217"/>
      <c r="K6197" s="217"/>
      <c r="L6197" s="222"/>
      <c r="M6197" s="223"/>
      <c r="N6197" s="224"/>
      <c r="O6197" s="224"/>
      <c r="P6197" s="224"/>
      <c r="Q6197" s="224"/>
      <c r="R6197" s="224"/>
      <c r="S6197" s="224"/>
      <c r="T6197" s="225"/>
      <c r="AT6197" s="226" t="s">
        <v>211</v>
      </c>
      <c r="AU6197" s="226" t="s">
        <v>84</v>
      </c>
      <c r="AV6197" s="14" t="s">
        <v>84</v>
      </c>
      <c r="AW6197" s="14" t="s">
        <v>31</v>
      </c>
      <c r="AX6197" s="14" t="s">
        <v>75</v>
      </c>
      <c r="AY6197" s="226" t="s">
        <v>201</v>
      </c>
    </row>
    <row r="6198" spans="2:51" s="14" customFormat="1" ht="11.25">
      <c r="B6198" s="216"/>
      <c r="C6198" s="217"/>
      <c r="D6198" s="207" t="s">
        <v>211</v>
      </c>
      <c r="E6198" s="218" t="s">
        <v>1</v>
      </c>
      <c r="F6198" s="219" t="s">
        <v>5312</v>
      </c>
      <c r="G6198" s="217"/>
      <c r="H6198" s="220">
        <v>13.5</v>
      </c>
      <c r="I6198" s="221"/>
      <c r="J6198" s="217"/>
      <c r="K6198" s="217"/>
      <c r="L6198" s="222"/>
      <c r="M6198" s="223"/>
      <c r="N6198" s="224"/>
      <c r="O6198" s="224"/>
      <c r="P6198" s="224"/>
      <c r="Q6198" s="224"/>
      <c r="R6198" s="224"/>
      <c r="S6198" s="224"/>
      <c r="T6198" s="225"/>
      <c r="AT6198" s="226" t="s">
        <v>211</v>
      </c>
      <c r="AU6198" s="226" t="s">
        <v>84</v>
      </c>
      <c r="AV6198" s="14" t="s">
        <v>84</v>
      </c>
      <c r="AW6198" s="14" t="s">
        <v>31</v>
      </c>
      <c r="AX6198" s="14" t="s">
        <v>75</v>
      </c>
      <c r="AY6198" s="226" t="s">
        <v>201</v>
      </c>
    </row>
    <row r="6199" spans="2:51" s="14" customFormat="1" ht="11.25">
      <c r="B6199" s="216"/>
      <c r="C6199" s="217"/>
      <c r="D6199" s="207" t="s">
        <v>211</v>
      </c>
      <c r="E6199" s="218" t="s">
        <v>1</v>
      </c>
      <c r="F6199" s="219" t="s">
        <v>5313</v>
      </c>
      <c r="G6199" s="217"/>
      <c r="H6199" s="220">
        <v>1.2</v>
      </c>
      <c r="I6199" s="221"/>
      <c r="J6199" s="217"/>
      <c r="K6199" s="217"/>
      <c r="L6199" s="222"/>
      <c r="M6199" s="223"/>
      <c r="N6199" s="224"/>
      <c r="O6199" s="224"/>
      <c r="P6199" s="224"/>
      <c r="Q6199" s="224"/>
      <c r="R6199" s="224"/>
      <c r="S6199" s="224"/>
      <c r="T6199" s="225"/>
      <c r="AT6199" s="226" t="s">
        <v>211</v>
      </c>
      <c r="AU6199" s="226" t="s">
        <v>84</v>
      </c>
      <c r="AV6199" s="14" t="s">
        <v>84</v>
      </c>
      <c r="AW6199" s="14" t="s">
        <v>31</v>
      </c>
      <c r="AX6199" s="14" t="s">
        <v>75</v>
      </c>
      <c r="AY6199" s="226" t="s">
        <v>201</v>
      </c>
    </row>
    <row r="6200" spans="2:51" s="14" customFormat="1" ht="11.25">
      <c r="B6200" s="216"/>
      <c r="C6200" s="217"/>
      <c r="D6200" s="207" t="s">
        <v>211</v>
      </c>
      <c r="E6200" s="218" t="s">
        <v>1</v>
      </c>
      <c r="F6200" s="219" t="s">
        <v>5314</v>
      </c>
      <c r="G6200" s="217"/>
      <c r="H6200" s="220">
        <v>1.2</v>
      </c>
      <c r="I6200" s="221"/>
      <c r="J6200" s="217"/>
      <c r="K6200" s="217"/>
      <c r="L6200" s="222"/>
      <c r="M6200" s="223"/>
      <c r="N6200" s="224"/>
      <c r="O6200" s="224"/>
      <c r="P6200" s="224"/>
      <c r="Q6200" s="224"/>
      <c r="R6200" s="224"/>
      <c r="S6200" s="224"/>
      <c r="T6200" s="225"/>
      <c r="AT6200" s="226" t="s">
        <v>211</v>
      </c>
      <c r="AU6200" s="226" t="s">
        <v>84</v>
      </c>
      <c r="AV6200" s="14" t="s">
        <v>84</v>
      </c>
      <c r="AW6200" s="14" t="s">
        <v>31</v>
      </c>
      <c r="AX6200" s="14" t="s">
        <v>75</v>
      </c>
      <c r="AY6200" s="226" t="s">
        <v>201</v>
      </c>
    </row>
    <row r="6201" spans="2:51" s="14" customFormat="1" ht="11.25">
      <c r="B6201" s="216"/>
      <c r="C6201" s="217"/>
      <c r="D6201" s="207" t="s">
        <v>211</v>
      </c>
      <c r="E6201" s="218" t="s">
        <v>1</v>
      </c>
      <c r="F6201" s="219" t="s">
        <v>5315</v>
      </c>
      <c r="G6201" s="217"/>
      <c r="H6201" s="220">
        <v>1.5</v>
      </c>
      <c r="I6201" s="221"/>
      <c r="J6201" s="217"/>
      <c r="K6201" s="217"/>
      <c r="L6201" s="222"/>
      <c r="M6201" s="223"/>
      <c r="N6201" s="224"/>
      <c r="O6201" s="224"/>
      <c r="P6201" s="224"/>
      <c r="Q6201" s="224"/>
      <c r="R6201" s="224"/>
      <c r="S6201" s="224"/>
      <c r="T6201" s="225"/>
      <c r="AT6201" s="226" t="s">
        <v>211</v>
      </c>
      <c r="AU6201" s="226" t="s">
        <v>84</v>
      </c>
      <c r="AV6201" s="14" t="s">
        <v>84</v>
      </c>
      <c r="AW6201" s="14" t="s">
        <v>31</v>
      </c>
      <c r="AX6201" s="14" t="s">
        <v>75</v>
      </c>
      <c r="AY6201" s="226" t="s">
        <v>201</v>
      </c>
    </row>
    <row r="6202" spans="2:51" s="14" customFormat="1" ht="11.25">
      <c r="B6202" s="216"/>
      <c r="C6202" s="217"/>
      <c r="D6202" s="207" t="s">
        <v>211</v>
      </c>
      <c r="E6202" s="218" t="s">
        <v>1</v>
      </c>
      <c r="F6202" s="219" t="s">
        <v>5316</v>
      </c>
      <c r="G6202" s="217"/>
      <c r="H6202" s="220">
        <v>3</v>
      </c>
      <c r="I6202" s="221"/>
      <c r="J6202" s="217"/>
      <c r="K6202" s="217"/>
      <c r="L6202" s="222"/>
      <c r="M6202" s="223"/>
      <c r="N6202" s="224"/>
      <c r="O6202" s="224"/>
      <c r="P6202" s="224"/>
      <c r="Q6202" s="224"/>
      <c r="R6202" s="224"/>
      <c r="S6202" s="224"/>
      <c r="T6202" s="225"/>
      <c r="AT6202" s="226" t="s">
        <v>211</v>
      </c>
      <c r="AU6202" s="226" t="s">
        <v>84</v>
      </c>
      <c r="AV6202" s="14" t="s">
        <v>84</v>
      </c>
      <c r="AW6202" s="14" t="s">
        <v>31</v>
      </c>
      <c r="AX6202" s="14" t="s">
        <v>75</v>
      </c>
      <c r="AY6202" s="226" t="s">
        <v>201</v>
      </c>
    </row>
    <row r="6203" spans="2:51" s="14" customFormat="1" ht="11.25">
      <c r="B6203" s="216"/>
      <c r="C6203" s="217"/>
      <c r="D6203" s="207" t="s">
        <v>211</v>
      </c>
      <c r="E6203" s="218" t="s">
        <v>1</v>
      </c>
      <c r="F6203" s="219" t="s">
        <v>5317</v>
      </c>
      <c r="G6203" s="217"/>
      <c r="H6203" s="220">
        <v>10.8</v>
      </c>
      <c r="I6203" s="221"/>
      <c r="J6203" s="217"/>
      <c r="K6203" s="217"/>
      <c r="L6203" s="222"/>
      <c r="M6203" s="223"/>
      <c r="N6203" s="224"/>
      <c r="O6203" s="224"/>
      <c r="P6203" s="224"/>
      <c r="Q6203" s="224"/>
      <c r="R6203" s="224"/>
      <c r="S6203" s="224"/>
      <c r="T6203" s="225"/>
      <c r="AT6203" s="226" t="s">
        <v>211</v>
      </c>
      <c r="AU6203" s="226" t="s">
        <v>84</v>
      </c>
      <c r="AV6203" s="14" t="s">
        <v>84</v>
      </c>
      <c r="AW6203" s="14" t="s">
        <v>31</v>
      </c>
      <c r="AX6203" s="14" t="s">
        <v>75</v>
      </c>
      <c r="AY6203" s="226" t="s">
        <v>201</v>
      </c>
    </row>
    <row r="6204" spans="2:51" s="14" customFormat="1" ht="11.25">
      <c r="B6204" s="216"/>
      <c r="C6204" s="217"/>
      <c r="D6204" s="207" t="s">
        <v>211</v>
      </c>
      <c r="E6204" s="218" t="s">
        <v>1</v>
      </c>
      <c r="F6204" s="219" t="s">
        <v>5318</v>
      </c>
      <c r="G6204" s="217"/>
      <c r="H6204" s="220">
        <v>2.7</v>
      </c>
      <c r="I6204" s="221"/>
      <c r="J6204" s="217"/>
      <c r="K6204" s="217"/>
      <c r="L6204" s="222"/>
      <c r="M6204" s="223"/>
      <c r="N6204" s="224"/>
      <c r="O6204" s="224"/>
      <c r="P6204" s="224"/>
      <c r="Q6204" s="224"/>
      <c r="R6204" s="224"/>
      <c r="S6204" s="224"/>
      <c r="T6204" s="225"/>
      <c r="AT6204" s="226" t="s">
        <v>211</v>
      </c>
      <c r="AU6204" s="226" t="s">
        <v>84</v>
      </c>
      <c r="AV6204" s="14" t="s">
        <v>84</v>
      </c>
      <c r="AW6204" s="14" t="s">
        <v>31</v>
      </c>
      <c r="AX6204" s="14" t="s">
        <v>75</v>
      </c>
      <c r="AY6204" s="226" t="s">
        <v>201</v>
      </c>
    </row>
    <row r="6205" spans="2:51" s="14" customFormat="1" ht="11.25">
      <c r="B6205" s="216"/>
      <c r="C6205" s="217"/>
      <c r="D6205" s="207" t="s">
        <v>211</v>
      </c>
      <c r="E6205" s="218" t="s">
        <v>1</v>
      </c>
      <c r="F6205" s="219" t="s">
        <v>5319</v>
      </c>
      <c r="G6205" s="217"/>
      <c r="H6205" s="220">
        <v>16.2</v>
      </c>
      <c r="I6205" s="221"/>
      <c r="J6205" s="217"/>
      <c r="K6205" s="217"/>
      <c r="L6205" s="222"/>
      <c r="M6205" s="223"/>
      <c r="N6205" s="224"/>
      <c r="O6205" s="224"/>
      <c r="P6205" s="224"/>
      <c r="Q6205" s="224"/>
      <c r="R6205" s="224"/>
      <c r="S6205" s="224"/>
      <c r="T6205" s="225"/>
      <c r="AT6205" s="226" t="s">
        <v>211</v>
      </c>
      <c r="AU6205" s="226" t="s">
        <v>84</v>
      </c>
      <c r="AV6205" s="14" t="s">
        <v>84</v>
      </c>
      <c r="AW6205" s="14" t="s">
        <v>31</v>
      </c>
      <c r="AX6205" s="14" t="s">
        <v>75</v>
      </c>
      <c r="AY6205" s="226" t="s">
        <v>201</v>
      </c>
    </row>
    <row r="6206" spans="2:51" s="14" customFormat="1" ht="11.25">
      <c r="B6206" s="216"/>
      <c r="C6206" s="217"/>
      <c r="D6206" s="207" t="s">
        <v>211</v>
      </c>
      <c r="E6206" s="218" t="s">
        <v>1</v>
      </c>
      <c r="F6206" s="219" t="s">
        <v>5320</v>
      </c>
      <c r="G6206" s="217"/>
      <c r="H6206" s="220">
        <v>10.8</v>
      </c>
      <c r="I6206" s="221"/>
      <c r="J6206" s="217"/>
      <c r="K6206" s="217"/>
      <c r="L6206" s="222"/>
      <c r="M6206" s="223"/>
      <c r="N6206" s="224"/>
      <c r="O6206" s="224"/>
      <c r="P6206" s="224"/>
      <c r="Q6206" s="224"/>
      <c r="R6206" s="224"/>
      <c r="S6206" s="224"/>
      <c r="T6206" s="225"/>
      <c r="AT6206" s="226" t="s">
        <v>211</v>
      </c>
      <c r="AU6206" s="226" t="s">
        <v>84</v>
      </c>
      <c r="AV6206" s="14" t="s">
        <v>84</v>
      </c>
      <c r="AW6206" s="14" t="s">
        <v>31</v>
      </c>
      <c r="AX6206" s="14" t="s">
        <v>75</v>
      </c>
      <c r="AY6206" s="226" t="s">
        <v>201</v>
      </c>
    </row>
    <row r="6207" spans="2:51" s="14" customFormat="1" ht="11.25">
      <c r="B6207" s="216"/>
      <c r="C6207" s="217"/>
      <c r="D6207" s="207" t="s">
        <v>211</v>
      </c>
      <c r="E6207" s="218" t="s">
        <v>1</v>
      </c>
      <c r="F6207" s="219" t="s">
        <v>5321</v>
      </c>
      <c r="G6207" s="217"/>
      <c r="H6207" s="220">
        <v>10.8</v>
      </c>
      <c r="I6207" s="221"/>
      <c r="J6207" s="217"/>
      <c r="K6207" s="217"/>
      <c r="L6207" s="222"/>
      <c r="M6207" s="223"/>
      <c r="N6207" s="224"/>
      <c r="O6207" s="224"/>
      <c r="P6207" s="224"/>
      <c r="Q6207" s="224"/>
      <c r="R6207" s="224"/>
      <c r="S6207" s="224"/>
      <c r="T6207" s="225"/>
      <c r="AT6207" s="226" t="s">
        <v>211</v>
      </c>
      <c r="AU6207" s="226" t="s">
        <v>84</v>
      </c>
      <c r="AV6207" s="14" t="s">
        <v>84</v>
      </c>
      <c r="AW6207" s="14" t="s">
        <v>31</v>
      </c>
      <c r="AX6207" s="14" t="s">
        <v>75</v>
      </c>
      <c r="AY6207" s="226" t="s">
        <v>201</v>
      </c>
    </row>
    <row r="6208" spans="2:51" s="14" customFormat="1" ht="11.25">
      <c r="B6208" s="216"/>
      <c r="C6208" s="217"/>
      <c r="D6208" s="207" t="s">
        <v>211</v>
      </c>
      <c r="E6208" s="218" t="s">
        <v>1</v>
      </c>
      <c r="F6208" s="219" t="s">
        <v>5322</v>
      </c>
      <c r="G6208" s="217"/>
      <c r="H6208" s="220">
        <v>20.399999999999999</v>
      </c>
      <c r="I6208" s="221"/>
      <c r="J6208" s="217"/>
      <c r="K6208" s="217"/>
      <c r="L6208" s="222"/>
      <c r="M6208" s="223"/>
      <c r="N6208" s="224"/>
      <c r="O6208" s="224"/>
      <c r="P6208" s="224"/>
      <c r="Q6208" s="224"/>
      <c r="R6208" s="224"/>
      <c r="S6208" s="224"/>
      <c r="T6208" s="225"/>
      <c r="AT6208" s="226" t="s">
        <v>211</v>
      </c>
      <c r="AU6208" s="226" t="s">
        <v>84</v>
      </c>
      <c r="AV6208" s="14" t="s">
        <v>84</v>
      </c>
      <c r="AW6208" s="14" t="s">
        <v>31</v>
      </c>
      <c r="AX6208" s="14" t="s">
        <v>75</v>
      </c>
      <c r="AY6208" s="226" t="s">
        <v>201</v>
      </c>
    </row>
    <row r="6209" spans="2:51" s="14" customFormat="1" ht="11.25">
      <c r="B6209" s="216"/>
      <c r="C6209" s="217"/>
      <c r="D6209" s="207" t="s">
        <v>211</v>
      </c>
      <c r="E6209" s="218" t="s">
        <v>1</v>
      </c>
      <c r="F6209" s="219" t="s">
        <v>5323</v>
      </c>
      <c r="G6209" s="217"/>
      <c r="H6209" s="220">
        <v>19.2</v>
      </c>
      <c r="I6209" s="221"/>
      <c r="J6209" s="217"/>
      <c r="K6209" s="217"/>
      <c r="L6209" s="222"/>
      <c r="M6209" s="223"/>
      <c r="N6209" s="224"/>
      <c r="O6209" s="224"/>
      <c r="P6209" s="224"/>
      <c r="Q6209" s="224"/>
      <c r="R6209" s="224"/>
      <c r="S6209" s="224"/>
      <c r="T6209" s="225"/>
      <c r="AT6209" s="226" t="s">
        <v>211</v>
      </c>
      <c r="AU6209" s="226" t="s">
        <v>84</v>
      </c>
      <c r="AV6209" s="14" t="s">
        <v>84</v>
      </c>
      <c r="AW6209" s="14" t="s">
        <v>31</v>
      </c>
      <c r="AX6209" s="14" t="s">
        <v>75</v>
      </c>
      <c r="AY6209" s="226" t="s">
        <v>201</v>
      </c>
    </row>
    <row r="6210" spans="2:51" s="14" customFormat="1" ht="11.25">
      <c r="B6210" s="216"/>
      <c r="C6210" s="217"/>
      <c r="D6210" s="207" t="s">
        <v>211</v>
      </c>
      <c r="E6210" s="218" t="s">
        <v>1</v>
      </c>
      <c r="F6210" s="219" t="s">
        <v>5324</v>
      </c>
      <c r="G6210" s="217"/>
      <c r="H6210" s="220">
        <v>25.6</v>
      </c>
      <c r="I6210" s="221"/>
      <c r="J6210" s="217"/>
      <c r="K6210" s="217"/>
      <c r="L6210" s="222"/>
      <c r="M6210" s="223"/>
      <c r="N6210" s="224"/>
      <c r="O6210" s="224"/>
      <c r="P6210" s="224"/>
      <c r="Q6210" s="224"/>
      <c r="R6210" s="224"/>
      <c r="S6210" s="224"/>
      <c r="T6210" s="225"/>
      <c r="AT6210" s="226" t="s">
        <v>211</v>
      </c>
      <c r="AU6210" s="226" t="s">
        <v>84</v>
      </c>
      <c r="AV6210" s="14" t="s">
        <v>84</v>
      </c>
      <c r="AW6210" s="14" t="s">
        <v>31</v>
      </c>
      <c r="AX6210" s="14" t="s">
        <v>75</v>
      </c>
      <c r="AY6210" s="226" t="s">
        <v>201</v>
      </c>
    </row>
    <row r="6211" spans="2:51" s="13" customFormat="1" ht="11.25">
      <c r="B6211" s="205"/>
      <c r="C6211" s="206"/>
      <c r="D6211" s="207" t="s">
        <v>211</v>
      </c>
      <c r="E6211" s="208" t="s">
        <v>1</v>
      </c>
      <c r="F6211" s="209" t="s">
        <v>213</v>
      </c>
      <c r="G6211" s="206"/>
      <c r="H6211" s="208" t="s">
        <v>1</v>
      </c>
      <c r="I6211" s="210"/>
      <c r="J6211" s="206"/>
      <c r="K6211" s="206"/>
      <c r="L6211" s="211"/>
      <c r="M6211" s="212"/>
      <c r="N6211" s="213"/>
      <c r="O6211" s="213"/>
      <c r="P6211" s="213"/>
      <c r="Q6211" s="213"/>
      <c r="R6211" s="213"/>
      <c r="S6211" s="213"/>
      <c r="T6211" s="214"/>
      <c r="AT6211" s="215" t="s">
        <v>211</v>
      </c>
      <c r="AU6211" s="215" t="s">
        <v>84</v>
      </c>
      <c r="AV6211" s="13" t="s">
        <v>82</v>
      </c>
      <c r="AW6211" s="13" t="s">
        <v>31</v>
      </c>
      <c r="AX6211" s="13" t="s">
        <v>75</v>
      </c>
      <c r="AY6211" s="215" t="s">
        <v>201</v>
      </c>
    </row>
    <row r="6212" spans="2:51" s="13" customFormat="1" ht="11.25">
      <c r="B6212" s="205"/>
      <c r="C6212" s="206"/>
      <c r="D6212" s="207" t="s">
        <v>211</v>
      </c>
      <c r="E6212" s="208" t="s">
        <v>1</v>
      </c>
      <c r="F6212" s="209" t="s">
        <v>270</v>
      </c>
      <c r="G6212" s="206"/>
      <c r="H6212" s="208" t="s">
        <v>1</v>
      </c>
      <c r="I6212" s="210"/>
      <c r="J6212" s="206"/>
      <c r="K6212" s="206"/>
      <c r="L6212" s="211"/>
      <c r="M6212" s="212"/>
      <c r="N6212" s="213"/>
      <c r="O6212" s="213"/>
      <c r="P6212" s="213"/>
      <c r="Q6212" s="213"/>
      <c r="R6212" s="213"/>
      <c r="S6212" s="213"/>
      <c r="T6212" s="214"/>
      <c r="AT6212" s="215" t="s">
        <v>211</v>
      </c>
      <c r="AU6212" s="215" t="s">
        <v>84</v>
      </c>
      <c r="AV6212" s="13" t="s">
        <v>82</v>
      </c>
      <c r="AW6212" s="13" t="s">
        <v>31</v>
      </c>
      <c r="AX6212" s="13" t="s">
        <v>75</v>
      </c>
      <c r="AY6212" s="215" t="s">
        <v>201</v>
      </c>
    </row>
    <row r="6213" spans="2:51" s="14" customFormat="1" ht="11.25">
      <c r="B6213" s="216"/>
      <c r="C6213" s="217"/>
      <c r="D6213" s="207" t="s">
        <v>211</v>
      </c>
      <c r="E6213" s="218" t="s">
        <v>1</v>
      </c>
      <c r="F6213" s="219" t="s">
        <v>5325</v>
      </c>
      <c r="G6213" s="217"/>
      <c r="H6213" s="220">
        <v>27.3</v>
      </c>
      <c r="I6213" s="221"/>
      <c r="J6213" s="217"/>
      <c r="K6213" s="217"/>
      <c r="L6213" s="222"/>
      <c r="M6213" s="223"/>
      <c r="N6213" s="224"/>
      <c r="O6213" s="224"/>
      <c r="P6213" s="224"/>
      <c r="Q6213" s="224"/>
      <c r="R6213" s="224"/>
      <c r="S6213" s="224"/>
      <c r="T6213" s="225"/>
      <c r="AT6213" s="226" t="s">
        <v>211</v>
      </c>
      <c r="AU6213" s="226" t="s">
        <v>84</v>
      </c>
      <c r="AV6213" s="14" t="s">
        <v>84</v>
      </c>
      <c r="AW6213" s="14" t="s">
        <v>31</v>
      </c>
      <c r="AX6213" s="14" t="s">
        <v>75</v>
      </c>
      <c r="AY6213" s="226" t="s">
        <v>201</v>
      </c>
    </row>
    <row r="6214" spans="2:51" s="14" customFormat="1" ht="11.25">
      <c r="B6214" s="216"/>
      <c r="C6214" s="217"/>
      <c r="D6214" s="207" t="s">
        <v>211</v>
      </c>
      <c r="E6214" s="218" t="s">
        <v>1</v>
      </c>
      <c r="F6214" s="219" t="s">
        <v>5326</v>
      </c>
      <c r="G6214" s="217"/>
      <c r="H6214" s="220">
        <v>10.199999999999999</v>
      </c>
      <c r="I6214" s="221"/>
      <c r="J6214" s="217"/>
      <c r="K6214" s="217"/>
      <c r="L6214" s="222"/>
      <c r="M6214" s="223"/>
      <c r="N6214" s="224"/>
      <c r="O6214" s="224"/>
      <c r="P6214" s="224"/>
      <c r="Q6214" s="224"/>
      <c r="R6214" s="224"/>
      <c r="S6214" s="224"/>
      <c r="T6214" s="225"/>
      <c r="AT6214" s="226" t="s">
        <v>211</v>
      </c>
      <c r="AU6214" s="226" t="s">
        <v>84</v>
      </c>
      <c r="AV6214" s="14" t="s">
        <v>84</v>
      </c>
      <c r="AW6214" s="14" t="s">
        <v>31</v>
      </c>
      <c r="AX6214" s="14" t="s">
        <v>75</v>
      </c>
      <c r="AY6214" s="226" t="s">
        <v>201</v>
      </c>
    </row>
    <row r="6215" spans="2:51" s="14" customFormat="1" ht="11.25">
      <c r="B6215" s="216"/>
      <c r="C6215" s="217"/>
      <c r="D6215" s="207" t="s">
        <v>211</v>
      </c>
      <c r="E6215" s="218" t="s">
        <v>1</v>
      </c>
      <c r="F6215" s="219" t="s">
        <v>5327</v>
      </c>
      <c r="G6215" s="217"/>
      <c r="H6215" s="220">
        <v>27.3</v>
      </c>
      <c r="I6215" s="221"/>
      <c r="J6215" s="217"/>
      <c r="K6215" s="217"/>
      <c r="L6215" s="222"/>
      <c r="M6215" s="223"/>
      <c r="N6215" s="224"/>
      <c r="O6215" s="224"/>
      <c r="P6215" s="224"/>
      <c r="Q6215" s="224"/>
      <c r="R6215" s="224"/>
      <c r="S6215" s="224"/>
      <c r="T6215" s="225"/>
      <c r="AT6215" s="226" t="s">
        <v>211</v>
      </c>
      <c r="AU6215" s="226" t="s">
        <v>84</v>
      </c>
      <c r="AV6215" s="14" t="s">
        <v>84</v>
      </c>
      <c r="AW6215" s="14" t="s">
        <v>31</v>
      </c>
      <c r="AX6215" s="14" t="s">
        <v>75</v>
      </c>
      <c r="AY6215" s="226" t="s">
        <v>201</v>
      </c>
    </row>
    <row r="6216" spans="2:51" s="14" customFormat="1" ht="11.25">
      <c r="B6216" s="216"/>
      <c r="C6216" s="217"/>
      <c r="D6216" s="207" t="s">
        <v>211</v>
      </c>
      <c r="E6216" s="218" t="s">
        <v>1</v>
      </c>
      <c r="F6216" s="219" t="s">
        <v>5328</v>
      </c>
      <c r="G6216" s="217"/>
      <c r="H6216" s="220">
        <v>10.199999999999999</v>
      </c>
      <c r="I6216" s="221"/>
      <c r="J6216" s="217"/>
      <c r="K6216" s="217"/>
      <c r="L6216" s="222"/>
      <c r="M6216" s="223"/>
      <c r="N6216" s="224"/>
      <c r="O6216" s="224"/>
      <c r="P6216" s="224"/>
      <c r="Q6216" s="224"/>
      <c r="R6216" s="224"/>
      <c r="S6216" s="224"/>
      <c r="T6216" s="225"/>
      <c r="AT6216" s="226" t="s">
        <v>211</v>
      </c>
      <c r="AU6216" s="226" t="s">
        <v>84</v>
      </c>
      <c r="AV6216" s="14" t="s">
        <v>84</v>
      </c>
      <c r="AW6216" s="14" t="s">
        <v>31</v>
      </c>
      <c r="AX6216" s="14" t="s">
        <v>75</v>
      </c>
      <c r="AY6216" s="226" t="s">
        <v>201</v>
      </c>
    </row>
    <row r="6217" spans="2:51" s="14" customFormat="1" ht="11.25">
      <c r="B6217" s="216"/>
      <c r="C6217" s="217"/>
      <c r="D6217" s="207" t="s">
        <v>211</v>
      </c>
      <c r="E6217" s="218" t="s">
        <v>1</v>
      </c>
      <c r="F6217" s="219" t="s">
        <v>5329</v>
      </c>
      <c r="G6217" s="217"/>
      <c r="H6217" s="220">
        <v>0.4</v>
      </c>
      <c r="I6217" s="221"/>
      <c r="J6217" s="217"/>
      <c r="K6217" s="217"/>
      <c r="L6217" s="222"/>
      <c r="M6217" s="223"/>
      <c r="N6217" s="224"/>
      <c r="O6217" s="224"/>
      <c r="P6217" s="224"/>
      <c r="Q6217" s="224"/>
      <c r="R6217" s="224"/>
      <c r="S6217" s="224"/>
      <c r="T6217" s="225"/>
      <c r="AT6217" s="226" t="s">
        <v>211</v>
      </c>
      <c r="AU6217" s="226" t="s">
        <v>84</v>
      </c>
      <c r="AV6217" s="14" t="s">
        <v>84</v>
      </c>
      <c r="AW6217" s="14" t="s">
        <v>31</v>
      </c>
      <c r="AX6217" s="14" t="s">
        <v>75</v>
      </c>
      <c r="AY6217" s="226" t="s">
        <v>201</v>
      </c>
    </row>
    <row r="6218" spans="2:51" s="14" customFormat="1" ht="11.25">
      <c r="B6218" s="216"/>
      <c r="C6218" s="217"/>
      <c r="D6218" s="207" t="s">
        <v>211</v>
      </c>
      <c r="E6218" s="218" t="s">
        <v>1</v>
      </c>
      <c r="F6218" s="219" t="s">
        <v>5330</v>
      </c>
      <c r="G6218" s="217"/>
      <c r="H6218" s="220">
        <v>27.3</v>
      </c>
      <c r="I6218" s="221"/>
      <c r="J6218" s="217"/>
      <c r="K6218" s="217"/>
      <c r="L6218" s="222"/>
      <c r="M6218" s="223"/>
      <c r="N6218" s="224"/>
      <c r="O6218" s="224"/>
      <c r="P6218" s="224"/>
      <c r="Q6218" s="224"/>
      <c r="R6218" s="224"/>
      <c r="S6218" s="224"/>
      <c r="T6218" s="225"/>
      <c r="AT6218" s="226" t="s">
        <v>211</v>
      </c>
      <c r="AU6218" s="226" t="s">
        <v>84</v>
      </c>
      <c r="AV6218" s="14" t="s">
        <v>84</v>
      </c>
      <c r="AW6218" s="14" t="s">
        <v>31</v>
      </c>
      <c r="AX6218" s="14" t="s">
        <v>75</v>
      </c>
      <c r="AY6218" s="226" t="s">
        <v>201</v>
      </c>
    </row>
    <row r="6219" spans="2:51" s="14" customFormat="1" ht="11.25">
      <c r="B6219" s="216"/>
      <c r="C6219" s="217"/>
      <c r="D6219" s="207" t="s">
        <v>211</v>
      </c>
      <c r="E6219" s="218" t="s">
        <v>1</v>
      </c>
      <c r="F6219" s="219" t="s">
        <v>5331</v>
      </c>
      <c r="G6219" s="217"/>
      <c r="H6219" s="220">
        <v>10.199999999999999</v>
      </c>
      <c r="I6219" s="221"/>
      <c r="J6219" s="217"/>
      <c r="K6219" s="217"/>
      <c r="L6219" s="222"/>
      <c r="M6219" s="223"/>
      <c r="N6219" s="224"/>
      <c r="O6219" s="224"/>
      <c r="P6219" s="224"/>
      <c r="Q6219" s="224"/>
      <c r="R6219" s="224"/>
      <c r="S6219" s="224"/>
      <c r="T6219" s="225"/>
      <c r="AT6219" s="226" t="s">
        <v>211</v>
      </c>
      <c r="AU6219" s="226" t="s">
        <v>84</v>
      </c>
      <c r="AV6219" s="14" t="s">
        <v>84</v>
      </c>
      <c r="AW6219" s="14" t="s">
        <v>31</v>
      </c>
      <c r="AX6219" s="14" t="s">
        <v>75</v>
      </c>
      <c r="AY6219" s="226" t="s">
        <v>201</v>
      </c>
    </row>
    <row r="6220" spans="2:51" s="14" customFormat="1" ht="11.25">
      <c r="B6220" s="216"/>
      <c r="C6220" s="217"/>
      <c r="D6220" s="207" t="s">
        <v>211</v>
      </c>
      <c r="E6220" s="218" t="s">
        <v>1</v>
      </c>
      <c r="F6220" s="219" t="s">
        <v>5332</v>
      </c>
      <c r="G6220" s="217"/>
      <c r="H6220" s="220">
        <v>12.15</v>
      </c>
      <c r="I6220" s="221"/>
      <c r="J6220" s="217"/>
      <c r="K6220" s="217"/>
      <c r="L6220" s="222"/>
      <c r="M6220" s="223"/>
      <c r="N6220" s="224"/>
      <c r="O6220" s="224"/>
      <c r="P6220" s="224"/>
      <c r="Q6220" s="224"/>
      <c r="R6220" s="224"/>
      <c r="S6220" s="224"/>
      <c r="T6220" s="225"/>
      <c r="AT6220" s="226" t="s">
        <v>211</v>
      </c>
      <c r="AU6220" s="226" t="s">
        <v>84</v>
      </c>
      <c r="AV6220" s="14" t="s">
        <v>84</v>
      </c>
      <c r="AW6220" s="14" t="s">
        <v>31</v>
      </c>
      <c r="AX6220" s="14" t="s">
        <v>75</v>
      </c>
      <c r="AY6220" s="226" t="s">
        <v>201</v>
      </c>
    </row>
    <row r="6221" spans="2:51" s="14" customFormat="1" ht="11.25">
      <c r="B6221" s="216"/>
      <c r="C6221" s="217"/>
      <c r="D6221" s="207" t="s">
        <v>211</v>
      </c>
      <c r="E6221" s="218" t="s">
        <v>1</v>
      </c>
      <c r="F6221" s="219" t="s">
        <v>5333</v>
      </c>
      <c r="G6221" s="217"/>
      <c r="H6221" s="220">
        <v>12.75</v>
      </c>
      <c r="I6221" s="221"/>
      <c r="J6221" s="217"/>
      <c r="K6221" s="217"/>
      <c r="L6221" s="222"/>
      <c r="M6221" s="223"/>
      <c r="N6221" s="224"/>
      <c r="O6221" s="224"/>
      <c r="P6221" s="224"/>
      <c r="Q6221" s="224"/>
      <c r="R6221" s="224"/>
      <c r="S6221" s="224"/>
      <c r="T6221" s="225"/>
      <c r="AT6221" s="226" t="s">
        <v>211</v>
      </c>
      <c r="AU6221" s="226" t="s">
        <v>84</v>
      </c>
      <c r="AV6221" s="14" t="s">
        <v>84</v>
      </c>
      <c r="AW6221" s="14" t="s">
        <v>31</v>
      </c>
      <c r="AX6221" s="14" t="s">
        <v>75</v>
      </c>
      <c r="AY6221" s="226" t="s">
        <v>201</v>
      </c>
    </row>
    <row r="6222" spans="2:51" s="14" customFormat="1" ht="11.25">
      <c r="B6222" s="216"/>
      <c r="C6222" s="217"/>
      <c r="D6222" s="207" t="s">
        <v>211</v>
      </c>
      <c r="E6222" s="218" t="s">
        <v>1</v>
      </c>
      <c r="F6222" s="219" t="s">
        <v>5334</v>
      </c>
      <c r="G6222" s="217"/>
      <c r="H6222" s="220">
        <v>10.199999999999999</v>
      </c>
      <c r="I6222" s="221"/>
      <c r="J6222" s="217"/>
      <c r="K6222" s="217"/>
      <c r="L6222" s="222"/>
      <c r="M6222" s="223"/>
      <c r="N6222" s="224"/>
      <c r="O6222" s="224"/>
      <c r="P6222" s="224"/>
      <c r="Q6222" s="224"/>
      <c r="R6222" s="224"/>
      <c r="S6222" s="224"/>
      <c r="T6222" s="225"/>
      <c r="AT6222" s="226" t="s">
        <v>211</v>
      </c>
      <c r="AU6222" s="226" t="s">
        <v>84</v>
      </c>
      <c r="AV6222" s="14" t="s">
        <v>84</v>
      </c>
      <c r="AW6222" s="14" t="s">
        <v>31</v>
      </c>
      <c r="AX6222" s="14" t="s">
        <v>75</v>
      </c>
      <c r="AY6222" s="226" t="s">
        <v>201</v>
      </c>
    </row>
    <row r="6223" spans="2:51" s="14" customFormat="1" ht="11.25">
      <c r="B6223" s="216"/>
      <c r="C6223" s="217"/>
      <c r="D6223" s="207" t="s">
        <v>211</v>
      </c>
      <c r="E6223" s="218" t="s">
        <v>1</v>
      </c>
      <c r="F6223" s="219" t="s">
        <v>5335</v>
      </c>
      <c r="G6223" s="217"/>
      <c r="H6223" s="220">
        <v>10.199999999999999</v>
      </c>
      <c r="I6223" s="221"/>
      <c r="J6223" s="217"/>
      <c r="K6223" s="217"/>
      <c r="L6223" s="222"/>
      <c r="M6223" s="223"/>
      <c r="N6223" s="224"/>
      <c r="O6223" s="224"/>
      <c r="P6223" s="224"/>
      <c r="Q6223" s="224"/>
      <c r="R6223" s="224"/>
      <c r="S6223" s="224"/>
      <c r="T6223" s="225"/>
      <c r="AT6223" s="226" t="s">
        <v>211</v>
      </c>
      <c r="AU6223" s="226" t="s">
        <v>84</v>
      </c>
      <c r="AV6223" s="14" t="s">
        <v>84</v>
      </c>
      <c r="AW6223" s="14" t="s">
        <v>31</v>
      </c>
      <c r="AX6223" s="14" t="s">
        <v>75</v>
      </c>
      <c r="AY6223" s="226" t="s">
        <v>201</v>
      </c>
    </row>
    <row r="6224" spans="2:51" s="14" customFormat="1" ht="11.25">
      <c r="B6224" s="216"/>
      <c r="C6224" s="217"/>
      <c r="D6224" s="207" t="s">
        <v>211</v>
      </c>
      <c r="E6224" s="218" t="s">
        <v>1</v>
      </c>
      <c r="F6224" s="219" t="s">
        <v>5336</v>
      </c>
      <c r="G6224" s="217"/>
      <c r="H6224" s="220">
        <v>10.199999999999999</v>
      </c>
      <c r="I6224" s="221"/>
      <c r="J6224" s="217"/>
      <c r="K6224" s="217"/>
      <c r="L6224" s="222"/>
      <c r="M6224" s="223"/>
      <c r="N6224" s="224"/>
      <c r="O6224" s="224"/>
      <c r="P6224" s="224"/>
      <c r="Q6224" s="224"/>
      <c r="R6224" s="224"/>
      <c r="S6224" s="224"/>
      <c r="T6224" s="225"/>
      <c r="AT6224" s="226" t="s">
        <v>211</v>
      </c>
      <c r="AU6224" s="226" t="s">
        <v>84</v>
      </c>
      <c r="AV6224" s="14" t="s">
        <v>84</v>
      </c>
      <c r="AW6224" s="14" t="s">
        <v>31</v>
      </c>
      <c r="AX6224" s="14" t="s">
        <v>75</v>
      </c>
      <c r="AY6224" s="226" t="s">
        <v>201</v>
      </c>
    </row>
    <row r="6225" spans="1:65" s="14" customFormat="1" ht="11.25">
      <c r="B6225" s="216"/>
      <c r="C6225" s="217"/>
      <c r="D6225" s="207" t="s">
        <v>211</v>
      </c>
      <c r="E6225" s="218" t="s">
        <v>1</v>
      </c>
      <c r="F6225" s="219" t="s">
        <v>5337</v>
      </c>
      <c r="G6225" s="217"/>
      <c r="H6225" s="220">
        <v>1.2</v>
      </c>
      <c r="I6225" s="221"/>
      <c r="J6225" s="217"/>
      <c r="K6225" s="217"/>
      <c r="L6225" s="222"/>
      <c r="M6225" s="223"/>
      <c r="N6225" s="224"/>
      <c r="O6225" s="224"/>
      <c r="P6225" s="224"/>
      <c r="Q6225" s="224"/>
      <c r="R6225" s="224"/>
      <c r="S6225" s="224"/>
      <c r="T6225" s="225"/>
      <c r="AT6225" s="226" t="s">
        <v>211</v>
      </c>
      <c r="AU6225" s="226" t="s">
        <v>84</v>
      </c>
      <c r="AV6225" s="14" t="s">
        <v>84</v>
      </c>
      <c r="AW6225" s="14" t="s">
        <v>31</v>
      </c>
      <c r="AX6225" s="14" t="s">
        <v>75</v>
      </c>
      <c r="AY6225" s="226" t="s">
        <v>201</v>
      </c>
    </row>
    <row r="6226" spans="1:65" s="14" customFormat="1" ht="11.25">
      <c r="B6226" s="216"/>
      <c r="C6226" s="217"/>
      <c r="D6226" s="207" t="s">
        <v>211</v>
      </c>
      <c r="E6226" s="218" t="s">
        <v>1</v>
      </c>
      <c r="F6226" s="219" t="s">
        <v>5338</v>
      </c>
      <c r="G6226" s="217"/>
      <c r="H6226" s="220">
        <v>16.2</v>
      </c>
      <c r="I6226" s="221"/>
      <c r="J6226" s="217"/>
      <c r="K6226" s="217"/>
      <c r="L6226" s="222"/>
      <c r="M6226" s="223"/>
      <c r="N6226" s="224"/>
      <c r="O6226" s="224"/>
      <c r="P6226" s="224"/>
      <c r="Q6226" s="224"/>
      <c r="R6226" s="224"/>
      <c r="S6226" s="224"/>
      <c r="T6226" s="225"/>
      <c r="AT6226" s="226" t="s">
        <v>211</v>
      </c>
      <c r="AU6226" s="226" t="s">
        <v>84</v>
      </c>
      <c r="AV6226" s="14" t="s">
        <v>84</v>
      </c>
      <c r="AW6226" s="14" t="s">
        <v>31</v>
      </c>
      <c r="AX6226" s="14" t="s">
        <v>75</v>
      </c>
      <c r="AY6226" s="226" t="s">
        <v>201</v>
      </c>
    </row>
    <row r="6227" spans="1:65" s="14" customFormat="1" ht="11.25">
      <c r="B6227" s="216"/>
      <c r="C6227" s="217"/>
      <c r="D6227" s="207" t="s">
        <v>211</v>
      </c>
      <c r="E6227" s="218" t="s">
        <v>1</v>
      </c>
      <c r="F6227" s="219" t="s">
        <v>5339</v>
      </c>
      <c r="G6227" s="217"/>
      <c r="H6227" s="220">
        <v>16.2</v>
      </c>
      <c r="I6227" s="221"/>
      <c r="J6227" s="217"/>
      <c r="K6227" s="217"/>
      <c r="L6227" s="222"/>
      <c r="M6227" s="223"/>
      <c r="N6227" s="224"/>
      <c r="O6227" s="224"/>
      <c r="P6227" s="224"/>
      <c r="Q6227" s="224"/>
      <c r="R6227" s="224"/>
      <c r="S6227" s="224"/>
      <c r="T6227" s="225"/>
      <c r="AT6227" s="226" t="s">
        <v>211</v>
      </c>
      <c r="AU6227" s="226" t="s">
        <v>84</v>
      </c>
      <c r="AV6227" s="14" t="s">
        <v>84</v>
      </c>
      <c r="AW6227" s="14" t="s">
        <v>31</v>
      </c>
      <c r="AX6227" s="14" t="s">
        <v>75</v>
      </c>
      <c r="AY6227" s="226" t="s">
        <v>201</v>
      </c>
    </row>
    <row r="6228" spans="1:65" s="14" customFormat="1" ht="11.25">
      <c r="B6228" s="216"/>
      <c r="C6228" s="217"/>
      <c r="D6228" s="207" t="s">
        <v>211</v>
      </c>
      <c r="E6228" s="218" t="s">
        <v>1</v>
      </c>
      <c r="F6228" s="219" t="s">
        <v>5340</v>
      </c>
      <c r="G6228" s="217"/>
      <c r="H6228" s="220">
        <v>10.199999999999999</v>
      </c>
      <c r="I6228" s="221"/>
      <c r="J6228" s="217"/>
      <c r="K6228" s="217"/>
      <c r="L6228" s="222"/>
      <c r="M6228" s="223"/>
      <c r="N6228" s="224"/>
      <c r="O6228" s="224"/>
      <c r="P6228" s="224"/>
      <c r="Q6228" s="224"/>
      <c r="R6228" s="224"/>
      <c r="S6228" s="224"/>
      <c r="T6228" s="225"/>
      <c r="AT6228" s="226" t="s">
        <v>211</v>
      </c>
      <c r="AU6228" s="226" t="s">
        <v>84</v>
      </c>
      <c r="AV6228" s="14" t="s">
        <v>84</v>
      </c>
      <c r="AW6228" s="14" t="s">
        <v>31</v>
      </c>
      <c r="AX6228" s="14" t="s">
        <v>75</v>
      </c>
      <c r="AY6228" s="226" t="s">
        <v>201</v>
      </c>
    </row>
    <row r="6229" spans="1:65" s="14" customFormat="1" ht="11.25">
      <c r="B6229" s="216"/>
      <c r="C6229" s="217"/>
      <c r="D6229" s="207" t="s">
        <v>211</v>
      </c>
      <c r="E6229" s="218" t="s">
        <v>1</v>
      </c>
      <c r="F6229" s="219" t="s">
        <v>5341</v>
      </c>
      <c r="G6229" s="217"/>
      <c r="H6229" s="220">
        <v>10.199999999999999</v>
      </c>
      <c r="I6229" s="221"/>
      <c r="J6229" s="217"/>
      <c r="K6229" s="217"/>
      <c r="L6229" s="222"/>
      <c r="M6229" s="223"/>
      <c r="N6229" s="224"/>
      <c r="O6229" s="224"/>
      <c r="P6229" s="224"/>
      <c r="Q6229" s="224"/>
      <c r="R6229" s="224"/>
      <c r="S6229" s="224"/>
      <c r="T6229" s="225"/>
      <c r="AT6229" s="226" t="s">
        <v>211</v>
      </c>
      <c r="AU6229" s="226" t="s">
        <v>84</v>
      </c>
      <c r="AV6229" s="14" t="s">
        <v>84</v>
      </c>
      <c r="AW6229" s="14" t="s">
        <v>31</v>
      </c>
      <c r="AX6229" s="14" t="s">
        <v>75</v>
      </c>
      <c r="AY6229" s="226" t="s">
        <v>201</v>
      </c>
    </row>
    <row r="6230" spans="1:65" s="14" customFormat="1" ht="11.25">
      <c r="B6230" s="216"/>
      <c r="C6230" s="217"/>
      <c r="D6230" s="207" t="s">
        <v>211</v>
      </c>
      <c r="E6230" s="218" t="s">
        <v>1</v>
      </c>
      <c r="F6230" s="219" t="s">
        <v>5342</v>
      </c>
      <c r="G6230" s="217"/>
      <c r="H6230" s="220">
        <v>10.199999999999999</v>
      </c>
      <c r="I6230" s="221"/>
      <c r="J6230" s="217"/>
      <c r="K6230" s="217"/>
      <c r="L6230" s="222"/>
      <c r="M6230" s="223"/>
      <c r="N6230" s="224"/>
      <c r="O6230" s="224"/>
      <c r="P6230" s="224"/>
      <c r="Q6230" s="224"/>
      <c r="R6230" s="224"/>
      <c r="S6230" s="224"/>
      <c r="T6230" s="225"/>
      <c r="AT6230" s="226" t="s">
        <v>211</v>
      </c>
      <c r="AU6230" s="226" t="s">
        <v>84</v>
      </c>
      <c r="AV6230" s="14" t="s">
        <v>84</v>
      </c>
      <c r="AW6230" s="14" t="s">
        <v>31</v>
      </c>
      <c r="AX6230" s="14" t="s">
        <v>75</v>
      </c>
      <c r="AY6230" s="226" t="s">
        <v>201</v>
      </c>
    </row>
    <row r="6231" spans="1:65" s="14" customFormat="1" ht="11.25">
      <c r="B6231" s="216"/>
      <c r="C6231" s="217"/>
      <c r="D6231" s="207" t="s">
        <v>211</v>
      </c>
      <c r="E6231" s="218" t="s">
        <v>1</v>
      </c>
      <c r="F6231" s="219" t="s">
        <v>5343</v>
      </c>
      <c r="G6231" s="217"/>
      <c r="H6231" s="220">
        <v>0.6</v>
      </c>
      <c r="I6231" s="221"/>
      <c r="J6231" s="217"/>
      <c r="K6231" s="217"/>
      <c r="L6231" s="222"/>
      <c r="M6231" s="223"/>
      <c r="N6231" s="224"/>
      <c r="O6231" s="224"/>
      <c r="P6231" s="224"/>
      <c r="Q6231" s="224"/>
      <c r="R6231" s="224"/>
      <c r="S6231" s="224"/>
      <c r="T6231" s="225"/>
      <c r="AT6231" s="226" t="s">
        <v>211</v>
      </c>
      <c r="AU6231" s="226" t="s">
        <v>84</v>
      </c>
      <c r="AV6231" s="14" t="s">
        <v>84</v>
      </c>
      <c r="AW6231" s="14" t="s">
        <v>31</v>
      </c>
      <c r="AX6231" s="14" t="s">
        <v>75</v>
      </c>
      <c r="AY6231" s="226" t="s">
        <v>201</v>
      </c>
    </row>
    <row r="6232" spans="1:65" s="14" customFormat="1" ht="11.25">
      <c r="B6232" s="216"/>
      <c r="C6232" s="217"/>
      <c r="D6232" s="207" t="s">
        <v>211</v>
      </c>
      <c r="E6232" s="218" t="s">
        <v>1</v>
      </c>
      <c r="F6232" s="219" t="s">
        <v>5344</v>
      </c>
      <c r="G6232" s="217"/>
      <c r="H6232" s="220">
        <v>10.199999999999999</v>
      </c>
      <c r="I6232" s="221"/>
      <c r="J6232" s="217"/>
      <c r="K6232" s="217"/>
      <c r="L6232" s="222"/>
      <c r="M6232" s="223"/>
      <c r="N6232" s="224"/>
      <c r="O6232" s="224"/>
      <c r="P6232" s="224"/>
      <c r="Q6232" s="224"/>
      <c r="R6232" s="224"/>
      <c r="S6232" s="224"/>
      <c r="T6232" s="225"/>
      <c r="AT6232" s="226" t="s">
        <v>211</v>
      </c>
      <c r="AU6232" s="226" t="s">
        <v>84</v>
      </c>
      <c r="AV6232" s="14" t="s">
        <v>84</v>
      </c>
      <c r="AW6232" s="14" t="s">
        <v>31</v>
      </c>
      <c r="AX6232" s="14" t="s">
        <v>75</v>
      </c>
      <c r="AY6232" s="226" t="s">
        <v>201</v>
      </c>
    </row>
    <row r="6233" spans="1:65" s="14" customFormat="1" ht="11.25">
      <c r="B6233" s="216"/>
      <c r="C6233" s="217"/>
      <c r="D6233" s="207" t="s">
        <v>211</v>
      </c>
      <c r="E6233" s="218" t="s">
        <v>1</v>
      </c>
      <c r="F6233" s="219" t="s">
        <v>5345</v>
      </c>
      <c r="G6233" s="217"/>
      <c r="H6233" s="220">
        <v>17.850000000000001</v>
      </c>
      <c r="I6233" s="221"/>
      <c r="J6233" s="217"/>
      <c r="K6233" s="217"/>
      <c r="L6233" s="222"/>
      <c r="M6233" s="223"/>
      <c r="N6233" s="224"/>
      <c r="O6233" s="224"/>
      <c r="P6233" s="224"/>
      <c r="Q6233" s="224"/>
      <c r="R6233" s="224"/>
      <c r="S6233" s="224"/>
      <c r="T6233" s="225"/>
      <c r="AT6233" s="226" t="s">
        <v>211</v>
      </c>
      <c r="AU6233" s="226" t="s">
        <v>84</v>
      </c>
      <c r="AV6233" s="14" t="s">
        <v>84</v>
      </c>
      <c r="AW6233" s="14" t="s">
        <v>31</v>
      </c>
      <c r="AX6233" s="14" t="s">
        <v>75</v>
      </c>
      <c r="AY6233" s="226" t="s">
        <v>201</v>
      </c>
    </row>
    <row r="6234" spans="1:65" s="14" customFormat="1" ht="11.25">
      <c r="B6234" s="216"/>
      <c r="C6234" s="217"/>
      <c r="D6234" s="207" t="s">
        <v>211</v>
      </c>
      <c r="E6234" s="218" t="s">
        <v>1</v>
      </c>
      <c r="F6234" s="219" t="s">
        <v>5346</v>
      </c>
      <c r="G6234" s="217"/>
      <c r="H6234" s="220">
        <v>10.199999999999999</v>
      </c>
      <c r="I6234" s="221"/>
      <c r="J6234" s="217"/>
      <c r="K6234" s="217"/>
      <c r="L6234" s="222"/>
      <c r="M6234" s="223"/>
      <c r="N6234" s="224"/>
      <c r="O6234" s="224"/>
      <c r="P6234" s="224"/>
      <c r="Q6234" s="224"/>
      <c r="R6234" s="224"/>
      <c r="S6234" s="224"/>
      <c r="T6234" s="225"/>
      <c r="AT6234" s="226" t="s">
        <v>211</v>
      </c>
      <c r="AU6234" s="226" t="s">
        <v>84</v>
      </c>
      <c r="AV6234" s="14" t="s">
        <v>84</v>
      </c>
      <c r="AW6234" s="14" t="s">
        <v>31</v>
      </c>
      <c r="AX6234" s="14" t="s">
        <v>75</v>
      </c>
      <c r="AY6234" s="226" t="s">
        <v>201</v>
      </c>
    </row>
    <row r="6235" spans="1:65" s="14" customFormat="1" ht="11.25">
      <c r="B6235" s="216"/>
      <c r="C6235" s="217"/>
      <c r="D6235" s="207" t="s">
        <v>211</v>
      </c>
      <c r="E6235" s="218" t="s">
        <v>1</v>
      </c>
      <c r="F6235" s="219" t="s">
        <v>5347</v>
      </c>
      <c r="G6235" s="217"/>
      <c r="H6235" s="220">
        <v>1.5</v>
      </c>
      <c r="I6235" s="221"/>
      <c r="J6235" s="217"/>
      <c r="K6235" s="217"/>
      <c r="L6235" s="222"/>
      <c r="M6235" s="223"/>
      <c r="N6235" s="224"/>
      <c r="O6235" s="224"/>
      <c r="P6235" s="224"/>
      <c r="Q6235" s="224"/>
      <c r="R6235" s="224"/>
      <c r="S6235" s="224"/>
      <c r="T6235" s="225"/>
      <c r="AT6235" s="226" t="s">
        <v>211</v>
      </c>
      <c r="AU6235" s="226" t="s">
        <v>84</v>
      </c>
      <c r="AV6235" s="14" t="s">
        <v>84</v>
      </c>
      <c r="AW6235" s="14" t="s">
        <v>31</v>
      </c>
      <c r="AX6235" s="14" t="s">
        <v>75</v>
      </c>
      <c r="AY6235" s="226" t="s">
        <v>201</v>
      </c>
    </row>
    <row r="6236" spans="1:65" s="2" customFormat="1" ht="24">
      <c r="A6236" s="34"/>
      <c r="B6236" s="35"/>
      <c r="C6236" s="192" t="s">
        <v>5348</v>
      </c>
      <c r="D6236" s="192" t="s">
        <v>204</v>
      </c>
      <c r="E6236" s="193" t="s">
        <v>5349</v>
      </c>
      <c r="F6236" s="194" t="s">
        <v>5350</v>
      </c>
      <c r="G6236" s="195" t="s">
        <v>239</v>
      </c>
      <c r="H6236" s="196">
        <v>22.248999999999999</v>
      </c>
      <c r="I6236" s="197"/>
      <c r="J6236" s="198">
        <f>ROUND(I6236*H6236,2)</f>
        <v>0</v>
      </c>
      <c r="K6236" s="194" t="s">
        <v>208</v>
      </c>
      <c r="L6236" s="39"/>
      <c r="M6236" s="199" t="s">
        <v>1</v>
      </c>
      <c r="N6236" s="200" t="s">
        <v>40</v>
      </c>
      <c r="O6236" s="71"/>
      <c r="P6236" s="201">
        <f>O6236*H6236</f>
        <v>0</v>
      </c>
      <c r="Q6236" s="201">
        <v>0</v>
      </c>
      <c r="R6236" s="201">
        <f>Q6236*H6236</f>
        <v>0</v>
      </c>
      <c r="S6236" s="201">
        <v>0</v>
      </c>
      <c r="T6236" s="202">
        <f>S6236*H6236</f>
        <v>0</v>
      </c>
      <c r="U6236" s="34"/>
      <c r="V6236" s="34"/>
      <c r="W6236" s="34"/>
      <c r="X6236" s="34"/>
      <c r="Y6236" s="34"/>
      <c r="Z6236" s="34"/>
      <c r="AA6236" s="34"/>
      <c r="AB6236" s="34"/>
      <c r="AC6236" s="34"/>
      <c r="AD6236" s="34"/>
      <c r="AE6236" s="34"/>
      <c r="AR6236" s="203" t="s">
        <v>354</v>
      </c>
      <c r="AT6236" s="203" t="s">
        <v>204</v>
      </c>
      <c r="AU6236" s="203" t="s">
        <v>84</v>
      </c>
      <c r="AY6236" s="17" t="s">
        <v>201</v>
      </c>
      <c r="BE6236" s="204">
        <f>IF(N6236="základní",J6236,0)</f>
        <v>0</v>
      </c>
      <c r="BF6236" s="204">
        <f>IF(N6236="snížená",J6236,0)</f>
        <v>0</v>
      </c>
      <c r="BG6236" s="204">
        <f>IF(N6236="zákl. přenesená",J6236,0)</f>
        <v>0</v>
      </c>
      <c r="BH6236" s="204">
        <f>IF(N6236="sníž. přenesená",J6236,0)</f>
        <v>0</v>
      </c>
      <c r="BI6236" s="204">
        <f>IF(N6236="nulová",J6236,0)</f>
        <v>0</v>
      </c>
      <c r="BJ6236" s="17" t="s">
        <v>82</v>
      </c>
      <c r="BK6236" s="204">
        <f>ROUND(I6236*H6236,2)</f>
        <v>0</v>
      </c>
      <c r="BL6236" s="17" t="s">
        <v>354</v>
      </c>
      <c r="BM6236" s="203" t="s">
        <v>5351</v>
      </c>
    </row>
    <row r="6237" spans="1:65" s="2" customFormat="1" ht="107.25">
      <c r="A6237" s="34"/>
      <c r="B6237" s="35"/>
      <c r="C6237" s="36"/>
      <c r="D6237" s="207" t="s">
        <v>232</v>
      </c>
      <c r="E6237" s="36"/>
      <c r="F6237" s="227" t="s">
        <v>2618</v>
      </c>
      <c r="G6237" s="36"/>
      <c r="H6237" s="36"/>
      <c r="I6237" s="228"/>
      <c r="J6237" s="36"/>
      <c r="K6237" s="36"/>
      <c r="L6237" s="39"/>
      <c r="M6237" s="229"/>
      <c r="N6237" s="230"/>
      <c r="O6237" s="71"/>
      <c r="P6237" s="71"/>
      <c r="Q6237" s="71"/>
      <c r="R6237" s="71"/>
      <c r="S6237" s="71"/>
      <c r="T6237" s="72"/>
      <c r="U6237" s="34"/>
      <c r="V6237" s="34"/>
      <c r="W6237" s="34"/>
      <c r="X6237" s="34"/>
      <c r="Y6237" s="34"/>
      <c r="Z6237" s="34"/>
      <c r="AA6237" s="34"/>
      <c r="AB6237" s="34"/>
      <c r="AC6237" s="34"/>
      <c r="AD6237" s="34"/>
      <c r="AE6237" s="34"/>
      <c r="AT6237" s="17" t="s">
        <v>232</v>
      </c>
      <c r="AU6237" s="17" t="s">
        <v>84</v>
      </c>
    </row>
    <row r="6238" spans="1:65" s="12" customFormat="1" ht="22.9" customHeight="1">
      <c r="B6238" s="176"/>
      <c r="C6238" s="177"/>
      <c r="D6238" s="178" t="s">
        <v>74</v>
      </c>
      <c r="E6238" s="190" t="s">
        <v>5352</v>
      </c>
      <c r="F6238" s="190" t="s">
        <v>5353</v>
      </c>
      <c r="G6238" s="177"/>
      <c r="H6238" s="177"/>
      <c r="I6238" s="180"/>
      <c r="J6238" s="191">
        <f>BK6238</f>
        <v>0</v>
      </c>
      <c r="K6238" s="177"/>
      <c r="L6238" s="182"/>
      <c r="M6238" s="183"/>
      <c r="N6238" s="184"/>
      <c r="O6238" s="184"/>
      <c r="P6238" s="185">
        <f>SUM(P6239:P6292)</f>
        <v>0</v>
      </c>
      <c r="Q6238" s="184"/>
      <c r="R6238" s="185">
        <f>SUM(R6239:R6292)</f>
        <v>0.19892818000000004</v>
      </c>
      <c r="S6238" s="184"/>
      <c r="T6238" s="186">
        <f>SUM(T6239:T6292)</f>
        <v>0</v>
      </c>
      <c r="AR6238" s="187" t="s">
        <v>84</v>
      </c>
      <c r="AT6238" s="188" t="s">
        <v>74</v>
      </c>
      <c r="AU6238" s="188" t="s">
        <v>82</v>
      </c>
      <c r="AY6238" s="187" t="s">
        <v>201</v>
      </c>
      <c r="BK6238" s="189">
        <f>SUM(BK6239:BK6292)</f>
        <v>0</v>
      </c>
    </row>
    <row r="6239" spans="1:65" s="2" customFormat="1" ht="24">
      <c r="A6239" s="34"/>
      <c r="B6239" s="35"/>
      <c r="C6239" s="192" t="s">
        <v>5354</v>
      </c>
      <c r="D6239" s="192" t="s">
        <v>204</v>
      </c>
      <c r="E6239" s="193" t="s">
        <v>5355</v>
      </c>
      <c r="F6239" s="194" t="s">
        <v>5356</v>
      </c>
      <c r="G6239" s="195" t="s">
        <v>230</v>
      </c>
      <c r="H6239" s="196">
        <v>395.47</v>
      </c>
      <c r="I6239" s="197"/>
      <c r="J6239" s="198">
        <f>ROUND(I6239*H6239,2)</f>
        <v>0</v>
      </c>
      <c r="K6239" s="194" t="s">
        <v>208</v>
      </c>
      <c r="L6239" s="39"/>
      <c r="M6239" s="199" t="s">
        <v>1</v>
      </c>
      <c r="N6239" s="200" t="s">
        <v>40</v>
      </c>
      <c r="O6239" s="71"/>
      <c r="P6239" s="201">
        <f>O6239*H6239</f>
        <v>0</v>
      </c>
      <c r="Q6239" s="201">
        <v>2.2000000000000001E-4</v>
      </c>
      <c r="R6239" s="201">
        <f>Q6239*H6239</f>
        <v>8.7003400000000009E-2</v>
      </c>
      <c r="S6239" s="201">
        <v>0</v>
      </c>
      <c r="T6239" s="202">
        <f>S6239*H6239</f>
        <v>0</v>
      </c>
      <c r="U6239" s="34"/>
      <c r="V6239" s="34"/>
      <c r="W6239" s="34"/>
      <c r="X6239" s="34"/>
      <c r="Y6239" s="34"/>
      <c r="Z6239" s="34"/>
      <c r="AA6239" s="34"/>
      <c r="AB6239" s="34"/>
      <c r="AC6239" s="34"/>
      <c r="AD6239" s="34"/>
      <c r="AE6239" s="34"/>
      <c r="AR6239" s="203" t="s">
        <v>354</v>
      </c>
      <c r="AT6239" s="203" t="s">
        <v>204</v>
      </c>
      <c r="AU6239" s="203" t="s">
        <v>84</v>
      </c>
      <c r="AY6239" s="17" t="s">
        <v>201</v>
      </c>
      <c r="BE6239" s="204">
        <f>IF(N6239="základní",J6239,0)</f>
        <v>0</v>
      </c>
      <c r="BF6239" s="204">
        <f>IF(N6239="snížená",J6239,0)</f>
        <v>0</v>
      </c>
      <c r="BG6239" s="204">
        <f>IF(N6239="zákl. přenesená",J6239,0)</f>
        <v>0</v>
      </c>
      <c r="BH6239" s="204">
        <f>IF(N6239="sníž. přenesená",J6239,0)</f>
        <v>0</v>
      </c>
      <c r="BI6239" s="204">
        <f>IF(N6239="nulová",J6239,0)</f>
        <v>0</v>
      </c>
      <c r="BJ6239" s="17" t="s">
        <v>82</v>
      </c>
      <c r="BK6239" s="204">
        <f>ROUND(I6239*H6239,2)</f>
        <v>0</v>
      </c>
      <c r="BL6239" s="17" t="s">
        <v>354</v>
      </c>
      <c r="BM6239" s="203" t="s">
        <v>5357</v>
      </c>
    </row>
    <row r="6240" spans="1:65" s="2" customFormat="1" ht="87.75">
      <c r="A6240" s="34"/>
      <c r="B6240" s="35"/>
      <c r="C6240" s="36"/>
      <c r="D6240" s="207" t="s">
        <v>232</v>
      </c>
      <c r="E6240" s="36"/>
      <c r="F6240" s="227" t="s">
        <v>5358</v>
      </c>
      <c r="G6240" s="36"/>
      <c r="H6240" s="36"/>
      <c r="I6240" s="228"/>
      <c r="J6240" s="36"/>
      <c r="K6240" s="36"/>
      <c r="L6240" s="39"/>
      <c r="M6240" s="229"/>
      <c r="N6240" s="230"/>
      <c r="O6240" s="71"/>
      <c r="P6240" s="71"/>
      <c r="Q6240" s="71"/>
      <c r="R6240" s="71"/>
      <c r="S6240" s="71"/>
      <c r="T6240" s="72"/>
      <c r="U6240" s="34"/>
      <c r="V6240" s="34"/>
      <c r="W6240" s="34"/>
      <c r="X6240" s="34"/>
      <c r="Y6240" s="34"/>
      <c r="Z6240" s="34"/>
      <c r="AA6240" s="34"/>
      <c r="AB6240" s="34"/>
      <c r="AC6240" s="34"/>
      <c r="AD6240" s="34"/>
      <c r="AE6240" s="34"/>
      <c r="AT6240" s="17" t="s">
        <v>232</v>
      </c>
      <c r="AU6240" s="17" t="s">
        <v>84</v>
      </c>
    </row>
    <row r="6241" spans="1:65" s="13" customFormat="1" ht="11.25">
      <c r="B6241" s="205"/>
      <c r="C6241" s="206"/>
      <c r="D6241" s="207" t="s">
        <v>211</v>
      </c>
      <c r="E6241" s="208" t="s">
        <v>1</v>
      </c>
      <c r="F6241" s="209" t="s">
        <v>337</v>
      </c>
      <c r="G6241" s="206"/>
      <c r="H6241" s="208" t="s">
        <v>1</v>
      </c>
      <c r="I6241" s="210"/>
      <c r="J6241" s="206"/>
      <c r="K6241" s="206"/>
      <c r="L6241" s="211"/>
      <c r="M6241" s="212"/>
      <c r="N6241" s="213"/>
      <c r="O6241" s="213"/>
      <c r="P6241" s="213"/>
      <c r="Q6241" s="213"/>
      <c r="R6241" s="213"/>
      <c r="S6241" s="213"/>
      <c r="T6241" s="214"/>
      <c r="AT6241" s="215" t="s">
        <v>211</v>
      </c>
      <c r="AU6241" s="215" t="s">
        <v>84</v>
      </c>
      <c r="AV6241" s="13" t="s">
        <v>82</v>
      </c>
      <c r="AW6241" s="13" t="s">
        <v>31</v>
      </c>
      <c r="AX6241" s="13" t="s">
        <v>75</v>
      </c>
      <c r="AY6241" s="215" t="s">
        <v>201</v>
      </c>
    </row>
    <row r="6242" spans="1:65" s="13" customFormat="1" ht="11.25">
      <c r="B6242" s="205"/>
      <c r="C6242" s="206"/>
      <c r="D6242" s="207" t="s">
        <v>211</v>
      </c>
      <c r="E6242" s="208" t="s">
        <v>1</v>
      </c>
      <c r="F6242" s="209" t="s">
        <v>213</v>
      </c>
      <c r="G6242" s="206"/>
      <c r="H6242" s="208" t="s">
        <v>1</v>
      </c>
      <c r="I6242" s="210"/>
      <c r="J6242" s="206"/>
      <c r="K6242" s="206"/>
      <c r="L6242" s="211"/>
      <c r="M6242" s="212"/>
      <c r="N6242" s="213"/>
      <c r="O6242" s="213"/>
      <c r="P6242" s="213"/>
      <c r="Q6242" s="213"/>
      <c r="R6242" s="213"/>
      <c r="S6242" s="213"/>
      <c r="T6242" s="214"/>
      <c r="AT6242" s="215" t="s">
        <v>211</v>
      </c>
      <c r="AU6242" s="215" t="s">
        <v>84</v>
      </c>
      <c r="AV6242" s="13" t="s">
        <v>82</v>
      </c>
      <c r="AW6242" s="13" t="s">
        <v>31</v>
      </c>
      <c r="AX6242" s="13" t="s">
        <v>75</v>
      </c>
      <c r="AY6242" s="215" t="s">
        <v>201</v>
      </c>
    </row>
    <row r="6243" spans="1:65" s="13" customFormat="1" ht="11.25">
      <c r="B6243" s="205"/>
      <c r="C6243" s="206"/>
      <c r="D6243" s="207" t="s">
        <v>211</v>
      </c>
      <c r="E6243" s="208" t="s">
        <v>1</v>
      </c>
      <c r="F6243" s="209" t="s">
        <v>5359</v>
      </c>
      <c r="G6243" s="206"/>
      <c r="H6243" s="208" t="s">
        <v>1</v>
      </c>
      <c r="I6243" s="210"/>
      <c r="J6243" s="206"/>
      <c r="K6243" s="206"/>
      <c r="L6243" s="211"/>
      <c r="M6243" s="212"/>
      <c r="N6243" s="213"/>
      <c r="O6243" s="213"/>
      <c r="P6243" s="213"/>
      <c r="Q6243" s="213"/>
      <c r="R6243" s="213"/>
      <c r="S6243" s="213"/>
      <c r="T6243" s="214"/>
      <c r="AT6243" s="215" t="s">
        <v>211</v>
      </c>
      <c r="AU6243" s="215" t="s">
        <v>84</v>
      </c>
      <c r="AV6243" s="13" t="s">
        <v>82</v>
      </c>
      <c r="AW6243" s="13" t="s">
        <v>31</v>
      </c>
      <c r="AX6243" s="13" t="s">
        <v>75</v>
      </c>
      <c r="AY6243" s="215" t="s">
        <v>201</v>
      </c>
    </row>
    <row r="6244" spans="1:65" s="13" customFormat="1" ht="11.25">
      <c r="B6244" s="205"/>
      <c r="C6244" s="206"/>
      <c r="D6244" s="207" t="s">
        <v>211</v>
      </c>
      <c r="E6244" s="208" t="s">
        <v>1</v>
      </c>
      <c r="F6244" s="209" t="s">
        <v>270</v>
      </c>
      <c r="G6244" s="206"/>
      <c r="H6244" s="208" t="s">
        <v>1</v>
      </c>
      <c r="I6244" s="210"/>
      <c r="J6244" s="206"/>
      <c r="K6244" s="206"/>
      <c r="L6244" s="211"/>
      <c r="M6244" s="212"/>
      <c r="N6244" s="213"/>
      <c r="O6244" s="213"/>
      <c r="P6244" s="213"/>
      <c r="Q6244" s="213"/>
      <c r="R6244" s="213"/>
      <c r="S6244" s="213"/>
      <c r="T6244" s="214"/>
      <c r="AT6244" s="215" t="s">
        <v>211</v>
      </c>
      <c r="AU6244" s="215" t="s">
        <v>84</v>
      </c>
      <c r="AV6244" s="13" t="s">
        <v>82</v>
      </c>
      <c r="AW6244" s="13" t="s">
        <v>31</v>
      </c>
      <c r="AX6244" s="13" t="s">
        <v>75</v>
      </c>
      <c r="AY6244" s="215" t="s">
        <v>201</v>
      </c>
    </row>
    <row r="6245" spans="1:65" s="14" customFormat="1" ht="11.25">
      <c r="B6245" s="216"/>
      <c r="C6245" s="217"/>
      <c r="D6245" s="207" t="s">
        <v>211</v>
      </c>
      <c r="E6245" s="218" t="s">
        <v>1</v>
      </c>
      <c r="F6245" s="219" t="s">
        <v>5360</v>
      </c>
      <c r="G6245" s="217"/>
      <c r="H6245" s="220">
        <v>247.75</v>
      </c>
      <c r="I6245" s="221"/>
      <c r="J6245" s="217"/>
      <c r="K6245" s="217"/>
      <c r="L6245" s="222"/>
      <c r="M6245" s="223"/>
      <c r="N6245" s="224"/>
      <c r="O6245" s="224"/>
      <c r="P6245" s="224"/>
      <c r="Q6245" s="224"/>
      <c r="R6245" s="224"/>
      <c r="S6245" s="224"/>
      <c r="T6245" s="225"/>
      <c r="AT6245" s="226" t="s">
        <v>211</v>
      </c>
      <c r="AU6245" s="226" t="s">
        <v>84</v>
      </c>
      <c r="AV6245" s="14" t="s">
        <v>84</v>
      </c>
      <c r="AW6245" s="14" t="s">
        <v>31</v>
      </c>
      <c r="AX6245" s="14" t="s">
        <v>75</v>
      </c>
      <c r="AY6245" s="226" t="s">
        <v>201</v>
      </c>
    </row>
    <row r="6246" spans="1:65" s="14" customFormat="1" ht="22.5">
      <c r="B6246" s="216"/>
      <c r="C6246" s="217"/>
      <c r="D6246" s="207" t="s">
        <v>211</v>
      </c>
      <c r="E6246" s="218" t="s">
        <v>1</v>
      </c>
      <c r="F6246" s="219" t="s">
        <v>5361</v>
      </c>
      <c r="G6246" s="217"/>
      <c r="H6246" s="220">
        <v>80.664000000000001</v>
      </c>
      <c r="I6246" s="221"/>
      <c r="J6246" s="217"/>
      <c r="K6246" s="217"/>
      <c r="L6246" s="222"/>
      <c r="M6246" s="223"/>
      <c r="N6246" s="224"/>
      <c r="O6246" s="224"/>
      <c r="P6246" s="224"/>
      <c r="Q6246" s="224"/>
      <c r="R6246" s="224"/>
      <c r="S6246" s="224"/>
      <c r="T6246" s="225"/>
      <c r="AT6246" s="226" t="s">
        <v>211</v>
      </c>
      <c r="AU6246" s="226" t="s">
        <v>84</v>
      </c>
      <c r="AV6246" s="14" t="s">
        <v>84</v>
      </c>
      <c r="AW6246" s="14" t="s">
        <v>31</v>
      </c>
      <c r="AX6246" s="14" t="s">
        <v>75</v>
      </c>
      <c r="AY6246" s="226" t="s">
        <v>201</v>
      </c>
    </row>
    <row r="6247" spans="1:65" s="14" customFormat="1" ht="11.25">
      <c r="B6247" s="216"/>
      <c r="C6247" s="217"/>
      <c r="D6247" s="207" t="s">
        <v>211</v>
      </c>
      <c r="E6247" s="218" t="s">
        <v>1</v>
      </c>
      <c r="F6247" s="219" t="s">
        <v>5362</v>
      </c>
      <c r="G6247" s="217"/>
      <c r="H6247" s="220">
        <v>36.6</v>
      </c>
      <c r="I6247" s="221"/>
      <c r="J6247" s="217"/>
      <c r="K6247" s="217"/>
      <c r="L6247" s="222"/>
      <c r="M6247" s="223"/>
      <c r="N6247" s="224"/>
      <c r="O6247" s="224"/>
      <c r="P6247" s="224"/>
      <c r="Q6247" s="224"/>
      <c r="R6247" s="224"/>
      <c r="S6247" s="224"/>
      <c r="T6247" s="225"/>
      <c r="AT6247" s="226" t="s">
        <v>211</v>
      </c>
      <c r="AU6247" s="226" t="s">
        <v>84</v>
      </c>
      <c r="AV6247" s="14" t="s">
        <v>84</v>
      </c>
      <c r="AW6247" s="14" t="s">
        <v>31</v>
      </c>
      <c r="AX6247" s="14" t="s">
        <v>75</v>
      </c>
      <c r="AY6247" s="226" t="s">
        <v>201</v>
      </c>
    </row>
    <row r="6248" spans="1:65" s="14" customFormat="1" ht="33.75">
      <c r="B6248" s="216"/>
      <c r="C6248" s="217"/>
      <c r="D6248" s="207" t="s">
        <v>211</v>
      </c>
      <c r="E6248" s="218" t="s">
        <v>1</v>
      </c>
      <c r="F6248" s="219" t="s">
        <v>5363</v>
      </c>
      <c r="G6248" s="217"/>
      <c r="H6248" s="220">
        <v>30.456</v>
      </c>
      <c r="I6248" s="221"/>
      <c r="J6248" s="217"/>
      <c r="K6248" s="217"/>
      <c r="L6248" s="222"/>
      <c r="M6248" s="223"/>
      <c r="N6248" s="224"/>
      <c r="O6248" s="224"/>
      <c r="P6248" s="224"/>
      <c r="Q6248" s="224"/>
      <c r="R6248" s="224"/>
      <c r="S6248" s="224"/>
      <c r="T6248" s="225"/>
      <c r="AT6248" s="226" t="s">
        <v>211</v>
      </c>
      <c r="AU6248" s="226" t="s">
        <v>84</v>
      </c>
      <c r="AV6248" s="14" t="s">
        <v>84</v>
      </c>
      <c r="AW6248" s="14" t="s">
        <v>31</v>
      </c>
      <c r="AX6248" s="14" t="s">
        <v>75</v>
      </c>
      <c r="AY6248" s="226" t="s">
        <v>201</v>
      </c>
    </row>
    <row r="6249" spans="1:65" s="2" customFormat="1" ht="24">
      <c r="A6249" s="34"/>
      <c r="B6249" s="35"/>
      <c r="C6249" s="192" t="s">
        <v>5364</v>
      </c>
      <c r="D6249" s="192" t="s">
        <v>204</v>
      </c>
      <c r="E6249" s="193" t="s">
        <v>5365</v>
      </c>
      <c r="F6249" s="194" t="s">
        <v>5366</v>
      </c>
      <c r="G6249" s="195" t="s">
        <v>230</v>
      </c>
      <c r="H6249" s="196">
        <v>37.146000000000001</v>
      </c>
      <c r="I6249" s="197"/>
      <c r="J6249" s="198">
        <f>ROUND(I6249*H6249,2)</f>
        <v>0</v>
      </c>
      <c r="K6249" s="194" t="s">
        <v>208</v>
      </c>
      <c r="L6249" s="39"/>
      <c r="M6249" s="199" t="s">
        <v>1</v>
      </c>
      <c r="N6249" s="200" t="s">
        <v>40</v>
      </c>
      <c r="O6249" s="71"/>
      <c r="P6249" s="201">
        <f>O6249*H6249</f>
        <v>0</v>
      </c>
      <c r="Q6249" s="201">
        <v>4.4999999999999999E-4</v>
      </c>
      <c r="R6249" s="201">
        <f>Q6249*H6249</f>
        <v>1.67157E-2</v>
      </c>
      <c r="S6249" s="201">
        <v>0</v>
      </c>
      <c r="T6249" s="202">
        <f>S6249*H6249</f>
        <v>0</v>
      </c>
      <c r="U6249" s="34"/>
      <c r="V6249" s="34"/>
      <c r="W6249" s="34"/>
      <c r="X6249" s="34"/>
      <c r="Y6249" s="34"/>
      <c r="Z6249" s="34"/>
      <c r="AA6249" s="34"/>
      <c r="AB6249" s="34"/>
      <c r="AC6249" s="34"/>
      <c r="AD6249" s="34"/>
      <c r="AE6249" s="34"/>
      <c r="AR6249" s="203" t="s">
        <v>354</v>
      </c>
      <c r="AT6249" s="203" t="s">
        <v>204</v>
      </c>
      <c r="AU6249" s="203" t="s">
        <v>84</v>
      </c>
      <c r="AY6249" s="17" t="s">
        <v>201</v>
      </c>
      <c r="BE6249" s="204">
        <f>IF(N6249="základní",J6249,0)</f>
        <v>0</v>
      </c>
      <c r="BF6249" s="204">
        <f>IF(N6249="snížená",J6249,0)</f>
        <v>0</v>
      </c>
      <c r="BG6249" s="204">
        <f>IF(N6249="zákl. přenesená",J6249,0)</f>
        <v>0</v>
      </c>
      <c r="BH6249" s="204">
        <f>IF(N6249="sníž. přenesená",J6249,0)</f>
        <v>0</v>
      </c>
      <c r="BI6249" s="204">
        <f>IF(N6249="nulová",J6249,0)</f>
        <v>0</v>
      </c>
      <c r="BJ6249" s="17" t="s">
        <v>82</v>
      </c>
      <c r="BK6249" s="204">
        <f>ROUND(I6249*H6249,2)</f>
        <v>0</v>
      </c>
      <c r="BL6249" s="17" t="s">
        <v>354</v>
      </c>
      <c r="BM6249" s="203" t="s">
        <v>5367</v>
      </c>
    </row>
    <row r="6250" spans="1:65" s="2" customFormat="1" ht="48.75">
      <c r="A6250" s="34"/>
      <c r="B6250" s="35"/>
      <c r="C6250" s="36"/>
      <c r="D6250" s="207" t="s">
        <v>232</v>
      </c>
      <c r="E6250" s="36"/>
      <c r="F6250" s="227" t="s">
        <v>5368</v>
      </c>
      <c r="G6250" s="36"/>
      <c r="H6250" s="36"/>
      <c r="I6250" s="228"/>
      <c r="J6250" s="36"/>
      <c r="K6250" s="36"/>
      <c r="L6250" s="39"/>
      <c r="M6250" s="229"/>
      <c r="N6250" s="230"/>
      <c r="O6250" s="71"/>
      <c r="P6250" s="71"/>
      <c r="Q6250" s="71"/>
      <c r="R6250" s="71"/>
      <c r="S6250" s="71"/>
      <c r="T6250" s="72"/>
      <c r="U6250" s="34"/>
      <c r="V6250" s="34"/>
      <c r="W6250" s="34"/>
      <c r="X6250" s="34"/>
      <c r="Y6250" s="34"/>
      <c r="Z6250" s="34"/>
      <c r="AA6250" s="34"/>
      <c r="AB6250" s="34"/>
      <c r="AC6250" s="34"/>
      <c r="AD6250" s="34"/>
      <c r="AE6250" s="34"/>
      <c r="AT6250" s="17" t="s">
        <v>232</v>
      </c>
      <c r="AU6250" s="17" t="s">
        <v>84</v>
      </c>
    </row>
    <row r="6251" spans="1:65" s="13" customFormat="1" ht="22.5">
      <c r="B6251" s="205"/>
      <c r="C6251" s="206"/>
      <c r="D6251" s="207" t="s">
        <v>211</v>
      </c>
      <c r="E6251" s="208" t="s">
        <v>1</v>
      </c>
      <c r="F6251" s="209" t="s">
        <v>249</v>
      </c>
      <c r="G6251" s="206"/>
      <c r="H6251" s="208" t="s">
        <v>1</v>
      </c>
      <c r="I6251" s="210"/>
      <c r="J6251" s="206"/>
      <c r="K6251" s="206"/>
      <c r="L6251" s="211"/>
      <c r="M6251" s="212"/>
      <c r="N6251" s="213"/>
      <c r="O6251" s="213"/>
      <c r="P6251" s="213"/>
      <c r="Q6251" s="213"/>
      <c r="R6251" s="213"/>
      <c r="S6251" s="213"/>
      <c r="T6251" s="214"/>
      <c r="AT6251" s="215" t="s">
        <v>211</v>
      </c>
      <c r="AU6251" s="215" t="s">
        <v>84</v>
      </c>
      <c r="AV6251" s="13" t="s">
        <v>82</v>
      </c>
      <c r="AW6251" s="13" t="s">
        <v>31</v>
      </c>
      <c r="AX6251" s="13" t="s">
        <v>75</v>
      </c>
      <c r="AY6251" s="215" t="s">
        <v>201</v>
      </c>
    </row>
    <row r="6252" spans="1:65" s="13" customFormat="1" ht="11.25">
      <c r="B6252" s="205"/>
      <c r="C6252" s="206"/>
      <c r="D6252" s="207" t="s">
        <v>211</v>
      </c>
      <c r="E6252" s="208" t="s">
        <v>1</v>
      </c>
      <c r="F6252" s="209" t="s">
        <v>1372</v>
      </c>
      <c r="G6252" s="206"/>
      <c r="H6252" s="208" t="s">
        <v>1</v>
      </c>
      <c r="I6252" s="210"/>
      <c r="J6252" s="206"/>
      <c r="K6252" s="206"/>
      <c r="L6252" s="211"/>
      <c r="M6252" s="212"/>
      <c r="N6252" s="213"/>
      <c r="O6252" s="213"/>
      <c r="P6252" s="213"/>
      <c r="Q6252" s="213"/>
      <c r="R6252" s="213"/>
      <c r="S6252" s="213"/>
      <c r="T6252" s="214"/>
      <c r="AT6252" s="215" t="s">
        <v>211</v>
      </c>
      <c r="AU6252" s="215" t="s">
        <v>84</v>
      </c>
      <c r="AV6252" s="13" t="s">
        <v>82</v>
      </c>
      <c r="AW6252" s="13" t="s">
        <v>31</v>
      </c>
      <c r="AX6252" s="13" t="s">
        <v>75</v>
      </c>
      <c r="AY6252" s="215" t="s">
        <v>201</v>
      </c>
    </row>
    <row r="6253" spans="1:65" s="13" customFormat="1" ht="11.25">
      <c r="B6253" s="205"/>
      <c r="C6253" s="206"/>
      <c r="D6253" s="207" t="s">
        <v>211</v>
      </c>
      <c r="E6253" s="208" t="s">
        <v>1</v>
      </c>
      <c r="F6253" s="209" t="s">
        <v>213</v>
      </c>
      <c r="G6253" s="206"/>
      <c r="H6253" s="208" t="s">
        <v>1</v>
      </c>
      <c r="I6253" s="210"/>
      <c r="J6253" s="206"/>
      <c r="K6253" s="206"/>
      <c r="L6253" s="211"/>
      <c r="M6253" s="212"/>
      <c r="N6253" s="213"/>
      <c r="O6253" s="213"/>
      <c r="P6253" s="213"/>
      <c r="Q6253" s="213"/>
      <c r="R6253" s="213"/>
      <c r="S6253" s="213"/>
      <c r="T6253" s="214"/>
      <c r="AT6253" s="215" t="s">
        <v>211</v>
      </c>
      <c r="AU6253" s="215" t="s">
        <v>84</v>
      </c>
      <c r="AV6253" s="13" t="s">
        <v>82</v>
      </c>
      <c r="AW6253" s="13" t="s">
        <v>31</v>
      </c>
      <c r="AX6253" s="13" t="s">
        <v>75</v>
      </c>
      <c r="AY6253" s="215" t="s">
        <v>201</v>
      </c>
    </row>
    <row r="6254" spans="1:65" s="13" customFormat="1" ht="11.25">
      <c r="B6254" s="205"/>
      <c r="C6254" s="206"/>
      <c r="D6254" s="207" t="s">
        <v>211</v>
      </c>
      <c r="E6254" s="208" t="s">
        <v>1</v>
      </c>
      <c r="F6254" s="209" t="s">
        <v>985</v>
      </c>
      <c r="G6254" s="206"/>
      <c r="H6254" s="208" t="s">
        <v>1</v>
      </c>
      <c r="I6254" s="210"/>
      <c r="J6254" s="206"/>
      <c r="K6254" s="206"/>
      <c r="L6254" s="211"/>
      <c r="M6254" s="212"/>
      <c r="N6254" s="213"/>
      <c r="O6254" s="213"/>
      <c r="P6254" s="213"/>
      <c r="Q6254" s="213"/>
      <c r="R6254" s="213"/>
      <c r="S6254" s="213"/>
      <c r="T6254" s="214"/>
      <c r="AT6254" s="215" t="s">
        <v>211</v>
      </c>
      <c r="AU6254" s="215" t="s">
        <v>84</v>
      </c>
      <c r="AV6254" s="13" t="s">
        <v>82</v>
      </c>
      <c r="AW6254" s="13" t="s">
        <v>31</v>
      </c>
      <c r="AX6254" s="13" t="s">
        <v>75</v>
      </c>
      <c r="AY6254" s="215" t="s">
        <v>201</v>
      </c>
    </row>
    <row r="6255" spans="1:65" s="13" customFormat="1" ht="11.25">
      <c r="B6255" s="205"/>
      <c r="C6255" s="206"/>
      <c r="D6255" s="207" t="s">
        <v>211</v>
      </c>
      <c r="E6255" s="208" t="s">
        <v>1</v>
      </c>
      <c r="F6255" s="209" t="s">
        <v>2715</v>
      </c>
      <c r="G6255" s="206"/>
      <c r="H6255" s="208" t="s">
        <v>1</v>
      </c>
      <c r="I6255" s="210"/>
      <c r="J6255" s="206"/>
      <c r="K6255" s="206"/>
      <c r="L6255" s="211"/>
      <c r="M6255" s="212"/>
      <c r="N6255" s="213"/>
      <c r="O6255" s="213"/>
      <c r="P6255" s="213"/>
      <c r="Q6255" s="213"/>
      <c r="R6255" s="213"/>
      <c r="S6255" s="213"/>
      <c r="T6255" s="214"/>
      <c r="AT6255" s="215" t="s">
        <v>211</v>
      </c>
      <c r="AU6255" s="215" t="s">
        <v>84</v>
      </c>
      <c r="AV6255" s="13" t="s">
        <v>82</v>
      </c>
      <c r="AW6255" s="13" t="s">
        <v>31</v>
      </c>
      <c r="AX6255" s="13" t="s">
        <v>75</v>
      </c>
      <c r="AY6255" s="215" t="s">
        <v>201</v>
      </c>
    </row>
    <row r="6256" spans="1:65" s="14" customFormat="1" ht="11.25">
      <c r="B6256" s="216"/>
      <c r="C6256" s="217"/>
      <c r="D6256" s="207" t="s">
        <v>211</v>
      </c>
      <c r="E6256" s="218" t="s">
        <v>1</v>
      </c>
      <c r="F6256" s="219" t="s">
        <v>5369</v>
      </c>
      <c r="G6256" s="217"/>
      <c r="H6256" s="220">
        <v>17.808</v>
      </c>
      <c r="I6256" s="221"/>
      <c r="J6256" s="217"/>
      <c r="K6256" s="217"/>
      <c r="L6256" s="222"/>
      <c r="M6256" s="223"/>
      <c r="N6256" s="224"/>
      <c r="O6256" s="224"/>
      <c r="P6256" s="224"/>
      <c r="Q6256" s="224"/>
      <c r="R6256" s="224"/>
      <c r="S6256" s="224"/>
      <c r="T6256" s="225"/>
      <c r="AT6256" s="226" t="s">
        <v>211</v>
      </c>
      <c r="AU6256" s="226" t="s">
        <v>84</v>
      </c>
      <c r="AV6256" s="14" t="s">
        <v>84</v>
      </c>
      <c r="AW6256" s="14" t="s">
        <v>31</v>
      </c>
      <c r="AX6256" s="14" t="s">
        <v>75</v>
      </c>
      <c r="AY6256" s="226" t="s">
        <v>201</v>
      </c>
    </row>
    <row r="6257" spans="1:65" s="14" customFormat="1" ht="11.25">
      <c r="B6257" s="216"/>
      <c r="C6257" s="217"/>
      <c r="D6257" s="207" t="s">
        <v>211</v>
      </c>
      <c r="E6257" s="218" t="s">
        <v>1</v>
      </c>
      <c r="F6257" s="219" t="s">
        <v>5370</v>
      </c>
      <c r="G6257" s="217"/>
      <c r="H6257" s="220">
        <v>11.85</v>
      </c>
      <c r="I6257" s="221"/>
      <c r="J6257" s="217"/>
      <c r="K6257" s="217"/>
      <c r="L6257" s="222"/>
      <c r="M6257" s="223"/>
      <c r="N6257" s="224"/>
      <c r="O6257" s="224"/>
      <c r="P6257" s="224"/>
      <c r="Q6257" s="224"/>
      <c r="R6257" s="224"/>
      <c r="S6257" s="224"/>
      <c r="T6257" s="225"/>
      <c r="AT6257" s="226" t="s">
        <v>211</v>
      </c>
      <c r="AU6257" s="226" t="s">
        <v>84</v>
      </c>
      <c r="AV6257" s="14" t="s">
        <v>84</v>
      </c>
      <c r="AW6257" s="14" t="s">
        <v>31</v>
      </c>
      <c r="AX6257" s="14" t="s">
        <v>75</v>
      </c>
      <c r="AY6257" s="226" t="s">
        <v>201</v>
      </c>
    </row>
    <row r="6258" spans="1:65" s="14" customFormat="1" ht="11.25">
      <c r="B6258" s="216"/>
      <c r="C6258" s="217"/>
      <c r="D6258" s="207" t="s">
        <v>211</v>
      </c>
      <c r="E6258" s="218" t="s">
        <v>1</v>
      </c>
      <c r="F6258" s="219" t="s">
        <v>5371</v>
      </c>
      <c r="G6258" s="217"/>
      <c r="H6258" s="220">
        <v>4.032</v>
      </c>
      <c r="I6258" s="221"/>
      <c r="J6258" s="217"/>
      <c r="K6258" s="217"/>
      <c r="L6258" s="222"/>
      <c r="M6258" s="223"/>
      <c r="N6258" s="224"/>
      <c r="O6258" s="224"/>
      <c r="P6258" s="224"/>
      <c r="Q6258" s="224"/>
      <c r="R6258" s="224"/>
      <c r="S6258" s="224"/>
      <c r="T6258" s="225"/>
      <c r="AT6258" s="226" t="s">
        <v>211</v>
      </c>
      <c r="AU6258" s="226" t="s">
        <v>84</v>
      </c>
      <c r="AV6258" s="14" t="s">
        <v>84</v>
      </c>
      <c r="AW6258" s="14" t="s">
        <v>31</v>
      </c>
      <c r="AX6258" s="14" t="s">
        <v>75</v>
      </c>
      <c r="AY6258" s="226" t="s">
        <v>201</v>
      </c>
    </row>
    <row r="6259" spans="1:65" s="14" customFormat="1" ht="11.25">
      <c r="B6259" s="216"/>
      <c r="C6259" s="217"/>
      <c r="D6259" s="207" t="s">
        <v>211</v>
      </c>
      <c r="E6259" s="218" t="s">
        <v>1</v>
      </c>
      <c r="F6259" s="219" t="s">
        <v>5372</v>
      </c>
      <c r="G6259" s="217"/>
      <c r="H6259" s="220">
        <v>3.456</v>
      </c>
      <c r="I6259" s="221"/>
      <c r="J6259" s="217"/>
      <c r="K6259" s="217"/>
      <c r="L6259" s="222"/>
      <c r="M6259" s="223"/>
      <c r="N6259" s="224"/>
      <c r="O6259" s="224"/>
      <c r="P6259" s="224"/>
      <c r="Q6259" s="224"/>
      <c r="R6259" s="224"/>
      <c r="S6259" s="224"/>
      <c r="T6259" s="225"/>
      <c r="AT6259" s="226" t="s">
        <v>211</v>
      </c>
      <c r="AU6259" s="226" t="s">
        <v>84</v>
      </c>
      <c r="AV6259" s="14" t="s">
        <v>84</v>
      </c>
      <c r="AW6259" s="14" t="s">
        <v>31</v>
      </c>
      <c r="AX6259" s="14" t="s">
        <v>75</v>
      </c>
      <c r="AY6259" s="226" t="s">
        <v>201</v>
      </c>
    </row>
    <row r="6260" spans="1:65" s="2" customFormat="1" ht="24">
      <c r="A6260" s="34"/>
      <c r="B6260" s="35"/>
      <c r="C6260" s="192" t="s">
        <v>5373</v>
      </c>
      <c r="D6260" s="192" t="s">
        <v>204</v>
      </c>
      <c r="E6260" s="193" t="s">
        <v>5374</v>
      </c>
      <c r="F6260" s="194" t="s">
        <v>5375</v>
      </c>
      <c r="G6260" s="195" t="s">
        <v>230</v>
      </c>
      <c r="H6260" s="196">
        <v>308.26</v>
      </c>
      <c r="I6260" s="197"/>
      <c r="J6260" s="198">
        <f>ROUND(I6260*H6260,2)</f>
        <v>0</v>
      </c>
      <c r="K6260" s="194" t="s">
        <v>208</v>
      </c>
      <c r="L6260" s="39"/>
      <c r="M6260" s="199" t="s">
        <v>1</v>
      </c>
      <c r="N6260" s="200" t="s">
        <v>40</v>
      </c>
      <c r="O6260" s="71"/>
      <c r="P6260" s="201">
        <f>O6260*H6260</f>
        <v>0</v>
      </c>
      <c r="Q6260" s="201">
        <v>1.7000000000000001E-4</v>
      </c>
      <c r="R6260" s="201">
        <f>Q6260*H6260</f>
        <v>5.2404200000000005E-2</v>
      </c>
      <c r="S6260" s="201">
        <v>0</v>
      </c>
      <c r="T6260" s="202">
        <f>S6260*H6260</f>
        <v>0</v>
      </c>
      <c r="U6260" s="34"/>
      <c r="V6260" s="34"/>
      <c r="W6260" s="34"/>
      <c r="X6260" s="34"/>
      <c r="Y6260" s="34"/>
      <c r="Z6260" s="34"/>
      <c r="AA6260" s="34"/>
      <c r="AB6260" s="34"/>
      <c r="AC6260" s="34"/>
      <c r="AD6260" s="34"/>
      <c r="AE6260" s="34"/>
      <c r="AR6260" s="203" t="s">
        <v>354</v>
      </c>
      <c r="AT6260" s="203" t="s">
        <v>204</v>
      </c>
      <c r="AU6260" s="203" t="s">
        <v>84</v>
      </c>
      <c r="AY6260" s="17" t="s">
        <v>201</v>
      </c>
      <c r="BE6260" s="204">
        <f>IF(N6260="základní",J6260,0)</f>
        <v>0</v>
      </c>
      <c r="BF6260" s="204">
        <f>IF(N6260="snížená",J6260,0)</f>
        <v>0</v>
      </c>
      <c r="BG6260" s="204">
        <f>IF(N6260="zákl. přenesená",J6260,0)</f>
        <v>0</v>
      </c>
      <c r="BH6260" s="204">
        <f>IF(N6260="sníž. přenesená",J6260,0)</f>
        <v>0</v>
      </c>
      <c r="BI6260" s="204">
        <f>IF(N6260="nulová",J6260,0)</f>
        <v>0</v>
      </c>
      <c r="BJ6260" s="17" t="s">
        <v>82</v>
      </c>
      <c r="BK6260" s="204">
        <f>ROUND(I6260*H6260,2)</f>
        <v>0</v>
      </c>
      <c r="BL6260" s="17" t="s">
        <v>354</v>
      </c>
      <c r="BM6260" s="203" t="s">
        <v>5376</v>
      </c>
    </row>
    <row r="6261" spans="1:65" s="13" customFormat="1" ht="11.25">
      <c r="B6261" s="205"/>
      <c r="C6261" s="206"/>
      <c r="D6261" s="207" t="s">
        <v>211</v>
      </c>
      <c r="E6261" s="208" t="s">
        <v>1</v>
      </c>
      <c r="F6261" s="209" t="s">
        <v>5377</v>
      </c>
      <c r="G6261" s="206"/>
      <c r="H6261" s="208" t="s">
        <v>1</v>
      </c>
      <c r="I6261" s="210"/>
      <c r="J6261" s="206"/>
      <c r="K6261" s="206"/>
      <c r="L6261" s="211"/>
      <c r="M6261" s="212"/>
      <c r="N6261" s="213"/>
      <c r="O6261" s="213"/>
      <c r="P6261" s="213"/>
      <c r="Q6261" s="213"/>
      <c r="R6261" s="213"/>
      <c r="S6261" s="213"/>
      <c r="T6261" s="214"/>
      <c r="AT6261" s="215" t="s">
        <v>211</v>
      </c>
      <c r="AU6261" s="215" t="s">
        <v>84</v>
      </c>
      <c r="AV6261" s="13" t="s">
        <v>82</v>
      </c>
      <c r="AW6261" s="13" t="s">
        <v>31</v>
      </c>
      <c r="AX6261" s="13" t="s">
        <v>75</v>
      </c>
      <c r="AY6261" s="215" t="s">
        <v>201</v>
      </c>
    </row>
    <row r="6262" spans="1:65" s="13" customFormat="1" ht="11.25">
      <c r="B6262" s="205"/>
      <c r="C6262" s="206"/>
      <c r="D6262" s="207" t="s">
        <v>211</v>
      </c>
      <c r="E6262" s="208" t="s">
        <v>1</v>
      </c>
      <c r="F6262" s="209" t="s">
        <v>213</v>
      </c>
      <c r="G6262" s="206"/>
      <c r="H6262" s="208" t="s">
        <v>1</v>
      </c>
      <c r="I6262" s="210"/>
      <c r="J6262" s="206"/>
      <c r="K6262" s="206"/>
      <c r="L6262" s="211"/>
      <c r="M6262" s="212"/>
      <c r="N6262" s="213"/>
      <c r="O6262" s="213"/>
      <c r="P6262" s="213"/>
      <c r="Q6262" s="213"/>
      <c r="R6262" s="213"/>
      <c r="S6262" s="213"/>
      <c r="T6262" s="214"/>
      <c r="AT6262" s="215" t="s">
        <v>211</v>
      </c>
      <c r="AU6262" s="215" t="s">
        <v>84</v>
      </c>
      <c r="AV6262" s="13" t="s">
        <v>82</v>
      </c>
      <c r="AW6262" s="13" t="s">
        <v>31</v>
      </c>
      <c r="AX6262" s="13" t="s">
        <v>75</v>
      </c>
      <c r="AY6262" s="215" t="s">
        <v>201</v>
      </c>
    </row>
    <row r="6263" spans="1:65" s="13" customFormat="1" ht="11.25">
      <c r="B6263" s="205"/>
      <c r="C6263" s="206"/>
      <c r="D6263" s="207" t="s">
        <v>211</v>
      </c>
      <c r="E6263" s="208" t="s">
        <v>1</v>
      </c>
      <c r="F6263" s="209" t="s">
        <v>5378</v>
      </c>
      <c r="G6263" s="206"/>
      <c r="H6263" s="208" t="s">
        <v>1</v>
      </c>
      <c r="I6263" s="210"/>
      <c r="J6263" s="206"/>
      <c r="K6263" s="206"/>
      <c r="L6263" s="211"/>
      <c r="M6263" s="212"/>
      <c r="N6263" s="213"/>
      <c r="O6263" s="213"/>
      <c r="P6263" s="213"/>
      <c r="Q6263" s="213"/>
      <c r="R6263" s="213"/>
      <c r="S6263" s="213"/>
      <c r="T6263" s="214"/>
      <c r="AT6263" s="215" t="s">
        <v>211</v>
      </c>
      <c r="AU6263" s="215" t="s">
        <v>84</v>
      </c>
      <c r="AV6263" s="13" t="s">
        <v>82</v>
      </c>
      <c r="AW6263" s="13" t="s">
        <v>31</v>
      </c>
      <c r="AX6263" s="13" t="s">
        <v>75</v>
      </c>
      <c r="AY6263" s="215" t="s">
        <v>201</v>
      </c>
    </row>
    <row r="6264" spans="1:65" s="13" customFormat="1" ht="11.25">
      <c r="B6264" s="205"/>
      <c r="C6264" s="206"/>
      <c r="D6264" s="207" t="s">
        <v>211</v>
      </c>
      <c r="E6264" s="208" t="s">
        <v>1</v>
      </c>
      <c r="F6264" s="209" t="s">
        <v>368</v>
      </c>
      <c r="G6264" s="206"/>
      <c r="H6264" s="208" t="s">
        <v>1</v>
      </c>
      <c r="I6264" s="210"/>
      <c r="J6264" s="206"/>
      <c r="K6264" s="206"/>
      <c r="L6264" s="211"/>
      <c r="M6264" s="212"/>
      <c r="N6264" s="213"/>
      <c r="O6264" s="213"/>
      <c r="P6264" s="213"/>
      <c r="Q6264" s="213"/>
      <c r="R6264" s="213"/>
      <c r="S6264" s="213"/>
      <c r="T6264" s="214"/>
      <c r="AT6264" s="215" t="s">
        <v>211</v>
      </c>
      <c r="AU6264" s="215" t="s">
        <v>84</v>
      </c>
      <c r="AV6264" s="13" t="s">
        <v>82</v>
      </c>
      <c r="AW6264" s="13" t="s">
        <v>31</v>
      </c>
      <c r="AX6264" s="13" t="s">
        <v>75</v>
      </c>
      <c r="AY6264" s="215" t="s">
        <v>201</v>
      </c>
    </row>
    <row r="6265" spans="1:65" s="14" customFormat="1" ht="11.25">
      <c r="B6265" s="216"/>
      <c r="C6265" s="217"/>
      <c r="D6265" s="207" t="s">
        <v>211</v>
      </c>
      <c r="E6265" s="218" t="s">
        <v>1</v>
      </c>
      <c r="F6265" s="219" t="s">
        <v>5379</v>
      </c>
      <c r="G6265" s="217"/>
      <c r="H6265" s="220">
        <v>25.2</v>
      </c>
      <c r="I6265" s="221"/>
      <c r="J6265" s="217"/>
      <c r="K6265" s="217"/>
      <c r="L6265" s="222"/>
      <c r="M6265" s="223"/>
      <c r="N6265" s="224"/>
      <c r="O6265" s="224"/>
      <c r="P6265" s="224"/>
      <c r="Q6265" s="224"/>
      <c r="R6265" s="224"/>
      <c r="S6265" s="224"/>
      <c r="T6265" s="225"/>
      <c r="AT6265" s="226" t="s">
        <v>211</v>
      </c>
      <c r="AU6265" s="226" t="s">
        <v>84</v>
      </c>
      <c r="AV6265" s="14" t="s">
        <v>84</v>
      </c>
      <c r="AW6265" s="14" t="s">
        <v>31</v>
      </c>
      <c r="AX6265" s="14" t="s">
        <v>75</v>
      </c>
      <c r="AY6265" s="226" t="s">
        <v>201</v>
      </c>
    </row>
    <row r="6266" spans="1:65" s="13" customFormat="1" ht="11.25">
      <c r="B6266" s="205"/>
      <c r="C6266" s="206"/>
      <c r="D6266" s="207" t="s">
        <v>211</v>
      </c>
      <c r="E6266" s="208" t="s">
        <v>1</v>
      </c>
      <c r="F6266" s="209" t="s">
        <v>388</v>
      </c>
      <c r="G6266" s="206"/>
      <c r="H6266" s="208" t="s">
        <v>1</v>
      </c>
      <c r="I6266" s="210"/>
      <c r="J6266" s="206"/>
      <c r="K6266" s="206"/>
      <c r="L6266" s="211"/>
      <c r="M6266" s="212"/>
      <c r="N6266" s="213"/>
      <c r="O6266" s="213"/>
      <c r="P6266" s="213"/>
      <c r="Q6266" s="213"/>
      <c r="R6266" s="213"/>
      <c r="S6266" s="213"/>
      <c r="T6266" s="214"/>
      <c r="AT6266" s="215" t="s">
        <v>211</v>
      </c>
      <c r="AU6266" s="215" t="s">
        <v>84</v>
      </c>
      <c r="AV6266" s="13" t="s">
        <v>82</v>
      </c>
      <c r="AW6266" s="13" t="s">
        <v>31</v>
      </c>
      <c r="AX6266" s="13" t="s">
        <v>75</v>
      </c>
      <c r="AY6266" s="215" t="s">
        <v>201</v>
      </c>
    </row>
    <row r="6267" spans="1:65" s="14" customFormat="1" ht="11.25">
      <c r="B6267" s="216"/>
      <c r="C6267" s="217"/>
      <c r="D6267" s="207" t="s">
        <v>211</v>
      </c>
      <c r="E6267" s="218" t="s">
        <v>1</v>
      </c>
      <c r="F6267" s="219" t="s">
        <v>5380</v>
      </c>
      <c r="G6267" s="217"/>
      <c r="H6267" s="220">
        <v>53.887999999999998</v>
      </c>
      <c r="I6267" s="221"/>
      <c r="J6267" s="217"/>
      <c r="K6267" s="217"/>
      <c r="L6267" s="222"/>
      <c r="M6267" s="223"/>
      <c r="N6267" s="224"/>
      <c r="O6267" s="224"/>
      <c r="P6267" s="224"/>
      <c r="Q6267" s="224"/>
      <c r="R6267" s="224"/>
      <c r="S6267" s="224"/>
      <c r="T6267" s="225"/>
      <c r="AT6267" s="226" t="s">
        <v>211</v>
      </c>
      <c r="AU6267" s="226" t="s">
        <v>84</v>
      </c>
      <c r="AV6267" s="14" t="s">
        <v>84</v>
      </c>
      <c r="AW6267" s="14" t="s">
        <v>31</v>
      </c>
      <c r="AX6267" s="14" t="s">
        <v>75</v>
      </c>
      <c r="AY6267" s="226" t="s">
        <v>201</v>
      </c>
    </row>
    <row r="6268" spans="1:65" s="13" customFormat="1" ht="11.25">
      <c r="B6268" s="205"/>
      <c r="C6268" s="206"/>
      <c r="D6268" s="207" t="s">
        <v>211</v>
      </c>
      <c r="E6268" s="208" t="s">
        <v>1</v>
      </c>
      <c r="F6268" s="209" t="s">
        <v>391</v>
      </c>
      <c r="G6268" s="206"/>
      <c r="H6268" s="208" t="s">
        <v>1</v>
      </c>
      <c r="I6268" s="210"/>
      <c r="J6268" s="206"/>
      <c r="K6268" s="206"/>
      <c r="L6268" s="211"/>
      <c r="M6268" s="212"/>
      <c r="N6268" s="213"/>
      <c r="O6268" s="213"/>
      <c r="P6268" s="213"/>
      <c r="Q6268" s="213"/>
      <c r="R6268" s="213"/>
      <c r="S6268" s="213"/>
      <c r="T6268" s="214"/>
      <c r="AT6268" s="215" t="s">
        <v>211</v>
      </c>
      <c r="AU6268" s="215" t="s">
        <v>84</v>
      </c>
      <c r="AV6268" s="13" t="s">
        <v>82</v>
      </c>
      <c r="AW6268" s="13" t="s">
        <v>31</v>
      </c>
      <c r="AX6268" s="13" t="s">
        <v>75</v>
      </c>
      <c r="AY6268" s="215" t="s">
        <v>201</v>
      </c>
    </row>
    <row r="6269" spans="1:65" s="14" customFormat="1" ht="11.25">
      <c r="B6269" s="216"/>
      <c r="C6269" s="217"/>
      <c r="D6269" s="207" t="s">
        <v>211</v>
      </c>
      <c r="E6269" s="218" t="s">
        <v>1</v>
      </c>
      <c r="F6269" s="219" t="s">
        <v>5381</v>
      </c>
      <c r="G6269" s="217"/>
      <c r="H6269" s="220">
        <v>31.41</v>
      </c>
      <c r="I6269" s="221"/>
      <c r="J6269" s="217"/>
      <c r="K6269" s="217"/>
      <c r="L6269" s="222"/>
      <c r="M6269" s="223"/>
      <c r="N6269" s="224"/>
      <c r="O6269" s="224"/>
      <c r="P6269" s="224"/>
      <c r="Q6269" s="224"/>
      <c r="R6269" s="224"/>
      <c r="S6269" s="224"/>
      <c r="T6269" s="225"/>
      <c r="AT6269" s="226" t="s">
        <v>211</v>
      </c>
      <c r="AU6269" s="226" t="s">
        <v>84</v>
      </c>
      <c r="AV6269" s="14" t="s">
        <v>84</v>
      </c>
      <c r="AW6269" s="14" t="s">
        <v>31</v>
      </c>
      <c r="AX6269" s="14" t="s">
        <v>75</v>
      </c>
      <c r="AY6269" s="226" t="s">
        <v>201</v>
      </c>
    </row>
    <row r="6270" spans="1:65" s="14" customFormat="1" ht="11.25">
      <c r="B6270" s="216"/>
      <c r="C6270" s="217"/>
      <c r="D6270" s="207" t="s">
        <v>211</v>
      </c>
      <c r="E6270" s="218" t="s">
        <v>1</v>
      </c>
      <c r="F6270" s="219" t="s">
        <v>5382</v>
      </c>
      <c r="G6270" s="217"/>
      <c r="H6270" s="220">
        <v>27.431000000000001</v>
      </c>
      <c r="I6270" s="221"/>
      <c r="J6270" s="217"/>
      <c r="K6270" s="217"/>
      <c r="L6270" s="222"/>
      <c r="M6270" s="223"/>
      <c r="N6270" s="224"/>
      <c r="O6270" s="224"/>
      <c r="P6270" s="224"/>
      <c r="Q6270" s="224"/>
      <c r="R6270" s="224"/>
      <c r="S6270" s="224"/>
      <c r="T6270" s="225"/>
      <c r="AT6270" s="226" t="s">
        <v>211</v>
      </c>
      <c r="AU6270" s="226" t="s">
        <v>84</v>
      </c>
      <c r="AV6270" s="14" t="s">
        <v>84</v>
      </c>
      <c r="AW6270" s="14" t="s">
        <v>31</v>
      </c>
      <c r="AX6270" s="14" t="s">
        <v>75</v>
      </c>
      <c r="AY6270" s="226" t="s">
        <v>201</v>
      </c>
    </row>
    <row r="6271" spans="1:65" s="13" customFormat="1" ht="11.25">
      <c r="B6271" s="205"/>
      <c r="C6271" s="206"/>
      <c r="D6271" s="207" t="s">
        <v>211</v>
      </c>
      <c r="E6271" s="208" t="s">
        <v>1</v>
      </c>
      <c r="F6271" s="209" t="s">
        <v>402</v>
      </c>
      <c r="G6271" s="206"/>
      <c r="H6271" s="208" t="s">
        <v>1</v>
      </c>
      <c r="I6271" s="210"/>
      <c r="J6271" s="206"/>
      <c r="K6271" s="206"/>
      <c r="L6271" s="211"/>
      <c r="M6271" s="212"/>
      <c r="N6271" s="213"/>
      <c r="O6271" s="213"/>
      <c r="P6271" s="213"/>
      <c r="Q6271" s="213"/>
      <c r="R6271" s="213"/>
      <c r="S6271" s="213"/>
      <c r="T6271" s="214"/>
      <c r="AT6271" s="215" t="s">
        <v>211</v>
      </c>
      <c r="AU6271" s="215" t="s">
        <v>84</v>
      </c>
      <c r="AV6271" s="13" t="s">
        <v>82</v>
      </c>
      <c r="AW6271" s="13" t="s">
        <v>31</v>
      </c>
      <c r="AX6271" s="13" t="s">
        <v>75</v>
      </c>
      <c r="AY6271" s="215" t="s">
        <v>201</v>
      </c>
    </row>
    <row r="6272" spans="1:65" s="14" customFormat="1" ht="11.25">
      <c r="B6272" s="216"/>
      <c r="C6272" s="217"/>
      <c r="D6272" s="207" t="s">
        <v>211</v>
      </c>
      <c r="E6272" s="218" t="s">
        <v>1</v>
      </c>
      <c r="F6272" s="219" t="s">
        <v>5383</v>
      </c>
      <c r="G6272" s="217"/>
      <c r="H6272" s="220">
        <v>15.031000000000001</v>
      </c>
      <c r="I6272" s="221"/>
      <c r="J6272" s="217"/>
      <c r="K6272" s="217"/>
      <c r="L6272" s="222"/>
      <c r="M6272" s="223"/>
      <c r="N6272" s="224"/>
      <c r="O6272" s="224"/>
      <c r="P6272" s="224"/>
      <c r="Q6272" s="224"/>
      <c r="R6272" s="224"/>
      <c r="S6272" s="224"/>
      <c r="T6272" s="225"/>
      <c r="AT6272" s="226" t="s">
        <v>211</v>
      </c>
      <c r="AU6272" s="226" t="s">
        <v>84</v>
      </c>
      <c r="AV6272" s="14" t="s">
        <v>84</v>
      </c>
      <c r="AW6272" s="14" t="s">
        <v>31</v>
      </c>
      <c r="AX6272" s="14" t="s">
        <v>75</v>
      </c>
      <c r="AY6272" s="226" t="s">
        <v>201</v>
      </c>
    </row>
    <row r="6273" spans="1:65" s="14" customFormat="1" ht="11.25">
      <c r="B6273" s="216"/>
      <c r="C6273" s="217"/>
      <c r="D6273" s="207" t="s">
        <v>211</v>
      </c>
      <c r="E6273" s="218" t="s">
        <v>1</v>
      </c>
      <c r="F6273" s="219" t="s">
        <v>5384</v>
      </c>
      <c r="G6273" s="217"/>
      <c r="H6273" s="220">
        <v>18.718</v>
      </c>
      <c r="I6273" s="221"/>
      <c r="J6273" s="217"/>
      <c r="K6273" s="217"/>
      <c r="L6273" s="222"/>
      <c r="M6273" s="223"/>
      <c r="N6273" s="224"/>
      <c r="O6273" s="224"/>
      <c r="P6273" s="224"/>
      <c r="Q6273" s="224"/>
      <c r="R6273" s="224"/>
      <c r="S6273" s="224"/>
      <c r="T6273" s="225"/>
      <c r="AT6273" s="226" t="s">
        <v>211</v>
      </c>
      <c r="AU6273" s="226" t="s">
        <v>84</v>
      </c>
      <c r="AV6273" s="14" t="s">
        <v>84</v>
      </c>
      <c r="AW6273" s="14" t="s">
        <v>31</v>
      </c>
      <c r="AX6273" s="14" t="s">
        <v>75</v>
      </c>
      <c r="AY6273" s="226" t="s">
        <v>201</v>
      </c>
    </row>
    <row r="6274" spans="1:65" s="13" customFormat="1" ht="11.25">
      <c r="B6274" s="205"/>
      <c r="C6274" s="206"/>
      <c r="D6274" s="207" t="s">
        <v>211</v>
      </c>
      <c r="E6274" s="208" t="s">
        <v>1</v>
      </c>
      <c r="F6274" s="209" t="s">
        <v>425</v>
      </c>
      <c r="G6274" s="206"/>
      <c r="H6274" s="208" t="s">
        <v>1</v>
      </c>
      <c r="I6274" s="210"/>
      <c r="J6274" s="206"/>
      <c r="K6274" s="206"/>
      <c r="L6274" s="211"/>
      <c r="M6274" s="212"/>
      <c r="N6274" s="213"/>
      <c r="O6274" s="213"/>
      <c r="P6274" s="213"/>
      <c r="Q6274" s="213"/>
      <c r="R6274" s="213"/>
      <c r="S6274" s="213"/>
      <c r="T6274" s="214"/>
      <c r="AT6274" s="215" t="s">
        <v>211</v>
      </c>
      <c r="AU6274" s="215" t="s">
        <v>84</v>
      </c>
      <c r="AV6274" s="13" t="s">
        <v>82</v>
      </c>
      <c r="AW6274" s="13" t="s">
        <v>31</v>
      </c>
      <c r="AX6274" s="13" t="s">
        <v>75</v>
      </c>
      <c r="AY6274" s="215" t="s">
        <v>201</v>
      </c>
    </row>
    <row r="6275" spans="1:65" s="14" customFormat="1" ht="11.25">
      <c r="B6275" s="216"/>
      <c r="C6275" s="217"/>
      <c r="D6275" s="207" t="s">
        <v>211</v>
      </c>
      <c r="E6275" s="218" t="s">
        <v>1</v>
      </c>
      <c r="F6275" s="219" t="s">
        <v>5385</v>
      </c>
      <c r="G6275" s="217"/>
      <c r="H6275" s="220">
        <v>14.702999999999999</v>
      </c>
      <c r="I6275" s="221"/>
      <c r="J6275" s="217"/>
      <c r="K6275" s="217"/>
      <c r="L6275" s="222"/>
      <c r="M6275" s="223"/>
      <c r="N6275" s="224"/>
      <c r="O6275" s="224"/>
      <c r="P6275" s="224"/>
      <c r="Q6275" s="224"/>
      <c r="R6275" s="224"/>
      <c r="S6275" s="224"/>
      <c r="T6275" s="225"/>
      <c r="AT6275" s="226" t="s">
        <v>211</v>
      </c>
      <c r="AU6275" s="226" t="s">
        <v>84</v>
      </c>
      <c r="AV6275" s="14" t="s">
        <v>84</v>
      </c>
      <c r="AW6275" s="14" t="s">
        <v>31</v>
      </c>
      <c r="AX6275" s="14" t="s">
        <v>75</v>
      </c>
      <c r="AY6275" s="226" t="s">
        <v>201</v>
      </c>
    </row>
    <row r="6276" spans="1:65" s="13" customFormat="1" ht="11.25">
      <c r="B6276" s="205"/>
      <c r="C6276" s="206"/>
      <c r="D6276" s="207" t="s">
        <v>211</v>
      </c>
      <c r="E6276" s="208" t="s">
        <v>1</v>
      </c>
      <c r="F6276" s="209" t="s">
        <v>5386</v>
      </c>
      <c r="G6276" s="206"/>
      <c r="H6276" s="208" t="s">
        <v>1</v>
      </c>
      <c r="I6276" s="210"/>
      <c r="J6276" s="206"/>
      <c r="K6276" s="206"/>
      <c r="L6276" s="211"/>
      <c r="M6276" s="212"/>
      <c r="N6276" s="213"/>
      <c r="O6276" s="213"/>
      <c r="P6276" s="213"/>
      <c r="Q6276" s="213"/>
      <c r="R6276" s="213"/>
      <c r="S6276" s="213"/>
      <c r="T6276" s="214"/>
      <c r="AT6276" s="215" t="s">
        <v>211</v>
      </c>
      <c r="AU6276" s="215" t="s">
        <v>84</v>
      </c>
      <c r="AV6276" s="13" t="s">
        <v>82</v>
      </c>
      <c r="AW6276" s="13" t="s">
        <v>31</v>
      </c>
      <c r="AX6276" s="13" t="s">
        <v>75</v>
      </c>
      <c r="AY6276" s="215" t="s">
        <v>201</v>
      </c>
    </row>
    <row r="6277" spans="1:65" s="14" customFormat="1" ht="11.25">
      <c r="B6277" s="216"/>
      <c r="C6277" s="217"/>
      <c r="D6277" s="207" t="s">
        <v>211</v>
      </c>
      <c r="E6277" s="218" t="s">
        <v>1</v>
      </c>
      <c r="F6277" s="219" t="s">
        <v>5387</v>
      </c>
      <c r="G6277" s="217"/>
      <c r="H6277" s="220">
        <v>23.971</v>
      </c>
      <c r="I6277" s="221"/>
      <c r="J6277" s="217"/>
      <c r="K6277" s="217"/>
      <c r="L6277" s="222"/>
      <c r="M6277" s="223"/>
      <c r="N6277" s="224"/>
      <c r="O6277" s="224"/>
      <c r="P6277" s="224"/>
      <c r="Q6277" s="224"/>
      <c r="R6277" s="224"/>
      <c r="S6277" s="224"/>
      <c r="T6277" s="225"/>
      <c r="AT6277" s="226" t="s">
        <v>211</v>
      </c>
      <c r="AU6277" s="226" t="s">
        <v>84</v>
      </c>
      <c r="AV6277" s="14" t="s">
        <v>84</v>
      </c>
      <c r="AW6277" s="14" t="s">
        <v>31</v>
      </c>
      <c r="AX6277" s="14" t="s">
        <v>75</v>
      </c>
      <c r="AY6277" s="226" t="s">
        <v>201</v>
      </c>
    </row>
    <row r="6278" spans="1:65" s="13" customFormat="1" ht="11.25">
      <c r="B6278" s="205"/>
      <c r="C6278" s="206"/>
      <c r="D6278" s="207" t="s">
        <v>211</v>
      </c>
      <c r="E6278" s="208" t="s">
        <v>1</v>
      </c>
      <c r="F6278" s="209" t="s">
        <v>5388</v>
      </c>
      <c r="G6278" s="206"/>
      <c r="H6278" s="208" t="s">
        <v>1</v>
      </c>
      <c r="I6278" s="210"/>
      <c r="J6278" s="206"/>
      <c r="K6278" s="206"/>
      <c r="L6278" s="211"/>
      <c r="M6278" s="212"/>
      <c r="N6278" s="213"/>
      <c r="O6278" s="213"/>
      <c r="P6278" s="213"/>
      <c r="Q6278" s="213"/>
      <c r="R6278" s="213"/>
      <c r="S6278" s="213"/>
      <c r="T6278" s="214"/>
      <c r="AT6278" s="215" t="s">
        <v>211</v>
      </c>
      <c r="AU6278" s="215" t="s">
        <v>84</v>
      </c>
      <c r="AV6278" s="13" t="s">
        <v>82</v>
      </c>
      <c r="AW6278" s="13" t="s">
        <v>31</v>
      </c>
      <c r="AX6278" s="13" t="s">
        <v>75</v>
      </c>
      <c r="AY6278" s="215" t="s">
        <v>201</v>
      </c>
    </row>
    <row r="6279" spans="1:65" s="14" customFormat="1" ht="11.25">
      <c r="B6279" s="216"/>
      <c r="C6279" s="217"/>
      <c r="D6279" s="207" t="s">
        <v>211</v>
      </c>
      <c r="E6279" s="218" t="s">
        <v>1</v>
      </c>
      <c r="F6279" s="219" t="s">
        <v>5389</v>
      </c>
      <c r="G6279" s="217"/>
      <c r="H6279" s="220">
        <v>19.940999999999999</v>
      </c>
      <c r="I6279" s="221"/>
      <c r="J6279" s="217"/>
      <c r="K6279" s="217"/>
      <c r="L6279" s="222"/>
      <c r="M6279" s="223"/>
      <c r="N6279" s="224"/>
      <c r="O6279" s="224"/>
      <c r="P6279" s="224"/>
      <c r="Q6279" s="224"/>
      <c r="R6279" s="224"/>
      <c r="S6279" s="224"/>
      <c r="T6279" s="225"/>
      <c r="AT6279" s="226" t="s">
        <v>211</v>
      </c>
      <c r="AU6279" s="226" t="s">
        <v>84</v>
      </c>
      <c r="AV6279" s="14" t="s">
        <v>84</v>
      </c>
      <c r="AW6279" s="14" t="s">
        <v>31</v>
      </c>
      <c r="AX6279" s="14" t="s">
        <v>75</v>
      </c>
      <c r="AY6279" s="226" t="s">
        <v>201</v>
      </c>
    </row>
    <row r="6280" spans="1:65" s="14" customFormat="1" ht="11.25">
      <c r="B6280" s="216"/>
      <c r="C6280" s="217"/>
      <c r="D6280" s="207" t="s">
        <v>211</v>
      </c>
      <c r="E6280" s="218" t="s">
        <v>1</v>
      </c>
      <c r="F6280" s="219" t="s">
        <v>5390</v>
      </c>
      <c r="G6280" s="217"/>
      <c r="H6280" s="220">
        <v>27.007000000000001</v>
      </c>
      <c r="I6280" s="221"/>
      <c r="J6280" s="217"/>
      <c r="K6280" s="217"/>
      <c r="L6280" s="222"/>
      <c r="M6280" s="223"/>
      <c r="N6280" s="224"/>
      <c r="O6280" s="224"/>
      <c r="P6280" s="224"/>
      <c r="Q6280" s="224"/>
      <c r="R6280" s="224"/>
      <c r="S6280" s="224"/>
      <c r="T6280" s="225"/>
      <c r="AT6280" s="226" t="s">
        <v>211</v>
      </c>
      <c r="AU6280" s="226" t="s">
        <v>84</v>
      </c>
      <c r="AV6280" s="14" t="s">
        <v>84</v>
      </c>
      <c r="AW6280" s="14" t="s">
        <v>31</v>
      </c>
      <c r="AX6280" s="14" t="s">
        <v>75</v>
      </c>
      <c r="AY6280" s="226" t="s">
        <v>201</v>
      </c>
    </row>
    <row r="6281" spans="1:65" s="13" customFormat="1" ht="11.25">
      <c r="B6281" s="205"/>
      <c r="C6281" s="206"/>
      <c r="D6281" s="207" t="s">
        <v>211</v>
      </c>
      <c r="E6281" s="208" t="s">
        <v>1</v>
      </c>
      <c r="F6281" s="209" t="s">
        <v>5391</v>
      </c>
      <c r="G6281" s="206"/>
      <c r="H6281" s="208" t="s">
        <v>1</v>
      </c>
      <c r="I6281" s="210"/>
      <c r="J6281" s="206"/>
      <c r="K6281" s="206"/>
      <c r="L6281" s="211"/>
      <c r="M6281" s="212"/>
      <c r="N6281" s="213"/>
      <c r="O6281" s="213"/>
      <c r="P6281" s="213"/>
      <c r="Q6281" s="213"/>
      <c r="R6281" s="213"/>
      <c r="S6281" s="213"/>
      <c r="T6281" s="214"/>
      <c r="AT6281" s="215" t="s">
        <v>211</v>
      </c>
      <c r="AU6281" s="215" t="s">
        <v>84</v>
      </c>
      <c r="AV6281" s="13" t="s">
        <v>82</v>
      </c>
      <c r="AW6281" s="13" t="s">
        <v>31</v>
      </c>
      <c r="AX6281" s="13" t="s">
        <v>75</v>
      </c>
      <c r="AY6281" s="215" t="s">
        <v>201</v>
      </c>
    </row>
    <row r="6282" spans="1:65" s="14" customFormat="1" ht="11.25">
      <c r="B6282" s="216"/>
      <c r="C6282" s="217"/>
      <c r="D6282" s="207" t="s">
        <v>211</v>
      </c>
      <c r="E6282" s="218" t="s">
        <v>1</v>
      </c>
      <c r="F6282" s="219" t="s">
        <v>5392</v>
      </c>
      <c r="G6282" s="217"/>
      <c r="H6282" s="220">
        <v>50.96</v>
      </c>
      <c r="I6282" s="221"/>
      <c r="J6282" s="217"/>
      <c r="K6282" s="217"/>
      <c r="L6282" s="222"/>
      <c r="M6282" s="223"/>
      <c r="N6282" s="224"/>
      <c r="O6282" s="224"/>
      <c r="P6282" s="224"/>
      <c r="Q6282" s="224"/>
      <c r="R6282" s="224"/>
      <c r="S6282" s="224"/>
      <c r="T6282" s="225"/>
      <c r="AT6282" s="226" t="s">
        <v>211</v>
      </c>
      <c r="AU6282" s="226" t="s">
        <v>84</v>
      </c>
      <c r="AV6282" s="14" t="s">
        <v>84</v>
      </c>
      <c r="AW6282" s="14" t="s">
        <v>31</v>
      </c>
      <c r="AX6282" s="14" t="s">
        <v>75</v>
      </c>
      <c r="AY6282" s="226" t="s">
        <v>201</v>
      </c>
    </row>
    <row r="6283" spans="1:65" s="2" customFormat="1" ht="24">
      <c r="A6283" s="34"/>
      <c r="B6283" s="35"/>
      <c r="C6283" s="192" t="s">
        <v>5393</v>
      </c>
      <c r="D6283" s="192" t="s">
        <v>204</v>
      </c>
      <c r="E6283" s="193" t="s">
        <v>5394</v>
      </c>
      <c r="F6283" s="194" t="s">
        <v>5395</v>
      </c>
      <c r="G6283" s="195" t="s">
        <v>230</v>
      </c>
      <c r="H6283" s="196">
        <v>308.26</v>
      </c>
      <c r="I6283" s="197"/>
      <c r="J6283" s="198">
        <f>ROUND(I6283*H6283,2)</f>
        <v>0</v>
      </c>
      <c r="K6283" s="194" t="s">
        <v>208</v>
      </c>
      <c r="L6283" s="39"/>
      <c r="M6283" s="199" t="s">
        <v>1</v>
      </c>
      <c r="N6283" s="200" t="s">
        <v>40</v>
      </c>
      <c r="O6283" s="71"/>
      <c r="P6283" s="201">
        <f>O6283*H6283</f>
        <v>0</v>
      </c>
      <c r="Q6283" s="201">
        <v>6.9999999999999994E-5</v>
      </c>
      <c r="R6283" s="201">
        <f>Q6283*H6283</f>
        <v>2.1578199999999999E-2</v>
      </c>
      <c r="S6283" s="201">
        <v>0</v>
      </c>
      <c r="T6283" s="202">
        <f>S6283*H6283</f>
        <v>0</v>
      </c>
      <c r="U6283" s="34"/>
      <c r="V6283" s="34"/>
      <c r="W6283" s="34"/>
      <c r="X6283" s="34"/>
      <c r="Y6283" s="34"/>
      <c r="Z6283" s="34"/>
      <c r="AA6283" s="34"/>
      <c r="AB6283" s="34"/>
      <c r="AC6283" s="34"/>
      <c r="AD6283" s="34"/>
      <c r="AE6283" s="34"/>
      <c r="AR6283" s="203" t="s">
        <v>354</v>
      </c>
      <c r="AT6283" s="203" t="s">
        <v>204</v>
      </c>
      <c r="AU6283" s="203" t="s">
        <v>84</v>
      </c>
      <c r="AY6283" s="17" t="s">
        <v>201</v>
      </c>
      <c r="BE6283" s="204">
        <f>IF(N6283="základní",J6283,0)</f>
        <v>0</v>
      </c>
      <c r="BF6283" s="204">
        <f>IF(N6283="snížená",J6283,0)</f>
        <v>0</v>
      </c>
      <c r="BG6283" s="204">
        <f>IF(N6283="zákl. přenesená",J6283,0)</f>
        <v>0</v>
      </c>
      <c r="BH6283" s="204">
        <f>IF(N6283="sníž. přenesená",J6283,0)</f>
        <v>0</v>
      </c>
      <c r="BI6283" s="204">
        <f>IF(N6283="nulová",J6283,0)</f>
        <v>0</v>
      </c>
      <c r="BJ6283" s="17" t="s">
        <v>82</v>
      </c>
      <c r="BK6283" s="204">
        <f>ROUND(I6283*H6283,2)</f>
        <v>0</v>
      </c>
      <c r="BL6283" s="17" t="s">
        <v>354</v>
      </c>
      <c r="BM6283" s="203" t="s">
        <v>5396</v>
      </c>
    </row>
    <row r="6284" spans="1:65" s="2" customFormat="1" ht="24">
      <c r="A6284" s="34"/>
      <c r="B6284" s="35"/>
      <c r="C6284" s="192" t="s">
        <v>5397</v>
      </c>
      <c r="D6284" s="192" t="s">
        <v>204</v>
      </c>
      <c r="E6284" s="193" t="s">
        <v>5398</v>
      </c>
      <c r="F6284" s="194" t="s">
        <v>5399</v>
      </c>
      <c r="G6284" s="195" t="s">
        <v>230</v>
      </c>
      <c r="H6284" s="196">
        <v>4.8890000000000002</v>
      </c>
      <c r="I6284" s="197"/>
      <c r="J6284" s="198">
        <f>ROUND(I6284*H6284,2)</f>
        <v>0</v>
      </c>
      <c r="K6284" s="194" t="s">
        <v>208</v>
      </c>
      <c r="L6284" s="39"/>
      <c r="M6284" s="199" t="s">
        <v>1</v>
      </c>
      <c r="N6284" s="200" t="s">
        <v>40</v>
      </c>
      <c r="O6284" s="71"/>
      <c r="P6284" s="201">
        <f>O6284*H6284</f>
        <v>0</v>
      </c>
      <c r="Q6284" s="201">
        <v>1.2E-4</v>
      </c>
      <c r="R6284" s="201">
        <f>Q6284*H6284</f>
        <v>5.8668000000000001E-4</v>
      </c>
      <c r="S6284" s="201">
        <v>0</v>
      </c>
      <c r="T6284" s="202">
        <f>S6284*H6284</f>
        <v>0</v>
      </c>
      <c r="U6284" s="34"/>
      <c r="V6284" s="34"/>
      <c r="W6284" s="34"/>
      <c r="X6284" s="34"/>
      <c r="Y6284" s="34"/>
      <c r="Z6284" s="34"/>
      <c r="AA6284" s="34"/>
      <c r="AB6284" s="34"/>
      <c r="AC6284" s="34"/>
      <c r="AD6284" s="34"/>
      <c r="AE6284" s="34"/>
      <c r="AR6284" s="203" t="s">
        <v>354</v>
      </c>
      <c r="AT6284" s="203" t="s">
        <v>204</v>
      </c>
      <c r="AU6284" s="203" t="s">
        <v>84</v>
      </c>
      <c r="AY6284" s="17" t="s">
        <v>201</v>
      </c>
      <c r="BE6284" s="204">
        <f>IF(N6284="základní",J6284,0)</f>
        <v>0</v>
      </c>
      <c r="BF6284" s="204">
        <f>IF(N6284="snížená",J6284,0)</f>
        <v>0</v>
      </c>
      <c r="BG6284" s="204">
        <f>IF(N6284="zákl. přenesená",J6284,0)</f>
        <v>0</v>
      </c>
      <c r="BH6284" s="204">
        <f>IF(N6284="sníž. přenesená",J6284,0)</f>
        <v>0</v>
      </c>
      <c r="BI6284" s="204">
        <f>IF(N6284="nulová",J6284,0)</f>
        <v>0</v>
      </c>
      <c r="BJ6284" s="17" t="s">
        <v>82</v>
      </c>
      <c r="BK6284" s="204">
        <f>ROUND(I6284*H6284,2)</f>
        <v>0</v>
      </c>
      <c r="BL6284" s="17" t="s">
        <v>354</v>
      </c>
      <c r="BM6284" s="203" t="s">
        <v>5400</v>
      </c>
    </row>
    <row r="6285" spans="1:65" s="2" customFormat="1" ht="24">
      <c r="A6285" s="34"/>
      <c r="B6285" s="35"/>
      <c r="C6285" s="192" t="s">
        <v>5401</v>
      </c>
      <c r="D6285" s="192" t="s">
        <v>204</v>
      </c>
      <c r="E6285" s="193" t="s">
        <v>5402</v>
      </c>
      <c r="F6285" s="194" t="s">
        <v>5403</v>
      </c>
      <c r="G6285" s="195" t="s">
        <v>230</v>
      </c>
      <c r="H6285" s="196">
        <v>24</v>
      </c>
      <c r="I6285" s="197"/>
      <c r="J6285" s="198">
        <f>ROUND(I6285*H6285,2)</f>
        <v>0</v>
      </c>
      <c r="K6285" s="194" t="s">
        <v>208</v>
      </c>
      <c r="L6285" s="39"/>
      <c r="M6285" s="199" t="s">
        <v>1</v>
      </c>
      <c r="N6285" s="200" t="s">
        <v>40</v>
      </c>
      <c r="O6285" s="71"/>
      <c r="P6285" s="201">
        <f>O6285*H6285</f>
        <v>0</v>
      </c>
      <c r="Q6285" s="201">
        <v>3.6000000000000002E-4</v>
      </c>
      <c r="R6285" s="201">
        <f>Q6285*H6285</f>
        <v>8.6400000000000001E-3</v>
      </c>
      <c r="S6285" s="201">
        <v>0</v>
      </c>
      <c r="T6285" s="202">
        <f>S6285*H6285</f>
        <v>0</v>
      </c>
      <c r="U6285" s="34"/>
      <c r="V6285" s="34"/>
      <c r="W6285" s="34"/>
      <c r="X6285" s="34"/>
      <c r="Y6285" s="34"/>
      <c r="Z6285" s="34"/>
      <c r="AA6285" s="34"/>
      <c r="AB6285" s="34"/>
      <c r="AC6285" s="34"/>
      <c r="AD6285" s="34"/>
      <c r="AE6285" s="34"/>
      <c r="AR6285" s="203" t="s">
        <v>354</v>
      </c>
      <c r="AT6285" s="203" t="s">
        <v>204</v>
      </c>
      <c r="AU6285" s="203" t="s">
        <v>84</v>
      </c>
      <c r="AY6285" s="17" t="s">
        <v>201</v>
      </c>
      <c r="BE6285" s="204">
        <f>IF(N6285="základní",J6285,0)</f>
        <v>0</v>
      </c>
      <c r="BF6285" s="204">
        <f>IF(N6285="snížená",J6285,0)</f>
        <v>0</v>
      </c>
      <c r="BG6285" s="204">
        <f>IF(N6285="zákl. přenesená",J6285,0)</f>
        <v>0</v>
      </c>
      <c r="BH6285" s="204">
        <f>IF(N6285="sníž. přenesená",J6285,0)</f>
        <v>0</v>
      </c>
      <c r="BI6285" s="204">
        <f>IF(N6285="nulová",J6285,0)</f>
        <v>0</v>
      </c>
      <c r="BJ6285" s="17" t="s">
        <v>82</v>
      </c>
      <c r="BK6285" s="204">
        <f>ROUND(I6285*H6285,2)</f>
        <v>0</v>
      </c>
      <c r="BL6285" s="17" t="s">
        <v>354</v>
      </c>
      <c r="BM6285" s="203" t="s">
        <v>5404</v>
      </c>
    </row>
    <row r="6286" spans="1:65" s="13" customFormat="1" ht="22.5">
      <c r="B6286" s="205"/>
      <c r="C6286" s="206"/>
      <c r="D6286" s="207" t="s">
        <v>211</v>
      </c>
      <c r="E6286" s="208" t="s">
        <v>1</v>
      </c>
      <c r="F6286" s="209" t="s">
        <v>1193</v>
      </c>
      <c r="G6286" s="206"/>
      <c r="H6286" s="208" t="s">
        <v>1</v>
      </c>
      <c r="I6286" s="210"/>
      <c r="J6286" s="206"/>
      <c r="K6286" s="206"/>
      <c r="L6286" s="211"/>
      <c r="M6286" s="212"/>
      <c r="N6286" s="213"/>
      <c r="O6286" s="213"/>
      <c r="P6286" s="213"/>
      <c r="Q6286" s="213"/>
      <c r="R6286" s="213"/>
      <c r="S6286" s="213"/>
      <c r="T6286" s="214"/>
      <c r="AT6286" s="215" t="s">
        <v>211</v>
      </c>
      <c r="AU6286" s="215" t="s">
        <v>84</v>
      </c>
      <c r="AV6286" s="13" t="s">
        <v>82</v>
      </c>
      <c r="AW6286" s="13" t="s">
        <v>31</v>
      </c>
      <c r="AX6286" s="13" t="s">
        <v>75</v>
      </c>
      <c r="AY6286" s="215" t="s">
        <v>201</v>
      </c>
    </row>
    <row r="6287" spans="1:65" s="13" customFormat="1" ht="11.25">
      <c r="B6287" s="205"/>
      <c r="C6287" s="206"/>
      <c r="D6287" s="207" t="s">
        <v>211</v>
      </c>
      <c r="E6287" s="208" t="s">
        <v>1</v>
      </c>
      <c r="F6287" s="209" t="s">
        <v>1194</v>
      </c>
      <c r="G6287" s="206"/>
      <c r="H6287" s="208" t="s">
        <v>1</v>
      </c>
      <c r="I6287" s="210"/>
      <c r="J6287" s="206"/>
      <c r="K6287" s="206"/>
      <c r="L6287" s="211"/>
      <c r="M6287" s="212"/>
      <c r="N6287" s="213"/>
      <c r="O6287" s="213"/>
      <c r="P6287" s="213"/>
      <c r="Q6287" s="213"/>
      <c r="R6287" s="213"/>
      <c r="S6287" s="213"/>
      <c r="T6287" s="214"/>
      <c r="AT6287" s="215" t="s">
        <v>211</v>
      </c>
      <c r="AU6287" s="215" t="s">
        <v>84</v>
      </c>
      <c r="AV6287" s="13" t="s">
        <v>82</v>
      </c>
      <c r="AW6287" s="13" t="s">
        <v>31</v>
      </c>
      <c r="AX6287" s="13" t="s">
        <v>75</v>
      </c>
      <c r="AY6287" s="215" t="s">
        <v>201</v>
      </c>
    </row>
    <row r="6288" spans="1:65" s="13" customFormat="1" ht="11.25">
      <c r="B6288" s="205"/>
      <c r="C6288" s="206"/>
      <c r="D6288" s="207" t="s">
        <v>211</v>
      </c>
      <c r="E6288" s="208" t="s">
        <v>1</v>
      </c>
      <c r="F6288" s="209" t="s">
        <v>213</v>
      </c>
      <c r="G6288" s="206"/>
      <c r="H6288" s="208" t="s">
        <v>1</v>
      </c>
      <c r="I6288" s="210"/>
      <c r="J6288" s="206"/>
      <c r="K6288" s="206"/>
      <c r="L6288" s="211"/>
      <c r="M6288" s="212"/>
      <c r="N6288" s="213"/>
      <c r="O6288" s="213"/>
      <c r="P6288" s="213"/>
      <c r="Q6288" s="213"/>
      <c r="R6288" s="213"/>
      <c r="S6288" s="213"/>
      <c r="T6288" s="214"/>
      <c r="AT6288" s="215" t="s">
        <v>211</v>
      </c>
      <c r="AU6288" s="215" t="s">
        <v>84</v>
      </c>
      <c r="AV6288" s="13" t="s">
        <v>82</v>
      </c>
      <c r="AW6288" s="13" t="s">
        <v>31</v>
      </c>
      <c r="AX6288" s="13" t="s">
        <v>75</v>
      </c>
      <c r="AY6288" s="215" t="s">
        <v>201</v>
      </c>
    </row>
    <row r="6289" spans="1:65" s="13" customFormat="1" ht="11.25">
      <c r="B6289" s="205"/>
      <c r="C6289" s="206"/>
      <c r="D6289" s="207" t="s">
        <v>211</v>
      </c>
      <c r="E6289" s="208" t="s">
        <v>1</v>
      </c>
      <c r="F6289" s="209" t="s">
        <v>1195</v>
      </c>
      <c r="G6289" s="206"/>
      <c r="H6289" s="208" t="s">
        <v>1</v>
      </c>
      <c r="I6289" s="210"/>
      <c r="J6289" s="206"/>
      <c r="K6289" s="206"/>
      <c r="L6289" s="211"/>
      <c r="M6289" s="212"/>
      <c r="N6289" s="213"/>
      <c r="O6289" s="213"/>
      <c r="P6289" s="213"/>
      <c r="Q6289" s="213"/>
      <c r="R6289" s="213"/>
      <c r="S6289" s="213"/>
      <c r="T6289" s="214"/>
      <c r="AT6289" s="215" t="s">
        <v>211</v>
      </c>
      <c r="AU6289" s="215" t="s">
        <v>84</v>
      </c>
      <c r="AV6289" s="13" t="s">
        <v>82</v>
      </c>
      <c r="AW6289" s="13" t="s">
        <v>31</v>
      </c>
      <c r="AX6289" s="13" t="s">
        <v>75</v>
      </c>
      <c r="AY6289" s="215" t="s">
        <v>201</v>
      </c>
    </row>
    <row r="6290" spans="1:65" s="13" customFormat="1" ht="11.25">
      <c r="B6290" s="205"/>
      <c r="C6290" s="206"/>
      <c r="D6290" s="207" t="s">
        <v>211</v>
      </c>
      <c r="E6290" s="208" t="s">
        <v>1</v>
      </c>
      <c r="F6290" s="209" t="s">
        <v>270</v>
      </c>
      <c r="G6290" s="206"/>
      <c r="H6290" s="208" t="s">
        <v>1</v>
      </c>
      <c r="I6290" s="210"/>
      <c r="J6290" s="206"/>
      <c r="K6290" s="206"/>
      <c r="L6290" s="211"/>
      <c r="M6290" s="212"/>
      <c r="N6290" s="213"/>
      <c r="O6290" s="213"/>
      <c r="P6290" s="213"/>
      <c r="Q6290" s="213"/>
      <c r="R6290" s="213"/>
      <c r="S6290" s="213"/>
      <c r="T6290" s="214"/>
      <c r="AT6290" s="215" t="s">
        <v>211</v>
      </c>
      <c r="AU6290" s="215" t="s">
        <v>84</v>
      </c>
      <c r="AV6290" s="13" t="s">
        <v>82</v>
      </c>
      <c r="AW6290" s="13" t="s">
        <v>31</v>
      </c>
      <c r="AX6290" s="13" t="s">
        <v>75</v>
      </c>
      <c r="AY6290" s="215" t="s">
        <v>201</v>
      </c>
    </row>
    <row r="6291" spans="1:65" s="14" customFormat="1" ht="11.25">
      <c r="B6291" s="216"/>
      <c r="C6291" s="217"/>
      <c r="D6291" s="207" t="s">
        <v>211</v>
      </c>
      <c r="E6291" s="218" t="s">
        <v>1</v>
      </c>
      <c r="F6291" s="219" t="s">
        <v>1196</v>
      </c>
      <c r="G6291" s="217"/>
      <c r="H6291" s="220">
        <v>24</v>
      </c>
      <c r="I6291" s="221"/>
      <c r="J6291" s="217"/>
      <c r="K6291" s="217"/>
      <c r="L6291" s="222"/>
      <c r="M6291" s="223"/>
      <c r="N6291" s="224"/>
      <c r="O6291" s="224"/>
      <c r="P6291" s="224"/>
      <c r="Q6291" s="224"/>
      <c r="R6291" s="224"/>
      <c r="S6291" s="224"/>
      <c r="T6291" s="225"/>
      <c r="AT6291" s="226" t="s">
        <v>211</v>
      </c>
      <c r="AU6291" s="226" t="s">
        <v>84</v>
      </c>
      <c r="AV6291" s="14" t="s">
        <v>84</v>
      </c>
      <c r="AW6291" s="14" t="s">
        <v>31</v>
      </c>
      <c r="AX6291" s="14" t="s">
        <v>75</v>
      </c>
      <c r="AY6291" s="226" t="s">
        <v>201</v>
      </c>
    </row>
    <row r="6292" spans="1:65" s="2" customFormat="1" ht="24">
      <c r="A6292" s="34"/>
      <c r="B6292" s="35"/>
      <c r="C6292" s="192" t="s">
        <v>5405</v>
      </c>
      <c r="D6292" s="192" t="s">
        <v>204</v>
      </c>
      <c r="E6292" s="193" t="s">
        <v>5406</v>
      </c>
      <c r="F6292" s="194" t="s">
        <v>5407</v>
      </c>
      <c r="G6292" s="195" t="s">
        <v>230</v>
      </c>
      <c r="H6292" s="196">
        <v>24</v>
      </c>
      <c r="I6292" s="197"/>
      <c r="J6292" s="198">
        <f>ROUND(I6292*H6292,2)</f>
        <v>0</v>
      </c>
      <c r="K6292" s="194" t="s">
        <v>208</v>
      </c>
      <c r="L6292" s="39"/>
      <c r="M6292" s="199" t="s">
        <v>1</v>
      </c>
      <c r="N6292" s="200" t="s">
        <v>40</v>
      </c>
      <c r="O6292" s="71"/>
      <c r="P6292" s="201">
        <f>O6292*H6292</f>
        <v>0</v>
      </c>
      <c r="Q6292" s="201">
        <v>5.0000000000000001E-4</v>
      </c>
      <c r="R6292" s="201">
        <f>Q6292*H6292</f>
        <v>1.2E-2</v>
      </c>
      <c r="S6292" s="201">
        <v>0</v>
      </c>
      <c r="T6292" s="202">
        <f>S6292*H6292</f>
        <v>0</v>
      </c>
      <c r="U6292" s="34"/>
      <c r="V6292" s="34"/>
      <c r="W6292" s="34"/>
      <c r="X6292" s="34"/>
      <c r="Y6292" s="34"/>
      <c r="Z6292" s="34"/>
      <c r="AA6292" s="34"/>
      <c r="AB6292" s="34"/>
      <c r="AC6292" s="34"/>
      <c r="AD6292" s="34"/>
      <c r="AE6292" s="34"/>
      <c r="AR6292" s="203" t="s">
        <v>354</v>
      </c>
      <c r="AT6292" s="203" t="s">
        <v>204</v>
      </c>
      <c r="AU6292" s="203" t="s">
        <v>84</v>
      </c>
      <c r="AY6292" s="17" t="s">
        <v>201</v>
      </c>
      <c r="BE6292" s="204">
        <f>IF(N6292="základní",J6292,0)</f>
        <v>0</v>
      </c>
      <c r="BF6292" s="204">
        <f>IF(N6292="snížená",J6292,0)</f>
        <v>0</v>
      </c>
      <c r="BG6292" s="204">
        <f>IF(N6292="zákl. přenesená",J6292,0)</f>
        <v>0</v>
      </c>
      <c r="BH6292" s="204">
        <f>IF(N6292="sníž. přenesená",J6292,0)</f>
        <v>0</v>
      </c>
      <c r="BI6292" s="204">
        <f>IF(N6292="nulová",J6292,0)</f>
        <v>0</v>
      </c>
      <c r="BJ6292" s="17" t="s">
        <v>82</v>
      </c>
      <c r="BK6292" s="204">
        <f>ROUND(I6292*H6292,2)</f>
        <v>0</v>
      </c>
      <c r="BL6292" s="17" t="s">
        <v>354</v>
      </c>
      <c r="BM6292" s="203" t="s">
        <v>5408</v>
      </c>
    </row>
    <row r="6293" spans="1:65" s="12" customFormat="1" ht="22.9" customHeight="1">
      <c r="B6293" s="176"/>
      <c r="C6293" s="177"/>
      <c r="D6293" s="178" t="s">
        <v>74</v>
      </c>
      <c r="E6293" s="190" t="s">
        <v>5409</v>
      </c>
      <c r="F6293" s="190" t="s">
        <v>5410</v>
      </c>
      <c r="G6293" s="177"/>
      <c r="H6293" s="177"/>
      <c r="I6293" s="180"/>
      <c r="J6293" s="191">
        <f>BK6293</f>
        <v>0</v>
      </c>
      <c r="K6293" s="177"/>
      <c r="L6293" s="182"/>
      <c r="M6293" s="183"/>
      <c r="N6293" s="184"/>
      <c r="O6293" s="184"/>
      <c r="P6293" s="185">
        <f>SUM(P6294:P6453)</f>
        <v>0</v>
      </c>
      <c r="Q6293" s="184"/>
      <c r="R6293" s="185">
        <f>SUM(R6294:R6453)</f>
        <v>2.7983802899999999</v>
      </c>
      <c r="S6293" s="184"/>
      <c r="T6293" s="186">
        <f>SUM(T6294:T6453)</f>
        <v>0</v>
      </c>
      <c r="AR6293" s="187" t="s">
        <v>84</v>
      </c>
      <c r="AT6293" s="188" t="s">
        <v>74</v>
      </c>
      <c r="AU6293" s="188" t="s">
        <v>82</v>
      </c>
      <c r="AY6293" s="187" t="s">
        <v>201</v>
      </c>
      <c r="BK6293" s="189">
        <f>SUM(BK6294:BK6453)</f>
        <v>0</v>
      </c>
    </row>
    <row r="6294" spans="1:65" s="2" customFormat="1" ht="16.5" customHeight="1">
      <c r="A6294" s="34"/>
      <c r="B6294" s="35"/>
      <c r="C6294" s="192" t="s">
        <v>5411</v>
      </c>
      <c r="D6294" s="192" t="s">
        <v>204</v>
      </c>
      <c r="E6294" s="193" t="s">
        <v>5412</v>
      </c>
      <c r="F6294" s="194" t="s">
        <v>5413</v>
      </c>
      <c r="G6294" s="195" t="s">
        <v>230</v>
      </c>
      <c r="H6294" s="196">
        <v>200</v>
      </c>
      <c r="I6294" s="197"/>
      <c r="J6294" s="198">
        <f>ROUND(I6294*H6294,2)</f>
        <v>0</v>
      </c>
      <c r="K6294" s="194" t="s">
        <v>208</v>
      </c>
      <c r="L6294" s="39"/>
      <c r="M6294" s="199" t="s">
        <v>1</v>
      </c>
      <c r="N6294" s="200" t="s">
        <v>40</v>
      </c>
      <c r="O6294" s="71"/>
      <c r="P6294" s="201">
        <f>O6294*H6294</f>
        <v>0</v>
      </c>
      <c r="Q6294" s="201">
        <v>0</v>
      </c>
      <c r="R6294" s="201">
        <f>Q6294*H6294</f>
        <v>0</v>
      </c>
      <c r="S6294" s="201">
        <v>0</v>
      </c>
      <c r="T6294" s="202">
        <f>S6294*H6294</f>
        <v>0</v>
      </c>
      <c r="U6294" s="34"/>
      <c r="V6294" s="34"/>
      <c r="W6294" s="34"/>
      <c r="X6294" s="34"/>
      <c r="Y6294" s="34"/>
      <c r="Z6294" s="34"/>
      <c r="AA6294" s="34"/>
      <c r="AB6294" s="34"/>
      <c r="AC6294" s="34"/>
      <c r="AD6294" s="34"/>
      <c r="AE6294" s="34"/>
      <c r="AR6294" s="203" t="s">
        <v>354</v>
      </c>
      <c r="AT6294" s="203" t="s">
        <v>204</v>
      </c>
      <c r="AU6294" s="203" t="s">
        <v>84</v>
      </c>
      <c r="AY6294" s="17" t="s">
        <v>201</v>
      </c>
      <c r="BE6294" s="204">
        <f>IF(N6294="základní",J6294,0)</f>
        <v>0</v>
      </c>
      <c r="BF6294" s="204">
        <f>IF(N6294="snížená",J6294,0)</f>
        <v>0</v>
      </c>
      <c r="BG6294" s="204">
        <f>IF(N6294="zákl. přenesená",J6294,0)</f>
        <v>0</v>
      </c>
      <c r="BH6294" s="204">
        <f>IF(N6294="sníž. přenesená",J6294,0)</f>
        <v>0</v>
      </c>
      <c r="BI6294" s="204">
        <f>IF(N6294="nulová",J6294,0)</f>
        <v>0</v>
      </c>
      <c r="BJ6294" s="17" t="s">
        <v>82</v>
      </c>
      <c r="BK6294" s="204">
        <f>ROUND(I6294*H6294,2)</f>
        <v>0</v>
      </c>
      <c r="BL6294" s="17" t="s">
        <v>354</v>
      </c>
      <c r="BM6294" s="203" t="s">
        <v>5414</v>
      </c>
    </row>
    <row r="6295" spans="1:65" s="2" customFormat="1" ht="29.25">
      <c r="A6295" s="34"/>
      <c r="B6295" s="35"/>
      <c r="C6295" s="36"/>
      <c r="D6295" s="207" t="s">
        <v>232</v>
      </c>
      <c r="E6295" s="36"/>
      <c r="F6295" s="227" t="s">
        <v>5415</v>
      </c>
      <c r="G6295" s="36"/>
      <c r="H6295" s="36"/>
      <c r="I6295" s="228"/>
      <c r="J6295" s="36"/>
      <c r="K6295" s="36"/>
      <c r="L6295" s="39"/>
      <c r="M6295" s="229"/>
      <c r="N6295" s="230"/>
      <c r="O6295" s="71"/>
      <c r="P6295" s="71"/>
      <c r="Q6295" s="71"/>
      <c r="R6295" s="71"/>
      <c r="S6295" s="71"/>
      <c r="T6295" s="72"/>
      <c r="U6295" s="34"/>
      <c r="V6295" s="34"/>
      <c r="W6295" s="34"/>
      <c r="X6295" s="34"/>
      <c r="Y6295" s="34"/>
      <c r="Z6295" s="34"/>
      <c r="AA6295" s="34"/>
      <c r="AB6295" s="34"/>
      <c r="AC6295" s="34"/>
      <c r="AD6295" s="34"/>
      <c r="AE6295" s="34"/>
      <c r="AT6295" s="17" t="s">
        <v>232</v>
      </c>
      <c r="AU6295" s="17" t="s">
        <v>84</v>
      </c>
    </row>
    <row r="6296" spans="1:65" s="13" customFormat="1" ht="22.5">
      <c r="B6296" s="205"/>
      <c r="C6296" s="206"/>
      <c r="D6296" s="207" t="s">
        <v>211</v>
      </c>
      <c r="E6296" s="208" t="s">
        <v>1</v>
      </c>
      <c r="F6296" s="209" t="s">
        <v>5416</v>
      </c>
      <c r="G6296" s="206"/>
      <c r="H6296" s="208" t="s">
        <v>1</v>
      </c>
      <c r="I6296" s="210"/>
      <c r="J6296" s="206"/>
      <c r="K6296" s="206"/>
      <c r="L6296" s="211"/>
      <c r="M6296" s="212"/>
      <c r="N6296" s="213"/>
      <c r="O6296" s="213"/>
      <c r="P6296" s="213"/>
      <c r="Q6296" s="213"/>
      <c r="R6296" s="213"/>
      <c r="S6296" s="213"/>
      <c r="T6296" s="214"/>
      <c r="AT6296" s="215" t="s">
        <v>211</v>
      </c>
      <c r="AU6296" s="215" t="s">
        <v>84</v>
      </c>
      <c r="AV6296" s="13" t="s">
        <v>82</v>
      </c>
      <c r="AW6296" s="13" t="s">
        <v>31</v>
      </c>
      <c r="AX6296" s="13" t="s">
        <v>75</v>
      </c>
      <c r="AY6296" s="215" t="s">
        <v>201</v>
      </c>
    </row>
    <row r="6297" spans="1:65" s="13" customFormat="1" ht="11.25">
      <c r="B6297" s="205"/>
      <c r="C6297" s="206"/>
      <c r="D6297" s="207" t="s">
        <v>211</v>
      </c>
      <c r="E6297" s="208" t="s">
        <v>1</v>
      </c>
      <c r="F6297" s="209" t="s">
        <v>213</v>
      </c>
      <c r="G6297" s="206"/>
      <c r="H6297" s="208" t="s">
        <v>1</v>
      </c>
      <c r="I6297" s="210"/>
      <c r="J6297" s="206"/>
      <c r="K6297" s="206"/>
      <c r="L6297" s="211"/>
      <c r="M6297" s="212"/>
      <c r="N6297" s="213"/>
      <c r="O6297" s="213"/>
      <c r="P6297" s="213"/>
      <c r="Q6297" s="213"/>
      <c r="R6297" s="213"/>
      <c r="S6297" s="213"/>
      <c r="T6297" s="214"/>
      <c r="AT6297" s="215" t="s">
        <v>211</v>
      </c>
      <c r="AU6297" s="215" t="s">
        <v>84</v>
      </c>
      <c r="AV6297" s="13" t="s">
        <v>82</v>
      </c>
      <c r="AW6297" s="13" t="s">
        <v>31</v>
      </c>
      <c r="AX6297" s="13" t="s">
        <v>75</v>
      </c>
      <c r="AY6297" s="215" t="s">
        <v>201</v>
      </c>
    </row>
    <row r="6298" spans="1:65" s="13" customFormat="1" ht="11.25">
      <c r="B6298" s="205"/>
      <c r="C6298" s="206"/>
      <c r="D6298" s="207" t="s">
        <v>211</v>
      </c>
      <c r="E6298" s="208" t="s">
        <v>1</v>
      </c>
      <c r="F6298" s="209" t="s">
        <v>1542</v>
      </c>
      <c r="G6298" s="206"/>
      <c r="H6298" s="208" t="s">
        <v>1</v>
      </c>
      <c r="I6298" s="210"/>
      <c r="J6298" s="206"/>
      <c r="K6298" s="206"/>
      <c r="L6298" s="211"/>
      <c r="M6298" s="212"/>
      <c r="N6298" s="213"/>
      <c r="O6298" s="213"/>
      <c r="P6298" s="213"/>
      <c r="Q6298" s="213"/>
      <c r="R6298" s="213"/>
      <c r="S6298" s="213"/>
      <c r="T6298" s="214"/>
      <c r="AT6298" s="215" t="s">
        <v>211</v>
      </c>
      <c r="AU6298" s="215" t="s">
        <v>84</v>
      </c>
      <c r="AV6298" s="13" t="s">
        <v>82</v>
      </c>
      <c r="AW6298" s="13" t="s">
        <v>31</v>
      </c>
      <c r="AX6298" s="13" t="s">
        <v>75</v>
      </c>
      <c r="AY6298" s="215" t="s">
        <v>201</v>
      </c>
    </row>
    <row r="6299" spans="1:65" s="14" customFormat="1" ht="11.25">
      <c r="B6299" s="216"/>
      <c r="C6299" s="217"/>
      <c r="D6299" s="207" t="s">
        <v>211</v>
      </c>
      <c r="E6299" s="218" t="s">
        <v>1</v>
      </c>
      <c r="F6299" s="219" t="s">
        <v>2701</v>
      </c>
      <c r="G6299" s="217"/>
      <c r="H6299" s="220">
        <v>20</v>
      </c>
      <c r="I6299" s="221"/>
      <c r="J6299" s="217"/>
      <c r="K6299" s="217"/>
      <c r="L6299" s="222"/>
      <c r="M6299" s="223"/>
      <c r="N6299" s="224"/>
      <c r="O6299" s="224"/>
      <c r="P6299" s="224"/>
      <c r="Q6299" s="224"/>
      <c r="R6299" s="224"/>
      <c r="S6299" s="224"/>
      <c r="T6299" s="225"/>
      <c r="AT6299" s="226" t="s">
        <v>211</v>
      </c>
      <c r="AU6299" s="226" t="s">
        <v>84</v>
      </c>
      <c r="AV6299" s="14" t="s">
        <v>84</v>
      </c>
      <c r="AW6299" s="14" t="s">
        <v>31</v>
      </c>
      <c r="AX6299" s="14" t="s">
        <v>75</v>
      </c>
      <c r="AY6299" s="226" t="s">
        <v>201</v>
      </c>
    </row>
    <row r="6300" spans="1:65" s="13" customFormat="1" ht="11.25">
      <c r="B6300" s="205"/>
      <c r="C6300" s="206"/>
      <c r="D6300" s="207" t="s">
        <v>211</v>
      </c>
      <c r="E6300" s="208" t="s">
        <v>1</v>
      </c>
      <c r="F6300" s="209" t="s">
        <v>1544</v>
      </c>
      <c r="G6300" s="206"/>
      <c r="H6300" s="208" t="s">
        <v>1</v>
      </c>
      <c r="I6300" s="210"/>
      <c r="J6300" s="206"/>
      <c r="K6300" s="206"/>
      <c r="L6300" s="211"/>
      <c r="M6300" s="212"/>
      <c r="N6300" s="213"/>
      <c r="O6300" s="213"/>
      <c r="P6300" s="213"/>
      <c r="Q6300" s="213"/>
      <c r="R6300" s="213"/>
      <c r="S6300" s="213"/>
      <c r="T6300" s="214"/>
      <c r="AT6300" s="215" t="s">
        <v>211</v>
      </c>
      <c r="AU6300" s="215" t="s">
        <v>84</v>
      </c>
      <c r="AV6300" s="13" t="s">
        <v>82</v>
      </c>
      <c r="AW6300" s="13" t="s">
        <v>31</v>
      </c>
      <c r="AX6300" s="13" t="s">
        <v>75</v>
      </c>
      <c r="AY6300" s="215" t="s">
        <v>201</v>
      </c>
    </row>
    <row r="6301" spans="1:65" s="14" customFormat="1" ht="11.25">
      <c r="B6301" s="216"/>
      <c r="C6301" s="217"/>
      <c r="D6301" s="207" t="s">
        <v>211</v>
      </c>
      <c r="E6301" s="218" t="s">
        <v>1</v>
      </c>
      <c r="F6301" s="219" t="s">
        <v>4298</v>
      </c>
      <c r="G6301" s="217"/>
      <c r="H6301" s="220">
        <v>50</v>
      </c>
      <c r="I6301" s="221"/>
      <c r="J6301" s="217"/>
      <c r="K6301" s="217"/>
      <c r="L6301" s="222"/>
      <c r="M6301" s="223"/>
      <c r="N6301" s="224"/>
      <c r="O6301" s="224"/>
      <c r="P6301" s="224"/>
      <c r="Q6301" s="224"/>
      <c r="R6301" s="224"/>
      <c r="S6301" s="224"/>
      <c r="T6301" s="225"/>
      <c r="AT6301" s="226" t="s">
        <v>211</v>
      </c>
      <c r="AU6301" s="226" t="s">
        <v>84</v>
      </c>
      <c r="AV6301" s="14" t="s">
        <v>84</v>
      </c>
      <c r="AW6301" s="14" t="s">
        <v>31</v>
      </c>
      <c r="AX6301" s="14" t="s">
        <v>75</v>
      </c>
      <c r="AY6301" s="226" t="s">
        <v>201</v>
      </c>
    </row>
    <row r="6302" spans="1:65" s="13" customFormat="1" ht="11.25">
      <c r="B6302" s="205"/>
      <c r="C6302" s="206"/>
      <c r="D6302" s="207" t="s">
        <v>211</v>
      </c>
      <c r="E6302" s="208" t="s">
        <v>1</v>
      </c>
      <c r="F6302" s="209" t="s">
        <v>338</v>
      </c>
      <c r="G6302" s="206"/>
      <c r="H6302" s="208" t="s">
        <v>1</v>
      </c>
      <c r="I6302" s="210"/>
      <c r="J6302" s="206"/>
      <c r="K6302" s="206"/>
      <c r="L6302" s="211"/>
      <c r="M6302" s="212"/>
      <c r="N6302" s="213"/>
      <c r="O6302" s="213"/>
      <c r="P6302" s="213"/>
      <c r="Q6302" s="213"/>
      <c r="R6302" s="213"/>
      <c r="S6302" s="213"/>
      <c r="T6302" s="214"/>
      <c r="AT6302" s="215" t="s">
        <v>211</v>
      </c>
      <c r="AU6302" s="215" t="s">
        <v>84</v>
      </c>
      <c r="AV6302" s="13" t="s">
        <v>82</v>
      </c>
      <c r="AW6302" s="13" t="s">
        <v>31</v>
      </c>
      <c r="AX6302" s="13" t="s">
        <v>75</v>
      </c>
      <c r="AY6302" s="215" t="s">
        <v>201</v>
      </c>
    </row>
    <row r="6303" spans="1:65" s="14" customFormat="1" ht="11.25">
      <c r="B6303" s="216"/>
      <c r="C6303" s="217"/>
      <c r="D6303" s="207" t="s">
        <v>211</v>
      </c>
      <c r="E6303" s="218" t="s">
        <v>1</v>
      </c>
      <c r="F6303" s="219" t="s">
        <v>5417</v>
      </c>
      <c r="G6303" s="217"/>
      <c r="H6303" s="220">
        <v>85</v>
      </c>
      <c r="I6303" s="221"/>
      <c r="J6303" s="217"/>
      <c r="K6303" s="217"/>
      <c r="L6303" s="222"/>
      <c r="M6303" s="223"/>
      <c r="N6303" s="224"/>
      <c r="O6303" s="224"/>
      <c r="P6303" s="224"/>
      <c r="Q6303" s="224"/>
      <c r="R6303" s="224"/>
      <c r="S6303" s="224"/>
      <c r="T6303" s="225"/>
      <c r="AT6303" s="226" t="s">
        <v>211</v>
      </c>
      <c r="AU6303" s="226" t="s">
        <v>84</v>
      </c>
      <c r="AV6303" s="14" t="s">
        <v>84</v>
      </c>
      <c r="AW6303" s="14" t="s">
        <v>31</v>
      </c>
      <c r="AX6303" s="14" t="s">
        <v>75</v>
      </c>
      <c r="AY6303" s="226" t="s">
        <v>201</v>
      </c>
    </row>
    <row r="6304" spans="1:65" s="13" customFormat="1" ht="11.25">
      <c r="B6304" s="205"/>
      <c r="C6304" s="206"/>
      <c r="D6304" s="207" t="s">
        <v>211</v>
      </c>
      <c r="E6304" s="208" t="s">
        <v>1</v>
      </c>
      <c r="F6304" s="209" t="s">
        <v>252</v>
      </c>
      <c r="G6304" s="206"/>
      <c r="H6304" s="208" t="s">
        <v>1</v>
      </c>
      <c r="I6304" s="210"/>
      <c r="J6304" s="206"/>
      <c r="K6304" s="206"/>
      <c r="L6304" s="211"/>
      <c r="M6304" s="212"/>
      <c r="N6304" s="213"/>
      <c r="O6304" s="213"/>
      <c r="P6304" s="213"/>
      <c r="Q6304" s="213"/>
      <c r="R6304" s="213"/>
      <c r="S6304" s="213"/>
      <c r="T6304" s="214"/>
      <c r="AT6304" s="215" t="s">
        <v>211</v>
      </c>
      <c r="AU6304" s="215" t="s">
        <v>84</v>
      </c>
      <c r="AV6304" s="13" t="s">
        <v>82</v>
      </c>
      <c r="AW6304" s="13" t="s">
        <v>31</v>
      </c>
      <c r="AX6304" s="13" t="s">
        <v>75</v>
      </c>
      <c r="AY6304" s="215" t="s">
        <v>201</v>
      </c>
    </row>
    <row r="6305" spans="1:65" s="14" customFormat="1" ht="11.25">
      <c r="B6305" s="216"/>
      <c r="C6305" s="217"/>
      <c r="D6305" s="207" t="s">
        <v>211</v>
      </c>
      <c r="E6305" s="218" t="s">
        <v>1</v>
      </c>
      <c r="F6305" s="219" t="s">
        <v>5418</v>
      </c>
      <c r="G6305" s="217"/>
      <c r="H6305" s="220">
        <v>45</v>
      </c>
      <c r="I6305" s="221"/>
      <c r="J6305" s="217"/>
      <c r="K6305" s="217"/>
      <c r="L6305" s="222"/>
      <c r="M6305" s="223"/>
      <c r="N6305" s="224"/>
      <c r="O6305" s="224"/>
      <c r="P6305" s="224"/>
      <c r="Q6305" s="224"/>
      <c r="R6305" s="224"/>
      <c r="S6305" s="224"/>
      <c r="T6305" s="225"/>
      <c r="AT6305" s="226" t="s">
        <v>211</v>
      </c>
      <c r="AU6305" s="226" t="s">
        <v>84</v>
      </c>
      <c r="AV6305" s="14" t="s">
        <v>84</v>
      </c>
      <c r="AW6305" s="14" t="s">
        <v>31</v>
      </c>
      <c r="AX6305" s="14" t="s">
        <v>75</v>
      </c>
      <c r="AY6305" s="226" t="s">
        <v>201</v>
      </c>
    </row>
    <row r="6306" spans="1:65" s="2" customFormat="1" ht="21.75" customHeight="1">
      <c r="A6306" s="34"/>
      <c r="B6306" s="35"/>
      <c r="C6306" s="231" t="s">
        <v>5419</v>
      </c>
      <c r="D6306" s="231" t="s">
        <v>355</v>
      </c>
      <c r="E6306" s="232" t="s">
        <v>5420</v>
      </c>
      <c r="F6306" s="233" t="s">
        <v>5421</v>
      </c>
      <c r="G6306" s="234" t="s">
        <v>230</v>
      </c>
      <c r="H6306" s="235">
        <v>210</v>
      </c>
      <c r="I6306" s="236"/>
      <c r="J6306" s="237">
        <f>ROUND(I6306*H6306,2)</f>
        <v>0</v>
      </c>
      <c r="K6306" s="233" t="s">
        <v>208</v>
      </c>
      <c r="L6306" s="238"/>
      <c r="M6306" s="239" t="s">
        <v>1</v>
      </c>
      <c r="N6306" s="240" t="s">
        <v>40</v>
      </c>
      <c r="O6306" s="71"/>
      <c r="P6306" s="201">
        <f>O6306*H6306</f>
        <v>0</v>
      </c>
      <c r="Q6306" s="201">
        <v>8.9999999999999993E-3</v>
      </c>
      <c r="R6306" s="201">
        <f>Q6306*H6306</f>
        <v>1.89</v>
      </c>
      <c r="S6306" s="201">
        <v>0</v>
      </c>
      <c r="T6306" s="202">
        <f>S6306*H6306</f>
        <v>0</v>
      </c>
      <c r="U6306" s="34"/>
      <c r="V6306" s="34"/>
      <c r="W6306" s="34"/>
      <c r="X6306" s="34"/>
      <c r="Y6306" s="34"/>
      <c r="Z6306" s="34"/>
      <c r="AA6306" s="34"/>
      <c r="AB6306" s="34"/>
      <c r="AC6306" s="34"/>
      <c r="AD6306" s="34"/>
      <c r="AE6306" s="34"/>
      <c r="AR6306" s="203" t="s">
        <v>452</v>
      </c>
      <c r="AT6306" s="203" t="s">
        <v>355</v>
      </c>
      <c r="AU6306" s="203" t="s">
        <v>84</v>
      </c>
      <c r="AY6306" s="17" t="s">
        <v>201</v>
      </c>
      <c r="BE6306" s="204">
        <f>IF(N6306="základní",J6306,0)</f>
        <v>0</v>
      </c>
      <c r="BF6306" s="204">
        <f>IF(N6306="snížená",J6306,0)</f>
        <v>0</v>
      </c>
      <c r="BG6306" s="204">
        <f>IF(N6306="zákl. přenesená",J6306,0)</f>
        <v>0</v>
      </c>
      <c r="BH6306" s="204">
        <f>IF(N6306="sníž. přenesená",J6306,0)</f>
        <v>0</v>
      </c>
      <c r="BI6306" s="204">
        <f>IF(N6306="nulová",J6306,0)</f>
        <v>0</v>
      </c>
      <c r="BJ6306" s="17" t="s">
        <v>82</v>
      </c>
      <c r="BK6306" s="204">
        <f>ROUND(I6306*H6306,2)</f>
        <v>0</v>
      </c>
      <c r="BL6306" s="17" t="s">
        <v>354</v>
      </c>
      <c r="BM6306" s="203" t="s">
        <v>5422</v>
      </c>
    </row>
    <row r="6307" spans="1:65" s="14" customFormat="1" ht="11.25">
      <c r="B6307" s="216"/>
      <c r="C6307" s="217"/>
      <c r="D6307" s="207" t="s">
        <v>211</v>
      </c>
      <c r="E6307" s="217"/>
      <c r="F6307" s="219" t="s">
        <v>5423</v>
      </c>
      <c r="G6307" s="217"/>
      <c r="H6307" s="220">
        <v>210</v>
      </c>
      <c r="I6307" s="221"/>
      <c r="J6307" s="217"/>
      <c r="K6307" s="217"/>
      <c r="L6307" s="222"/>
      <c r="M6307" s="223"/>
      <c r="N6307" s="224"/>
      <c r="O6307" s="224"/>
      <c r="P6307" s="224"/>
      <c r="Q6307" s="224"/>
      <c r="R6307" s="224"/>
      <c r="S6307" s="224"/>
      <c r="T6307" s="225"/>
      <c r="AT6307" s="226" t="s">
        <v>211</v>
      </c>
      <c r="AU6307" s="226" t="s">
        <v>84</v>
      </c>
      <c r="AV6307" s="14" t="s">
        <v>84</v>
      </c>
      <c r="AW6307" s="14" t="s">
        <v>4</v>
      </c>
      <c r="AX6307" s="14" t="s">
        <v>82</v>
      </c>
      <c r="AY6307" s="226" t="s">
        <v>201</v>
      </c>
    </row>
    <row r="6308" spans="1:65" s="2" customFormat="1" ht="24">
      <c r="A6308" s="34"/>
      <c r="B6308" s="35"/>
      <c r="C6308" s="192" t="s">
        <v>5424</v>
      </c>
      <c r="D6308" s="192" t="s">
        <v>204</v>
      </c>
      <c r="E6308" s="193" t="s">
        <v>5425</v>
      </c>
      <c r="F6308" s="194" t="s">
        <v>5426</v>
      </c>
      <c r="G6308" s="195" t="s">
        <v>320</v>
      </c>
      <c r="H6308" s="196">
        <v>703.45</v>
      </c>
      <c r="I6308" s="197"/>
      <c r="J6308" s="198">
        <f>ROUND(I6308*H6308,2)</f>
        <v>0</v>
      </c>
      <c r="K6308" s="194" t="s">
        <v>208</v>
      </c>
      <c r="L6308" s="39"/>
      <c r="M6308" s="199" t="s">
        <v>1</v>
      </c>
      <c r="N6308" s="200" t="s">
        <v>40</v>
      </c>
      <c r="O6308" s="71"/>
      <c r="P6308" s="201">
        <f>O6308*H6308</f>
        <v>0</v>
      </c>
      <c r="Q6308" s="201">
        <v>0</v>
      </c>
      <c r="R6308" s="201">
        <f>Q6308*H6308</f>
        <v>0</v>
      </c>
      <c r="S6308" s="201">
        <v>0</v>
      </c>
      <c r="T6308" s="202">
        <f>S6308*H6308</f>
        <v>0</v>
      </c>
      <c r="U6308" s="34"/>
      <c r="V6308" s="34"/>
      <c r="W6308" s="34"/>
      <c r="X6308" s="34"/>
      <c r="Y6308" s="34"/>
      <c r="Z6308" s="34"/>
      <c r="AA6308" s="34"/>
      <c r="AB6308" s="34"/>
      <c r="AC6308" s="34"/>
      <c r="AD6308" s="34"/>
      <c r="AE6308" s="34"/>
      <c r="AR6308" s="203" t="s">
        <v>354</v>
      </c>
      <c r="AT6308" s="203" t="s">
        <v>204</v>
      </c>
      <c r="AU6308" s="203" t="s">
        <v>84</v>
      </c>
      <c r="AY6308" s="17" t="s">
        <v>201</v>
      </c>
      <c r="BE6308" s="204">
        <f>IF(N6308="základní",J6308,0)</f>
        <v>0</v>
      </c>
      <c r="BF6308" s="204">
        <f>IF(N6308="snížená",J6308,0)</f>
        <v>0</v>
      </c>
      <c r="BG6308" s="204">
        <f>IF(N6308="zákl. přenesená",J6308,0)</f>
        <v>0</v>
      </c>
      <c r="BH6308" s="204">
        <f>IF(N6308="sníž. přenesená",J6308,0)</f>
        <v>0</v>
      </c>
      <c r="BI6308" s="204">
        <f>IF(N6308="nulová",J6308,0)</f>
        <v>0</v>
      </c>
      <c r="BJ6308" s="17" t="s">
        <v>82</v>
      </c>
      <c r="BK6308" s="204">
        <f>ROUND(I6308*H6308,2)</f>
        <v>0</v>
      </c>
      <c r="BL6308" s="17" t="s">
        <v>354</v>
      </c>
      <c r="BM6308" s="203" t="s">
        <v>5427</v>
      </c>
    </row>
    <row r="6309" spans="1:65" s="2" customFormat="1" ht="29.25">
      <c r="A6309" s="34"/>
      <c r="B6309" s="35"/>
      <c r="C6309" s="36"/>
      <c r="D6309" s="207" t="s">
        <v>232</v>
      </c>
      <c r="E6309" s="36"/>
      <c r="F6309" s="227" t="s">
        <v>5428</v>
      </c>
      <c r="G6309" s="36"/>
      <c r="H6309" s="36"/>
      <c r="I6309" s="228"/>
      <c r="J6309" s="36"/>
      <c r="K6309" s="36"/>
      <c r="L6309" s="39"/>
      <c r="M6309" s="229"/>
      <c r="N6309" s="230"/>
      <c r="O6309" s="71"/>
      <c r="P6309" s="71"/>
      <c r="Q6309" s="71"/>
      <c r="R6309" s="71"/>
      <c r="S6309" s="71"/>
      <c r="T6309" s="72"/>
      <c r="U6309" s="34"/>
      <c r="V6309" s="34"/>
      <c r="W6309" s="34"/>
      <c r="X6309" s="34"/>
      <c r="Y6309" s="34"/>
      <c r="Z6309" s="34"/>
      <c r="AA6309" s="34"/>
      <c r="AB6309" s="34"/>
      <c r="AC6309" s="34"/>
      <c r="AD6309" s="34"/>
      <c r="AE6309" s="34"/>
      <c r="AT6309" s="17" t="s">
        <v>232</v>
      </c>
      <c r="AU6309" s="17" t="s">
        <v>84</v>
      </c>
    </row>
    <row r="6310" spans="1:65" s="13" customFormat="1" ht="22.5">
      <c r="B6310" s="205"/>
      <c r="C6310" s="206"/>
      <c r="D6310" s="207" t="s">
        <v>211</v>
      </c>
      <c r="E6310" s="208" t="s">
        <v>1</v>
      </c>
      <c r="F6310" s="209" t="s">
        <v>249</v>
      </c>
      <c r="G6310" s="206"/>
      <c r="H6310" s="208" t="s">
        <v>1</v>
      </c>
      <c r="I6310" s="210"/>
      <c r="J6310" s="206"/>
      <c r="K6310" s="206"/>
      <c r="L6310" s="211"/>
      <c r="M6310" s="212"/>
      <c r="N6310" s="213"/>
      <c r="O6310" s="213"/>
      <c r="P6310" s="213"/>
      <c r="Q6310" s="213"/>
      <c r="R6310" s="213"/>
      <c r="S6310" s="213"/>
      <c r="T6310" s="214"/>
      <c r="AT6310" s="215" t="s">
        <v>211</v>
      </c>
      <c r="AU6310" s="215" t="s">
        <v>84</v>
      </c>
      <c r="AV6310" s="13" t="s">
        <v>82</v>
      </c>
      <c r="AW6310" s="13" t="s">
        <v>31</v>
      </c>
      <c r="AX6310" s="13" t="s">
        <v>75</v>
      </c>
      <c r="AY6310" s="215" t="s">
        <v>201</v>
      </c>
    </row>
    <row r="6311" spans="1:65" s="13" customFormat="1" ht="11.25">
      <c r="B6311" s="205"/>
      <c r="C6311" s="206"/>
      <c r="D6311" s="207" t="s">
        <v>211</v>
      </c>
      <c r="E6311" s="208" t="s">
        <v>1</v>
      </c>
      <c r="F6311" s="209" t="s">
        <v>213</v>
      </c>
      <c r="G6311" s="206"/>
      <c r="H6311" s="208" t="s">
        <v>1</v>
      </c>
      <c r="I6311" s="210"/>
      <c r="J6311" s="206"/>
      <c r="K6311" s="206"/>
      <c r="L6311" s="211"/>
      <c r="M6311" s="212"/>
      <c r="N6311" s="213"/>
      <c r="O6311" s="213"/>
      <c r="P6311" s="213"/>
      <c r="Q6311" s="213"/>
      <c r="R6311" s="213"/>
      <c r="S6311" s="213"/>
      <c r="T6311" s="214"/>
      <c r="AT6311" s="215" t="s">
        <v>211</v>
      </c>
      <c r="AU6311" s="215" t="s">
        <v>84</v>
      </c>
      <c r="AV6311" s="13" t="s">
        <v>82</v>
      </c>
      <c r="AW6311" s="13" t="s">
        <v>31</v>
      </c>
      <c r="AX6311" s="13" t="s">
        <v>75</v>
      </c>
      <c r="AY6311" s="215" t="s">
        <v>201</v>
      </c>
    </row>
    <row r="6312" spans="1:65" s="13" customFormat="1" ht="11.25">
      <c r="B6312" s="205"/>
      <c r="C6312" s="206"/>
      <c r="D6312" s="207" t="s">
        <v>211</v>
      </c>
      <c r="E6312" s="208" t="s">
        <v>1</v>
      </c>
      <c r="F6312" s="209" t="s">
        <v>5429</v>
      </c>
      <c r="G6312" s="206"/>
      <c r="H6312" s="208" t="s">
        <v>1</v>
      </c>
      <c r="I6312" s="210"/>
      <c r="J6312" s="206"/>
      <c r="K6312" s="206"/>
      <c r="L6312" s="211"/>
      <c r="M6312" s="212"/>
      <c r="N6312" s="213"/>
      <c r="O6312" s="213"/>
      <c r="P6312" s="213"/>
      <c r="Q6312" s="213"/>
      <c r="R6312" s="213"/>
      <c r="S6312" s="213"/>
      <c r="T6312" s="214"/>
      <c r="AT6312" s="215" t="s">
        <v>211</v>
      </c>
      <c r="AU6312" s="215" t="s">
        <v>84</v>
      </c>
      <c r="AV6312" s="13" t="s">
        <v>82</v>
      </c>
      <c r="AW6312" s="13" t="s">
        <v>31</v>
      </c>
      <c r="AX6312" s="13" t="s">
        <v>75</v>
      </c>
      <c r="AY6312" s="215" t="s">
        <v>201</v>
      </c>
    </row>
    <row r="6313" spans="1:65" s="13" customFormat="1" ht="11.25">
      <c r="B6313" s="205"/>
      <c r="C6313" s="206"/>
      <c r="D6313" s="207" t="s">
        <v>211</v>
      </c>
      <c r="E6313" s="208" t="s">
        <v>1</v>
      </c>
      <c r="F6313" s="209" t="s">
        <v>252</v>
      </c>
      <c r="G6313" s="206"/>
      <c r="H6313" s="208" t="s">
        <v>1</v>
      </c>
      <c r="I6313" s="210"/>
      <c r="J6313" s="206"/>
      <c r="K6313" s="206"/>
      <c r="L6313" s="211"/>
      <c r="M6313" s="212"/>
      <c r="N6313" s="213"/>
      <c r="O6313" s="213"/>
      <c r="P6313" s="213"/>
      <c r="Q6313" s="213"/>
      <c r="R6313" s="213"/>
      <c r="S6313" s="213"/>
      <c r="T6313" s="214"/>
      <c r="AT6313" s="215" t="s">
        <v>211</v>
      </c>
      <c r="AU6313" s="215" t="s">
        <v>84</v>
      </c>
      <c r="AV6313" s="13" t="s">
        <v>82</v>
      </c>
      <c r="AW6313" s="13" t="s">
        <v>31</v>
      </c>
      <c r="AX6313" s="13" t="s">
        <v>75</v>
      </c>
      <c r="AY6313" s="215" t="s">
        <v>201</v>
      </c>
    </row>
    <row r="6314" spans="1:65" s="14" customFormat="1" ht="22.5">
      <c r="B6314" s="216"/>
      <c r="C6314" s="217"/>
      <c r="D6314" s="207" t="s">
        <v>211</v>
      </c>
      <c r="E6314" s="218" t="s">
        <v>1</v>
      </c>
      <c r="F6314" s="219" t="s">
        <v>5430</v>
      </c>
      <c r="G6314" s="217"/>
      <c r="H6314" s="220">
        <v>202.55</v>
      </c>
      <c r="I6314" s="221"/>
      <c r="J6314" s="217"/>
      <c r="K6314" s="217"/>
      <c r="L6314" s="222"/>
      <c r="M6314" s="223"/>
      <c r="N6314" s="224"/>
      <c r="O6314" s="224"/>
      <c r="P6314" s="224"/>
      <c r="Q6314" s="224"/>
      <c r="R6314" s="224"/>
      <c r="S6314" s="224"/>
      <c r="T6314" s="225"/>
      <c r="AT6314" s="226" t="s">
        <v>211</v>
      </c>
      <c r="AU6314" s="226" t="s">
        <v>84</v>
      </c>
      <c r="AV6314" s="14" t="s">
        <v>84</v>
      </c>
      <c r="AW6314" s="14" t="s">
        <v>31</v>
      </c>
      <c r="AX6314" s="14" t="s">
        <v>75</v>
      </c>
      <c r="AY6314" s="226" t="s">
        <v>201</v>
      </c>
    </row>
    <row r="6315" spans="1:65" s="13" customFormat="1" ht="11.25">
      <c r="B6315" s="205"/>
      <c r="C6315" s="206"/>
      <c r="D6315" s="207" t="s">
        <v>211</v>
      </c>
      <c r="E6315" s="208" t="s">
        <v>1</v>
      </c>
      <c r="F6315" s="209" t="s">
        <v>270</v>
      </c>
      <c r="G6315" s="206"/>
      <c r="H6315" s="208" t="s">
        <v>1</v>
      </c>
      <c r="I6315" s="210"/>
      <c r="J6315" s="206"/>
      <c r="K6315" s="206"/>
      <c r="L6315" s="211"/>
      <c r="M6315" s="212"/>
      <c r="N6315" s="213"/>
      <c r="O6315" s="213"/>
      <c r="P6315" s="213"/>
      <c r="Q6315" s="213"/>
      <c r="R6315" s="213"/>
      <c r="S6315" s="213"/>
      <c r="T6315" s="214"/>
      <c r="AT6315" s="215" t="s">
        <v>211</v>
      </c>
      <c r="AU6315" s="215" t="s">
        <v>84</v>
      </c>
      <c r="AV6315" s="13" t="s">
        <v>82</v>
      </c>
      <c r="AW6315" s="13" t="s">
        <v>31</v>
      </c>
      <c r="AX6315" s="13" t="s">
        <v>75</v>
      </c>
      <c r="AY6315" s="215" t="s">
        <v>201</v>
      </c>
    </row>
    <row r="6316" spans="1:65" s="14" customFormat="1" ht="11.25">
      <c r="B6316" s="216"/>
      <c r="C6316" s="217"/>
      <c r="D6316" s="207" t="s">
        <v>211</v>
      </c>
      <c r="E6316" s="218" t="s">
        <v>1</v>
      </c>
      <c r="F6316" s="219" t="s">
        <v>5431</v>
      </c>
      <c r="G6316" s="217"/>
      <c r="H6316" s="220">
        <v>117</v>
      </c>
      <c r="I6316" s="221"/>
      <c r="J6316" s="217"/>
      <c r="K6316" s="217"/>
      <c r="L6316" s="222"/>
      <c r="M6316" s="223"/>
      <c r="N6316" s="224"/>
      <c r="O6316" s="224"/>
      <c r="P6316" s="224"/>
      <c r="Q6316" s="224"/>
      <c r="R6316" s="224"/>
      <c r="S6316" s="224"/>
      <c r="T6316" s="225"/>
      <c r="AT6316" s="226" t="s">
        <v>211</v>
      </c>
      <c r="AU6316" s="226" t="s">
        <v>84</v>
      </c>
      <c r="AV6316" s="14" t="s">
        <v>84</v>
      </c>
      <c r="AW6316" s="14" t="s">
        <v>31</v>
      </c>
      <c r="AX6316" s="14" t="s">
        <v>75</v>
      </c>
      <c r="AY6316" s="226" t="s">
        <v>201</v>
      </c>
    </row>
    <row r="6317" spans="1:65" s="13" customFormat="1" ht="11.25">
      <c r="B6317" s="205"/>
      <c r="C6317" s="206"/>
      <c r="D6317" s="207" t="s">
        <v>211</v>
      </c>
      <c r="E6317" s="208" t="s">
        <v>1</v>
      </c>
      <c r="F6317" s="209" t="s">
        <v>213</v>
      </c>
      <c r="G6317" s="206"/>
      <c r="H6317" s="208" t="s">
        <v>1</v>
      </c>
      <c r="I6317" s="210"/>
      <c r="J6317" s="206"/>
      <c r="K6317" s="206"/>
      <c r="L6317" s="211"/>
      <c r="M6317" s="212"/>
      <c r="N6317" s="213"/>
      <c r="O6317" s="213"/>
      <c r="P6317" s="213"/>
      <c r="Q6317" s="213"/>
      <c r="R6317" s="213"/>
      <c r="S6317" s="213"/>
      <c r="T6317" s="214"/>
      <c r="AT6317" s="215" t="s">
        <v>211</v>
      </c>
      <c r="AU6317" s="215" t="s">
        <v>84</v>
      </c>
      <c r="AV6317" s="13" t="s">
        <v>82</v>
      </c>
      <c r="AW6317" s="13" t="s">
        <v>31</v>
      </c>
      <c r="AX6317" s="13" t="s">
        <v>75</v>
      </c>
      <c r="AY6317" s="215" t="s">
        <v>201</v>
      </c>
    </row>
    <row r="6318" spans="1:65" s="13" customFormat="1" ht="11.25">
      <c r="B6318" s="205"/>
      <c r="C6318" s="206"/>
      <c r="D6318" s="207" t="s">
        <v>211</v>
      </c>
      <c r="E6318" s="208" t="s">
        <v>1</v>
      </c>
      <c r="F6318" s="209" t="s">
        <v>5432</v>
      </c>
      <c r="G6318" s="206"/>
      <c r="H6318" s="208" t="s">
        <v>1</v>
      </c>
      <c r="I6318" s="210"/>
      <c r="J6318" s="206"/>
      <c r="K6318" s="206"/>
      <c r="L6318" s="211"/>
      <c r="M6318" s="212"/>
      <c r="N6318" s="213"/>
      <c r="O6318" s="213"/>
      <c r="P6318" s="213"/>
      <c r="Q6318" s="213"/>
      <c r="R6318" s="213"/>
      <c r="S6318" s="213"/>
      <c r="T6318" s="214"/>
      <c r="AT6318" s="215" t="s">
        <v>211</v>
      </c>
      <c r="AU6318" s="215" t="s">
        <v>84</v>
      </c>
      <c r="AV6318" s="13" t="s">
        <v>82</v>
      </c>
      <c r="AW6318" s="13" t="s">
        <v>31</v>
      </c>
      <c r="AX6318" s="13" t="s">
        <v>75</v>
      </c>
      <c r="AY6318" s="215" t="s">
        <v>201</v>
      </c>
    </row>
    <row r="6319" spans="1:65" s="13" customFormat="1" ht="11.25">
      <c r="B6319" s="205"/>
      <c r="C6319" s="206"/>
      <c r="D6319" s="207" t="s">
        <v>211</v>
      </c>
      <c r="E6319" s="208" t="s">
        <v>1</v>
      </c>
      <c r="F6319" s="209" t="s">
        <v>252</v>
      </c>
      <c r="G6319" s="206"/>
      <c r="H6319" s="208" t="s">
        <v>1</v>
      </c>
      <c r="I6319" s="210"/>
      <c r="J6319" s="206"/>
      <c r="K6319" s="206"/>
      <c r="L6319" s="211"/>
      <c r="M6319" s="212"/>
      <c r="N6319" s="213"/>
      <c r="O6319" s="213"/>
      <c r="P6319" s="213"/>
      <c r="Q6319" s="213"/>
      <c r="R6319" s="213"/>
      <c r="S6319" s="213"/>
      <c r="T6319" s="214"/>
      <c r="AT6319" s="215" t="s">
        <v>211</v>
      </c>
      <c r="AU6319" s="215" t="s">
        <v>84</v>
      </c>
      <c r="AV6319" s="13" t="s">
        <v>82</v>
      </c>
      <c r="AW6319" s="13" t="s">
        <v>31</v>
      </c>
      <c r="AX6319" s="13" t="s">
        <v>75</v>
      </c>
      <c r="AY6319" s="215" t="s">
        <v>201</v>
      </c>
    </row>
    <row r="6320" spans="1:65" s="14" customFormat="1" ht="22.5">
      <c r="B6320" s="216"/>
      <c r="C6320" s="217"/>
      <c r="D6320" s="207" t="s">
        <v>211</v>
      </c>
      <c r="E6320" s="218" t="s">
        <v>1</v>
      </c>
      <c r="F6320" s="219" t="s">
        <v>5433</v>
      </c>
      <c r="G6320" s="217"/>
      <c r="H6320" s="220">
        <v>132.80000000000001</v>
      </c>
      <c r="I6320" s="221"/>
      <c r="J6320" s="217"/>
      <c r="K6320" s="217"/>
      <c r="L6320" s="222"/>
      <c r="M6320" s="223"/>
      <c r="N6320" s="224"/>
      <c r="O6320" s="224"/>
      <c r="P6320" s="224"/>
      <c r="Q6320" s="224"/>
      <c r="R6320" s="224"/>
      <c r="S6320" s="224"/>
      <c r="T6320" s="225"/>
      <c r="AT6320" s="226" t="s">
        <v>211</v>
      </c>
      <c r="AU6320" s="226" t="s">
        <v>84</v>
      </c>
      <c r="AV6320" s="14" t="s">
        <v>84</v>
      </c>
      <c r="AW6320" s="14" t="s">
        <v>31</v>
      </c>
      <c r="AX6320" s="14" t="s">
        <v>75</v>
      </c>
      <c r="AY6320" s="226" t="s">
        <v>201</v>
      </c>
    </row>
    <row r="6321" spans="1:65" s="14" customFormat="1" ht="22.5">
      <c r="B6321" s="216"/>
      <c r="C6321" s="217"/>
      <c r="D6321" s="207" t="s">
        <v>211</v>
      </c>
      <c r="E6321" s="218" t="s">
        <v>1</v>
      </c>
      <c r="F6321" s="219" t="s">
        <v>5434</v>
      </c>
      <c r="G6321" s="217"/>
      <c r="H6321" s="220">
        <v>103.8</v>
      </c>
      <c r="I6321" s="221"/>
      <c r="J6321" s="217"/>
      <c r="K6321" s="217"/>
      <c r="L6321" s="222"/>
      <c r="M6321" s="223"/>
      <c r="N6321" s="224"/>
      <c r="O6321" s="224"/>
      <c r="P6321" s="224"/>
      <c r="Q6321" s="224"/>
      <c r="R6321" s="224"/>
      <c r="S6321" s="224"/>
      <c r="T6321" s="225"/>
      <c r="AT6321" s="226" t="s">
        <v>211</v>
      </c>
      <c r="AU6321" s="226" t="s">
        <v>84</v>
      </c>
      <c r="AV6321" s="14" t="s">
        <v>84</v>
      </c>
      <c r="AW6321" s="14" t="s">
        <v>31</v>
      </c>
      <c r="AX6321" s="14" t="s">
        <v>75</v>
      </c>
      <c r="AY6321" s="226" t="s">
        <v>201</v>
      </c>
    </row>
    <row r="6322" spans="1:65" s="13" customFormat="1" ht="11.25">
      <c r="B6322" s="205"/>
      <c r="C6322" s="206"/>
      <c r="D6322" s="207" t="s">
        <v>211</v>
      </c>
      <c r="E6322" s="208" t="s">
        <v>1</v>
      </c>
      <c r="F6322" s="209" t="s">
        <v>270</v>
      </c>
      <c r="G6322" s="206"/>
      <c r="H6322" s="208" t="s">
        <v>1</v>
      </c>
      <c r="I6322" s="210"/>
      <c r="J6322" s="206"/>
      <c r="K6322" s="206"/>
      <c r="L6322" s="211"/>
      <c r="M6322" s="212"/>
      <c r="N6322" s="213"/>
      <c r="O6322" s="213"/>
      <c r="P6322" s="213"/>
      <c r="Q6322" s="213"/>
      <c r="R6322" s="213"/>
      <c r="S6322" s="213"/>
      <c r="T6322" s="214"/>
      <c r="AT6322" s="215" t="s">
        <v>211</v>
      </c>
      <c r="AU6322" s="215" t="s">
        <v>84</v>
      </c>
      <c r="AV6322" s="13" t="s">
        <v>82</v>
      </c>
      <c r="AW6322" s="13" t="s">
        <v>31</v>
      </c>
      <c r="AX6322" s="13" t="s">
        <v>75</v>
      </c>
      <c r="AY6322" s="215" t="s">
        <v>201</v>
      </c>
    </row>
    <row r="6323" spans="1:65" s="14" customFormat="1" ht="22.5">
      <c r="B6323" s="216"/>
      <c r="C6323" s="217"/>
      <c r="D6323" s="207" t="s">
        <v>211</v>
      </c>
      <c r="E6323" s="218" t="s">
        <v>1</v>
      </c>
      <c r="F6323" s="219" t="s">
        <v>5435</v>
      </c>
      <c r="G6323" s="217"/>
      <c r="H6323" s="220">
        <v>147.30000000000001</v>
      </c>
      <c r="I6323" s="221"/>
      <c r="J6323" s="217"/>
      <c r="K6323" s="217"/>
      <c r="L6323" s="222"/>
      <c r="M6323" s="223"/>
      <c r="N6323" s="224"/>
      <c r="O6323" s="224"/>
      <c r="P6323" s="224"/>
      <c r="Q6323" s="224"/>
      <c r="R6323" s="224"/>
      <c r="S6323" s="224"/>
      <c r="T6323" s="225"/>
      <c r="AT6323" s="226" t="s">
        <v>211</v>
      </c>
      <c r="AU6323" s="226" t="s">
        <v>84</v>
      </c>
      <c r="AV6323" s="14" t="s">
        <v>84</v>
      </c>
      <c r="AW6323" s="14" t="s">
        <v>31</v>
      </c>
      <c r="AX6323" s="14" t="s">
        <v>75</v>
      </c>
      <c r="AY6323" s="226" t="s">
        <v>201</v>
      </c>
    </row>
    <row r="6324" spans="1:65" s="2" customFormat="1" ht="24">
      <c r="A6324" s="34"/>
      <c r="B6324" s="35"/>
      <c r="C6324" s="231" t="s">
        <v>5436</v>
      </c>
      <c r="D6324" s="231" t="s">
        <v>355</v>
      </c>
      <c r="E6324" s="232" t="s">
        <v>5437</v>
      </c>
      <c r="F6324" s="233" t="s">
        <v>5438</v>
      </c>
      <c r="G6324" s="234" t="s">
        <v>320</v>
      </c>
      <c r="H6324" s="235">
        <v>738.62300000000005</v>
      </c>
      <c r="I6324" s="236"/>
      <c r="J6324" s="237">
        <f>ROUND(I6324*H6324,2)</f>
        <v>0</v>
      </c>
      <c r="K6324" s="233" t="s">
        <v>208</v>
      </c>
      <c r="L6324" s="238"/>
      <c r="M6324" s="239" t="s">
        <v>1</v>
      </c>
      <c r="N6324" s="240" t="s">
        <v>40</v>
      </c>
      <c r="O6324" s="71"/>
      <c r="P6324" s="201">
        <f>O6324*H6324</f>
        <v>0</v>
      </c>
      <c r="Q6324" s="201">
        <v>0</v>
      </c>
      <c r="R6324" s="201">
        <f>Q6324*H6324</f>
        <v>0</v>
      </c>
      <c r="S6324" s="201">
        <v>0</v>
      </c>
      <c r="T6324" s="202">
        <f>S6324*H6324</f>
        <v>0</v>
      </c>
      <c r="U6324" s="34"/>
      <c r="V6324" s="34"/>
      <c r="W6324" s="34"/>
      <c r="X6324" s="34"/>
      <c r="Y6324" s="34"/>
      <c r="Z6324" s="34"/>
      <c r="AA6324" s="34"/>
      <c r="AB6324" s="34"/>
      <c r="AC6324" s="34"/>
      <c r="AD6324" s="34"/>
      <c r="AE6324" s="34"/>
      <c r="AR6324" s="203" t="s">
        <v>452</v>
      </c>
      <c r="AT6324" s="203" t="s">
        <v>355</v>
      </c>
      <c r="AU6324" s="203" t="s">
        <v>84</v>
      </c>
      <c r="AY6324" s="17" t="s">
        <v>201</v>
      </c>
      <c r="BE6324" s="204">
        <f>IF(N6324="základní",J6324,0)</f>
        <v>0</v>
      </c>
      <c r="BF6324" s="204">
        <f>IF(N6324="snížená",J6324,0)</f>
        <v>0</v>
      </c>
      <c r="BG6324" s="204">
        <f>IF(N6324="zákl. přenesená",J6324,0)</f>
        <v>0</v>
      </c>
      <c r="BH6324" s="204">
        <f>IF(N6324="sníž. přenesená",J6324,0)</f>
        <v>0</v>
      </c>
      <c r="BI6324" s="204">
        <f>IF(N6324="nulová",J6324,0)</f>
        <v>0</v>
      </c>
      <c r="BJ6324" s="17" t="s">
        <v>82</v>
      </c>
      <c r="BK6324" s="204">
        <f>ROUND(I6324*H6324,2)</f>
        <v>0</v>
      </c>
      <c r="BL6324" s="17" t="s">
        <v>354</v>
      </c>
      <c r="BM6324" s="203" t="s">
        <v>5439</v>
      </c>
    </row>
    <row r="6325" spans="1:65" s="14" customFormat="1" ht="11.25">
      <c r="B6325" s="216"/>
      <c r="C6325" s="217"/>
      <c r="D6325" s="207" t="s">
        <v>211</v>
      </c>
      <c r="E6325" s="217"/>
      <c r="F6325" s="219" t="s">
        <v>5440</v>
      </c>
      <c r="G6325" s="217"/>
      <c r="H6325" s="220">
        <v>738.62300000000005</v>
      </c>
      <c r="I6325" s="221"/>
      <c r="J6325" s="217"/>
      <c r="K6325" s="217"/>
      <c r="L6325" s="222"/>
      <c r="M6325" s="223"/>
      <c r="N6325" s="224"/>
      <c r="O6325" s="224"/>
      <c r="P6325" s="224"/>
      <c r="Q6325" s="224"/>
      <c r="R6325" s="224"/>
      <c r="S6325" s="224"/>
      <c r="T6325" s="225"/>
      <c r="AT6325" s="226" t="s">
        <v>211</v>
      </c>
      <c r="AU6325" s="226" t="s">
        <v>84</v>
      </c>
      <c r="AV6325" s="14" t="s">
        <v>84</v>
      </c>
      <c r="AW6325" s="14" t="s">
        <v>4</v>
      </c>
      <c r="AX6325" s="14" t="s">
        <v>82</v>
      </c>
      <c r="AY6325" s="226" t="s">
        <v>201</v>
      </c>
    </row>
    <row r="6326" spans="1:65" s="2" customFormat="1" ht="24">
      <c r="A6326" s="34"/>
      <c r="B6326" s="35"/>
      <c r="C6326" s="192" t="s">
        <v>5441</v>
      </c>
      <c r="D6326" s="192" t="s">
        <v>204</v>
      </c>
      <c r="E6326" s="193" t="s">
        <v>5442</v>
      </c>
      <c r="F6326" s="194" t="s">
        <v>5443</v>
      </c>
      <c r="G6326" s="195" t="s">
        <v>230</v>
      </c>
      <c r="H6326" s="196">
        <v>417.70499999999998</v>
      </c>
      <c r="I6326" s="197"/>
      <c r="J6326" s="198">
        <f>ROUND(I6326*H6326,2)</f>
        <v>0</v>
      </c>
      <c r="K6326" s="194" t="s">
        <v>208</v>
      </c>
      <c r="L6326" s="39"/>
      <c r="M6326" s="199" t="s">
        <v>1</v>
      </c>
      <c r="N6326" s="200" t="s">
        <v>40</v>
      </c>
      <c r="O6326" s="71"/>
      <c r="P6326" s="201">
        <f>O6326*H6326</f>
        <v>0</v>
      </c>
      <c r="Q6326" s="201">
        <v>0</v>
      </c>
      <c r="R6326" s="201">
        <f>Q6326*H6326</f>
        <v>0</v>
      </c>
      <c r="S6326" s="201">
        <v>0</v>
      </c>
      <c r="T6326" s="202">
        <f>S6326*H6326</f>
        <v>0</v>
      </c>
      <c r="U6326" s="34"/>
      <c r="V6326" s="34"/>
      <c r="W6326" s="34"/>
      <c r="X6326" s="34"/>
      <c r="Y6326" s="34"/>
      <c r="Z6326" s="34"/>
      <c r="AA6326" s="34"/>
      <c r="AB6326" s="34"/>
      <c r="AC6326" s="34"/>
      <c r="AD6326" s="34"/>
      <c r="AE6326" s="34"/>
      <c r="AR6326" s="203" t="s">
        <v>354</v>
      </c>
      <c r="AT6326" s="203" t="s">
        <v>204</v>
      </c>
      <c r="AU6326" s="203" t="s">
        <v>84</v>
      </c>
      <c r="AY6326" s="17" t="s">
        <v>201</v>
      </c>
      <c r="BE6326" s="204">
        <f>IF(N6326="základní",J6326,0)</f>
        <v>0</v>
      </c>
      <c r="BF6326" s="204">
        <f>IF(N6326="snížená",J6326,0)</f>
        <v>0</v>
      </c>
      <c r="BG6326" s="204">
        <f>IF(N6326="zákl. přenesená",J6326,0)</f>
        <v>0</v>
      </c>
      <c r="BH6326" s="204">
        <f>IF(N6326="sníž. přenesená",J6326,0)</f>
        <v>0</v>
      </c>
      <c r="BI6326" s="204">
        <f>IF(N6326="nulová",J6326,0)</f>
        <v>0</v>
      </c>
      <c r="BJ6326" s="17" t="s">
        <v>82</v>
      </c>
      <c r="BK6326" s="204">
        <f>ROUND(I6326*H6326,2)</f>
        <v>0</v>
      </c>
      <c r="BL6326" s="17" t="s">
        <v>354</v>
      </c>
      <c r="BM6326" s="203" t="s">
        <v>5444</v>
      </c>
    </row>
    <row r="6327" spans="1:65" s="2" customFormat="1" ht="29.25">
      <c r="A6327" s="34"/>
      <c r="B6327" s="35"/>
      <c r="C6327" s="36"/>
      <c r="D6327" s="207" t="s">
        <v>232</v>
      </c>
      <c r="E6327" s="36"/>
      <c r="F6327" s="227" t="s">
        <v>5415</v>
      </c>
      <c r="G6327" s="36"/>
      <c r="H6327" s="36"/>
      <c r="I6327" s="228"/>
      <c r="J6327" s="36"/>
      <c r="K6327" s="36"/>
      <c r="L6327" s="39"/>
      <c r="M6327" s="229"/>
      <c r="N6327" s="230"/>
      <c r="O6327" s="71"/>
      <c r="P6327" s="71"/>
      <c r="Q6327" s="71"/>
      <c r="R6327" s="71"/>
      <c r="S6327" s="71"/>
      <c r="T6327" s="72"/>
      <c r="U6327" s="34"/>
      <c r="V6327" s="34"/>
      <c r="W6327" s="34"/>
      <c r="X6327" s="34"/>
      <c r="Y6327" s="34"/>
      <c r="Z6327" s="34"/>
      <c r="AA6327" s="34"/>
      <c r="AB6327" s="34"/>
      <c r="AC6327" s="34"/>
      <c r="AD6327" s="34"/>
      <c r="AE6327" s="34"/>
      <c r="AT6327" s="17" t="s">
        <v>232</v>
      </c>
      <c r="AU6327" s="17" t="s">
        <v>84</v>
      </c>
    </row>
    <row r="6328" spans="1:65" s="13" customFormat="1" ht="22.5">
      <c r="B6328" s="205"/>
      <c r="C6328" s="206"/>
      <c r="D6328" s="207" t="s">
        <v>211</v>
      </c>
      <c r="E6328" s="208" t="s">
        <v>1</v>
      </c>
      <c r="F6328" s="209" t="s">
        <v>249</v>
      </c>
      <c r="G6328" s="206"/>
      <c r="H6328" s="208" t="s">
        <v>1</v>
      </c>
      <c r="I6328" s="210"/>
      <c r="J6328" s="206"/>
      <c r="K6328" s="206"/>
      <c r="L6328" s="211"/>
      <c r="M6328" s="212"/>
      <c r="N6328" s="213"/>
      <c r="O6328" s="213"/>
      <c r="P6328" s="213"/>
      <c r="Q6328" s="213"/>
      <c r="R6328" s="213"/>
      <c r="S6328" s="213"/>
      <c r="T6328" s="214"/>
      <c r="AT6328" s="215" t="s">
        <v>211</v>
      </c>
      <c r="AU6328" s="215" t="s">
        <v>84</v>
      </c>
      <c r="AV6328" s="13" t="s">
        <v>82</v>
      </c>
      <c r="AW6328" s="13" t="s">
        <v>31</v>
      </c>
      <c r="AX6328" s="13" t="s">
        <v>75</v>
      </c>
      <c r="AY6328" s="215" t="s">
        <v>201</v>
      </c>
    </row>
    <row r="6329" spans="1:65" s="13" customFormat="1" ht="11.25">
      <c r="B6329" s="205"/>
      <c r="C6329" s="206"/>
      <c r="D6329" s="207" t="s">
        <v>211</v>
      </c>
      <c r="E6329" s="208" t="s">
        <v>1</v>
      </c>
      <c r="F6329" s="209" t="s">
        <v>213</v>
      </c>
      <c r="G6329" s="206"/>
      <c r="H6329" s="208" t="s">
        <v>1</v>
      </c>
      <c r="I6329" s="210"/>
      <c r="J6329" s="206"/>
      <c r="K6329" s="206"/>
      <c r="L6329" s="211"/>
      <c r="M6329" s="212"/>
      <c r="N6329" s="213"/>
      <c r="O6329" s="213"/>
      <c r="P6329" s="213"/>
      <c r="Q6329" s="213"/>
      <c r="R6329" s="213"/>
      <c r="S6329" s="213"/>
      <c r="T6329" s="214"/>
      <c r="AT6329" s="215" t="s">
        <v>211</v>
      </c>
      <c r="AU6329" s="215" t="s">
        <v>84</v>
      </c>
      <c r="AV6329" s="13" t="s">
        <v>82</v>
      </c>
      <c r="AW6329" s="13" t="s">
        <v>31</v>
      </c>
      <c r="AX6329" s="13" t="s">
        <v>75</v>
      </c>
      <c r="AY6329" s="215" t="s">
        <v>201</v>
      </c>
    </row>
    <row r="6330" spans="1:65" s="13" customFormat="1" ht="11.25">
      <c r="B6330" s="205"/>
      <c r="C6330" s="206"/>
      <c r="D6330" s="207" t="s">
        <v>211</v>
      </c>
      <c r="E6330" s="208" t="s">
        <v>1</v>
      </c>
      <c r="F6330" s="209" t="s">
        <v>5429</v>
      </c>
      <c r="G6330" s="206"/>
      <c r="H6330" s="208" t="s">
        <v>1</v>
      </c>
      <c r="I6330" s="210"/>
      <c r="J6330" s="206"/>
      <c r="K6330" s="206"/>
      <c r="L6330" s="211"/>
      <c r="M6330" s="212"/>
      <c r="N6330" s="213"/>
      <c r="O6330" s="213"/>
      <c r="P6330" s="213"/>
      <c r="Q6330" s="213"/>
      <c r="R6330" s="213"/>
      <c r="S6330" s="213"/>
      <c r="T6330" s="214"/>
      <c r="AT6330" s="215" t="s">
        <v>211</v>
      </c>
      <c r="AU6330" s="215" t="s">
        <v>84</v>
      </c>
      <c r="AV6330" s="13" t="s">
        <v>82</v>
      </c>
      <c r="AW6330" s="13" t="s">
        <v>31</v>
      </c>
      <c r="AX6330" s="13" t="s">
        <v>75</v>
      </c>
      <c r="AY6330" s="215" t="s">
        <v>201</v>
      </c>
    </row>
    <row r="6331" spans="1:65" s="13" customFormat="1" ht="11.25">
      <c r="B6331" s="205"/>
      <c r="C6331" s="206"/>
      <c r="D6331" s="207" t="s">
        <v>211</v>
      </c>
      <c r="E6331" s="208" t="s">
        <v>1</v>
      </c>
      <c r="F6331" s="209" t="s">
        <v>252</v>
      </c>
      <c r="G6331" s="206"/>
      <c r="H6331" s="208" t="s">
        <v>1</v>
      </c>
      <c r="I6331" s="210"/>
      <c r="J6331" s="206"/>
      <c r="K6331" s="206"/>
      <c r="L6331" s="211"/>
      <c r="M6331" s="212"/>
      <c r="N6331" s="213"/>
      <c r="O6331" s="213"/>
      <c r="P6331" s="213"/>
      <c r="Q6331" s="213"/>
      <c r="R6331" s="213"/>
      <c r="S6331" s="213"/>
      <c r="T6331" s="214"/>
      <c r="AT6331" s="215" t="s">
        <v>211</v>
      </c>
      <c r="AU6331" s="215" t="s">
        <v>84</v>
      </c>
      <c r="AV6331" s="13" t="s">
        <v>82</v>
      </c>
      <c r="AW6331" s="13" t="s">
        <v>31</v>
      </c>
      <c r="AX6331" s="13" t="s">
        <v>75</v>
      </c>
      <c r="AY6331" s="215" t="s">
        <v>201</v>
      </c>
    </row>
    <row r="6332" spans="1:65" s="14" customFormat="1" ht="11.25">
      <c r="B6332" s="216"/>
      <c r="C6332" s="217"/>
      <c r="D6332" s="207" t="s">
        <v>211</v>
      </c>
      <c r="E6332" s="218" t="s">
        <v>1</v>
      </c>
      <c r="F6332" s="219" t="s">
        <v>5445</v>
      </c>
      <c r="G6332" s="217"/>
      <c r="H6332" s="220">
        <v>97.59</v>
      </c>
      <c r="I6332" s="221"/>
      <c r="J6332" s="217"/>
      <c r="K6332" s="217"/>
      <c r="L6332" s="222"/>
      <c r="M6332" s="223"/>
      <c r="N6332" s="224"/>
      <c r="O6332" s="224"/>
      <c r="P6332" s="224"/>
      <c r="Q6332" s="224"/>
      <c r="R6332" s="224"/>
      <c r="S6332" s="224"/>
      <c r="T6332" s="225"/>
      <c r="AT6332" s="226" t="s">
        <v>211</v>
      </c>
      <c r="AU6332" s="226" t="s">
        <v>84</v>
      </c>
      <c r="AV6332" s="14" t="s">
        <v>84</v>
      </c>
      <c r="AW6332" s="14" t="s">
        <v>31</v>
      </c>
      <c r="AX6332" s="14" t="s">
        <v>75</v>
      </c>
      <c r="AY6332" s="226" t="s">
        <v>201</v>
      </c>
    </row>
    <row r="6333" spans="1:65" s="13" customFormat="1" ht="11.25">
      <c r="B6333" s="205"/>
      <c r="C6333" s="206"/>
      <c r="D6333" s="207" t="s">
        <v>211</v>
      </c>
      <c r="E6333" s="208" t="s">
        <v>1</v>
      </c>
      <c r="F6333" s="209" t="s">
        <v>270</v>
      </c>
      <c r="G6333" s="206"/>
      <c r="H6333" s="208" t="s">
        <v>1</v>
      </c>
      <c r="I6333" s="210"/>
      <c r="J6333" s="206"/>
      <c r="K6333" s="206"/>
      <c r="L6333" s="211"/>
      <c r="M6333" s="212"/>
      <c r="N6333" s="213"/>
      <c r="O6333" s="213"/>
      <c r="P6333" s="213"/>
      <c r="Q6333" s="213"/>
      <c r="R6333" s="213"/>
      <c r="S6333" s="213"/>
      <c r="T6333" s="214"/>
      <c r="AT6333" s="215" t="s">
        <v>211</v>
      </c>
      <c r="AU6333" s="215" t="s">
        <v>84</v>
      </c>
      <c r="AV6333" s="13" t="s">
        <v>82</v>
      </c>
      <c r="AW6333" s="13" t="s">
        <v>31</v>
      </c>
      <c r="AX6333" s="13" t="s">
        <v>75</v>
      </c>
      <c r="AY6333" s="215" t="s">
        <v>201</v>
      </c>
    </row>
    <row r="6334" spans="1:65" s="14" customFormat="1" ht="11.25">
      <c r="B6334" s="216"/>
      <c r="C6334" s="217"/>
      <c r="D6334" s="207" t="s">
        <v>211</v>
      </c>
      <c r="E6334" s="218" t="s">
        <v>1</v>
      </c>
      <c r="F6334" s="219" t="s">
        <v>5446</v>
      </c>
      <c r="G6334" s="217"/>
      <c r="H6334" s="220">
        <v>55.174999999999997</v>
      </c>
      <c r="I6334" s="221"/>
      <c r="J6334" s="217"/>
      <c r="K6334" s="217"/>
      <c r="L6334" s="222"/>
      <c r="M6334" s="223"/>
      <c r="N6334" s="224"/>
      <c r="O6334" s="224"/>
      <c r="P6334" s="224"/>
      <c r="Q6334" s="224"/>
      <c r="R6334" s="224"/>
      <c r="S6334" s="224"/>
      <c r="T6334" s="225"/>
      <c r="AT6334" s="226" t="s">
        <v>211</v>
      </c>
      <c r="AU6334" s="226" t="s">
        <v>84</v>
      </c>
      <c r="AV6334" s="14" t="s">
        <v>84</v>
      </c>
      <c r="AW6334" s="14" t="s">
        <v>31</v>
      </c>
      <c r="AX6334" s="14" t="s">
        <v>75</v>
      </c>
      <c r="AY6334" s="226" t="s">
        <v>201</v>
      </c>
    </row>
    <row r="6335" spans="1:65" s="13" customFormat="1" ht="11.25">
      <c r="B6335" s="205"/>
      <c r="C6335" s="206"/>
      <c r="D6335" s="207" t="s">
        <v>211</v>
      </c>
      <c r="E6335" s="208" t="s">
        <v>1</v>
      </c>
      <c r="F6335" s="209" t="s">
        <v>213</v>
      </c>
      <c r="G6335" s="206"/>
      <c r="H6335" s="208" t="s">
        <v>1</v>
      </c>
      <c r="I6335" s="210"/>
      <c r="J6335" s="206"/>
      <c r="K6335" s="206"/>
      <c r="L6335" s="211"/>
      <c r="M6335" s="212"/>
      <c r="N6335" s="213"/>
      <c r="O6335" s="213"/>
      <c r="P6335" s="213"/>
      <c r="Q6335" s="213"/>
      <c r="R6335" s="213"/>
      <c r="S6335" s="213"/>
      <c r="T6335" s="214"/>
      <c r="AT6335" s="215" t="s">
        <v>211</v>
      </c>
      <c r="AU6335" s="215" t="s">
        <v>84</v>
      </c>
      <c r="AV6335" s="13" t="s">
        <v>82</v>
      </c>
      <c r="AW6335" s="13" t="s">
        <v>31</v>
      </c>
      <c r="AX6335" s="13" t="s">
        <v>75</v>
      </c>
      <c r="AY6335" s="215" t="s">
        <v>201</v>
      </c>
    </row>
    <row r="6336" spans="1:65" s="13" customFormat="1" ht="11.25">
      <c r="B6336" s="205"/>
      <c r="C6336" s="206"/>
      <c r="D6336" s="207" t="s">
        <v>211</v>
      </c>
      <c r="E6336" s="208" t="s">
        <v>1</v>
      </c>
      <c r="F6336" s="209" t="s">
        <v>5432</v>
      </c>
      <c r="G6336" s="206"/>
      <c r="H6336" s="208" t="s">
        <v>1</v>
      </c>
      <c r="I6336" s="210"/>
      <c r="J6336" s="206"/>
      <c r="K6336" s="206"/>
      <c r="L6336" s="211"/>
      <c r="M6336" s="212"/>
      <c r="N6336" s="213"/>
      <c r="O6336" s="213"/>
      <c r="P6336" s="213"/>
      <c r="Q6336" s="213"/>
      <c r="R6336" s="213"/>
      <c r="S6336" s="213"/>
      <c r="T6336" s="214"/>
      <c r="AT6336" s="215" t="s">
        <v>211</v>
      </c>
      <c r="AU6336" s="215" t="s">
        <v>84</v>
      </c>
      <c r="AV6336" s="13" t="s">
        <v>82</v>
      </c>
      <c r="AW6336" s="13" t="s">
        <v>31</v>
      </c>
      <c r="AX6336" s="13" t="s">
        <v>75</v>
      </c>
      <c r="AY6336" s="215" t="s">
        <v>201</v>
      </c>
    </row>
    <row r="6337" spans="1:65" s="13" customFormat="1" ht="11.25">
      <c r="B6337" s="205"/>
      <c r="C6337" s="206"/>
      <c r="D6337" s="207" t="s">
        <v>211</v>
      </c>
      <c r="E6337" s="208" t="s">
        <v>1</v>
      </c>
      <c r="F6337" s="209" t="s">
        <v>252</v>
      </c>
      <c r="G6337" s="206"/>
      <c r="H6337" s="208" t="s">
        <v>1</v>
      </c>
      <c r="I6337" s="210"/>
      <c r="J6337" s="206"/>
      <c r="K6337" s="206"/>
      <c r="L6337" s="211"/>
      <c r="M6337" s="212"/>
      <c r="N6337" s="213"/>
      <c r="O6337" s="213"/>
      <c r="P6337" s="213"/>
      <c r="Q6337" s="213"/>
      <c r="R6337" s="213"/>
      <c r="S6337" s="213"/>
      <c r="T6337" s="214"/>
      <c r="AT6337" s="215" t="s">
        <v>211</v>
      </c>
      <c r="AU6337" s="215" t="s">
        <v>84</v>
      </c>
      <c r="AV6337" s="13" t="s">
        <v>82</v>
      </c>
      <c r="AW6337" s="13" t="s">
        <v>31</v>
      </c>
      <c r="AX6337" s="13" t="s">
        <v>75</v>
      </c>
      <c r="AY6337" s="215" t="s">
        <v>201</v>
      </c>
    </row>
    <row r="6338" spans="1:65" s="14" customFormat="1" ht="33.75">
      <c r="B6338" s="216"/>
      <c r="C6338" s="217"/>
      <c r="D6338" s="207" t="s">
        <v>211</v>
      </c>
      <c r="E6338" s="218" t="s">
        <v>1</v>
      </c>
      <c r="F6338" s="219" t="s">
        <v>5447</v>
      </c>
      <c r="G6338" s="217"/>
      <c r="H6338" s="220">
        <v>156.26499999999999</v>
      </c>
      <c r="I6338" s="221"/>
      <c r="J6338" s="217"/>
      <c r="K6338" s="217"/>
      <c r="L6338" s="222"/>
      <c r="M6338" s="223"/>
      <c r="N6338" s="224"/>
      <c r="O6338" s="224"/>
      <c r="P6338" s="224"/>
      <c r="Q6338" s="224"/>
      <c r="R6338" s="224"/>
      <c r="S6338" s="224"/>
      <c r="T6338" s="225"/>
      <c r="AT6338" s="226" t="s">
        <v>211</v>
      </c>
      <c r="AU6338" s="226" t="s">
        <v>84</v>
      </c>
      <c r="AV6338" s="14" t="s">
        <v>84</v>
      </c>
      <c r="AW6338" s="14" t="s">
        <v>31</v>
      </c>
      <c r="AX6338" s="14" t="s">
        <v>75</v>
      </c>
      <c r="AY6338" s="226" t="s">
        <v>201</v>
      </c>
    </row>
    <row r="6339" spans="1:65" s="13" customFormat="1" ht="11.25">
      <c r="B6339" s="205"/>
      <c r="C6339" s="206"/>
      <c r="D6339" s="207" t="s">
        <v>211</v>
      </c>
      <c r="E6339" s="208" t="s">
        <v>1</v>
      </c>
      <c r="F6339" s="209" t="s">
        <v>270</v>
      </c>
      <c r="G6339" s="206"/>
      <c r="H6339" s="208" t="s">
        <v>1</v>
      </c>
      <c r="I6339" s="210"/>
      <c r="J6339" s="206"/>
      <c r="K6339" s="206"/>
      <c r="L6339" s="211"/>
      <c r="M6339" s="212"/>
      <c r="N6339" s="213"/>
      <c r="O6339" s="213"/>
      <c r="P6339" s="213"/>
      <c r="Q6339" s="213"/>
      <c r="R6339" s="213"/>
      <c r="S6339" s="213"/>
      <c r="T6339" s="214"/>
      <c r="AT6339" s="215" t="s">
        <v>211</v>
      </c>
      <c r="AU6339" s="215" t="s">
        <v>84</v>
      </c>
      <c r="AV6339" s="13" t="s">
        <v>82</v>
      </c>
      <c r="AW6339" s="13" t="s">
        <v>31</v>
      </c>
      <c r="AX6339" s="13" t="s">
        <v>75</v>
      </c>
      <c r="AY6339" s="215" t="s">
        <v>201</v>
      </c>
    </row>
    <row r="6340" spans="1:65" s="14" customFormat="1" ht="22.5">
      <c r="B6340" s="216"/>
      <c r="C6340" s="217"/>
      <c r="D6340" s="207" t="s">
        <v>211</v>
      </c>
      <c r="E6340" s="218" t="s">
        <v>1</v>
      </c>
      <c r="F6340" s="219" t="s">
        <v>5448</v>
      </c>
      <c r="G6340" s="217"/>
      <c r="H6340" s="220">
        <v>108.675</v>
      </c>
      <c r="I6340" s="221"/>
      <c r="J6340" s="217"/>
      <c r="K6340" s="217"/>
      <c r="L6340" s="222"/>
      <c r="M6340" s="223"/>
      <c r="N6340" s="224"/>
      <c r="O6340" s="224"/>
      <c r="P6340" s="224"/>
      <c r="Q6340" s="224"/>
      <c r="R6340" s="224"/>
      <c r="S6340" s="224"/>
      <c r="T6340" s="225"/>
      <c r="AT6340" s="226" t="s">
        <v>211</v>
      </c>
      <c r="AU6340" s="226" t="s">
        <v>84</v>
      </c>
      <c r="AV6340" s="14" t="s">
        <v>84</v>
      </c>
      <c r="AW6340" s="14" t="s">
        <v>31</v>
      </c>
      <c r="AX6340" s="14" t="s">
        <v>75</v>
      </c>
      <c r="AY6340" s="226" t="s">
        <v>201</v>
      </c>
    </row>
    <row r="6341" spans="1:65" s="2" customFormat="1" ht="16.5" customHeight="1">
      <c r="A6341" s="34"/>
      <c r="B6341" s="35"/>
      <c r="C6341" s="231" t="s">
        <v>5449</v>
      </c>
      <c r="D6341" s="231" t="s">
        <v>355</v>
      </c>
      <c r="E6341" s="232" t="s">
        <v>5450</v>
      </c>
      <c r="F6341" s="233" t="s">
        <v>5451</v>
      </c>
      <c r="G6341" s="234" t="s">
        <v>230</v>
      </c>
      <c r="H6341" s="235">
        <v>438.59</v>
      </c>
      <c r="I6341" s="236"/>
      <c r="J6341" s="237">
        <f>ROUND(I6341*H6341,2)</f>
        <v>0</v>
      </c>
      <c r="K6341" s="233" t="s">
        <v>208</v>
      </c>
      <c r="L6341" s="238"/>
      <c r="M6341" s="239" t="s">
        <v>1</v>
      </c>
      <c r="N6341" s="240" t="s">
        <v>40</v>
      </c>
      <c r="O6341" s="71"/>
      <c r="P6341" s="201">
        <f>O6341*H6341</f>
        <v>0</v>
      </c>
      <c r="Q6341" s="201">
        <v>0</v>
      </c>
      <c r="R6341" s="201">
        <f>Q6341*H6341</f>
        <v>0</v>
      </c>
      <c r="S6341" s="201">
        <v>0</v>
      </c>
      <c r="T6341" s="202">
        <f>S6341*H6341</f>
        <v>0</v>
      </c>
      <c r="U6341" s="34"/>
      <c r="V6341" s="34"/>
      <c r="W6341" s="34"/>
      <c r="X6341" s="34"/>
      <c r="Y6341" s="34"/>
      <c r="Z6341" s="34"/>
      <c r="AA6341" s="34"/>
      <c r="AB6341" s="34"/>
      <c r="AC6341" s="34"/>
      <c r="AD6341" s="34"/>
      <c r="AE6341" s="34"/>
      <c r="AR6341" s="203" t="s">
        <v>452</v>
      </c>
      <c r="AT6341" s="203" t="s">
        <v>355</v>
      </c>
      <c r="AU6341" s="203" t="s">
        <v>84</v>
      </c>
      <c r="AY6341" s="17" t="s">
        <v>201</v>
      </c>
      <c r="BE6341" s="204">
        <f>IF(N6341="základní",J6341,0)</f>
        <v>0</v>
      </c>
      <c r="BF6341" s="204">
        <f>IF(N6341="snížená",J6341,0)</f>
        <v>0</v>
      </c>
      <c r="BG6341" s="204">
        <f>IF(N6341="zákl. přenesená",J6341,0)</f>
        <v>0</v>
      </c>
      <c r="BH6341" s="204">
        <f>IF(N6341="sníž. přenesená",J6341,0)</f>
        <v>0</v>
      </c>
      <c r="BI6341" s="204">
        <f>IF(N6341="nulová",J6341,0)</f>
        <v>0</v>
      </c>
      <c r="BJ6341" s="17" t="s">
        <v>82</v>
      </c>
      <c r="BK6341" s="204">
        <f>ROUND(I6341*H6341,2)</f>
        <v>0</v>
      </c>
      <c r="BL6341" s="17" t="s">
        <v>354</v>
      </c>
      <c r="BM6341" s="203" t="s">
        <v>5452</v>
      </c>
    </row>
    <row r="6342" spans="1:65" s="14" customFormat="1" ht="11.25">
      <c r="B6342" s="216"/>
      <c r="C6342" s="217"/>
      <c r="D6342" s="207" t="s">
        <v>211</v>
      </c>
      <c r="E6342" s="217"/>
      <c r="F6342" s="219" t="s">
        <v>5453</v>
      </c>
      <c r="G6342" s="217"/>
      <c r="H6342" s="220">
        <v>438.59</v>
      </c>
      <c r="I6342" s="221"/>
      <c r="J6342" s="217"/>
      <c r="K6342" s="217"/>
      <c r="L6342" s="222"/>
      <c r="M6342" s="223"/>
      <c r="N6342" s="224"/>
      <c r="O6342" s="224"/>
      <c r="P6342" s="224"/>
      <c r="Q6342" s="224"/>
      <c r="R6342" s="224"/>
      <c r="S6342" s="224"/>
      <c r="T6342" s="225"/>
      <c r="AT6342" s="226" t="s">
        <v>211</v>
      </c>
      <c r="AU6342" s="226" t="s">
        <v>84</v>
      </c>
      <c r="AV6342" s="14" t="s">
        <v>84</v>
      </c>
      <c r="AW6342" s="14" t="s">
        <v>4</v>
      </c>
      <c r="AX6342" s="14" t="s">
        <v>82</v>
      </c>
      <c r="AY6342" s="226" t="s">
        <v>201</v>
      </c>
    </row>
    <row r="6343" spans="1:65" s="2" customFormat="1" ht="36">
      <c r="A6343" s="34"/>
      <c r="B6343" s="35"/>
      <c r="C6343" s="192" t="s">
        <v>5454</v>
      </c>
      <c r="D6343" s="192" t="s">
        <v>204</v>
      </c>
      <c r="E6343" s="193" t="s">
        <v>5455</v>
      </c>
      <c r="F6343" s="194" t="s">
        <v>5456</v>
      </c>
      <c r="G6343" s="195" t="s">
        <v>230</v>
      </c>
      <c r="H6343" s="196">
        <v>1298.992</v>
      </c>
      <c r="I6343" s="197"/>
      <c r="J6343" s="198">
        <f>ROUND(I6343*H6343,2)</f>
        <v>0</v>
      </c>
      <c r="K6343" s="194" t="s">
        <v>208</v>
      </c>
      <c r="L6343" s="39"/>
      <c r="M6343" s="199" t="s">
        <v>1</v>
      </c>
      <c r="N6343" s="200" t="s">
        <v>40</v>
      </c>
      <c r="O6343" s="71"/>
      <c r="P6343" s="201">
        <f>O6343*H6343</f>
        <v>0</v>
      </c>
      <c r="Q6343" s="201">
        <v>1.0000000000000001E-5</v>
      </c>
      <c r="R6343" s="201">
        <f>Q6343*H6343</f>
        <v>1.298992E-2</v>
      </c>
      <c r="S6343" s="201">
        <v>0</v>
      </c>
      <c r="T6343" s="202">
        <f>S6343*H6343</f>
        <v>0</v>
      </c>
      <c r="U6343" s="34"/>
      <c r="V6343" s="34"/>
      <c r="W6343" s="34"/>
      <c r="X6343" s="34"/>
      <c r="Y6343" s="34"/>
      <c r="Z6343" s="34"/>
      <c r="AA6343" s="34"/>
      <c r="AB6343" s="34"/>
      <c r="AC6343" s="34"/>
      <c r="AD6343" s="34"/>
      <c r="AE6343" s="34"/>
      <c r="AR6343" s="203" t="s">
        <v>354</v>
      </c>
      <c r="AT6343" s="203" t="s">
        <v>204</v>
      </c>
      <c r="AU6343" s="203" t="s">
        <v>84</v>
      </c>
      <c r="AY6343" s="17" t="s">
        <v>201</v>
      </c>
      <c r="BE6343" s="204">
        <f>IF(N6343="základní",J6343,0)</f>
        <v>0</v>
      </c>
      <c r="BF6343" s="204">
        <f>IF(N6343="snížená",J6343,0)</f>
        <v>0</v>
      </c>
      <c r="BG6343" s="204">
        <f>IF(N6343="zákl. přenesená",J6343,0)</f>
        <v>0</v>
      </c>
      <c r="BH6343" s="204">
        <f>IF(N6343="sníž. přenesená",J6343,0)</f>
        <v>0</v>
      </c>
      <c r="BI6343" s="204">
        <f>IF(N6343="nulová",J6343,0)</f>
        <v>0</v>
      </c>
      <c r="BJ6343" s="17" t="s">
        <v>82</v>
      </c>
      <c r="BK6343" s="204">
        <f>ROUND(I6343*H6343,2)</f>
        <v>0</v>
      </c>
      <c r="BL6343" s="17" t="s">
        <v>354</v>
      </c>
      <c r="BM6343" s="203" t="s">
        <v>5457</v>
      </c>
    </row>
    <row r="6344" spans="1:65" s="13" customFormat="1" ht="22.5">
      <c r="B6344" s="205"/>
      <c r="C6344" s="206"/>
      <c r="D6344" s="207" t="s">
        <v>211</v>
      </c>
      <c r="E6344" s="208" t="s">
        <v>1</v>
      </c>
      <c r="F6344" s="209" t="s">
        <v>249</v>
      </c>
      <c r="G6344" s="206"/>
      <c r="H6344" s="208" t="s">
        <v>1</v>
      </c>
      <c r="I6344" s="210"/>
      <c r="J6344" s="206"/>
      <c r="K6344" s="206"/>
      <c r="L6344" s="211"/>
      <c r="M6344" s="212"/>
      <c r="N6344" s="213"/>
      <c r="O6344" s="213"/>
      <c r="P6344" s="213"/>
      <c r="Q6344" s="213"/>
      <c r="R6344" s="213"/>
      <c r="S6344" s="213"/>
      <c r="T6344" s="214"/>
      <c r="AT6344" s="215" t="s">
        <v>211</v>
      </c>
      <c r="AU6344" s="215" t="s">
        <v>84</v>
      </c>
      <c r="AV6344" s="13" t="s">
        <v>82</v>
      </c>
      <c r="AW6344" s="13" t="s">
        <v>31</v>
      </c>
      <c r="AX6344" s="13" t="s">
        <v>75</v>
      </c>
      <c r="AY6344" s="215" t="s">
        <v>201</v>
      </c>
    </row>
    <row r="6345" spans="1:65" s="13" customFormat="1" ht="11.25">
      <c r="B6345" s="205"/>
      <c r="C6345" s="206"/>
      <c r="D6345" s="207" t="s">
        <v>211</v>
      </c>
      <c r="E6345" s="208" t="s">
        <v>1</v>
      </c>
      <c r="F6345" s="209" t="s">
        <v>213</v>
      </c>
      <c r="G6345" s="206"/>
      <c r="H6345" s="208" t="s">
        <v>1</v>
      </c>
      <c r="I6345" s="210"/>
      <c r="J6345" s="206"/>
      <c r="K6345" s="206"/>
      <c r="L6345" s="211"/>
      <c r="M6345" s="212"/>
      <c r="N6345" s="213"/>
      <c r="O6345" s="213"/>
      <c r="P6345" s="213"/>
      <c r="Q6345" s="213"/>
      <c r="R6345" s="213"/>
      <c r="S6345" s="213"/>
      <c r="T6345" s="214"/>
      <c r="AT6345" s="215" t="s">
        <v>211</v>
      </c>
      <c r="AU6345" s="215" t="s">
        <v>84</v>
      </c>
      <c r="AV6345" s="13" t="s">
        <v>82</v>
      </c>
      <c r="AW6345" s="13" t="s">
        <v>31</v>
      </c>
      <c r="AX6345" s="13" t="s">
        <v>75</v>
      </c>
      <c r="AY6345" s="215" t="s">
        <v>201</v>
      </c>
    </row>
    <row r="6346" spans="1:65" s="13" customFormat="1" ht="11.25">
      <c r="B6346" s="205"/>
      <c r="C6346" s="206"/>
      <c r="D6346" s="207" t="s">
        <v>211</v>
      </c>
      <c r="E6346" s="208" t="s">
        <v>1</v>
      </c>
      <c r="F6346" s="209" t="s">
        <v>5458</v>
      </c>
      <c r="G6346" s="206"/>
      <c r="H6346" s="208" t="s">
        <v>1</v>
      </c>
      <c r="I6346" s="210"/>
      <c r="J6346" s="206"/>
      <c r="K6346" s="206"/>
      <c r="L6346" s="211"/>
      <c r="M6346" s="212"/>
      <c r="N6346" s="213"/>
      <c r="O6346" s="213"/>
      <c r="P6346" s="213"/>
      <c r="Q6346" s="213"/>
      <c r="R6346" s="213"/>
      <c r="S6346" s="213"/>
      <c r="T6346" s="214"/>
      <c r="AT6346" s="215" t="s">
        <v>211</v>
      </c>
      <c r="AU6346" s="215" t="s">
        <v>84</v>
      </c>
      <c r="AV6346" s="13" t="s">
        <v>82</v>
      </c>
      <c r="AW6346" s="13" t="s">
        <v>31</v>
      </c>
      <c r="AX6346" s="13" t="s">
        <v>75</v>
      </c>
      <c r="AY6346" s="215" t="s">
        <v>201</v>
      </c>
    </row>
    <row r="6347" spans="1:65" s="14" customFormat="1" ht="11.25">
      <c r="B6347" s="216"/>
      <c r="C6347" s="217"/>
      <c r="D6347" s="207" t="s">
        <v>211</v>
      </c>
      <c r="E6347" s="218" t="s">
        <v>1</v>
      </c>
      <c r="F6347" s="219" t="s">
        <v>5459</v>
      </c>
      <c r="G6347" s="217"/>
      <c r="H6347" s="220">
        <v>368.57100000000003</v>
      </c>
      <c r="I6347" s="221"/>
      <c r="J6347" s="217"/>
      <c r="K6347" s="217"/>
      <c r="L6347" s="222"/>
      <c r="M6347" s="223"/>
      <c r="N6347" s="224"/>
      <c r="O6347" s="224"/>
      <c r="P6347" s="224"/>
      <c r="Q6347" s="224"/>
      <c r="R6347" s="224"/>
      <c r="S6347" s="224"/>
      <c r="T6347" s="225"/>
      <c r="AT6347" s="226" t="s">
        <v>211</v>
      </c>
      <c r="AU6347" s="226" t="s">
        <v>84</v>
      </c>
      <c r="AV6347" s="14" t="s">
        <v>84</v>
      </c>
      <c r="AW6347" s="14" t="s">
        <v>31</v>
      </c>
      <c r="AX6347" s="14" t="s">
        <v>75</v>
      </c>
      <c r="AY6347" s="226" t="s">
        <v>201</v>
      </c>
    </row>
    <row r="6348" spans="1:65" s="14" customFormat="1" ht="11.25">
      <c r="B6348" s="216"/>
      <c r="C6348" s="217"/>
      <c r="D6348" s="207" t="s">
        <v>211</v>
      </c>
      <c r="E6348" s="218" t="s">
        <v>1</v>
      </c>
      <c r="F6348" s="219" t="s">
        <v>5460</v>
      </c>
      <c r="G6348" s="217"/>
      <c r="H6348" s="220">
        <v>930.42100000000005</v>
      </c>
      <c r="I6348" s="221"/>
      <c r="J6348" s="217"/>
      <c r="K6348" s="217"/>
      <c r="L6348" s="222"/>
      <c r="M6348" s="223"/>
      <c r="N6348" s="224"/>
      <c r="O6348" s="224"/>
      <c r="P6348" s="224"/>
      <c r="Q6348" s="224"/>
      <c r="R6348" s="224"/>
      <c r="S6348" s="224"/>
      <c r="T6348" s="225"/>
      <c r="AT6348" s="226" t="s">
        <v>211</v>
      </c>
      <c r="AU6348" s="226" t="s">
        <v>84</v>
      </c>
      <c r="AV6348" s="14" t="s">
        <v>84</v>
      </c>
      <c r="AW6348" s="14" t="s">
        <v>31</v>
      </c>
      <c r="AX6348" s="14" t="s">
        <v>75</v>
      </c>
      <c r="AY6348" s="226" t="s">
        <v>201</v>
      </c>
    </row>
    <row r="6349" spans="1:65" s="2" customFormat="1" ht="48">
      <c r="A6349" s="34"/>
      <c r="B6349" s="35"/>
      <c r="C6349" s="192" t="s">
        <v>5461</v>
      </c>
      <c r="D6349" s="192" t="s">
        <v>204</v>
      </c>
      <c r="E6349" s="193" t="s">
        <v>5462</v>
      </c>
      <c r="F6349" s="194" t="s">
        <v>5463</v>
      </c>
      <c r="G6349" s="195" t="s">
        <v>230</v>
      </c>
      <c r="H6349" s="196">
        <v>1228.5709999999999</v>
      </c>
      <c r="I6349" s="197"/>
      <c r="J6349" s="198">
        <f>ROUND(I6349*H6349,2)</f>
        <v>0</v>
      </c>
      <c r="K6349" s="194" t="s">
        <v>1</v>
      </c>
      <c r="L6349" s="39"/>
      <c r="M6349" s="199" t="s">
        <v>1</v>
      </c>
      <c r="N6349" s="200" t="s">
        <v>40</v>
      </c>
      <c r="O6349" s="71"/>
      <c r="P6349" s="201">
        <f>O6349*H6349</f>
        <v>0</v>
      </c>
      <c r="Q6349" s="201">
        <v>0</v>
      </c>
      <c r="R6349" s="201">
        <f>Q6349*H6349</f>
        <v>0</v>
      </c>
      <c r="S6349" s="201">
        <v>0</v>
      </c>
      <c r="T6349" s="202">
        <f>S6349*H6349</f>
        <v>0</v>
      </c>
      <c r="U6349" s="34"/>
      <c r="V6349" s="34"/>
      <c r="W6349" s="34"/>
      <c r="X6349" s="34"/>
      <c r="Y6349" s="34"/>
      <c r="Z6349" s="34"/>
      <c r="AA6349" s="34"/>
      <c r="AB6349" s="34"/>
      <c r="AC6349" s="34"/>
      <c r="AD6349" s="34"/>
      <c r="AE6349" s="34"/>
      <c r="AR6349" s="203" t="s">
        <v>354</v>
      </c>
      <c r="AT6349" s="203" t="s">
        <v>204</v>
      </c>
      <c r="AU6349" s="203" t="s">
        <v>84</v>
      </c>
      <c r="AY6349" s="17" t="s">
        <v>201</v>
      </c>
      <c r="BE6349" s="204">
        <f>IF(N6349="základní",J6349,0)</f>
        <v>0</v>
      </c>
      <c r="BF6349" s="204">
        <f>IF(N6349="snížená",J6349,0)</f>
        <v>0</v>
      </c>
      <c r="BG6349" s="204">
        <f>IF(N6349="zákl. přenesená",J6349,0)</f>
        <v>0</v>
      </c>
      <c r="BH6349" s="204">
        <f>IF(N6349="sníž. přenesená",J6349,0)</f>
        <v>0</v>
      </c>
      <c r="BI6349" s="204">
        <f>IF(N6349="nulová",J6349,0)</f>
        <v>0</v>
      </c>
      <c r="BJ6349" s="17" t="s">
        <v>82</v>
      </c>
      <c r="BK6349" s="204">
        <f>ROUND(I6349*H6349,2)</f>
        <v>0</v>
      </c>
      <c r="BL6349" s="17" t="s">
        <v>354</v>
      </c>
      <c r="BM6349" s="203" t="s">
        <v>5464</v>
      </c>
    </row>
    <row r="6350" spans="1:65" s="13" customFormat="1" ht="22.5">
      <c r="B6350" s="205"/>
      <c r="C6350" s="206"/>
      <c r="D6350" s="207" t="s">
        <v>211</v>
      </c>
      <c r="E6350" s="208" t="s">
        <v>1</v>
      </c>
      <c r="F6350" s="209" t="s">
        <v>249</v>
      </c>
      <c r="G6350" s="206"/>
      <c r="H6350" s="208" t="s">
        <v>1</v>
      </c>
      <c r="I6350" s="210"/>
      <c r="J6350" s="206"/>
      <c r="K6350" s="206"/>
      <c r="L6350" s="211"/>
      <c r="M6350" s="212"/>
      <c r="N6350" s="213"/>
      <c r="O6350" s="213"/>
      <c r="P6350" s="213"/>
      <c r="Q6350" s="213"/>
      <c r="R6350" s="213"/>
      <c r="S6350" s="213"/>
      <c r="T6350" s="214"/>
      <c r="AT6350" s="215" t="s">
        <v>211</v>
      </c>
      <c r="AU6350" s="215" t="s">
        <v>84</v>
      </c>
      <c r="AV6350" s="13" t="s">
        <v>82</v>
      </c>
      <c r="AW6350" s="13" t="s">
        <v>31</v>
      </c>
      <c r="AX6350" s="13" t="s">
        <v>75</v>
      </c>
      <c r="AY6350" s="215" t="s">
        <v>201</v>
      </c>
    </row>
    <row r="6351" spans="1:65" s="13" customFormat="1" ht="11.25">
      <c r="B6351" s="205"/>
      <c r="C6351" s="206"/>
      <c r="D6351" s="207" t="s">
        <v>211</v>
      </c>
      <c r="E6351" s="208" t="s">
        <v>1</v>
      </c>
      <c r="F6351" s="209" t="s">
        <v>213</v>
      </c>
      <c r="G6351" s="206"/>
      <c r="H6351" s="208" t="s">
        <v>1</v>
      </c>
      <c r="I6351" s="210"/>
      <c r="J6351" s="206"/>
      <c r="K6351" s="206"/>
      <c r="L6351" s="211"/>
      <c r="M6351" s="212"/>
      <c r="N6351" s="213"/>
      <c r="O6351" s="213"/>
      <c r="P6351" s="213"/>
      <c r="Q6351" s="213"/>
      <c r="R6351" s="213"/>
      <c r="S6351" s="213"/>
      <c r="T6351" s="214"/>
      <c r="AT6351" s="215" t="s">
        <v>211</v>
      </c>
      <c r="AU6351" s="215" t="s">
        <v>84</v>
      </c>
      <c r="AV6351" s="13" t="s">
        <v>82</v>
      </c>
      <c r="AW6351" s="13" t="s">
        <v>31</v>
      </c>
      <c r="AX6351" s="13" t="s">
        <v>75</v>
      </c>
      <c r="AY6351" s="215" t="s">
        <v>201</v>
      </c>
    </row>
    <row r="6352" spans="1:65" s="13" customFormat="1" ht="11.25">
      <c r="B6352" s="205"/>
      <c r="C6352" s="206"/>
      <c r="D6352" s="207" t="s">
        <v>211</v>
      </c>
      <c r="E6352" s="208" t="s">
        <v>1</v>
      </c>
      <c r="F6352" s="209" t="s">
        <v>252</v>
      </c>
      <c r="G6352" s="206"/>
      <c r="H6352" s="208" t="s">
        <v>1</v>
      </c>
      <c r="I6352" s="210"/>
      <c r="J6352" s="206"/>
      <c r="K6352" s="206"/>
      <c r="L6352" s="211"/>
      <c r="M6352" s="212"/>
      <c r="N6352" s="213"/>
      <c r="O6352" s="213"/>
      <c r="P6352" s="213"/>
      <c r="Q6352" s="213"/>
      <c r="R6352" s="213"/>
      <c r="S6352" s="213"/>
      <c r="T6352" s="214"/>
      <c r="AT6352" s="215" t="s">
        <v>211</v>
      </c>
      <c r="AU6352" s="215" t="s">
        <v>84</v>
      </c>
      <c r="AV6352" s="13" t="s">
        <v>82</v>
      </c>
      <c r="AW6352" s="13" t="s">
        <v>31</v>
      </c>
      <c r="AX6352" s="13" t="s">
        <v>75</v>
      </c>
      <c r="AY6352" s="215" t="s">
        <v>201</v>
      </c>
    </row>
    <row r="6353" spans="2:51" s="14" customFormat="1" ht="11.25">
      <c r="B6353" s="216"/>
      <c r="C6353" s="217"/>
      <c r="D6353" s="207" t="s">
        <v>211</v>
      </c>
      <c r="E6353" s="218" t="s">
        <v>1</v>
      </c>
      <c r="F6353" s="219" t="s">
        <v>5465</v>
      </c>
      <c r="G6353" s="217"/>
      <c r="H6353" s="220">
        <v>43.52</v>
      </c>
      <c r="I6353" s="221"/>
      <c r="J6353" s="217"/>
      <c r="K6353" s="217"/>
      <c r="L6353" s="222"/>
      <c r="M6353" s="223"/>
      <c r="N6353" s="224"/>
      <c r="O6353" s="224"/>
      <c r="P6353" s="224"/>
      <c r="Q6353" s="224"/>
      <c r="R6353" s="224"/>
      <c r="S6353" s="224"/>
      <c r="T6353" s="225"/>
      <c r="AT6353" s="226" t="s">
        <v>211</v>
      </c>
      <c r="AU6353" s="226" t="s">
        <v>84</v>
      </c>
      <c r="AV6353" s="14" t="s">
        <v>84</v>
      </c>
      <c r="AW6353" s="14" t="s">
        <v>31</v>
      </c>
      <c r="AX6353" s="14" t="s">
        <v>75</v>
      </c>
      <c r="AY6353" s="226" t="s">
        <v>201</v>
      </c>
    </row>
    <row r="6354" spans="2:51" s="14" customFormat="1" ht="11.25">
      <c r="B6354" s="216"/>
      <c r="C6354" s="217"/>
      <c r="D6354" s="207" t="s">
        <v>211</v>
      </c>
      <c r="E6354" s="218" t="s">
        <v>1</v>
      </c>
      <c r="F6354" s="219" t="s">
        <v>5466</v>
      </c>
      <c r="G6354" s="217"/>
      <c r="H6354" s="220">
        <v>42.24</v>
      </c>
      <c r="I6354" s="221"/>
      <c r="J6354" s="217"/>
      <c r="K6354" s="217"/>
      <c r="L6354" s="222"/>
      <c r="M6354" s="223"/>
      <c r="N6354" s="224"/>
      <c r="O6354" s="224"/>
      <c r="P6354" s="224"/>
      <c r="Q6354" s="224"/>
      <c r="R6354" s="224"/>
      <c r="S6354" s="224"/>
      <c r="T6354" s="225"/>
      <c r="AT6354" s="226" t="s">
        <v>211</v>
      </c>
      <c r="AU6354" s="226" t="s">
        <v>84</v>
      </c>
      <c r="AV6354" s="14" t="s">
        <v>84</v>
      </c>
      <c r="AW6354" s="14" t="s">
        <v>31</v>
      </c>
      <c r="AX6354" s="14" t="s">
        <v>75</v>
      </c>
      <c r="AY6354" s="226" t="s">
        <v>201</v>
      </c>
    </row>
    <row r="6355" spans="2:51" s="13" customFormat="1" ht="11.25">
      <c r="B6355" s="205"/>
      <c r="C6355" s="206"/>
      <c r="D6355" s="207" t="s">
        <v>211</v>
      </c>
      <c r="E6355" s="208" t="s">
        <v>1</v>
      </c>
      <c r="F6355" s="209" t="s">
        <v>213</v>
      </c>
      <c r="G6355" s="206"/>
      <c r="H6355" s="208" t="s">
        <v>1</v>
      </c>
      <c r="I6355" s="210"/>
      <c r="J6355" s="206"/>
      <c r="K6355" s="206"/>
      <c r="L6355" s="211"/>
      <c r="M6355" s="212"/>
      <c r="N6355" s="213"/>
      <c r="O6355" s="213"/>
      <c r="P6355" s="213"/>
      <c r="Q6355" s="213"/>
      <c r="R6355" s="213"/>
      <c r="S6355" s="213"/>
      <c r="T6355" s="214"/>
      <c r="AT6355" s="215" t="s">
        <v>211</v>
      </c>
      <c r="AU6355" s="215" t="s">
        <v>84</v>
      </c>
      <c r="AV6355" s="13" t="s">
        <v>82</v>
      </c>
      <c r="AW6355" s="13" t="s">
        <v>31</v>
      </c>
      <c r="AX6355" s="13" t="s">
        <v>75</v>
      </c>
      <c r="AY6355" s="215" t="s">
        <v>201</v>
      </c>
    </row>
    <row r="6356" spans="2:51" s="13" customFormat="1" ht="11.25">
      <c r="B6356" s="205"/>
      <c r="C6356" s="206"/>
      <c r="D6356" s="207" t="s">
        <v>211</v>
      </c>
      <c r="E6356" s="208" t="s">
        <v>1</v>
      </c>
      <c r="F6356" s="209" t="s">
        <v>270</v>
      </c>
      <c r="G6356" s="206"/>
      <c r="H6356" s="208" t="s">
        <v>1</v>
      </c>
      <c r="I6356" s="210"/>
      <c r="J6356" s="206"/>
      <c r="K6356" s="206"/>
      <c r="L6356" s="211"/>
      <c r="M6356" s="212"/>
      <c r="N6356" s="213"/>
      <c r="O6356" s="213"/>
      <c r="P6356" s="213"/>
      <c r="Q6356" s="213"/>
      <c r="R6356" s="213"/>
      <c r="S6356" s="213"/>
      <c r="T6356" s="214"/>
      <c r="AT6356" s="215" t="s">
        <v>211</v>
      </c>
      <c r="AU6356" s="215" t="s">
        <v>84</v>
      </c>
      <c r="AV6356" s="13" t="s">
        <v>82</v>
      </c>
      <c r="AW6356" s="13" t="s">
        <v>31</v>
      </c>
      <c r="AX6356" s="13" t="s">
        <v>75</v>
      </c>
      <c r="AY6356" s="215" t="s">
        <v>201</v>
      </c>
    </row>
    <row r="6357" spans="2:51" s="14" customFormat="1" ht="11.25">
      <c r="B6357" s="216"/>
      <c r="C6357" s="217"/>
      <c r="D6357" s="207" t="s">
        <v>211</v>
      </c>
      <c r="E6357" s="218" t="s">
        <v>1</v>
      </c>
      <c r="F6357" s="219" t="s">
        <v>5467</v>
      </c>
      <c r="G6357" s="217"/>
      <c r="H6357" s="220">
        <v>38.07</v>
      </c>
      <c r="I6357" s="221"/>
      <c r="J6357" s="217"/>
      <c r="K6357" s="217"/>
      <c r="L6357" s="222"/>
      <c r="M6357" s="223"/>
      <c r="N6357" s="224"/>
      <c r="O6357" s="224"/>
      <c r="P6357" s="224"/>
      <c r="Q6357" s="224"/>
      <c r="R6357" s="224"/>
      <c r="S6357" s="224"/>
      <c r="T6357" s="225"/>
      <c r="AT6357" s="226" t="s">
        <v>211</v>
      </c>
      <c r="AU6357" s="226" t="s">
        <v>84</v>
      </c>
      <c r="AV6357" s="14" t="s">
        <v>84</v>
      </c>
      <c r="AW6357" s="14" t="s">
        <v>31</v>
      </c>
      <c r="AX6357" s="14" t="s">
        <v>75</v>
      </c>
      <c r="AY6357" s="226" t="s">
        <v>201</v>
      </c>
    </row>
    <row r="6358" spans="2:51" s="14" customFormat="1" ht="11.25">
      <c r="B6358" s="216"/>
      <c r="C6358" s="217"/>
      <c r="D6358" s="207" t="s">
        <v>211</v>
      </c>
      <c r="E6358" s="218" t="s">
        <v>1</v>
      </c>
      <c r="F6358" s="219" t="s">
        <v>5468</v>
      </c>
      <c r="G6358" s="217"/>
      <c r="H6358" s="220">
        <v>53.55</v>
      </c>
      <c r="I6358" s="221"/>
      <c r="J6358" s="217"/>
      <c r="K6358" s="217"/>
      <c r="L6358" s="222"/>
      <c r="M6358" s="223"/>
      <c r="N6358" s="224"/>
      <c r="O6358" s="224"/>
      <c r="P6358" s="224"/>
      <c r="Q6358" s="224"/>
      <c r="R6358" s="224"/>
      <c r="S6358" s="224"/>
      <c r="T6358" s="225"/>
      <c r="AT6358" s="226" t="s">
        <v>211</v>
      </c>
      <c r="AU6358" s="226" t="s">
        <v>84</v>
      </c>
      <c r="AV6358" s="14" t="s">
        <v>84</v>
      </c>
      <c r="AW6358" s="14" t="s">
        <v>31</v>
      </c>
      <c r="AX6358" s="14" t="s">
        <v>75</v>
      </c>
      <c r="AY6358" s="226" t="s">
        <v>201</v>
      </c>
    </row>
    <row r="6359" spans="2:51" s="14" customFormat="1" ht="22.5">
      <c r="B6359" s="216"/>
      <c r="C6359" s="217"/>
      <c r="D6359" s="207" t="s">
        <v>211</v>
      </c>
      <c r="E6359" s="218" t="s">
        <v>1</v>
      </c>
      <c r="F6359" s="219" t="s">
        <v>5469</v>
      </c>
      <c r="G6359" s="217"/>
      <c r="H6359" s="220">
        <v>322.02</v>
      </c>
      <c r="I6359" s="221"/>
      <c r="J6359" s="217"/>
      <c r="K6359" s="217"/>
      <c r="L6359" s="222"/>
      <c r="M6359" s="223"/>
      <c r="N6359" s="224"/>
      <c r="O6359" s="224"/>
      <c r="P6359" s="224"/>
      <c r="Q6359" s="224"/>
      <c r="R6359" s="224"/>
      <c r="S6359" s="224"/>
      <c r="T6359" s="225"/>
      <c r="AT6359" s="226" t="s">
        <v>211</v>
      </c>
      <c r="AU6359" s="226" t="s">
        <v>84</v>
      </c>
      <c r="AV6359" s="14" t="s">
        <v>84</v>
      </c>
      <c r="AW6359" s="14" t="s">
        <v>31</v>
      </c>
      <c r="AX6359" s="14" t="s">
        <v>75</v>
      </c>
      <c r="AY6359" s="226" t="s">
        <v>201</v>
      </c>
    </row>
    <row r="6360" spans="2:51" s="14" customFormat="1" ht="11.25">
      <c r="B6360" s="216"/>
      <c r="C6360" s="217"/>
      <c r="D6360" s="207" t="s">
        <v>211</v>
      </c>
      <c r="E6360" s="218" t="s">
        <v>1</v>
      </c>
      <c r="F6360" s="219" t="s">
        <v>5470</v>
      </c>
      <c r="G6360" s="217"/>
      <c r="H6360" s="220">
        <v>91.54</v>
      </c>
      <c r="I6360" s="221"/>
      <c r="J6360" s="217"/>
      <c r="K6360" s="217"/>
      <c r="L6360" s="222"/>
      <c r="M6360" s="223"/>
      <c r="N6360" s="224"/>
      <c r="O6360" s="224"/>
      <c r="P6360" s="224"/>
      <c r="Q6360" s="224"/>
      <c r="R6360" s="224"/>
      <c r="S6360" s="224"/>
      <c r="T6360" s="225"/>
      <c r="AT6360" s="226" t="s">
        <v>211</v>
      </c>
      <c r="AU6360" s="226" t="s">
        <v>84</v>
      </c>
      <c r="AV6360" s="14" t="s">
        <v>84</v>
      </c>
      <c r="AW6360" s="14" t="s">
        <v>31</v>
      </c>
      <c r="AX6360" s="14" t="s">
        <v>75</v>
      </c>
      <c r="AY6360" s="226" t="s">
        <v>201</v>
      </c>
    </row>
    <row r="6361" spans="2:51" s="14" customFormat="1" ht="11.25">
      <c r="B6361" s="216"/>
      <c r="C6361" s="217"/>
      <c r="D6361" s="207" t="s">
        <v>211</v>
      </c>
      <c r="E6361" s="218" t="s">
        <v>1</v>
      </c>
      <c r="F6361" s="219" t="s">
        <v>5471</v>
      </c>
      <c r="G6361" s="217"/>
      <c r="H6361" s="220">
        <v>62.085000000000001</v>
      </c>
      <c r="I6361" s="221"/>
      <c r="J6361" s="217"/>
      <c r="K6361" s="217"/>
      <c r="L6361" s="222"/>
      <c r="M6361" s="223"/>
      <c r="N6361" s="224"/>
      <c r="O6361" s="224"/>
      <c r="P6361" s="224"/>
      <c r="Q6361" s="224"/>
      <c r="R6361" s="224"/>
      <c r="S6361" s="224"/>
      <c r="T6361" s="225"/>
      <c r="AT6361" s="226" t="s">
        <v>211</v>
      </c>
      <c r="AU6361" s="226" t="s">
        <v>84</v>
      </c>
      <c r="AV6361" s="14" t="s">
        <v>84</v>
      </c>
      <c r="AW6361" s="14" t="s">
        <v>31</v>
      </c>
      <c r="AX6361" s="14" t="s">
        <v>75</v>
      </c>
      <c r="AY6361" s="226" t="s">
        <v>201</v>
      </c>
    </row>
    <row r="6362" spans="2:51" s="14" customFormat="1" ht="11.25">
      <c r="B6362" s="216"/>
      <c r="C6362" s="217"/>
      <c r="D6362" s="207" t="s">
        <v>211</v>
      </c>
      <c r="E6362" s="218" t="s">
        <v>1</v>
      </c>
      <c r="F6362" s="219" t="s">
        <v>5472</v>
      </c>
      <c r="G6362" s="217"/>
      <c r="H6362" s="220">
        <v>96.102999999999994</v>
      </c>
      <c r="I6362" s="221"/>
      <c r="J6362" s="217"/>
      <c r="K6362" s="217"/>
      <c r="L6362" s="222"/>
      <c r="M6362" s="223"/>
      <c r="N6362" s="224"/>
      <c r="O6362" s="224"/>
      <c r="P6362" s="224"/>
      <c r="Q6362" s="224"/>
      <c r="R6362" s="224"/>
      <c r="S6362" s="224"/>
      <c r="T6362" s="225"/>
      <c r="AT6362" s="226" t="s">
        <v>211</v>
      </c>
      <c r="AU6362" s="226" t="s">
        <v>84</v>
      </c>
      <c r="AV6362" s="14" t="s">
        <v>84</v>
      </c>
      <c r="AW6362" s="14" t="s">
        <v>31</v>
      </c>
      <c r="AX6362" s="14" t="s">
        <v>75</v>
      </c>
      <c r="AY6362" s="226" t="s">
        <v>201</v>
      </c>
    </row>
    <row r="6363" spans="2:51" s="14" customFormat="1" ht="11.25">
      <c r="B6363" s="216"/>
      <c r="C6363" s="217"/>
      <c r="D6363" s="207" t="s">
        <v>211</v>
      </c>
      <c r="E6363" s="218" t="s">
        <v>1</v>
      </c>
      <c r="F6363" s="219" t="s">
        <v>5473</v>
      </c>
      <c r="G6363" s="217"/>
      <c r="H6363" s="220">
        <v>94.584999999999994</v>
      </c>
      <c r="I6363" s="221"/>
      <c r="J6363" s="217"/>
      <c r="K6363" s="217"/>
      <c r="L6363" s="222"/>
      <c r="M6363" s="223"/>
      <c r="N6363" s="224"/>
      <c r="O6363" s="224"/>
      <c r="P6363" s="224"/>
      <c r="Q6363" s="224"/>
      <c r="R6363" s="224"/>
      <c r="S6363" s="224"/>
      <c r="T6363" s="225"/>
      <c r="AT6363" s="226" t="s">
        <v>211</v>
      </c>
      <c r="AU6363" s="226" t="s">
        <v>84</v>
      </c>
      <c r="AV6363" s="14" t="s">
        <v>84</v>
      </c>
      <c r="AW6363" s="14" t="s">
        <v>31</v>
      </c>
      <c r="AX6363" s="14" t="s">
        <v>75</v>
      </c>
      <c r="AY6363" s="226" t="s">
        <v>201</v>
      </c>
    </row>
    <row r="6364" spans="2:51" s="14" customFormat="1" ht="11.25">
      <c r="B6364" s="216"/>
      <c r="C6364" s="217"/>
      <c r="D6364" s="207" t="s">
        <v>211</v>
      </c>
      <c r="E6364" s="218" t="s">
        <v>1</v>
      </c>
      <c r="F6364" s="219" t="s">
        <v>5474</v>
      </c>
      <c r="G6364" s="217"/>
      <c r="H6364" s="220">
        <v>83.227999999999994</v>
      </c>
      <c r="I6364" s="221"/>
      <c r="J6364" s="217"/>
      <c r="K6364" s="217"/>
      <c r="L6364" s="222"/>
      <c r="M6364" s="223"/>
      <c r="N6364" s="224"/>
      <c r="O6364" s="224"/>
      <c r="P6364" s="224"/>
      <c r="Q6364" s="224"/>
      <c r="R6364" s="224"/>
      <c r="S6364" s="224"/>
      <c r="T6364" s="225"/>
      <c r="AT6364" s="226" t="s">
        <v>211</v>
      </c>
      <c r="AU6364" s="226" t="s">
        <v>84</v>
      </c>
      <c r="AV6364" s="14" t="s">
        <v>84</v>
      </c>
      <c r="AW6364" s="14" t="s">
        <v>31</v>
      </c>
      <c r="AX6364" s="14" t="s">
        <v>75</v>
      </c>
      <c r="AY6364" s="226" t="s">
        <v>201</v>
      </c>
    </row>
    <row r="6365" spans="2:51" s="14" customFormat="1" ht="11.25">
      <c r="B6365" s="216"/>
      <c r="C6365" s="217"/>
      <c r="D6365" s="207" t="s">
        <v>211</v>
      </c>
      <c r="E6365" s="218" t="s">
        <v>1</v>
      </c>
      <c r="F6365" s="219" t="s">
        <v>5475</v>
      </c>
      <c r="G6365" s="217"/>
      <c r="H6365" s="220">
        <v>39.933999999999997</v>
      </c>
      <c r="I6365" s="221"/>
      <c r="J6365" s="217"/>
      <c r="K6365" s="217"/>
      <c r="L6365" s="222"/>
      <c r="M6365" s="223"/>
      <c r="N6365" s="224"/>
      <c r="O6365" s="224"/>
      <c r="P6365" s="224"/>
      <c r="Q6365" s="224"/>
      <c r="R6365" s="224"/>
      <c r="S6365" s="224"/>
      <c r="T6365" s="225"/>
      <c r="AT6365" s="226" t="s">
        <v>211</v>
      </c>
      <c r="AU6365" s="226" t="s">
        <v>84</v>
      </c>
      <c r="AV6365" s="14" t="s">
        <v>84</v>
      </c>
      <c r="AW6365" s="14" t="s">
        <v>31</v>
      </c>
      <c r="AX6365" s="14" t="s">
        <v>75</v>
      </c>
      <c r="AY6365" s="226" t="s">
        <v>201</v>
      </c>
    </row>
    <row r="6366" spans="2:51" s="14" customFormat="1" ht="11.25">
      <c r="B6366" s="216"/>
      <c r="C6366" s="217"/>
      <c r="D6366" s="207" t="s">
        <v>211</v>
      </c>
      <c r="E6366" s="218" t="s">
        <v>1</v>
      </c>
      <c r="F6366" s="219" t="s">
        <v>5476</v>
      </c>
      <c r="G6366" s="217"/>
      <c r="H6366" s="220">
        <v>49.42</v>
      </c>
      <c r="I6366" s="221"/>
      <c r="J6366" s="217"/>
      <c r="K6366" s="217"/>
      <c r="L6366" s="222"/>
      <c r="M6366" s="223"/>
      <c r="N6366" s="224"/>
      <c r="O6366" s="224"/>
      <c r="P6366" s="224"/>
      <c r="Q6366" s="224"/>
      <c r="R6366" s="224"/>
      <c r="S6366" s="224"/>
      <c r="T6366" s="225"/>
      <c r="AT6366" s="226" t="s">
        <v>211</v>
      </c>
      <c r="AU6366" s="226" t="s">
        <v>84</v>
      </c>
      <c r="AV6366" s="14" t="s">
        <v>84</v>
      </c>
      <c r="AW6366" s="14" t="s">
        <v>31</v>
      </c>
      <c r="AX6366" s="14" t="s">
        <v>75</v>
      </c>
      <c r="AY6366" s="226" t="s">
        <v>201</v>
      </c>
    </row>
    <row r="6367" spans="2:51" s="14" customFormat="1" ht="11.25">
      <c r="B6367" s="216"/>
      <c r="C6367" s="217"/>
      <c r="D6367" s="207" t="s">
        <v>211</v>
      </c>
      <c r="E6367" s="218" t="s">
        <v>1</v>
      </c>
      <c r="F6367" s="219" t="s">
        <v>5477</v>
      </c>
      <c r="G6367" s="217"/>
      <c r="H6367" s="220">
        <v>100.88</v>
      </c>
      <c r="I6367" s="221"/>
      <c r="J6367" s="217"/>
      <c r="K6367" s="217"/>
      <c r="L6367" s="222"/>
      <c r="M6367" s="223"/>
      <c r="N6367" s="224"/>
      <c r="O6367" s="224"/>
      <c r="P6367" s="224"/>
      <c r="Q6367" s="224"/>
      <c r="R6367" s="224"/>
      <c r="S6367" s="224"/>
      <c r="T6367" s="225"/>
      <c r="AT6367" s="226" t="s">
        <v>211</v>
      </c>
      <c r="AU6367" s="226" t="s">
        <v>84</v>
      </c>
      <c r="AV6367" s="14" t="s">
        <v>84</v>
      </c>
      <c r="AW6367" s="14" t="s">
        <v>31</v>
      </c>
      <c r="AX6367" s="14" t="s">
        <v>75</v>
      </c>
      <c r="AY6367" s="226" t="s">
        <v>201</v>
      </c>
    </row>
    <row r="6368" spans="2:51" s="14" customFormat="1" ht="11.25">
      <c r="B6368" s="216"/>
      <c r="C6368" s="217"/>
      <c r="D6368" s="207" t="s">
        <v>211</v>
      </c>
      <c r="E6368" s="218" t="s">
        <v>1</v>
      </c>
      <c r="F6368" s="219" t="s">
        <v>5478</v>
      </c>
      <c r="G6368" s="217"/>
      <c r="H6368" s="220">
        <v>39.776000000000003</v>
      </c>
      <c r="I6368" s="221"/>
      <c r="J6368" s="217"/>
      <c r="K6368" s="217"/>
      <c r="L6368" s="222"/>
      <c r="M6368" s="223"/>
      <c r="N6368" s="224"/>
      <c r="O6368" s="224"/>
      <c r="P6368" s="224"/>
      <c r="Q6368" s="224"/>
      <c r="R6368" s="224"/>
      <c r="S6368" s="224"/>
      <c r="T6368" s="225"/>
      <c r="AT6368" s="226" t="s">
        <v>211</v>
      </c>
      <c r="AU6368" s="226" t="s">
        <v>84</v>
      </c>
      <c r="AV6368" s="14" t="s">
        <v>84</v>
      </c>
      <c r="AW6368" s="14" t="s">
        <v>31</v>
      </c>
      <c r="AX6368" s="14" t="s">
        <v>75</v>
      </c>
      <c r="AY6368" s="226" t="s">
        <v>201</v>
      </c>
    </row>
    <row r="6369" spans="1:65" s="14" customFormat="1" ht="11.25">
      <c r="B6369" s="216"/>
      <c r="C6369" s="217"/>
      <c r="D6369" s="207" t="s">
        <v>211</v>
      </c>
      <c r="E6369" s="218" t="s">
        <v>1</v>
      </c>
      <c r="F6369" s="219" t="s">
        <v>5479</v>
      </c>
      <c r="G6369" s="217"/>
      <c r="H6369" s="220">
        <v>71.62</v>
      </c>
      <c r="I6369" s="221"/>
      <c r="J6369" s="217"/>
      <c r="K6369" s="217"/>
      <c r="L6369" s="222"/>
      <c r="M6369" s="223"/>
      <c r="N6369" s="224"/>
      <c r="O6369" s="224"/>
      <c r="P6369" s="224"/>
      <c r="Q6369" s="224"/>
      <c r="R6369" s="224"/>
      <c r="S6369" s="224"/>
      <c r="T6369" s="225"/>
      <c r="AT6369" s="226" t="s">
        <v>211</v>
      </c>
      <c r="AU6369" s="226" t="s">
        <v>84</v>
      </c>
      <c r="AV6369" s="14" t="s">
        <v>84</v>
      </c>
      <c r="AW6369" s="14" t="s">
        <v>31</v>
      </c>
      <c r="AX6369" s="14" t="s">
        <v>75</v>
      </c>
      <c r="AY6369" s="226" t="s">
        <v>201</v>
      </c>
    </row>
    <row r="6370" spans="1:65" s="2" customFormat="1" ht="44.25" customHeight="1">
      <c r="A6370" s="34"/>
      <c r="B6370" s="35"/>
      <c r="C6370" s="192" t="s">
        <v>5480</v>
      </c>
      <c r="D6370" s="192" t="s">
        <v>204</v>
      </c>
      <c r="E6370" s="193" t="s">
        <v>5481</v>
      </c>
      <c r="F6370" s="194" t="s">
        <v>5482</v>
      </c>
      <c r="G6370" s="195" t="s">
        <v>230</v>
      </c>
      <c r="H6370" s="196">
        <v>3087.5529999999999</v>
      </c>
      <c r="I6370" s="197"/>
      <c r="J6370" s="198">
        <f>ROUND(I6370*H6370,2)</f>
        <v>0</v>
      </c>
      <c r="K6370" s="194" t="s">
        <v>1</v>
      </c>
      <c r="L6370" s="39"/>
      <c r="M6370" s="199" t="s">
        <v>1</v>
      </c>
      <c r="N6370" s="200" t="s">
        <v>40</v>
      </c>
      <c r="O6370" s="71"/>
      <c r="P6370" s="201">
        <f>O6370*H6370</f>
        <v>0</v>
      </c>
      <c r="Q6370" s="201">
        <v>2.9E-4</v>
      </c>
      <c r="R6370" s="201">
        <f>Q6370*H6370</f>
        <v>0.89539036999999999</v>
      </c>
      <c r="S6370" s="201">
        <v>0</v>
      </c>
      <c r="T6370" s="202">
        <f>S6370*H6370</f>
        <v>0</v>
      </c>
      <c r="U6370" s="34"/>
      <c r="V6370" s="34"/>
      <c r="W6370" s="34"/>
      <c r="X6370" s="34"/>
      <c r="Y6370" s="34"/>
      <c r="Z6370" s="34"/>
      <c r="AA6370" s="34"/>
      <c r="AB6370" s="34"/>
      <c r="AC6370" s="34"/>
      <c r="AD6370" s="34"/>
      <c r="AE6370" s="34"/>
      <c r="AR6370" s="203" t="s">
        <v>354</v>
      </c>
      <c r="AT6370" s="203" t="s">
        <v>204</v>
      </c>
      <c r="AU6370" s="203" t="s">
        <v>84</v>
      </c>
      <c r="AY6370" s="17" t="s">
        <v>201</v>
      </c>
      <c r="BE6370" s="204">
        <f>IF(N6370="základní",J6370,0)</f>
        <v>0</v>
      </c>
      <c r="BF6370" s="204">
        <f>IF(N6370="snížená",J6370,0)</f>
        <v>0</v>
      </c>
      <c r="BG6370" s="204">
        <f>IF(N6370="zákl. přenesená",J6370,0)</f>
        <v>0</v>
      </c>
      <c r="BH6370" s="204">
        <f>IF(N6370="sníž. přenesená",J6370,0)</f>
        <v>0</v>
      </c>
      <c r="BI6370" s="204">
        <f>IF(N6370="nulová",J6370,0)</f>
        <v>0</v>
      </c>
      <c r="BJ6370" s="17" t="s">
        <v>82</v>
      </c>
      <c r="BK6370" s="204">
        <f>ROUND(I6370*H6370,2)</f>
        <v>0</v>
      </c>
      <c r="BL6370" s="17" t="s">
        <v>354</v>
      </c>
      <c r="BM6370" s="203" t="s">
        <v>5483</v>
      </c>
    </row>
    <row r="6371" spans="1:65" s="13" customFormat="1" ht="22.5">
      <c r="B6371" s="205"/>
      <c r="C6371" s="206"/>
      <c r="D6371" s="207" t="s">
        <v>211</v>
      </c>
      <c r="E6371" s="208" t="s">
        <v>1</v>
      </c>
      <c r="F6371" s="209" t="s">
        <v>249</v>
      </c>
      <c r="G6371" s="206"/>
      <c r="H6371" s="208" t="s">
        <v>1</v>
      </c>
      <c r="I6371" s="210"/>
      <c r="J6371" s="206"/>
      <c r="K6371" s="206"/>
      <c r="L6371" s="211"/>
      <c r="M6371" s="212"/>
      <c r="N6371" s="213"/>
      <c r="O6371" s="213"/>
      <c r="P6371" s="213"/>
      <c r="Q6371" s="213"/>
      <c r="R6371" s="213"/>
      <c r="S6371" s="213"/>
      <c r="T6371" s="214"/>
      <c r="AT6371" s="215" t="s">
        <v>211</v>
      </c>
      <c r="AU6371" s="215" t="s">
        <v>84</v>
      </c>
      <c r="AV6371" s="13" t="s">
        <v>82</v>
      </c>
      <c r="AW6371" s="13" t="s">
        <v>31</v>
      </c>
      <c r="AX6371" s="13" t="s">
        <v>75</v>
      </c>
      <c r="AY6371" s="215" t="s">
        <v>201</v>
      </c>
    </row>
    <row r="6372" spans="1:65" s="13" customFormat="1" ht="11.25">
      <c r="B6372" s="205"/>
      <c r="C6372" s="206"/>
      <c r="D6372" s="207" t="s">
        <v>211</v>
      </c>
      <c r="E6372" s="208" t="s">
        <v>1</v>
      </c>
      <c r="F6372" s="209" t="s">
        <v>213</v>
      </c>
      <c r="G6372" s="206"/>
      <c r="H6372" s="208" t="s">
        <v>1</v>
      </c>
      <c r="I6372" s="210"/>
      <c r="J6372" s="206"/>
      <c r="K6372" s="206"/>
      <c r="L6372" s="211"/>
      <c r="M6372" s="212"/>
      <c r="N6372" s="213"/>
      <c r="O6372" s="213"/>
      <c r="P6372" s="213"/>
      <c r="Q6372" s="213"/>
      <c r="R6372" s="213"/>
      <c r="S6372" s="213"/>
      <c r="T6372" s="214"/>
      <c r="AT6372" s="215" t="s">
        <v>211</v>
      </c>
      <c r="AU6372" s="215" t="s">
        <v>84</v>
      </c>
      <c r="AV6372" s="13" t="s">
        <v>82</v>
      </c>
      <c r="AW6372" s="13" t="s">
        <v>31</v>
      </c>
      <c r="AX6372" s="13" t="s">
        <v>75</v>
      </c>
      <c r="AY6372" s="215" t="s">
        <v>201</v>
      </c>
    </row>
    <row r="6373" spans="1:65" s="13" customFormat="1" ht="11.25">
      <c r="B6373" s="205"/>
      <c r="C6373" s="206"/>
      <c r="D6373" s="207" t="s">
        <v>211</v>
      </c>
      <c r="E6373" s="208" t="s">
        <v>1</v>
      </c>
      <c r="F6373" s="209" t="s">
        <v>338</v>
      </c>
      <c r="G6373" s="206"/>
      <c r="H6373" s="208" t="s">
        <v>1</v>
      </c>
      <c r="I6373" s="210"/>
      <c r="J6373" s="206"/>
      <c r="K6373" s="206"/>
      <c r="L6373" s="211"/>
      <c r="M6373" s="212"/>
      <c r="N6373" s="213"/>
      <c r="O6373" s="213"/>
      <c r="P6373" s="213"/>
      <c r="Q6373" s="213"/>
      <c r="R6373" s="213"/>
      <c r="S6373" s="213"/>
      <c r="T6373" s="214"/>
      <c r="AT6373" s="215" t="s">
        <v>211</v>
      </c>
      <c r="AU6373" s="215" t="s">
        <v>84</v>
      </c>
      <c r="AV6373" s="13" t="s">
        <v>82</v>
      </c>
      <c r="AW6373" s="13" t="s">
        <v>31</v>
      </c>
      <c r="AX6373" s="13" t="s">
        <v>75</v>
      </c>
      <c r="AY6373" s="215" t="s">
        <v>201</v>
      </c>
    </row>
    <row r="6374" spans="1:65" s="14" customFormat="1" ht="22.5">
      <c r="B6374" s="216"/>
      <c r="C6374" s="217"/>
      <c r="D6374" s="207" t="s">
        <v>211</v>
      </c>
      <c r="E6374" s="218" t="s">
        <v>1</v>
      </c>
      <c r="F6374" s="219" t="s">
        <v>725</v>
      </c>
      <c r="G6374" s="217"/>
      <c r="H6374" s="220">
        <v>348.87799999999999</v>
      </c>
      <c r="I6374" s="221"/>
      <c r="J6374" s="217"/>
      <c r="K6374" s="217"/>
      <c r="L6374" s="222"/>
      <c r="M6374" s="223"/>
      <c r="N6374" s="224"/>
      <c r="O6374" s="224"/>
      <c r="P6374" s="224"/>
      <c r="Q6374" s="224"/>
      <c r="R6374" s="224"/>
      <c r="S6374" s="224"/>
      <c r="T6374" s="225"/>
      <c r="AT6374" s="226" t="s">
        <v>211</v>
      </c>
      <c r="AU6374" s="226" t="s">
        <v>84</v>
      </c>
      <c r="AV6374" s="14" t="s">
        <v>84</v>
      </c>
      <c r="AW6374" s="14" t="s">
        <v>31</v>
      </c>
      <c r="AX6374" s="14" t="s">
        <v>75</v>
      </c>
      <c r="AY6374" s="226" t="s">
        <v>201</v>
      </c>
    </row>
    <row r="6375" spans="1:65" s="13" customFormat="1" ht="11.25">
      <c r="B6375" s="205"/>
      <c r="C6375" s="206"/>
      <c r="D6375" s="207" t="s">
        <v>211</v>
      </c>
      <c r="E6375" s="208" t="s">
        <v>1</v>
      </c>
      <c r="F6375" s="209" t="s">
        <v>252</v>
      </c>
      <c r="G6375" s="206"/>
      <c r="H6375" s="208" t="s">
        <v>1</v>
      </c>
      <c r="I6375" s="210"/>
      <c r="J6375" s="206"/>
      <c r="K6375" s="206"/>
      <c r="L6375" s="211"/>
      <c r="M6375" s="212"/>
      <c r="N6375" s="213"/>
      <c r="O6375" s="213"/>
      <c r="P6375" s="213"/>
      <c r="Q6375" s="213"/>
      <c r="R6375" s="213"/>
      <c r="S6375" s="213"/>
      <c r="T6375" s="214"/>
      <c r="AT6375" s="215" t="s">
        <v>211</v>
      </c>
      <c r="AU6375" s="215" t="s">
        <v>84</v>
      </c>
      <c r="AV6375" s="13" t="s">
        <v>82</v>
      </c>
      <c r="AW6375" s="13" t="s">
        <v>31</v>
      </c>
      <c r="AX6375" s="13" t="s">
        <v>75</v>
      </c>
      <c r="AY6375" s="215" t="s">
        <v>201</v>
      </c>
    </row>
    <row r="6376" spans="1:65" s="14" customFormat="1" ht="11.25">
      <c r="B6376" s="216"/>
      <c r="C6376" s="217"/>
      <c r="D6376" s="207" t="s">
        <v>211</v>
      </c>
      <c r="E6376" s="218" t="s">
        <v>1</v>
      </c>
      <c r="F6376" s="219" t="s">
        <v>5484</v>
      </c>
      <c r="G6376" s="217"/>
      <c r="H6376" s="220">
        <v>25.92</v>
      </c>
      <c r="I6376" s="221"/>
      <c r="J6376" s="217"/>
      <c r="K6376" s="217"/>
      <c r="L6376" s="222"/>
      <c r="M6376" s="223"/>
      <c r="N6376" s="224"/>
      <c r="O6376" s="224"/>
      <c r="P6376" s="224"/>
      <c r="Q6376" s="224"/>
      <c r="R6376" s="224"/>
      <c r="S6376" s="224"/>
      <c r="T6376" s="225"/>
      <c r="AT6376" s="226" t="s">
        <v>211</v>
      </c>
      <c r="AU6376" s="226" t="s">
        <v>84</v>
      </c>
      <c r="AV6376" s="14" t="s">
        <v>84</v>
      </c>
      <c r="AW6376" s="14" t="s">
        <v>31</v>
      </c>
      <c r="AX6376" s="14" t="s">
        <v>75</v>
      </c>
      <c r="AY6376" s="226" t="s">
        <v>201</v>
      </c>
    </row>
    <row r="6377" spans="1:65" s="14" customFormat="1" ht="11.25">
      <c r="B6377" s="216"/>
      <c r="C6377" s="217"/>
      <c r="D6377" s="207" t="s">
        <v>211</v>
      </c>
      <c r="E6377" s="218" t="s">
        <v>1</v>
      </c>
      <c r="F6377" s="219" t="s">
        <v>5485</v>
      </c>
      <c r="G6377" s="217"/>
      <c r="H6377" s="220">
        <v>28.62</v>
      </c>
      <c r="I6377" s="221"/>
      <c r="J6377" s="217"/>
      <c r="K6377" s="217"/>
      <c r="L6377" s="222"/>
      <c r="M6377" s="223"/>
      <c r="N6377" s="224"/>
      <c r="O6377" s="224"/>
      <c r="P6377" s="224"/>
      <c r="Q6377" s="224"/>
      <c r="R6377" s="224"/>
      <c r="S6377" s="224"/>
      <c r="T6377" s="225"/>
      <c r="AT6377" s="226" t="s">
        <v>211</v>
      </c>
      <c r="AU6377" s="226" t="s">
        <v>84</v>
      </c>
      <c r="AV6377" s="14" t="s">
        <v>84</v>
      </c>
      <c r="AW6377" s="14" t="s">
        <v>31</v>
      </c>
      <c r="AX6377" s="14" t="s">
        <v>75</v>
      </c>
      <c r="AY6377" s="226" t="s">
        <v>201</v>
      </c>
    </row>
    <row r="6378" spans="1:65" s="14" customFormat="1" ht="11.25">
      <c r="B6378" s="216"/>
      <c r="C6378" s="217"/>
      <c r="D6378" s="207" t="s">
        <v>211</v>
      </c>
      <c r="E6378" s="218" t="s">
        <v>1</v>
      </c>
      <c r="F6378" s="219" t="s">
        <v>5486</v>
      </c>
      <c r="G6378" s="217"/>
      <c r="H6378" s="220">
        <v>41.92</v>
      </c>
      <c r="I6378" s="221"/>
      <c r="J6378" s="217"/>
      <c r="K6378" s="217"/>
      <c r="L6378" s="222"/>
      <c r="M6378" s="223"/>
      <c r="N6378" s="224"/>
      <c r="O6378" s="224"/>
      <c r="P6378" s="224"/>
      <c r="Q6378" s="224"/>
      <c r="R6378" s="224"/>
      <c r="S6378" s="224"/>
      <c r="T6378" s="225"/>
      <c r="AT6378" s="226" t="s">
        <v>211</v>
      </c>
      <c r="AU6378" s="226" t="s">
        <v>84</v>
      </c>
      <c r="AV6378" s="14" t="s">
        <v>84</v>
      </c>
      <c r="AW6378" s="14" t="s">
        <v>31</v>
      </c>
      <c r="AX6378" s="14" t="s">
        <v>75</v>
      </c>
      <c r="AY6378" s="226" t="s">
        <v>201</v>
      </c>
    </row>
    <row r="6379" spans="1:65" s="14" customFormat="1" ht="11.25">
      <c r="B6379" s="216"/>
      <c r="C6379" s="217"/>
      <c r="D6379" s="207" t="s">
        <v>211</v>
      </c>
      <c r="E6379" s="218" t="s">
        <v>1</v>
      </c>
      <c r="F6379" s="219" t="s">
        <v>5487</v>
      </c>
      <c r="G6379" s="217"/>
      <c r="H6379" s="220">
        <v>136.16</v>
      </c>
      <c r="I6379" s="221"/>
      <c r="J6379" s="217"/>
      <c r="K6379" s="217"/>
      <c r="L6379" s="222"/>
      <c r="M6379" s="223"/>
      <c r="N6379" s="224"/>
      <c r="O6379" s="224"/>
      <c r="P6379" s="224"/>
      <c r="Q6379" s="224"/>
      <c r="R6379" s="224"/>
      <c r="S6379" s="224"/>
      <c r="T6379" s="225"/>
      <c r="AT6379" s="226" t="s">
        <v>211</v>
      </c>
      <c r="AU6379" s="226" t="s">
        <v>84</v>
      </c>
      <c r="AV6379" s="14" t="s">
        <v>84</v>
      </c>
      <c r="AW6379" s="14" t="s">
        <v>31</v>
      </c>
      <c r="AX6379" s="14" t="s">
        <v>75</v>
      </c>
      <c r="AY6379" s="226" t="s">
        <v>201</v>
      </c>
    </row>
    <row r="6380" spans="1:65" s="14" customFormat="1" ht="11.25">
      <c r="B6380" s="216"/>
      <c r="C6380" s="217"/>
      <c r="D6380" s="207" t="s">
        <v>211</v>
      </c>
      <c r="E6380" s="218" t="s">
        <v>1</v>
      </c>
      <c r="F6380" s="219" t="s">
        <v>5488</v>
      </c>
      <c r="G6380" s="217"/>
      <c r="H6380" s="220">
        <v>24.288</v>
      </c>
      <c r="I6380" s="221"/>
      <c r="J6380" s="217"/>
      <c r="K6380" s="217"/>
      <c r="L6380" s="222"/>
      <c r="M6380" s="223"/>
      <c r="N6380" s="224"/>
      <c r="O6380" s="224"/>
      <c r="P6380" s="224"/>
      <c r="Q6380" s="224"/>
      <c r="R6380" s="224"/>
      <c r="S6380" s="224"/>
      <c r="T6380" s="225"/>
      <c r="AT6380" s="226" t="s">
        <v>211</v>
      </c>
      <c r="AU6380" s="226" t="s">
        <v>84</v>
      </c>
      <c r="AV6380" s="14" t="s">
        <v>84</v>
      </c>
      <c r="AW6380" s="14" t="s">
        <v>31</v>
      </c>
      <c r="AX6380" s="14" t="s">
        <v>75</v>
      </c>
      <c r="AY6380" s="226" t="s">
        <v>201</v>
      </c>
    </row>
    <row r="6381" spans="1:65" s="14" customFormat="1" ht="11.25">
      <c r="B6381" s="216"/>
      <c r="C6381" s="217"/>
      <c r="D6381" s="207" t="s">
        <v>211</v>
      </c>
      <c r="E6381" s="218" t="s">
        <v>1</v>
      </c>
      <c r="F6381" s="219" t="s">
        <v>5489</v>
      </c>
      <c r="G6381" s="217"/>
      <c r="H6381" s="220">
        <v>39.68</v>
      </c>
      <c r="I6381" s="221"/>
      <c r="J6381" s="217"/>
      <c r="K6381" s="217"/>
      <c r="L6381" s="222"/>
      <c r="M6381" s="223"/>
      <c r="N6381" s="224"/>
      <c r="O6381" s="224"/>
      <c r="P6381" s="224"/>
      <c r="Q6381" s="224"/>
      <c r="R6381" s="224"/>
      <c r="S6381" s="224"/>
      <c r="T6381" s="225"/>
      <c r="AT6381" s="226" t="s">
        <v>211</v>
      </c>
      <c r="AU6381" s="226" t="s">
        <v>84</v>
      </c>
      <c r="AV6381" s="14" t="s">
        <v>84</v>
      </c>
      <c r="AW6381" s="14" t="s">
        <v>31</v>
      </c>
      <c r="AX6381" s="14" t="s">
        <v>75</v>
      </c>
      <c r="AY6381" s="226" t="s">
        <v>201</v>
      </c>
    </row>
    <row r="6382" spans="1:65" s="14" customFormat="1" ht="11.25">
      <c r="B6382" s="216"/>
      <c r="C6382" s="217"/>
      <c r="D6382" s="207" t="s">
        <v>211</v>
      </c>
      <c r="E6382" s="218" t="s">
        <v>1</v>
      </c>
      <c r="F6382" s="219" t="s">
        <v>5490</v>
      </c>
      <c r="G6382" s="217"/>
      <c r="H6382" s="220">
        <v>45.792000000000002</v>
      </c>
      <c r="I6382" s="221"/>
      <c r="J6382" s="217"/>
      <c r="K6382" s="217"/>
      <c r="L6382" s="222"/>
      <c r="M6382" s="223"/>
      <c r="N6382" s="224"/>
      <c r="O6382" s="224"/>
      <c r="P6382" s="224"/>
      <c r="Q6382" s="224"/>
      <c r="R6382" s="224"/>
      <c r="S6382" s="224"/>
      <c r="T6382" s="225"/>
      <c r="AT6382" s="226" t="s">
        <v>211</v>
      </c>
      <c r="AU6382" s="226" t="s">
        <v>84</v>
      </c>
      <c r="AV6382" s="14" t="s">
        <v>84</v>
      </c>
      <c r="AW6382" s="14" t="s">
        <v>31</v>
      </c>
      <c r="AX6382" s="14" t="s">
        <v>75</v>
      </c>
      <c r="AY6382" s="226" t="s">
        <v>201</v>
      </c>
    </row>
    <row r="6383" spans="1:65" s="14" customFormat="1" ht="11.25">
      <c r="B6383" s="216"/>
      <c r="C6383" s="217"/>
      <c r="D6383" s="207" t="s">
        <v>211</v>
      </c>
      <c r="E6383" s="218" t="s">
        <v>1</v>
      </c>
      <c r="F6383" s="219" t="s">
        <v>5491</v>
      </c>
      <c r="G6383" s="217"/>
      <c r="H6383" s="220">
        <v>44.64</v>
      </c>
      <c r="I6383" s="221"/>
      <c r="J6383" s="217"/>
      <c r="K6383" s="217"/>
      <c r="L6383" s="222"/>
      <c r="M6383" s="223"/>
      <c r="N6383" s="224"/>
      <c r="O6383" s="224"/>
      <c r="P6383" s="224"/>
      <c r="Q6383" s="224"/>
      <c r="R6383" s="224"/>
      <c r="S6383" s="224"/>
      <c r="T6383" s="225"/>
      <c r="AT6383" s="226" t="s">
        <v>211</v>
      </c>
      <c r="AU6383" s="226" t="s">
        <v>84</v>
      </c>
      <c r="AV6383" s="14" t="s">
        <v>84</v>
      </c>
      <c r="AW6383" s="14" t="s">
        <v>31</v>
      </c>
      <c r="AX6383" s="14" t="s">
        <v>75</v>
      </c>
      <c r="AY6383" s="226" t="s">
        <v>201</v>
      </c>
    </row>
    <row r="6384" spans="1:65" s="14" customFormat="1" ht="11.25">
      <c r="B6384" s="216"/>
      <c r="C6384" s="217"/>
      <c r="D6384" s="207" t="s">
        <v>211</v>
      </c>
      <c r="E6384" s="218" t="s">
        <v>1</v>
      </c>
      <c r="F6384" s="219" t="s">
        <v>5492</v>
      </c>
      <c r="G6384" s="217"/>
      <c r="H6384" s="220">
        <v>44.64</v>
      </c>
      <c r="I6384" s="221"/>
      <c r="J6384" s="217"/>
      <c r="K6384" s="217"/>
      <c r="L6384" s="222"/>
      <c r="M6384" s="223"/>
      <c r="N6384" s="224"/>
      <c r="O6384" s="224"/>
      <c r="P6384" s="224"/>
      <c r="Q6384" s="224"/>
      <c r="R6384" s="224"/>
      <c r="S6384" s="224"/>
      <c r="T6384" s="225"/>
      <c r="AT6384" s="226" t="s">
        <v>211</v>
      </c>
      <c r="AU6384" s="226" t="s">
        <v>84</v>
      </c>
      <c r="AV6384" s="14" t="s">
        <v>84</v>
      </c>
      <c r="AW6384" s="14" t="s">
        <v>31</v>
      </c>
      <c r="AX6384" s="14" t="s">
        <v>75</v>
      </c>
      <c r="AY6384" s="226" t="s">
        <v>201</v>
      </c>
    </row>
    <row r="6385" spans="2:51" s="14" customFormat="1" ht="11.25">
      <c r="B6385" s="216"/>
      <c r="C6385" s="217"/>
      <c r="D6385" s="207" t="s">
        <v>211</v>
      </c>
      <c r="E6385" s="218" t="s">
        <v>1</v>
      </c>
      <c r="F6385" s="219" t="s">
        <v>5493</v>
      </c>
      <c r="G6385" s="217"/>
      <c r="H6385" s="220">
        <v>53.76</v>
      </c>
      <c r="I6385" s="221"/>
      <c r="J6385" s="217"/>
      <c r="K6385" s="217"/>
      <c r="L6385" s="222"/>
      <c r="M6385" s="223"/>
      <c r="N6385" s="224"/>
      <c r="O6385" s="224"/>
      <c r="P6385" s="224"/>
      <c r="Q6385" s="224"/>
      <c r="R6385" s="224"/>
      <c r="S6385" s="224"/>
      <c r="T6385" s="225"/>
      <c r="AT6385" s="226" t="s">
        <v>211</v>
      </c>
      <c r="AU6385" s="226" t="s">
        <v>84</v>
      </c>
      <c r="AV6385" s="14" t="s">
        <v>84</v>
      </c>
      <c r="AW6385" s="14" t="s">
        <v>31</v>
      </c>
      <c r="AX6385" s="14" t="s">
        <v>75</v>
      </c>
      <c r="AY6385" s="226" t="s">
        <v>201</v>
      </c>
    </row>
    <row r="6386" spans="2:51" s="14" customFormat="1" ht="11.25">
      <c r="B6386" s="216"/>
      <c r="C6386" s="217"/>
      <c r="D6386" s="207" t="s">
        <v>211</v>
      </c>
      <c r="E6386" s="218" t="s">
        <v>1</v>
      </c>
      <c r="F6386" s="219" t="s">
        <v>5494</v>
      </c>
      <c r="G6386" s="217"/>
      <c r="H6386" s="220">
        <v>44.96</v>
      </c>
      <c r="I6386" s="221"/>
      <c r="J6386" s="217"/>
      <c r="K6386" s="217"/>
      <c r="L6386" s="222"/>
      <c r="M6386" s="223"/>
      <c r="N6386" s="224"/>
      <c r="O6386" s="224"/>
      <c r="P6386" s="224"/>
      <c r="Q6386" s="224"/>
      <c r="R6386" s="224"/>
      <c r="S6386" s="224"/>
      <c r="T6386" s="225"/>
      <c r="AT6386" s="226" t="s">
        <v>211</v>
      </c>
      <c r="AU6386" s="226" t="s">
        <v>84</v>
      </c>
      <c r="AV6386" s="14" t="s">
        <v>84</v>
      </c>
      <c r="AW6386" s="14" t="s">
        <v>31</v>
      </c>
      <c r="AX6386" s="14" t="s">
        <v>75</v>
      </c>
      <c r="AY6386" s="226" t="s">
        <v>201</v>
      </c>
    </row>
    <row r="6387" spans="2:51" s="14" customFormat="1" ht="11.25">
      <c r="B6387" s="216"/>
      <c r="C6387" s="217"/>
      <c r="D6387" s="207" t="s">
        <v>211</v>
      </c>
      <c r="E6387" s="218" t="s">
        <v>1</v>
      </c>
      <c r="F6387" s="219" t="s">
        <v>5495</v>
      </c>
      <c r="G6387" s="217"/>
      <c r="H6387" s="220">
        <v>41.76</v>
      </c>
      <c r="I6387" s="221"/>
      <c r="J6387" s="217"/>
      <c r="K6387" s="217"/>
      <c r="L6387" s="222"/>
      <c r="M6387" s="223"/>
      <c r="N6387" s="224"/>
      <c r="O6387" s="224"/>
      <c r="P6387" s="224"/>
      <c r="Q6387" s="224"/>
      <c r="R6387" s="224"/>
      <c r="S6387" s="224"/>
      <c r="T6387" s="225"/>
      <c r="AT6387" s="226" t="s">
        <v>211</v>
      </c>
      <c r="AU6387" s="226" t="s">
        <v>84</v>
      </c>
      <c r="AV6387" s="14" t="s">
        <v>84</v>
      </c>
      <c r="AW6387" s="14" t="s">
        <v>31</v>
      </c>
      <c r="AX6387" s="14" t="s">
        <v>75</v>
      </c>
      <c r="AY6387" s="226" t="s">
        <v>201</v>
      </c>
    </row>
    <row r="6388" spans="2:51" s="14" customFormat="1" ht="11.25">
      <c r="B6388" s="216"/>
      <c r="C6388" s="217"/>
      <c r="D6388" s="207" t="s">
        <v>211</v>
      </c>
      <c r="E6388" s="218" t="s">
        <v>1</v>
      </c>
      <c r="F6388" s="219" t="s">
        <v>5496</v>
      </c>
      <c r="G6388" s="217"/>
      <c r="H6388" s="220">
        <v>52.8</v>
      </c>
      <c r="I6388" s="221"/>
      <c r="J6388" s="217"/>
      <c r="K6388" s="217"/>
      <c r="L6388" s="222"/>
      <c r="M6388" s="223"/>
      <c r="N6388" s="224"/>
      <c r="O6388" s="224"/>
      <c r="P6388" s="224"/>
      <c r="Q6388" s="224"/>
      <c r="R6388" s="224"/>
      <c r="S6388" s="224"/>
      <c r="T6388" s="225"/>
      <c r="AT6388" s="226" t="s">
        <v>211</v>
      </c>
      <c r="AU6388" s="226" t="s">
        <v>84</v>
      </c>
      <c r="AV6388" s="14" t="s">
        <v>84</v>
      </c>
      <c r="AW6388" s="14" t="s">
        <v>31</v>
      </c>
      <c r="AX6388" s="14" t="s">
        <v>75</v>
      </c>
      <c r="AY6388" s="226" t="s">
        <v>201</v>
      </c>
    </row>
    <row r="6389" spans="2:51" s="14" customFormat="1" ht="11.25">
      <c r="B6389" s="216"/>
      <c r="C6389" s="217"/>
      <c r="D6389" s="207" t="s">
        <v>211</v>
      </c>
      <c r="E6389" s="218" t="s">
        <v>1</v>
      </c>
      <c r="F6389" s="219" t="s">
        <v>5497</v>
      </c>
      <c r="G6389" s="217"/>
      <c r="H6389" s="220">
        <v>44.64</v>
      </c>
      <c r="I6389" s="221"/>
      <c r="J6389" s="217"/>
      <c r="K6389" s="217"/>
      <c r="L6389" s="222"/>
      <c r="M6389" s="223"/>
      <c r="N6389" s="224"/>
      <c r="O6389" s="224"/>
      <c r="P6389" s="224"/>
      <c r="Q6389" s="224"/>
      <c r="R6389" s="224"/>
      <c r="S6389" s="224"/>
      <c r="T6389" s="225"/>
      <c r="AT6389" s="226" t="s">
        <v>211</v>
      </c>
      <c r="AU6389" s="226" t="s">
        <v>84</v>
      </c>
      <c r="AV6389" s="14" t="s">
        <v>84</v>
      </c>
      <c r="AW6389" s="14" t="s">
        <v>31</v>
      </c>
      <c r="AX6389" s="14" t="s">
        <v>75</v>
      </c>
      <c r="AY6389" s="226" t="s">
        <v>201</v>
      </c>
    </row>
    <row r="6390" spans="2:51" s="14" customFormat="1" ht="11.25">
      <c r="B6390" s="216"/>
      <c r="C6390" s="217"/>
      <c r="D6390" s="207" t="s">
        <v>211</v>
      </c>
      <c r="E6390" s="218" t="s">
        <v>1</v>
      </c>
      <c r="F6390" s="219" t="s">
        <v>5498</v>
      </c>
      <c r="G6390" s="217"/>
      <c r="H6390" s="220">
        <v>46.08</v>
      </c>
      <c r="I6390" s="221"/>
      <c r="J6390" s="217"/>
      <c r="K6390" s="217"/>
      <c r="L6390" s="222"/>
      <c r="M6390" s="223"/>
      <c r="N6390" s="224"/>
      <c r="O6390" s="224"/>
      <c r="P6390" s="224"/>
      <c r="Q6390" s="224"/>
      <c r="R6390" s="224"/>
      <c r="S6390" s="224"/>
      <c r="T6390" s="225"/>
      <c r="AT6390" s="226" t="s">
        <v>211</v>
      </c>
      <c r="AU6390" s="226" t="s">
        <v>84</v>
      </c>
      <c r="AV6390" s="14" t="s">
        <v>84</v>
      </c>
      <c r="AW6390" s="14" t="s">
        <v>31</v>
      </c>
      <c r="AX6390" s="14" t="s">
        <v>75</v>
      </c>
      <c r="AY6390" s="226" t="s">
        <v>201</v>
      </c>
    </row>
    <row r="6391" spans="2:51" s="14" customFormat="1" ht="11.25">
      <c r="B6391" s="216"/>
      <c r="C6391" s="217"/>
      <c r="D6391" s="207" t="s">
        <v>211</v>
      </c>
      <c r="E6391" s="218" t="s">
        <v>1</v>
      </c>
      <c r="F6391" s="219" t="s">
        <v>5499</v>
      </c>
      <c r="G6391" s="217"/>
      <c r="H6391" s="220">
        <v>53.92</v>
      </c>
      <c r="I6391" s="221"/>
      <c r="J6391" s="217"/>
      <c r="K6391" s="217"/>
      <c r="L6391" s="222"/>
      <c r="M6391" s="223"/>
      <c r="N6391" s="224"/>
      <c r="O6391" s="224"/>
      <c r="P6391" s="224"/>
      <c r="Q6391" s="224"/>
      <c r="R6391" s="224"/>
      <c r="S6391" s="224"/>
      <c r="T6391" s="225"/>
      <c r="AT6391" s="226" t="s">
        <v>211</v>
      </c>
      <c r="AU6391" s="226" t="s">
        <v>84</v>
      </c>
      <c r="AV6391" s="14" t="s">
        <v>84</v>
      </c>
      <c r="AW6391" s="14" t="s">
        <v>31</v>
      </c>
      <c r="AX6391" s="14" t="s">
        <v>75</v>
      </c>
      <c r="AY6391" s="226" t="s">
        <v>201</v>
      </c>
    </row>
    <row r="6392" spans="2:51" s="14" customFormat="1" ht="11.25">
      <c r="B6392" s="216"/>
      <c r="C6392" s="217"/>
      <c r="D6392" s="207" t="s">
        <v>211</v>
      </c>
      <c r="E6392" s="218" t="s">
        <v>1</v>
      </c>
      <c r="F6392" s="219" t="s">
        <v>5500</v>
      </c>
      <c r="G6392" s="217"/>
      <c r="H6392" s="220">
        <v>26.847999999999999</v>
      </c>
      <c r="I6392" s="221"/>
      <c r="J6392" s="217"/>
      <c r="K6392" s="217"/>
      <c r="L6392" s="222"/>
      <c r="M6392" s="223"/>
      <c r="N6392" s="224"/>
      <c r="O6392" s="224"/>
      <c r="P6392" s="224"/>
      <c r="Q6392" s="224"/>
      <c r="R6392" s="224"/>
      <c r="S6392" s="224"/>
      <c r="T6392" s="225"/>
      <c r="AT6392" s="226" t="s">
        <v>211</v>
      </c>
      <c r="AU6392" s="226" t="s">
        <v>84</v>
      </c>
      <c r="AV6392" s="14" t="s">
        <v>84</v>
      </c>
      <c r="AW6392" s="14" t="s">
        <v>31</v>
      </c>
      <c r="AX6392" s="14" t="s">
        <v>75</v>
      </c>
      <c r="AY6392" s="226" t="s">
        <v>201</v>
      </c>
    </row>
    <row r="6393" spans="2:51" s="14" customFormat="1" ht="11.25">
      <c r="B6393" s="216"/>
      <c r="C6393" s="217"/>
      <c r="D6393" s="207" t="s">
        <v>211</v>
      </c>
      <c r="E6393" s="218" t="s">
        <v>1</v>
      </c>
      <c r="F6393" s="219" t="s">
        <v>5501</v>
      </c>
      <c r="G6393" s="217"/>
      <c r="H6393" s="220">
        <v>46.591999999999999</v>
      </c>
      <c r="I6393" s="221"/>
      <c r="J6393" s="217"/>
      <c r="K6393" s="217"/>
      <c r="L6393" s="222"/>
      <c r="M6393" s="223"/>
      <c r="N6393" s="224"/>
      <c r="O6393" s="224"/>
      <c r="P6393" s="224"/>
      <c r="Q6393" s="224"/>
      <c r="R6393" s="224"/>
      <c r="S6393" s="224"/>
      <c r="T6393" s="225"/>
      <c r="AT6393" s="226" t="s">
        <v>211</v>
      </c>
      <c r="AU6393" s="226" t="s">
        <v>84</v>
      </c>
      <c r="AV6393" s="14" t="s">
        <v>84</v>
      </c>
      <c r="AW6393" s="14" t="s">
        <v>31</v>
      </c>
      <c r="AX6393" s="14" t="s">
        <v>75</v>
      </c>
      <c r="AY6393" s="226" t="s">
        <v>201</v>
      </c>
    </row>
    <row r="6394" spans="2:51" s="14" customFormat="1" ht="11.25">
      <c r="B6394" s="216"/>
      <c r="C6394" s="217"/>
      <c r="D6394" s="207" t="s">
        <v>211</v>
      </c>
      <c r="E6394" s="218" t="s">
        <v>1</v>
      </c>
      <c r="F6394" s="219" t="s">
        <v>5502</v>
      </c>
      <c r="G6394" s="217"/>
      <c r="H6394" s="220">
        <v>42.88</v>
      </c>
      <c r="I6394" s="221"/>
      <c r="J6394" s="217"/>
      <c r="K6394" s="217"/>
      <c r="L6394" s="222"/>
      <c r="M6394" s="223"/>
      <c r="N6394" s="224"/>
      <c r="O6394" s="224"/>
      <c r="P6394" s="224"/>
      <c r="Q6394" s="224"/>
      <c r="R6394" s="224"/>
      <c r="S6394" s="224"/>
      <c r="T6394" s="225"/>
      <c r="AT6394" s="226" t="s">
        <v>211</v>
      </c>
      <c r="AU6394" s="226" t="s">
        <v>84</v>
      </c>
      <c r="AV6394" s="14" t="s">
        <v>84</v>
      </c>
      <c r="AW6394" s="14" t="s">
        <v>31</v>
      </c>
      <c r="AX6394" s="14" t="s">
        <v>75</v>
      </c>
      <c r="AY6394" s="226" t="s">
        <v>201</v>
      </c>
    </row>
    <row r="6395" spans="2:51" s="14" customFormat="1" ht="11.25">
      <c r="B6395" s="216"/>
      <c r="C6395" s="217"/>
      <c r="D6395" s="207" t="s">
        <v>211</v>
      </c>
      <c r="E6395" s="218" t="s">
        <v>1</v>
      </c>
      <c r="F6395" s="219" t="s">
        <v>5503</v>
      </c>
      <c r="G6395" s="217"/>
      <c r="H6395" s="220">
        <v>36.479999999999997</v>
      </c>
      <c r="I6395" s="221"/>
      <c r="J6395" s="217"/>
      <c r="K6395" s="217"/>
      <c r="L6395" s="222"/>
      <c r="M6395" s="223"/>
      <c r="N6395" s="224"/>
      <c r="O6395" s="224"/>
      <c r="P6395" s="224"/>
      <c r="Q6395" s="224"/>
      <c r="R6395" s="224"/>
      <c r="S6395" s="224"/>
      <c r="T6395" s="225"/>
      <c r="AT6395" s="226" t="s">
        <v>211</v>
      </c>
      <c r="AU6395" s="226" t="s">
        <v>84</v>
      </c>
      <c r="AV6395" s="14" t="s">
        <v>84</v>
      </c>
      <c r="AW6395" s="14" t="s">
        <v>31</v>
      </c>
      <c r="AX6395" s="14" t="s">
        <v>75</v>
      </c>
      <c r="AY6395" s="226" t="s">
        <v>201</v>
      </c>
    </row>
    <row r="6396" spans="2:51" s="14" customFormat="1" ht="11.25">
      <c r="B6396" s="216"/>
      <c r="C6396" s="217"/>
      <c r="D6396" s="207" t="s">
        <v>211</v>
      </c>
      <c r="E6396" s="218" t="s">
        <v>1</v>
      </c>
      <c r="F6396" s="219" t="s">
        <v>5504</v>
      </c>
      <c r="G6396" s="217"/>
      <c r="H6396" s="220">
        <v>33.28</v>
      </c>
      <c r="I6396" s="221"/>
      <c r="J6396" s="217"/>
      <c r="K6396" s="217"/>
      <c r="L6396" s="222"/>
      <c r="M6396" s="223"/>
      <c r="N6396" s="224"/>
      <c r="O6396" s="224"/>
      <c r="P6396" s="224"/>
      <c r="Q6396" s="224"/>
      <c r="R6396" s="224"/>
      <c r="S6396" s="224"/>
      <c r="T6396" s="225"/>
      <c r="AT6396" s="226" t="s">
        <v>211</v>
      </c>
      <c r="AU6396" s="226" t="s">
        <v>84</v>
      </c>
      <c r="AV6396" s="14" t="s">
        <v>84</v>
      </c>
      <c r="AW6396" s="14" t="s">
        <v>31</v>
      </c>
      <c r="AX6396" s="14" t="s">
        <v>75</v>
      </c>
      <c r="AY6396" s="226" t="s">
        <v>201</v>
      </c>
    </row>
    <row r="6397" spans="2:51" s="14" customFormat="1" ht="11.25">
      <c r="B6397" s="216"/>
      <c r="C6397" s="217"/>
      <c r="D6397" s="207" t="s">
        <v>211</v>
      </c>
      <c r="E6397" s="218" t="s">
        <v>1</v>
      </c>
      <c r="F6397" s="219" t="s">
        <v>5505</v>
      </c>
      <c r="G6397" s="217"/>
      <c r="H6397" s="220">
        <v>76.8</v>
      </c>
      <c r="I6397" s="221"/>
      <c r="J6397" s="217"/>
      <c r="K6397" s="217"/>
      <c r="L6397" s="222"/>
      <c r="M6397" s="223"/>
      <c r="N6397" s="224"/>
      <c r="O6397" s="224"/>
      <c r="P6397" s="224"/>
      <c r="Q6397" s="224"/>
      <c r="R6397" s="224"/>
      <c r="S6397" s="224"/>
      <c r="T6397" s="225"/>
      <c r="AT6397" s="226" t="s">
        <v>211</v>
      </c>
      <c r="AU6397" s="226" t="s">
        <v>84</v>
      </c>
      <c r="AV6397" s="14" t="s">
        <v>84</v>
      </c>
      <c r="AW6397" s="14" t="s">
        <v>31</v>
      </c>
      <c r="AX6397" s="14" t="s">
        <v>75</v>
      </c>
      <c r="AY6397" s="226" t="s">
        <v>201</v>
      </c>
    </row>
    <row r="6398" spans="2:51" s="14" customFormat="1" ht="11.25">
      <c r="B6398" s="216"/>
      <c r="C6398" s="217"/>
      <c r="D6398" s="207" t="s">
        <v>211</v>
      </c>
      <c r="E6398" s="218" t="s">
        <v>1</v>
      </c>
      <c r="F6398" s="219" t="s">
        <v>5506</v>
      </c>
      <c r="G6398" s="217"/>
      <c r="H6398" s="220">
        <v>61.44</v>
      </c>
      <c r="I6398" s="221"/>
      <c r="J6398" s="217"/>
      <c r="K6398" s="217"/>
      <c r="L6398" s="222"/>
      <c r="M6398" s="223"/>
      <c r="N6398" s="224"/>
      <c r="O6398" s="224"/>
      <c r="P6398" s="224"/>
      <c r="Q6398" s="224"/>
      <c r="R6398" s="224"/>
      <c r="S6398" s="224"/>
      <c r="T6398" s="225"/>
      <c r="AT6398" s="226" t="s">
        <v>211</v>
      </c>
      <c r="AU6398" s="226" t="s">
        <v>84</v>
      </c>
      <c r="AV6398" s="14" t="s">
        <v>84</v>
      </c>
      <c r="AW6398" s="14" t="s">
        <v>31</v>
      </c>
      <c r="AX6398" s="14" t="s">
        <v>75</v>
      </c>
      <c r="AY6398" s="226" t="s">
        <v>201</v>
      </c>
    </row>
    <row r="6399" spans="2:51" s="14" customFormat="1" ht="11.25">
      <c r="B6399" s="216"/>
      <c r="C6399" s="217"/>
      <c r="D6399" s="207" t="s">
        <v>211</v>
      </c>
      <c r="E6399" s="218" t="s">
        <v>1</v>
      </c>
      <c r="F6399" s="219" t="s">
        <v>5507</v>
      </c>
      <c r="G6399" s="217"/>
      <c r="H6399" s="220">
        <v>60.16</v>
      </c>
      <c r="I6399" s="221"/>
      <c r="J6399" s="217"/>
      <c r="K6399" s="217"/>
      <c r="L6399" s="222"/>
      <c r="M6399" s="223"/>
      <c r="N6399" s="224"/>
      <c r="O6399" s="224"/>
      <c r="P6399" s="224"/>
      <c r="Q6399" s="224"/>
      <c r="R6399" s="224"/>
      <c r="S6399" s="224"/>
      <c r="T6399" s="225"/>
      <c r="AT6399" s="226" t="s">
        <v>211</v>
      </c>
      <c r="AU6399" s="226" t="s">
        <v>84</v>
      </c>
      <c r="AV6399" s="14" t="s">
        <v>84</v>
      </c>
      <c r="AW6399" s="14" t="s">
        <v>31</v>
      </c>
      <c r="AX6399" s="14" t="s">
        <v>75</v>
      </c>
      <c r="AY6399" s="226" t="s">
        <v>201</v>
      </c>
    </row>
    <row r="6400" spans="2:51" s="14" customFormat="1" ht="11.25">
      <c r="B6400" s="216"/>
      <c r="C6400" s="217"/>
      <c r="D6400" s="207" t="s">
        <v>211</v>
      </c>
      <c r="E6400" s="218" t="s">
        <v>1</v>
      </c>
      <c r="F6400" s="219" t="s">
        <v>5508</v>
      </c>
      <c r="G6400" s="217"/>
      <c r="H6400" s="220">
        <v>79.36</v>
      </c>
      <c r="I6400" s="221"/>
      <c r="J6400" s="217"/>
      <c r="K6400" s="217"/>
      <c r="L6400" s="222"/>
      <c r="M6400" s="223"/>
      <c r="N6400" s="224"/>
      <c r="O6400" s="224"/>
      <c r="P6400" s="224"/>
      <c r="Q6400" s="224"/>
      <c r="R6400" s="224"/>
      <c r="S6400" s="224"/>
      <c r="T6400" s="225"/>
      <c r="AT6400" s="226" t="s">
        <v>211</v>
      </c>
      <c r="AU6400" s="226" t="s">
        <v>84</v>
      </c>
      <c r="AV6400" s="14" t="s">
        <v>84</v>
      </c>
      <c r="AW6400" s="14" t="s">
        <v>31</v>
      </c>
      <c r="AX6400" s="14" t="s">
        <v>75</v>
      </c>
      <c r="AY6400" s="226" t="s">
        <v>201</v>
      </c>
    </row>
    <row r="6401" spans="2:51" s="14" customFormat="1" ht="11.25">
      <c r="B6401" s="216"/>
      <c r="C6401" s="217"/>
      <c r="D6401" s="207" t="s">
        <v>211</v>
      </c>
      <c r="E6401" s="218" t="s">
        <v>1</v>
      </c>
      <c r="F6401" s="219" t="s">
        <v>726</v>
      </c>
      <c r="G6401" s="217"/>
      <c r="H6401" s="220">
        <v>288.07400000000001</v>
      </c>
      <c r="I6401" s="221"/>
      <c r="J6401" s="217"/>
      <c r="K6401" s="217"/>
      <c r="L6401" s="222"/>
      <c r="M6401" s="223"/>
      <c r="N6401" s="224"/>
      <c r="O6401" s="224"/>
      <c r="P6401" s="224"/>
      <c r="Q6401" s="224"/>
      <c r="R6401" s="224"/>
      <c r="S6401" s="224"/>
      <c r="T6401" s="225"/>
      <c r="AT6401" s="226" t="s">
        <v>211</v>
      </c>
      <c r="AU6401" s="226" t="s">
        <v>84</v>
      </c>
      <c r="AV6401" s="14" t="s">
        <v>84</v>
      </c>
      <c r="AW6401" s="14" t="s">
        <v>31</v>
      </c>
      <c r="AX6401" s="14" t="s">
        <v>75</v>
      </c>
      <c r="AY6401" s="226" t="s">
        <v>201</v>
      </c>
    </row>
    <row r="6402" spans="2:51" s="14" customFormat="1" ht="11.25">
      <c r="B6402" s="216"/>
      <c r="C6402" s="217"/>
      <c r="D6402" s="207" t="s">
        <v>211</v>
      </c>
      <c r="E6402" s="218" t="s">
        <v>1</v>
      </c>
      <c r="F6402" s="219" t="s">
        <v>727</v>
      </c>
      <c r="G6402" s="217"/>
      <c r="H6402" s="220">
        <v>11.49</v>
      </c>
      <c r="I6402" s="221"/>
      <c r="J6402" s="217"/>
      <c r="K6402" s="217"/>
      <c r="L6402" s="222"/>
      <c r="M6402" s="223"/>
      <c r="N6402" s="224"/>
      <c r="O6402" s="224"/>
      <c r="P6402" s="224"/>
      <c r="Q6402" s="224"/>
      <c r="R6402" s="224"/>
      <c r="S6402" s="224"/>
      <c r="T6402" s="225"/>
      <c r="AT6402" s="226" t="s">
        <v>211</v>
      </c>
      <c r="AU6402" s="226" t="s">
        <v>84</v>
      </c>
      <c r="AV6402" s="14" t="s">
        <v>84</v>
      </c>
      <c r="AW6402" s="14" t="s">
        <v>31</v>
      </c>
      <c r="AX6402" s="14" t="s">
        <v>75</v>
      </c>
      <c r="AY6402" s="226" t="s">
        <v>201</v>
      </c>
    </row>
    <row r="6403" spans="2:51" s="14" customFormat="1" ht="11.25">
      <c r="B6403" s="216"/>
      <c r="C6403" s="217"/>
      <c r="D6403" s="207" t="s">
        <v>211</v>
      </c>
      <c r="E6403" s="218" t="s">
        <v>1</v>
      </c>
      <c r="F6403" s="219" t="s">
        <v>728</v>
      </c>
      <c r="G6403" s="217"/>
      <c r="H6403" s="220">
        <v>12.853999999999999</v>
      </c>
      <c r="I6403" s="221"/>
      <c r="J6403" s="217"/>
      <c r="K6403" s="217"/>
      <c r="L6403" s="222"/>
      <c r="M6403" s="223"/>
      <c r="N6403" s="224"/>
      <c r="O6403" s="224"/>
      <c r="P6403" s="224"/>
      <c r="Q6403" s="224"/>
      <c r="R6403" s="224"/>
      <c r="S6403" s="224"/>
      <c r="T6403" s="225"/>
      <c r="AT6403" s="226" t="s">
        <v>211</v>
      </c>
      <c r="AU6403" s="226" t="s">
        <v>84</v>
      </c>
      <c r="AV6403" s="14" t="s">
        <v>84</v>
      </c>
      <c r="AW6403" s="14" t="s">
        <v>31</v>
      </c>
      <c r="AX6403" s="14" t="s">
        <v>75</v>
      </c>
      <c r="AY6403" s="226" t="s">
        <v>201</v>
      </c>
    </row>
    <row r="6404" spans="2:51" s="14" customFormat="1" ht="11.25">
      <c r="B6404" s="216"/>
      <c r="C6404" s="217"/>
      <c r="D6404" s="207" t="s">
        <v>211</v>
      </c>
      <c r="E6404" s="218" t="s">
        <v>1</v>
      </c>
      <c r="F6404" s="219" t="s">
        <v>729</v>
      </c>
      <c r="G6404" s="217"/>
      <c r="H6404" s="220">
        <v>12.853999999999999</v>
      </c>
      <c r="I6404" s="221"/>
      <c r="J6404" s="217"/>
      <c r="K6404" s="217"/>
      <c r="L6404" s="222"/>
      <c r="M6404" s="223"/>
      <c r="N6404" s="224"/>
      <c r="O6404" s="224"/>
      <c r="P6404" s="224"/>
      <c r="Q6404" s="224"/>
      <c r="R6404" s="224"/>
      <c r="S6404" s="224"/>
      <c r="T6404" s="225"/>
      <c r="AT6404" s="226" t="s">
        <v>211</v>
      </c>
      <c r="AU6404" s="226" t="s">
        <v>84</v>
      </c>
      <c r="AV6404" s="14" t="s">
        <v>84</v>
      </c>
      <c r="AW6404" s="14" t="s">
        <v>31</v>
      </c>
      <c r="AX6404" s="14" t="s">
        <v>75</v>
      </c>
      <c r="AY6404" s="226" t="s">
        <v>201</v>
      </c>
    </row>
    <row r="6405" spans="2:51" s="14" customFormat="1" ht="11.25">
      <c r="B6405" s="216"/>
      <c r="C6405" s="217"/>
      <c r="D6405" s="207" t="s">
        <v>211</v>
      </c>
      <c r="E6405" s="218" t="s">
        <v>1</v>
      </c>
      <c r="F6405" s="219" t="s">
        <v>730</v>
      </c>
      <c r="G6405" s="217"/>
      <c r="H6405" s="220">
        <v>16.515000000000001</v>
      </c>
      <c r="I6405" s="221"/>
      <c r="J6405" s="217"/>
      <c r="K6405" s="217"/>
      <c r="L6405" s="222"/>
      <c r="M6405" s="223"/>
      <c r="N6405" s="224"/>
      <c r="O6405" s="224"/>
      <c r="P6405" s="224"/>
      <c r="Q6405" s="224"/>
      <c r="R6405" s="224"/>
      <c r="S6405" s="224"/>
      <c r="T6405" s="225"/>
      <c r="AT6405" s="226" t="s">
        <v>211</v>
      </c>
      <c r="AU6405" s="226" t="s">
        <v>84</v>
      </c>
      <c r="AV6405" s="14" t="s">
        <v>84</v>
      </c>
      <c r="AW6405" s="14" t="s">
        <v>31</v>
      </c>
      <c r="AX6405" s="14" t="s">
        <v>75</v>
      </c>
      <c r="AY6405" s="226" t="s">
        <v>201</v>
      </c>
    </row>
    <row r="6406" spans="2:51" s="14" customFormat="1" ht="11.25">
      <c r="B6406" s="216"/>
      <c r="C6406" s="217"/>
      <c r="D6406" s="207" t="s">
        <v>211</v>
      </c>
      <c r="E6406" s="218" t="s">
        <v>1</v>
      </c>
      <c r="F6406" s="219" t="s">
        <v>731</v>
      </c>
      <c r="G6406" s="217"/>
      <c r="H6406" s="220">
        <v>11.962999999999999</v>
      </c>
      <c r="I6406" s="221"/>
      <c r="J6406" s="217"/>
      <c r="K6406" s="217"/>
      <c r="L6406" s="222"/>
      <c r="M6406" s="223"/>
      <c r="N6406" s="224"/>
      <c r="O6406" s="224"/>
      <c r="P6406" s="224"/>
      <c r="Q6406" s="224"/>
      <c r="R6406" s="224"/>
      <c r="S6406" s="224"/>
      <c r="T6406" s="225"/>
      <c r="AT6406" s="226" t="s">
        <v>211</v>
      </c>
      <c r="AU6406" s="226" t="s">
        <v>84</v>
      </c>
      <c r="AV6406" s="14" t="s">
        <v>84</v>
      </c>
      <c r="AW6406" s="14" t="s">
        <v>31</v>
      </c>
      <c r="AX6406" s="14" t="s">
        <v>75</v>
      </c>
      <c r="AY6406" s="226" t="s">
        <v>201</v>
      </c>
    </row>
    <row r="6407" spans="2:51" s="14" customFormat="1" ht="11.25">
      <c r="B6407" s="216"/>
      <c r="C6407" s="217"/>
      <c r="D6407" s="207" t="s">
        <v>211</v>
      </c>
      <c r="E6407" s="218" t="s">
        <v>1</v>
      </c>
      <c r="F6407" s="219" t="s">
        <v>5509</v>
      </c>
      <c r="G6407" s="217"/>
      <c r="H6407" s="220">
        <v>55.036999999999999</v>
      </c>
      <c r="I6407" s="221"/>
      <c r="J6407" s="217"/>
      <c r="K6407" s="217"/>
      <c r="L6407" s="222"/>
      <c r="M6407" s="223"/>
      <c r="N6407" s="224"/>
      <c r="O6407" s="224"/>
      <c r="P6407" s="224"/>
      <c r="Q6407" s="224"/>
      <c r="R6407" s="224"/>
      <c r="S6407" s="224"/>
      <c r="T6407" s="225"/>
      <c r="AT6407" s="226" t="s">
        <v>211</v>
      </c>
      <c r="AU6407" s="226" t="s">
        <v>84</v>
      </c>
      <c r="AV6407" s="14" t="s">
        <v>84</v>
      </c>
      <c r="AW6407" s="14" t="s">
        <v>31</v>
      </c>
      <c r="AX6407" s="14" t="s">
        <v>75</v>
      </c>
      <c r="AY6407" s="226" t="s">
        <v>201</v>
      </c>
    </row>
    <row r="6408" spans="2:51" s="14" customFormat="1" ht="11.25">
      <c r="B6408" s="216"/>
      <c r="C6408" s="217"/>
      <c r="D6408" s="207" t="s">
        <v>211</v>
      </c>
      <c r="E6408" s="218" t="s">
        <v>1</v>
      </c>
      <c r="F6408" s="219" t="s">
        <v>732</v>
      </c>
      <c r="G6408" s="217"/>
      <c r="H6408" s="220">
        <v>14.996</v>
      </c>
      <c r="I6408" s="221"/>
      <c r="J6408" s="217"/>
      <c r="K6408" s="217"/>
      <c r="L6408" s="222"/>
      <c r="M6408" s="223"/>
      <c r="N6408" s="224"/>
      <c r="O6408" s="224"/>
      <c r="P6408" s="224"/>
      <c r="Q6408" s="224"/>
      <c r="R6408" s="224"/>
      <c r="S6408" s="224"/>
      <c r="T6408" s="225"/>
      <c r="AT6408" s="226" t="s">
        <v>211</v>
      </c>
      <c r="AU6408" s="226" t="s">
        <v>84</v>
      </c>
      <c r="AV6408" s="14" t="s">
        <v>84</v>
      </c>
      <c r="AW6408" s="14" t="s">
        <v>31</v>
      </c>
      <c r="AX6408" s="14" t="s">
        <v>75</v>
      </c>
      <c r="AY6408" s="226" t="s">
        <v>201</v>
      </c>
    </row>
    <row r="6409" spans="2:51" s="14" customFormat="1" ht="11.25">
      <c r="B6409" s="216"/>
      <c r="C6409" s="217"/>
      <c r="D6409" s="207" t="s">
        <v>211</v>
      </c>
      <c r="E6409" s="218" t="s">
        <v>1</v>
      </c>
      <c r="F6409" s="219" t="s">
        <v>5510</v>
      </c>
      <c r="G6409" s="217"/>
      <c r="H6409" s="220">
        <v>162.626</v>
      </c>
      <c r="I6409" s="221"/>
      <c r="J6409" s="217"/>
      <c r="K6409" s="217"/>
      <c r="L6409" s="222"/>
      <c r="M6409" s="223"/>
      <c r="N6409" s="224"/>
      <c r="O6409" s="224"/>
      <c r="P6409" s="224"/>
      <c r="Q6409" s="224"/>
      <c r="R6409" s="224"/>
      <c r="S6409" s="224"/>
      <c r="T6409" s="225"/>
      <c r="AT6409" s="226" t="s">
        <v>211</v>
      </c>
      <c r="AU6409" s="226" t="s">
        <v>84</v>
      </c>
      <c r="AV6409" s="14" t="s">
        <v>84</v>
      </c>
      <c r="AW6409" s="14" t="s">
        <v>31</v>
      </c>
      <c r="AX6409" s="14" t="s">
        <v>75</v>
      </c>
      <c r="AY6409" s="226" t="s">
        <v>201</v>
      </c>
    </row>
    <row r="6410" spans="2:51" s="14" customFormat="1" ht="11.25">
      <c r="B6410" s="216"/>
      <c r="C6410" s="217"/>
      <c r="D6410" s="207" t="s">
        <v>211</v>
      </c>
      <c r="E6410" s="218" t="s">
        <v>1</v>
      </c>
      <c r="F6410" s="219" t="s">
        <v>5511</v>
      </c>
      <c r="G6410" s="217"/>
      <c r="H6410" s="220">
        <v>134.82300000000001</v>
      </c>
      <c r="I6410" s="221"/>
      <c r="J6410" s="217"/>
      <c r="K6410" s="217"/>
      <c r="L6410" s="222"/>
      <c r="M6410" s="223"/>
      <c r="N6410" s="224"/>
      <c r="O6410" s="224"/>
      <c r="P6410" s="224"/>
      <c r="Q6410" s="224"/>
      <c r="R6410" s="224"/>
      <c r="S6410" s="224"/>
      <c r="T6410" s="225"/>
      <c r="AT6410" s="226" t="s">
        <v>211</v>
      </c>
      <c r="AU6410" s="226" t="s">
        <v>84</v>
      </c>
      <c r="AV6410" s="14" t="s">
        <v>84</v>
      </c>
      <c r="AW6410" s="14" t="s">
        <v>31</v>
      </c>
      <c r="AX6410" s="14" t="s">
        <v>75</v>
      </c>
      <c r="AY6410" s="226" t="s">
        <v>201</v>
      </c>
    </row>
    <row r="6411" spans="2:51" s="13" customFormat="1" ht="11.25">
      <c r="B6411" s="205"/>
      <c r="C6411" s="206"/>
      <c r="D6411" s="207" t="s">
        <v>211</v>
      </c>
      <c r="E6411" s="208" t="s">
        <v>1</v>
      </c>
      <c r="F6411" s="209" t="s">
        <v>213</v>
      </c>
      <c r="G6411" s="206"/>
      <c r="H6411" s="208" t="s">
        <v>1</v>
      </c>
      <c r="I6411" s="210"/>
      <c r="J6411" s="206"/>
      <c r="K6411" s="206"/>
      <c r="L6411" s="211"/>
      <c r="M6411" s="212"/>
      <c r="N6411" s="213"/>
      <c r="O6411" s="213"/>
      <c r="P6411" s="213"/>
      <c r="Q6411" s="213"/>
      <c r="R6411" s="213"/>
      <c r="S6411" s="213"/>
      <c r="T6411" s="214"/>
      <c r="AT6411" s="215" t="s">
        <v>211</v>
      </c>
      <c r="AU6411" s="215" t="s">
        <v>84</v>
      </c>
      <c r="AV6411" s="13" t="s">
        <v>82</v>
      </c>
      <c r="AW6411" s="13" t="s">
        <v>31</v>
      </c>
      <c r="AX6411" s="13" t="s">
        <v>75</v>
      </c>
      <c r="AY6411" s="215" t="s">
        <v>201</v>
      </c>
    </row>
    <row r="6412" spans="2:51" s="13" customFormat="1" ht="11.25">
      <c r="B6412" s="205"/>
      <c r="C6412" s="206"/>
      <c r="D6412" s="207" t="s">
        <v>211</v>
      </c>
      <c r="E6412" s="208" t="s">
        <v>1</v>
      </c>
      <c r="F6412" s="209" t="s">
        <v>270</v>
      </c>
      <c r="G6412" s="206"/>
      <c r="H6412" s="208" t="s">
        <v>1</v>
      </c>
      <c r="I6412" s="210"/>
      <c r="J6412" s="206"/>
      <c r="K6412" s="206"/>
      <c r="L6412" s="211"/>
      <c r="M6412" s="212"/>
      <c r="N6412" s="213"/>
      <c r="O6412" s="213"/>
      <c r="P6412" s="213"/>
      <c r="Q6412" s="213"/>
      <c r="R6412" s="213"/>
      <c r="S6412" s="213"/>
      <c r="T6412" s="214"/>
      <c r="AT6412" s="215" t="s">
        <v>211</v>
      </c>
      <c r="AU6412" s="215" t="s">
        <v>84</v>
      </c>
      <c r="AV6412" s="13" t="s">
        <v>82</v>
      </c>
      <c r="AW6412" s="13" t="s">
        <v>31</v>
      </c>
      <c r="AX6412" s="13" t="s">
        <v>75</v>
      </c>
      <c r="AY6412" s="215" t="s">
        <v>201</v>
      </c>
    </row>
    <row r="6413" spans="2:51" s="14" customFormat="1" ht="11.25">
      <c r="B6413" s="216"/>
      <c r="C6413" s="217"/>
      <c r="D6413" s="207" t="s">
        <v>211</v>
      </c>
      <c r="E6413" s="218" t="s">
        <v>1</v>
      </c>
      <c r="F6413" s="219" t="s">
        <v>5512</v>
      </c>
      <c r="G6413" s="217"/>
      <c r="H6413" s="220">
        <v>36.854999999999997</v>
      </c>
      <c r="I6413" s="221"/>
      <c r="J6413" s="217"/>
      <c r="K6413" s="217"/>
      <c r="L6413" s="222"/>
      <c r="M6413" s="223"/>
      <c r="N6413" s="224"/>
      <c r="O6413" s="224"/>
      <c r="P6413" s="224"/>
      <c r="Q6413" s="224"/>
      <c r="R6413" s="224"/>
      <c r="S6413" s="224"/>
      <c r="T6413" s="225"/>
      <c r="AT6413" s="226" t="s">
        <v>211</v>
      </c>
      <c r="AU6413" s="226" t="s">
        <v>84</v>
      </c>
      <c r="AV6413" s="14" t="s">
        <v>84</v>
      </c>
      <c r="AW6413" s="14" t="s">
        <v>31</v>
      </c>
      <c r="AX6413" s="14" t="s">
        <v>75</v>
      </c>
      <c r="AY6413" s="226" t="s">
        <v>201</v>
      </c>
    </row>
    <row r="6414" spans="2:51" s="14" customFormat="1" ht="11.25">
      <c r="B6414" s="216"/>
      <c r="C6414" s="217"/>
      <c r="D6414" s="207" t="s">
        <v>211</v>
      </c>
      <c r="E6414" s="218" t="s">
        <v>1</v>
      </c>
      <c r="F6414" s="219" t="s">
        <v>5513</v>
      </c>
      <c r="G6414" s="217"/>
      <c r="H6414" s="220">
        <v>243.999</v>
      </c>
      <c r="I6414" s="221"/>
      <c r="J6414" s="217"/>
      <c r="K6414" s="217"/>
      <c r="L6414" s="222"/>
      <c r="M6414" s="223"/>
      <c r="N6414" s="224"/>
      <c r="O6414" s="224"/>
      <c r="P6414" s="224"/>
      <c r="Q6414" s="224"/>
      <c r="R6414" s="224"/>
      <c r="S6414" s="224"/>
      <c r="T6414" s="225"/>
      <c r="AT6414" s="226" t="s">
        <v>211</v>
      </c>
      <c r="AU6414" s="226" t="s">
        <v>84</v>
      </c>
      <c r="AV6414" s="14" t="s">
        <v>84</v>
      </c>
      <c r="AW6414" s="14" t="s">
        <v>31</v>
      </c>
      <c r="AX6414" s="14" t="s">
        <v>75</v>
      </c>
      <c r="AY6414" s="226" t="s">
        <v>201</v>
      </c>
    </row>
    <row r="6415" spans="2:51" s="14" customFormat="1" ht="11.25">
      <c r="B6415" s="216"/>
      <c r="C6415" s="217"/>
      <c r="D6415" s="207" t="s">
        <v>211</v>
      </c>
      <c r="E6415" s="218" t="s">
        <v>1</v>
      </c>
      <c r="F6415" s="219" t="s">
        <v>5514</v>
      </c>
      <c r="G6415" s="217"/>
      <c r="H6415" s="220">
        <v>75.239999999999995</v>
      </c>
      <c r="I6415" s="221"/>
      <c r="J6415" s="217"/>
      <c r="K6415" s="217"/>
      <c r="L6415" s="222"/>
      <c r="M6415" s="223"/>
      <c r="N6415" s="224"/>
      <c r="O6415" s="224"/>
      <c r="P6415" s="224"/>
      <c r="Q6415" s="224"/>
      <c r="R6415" s="224"/>
      <c r="S6415" s="224"/>
      <c r="T6415" s="225"/>
      <c r="AT6415" s="226" t="s">
        <v>211</v>
      </c>
      <c r="AU6415" s="226" t="s">
        <v>84</v>
      </c>
      <c r="AV6415" s="14" t="s">
        <v>84</v>
      </c>
      <c r="AW6415" s="14" t="s">
        <v>31</v>
      </c>
      <c r="AX6415" s="14" t="s">
        <v>75</v>
      </c>
      <c r="AY6415" s="226" t="s">
        <v>201</v>
      </c>
    </row>
    <row r="6416" spans="2:51" s="14" customFormat="1" ht="11.25">
      <c r="B6416" s="216"/>
      <c r="C6416" s="217"/>
      <c r="D6416" s="207" t="s">
        <v>211</v>
      </c>
      <c r="E6416" s="218" t="s">
        <v>1</v>
      </c>
      <c r="F6416" s="219" t="s">
        <v>5515</v>
      </c>
      <c r="G6416" s="217"/>
      <c r="H6416" s="220">
        <v>66.405000000000001</v>
      </c>
      <c r="I6416" s="221"/>
      <c r="J6416" s="217"/>
      <c r="K6416" s="217"/>
      <c r="L6416" s="222"/>
      <c r="M6416" s="223"/>
      <c r="N6416" s="224"/>
      <c r="O6416" s="224"/>
      <c r="P6416" s="224"/>
      <c r="Q6416" s="224"/>
      <c r="R6416" s="224"/>
      <c r="S6416" s="224"/>
      <c r="T6416" s="225"/>
      <c r="AT6416" s="226" t="s">
        <v>211</v>
      </c>
      <c r="AU6416" s="226" t="s">
        <v>84</v>
      </c>
      <c r="AV6416" s="14" t="s">
        <v>84</v>
      </c>
      <c r="AW6416" s="14" t="s">
        <v>31</v>
      </c>
      <c r="AX6416" s="14" t="s">
        <v>75</v>
      </c>
      <c r="AY6416" s="226" t="s">
        <v>201</v>
      </c>
    </row>
    <row r="6417" spans="1:65" s="14" customFormat="1" ht="11.25">
      <c r="B6417" s="216"/>
      <c r="C6417" s="217"/>
      <c r="D6417" s="207" t="s">
        <v>211</v>
      </c>
      <c r="E6417" s="218" t="s">
        <v>1</v>
      </c>
      <c r="F6417" s="219" t="s">
        <v>5516</v>
      </c>
      <c r="G6417" s="217"/>
      <c r="H6417" s="220">
        <v>58.86</v>
      </c>
      <c r="I6417" s="221"/>
      <c r="J6417" s="217"/>
      <c r="K6417" s="217"/>
      <c r="L6417" s="222"/>
      <c r="M6417" s="223"/>
      <c r="N6417" s="224"/>
      <c r="O6417" s="224"/>
      <c r="P6417" s="224"/>
      <c r="Q6417" s="224"/>
      <c r="R6417" s="224"/>
      <c r="S6417" s="224"/>
      <c r="T6417" s="225"/>
      <c r="AT6417" s="226" t="s">
        <v>211</v>
      </c>
      <c r="AU6417" s="226" t="s">
        <v>84</v>
      </c>
      <c r="AV6417" s="14" t="s">
        <v>84</v>
      </c>
      <c r="AW6417" s="14" t="s">
        <v>31</v>
      </c>
      <c r="AX6417" s="14" t="s">
        <v>75</v>
      </c>
      <c r="AY6417" s="226" t="s">
        <v>201</v>
      </c>
    </row>
    <row r="6418" spans="1:65" s="14" customFormat="1" ht="11.25">
      <c r="B6418" s="216"/>
      <c r="C6418" s="217"/>
      <c r="D6418" s="207" t="s">
        <v>211</v>
      </c>
      <c r="E6418" s="218" t="s">
        <v>1</v>
      </c>
      <c r="F6418" s="219" t="s">
        <v>5517</v>
      </c>
      <c r="G6418" s="217"/>
      <c r="H6418" s="220">
        <v>30.51</v>
      </c>
      <c r="I6418" s="221"/>
      <c r="J6418" s="217"/>
      <c r="K6418" s="217"/>
      <c r="L6418" s="222"/>
      <c r="M6418" s="223"/>
      <c r="N6418" s="224"/>
      <c r="O6418" s="224"/>
      <c r="P6418" s="224"/>
      <c r="Q6418" s="224"/>
      <c r="R6418" s="224"/>
      <c r="S6418" s="224"/>
      <c r="T6418" s="225"/>
      <c r="AT6418" s="226" t="s">
        <v>211</v>
      </c>
      <c r="AU6418" s="226" t="s">
        <v>84</v>
      </c>
      <c r="AV6418" s="14" t="s">
        <v>84</v>
      </c>
      <c r="AW6418" s="14" t="s">
        <v>31</v>
      </c>
      <c r="AX6418" s="14" t="s">
        <v>75</v>
      </c>
      <c r="AY6418" s="226" t="s">
        <v>201</v>
      </c>
    </row>
    <row r="6419" spans="1:65" s="14" customFormat="1" ht="11.25">
      <c r="B6419" s="216"/>
      <c r="C6419" s="217"/>
      <c r="D6419" s="207" t="s">
        <v>211</v>
      </c>
      <c r="E6419" s="218" t="s">
        <v>1</v>
      </c>
      <c r="F6419" s="219" t="s">
        <v>5518</v>
      </c>
      <c r="G6419" s="217"/>
      <c r="H6419" s="220">
        <v>31.11</v>
      </c>
      <c r="I6419" s="221"/>
      <c r="J6419" s="217"/>
      <c r="K6419" s="217"/>
      <c r="L6419" s="222"/>
      <c r="M6419" s="223"/>
      <c r="N6419" s="224"/>
      <c r="O6419" s="224"/>
      <c r="P6419" s="224"/>
      <c r="Q6419" s="224"/>
      <c r="R6419" s="224"/>
      <c r="S6419" s="224"/>
      <c r="T6419" s="225"/>
      <c r="AT6419" s="226" t="s">
        <v>211</v>
      </c>
      <c r="AU6419" s="226" t="s">
        <v>84</v>
      </c>
      <c r="AV6419" s="14" t="s">
        <v>84</v>
      </c>
      <c r="AW6419" s="14" t="s">
        <v>31</v>
      </c>
      <c r="AX6419" s="14" t="s">
        <v>75</v>
      </c>
      <c r="AY6419" s="226" t="s">
        <v>201</v>
      </c>
    </row>
    <row r="6420" spans="1:65" s="14" customFormat="1" ht="11.25">
      <c r="B6420" s="216"/>
      <c r="C6420" s="217"/>
      <c r="D6420" s="207" t="s">
        <v>211</v>
      </c>
      <c r="E6420" s="218" t="s">
        <v>1</v>
      </c>
      <c r="F6420" s="219" t="s">
        <v>5519</v>
      </c>
      <c r="G6420" s="217"/>
      <c r="H6420" s="220">
        <v>40.581000000000003</v>
      </c>
      <c r="I6420" s="221"/>
      <c r="J6420" s="217"/>
      <c r="K6420" s="217"/>
      <c r="L6420" s="222"/>
      <c r="M6420" s="223"/>
      <c r="N6420" s="224"/>
      <c r="O6420" s="224"/>
      <c r="P6420" s="224"/>
      <c r="Q6420" s="224"/>
      <c r="R6420" s="224"/>
      <c r="S6420" s="224"/>
      <c r="T6420" s="225"/>
      <c r="AT6420" s="226" t="s">
        <v>211</v>
      </c>
      <c r="AU6420" s="226" t="s">
        <v>84</v>
      </c>
      <c r="AV6420" s="14" t="s">
        <v>84</v>
      </c>
      <c r="AW6420" s="14" t="s">
        <v>31</v>
      </c>
      <c r="AX6420" s="14" t="s">
        <v>75</v>
      </c>
      <c r="AY6420" s="226" t="s">
        <v>201</v>
      </c>
    </row>
    <row r="6421" spans="1:65" s="14" customFormat="1" ht="11.25">
      <c r="B6421" s="216"/>
      <c r="C6421" s="217"/>
      <c r="D6421" s="207" t="s">
        <v>211</v>
      </c>
      <c r="E6421" s="218" t="s">
        <v>1</v>
      </c>
      <c r="F6421" s="219" t="s">
        <v>5520</v>
      </c>
      <c r="G6421" s="217"/>
      <c r="H6421" s="220">
        <v>34.56</v>
      </c>
      <c r="I6421" s="221"/>
      <c r="J6421" s="217"/>
      <c r="K6421" s="217"/>
      <c r="L6421" s="222"/>
      <c r="M6421" s="223"/>
      <c r="N6421" s="224"/>
      <c r="O6421" s="224"/>
      <c r="P6421" s="224"/>
      <c r="Q6421" s="224"/>
      <c r="R6421" s="224"/>
      <c r="S6421" s="224"/>
      <c r="T6421" s="225"/>
      <c r="AT6421" s="226" t="s">
        <v>211</v>
      </c>
      <c r="AU6421" s="226" t="s">
        <v>84</v>
      </c>
      <c r="AV6421" s="14" t="s">
        <v>84</v>
      </c>
      <c r="AW6421" s="14" t="s">
        <v>31</v>
      </c>
      <c r="AX6421" s="14" t="s">
        <v>75</v>
      </c>
      <c r="AY6421" s="226" t="s">
        <v>201</v>
      </c>
    </row>
    <row r="6422" spans="1:65" s="14" customFormat="1" ht="11.25">
      <c r="B6422" s="216"/>
      <c r="C6422" s="217"/>
      <c r="D6422" s="207" t="s">
        <v>211</v>
      </c>
      <c r="E6422" s="218" t="s">
        <v>1</v>
      </c>
      <c r="F6422" s="219" t="s">
        <v>5521</v>
      </c>
      <c r="G6422" s="217"/>
      <c r="H6422" s="220">
        <v>46.664999999999999</v>
      </c>
      <c r="I6422" s="221"/>
      <c r="J6422" s="217"/>
      <c r="K6422" s="217"/>
      <c r="L6422" s="222"/>
      <c r="M6422" s="223"/>
      <c r="N6422" s="224"/>
      <c r="O6422" s="224"/>
      <c r="P6422" s="224"/>
      <c r="Q6422" s="224"/>
      <c r="R6422" s="224"/>
      <c r="S6422" s="224"/>
      <c r="T6422" s="225"/>
      <c r="AT6422" s="226" t="s">
        <v>211</v>
      </c>
      <c r="AU6422" s="226" t="s">
        <v>84</v>
      </c>
      <c r="AV6422" s="14" t="s">
        <v>84</v>
      </c>
      <c r="AW6422" s="14" t="s">
        <v>31</v>
      </c>
      <c r="AX6422" s="14" t="s">
        <v>75</v>
      </c>
      <c r="AY6422" s="226" t="s">
        <v>201</v>
      </c>
    </row>
    <row r="6423" spans="1:65" s="14" customFormat="1" ht="11.25">
      <c r="B6423" s="216"/>
      <c r="C6423" s="217"/>
      <c r="D6423" s="207" t="s">
        <v>211</v>
      </c>
      <c r="E6423" s="218" t="s">
        <v>1</v>
      </c>
      <c r="F6423" s="219" t="s">
        <v>5522</v>
      </c>
      <c r="G6423" s="217"/>
      <c r="H6423" s="220">
        <v>41.82</v>
      </c>
      <c r="I6423" s="221"/>
      <c r="J6423" s="217"/>
      <c r="K6423" s="217"/>
      <c r="L6423" s="222"/>
      <c r="M6423" s="223"/>
      <c r="N6423" s="224"/>
      <c r="O6423" s="224"/>
      <c r="P6423" s="224"/>
      <c r="Q6423" s="224"/>
      <c r="R6423" s="224"/>
      <c r="S6423" s="224"/>
      <c r="T6423" s="225"/>
      <c r="AT6423" s="226" t="s">
        <v>211</v>
      </c>
      <c r="AU6423" s="226" t="s">
        <v>84</v>
      </c>
      <c r="AV6423" s="14" t="s">
        <v>84</v>
      </c>
      <c r="AW6423" s="14" t="s">
        <v>31</v>
      </c>
      <c r="AX6423" s="14" t="s">
        <v>75</v>
      </c>
      <c r="AY6423" s="226" t="s">
        <v>201</v>
      </c>
    </row>
    <row r="6424" spans="1:65" s="14" customFormat="1" ht="11.25">
      <c r="B6424" s="216"/>
      <c r="C6424" s="217"/>
      <c r="D6424" s="207" t="s">
        <v>211</v>
      </c>
      <c r="E6424" s="218" t="s">
        <v>1</v>
      </c>
      <c r="F6424" s="219" t="s">
        <v>5523</v>
      </c>
      <c r="G6424" s="217"/>
      <c r="H6424" s="220">
        <v>47.94</v>
      </c>
      <c r="I6424" s="221"/>
      <c r="J6424" s="217"/>
      <c r="K6424" s="217"/>
      <c r="L6424" s="222"/>
      <c r="M6424" s="223"/>
      <c r="N6424" s="224"/>
      <c r="O6424" s="224"/>
      <c r="P6424" s="224"/>
      <c r="Q6424" s="224"/>
      <c r="R6424" s="224"/>
      <c r="S6424" s="224"/>
      <c r="T6424" s="225"/>
      <c r="AT6424" s="226" t="s">
        <v>211</v>
      </c>
      <c r="AU6424" s="226" t="s">
        <v>84</v>
      </c>
      <c r="AV6424" s="14" t="s">
        <v>84</v>
      </c>
      <c r="AW6424" s="14" t="s">
        <v>31</v>
      </c>
      <c r="AX6424" s="14" t="s">
        <v>75</v>
      </c>
      <c r="AY6424" s="226" t="s">
        <v>201</v>
      </c>
    </row>
    <row r="6425" spans="1:65" s="14" customFormat="1" ht="11.25">
      <c r="B6425" s="216"/>
      <c r="C6425" s="217"/>
      <c r="D6425" s="207" t="s">
        <v>211</v>
      </c>
      <c r="E6425" s="218" t="s">
        <v>1</v>
      </c>
      <c r="F6425" s="219" t="s">
        <v>5524</v>
      </c>
      <c r="G6425" s="217"/>
      <c r="H6425" s="220">
        <v>29.478000000000002</v>
      </c>
      <c r="I6425" s="221"/>
      <c r="J6425" s="217"/>
      <c r="K6425" s="217"/>
      <c r="L6425" s="222"/>
      <c r="M6425" s="223"/>
      <c r="N6425" s="224"/>
      <c r="O6425" s="224"/>
      <c r="P6425" s="224"/>
      <c r="Q6425" s="224"/>
      <c r="R6425" s="224"/>
      <c r="S6425" s="224"/>
      <c r="T6425" s="225"/>
      <c r="AT6425" s="226" t="s">
        <v>211</v>
      </c>
      <c r="AU6425" s="226" t="s">
        <v>84</v>
      </c>
      <c r="AV6425" s="14" t="s">
        <v>84</v>
      </c>
      <c r="AW6425" s="14" t="s">
        <v>31</v>
      </c>
      <c r="AX6425" s="14" t="s">
        <v>75</v>
      </c>
      <c r="AY6425" s="226" t="s">
        <v>201</v>
      </c>
    </row>
    <row r="6426" spans="1:65" s="2" customFormat="1" ht="33" customHeight="1">
      <c r="A6426" s="34"/>
      <c r="B6426" s="35"/>
      <c r="C6426" s="192" t="s">
        <v>5525</v>
      </c>
      <c r="D6426" s="192" t="s">
        <v>204</v>
      </c>
      <c r="E6426" s="193" t="s">
        <v>5526</v>
      </c>
      <c r="F6426" s="194" t="s">
        <v>5527</v>
      </c>
      <c r="G6426" s="195" t="s">
        <v>230</v>
      </c>
      <c r="H6426" s="196">
        <v>217.76300000000001</v>
      </c>
      <c r="I6426" s="197"/>
      <c r="J6426" s="198">
        <f>ROUND(I6426*H6426,2)</f>
        <v>0</v>
      </c>
      <c r="K6426" s="194" t="s">
        <v>1</v>
      </c>
      <c r="L6426" s="39"/>
      <c r="M6426" s="199" t="s">
        <v>1</v>
      </c>
      <c r="N6426" s="200" t="s">
        <v>40</v>
      </c>
      <c r="O6426" s="71"/>
      <c r="P6426" s="201">
        <f>O6426*H6426</f>
        <v>0</v>
      </c>
      <c r="Q6426" s="201">
        <v>0</v>
      </c>
      <c r="R6426" s="201">
        <f>Q6426*H6426</f>
        <v>0</v>
      </c>
      <c r="S6426" s="201">
        <v>0</v>
      </c>
      <c r="T6426" s="202">
        <f>S6426*H6426</f>
        <v>0</v>
      </c>
      <c r="U6426" s="34"/>
      <c r="V6426" s="34"/>
      <c r="W6426" s="34"/>
      <c r="X6426" s="34"/>
      <c r="Y6426" s="34"/>
      <c r="Z6426" s="34"/>
      <c r="AA6426" s="34"/>
      <c r="AB6426" s="34"/>
      <c r="AC6426" s="34"/>
      <c r="AD6426" s="34"/>
      <c r="AE6426" s="34"/>
      <c r="AR6426" s="203" t="s">
        <v>354</v>
      </c>
      <c r="AT6426" s="203" t="s">
        <v>204</v>
      </c>
      <c r="AU6426" s="203" t="s">
        <v>84</v>
      </c>
      <c r="AY6426" s="17" t="s">
        <v>201</v>
      </c>
      <c r="BE6426" s="204">
        <f>IF(N6426="základní",J6426,0)</f>
        <v>0</v>
      </c>
      <c r="BF6426" s="204">
        <f>IF(N6426="snížená",J6426,0)</f>
        <v>0</v>
      </c>
      <c r="BG6426" s="204">
        <f>IF(N6426="zákl. přenesená",J6426,0)</f>
        <v>0</v>
      </c>
      <c r="BH6426" s="204">
        <f>IF(N6426="sníž. přenesená",J6426,0)</f>
        <v>0</v>
      </c>
      <c r="BI6426" s="204">
        <f>IF(N6426="nulová",J6426,0)</f>
        <v>0</v>
      </c>
      <c r="BJ6426" s="17" t="s">
        <v>82</v>
      </c>
      <c r="BK6426" s="204">
        <f>ROUND(I6426*H6426,2)</f>
        <v>0</v>
      </c>
      <c r="BL6426" s="17" t="s">
        <v>354</v>
      </c>
      <c r="BM6426" s="203" t="s">
        <v>5528</v>
      </c>
    </row>
    <row r="6427" spans="1:65" s="13" customFormat="1" ht="22.5">
      <c r="B6427" s="205"/>
      <c r="C6427" s="206"/>
      <c r="D6427" s="207" t="s">
        <v>211</v>
      </c>
      <c r="E6427" s="208" t="s">
        <v>1</v>
      </c>
      <c r="F6427" s="209" t="s">
        <v>249</v>
      </c>
      <c r="G6427" s="206"/>
      <c r="H6427" s="208" t="s">
        <v>1</v>
      </c>
      <c r="I6427" s="210"/>
      <c r="J6427" s="206"/>
      <c r="K6427" s="206"/>
      <c r="L6427" s="211"/>
      <c r="M6427" s="212"/>
      <c r="N6427" s="213"/>
      <c r="O6427" s="213"/>
      <c r="P6427" s="213"/>
      <c r="Q6427" s="213"/>
      <c r="R6427" s="213"/>
      <c r="S6427" s="213"/>
      <c r="T6427" s="214"/>
      <c r="AT6427" s="215" t="s">
        <v>211</v>
      </c>
      <c r="AU6427" s="215" t="s">
        <v>84</v>
      </c>
      <c r="AV6427" s="13" t="s">
        <v>82</v>
      </c>
      <c r="AW6427" s="13" t="s">
        <v>31</v>
      </c>
      <c r="AX6427" s="13" t="s">
        <v>75</v>
      </c>
      <c r="AY6427" s="215" t="s">
        <v>201</v>
      </c>
    </row>
    <row r="6428" spans="1:65" s="13" customFormat="1" ht="11.25">
      <c r="B6428" s="205"/>
      <c r="C6428" s="206"/>
      <c r="D6428" s="207" t="s">
        <v>211</v>
      </c>
      <c r="E6428" s="208" t="s">
        <v>1</v>
      </c>
      <c r="F6428" s="209" t="s">
        <v>213</v>
      </c>
      <c r="G6428" s="206"/>
      <c r="H6428" s="208" t="s">
        <v>1</v>
      </c>
      <c r="I6428" s="210"/>
      <c r="J6428" s="206"/>
      <c r="K6428" s="206"/>
      <c r="L6428" s="211"/>
      <c r="M6428" s="212"/>
      <c r="N6428" s="213"/>
      <c r="O6428" s="213"/>
      <c r="P6428" s="213"/>
      <c r="Q6428" s="213"/>
      <c r="R6428" s="213"/>
      <c r="S6428" s="213"/>
      <c r="T6428" s="214"/>
      <c r="AT6428" s="215" t="s">
        <v>211</v>
      </c>
      <c r="AU6428" s="215" t="s">
        <v>84</v>
      </c>
      <c r="AV6428" s="13" t="s">
        <v>82</v>
      </c>
      <c r="AW6428" s="13" t="s">
        <v>31</v>
      </c>
      <c r="AX6428" s="13" t="s">
        <v>75</v>
      </c>
      <c r="AY6428" s="215" t="s">
        <v>201</v>
      </c>
    </row>
    <row r="6429" spans="1:65" s="13" customFormat="1" ht="11.25">
      <c r="B6429" s="205"/>
      <c r="C6429" s="206"/>
      <c r="D6429" s="207" t="s">
        <v>211</v>
      </c>
      <c r="E6429" s="208" t="s">
        <v>1</v>
      </c>
      <c r="F6429" s="209" t="s">
        <v>270</v>
      </c>
      <c r="G6429" s="206"/>
      <c r="H6429" s="208" t="s">
        <v>1</v>
      </c>
      <c r="I6429" s="210"/>
      <c r="J6429" s="206"/>
      <c r="K6429" s="206"/>
      <c r="L6429" s="211"/>
      <c r="M6429" s="212"/>
      <c r="N6429" s="213"/>
      <c r="O6429" s="213"/>
      <c r="P6429" s="213"/>
      <c r="Q6429" s="213"/>
      <c r="R6429" s="213"/>
      <c r="S6429" s="213"/>
      <c r="T6429" s="214"/>
      <c r="AT6429" s="215" t="s">
        <v>211</v>
      </c>
      <c r="AU6429" s="215" t="s">
        <v>84</v>
      </c>
      <c r="AV6429" s="13" t="s">
        <v>82</v>
      </c>
      <c r="AW6429" s="13" t="s">
        <v>31</v>
      </c>
      <c r="AX6429" s="13" t="s">
        <v>75</v>
      </c>
      <c r="AY6429" s="215" t="s">
        <v>201</v>
      </c>
    </row>
    <row r="6430" spans="1:65" s="14" customFormat="1" ht="11.25">
      <c r="B6430" s="216"/>
      <c r="C6430" s="217"/>
      <c r="D6430" s="207" t="s">
        <v>211</v>
      </c>
      <c r="E6430" s="218" t="s">
        <v>1</v>
      </c>
      <c r="F6430" s="219" t="s">
        <v>5529</v>
      </c>
      <c r="G6430" s="217"/>
      <c r="H6430" s="220">
        <v>35.924999999999997</v>
      </c>
      <c r="I6430" s="221"/>
      <c r="J6430" s="217"/>
      <c r="K6430" s="217"/>
      <c r="L6430" s="222"/>
      <c r="M6430" s="223"/>
      <c r="N6430" s="224"/>
      <c r="O6430" s="224"/>
      <c r="P6430" s="224"/>
      <c r="Q6430" s="224"/>
      <c r="R6430" s="224"/>
      <c r="S6430" s="224"/>
      <c r="T6430" s="225"/>
      <c r="AT6430" s="226" t="s">
        <v>211</v>
      </c>
      <c r="AU6430" s="226" t="s">
        <v>84</v>
      </c>
      <c r="AV6430" s="14" t="s">
        <v>84</v>
      </c>
      <c r="AW6430" s="14" t="s">
        <v>31</v>
      </c>
      <c r="AX6430" s="14" t="s">
        <v>75</v>
      </c>
      <c r="AY6430" s="226" t="s">
        <v>201</v>
      </c>
    </row>
    <row r="6431" spans="1:65" s="14" customFormat="1" ht="11.25">
      <c r="B6431" s="216"/>
      <c r="C6431" s="217"/>
      <c r="D6431" s="207" t="s">
        <v>211</v>
      </c>
      <c r="E6431" s="218" t="s">
        <v>1</v>
      </c>
      <c r="F6431" s="219" t="s">
        <v>5530</v>
      </c>
      <c r="G6431" s="217"/>
      <c r="H6431" s="220">
        <v>24.9</v>
      </c>
      <c r="I6431" s="221"/>
      <c r="J6431" s="217"/>
      <c r="K6431" s="217"/>
      <c r="L6431" s="222"/>
      <c r="M6431" s="223"/>
      <c r="N6431" s="224"/>
      <c r="O6431" s="224"/>
      <c r="P6431" s="224"/>
      <c r="Q6431" s="224"/>
      <c r="R6431" s="224"/>
      <c r="S6431" s="224"/>
      <c r="T6431" s="225"/>
      <c r="AT6431" s="226" t="s">
        <v>211</v>
      </c>
      <c r="AU6431" s="226" t="s">
        <v>84</v>
      </c>
      <c r="AV6431" s="14" t="s">
        <v>84</v>
      </c>
      <c r="AW6431" s="14" t="s">
        <v>31</v>
      </c>
      <c r="AX6431" s="14" t="s">
        <v>75</v>
      </c>
      <c r="AY6431" s="226" t="s">
        <v>201</v>
      </c>
    </row>
    <row r="6432" spans="1:65" s="14" customFormat="1" ht="11.25">
      <c r="B6432" s="216"/>
      <c r="C6432" s="217"/>
      <c r="D6432" s="207" t="s">
        <v>211</v>
      </c>
      <c r="E6432" s="218" t="s">
        <v>1</v>
      </c>
      <c r="F6432" s="219" t="s">
        <v>5531</v>
      </c>
      <c r="G6432" s="217"/>
      <c r="H6432" s="220">
        <v>24.9</v>
      </c>
      <c r="I6432" s="221"/>
      <c r="J6432" s="217"/>
      <c r="K6432" s="217"/>
      <c r="L6432" s="222"/>
      <c r="M6432" s="223"/>
      <c r="N6432" s="224"/>
      <c r="O6432" s="224"/>
      <c r="P6432" s="224"/>
      <c r="Q6432" s="224"/>
      <c r="R6432" s="224"/>
      <c r="S6432" s="224"/>
      <c r="T6432" s="225"/>
      <c r="AT6432" s="226" t="s">
        <v>211</v>
      </c>
      <c r="AU6432" s="226" t="s">
        <v>84</v>
      </c>
      <c r="AV6432" s="14" t="s">
        <v>84</v>
      </c>
      <c r="AW6432" s="14" t="s">
        <v>31</v>
      </c>
      <c r="AX6432" s="14" t="s">
        <v>75</v>
      </c>
      <c r="AY6432" s="226" t="s">
        <v>201</v>
      </c>
    </row>
    <row r="6433" spans="1:65" s="13" customFormat="1" ht="11.25">
      <c r="B6433" s="205"/>
      <c r="C6433" s="206"/>
      <c r="D6433" s="207" t="s">
        <v>211</v>
      </c>
      <c r="E6433" s="208" t="s">
        <v>1</v>
      </c>
      <c r="F6433" s="209" t="s">
        <v>213</v>
      </c>
      <c r="G6433" s="206"/>
      <c r="H6433" s="208" t="s">
        <v>1</v>
      </c>
      <c r="I6433" s="210"/>
      <c r="J6433" s="206"/>
      <c r="K6433" s="206"/>
      <c r="L6433" s="211"/>
      <c r="M6433" s="212"/>
      <c r="N6433" s="213"/>
      <c r="O6433" s="213"/>
      <c r="P6433" s="213"/>
      <c r="Q6433" s="213"/>
      <c r="R6433" s="213"/>
      <c r="S6433" s="213"/>
      <c r="T6433" s="214"/>
      <c r="AT6433" s="215" t="s">
        <v>211</v>
      </c>
      <c r="AU6433" s="215" t="s">
        <v>84</v>
      </c>
      <c r="AV6433" s="13" t="s">
        <v>82</v>
      </c>
      <c r="AW6433" s="13" t="s">
        <v>31</v>
      </c>
      <c r="AX6433" s="13" t="s">
        <v>75</v>
      </c>
      <c r="AY6433" s="215" t="s">
        <v>201</v>
      </c>
    </row>
    <row r="6434" spans="1:65" s="13" customFormat="1" ht="11.25">
      <c r="B6434" s="205"/>
      <c r="C6434" s="206"/>
      <c r="D6434" s="207" t="s">
        <v>211</v>
      </c>
      <c r="E6434" s="208" t="s">
        <v>1</v>
      </c>
      <c r="F6434" s="209" t="s">
        <v>5532</v>
      </c>
      <c r="G6434" s="206"/>
      <c r="H6434" s="208" t="s">
        <v>1</v>
      </c>
      <c r="I6434" s="210"/>
      <c r="J6434" s="206"/>
      <c r="K6434" s="206"/>
      <c r="L6434" s="211"/>
      <c r="M6434" s="212"/>
      <c r="N6434" s="213"/>
      <c r="O6434" s="213"/>
      <c r="P6434" s="213"/>
      <c r="Q6434" s="213"/>
      <c r="R6434" s="213"/>
      <c r="S6434" s="213"/>
      <c r="T6434" s="214"/>
      <c r="AT6434" s="215" t="s">
        <v>211</v>
      </c>
      <c r="AU6434" s="215" t="s">
        <v>84</v>
      </c>
      <c r="AV6434" s="13" t="s">
        <v>82</v>
      </c>
      <c r="AW6434" s="13" t="s">
        <v>31</v>
      </c>
      <c r="AX6434" s="13" t="s">
        <v>75</v>
      </c>
      <c r="AY6434" s="215" t="s">
        <v>201</v>
      </c>
    </row>
    <row r="6435" spans="1:65" s="14" customFormat="1" ht="11.25">
      <c r="B6435" s="216"/>
      <c r="C6435" s="217"/>
      <c r="D6435" s="207" t="s">
        <v>211</v>
      </c>
      <c r="E6435" s="218" t="s">
        <v>1</v>
      </c>
      <c r="F6435" s="219" t="s">
        <v>5533</v>
      </c>
      <c r="G6435" s="217"/>
      <c r="H6435" s="220">
        <v>132.03800000000001</v>
      </c>
      <c r="I6435" s="221"/>
      <c r="J6435" s="217"/>
      <c r="K6435" s="217"/>
      <c r="L6435" s="222"/>
      <c r="M6435" s="223"/>
      <c r="N6435" s="224"/>
      <c r="O6435" s="224"/>
      <c r="P6435" s="224"/>
      <c r="Q6435" s="224"/>
      <c r="R6435" s="224"/>
      <c r="S6435" s="224"/>
      <c r="T6435" s="225"/>
      <c r="AT6435" s="226" t="s">
        <v>211</v>
      </c>
      <c r="AU6435" s="226" t="s">
        <v>84</v>
      </c>
      <c r="AV6435" s="14" t="s">
        <v>84</v>
      </c>
      <c r="AW6435" s="14" t="s">
        <v>31</v>
      </c>
      <c r="AX6435" s="14" t="s">
        <v>75</v>
      </c>
      <c r="AY6435" s="226" t="s">
        <v>201</v>
      </c>
    </row>
    <row r="6436" spans="1:65" s="2" customFormat="1" ht="24">
      <c r="A6436" s="34"/>
      <c r="B6436" s="35"/>
      <c r="C6436" s="192" t="s">
        <v>5534</v>
      </c>
      <c r="D6436" s="192" t="s">
        <v>204</v>
      </c>
      <c r="E6436" s="193" t="s">
        <v>5535</v>
      </c>
      <c r="F6436" s="194" t="s">
        <v>5536</v>
      </c>
      <c r="G6436" s="195" t="s">
        <v>230</v>
      </c>
      <c r="H6436" s="196">
        <v>194.56100000000001</v>
      </c>
      <c r="I6436" s="197"/>
      <c r="J6436" s="198">
        <f>ROUND(I6436*H6436,2)</f>
        <v>0</v>
      </c>
      <c r="K6436" s="194" t="s">
        <v>1</v>
      </c>
      <c r="L6436" s="39"/>
      <c r="M6436" s="199" t="s">
        <v>1</v>
      </c>
      <c r="N6436" s="200" t="s">
        <v>40</v>
      </c>
      <c r="O6436" s="71"/>
      <c r="P6436" s="201">
        <f>O6436*H6436</f>
        <v>0</v>
      </c>
      <c r="Q6436" s="201">
        <v>0</v>
      </c>
      <c r="R6436" s="201">
        <f>Q6436*H6436</f>
        <v>0</v>
      </c>
      <c r="S6436" s="201">
        <v>0</v>
      </c>
      <c r="T6436" s="202">
        <f>S6436*H6436</f>
        <v>0</v>
      </c>
      <c r="U6436" s="34"/>
      <c r="V6436" s="34"/>
      <c r="W6436" s="34"/>
      <c r="X6436" s="34"/>
      <c r="Y6436" s="34"/>
      <c r="Z6436" s="34"/>
      <c r="AA6436" s="34"/>
      <c r="AB6436" s="34"/>
      <c r="AC6436" s="34"/>
      <c r="AD6436" s="34"/>
      <c r="AE6436" s="34"/>
      <c r="AR6436" s="203" t="s">
        <v>354</v>
      </c>
      <c r="AT6436" s="203" t="s">
        <v>204</v>
      </c>
      <c r="AU6436" s="203" t="s">
        <v>84</v>
      </c>
      <c r="AY6436" s="17" t="s">
        <v>201</v>
      </c>
      <c r="BE6436" s="204">
        <f>IF(N6436="základní",J6436,0)</f>
        <v>0</v>
      </c>
      <c r="BF6436" s="204">
        <f>IF(N6436="snížená",J6436,0)</f>
        <v>0</v>
      </c>
      <c r="BG6436" s="204">
        <f>IF(N6436="zákl. přenesená",J6436,0)</f>
        <v>0</v>
      </c>
      <c r="BH6436" s="204">
        <f>IF(N6436="sníž. přenesená",J6436,0)</f>
        <v>0</v>
      </c>
      <c r="BI6436" s="204">
        <f>IF(N6436="nulová",J6436,0)</f>
        <v>0</v>
      </c>
      <c r="BJ6436" s="17" t="s">
        <v>82</v>
      </c>
      <c r="BK6436" s="204">
        <f>ROUND(I6436*H6436,2)</f>
        <v>0</v>
      </c>
      <c r="BL6436" s="17" t="s">
        <v>354</v>
      </c>
      <c r="BM6436" s="203" t="s">
        <v>5537</v>
      </c>
    </row>
    <row r="6437" spans="1:65" s="13" customFormat="1" ht="22.5">
      <c r="B6437" s="205"/>
      <c r="C6437" s="206"/>
      <c r="D6437" s="207" t="s">
        <v>211</v>
      </c>
      <c r="E6437" s="208" t="s">
        <v>1</v>
      </c>
      <c r="F6437" s="209" t="s">
        <v>249</v>
      </c>
      <c r="G6437" s="206"/>
      <c r="H6437" s="208" t="s">
        <v>1</v>
      </c>
      <c r="I6437" s="210"/>
      <c r="J6437" s="206"/>
      <c r="K6437" s="206"/>
      <c r="L6437" s="211"/>
      <c r="M6437" s="212"/>
      <c r="N6437" s="213"/>
      <c r="O6437" s="213"/>
      <c r="P6437" s="213"/>
      <c r="Q6437" s="213"/>
      <c r="R6437" s="213"/>
      <c r="S6437" s="213"/>
      <c r="T6437" s="214"/>
      <c r="AT6437" s="215" t="s">
        <v>211</v>
      </c>
      <c r="AU6437" s="215" t="s">
        <v>84</v>
      </c>
      <c r="AV6437" s="13" t="s">
        <v>82</v>
      </c>
      <c r="AW6437" s="13" t="s">
        <v>31</v>
      </c>
      <c r="AX6437" s="13" t="s">
        <v>75</v>
      </c>
      <c r="AY6437" s="215" t="s">
        <v>201</v>
      </c>
    </row>
    <row r="6438" spans="1:65" s="13" customFormat="1" ht="11.25">
      <c r="B6438" s="205"/>
      <c r="C6438" s="206"/>
      <c r="D6438" s="207" t="s">
        <v>211</v>
      </c>
      <c r="E6438" s="208" t="s">
        <v>1</v>
      </c>
      <c r="F6438" s="209" t="s">
        <v>213</v>
      </c>
      <c r="G6438" s="206"/>
      <c r="H6438" s="208" t="s">
        <v>1</v>
      </c>
      <c r="I6438" s="210"/>
      <c r="J6438" s="206"/>
      <c r="K6438" s="206"/>
      <c r="L6438" s="211"/>
      <c r="M6438" s="212"/>
      <c r="N6438" s="213"/>
      <c r="O6438" s="213"/>
      <c r="P6438" s="213"/>
      <c r="Q6438" s="213"/>
      <c r="R6438" s="213"/>
      <c r="S6438" s="213"/>
      <c r="T6438" s="214"/>
      <c r="AT6438" s="215" t="s">
        <v>211</v>
      </c>
      <c r="AU6438" s="215" t="s">
        <v>84</v>
      </c>
      <c r="AV6438" s="13" t="s">
        <v>82</v>
      </c>
      <c r="AW6438" s="13" t="s">
        <v>31</v>
      </c>
      <c r="AX6438" s="13" t="s">
        <v>75</v>
      </c>
      <c r="AY6438" s="215" t="s">
        <v>201</v>
      </c>
    </row>
    <row r="6439" spans="1:65" s="13" customFormat="1" ht="11.25">
      <c r="B6439" s="205"/>
      <c r="C6439" s="206"/>
      <c r="D6439" s="207" t="s">
        <v>211</v>
      </c>
      <c r="E6439" s="208" t="s">
        <v>1</v>
      </c>
      <c r="F6439" s="209" t="s">
        <v>252</v>
      </c>
      <c r="G6439" s="206"/>
      <c r="H6439" s="208" t="s">
        <v>1</v>
      </c>
      <c r="I6439" s="210"/>
      <c r="J6439" s="206"/>
      <c r="K6439" s="206"/>
      <c r="L6439" s="211"/>
      <c r="M6439" s="212"/>
      <c r="N6439" s="213"/>
      <c r="O6439" s="213"/>
      <c r="P6439" s="213"/>
      <c r="Q6439" s="213"/>
      <c r="R6439" s="213"/>
      <c r="S6439" s="213"/>
      <c r="T6439" s="214"/>
      <c r="AT6439" s="215" t="s">
        <v>211</v>
      </c>
      <c r="AU6439" s="215" t="s">
        <v>84</v>
      </c>
      <c r="AV6439" s="13" t="s">
        <v>82</v>
      </c>
      <c r="AW6439" s="13" t="s">
        <v>31</v>
      </c>
      <c r="AX6439" s="13" t="s">
        <v>75</v>
      </c>
      <c r="AY6439" s="215" t="s">
        <v>201</v>
      </c>
    </row>
    <row r="6440" spans="1:65" s="14" customFormat="1" ht="11.25">
      <c r="B6440" s="216"/>
      <c r="C6440" s="217"/>
      <c r="D6440" s="207" t="s">
        <v>211</v>
      </c>
      <c r="E6440" s="218" t="s">
        <v>1</v>
      </c>
      <c r="F6440" s="219" t="s">
        <v>5538</v>
      </c>
      <c r="G6440" s="217"/>
      <c r="H6440" s="220">
        <v>19.04</v>
      </c>
      <c r="I6440" s="221"/>
      <c r="J6440" s="217"/>
      <c r="K6440" s="217"/>
      <c r="L6440" s="222"/>
      <c r="M6440" s="223"/>
      <c r="N6440" s="224"/>
      <c r="O6440" s="224"/>
      <c r="P6440" s="224"/>
      <c r="Q6440" s="224"/>
      <c r="R6440" s="224"/>
      <c r="S6440" s="224"/>
      <c r="T6440" s="225"/>
      <c r="AT6440" s="226" t="s">
        <v>211</v>
      </c>
      <c r="AU6440" s="226" t="s">
        <v>84</v>
      </c>
      <c r="AV6440" s="14" t="s">
        <v>84</v>
      </c>
      <c r="AW6440" s="14" t="s">
        <v>31</v>
      </c>
      <c r="AX6440" s="14" t="s">
        <v>75</v>
      </c>
      <c r="AY6440" s="226" t="s">
        <v>201</v>
      </c>
    </row>
    <row r="6441" spans="1:65" s="14" customFormat="1" ht="11.25">
      <c r="B6441" s="216"/>
      <c r="C6441" s="217"/>
      <c r="D6441" s="207" t="s">
        <v>211</v>
      </c>
      <c r="E6441" s="218" t="s">
        <v>1</v>
      </c>
      <c r="F6441" s="219" t="s">
        <v>5539</v>
      </c>
      <c r="G6441" s="217"/>
      <c r="H6441" s="220">
        <v>19.04</v>
      </c>
      <c r="I6441" s="221"/>
      <c r="J6441" s="217"/>
      <c r="K6441" s="217"/>
      <c r="L6441" s="222"/>
      <c r="M6441" s="223"/>
      <c r="N6441" s="224"/>
      <c r="O6441" s="224"/>
      <c r="P6441" s="224"/>
      <c r="Q6441" s="224"/>
      <c r="R6441" s="224"/>
      <c r="S6441" s="224"/>
      <c r="T6441" s="225"/>
      <c r="AT6441" s="226" t="s">
        <v>211</v>
      </c>
      <c r="AU6441" s="226" t="s">
        <v>84</v>
      </c>
      <c r="AV6441" s="14" t="s">
        <v>84</v>
      </c>
      <c r="AW6441" s="14" t="s">
        <v>31</v>
      </c>
      <c r="AX6441" s="14" t="s">
        <v>75</v>
      </c>
      <c r="AY6441" s="226" t="s">
        <v>201</v>
      </c>
    </row>
    <row r="6442" spans="1:65" s="14" customFormat="1" ht="11.25">
      <c r="B6442" s="216"/>
      <c r="C6442" s="217"/>
      <c r="D6442" s="207" t="s">
        <v>211</v>
      </c>
      <c r="E6442" s="218" t="s">
        <v>1</v>
      </c>
      <c r="F6442" s="219" t="s">
        <v>5540</v>
      </c>
      <c r="G6442" s="217"/>
      <c r="H6442" s="220">
        <v>19.04</v>
      </c>
      <c r="I6442" s="221"/>
      <c r="J6442" s="217"/>
      <c r="K6442" s="217"/>
      <c r="L6442" s="222"/>
      <c r="M6442" s="223"/>
      <c r="N6442" s="224"/>
      <c r="O6442" s="224"/>
      <c r="P6442" s="224"/>
      <c r="Q6442" s="224"/>
      <c r="R6442" s="224"/>
      <c r="S6442" s="224"/>
      <c r="T6442" s="225"/>
      <c r="AT6442" s="226" t="s">
        <v>211</v>
      </c>
      <c r="AU6442" s="226" t="s">
        <v>84</v>
      </c>
      <c r="AV6442" s="14" t="s">
        <v>84</v>
      </c>
      <c r="AW6442" s="14" t="s">
        <v>31</v>
      </c>
      <c r="AX6442" s="14" t="s">
        <v>75</v>
      </c>
      <c r="AY6442" s="226" t="s">
        <v>201</v>
      </c>
    </row>
    <row r="6443" spans="1:65" s="14" customFormat="1" ht="11.25">
      <c r="B6443" s="216"/>
      <c r="C6443" s="217"/>
      <c r="D6443" s="207" t="s">
        <v>211</v>
      </c>
      <c r="E6443" s="218" t="s">
        <v>1</v>
      </c>
      <c r="F6443" s="219" t="s">
        <v>5541</v>
      </c>
      <c r="G6443" s="217"/>
      <c r="H6443" s="220">
        <v>9.92</v>
      </c>
      <c r="I6443" s="221"/>
      <c r="J6443" s="217"/>
      <c r="K6443" s="217"/>
      <c r="L6443" s="222"/>
      <c r="M6443" s="223"/>
      <c r="N6443" s="224"/>
      <c r="O6443" s="224"/>
      <c r="P6443" s="224"/>
      <c r="Q6443" s="224"/>
      <c r="R6443" s="224"/>
      <c r="S6443" s="224"/>
      <c r="T6443" s="225"/>
      <c r="AT6443" s="226" t="s">
        <v>211</v>
      </c>
      <c r="AU6443" s="226" t="s">
        <v>84</v>
      </c>
      <c r="AV6443" s="14" t="s">
        <v>84</v>
      </c>
      <c r="AW6443" s="14" t="s">
        <v>31</v>
      </c>
      <c r="AX6443" s="14" t="s">
        <v>75</v>
      </c>
      <c r="AY6443" s="226" t="s">
        <v>201</v>
      </c>
    </row>
    <row r="6444" spans="1:65" s="14" customFormat="1" ht="11.25">
      <c r="B6444" s="216"/>
      <c r="C6444" s="217"/>
      <c r="D6444" s="207" t="s">
        <v>211</v>
      </c>
      <c r="E6444" s="218" t="s">
        <v>1</v>
      </c>
      <c r="F6444" s="219" t="s">
        <v>5542</v>
      </c>
      <c r="G6444" s="217"/>
      <c r="H6444" s="220">
        <v>19.04</v>
      </c>
      <c r="I6444" s="221"/>
      <c r="J6444" s="217"/>
      <c r="K6444" s="217"/>
      <c r="L6444" s="222"/>
      <c r="M6444" s="223"/>
      <c r="N6444" s="224"/>
      <c r="O6444" s="224"/>
      <c r="P6444" s="224"/>
      <c r="Q6444" s="224"/>
      <c r="R6444" s="224"/>
      <c r="S6444" s="224"/>
      <c r="T6444" s="225"/>
      <c r="AT6444" s="226" t="s">
        <v>211</v>
      </c>
      <c r="AU6444" s="226" t="s">
        <v>84</v>
      </c>
      <c r="AV6444" s="14" t="s">
        <v>84</v>
      </c>
      <c r="AW6444" s="14" t="s">
        <v>31</v>
      </c>
      <c r="AX6444" s="14" t="s">
        <v>75</v>
      </c>
      <c r="AY6444" s="226" t="s">
        <v>201</v>
      </c>
    </row>
    <row r="6445" spans="1:65" s="14" customFormat="1" ht="11.25">
      <c r="B6445" s="216"/>
      <c r="C6445" s="217"/>
      <c r="D6445" s="207" t="s">
        <v>211</v>
      </c>
      <c r="E6445" s="218" t="s">
        <v>1</v>
      </c>
      <c r="F6445" s="219" t="s">
        <v>5543</v>
      </c>
      <c r="G6445" s="217"/>
      <c r="H6445" s="220">
        <v>19.04</v>
      </c>
      <c r="I6445" s="221"/>
      <c r="J6445" s="217"/>
      <c r="K6445" s="217"/>
      <c r="L6445" s="222"/>
      <c r="M6445" s="223"/>
      <c r="N6445" s="224"/>
      <c r="O6445" s="224"/>
      <c r="P6445" s="224"/>
      <c r="Q6445" s="224"/>
      <c r="R6445" s="224"/>
      <c r="S6445" s="224"/>
      <c r="T6445" s="225"/>
      <c r="AT6445" s="226" t="s">
        <v>211</v>
      </c>
      <c r="AU6445" s="226" t="s">
        <v>84</v>
      </c>
      <c r="AV6445" s="14" t="s">
        <v>84</v>
      </c>
      <c r="AW6445" s="14" t="s">
        <v>31</v>
      </c>
      <c r="AX6445" s="14" t="s">
        <v>75</v>
      </c>
      <c r="AY6445" s="226" t="s">
        <v>201</v>
      </c>
    </row>
    <row r="6446" spans="1:65" s="14" customFormat="1" ht="11.25">
      <c r="B6446" s="216"/>
      <c r="C6446" s="217"/>
      <c r="D6446" s="207" t="s">
        <v>211</v>
      </c>
      <c r="E6446" s="218" t="s">
        <v>1</v>
      </c>
      <c r="F6446" s="219" t="s">
        <v>5544</v>
      </c>
      <c r="G6446" s="217"/>
      <c r="H6446" s="220">
        <v>9.92</v>
      </c>
      <c r="I6446" s="221"/>
      <c r="J6446" s="217"/>
      <c r="K6446" s="217"/>
      <c r="L6446" s="222"/>
      <c r="M6446" s="223"/>
      <c r="N6446" s="224"/>
      <c r="O6446" s="224"/>
      <c r="P6446" s="224"/>
      <c r="Q6446" s="224"/>
      <c r="R6446" s="224"/>
      <c r="S6446" s="224"/>
      <c r="T6446" s="225"/>
      <c r="AT6446" s="226" t="s">
        <v>211</v>
      </c>
      <c r="AU6446" s="226" t="s">
        <v>84</v>
      </c>
      <c r="AV6446" s="14" t="s">
        <v>84</v>
      </c>
      <c r="AW6446" s="14" t="s">
        <v>31</v>
      </c>
      <c r="AX6446" s="14" t="s">
        <v>75</v>
      </c>
      <c r="AY6446" s="226" t="s">
        <v>201</v>
      </c>
    </row>
    <row r="6447" spans="1:65" s="14" customFormat="1" ht="11.25">
      <c r="B6447" s="216"/>
      <c r="C6447" s="217"/>
      <c r="D6447" s="207" t="s">
        <v>211</v>
      </c>
      <c r="E6447" s="218" t="s">
        <v>1</v>
      </c>
      <c r="F6447" s="219" t="s">
        <v>5545</v>
      </c>
      <c r="G6447" s="217"/>
      <c r="H6447" s="220">
        <v>19.04</v>
      </c>
      <c r="I6447" s="221"/>
      <c r="J6447" s="217"/>
      <c r="K6447" s="217"/>
      <c r="L6447" s="222"/>
      <c r="M6447" s="223"/>
      <c r="N6447" s="224"/>
      <c r="O6447" s="224"/>
      <c r="P6447" s="224"/>
      <c r="Q6447" s="224"/>
      <c r="R6447" s="224"/>
      <c r="S6447" s="224"/>
      <c r="T6447" s="225"/>
      <c r="AT6447" s="226" t="s">
        <v>211</v>
      </c>
      <c r="AU6447" s="226" t="s">
        <v>84</v>
      </c>
      <c r="AV6447" s="14" t="s">
        <v>84</v>
      </c>
      <c r="AW6447" s="14" t="s">
        <v>31</v>
      </c>
      <c r="AX6447" s="14" t="s">
        <v>75</v>
      </c>
      <c r="AY6447" s="226" t="s">
        <v>201</v>
      </c>
    </row>
    <row r="6448" spans="1:65" s="14" customFormat="1" ht="11.25">
      <c r="B6448" s="216"/>
      <c r="C6448" s="217"/>
      <c r="D6448" s="207" t="s">
        <v>211</v>
      </c>
      <c r="E6448" s="218" t="s">
        <v>1</v>
      </c>
      <c r="F6448" s="219" t="s">
        <v>5546</v>
      </c>
      <c r="G6448" s="217"/>
      <c r="H6448" s="220">
        <v>19.04</v>
      </c>
      <c r="I6448" s="221"/>
      <c r="J6448" s="217"/>
      <c r="K6448" s="217"/>
      <c r="L6448" s="222"/>
      <c r="M6448" s="223"/>
      <c r="N6448" s="224"/>
      <c r="O6448" s="224"/>
      <c r="P6448" s="224"/>
      <c r="Q6448" s="224"/>
      <c r="R6448" s="224"/>
      <c r="S6448" s="224"/>
      <c r="T6448" s="225"/>
      <c r="AT6448" s="226" t="s">
        <v>211</v>
      </c>
      <c r="AU6448" s="226" t="s">
        <v>84</v>
      </c>
      <c r="AV6448" s="14" t="s">
        <v>84</v>
      </c>
      <c r="AW6448" s="14" t="s">
        <v>31</v>
      </c>
      <c r="AX6448" s="14" t="s">
        <v>75</v>
      </c>
      <c r="AY6448" s="226" t="s">
        <v>201</v>
      </c>
    </row>
    <row r="6449" spans="1:51" s="14" customFormat="1" ht="11.25">
      <c r="B6449" s="216"/>
      <c r="C6449" s="217"/>
      <c r="D6449" s="207" t="s">
        <v>211</v>
      </c>
      <c r="E6449" s="218" t="s">
        <v>1</v>
      </c>
      <c r="F6449" s="219" t="s">
        <v>5547</v>
      </c>
      <c r="G6449" s="217"/>
      <c r="H6449" s="220">
        <v>9.92</v>
      </c>
      <c r="I6449" s="221"/>
      <c r="J6449" s="217"/>
      <c r="K6449" s="217"/>
      <c r="L6449" s="222"/>
      <c r="M6449" s="223"/>
      <c r="N6449" s="224"/>
      <c r="O6449" s="224"/>
      <c r="P6449" s="224"/>
      <c r="Q6449" s="224"/>
      <c r="R6449" s="224"/>
      <c r="S6449" s="224"/>
      <c r="T6449" s="225"/>
      <c r="AT6449" s="226" t="s">
        <v>211</v>
      </c>
      <c r="AU6449" s="226" t="s">
        <v>84</v>
      </c>
      <c r="AV6449" s="14" t="s">
        <v>84</v>
      </c>
      <c r="AW6449" s="14" t="s">
        <v>31</v>
      </c>
      <c r="AX6449" s="14" t="s">
        <v>75</v>
      </c>
      <c r="AY6449" s="226" t="s">
        <v>201</v>
      </c>
    </row>
    <row r="6450" spans="1:51" s="13" customFormat="1" ht="11.25">
      <c r="B6450" s="205"/>
      <c r="C6450" s="206"/>
      <c r="D6450" s="207" t="s">
        <v>211</v>
      </c>
      <c r="E6450" s="208" t="s">
        <v>1</v>
      </c>
      <c r="F6450" s="209" t="s">
        <v>213</v>
      </c>
      <c r="G6450" s="206"/>
      <c r="H6450" s="208" t="s">
        <v>1</v>
      </c>
      <c r="I6450" s="210"/>
      <c r="J6450" s="206"/>
      <c r="K6450" s="206"/>
      <c r="L6450" s="211"/>
      <c r="M6450" s="212"/>
      <c r="N6450" s="213"/>
      <c r="O6450" s="213"/>
      <c r="P6450" s="213"/>
      <c r="Q6450" s="213"/>
      <c r="R6450" s="213"/>
      <c r="S6450" s="213"/>
      <c r="T6450" s="214"/>
      <c r="AT6450" s="215" t="s">
        <v>211</v>
      </c>
      <c r="AU6450" s="215" t="s">
        <v>84</v>
      </c>
      <c r="AV6450" s="13" t="s">
        <v>82</v>
      </c>
      <c r="AW6450" s="13" t="s">
        <v>31</v>
      </c>
      <c r="AX6450" s="13" t="s">
        <v>75</v>
      </c>
      <c r="AY6450" s="215" t="s">
        <v>201</v>
      </c>
    </row>
    <row r="6451" spans="1:51" s="13" customFormat="1" ht="11.25">
      <c r="B6451" s="205"/>
      <c r="C6451" s="206"/>
      <c r="D6451" s="207" t="s">
        <v>211</v>
      </c>
      <c r="E6451" s="208" t="s">
        <v>1</v>
      </c>
      <c r="F6451" s="209" t="s">
        <v>270</v>
      </c>
      <c r="G6451" s="206"/>
      <c r="H6451" s="208" t="s">
        <v>1</v>
      </c>
      <c r="I6451" s="210"/>
      <c r="J6451" s="206"/>
      <c r="K6451" s="206"/>
      <c r="L6451" s="211"/>
      <c r="M6451" s="212"/>
      <c r="N6451" s="213"/>
      <c r="O6451" s="213"/>
      <c r="P6451" s="213"/>
      <c r="Q6451" s="213"/>
      <c r="R6451" s="213"/>
      <c r="S6451" s="213"/>
      <c r="T6451" s="214"/>
      <c r="AT6451" s="215" t="s">
        <v>211</v>
      </c>
      <c r="AU6451" s="215" t="s">
        <v>84</v>
      </c>
      <c r="AV6451" s="13" t="s">
        <v>82</v>
      </c>
      <c r="AW6451" s="13" t="s">
        <v>31</v>
      </c>
      <c r="AX6451" s="13" t="s">
        <v>75</v>
      </c>
      <c r="AY6451" s="215" t="s">
        <v>201</v>
      </c>
    </row>
    <row r="6452" spans="1:51" s="14" customFormat="1" ht="11.25">
      <c r="B6452" s="216"/>
      <c r="C6452" s="217"/>
      <c r="D6452" s="207" t="s">
        <v>211</v>
      </c>
      <c r="E6452" s="218" t="s">
        <v>1</v>
      </c>
      <c r="F6452" s="219" t="s">
        <v>5548</v>
      </c>
      <c r="G6452" s="217"/>
      <c r="H6452" s="220">
        <v>13.851000000000001</v>
      </c>
      <c r="I6452" s="221"/>
      <c r="J6452" s="217"/>
      <c r="K6452" s="217"/>
      <c r="L6452" s="222"/>
      <c r="M6452" s="223"/>
      <c r="N6452" s="224"/>
      <c r="O6452" s="224"/>
      <c r="P6452" s="224"/>
      <c r="Q6452" s="224"/>
      <c r="R6452" s="224"/>
      <c r="S6452" s="224"/>
      <c r="T6452" s="225"/>
      <c r="AT6452" s="226" t="s">
        <v>211</v>
      </c>
      <c r="AU6452" s="226" t="s">
        <v>84</v>
      </c>
      <c r="AV6452" s="14" t="s">
        <v>84</v>
      </c>
      <c r="AW6452" s="14" t="s">
        <v>31</v>
      </c>
      <c r="AX6452" s="14" t="s">
        <v>75</v>
      </c>
      <c r="AY6452" s="226" t="s">
        <v>201</v>
      </c>
    </row>
    <row r="6453" spans="1:51" s="14" customFormat="1" ht="11.25">
      <c r="B6453" s="216"/>
      <c r="C6453" s="217"/>
      <c r="D6453" s="207" t="s">
        <v>211</v>
      </c>
      <c r="E6453" s="218" t="s">
        <v>1</v>
      </c>
      <c r="F6453" s="219" t="s">
        <v>5549</v>
      </c>
      <c r="G6453" s="217"/>
      <c r="H6453" s="220">
        <v>17.670000000000002</v>
      </c>
      <c r="I6453" s="221"/>
      <c r="J6453" s="217"/>
      <c r="K6453" s="217"/>
      <c r="L6453" s="222"/>
      <c r="M6453" s="242"/>
      <c r="N6453" s="243"/>
      <c r="O6453" s="243"/>
      <c r="P6453" s="243"/>
      <c r="Q6453" s="243"/>
      <c r="R6453" s="243"/>
      <c r="S6453" s="243"/>
      <c r="T6453" s="244"/>
      <c r="AT6453" s="226" t="s">
        <v>211</v>
      </c>
      <c r="AU6453" s="226" t="s">
        <v>84</v>
      </c>
      <c r="AV6453" s="14" t="s">
        <v>84</v>
      </c>
      <c r="AW6453" s="14" t="s">
        <v>31</v>
      </c>
      <c r="AX6453" s="14" t="s">
        <v>75</v>
      </c>
      <c r="AY6453" s="226" t="s">
        <v>201</v>
      </c>
    </row>
    <row r="6454" spans="1:51" s="2" customFormat="1" ht="6.95" customHeight="1">
      <c r="A6454" s="34"/>
      <c r="B6454" s="54"/>
      <c r="C6454" s="55"/>
      <c r="D6454" s="55"/>
      <c r="E6454" s="55"/>
      <c r="F6454" s="55"/>
      <c r="G6454" s="55"/>
      <c r="H6454" s="55"/>
      <c r="I6454" s="55"/>
      <c r="J6454" s="55"/>
      <c r="K6454" s="55"/>
      <c r="L6454" s="39"/>
      <c r="M6454" s="34"/>
      <c r="O6454" s="34"/>
      <c r="P6454" s="34"/>
      <c r="Q6454" s="34"/>
      <c r="R6454" s="34"/>
      <c r="S6454" s="34"/>
      <c r="T6454" s="34"/>
      <c r="U6454" s="34"/>
      <c r="V6454" s="34"/>
      <c r="W6454" s="34"/>
      <c r="X6454" s="34"/>
      <c r="Y6454" s="34"/>
      <c r="Z6454" s="34"/>
      <c r="AA6454" s="34"/>
      <c r="AB6454" s="34"/>
      <c r="AC6454" s="34"/>
      <c r="AD6454" s="34"/>
      <c r="AE6454" s="34"/>
    </row>
  </sheetData>
  <sheetProtection algorithmName="SHA-512" hashValue="O56n/9T/RgdJrQaurCIX8+FuwR9leId66p5ukA32+j3JrQM64w93vKF22oScQT/wdX1e04O7tKCLY3wbFAZ1bg==" saltValue="d20yj8IhRpXjq7M6YKoIgiE21LDBO6xzQRgICtFm9IqH4Mw7mZXAgPDN7/F0JPXf3YFGm9H4cLBn4fST6q4sKw==" spinCount="100000" sheet="1" objects="1" scenarios="1" formatColumns="0" formatRows="0" autoFilter="0"/>
  <autoFilter ref="C162:K6453"/>
  <mergeCells count="12">
    <mergeCell ref="E155:H155"/>
    <mergeCell ref="L2:V2"/>
    <mergeCell ref="E85:H85"/>
    <mergeCell ref="E87:H87"/>
    <mergeCell ref="E89:H89"/>
    <mergeCell ref="E151:H151"/>
    <mergeCell ref="E153:H15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0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92</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1" customFormat="1" ht="12" customHeight="1">
      <c r="B8" s="20"/>
      <c r="D8" s="120" t="s">
        <v>133</v>
      </c>
      <c r="L8" s="20"/>
    </row>
    <row r="9" spans="1:4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4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2" t="s">
        <v>5550</v>
      </c>
      <c r="F11" s="311"/>
      <c r="G11" s="311"/>
      <c r="H11" s="311"/>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5551</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ROUND(J124,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ROUND((SUM(BE124:BE201)),  2)</f>
        <v>0</v>
      </c>
      <c r="G35" s="34"/>
      <c r="H35" s="34"/>
      <c r="I35" s="131">
        <v>0.21</v>
      </c>
      <c r="J35" s="130">
        <f>ROUND(((SUM(BE124:BE201))*I35),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ROUND((SUM(BF124:BF201)),  2)</f>
        <v>0</v>
      </c>
      <c r="G36" s="34"/>
      <c r="H36" s="34"/>
      <c r="I36" s="131">
        <v>0.15</v>
      </c>
      <c r="J36" s="130">
        <f>ROUND(((SUM(BF124:BF201))*I36),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ROUND((SUM(BG124:BG201)),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ROUND((SUM(BH124:BH201)),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ROUND((SUM(BI124:BI201)),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69" t="str">
        <f>E11</f>
        <v>D1_01_3 - Požárně bezpečnostní řešení</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Ing. Polický</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J124</f>
        <v>0</v>
      </c>
      <c r="K98" s="36"/>
      <c r="L98" s="51"/>
      <c r="S98" s="34"/>
      <c r="T98" s="34"/>
      <c r="U98" s="34"/>
      <c r="V98" s="34"/>
      <c r="W98" s="34"/>
      <c r="X98" s="34"/>
      <c r="Y98" s="34"/>
      <c r="Z98" s="34"/>
      <c r="AA98" s="34"/>
      <c r="AB98" s="34"/>
      <c r="AC98" s="34"/>
      <c r="AD98" s="34"/>
      <c r="AE98" s="34"/>
      <c r="AU98" s="17" t="s">
        <v>142</v>
      </c>
    </row>
    <row r="99" spans="1:47" s="9" customFormat="1" ht="24.95" customHeight="1">
      <c r="B99" s="154"/>
      <c r="C99" s="155"/>
      <c r="D99" s="156" t="s">
        <v>5552</v>
      </c>
      <c r="E99" s="157"/>
      <c r="F99" s="157"/>
      <c r="G99" s="157"/>
      <c r="H99" s="157"/>
      <c r="I99" s="157"/>
      <c r="J99" s="158">
        <f>J125</f>
        <v>0</v>
      </c>
      <c r="K99" s="155"/>
      <c r="L99" s="159"/>
    </row>
    <row r="100" spans="1:47" s="10" customFormat="1" ht="19.899999999999999" customHeight="1">
      <c r="B100" s="160"/>
      <c r="C100" s="104"/>
      <c r="D100" s="161" t="s">
        <v>5553</v>
      </c>
      <c r="E100" s="162"/>
      <c r="F100" s="162"/>
      <c r="G100" s="162"/>
      <c r="H100" s="162"/>
      <c r="I100" s="162"/>
      <c r="J100" s="163">
        <f>J126</f>
        <v>0</v>
      </c>
      <c r="K100" s="104"/>
      <c r="L100" s="164"/>
    </row>
    <row r="101" spans="1:47" s="9" customFormat="1" ht="24.95" customHeight="1">
      <c r="B101" s="154"/>
      <c r="C101" s="155"/>
      <c r="D101" s="156" t="s">
        <v>156</v>
      </c>
      <c r="E101" s="157"/>
      <c r="F101" s="157"/>
      <c r="G101" s="157"/>
      <c r="H101" s="157"/>
      <c r="I101" s="157"/>
      <c r="J101" s="158">
        <f>J194</f>
        <v>0</v>
      </c>
      <c r="K101" s="155"/>
      <c r="L101" s="159"/>
    </row>
    <row r="102" spans="1:47" s="10" customFormat="1" ht="19.899999999999999" customHeight="1">
      <c r="B102" s="160"/>
      <c r="C102" s="104"/>
      <c r="D102" s="161" t="s">
        <v>159</v>
      </c>
      <c r="E102" s="162"/>
      <c r="F102" s="162"/>
      <c r="G102" s="162"/>
      <c r="H102" s="162"/>
      <c r="I102" s="162"/>
      <c r="J102" s="163">
        <f>J195</f>
        <v>0</v>
      </c>
      <c r="K102" s="104"/>
      <c r="L102" s="164"/>
    </row>
    <row r="103" spans="1:47" s="2" customFormat="1" ht="21.75" customHeight="1">
      <c r="A103" s="34"/>
      <c r="B103" s="35"/>
      <c r="C103" s="36"/>
      <c r="D103" s="36"/>
      <c r="E103" s="36"/>
      <c r="F103" s="36"/>
      <c r="G103" s="36"/>
      <c r="H103" s="36"/>
      <c r="I103" s="36"/>
      <c r="J103" s="36"/>
      <c r="K103" s="36"/>
      <c r="L103" s="51"/>
      <c r="S103" s="34"/>
      <c r="T103" s="34"/>
      <c r="U103" s="34"/>
      <c r="V103" s="34"/>
      <c r="W103" s="34"/>
      <c r="X103" s="34"/>
      <c r="Y103" s="34"/>
      <c r="Z103" s="34"/>
      <c r="AA103" s="34"/>
      <c r="AB103" s="34"/>
      <c r="AC103" s="34"/>
      <c r="AD103" s="34"/>
      <c r="AE103" s="34"/>
    </row>
    <row r="104" spans="1:47" s="2" customFormat="1" ht="6.95" customHeight="1">
      <c r="A104" s="34"/>
      <c r="B104" s="54"/>
      <c r="C104" s="55"/>
      <c r="D104" s="55"/>
      <c r="E104" s="55"/>
      <c r="F104" s="55"/>
      <c r="G104" s="55"/>
      <c r="H104" s="55"/>
      <c r="I104" s="55"/>
      <c r="J104" s="55"/>
      <c r="K104" s="55"/>
      <c r="L104" s="51"/>
      <c r="S104" s="34"/>
      <c r="T104" s="34"/>
      <c r="U104" s="34"/>
      <c r="V104" s="34"/>
      <c r="W104" s="34"/>
      <c r="X104" s="34"/>
      <c r="Y104" s="34"/>
      <c r="Z104" s="34"/>
      <c r="AA104" s="34"/>
      <c r="AB104" s="34"/>
      <c r="AC104" s="34"/>
      <c r="AD104" s="34"/>
      <c r="AE104" s="34"/>
    </row>
    <row r="108" spans="1:47" s="2" customFormat="1" ht="6.95"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09" spans="1:47" s="2" customFormat="1" ht="24.95" customHeight="1">
      <c r="A109" s="34"/>
      <c r="B109" s="35"/>
      <c r="C109" s="23" t="s">
        <v>186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6.95" customHeight="1">
      <c r="A110" s="34"/>
      <c r="B110" s="35"/>
      <c r="C110" s="36"/>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16</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26.25" customHeight="1">
      <c r="A112" s="34"/>
      <c r="B112" s="35"/>
      <c r="C112" s="36"/>
      <c r="D112" s="36"/>
      <c r="E112" s="316" t="str">
        <f>E7</f>
        <v>Modernizace gyn-por oddělení - porodnice, šestinedělí, Krajská zdravotní a.s. – Nemocnice Teplice o.z.</v>
      </c>
      <c r="F112" s="317"/>
      <c r="G112" s="317"/>
      <c r="H112" s="317"/>
      <c r="I112" s="36"/>
      <c r="J112" s="36"/>
      <c r="K112" s="36"/>
      <c r="L112" s="51"/>
      <c r="S112" s="34"/>
      <c r="T112" s="34"/>
      <c r="U112" s="34"/>
      <c r="V112" s="34"/>
      <c r="W112" s="34"/>
      <c r="X112" s="34"/>
      <c r="Y112" s="34"/>
      <c r="Z112" s="34"/>
      <c r="AA112" s="34"/>
      <c r="AB112" s="34"/>
      <c r="AC112" s="34"/>
      <c r="AD112" s="34"/>
      <c r="AE112" s="34"/>
    </row>
    <row r="113" spans="1:65" s="1" customFormat="1" ht="12" customHeight="1">
      <c r="B113" s="21"/>
      <c r="C113" s="29" t="s">
        <v>133</v>
      </c>
      <c r="D113" s="22"/>
      <c r="E113" s="22"/>
      <c r="F113" s="22"/>
      <c r="G113" s="22"/>
      <c r="H113" s="22"/>
      <c r="I113" s="22"/>
      <c r="J113" s="22"/>
      <c r="K113" s="22"/>
      <c r="L113" s="20"/>
    </row>
    <row r="114" spans="1:65" s="2" customFormat="1" ht="16.5" customHeight="1">
      <c r="A114" s="34"/>
      <c r="B114" s="35"/>
      <c r="C114" s="36"/>
      <c r="D114" s="36"/>
      <c r="E114" s="316" t="s">
        <v>134</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135</v>
      </c>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69" t="str">
        <f>E11</f>
        <v>D1_01_3 - Požárně bezpečnostní řešení</v>
      </c>
      <c r="F116" s="318"/>
      <c r="G116" s="318"/>
      <c r="H116" s="318"/>
      <c r="I116" s="36"/>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F14</f>
        <v>Teplice</v>
      </c>
      <c r="G118" s="36"/>
      <c r="H118" s="36"/>
      <c r="I118" s="29" t="s">
        <v>22</v>
      </c>
      <c r="J118" s="66">
        <f>IF(J14="","",J14)</f>
        <v>44379</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25.7" customHeight="1">
      <c r="A120" s="34"/>
      <c r="B120" s="35"/>
      <c r="C120" s="29" t="s">
        <v>23</v>
      </c>
      <c r="D120" s="36"/>
      <c r="E120" s="36"/>
      <c r="F120" s="27" t="str">
        <f>E17</f>
        <v>Krajská zdravotní a.s, Ústí nad Labem</v>
      </c>
      <c r="G120" s="36"/>
      <c r="H120" s="36"/>
      <c r="I120" s="29" t="s">
        <v>29</v>
      </c>
      <c r="J120" s="32" t="str">
        <f>E23</f>
        <v>Penta Projekt s.r.o.,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27</v>
      </c>
      <c r="D121" s="36"/>
      <c r="E121" s="36"/>
      <c r="F121" s="27" t="str">
        <f>IF(E20="","",E20)</f>
        <v>Vyplň údaj</v>
      </c>
      <c r="G121" s="36"/>
      <c r="H121" s="36"/>
      <c r="I121" s="29" t="s">
        <v>32</v>
      </c>
      <c r="J121" s="32" t="str">
        <f>E26</f>
        <v>Ing. Polický</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5" s="11" customFormat="1" ht="29.25" customHeight="1">
      <c r="A123" s="165"/>
      <c r="B123" s="166"/>
      <c r="C123" s="167" t="s">
        <v>187</v>
      </c>
      <c r="D123" s="168" t="s">
        <v>60</v>
      </c>
      <c r="E123" s="168" t="s">
        <v>56</v>
      </c>
      <c r="F123" s="168" t="s">
        <v>57</v>
      </c>
      <c r="G123" s="168" t="s">
        <v>188</v>
      </c>
      <c r="H123" s="168" t="s">
        <v>189</v>
      </c>
      <c r="I123" s="168" t="s">
        <v>190</v>
      </c>
      <c r="J123" s="168" t="s">
        <v>140</v>
      </c>
      <c r="K123" s="169" t="s">
        <v>191</v>
      </c>
      <c r="L123" s="170"/>
      <c r="M123" s="75" t="s">
        <v>1</v>
      </c>
      <c r="N123" s="76" t="s">
        <v>39</v>
      </c>
      <c r="O123" s="76" t="s">
        <v>192</v>
      </c>
      <c r="P123" s="76" t="s">
        <v>193</v>
      </c>
      <c r="Q123" s="76" t="s">
        <v>194</v>
      </c>
      <c r="R123" s="76" t="s">
        <v>195</v>
      </c>
      <c r="S123" s="76" t="s">
        <v>196</v>
      </c>
      <c r="T123" s="77" t="s">
        <v>197</v>
      </c>
      <c r="U123" s="165"/>
      <c r="V123" s="165"/>
      <c r="W123" s="165"/>
      <c r="X123" s="165"/>
      <c r="Y123" s="165"/>
      <c r="Z123" s="165"/>
      <c r="AA123" s="165"/>
      <c r="AB123" s="165"/>
      <c r="AC123" s="165"/>
      <c r="AD123" s="165"/>
      <c r="AE123" s="165"/>
    </row>
    <row r="124" spans="1:65" s="2" customFormat="1" ht="22.9" customHeight="1">
      <c r="A124" s="34"/>
      <c r="B124" s="35"/>
      <c r="C124" s="82" t="s">
        <v>198</v>
      </c>
      <c r="D124" s="36"/>
      <c r="E124" s="36"/>
      <c r="F124" s="36"/>
      <c r="G124" s="36"/>
      <c r="H124" s="36"/>
      <c r="I124" s="36"/>
      <c r="J124" s="171">
        <f>BK124</f>
        <v>0</v>
      </c>
      <c r="K124" s="36"/>
      <c r="L124" s="39"/>
      <c r="M124" s="78"/>
      <c r="N124" s="172"/>
      <c r="O124" s="79"/>
      <c r="P124" s="173">
        <f>P125+P194</f>
        <v>0</v>
      </c>
      <c r="Q124" s="79"/>
      <c r="R124" s="173">
        <f>R125+R194</f>
        <v>0.14900000000000002</v>
      </c>
      <c r="S124" s="79"/>
      <c r="T124" s="174">
        <f>T125+T194</f>
        <v>0</v>
      </c>
      <c r="U124" s="34"/>
      <c r="V124" s="34"/>
      <c r="W124" s="34"/>
      <c r="X124" s="34"/>
      <c r="Y124" s="34"/>
      <c r="Z124" s="34"/>
      <c r="AA124" s="34"/>
      <c r="AB124" s="34"/>
      <c r="AC124" s="34"/>
      <c r="AD124" s="34"/>
      <c r="AE124" s="34"/>
      <c r="AT124" s="17" t="s">
        <v>74</v>
      </c>
      <c r="AU124" s="17" t="s">
        <v>142</v>
      </c>
      <c r="BK124" s="175">
        <f>BK125+BK194</f>
        <v>0</v>
      </c>
    </row>
    <row r="125" spans="1:65" s="12" customFormat="1" ht="25.9" customHeight="1">
      <c r="B125" s="176"/>
      <c r="C125" s="177"/>
      <c r="D125" s="178" t="s">
        <v>74</v>
      </c>
      <c r="E125" s="179" t="s">
        <v>199</v>
      </c>
      <c r="F125" s="179" t="s">
        <v>199</v>
      </c>
      <c r="G125" s="177"/>
      <c r="H125" s="177"/>
      <c r="I125" s="180"/>
      <c r="J125" s="181">
        <f>BK125</f>
        <v>0</v>
      </c>
      <c r="K125" s="177"/>
      <c r="L125" s="182"/>
      <c r="M125" s="183"/>
      <c r="N125" s="184"/>
      <c r="O125" s="184"/>
      <c r="P125" s="185">
        <f>P126</f>
        <v>0</v>
      </c>
      <c r="Q125" s="184"/>
      <c r="R125" s="185">
        <f>R126</f>
        <v>0.12200000000000001</v>
      </c>
      <c r="S125" s="184"/>
      <c r="T125" s="186">
        <f>T126</f>
        <v>0</v>
      </c>
      <c r="AR125" s="187" t="s">
        <v>82</v>
      </c>
      <c r="AT125" s="188" t="s">
        <v>74</v>
      </c>
      <c r="AU125" s="188" t="s">
        <v>75</v>
      </c>
      <c r="AY125" s="187" t="s">
        <v>201</v>
      </c>
      <c r="BK125" s="189">
        <f>BK126</f>
        <v>0</v>
      </c>
    </row>
    <row r="126" spans="1:65" s="12" customFormat="1" ht="22.9" customHeight="1">
      <c r="B126" s="176"/>
      <c r="C126" s="177"/>
      <c r="D126" s="178" t="s">
        <v>74</v>
      </c>
      <c r="E126" s="190" t="s">
        <v>5554</v>
      </c>
      <c r="F126" s="190" t="s">
        <v>5555</v>
      </c>
      <c r="G126" s="177"/>
      <c r="H126" s="177"/>
      <c r="I126" s="180"/>
      <c r="J126" s="191">
        <f>BK126</f>
        <v>0</v>
      </c>
      <c r="K126" s="177"/>
      <c r="L126" s="182"/>
      <c r="M126" s="183"/>
      <c r="N126" s="184"/>
      <c r="O126" s="184"/>
      <c r="P126" s="185">
        <f>SUM(P127:P193)</f>
        <v>0</v>
      </c>
      <c r="Q126" s="184"/>
      <c r="R126" s="185">
        <f>SUM(R127:R193)</f>
        <v>0.12200000000000001</v>
      </c>
      <c r="S126" s="184"/>
      <c r="T126" s="186">
        <f>SUM(T127:T193)</f>
        <v>0</v>
      </c>
      <c r="AR126" s="187" t="s">
        <v>82</v>
      </c>
      <c r="AT126" s="188" t="s">
        <v>74</v>
      </c>
      <c r="AU126" s="188" t="s">
        <v>82</v>
      </c>
      <c r="AY126" s="187" t="s">
        <v>201</v>
      </c>
      <c r="BK126" s="189">
        <f>SUM(BK127:BK193)</f>
        <v>0</v>
      </c>
    </row>
    <row r="127" spans="1:65" s="2" customFormat="1" ht="16.5" customHeight="1">
      <c r="A127" s="34"/>
      <c r="B127" s="35"/>
      <c r="C127" s="192" t="s">
        <v>82</v>
      </c>
      <c r="D127" s="192" t="s">
        <v>204</v>
      </c>
      <c r="E127" s="193" t="s">
        <v>5556</v>
      </c>
      <c r="F127" s="194" t="s">
        <v>5557</v>
      </c>
      <c r="G127" s="195" t="s">
        <v>5558</v>
      </c>
      <c r="H127" s="196">
        <v>9</v>
      </c>
      <c r="I127" s="197"/>
      <c r="J127" s="198">
        <f>ROUND(I127*H127,2)</f>
        <v>0</v>
      </c>
      <c r="K127" s="194" t="s">
        <v>1</v>
      </c>
      <c r="L127" s="39"/>
      <c r="M127" s="199" t="s">
        <v>1</v>
      </c>
      <c r="N127" s="200" t="s">
        <v>40</v>
      </c>
      <c r="O127" s="71"/>
      <c r="P127" s="201">
        <f>O127*H127</f>
        <v>0</v>
      </c>
      <c r="Q127" s="201">
        <v>0</v>
      </c>
      <c r="R127" s="201">
        <f>Q127*H127</f>
        <v>0</v>
      </c>
      <c r="S127" s="201">
        <v>0</v>
      </c>
      <c r="T127" s="202">
        <f>S127*H127</f>
        <v>0</v>
      </c>
      <c r="U127" s="34"/>
      <c r="V127" s="34"/>
      <c r="W127" s="34"/>
      <c r="X127" s="34"/>
      <c r="Y127" s="34"/>
      <c r="Z127" s="34"/>
      <c r="AA127" s="34"/>
      <c r="AB127" s="34"/>
      <c r="AC127" s="34"/>
      <c r="AD127" s="34"/>
      <c r="AE127" s="34"/>
      <c r="AR127" s="203" t="s">
        <v>209</v>
      </c>
      <c r="AT127" s="203" t="s">
        <v>204</v>
      </c>
      <c r="AU127" s="203" t="s">
        <v>84</v>
      </c>
      <c r="AY127" s="17" t="s">
        <v>201</v>
      </c>
      <c r="BE127" s="204">
        <f>IF(N127="základní",J127,0)</f>
        <v>0</v>
      </c>
      <c r="BF127" s="204">
        <f>IF(N127="snížená",J127,0)</f>
        <v>0</v>
      </c>
      <c r="BG127" s="204">
        <f>IF(N127="zákl. přenesená",J127,0)</f>
        <v>0</v>
      </c>
      <c r="BH127" s="204">
        <f>IF(N127="sníž. přenesená",J127,0)</f>
        <v>0</v>
      </c>
      <c r="BI127" s="204">
        <f>IF(N127="nulová",J127,0)</f>
        <v>0</v>
      </c>
      <c r="BJ127" s="17" t="s">
        <v>82</v>
      </c>
      <c r="BK127" s="204">
        <f>ROUND(I127*H127,2)</f>
        <v>0</v>
      </c>
      <c r="BL127" s="17" t="s">
        <v>209</v>
      </c>
      <c r="BM127" s="203" t="s">
        <v>5559</v>
      </c>
    </row>
    <row r="128" spans="1:65" s="14" customFormat="1" ht="11.25">
      <c r="B128" s="216"/>
      <c r="C128" s="217"/>
      <c r="D128" s="207" t="s">
        <v>211</v>
      </c>
      <c r="E128" s="218" t="s">
        <v>1</v>
      </c>
      <c r="F128" s="219" t="s">
        <v>299</v>
      </c>
      <c r="G128" s="217"/>
      <c r="H128" s="220">
        <v>9</v>
      </c>
      <c r="I128" s="221"/>
      <c r="J128" s="217"/>
      <c r="K128" s="217"/>
      <c r="L128" s="222"/>
      <c r="M128" s="223"/>
      <c r="N128" s="224"/>
      <c r="O128" s="224"/>
      <c r="P128" s="224"/>
      <c r="Q128" s="224"/>
      <c r="R128" s="224"/>
      <c r="S128" s="224"/>
      <c r="T128" s="225"/>
      <c r="AT128" s="226" t="s">
        <v>211</v>
      </c>
      <c r="AU128" s="226" t="s">
        <v>84</v>
      </c>
      <c r="AV128" s="14" t="s">
        <v>84</v>
      </c>
      <c r="AW128" s="14" t="s">
        <v>31</v>
      </c>
      <c r="AX128" s="14" t="s">
        <v>75</v>
      </c>
      <c r="AY128" s="226" t="s">
        <v>201</v>
      </c>
    </row>
    <row r="129" spans="1:65" s="15" customFormat="1" ht="11.25">
      <c r="B129" s="245"/>
      <c r="C129" s="246"/>
      <c r="D129" s="207" t="s">
        <v>211</v>
      </c>
      <c r="E129" s="247" t="s">
        <v>1</v>
      </c>
      <c r="F129" s="248" t="s">
        <v>5560</v>
      </c>
      <c r="G129" s="246"/>
      <c r="H129" s="249">
        <v>9</v>
      </c>
      <c r="I129" s="250"/>
      <c r="J129" s="246"/>
      <c r="K129" s="246"/>
      <c r="L129" s="251"/>
      <c r="M129" s="252"/>
      <c r="N129" s="253"/>
      <c r="O129" s="253"/>
      <c r="P129" s="253"/>
      <c r="Q129" s="253"/>
      <c r="R129" s="253"/>
      <c r="S129" s="253"/>
      <c r="T129" s="254"/>
      <c r="AT129" s="255" t="s">
        <v>211</v>
      </c>
      <c r="AU129" s="255" t="s">
        <v>84</v>
      </c>
      <c r="AV129" s="15" t="s">
        <v>209</v>
      </c>
      <c r="AW129" s="15" t="s">
        <v>31</v>
      </c>
      <c r="AX129" s="15" t="s">
        <v>82</v>
      </c>
      <c r="AY129" s="255" t="s">
        <v>201</v>
      </c>
    </row>
    <row r="130" spans="1:65" s="2" customFormat="1" ht="16.5" customHeight="1">
      <c r="A130" s="34"/>
      <c r="B130" s="35"/>
      <c r="C130" s="192" t="s">
        <v>84</v>
      </c>
      <c r="D130" s="192" t="s">
        <v>204</v>
      </c>
      <c r="E130" s="193" t="s">
        <v>5561</v>
      </c>
      <c r="F130" s="194" t="s">
        <v>5562</v>
      </c>
      <c r="G130" s="195" t="s">
        <v>5558</v>
      </c>
      <c r="H130" s="196">
        <v>3</v>
      </c>
      <c r="I130" s="197"/>
      <c r="J130" s="198">
        <f>ROUND(I130*H130,2)</f>
        <v>0</v>
      </c>
      <c r="K130" s="194" t="s">
        <v>1</v>
      </c>
      <c r="L130" s="39"/>
      <c r="M130" s="199" t="s">
        <v>1</v>
      </c>
      <c r="N130" s="200" t="s">
        <v>40</v>
      </c>
      <c r="O130" s="71"/>
      <c r="P130" s="201">
        <f>O130*H130</f>
        <v>0</v>
      </c>
      <c r="Q130" s="201">
        <v>0</v>
      </c>
      <c r="R130" s="201">
        <f>Q130*H130</f>
        <v>0</v>
      </c>
      <c r="S130" s="201">
        <v>0</v>
      </c>
      <c r="T130" s="202">
        <f>S130*H130</f>
        <v>0</v>
      </c>
      <c r="U130" s="34"/>
      <c r="V130" s="34"/>
      <c r="W130" s="34"/>
      <c r="X130" s="34"/>
      <c r="Y130" s="34"/>
      <c r="Z130" s="34"/>
      <c r="AA130" s="34"/>
      <c r="AB130" s="34"/>
      <c r="AC130" s="34"/>
      <c r="AD130" s="34"/>
      <c r="AE130" s="34"/>
      <c r="AR130" s="203" t="s">
        <v>209</v>
      </c>
      <c r="AT130" s="203" t="s">
        <v>204</v>
      </c>
      <c r="AU130" s="203" t="s">
        <v>84</v>
      </c>
      <c r="AY130" s="17" t="s">
        <v>201</v>
      </c>
      <c r="BE130" s="204">
        <f>IF(N130="základní",J130,0)</f>
        <v>0</v>
      </c>
      <c r="BF130" s="204">
        <f>IF(N130="snížená",J130,0)</f>
        <v>0</v>
      </c>
      <c r="BG130" s="204">
        <f>IF(N130="zákl. přenesená",J130,0)</f>
        <v>0</v>
      </c>
      <c r="BH130" s="204">
        <f>IF(N130="sníž. přenesená",J130,0)</f>
        <v>0</v>
      </c>
      <c r="BI130" s="204">
        <f>IF(N130="nulová",J130,0)</f>
        <v>0</v>
      </c>
      <c r="BJ130" s="17" t="s">
        <v>82</v>
      </c>
      <c r="BK130" s="204">
        <f>ROUND(I130*H130,2)</f>
        <v>0</v>
      </c>
      <c r="BL130" s="17" t="s">
        <v>209</v>
      </c>
      <c r="BM130" s="203" t="s">
        <v>5563</v>
      </c>
    </row>
    <row r="131" spans="1:65" s="14" customFormat="1" ht="11.25">
      <c r="B131" s="216"/>
      <c r="C131" s="217"/>
      <c r="D131" s="207" t="s">
        <v>211</v>
      </c>
      <c r="E131" s="218" t="s">
        <v>1</v>
      </c>
      <c r="F131" s="219" t="s">
        <v>202</v>
      </c>
      <c r="G131" s="217"/>
      <c r="H131" s="220">
        <v>3</v>
      </c>
      <c r="I131" s="221"/>
      <c r="J131" s="217"/>
      <c r="K131" s="217"/>
      <c r="L131" s="222"/>
      <c r="M131" s="223"/>
      <c r="N131" s="224"/>
      <c r="O131" s="224"/>
      <c r="P131" s="224"/>
      <c r="Q131" s="224"/>
      <c r="R131" s="224"/>
      <c r="S131" s="224"/>
      <c r="T131" s="225"/>
      <c r="AT131" s="226" t="s">
        <v>211</v>
      </c>
      <c r="AU131" s="226" t="s">
        <v>84</v>
      </c>
      <c r="AV131" s="14" t="s">
        <v>84</v>
      </c>
      <c r="AW131" s="14" t="s">
        <v>31</v>
      </c>
      <c r="AX131" s="14" t="s">
        <v>75</v>
      </c>
      <c r="AY131" s="226" t="s">
        <v>201</v>
      </c>
    </row>
    <row r="132" spans="1:65" s="15" customFormat="1" ht="11.25">
      <c r="B132" s="245"/>
      <c r="C132" s="246"/>
      <c r="D132" s="207" t="s">
        <v>211</v>
      </c>
      <c r="E132" s="247" t="s">
        <v>1</v>
      </c>
      <c r="F132" s="248" t="s">
        <v>5560</v>
      </c>
      <c r="G132" s="246"/>
      <c r="H132" s="249">
        <v>3</v>
      </c>
      <c r="I132" s="250"/>
      <c r="J132" s="246"/>
      <c r="K132" s="246"/>
      <c r="L132" s="251"/>
      <c r="M132" s="252"/>
      <c r="N132" s="253"/>
      <c r="O132" s="253"/>
      <c r="P132" s="253"/>
      <c r="Q132" s="253"/>
      <c r="R132" s="253"/>
      <c r="S132" s="253"/>
      <c r="T132" s="254"/>
      <c r="AT132" s="255" t="s">
        <v>211</v>
      </c>
      <c r="AU132" s="255" t="s">
        <v>84</v>
      </c>
      <c r="AV132" s="15" t="s">
        <v>209</v>
      </c>
      <c r="AW132" s="15" t="s">
        <v>31</v>
      </c>
      <c r="AX132" s="15" t="s">
        <v>82</v>
      </c>
      <c r="AY132" s="255" t="s">
        <v>201</v>
      </c>
    </row>
    <row r="133" spans="1:65" s="2" customFormat="1" ht="36">
      <c r="A133" s="34"/>
      <c r="B133" s="35"/>
      <c r="C133" s="192" t="s">
        <v>202</v>
      </c>
      <c r="D133" s="192" t="s">
        <v>204</v>
      </c>
      <c r="E133" s="193" t="s">
        <v>5564</v>
      </c>
      <c r="F133" s="194" t="s">
        <v>5565</v>
      </c>
      <c r="G133" s="195" t="s">
        <v>5558</v>
      </c>
      <c r="H133" s="196">
        <v>5</v>
      </c>
      <c r="I133" s="197"/>
      <c r="J133" s="198">
        <f>ROUND(I133*H133,2)</f>
        <v>0</v>
      </c>
      <c r="K133" s="194" t="s">
        <v>1</v>
      </c>
      <c r="L133" s="39"/>
      <c r="M133" s="199" t="s">
        <v>1</v>
      </c>
      <c r="N133" s="200" t="s">
        <v>40</v>
      </c>
      <c r="O133" s="71"/>
      <c r="P133" s="201">
        <f>O133*H133</f>
        <v>0</v>
      </c>
      <c r="Q133" s="201">
        <v>0</v>
      </c>
      <c r="R133" s="201">
        <f>Q133*H133</f>
        <v>0</v>
      </c>
      <c r="S133" s="201">
        <v>0</v>
      </c>
      <c r="T133" s="202">
        <f>S133*H133</f>
        <v>0</v>
      </c>
      <c r="U133" s="34"/>
      <c r="V133" s="34"/>
      <c r="W133" s="34"/>
      <c r="X133" s="34"/>
      <c r="Y133" s="34"/>
      <c r="Z133" s="34"/>
      <c r="AA133" s="34"/>
      <c r="AB133" s="34"/>
      <c r="AC133" s="34"/>
      <c r="AD133" s="34"/>
      <c r="AE133" s="34"/>
      <c r="AR133" s="203" t="s">
        <v>209</v>
      </c>
      <c r="AT133" s="203" t="s">
        <v>204</v>
      </c>
      <c r="AU133" s="203" t="s">
        <v>84</v>
      </c>
      <c r="AY133" s="17" t="s">
        <v>201</v>
      </c>
      <c r="BE133" s="204">
        <f>IF(N133="základní",J133,0)</f>
        <v>0</v>
      </c>
      <c r="BF133" s="204">
        <f>IF(N133="snížená",J133,0)</f>
        <v>0</v>
      </c>
      <c r="BG133" s="204">
        <f>IF(N133="zákl. přenesená",J133,0)</f>
        <v>0</v>
      </c>
      <c r="BH133" s="204">
        <f>IF(N133="sníž. přenesená",J133,0)</f>
        <v>0</v>
      </c>
      <c r="BI133" s="204">
        <f>IF(N133="nulová",J133,0)</f>
        <v>0</v>
      </c>
      <c r="BJ133" s="17" t="s">
        <v>82</v>
      </c>
      <c r="BK133" s="204">
        <f>ROUND(I133*H133,2)</f>
        <v>0</v>
      </c>
      <c r="BL133" s="17" t="s">
        <v>209</v>
      </c>
      <c r="BM133" s="203" t="s">
        <v>5566</v>
      </c>
    </row>
    <row r="134" spans="1:65" s="14" customFormat="1" ht="11.25">
      <c r="B134" s="216"/>
      <c r="C134" s="217"/>
      <c r="D134" s="207" t="s">
        <v>211</v>
      </c>
      <c r="E134" s="218" t="s">
        <v>1</v>
      </c>
      <c r="F134" s="219" t="s">
        <v>227</v>
      </c>
      <c r="G134" s="217"/>
      <c r="H134" s="220">
        <v>5</v>
      </c>
      <c r="I134" s="221"/>
      <c r="J134" s="217"/>
      <c r="K134" s="217"/>
      <c r="L134" s="222"/>
      <c r="M134" s="223"/>
      <c r="N134" s="224"/>
      <c r="O134" s="224"/>
      <c r="P134" s="224"/>
      <c r="Q134" s="224"/>
      <c r="R134" s="224"/>
      <c r="S134" s="224"/>
      <c r="T134" s="225"/>
      <c r="AT134" s="226" t="s">
        <v>211</v>
      </c>
      <c r="AU134" s="226" t="s">
        <v>84</v>
      </c>
      <c r="AV134" s="14" t="s">
        <v>84</v>
      </c>
      <c r="AW134" s="14" t="s">
        <v>31</v>
      </c>
      <c r="AX134" s="14" t="s">
        <v>82</v>
      </c>
      <c r="AY134" s="226" t="s">
        <v>201</v>
      </c>
    </row>
    <row r="135" spans="1:65" s="2" customFormat="1" ht="16.5" customHeight="1">
      <c r="A135" s="34"/>
      <c r="B135" s="35"/>
      <c r="C135" s="192" t="s">
        <v>209</v>
      </c>
      <c r="D135" s="192" t="s">
        <v>204</v>
      </c>
      <c r="E135" s="193" t="s">
        <v>5567</v>
      </c>
      <c r="F135" s="194" t="s">
        <v>5568</v>
      </c>
      <c r="G135" s="195" t="s">
        <v>5558</v>
      </c>
      <c r="H135" s="196">
        <v>20</v>
      </c>
      <c r="I135" s="197"/>
      <c r="J135" s="198">
        <f>ROUND(I135*H135,2)</f>
        <v>0</v>
      </c>
      <c r="K135" s="194" t="s">
        <v>1</v>
      </c>
      <c r="L135" s="39"/>
      <c r="M135" s="199" t="s">
        <v>1</v>
      </c>
      <c r="N135" s="200" t="s">
        <v>40</v>
      </c>
      <c r="O135" s="71"/>
      <c r="P135" s="201">
        <f>O135*H135</f>
        <v>0</v>
      </c>
      <c r="Q135" s="201">
        <v>0</v>
      </c>
      <c r="R135" s="201">
        <f>Q135*H135</f>
        <v>0</v>
      </c>
      <c r="S135" s="201">
        <v>0</v>
      </c>
      <c r="T135" s="202">
        <f>S135*H135</f>
        <v>0</v>
      </c>
      <c r="U135" s="34"/>
      <c r="V135" s="34"/>
      <c r="W135" s="34"/>
      <c r="X135" s="34"/>
      <c r="Y135" s="34"/>
      <c r="Z135" s="34"/>
      <c r="AA135" s="34"/>
      <c r="AB135" s="34"/>
      <c r="AC135" s="34"/>
      <c r="AD135" s="34"/>
      <c r="AE135" s="34"/>
      <c r="AR135" s="203" t="s">
        <v>209</v>
      </c>
      <c r="AT135" s="203" t="s">
        <v>204</v>
      </c>
      <c r="AU135" s="203" t="s">
        <v>84</v>
      </c>
      <c r="AY135" s="17" t="s">
        <v>201</v>
      </c>
      <c r="BE135" s="204">
        <f>IF(N135="základní",J135,0)</f>
        <v>0</v>
      </c>
      <c r="BF135" s="204">
        <f>IF(N135="snížená",J135,0)</f>
        <v>0</v>
      </c>
      <c r="BG135" s="204">
        <f>IF(N135="zákl. přenesená",J135,0)</f>
        <v>0</v>
      </c>
      <c r="BH135" s="204">
        <f>IF(N135="sníž. přenesená",J135,0)</f>
        <v>0</v>
      </c>
      <c r="BI135" s="204">
        <f>IF(N135="nulová",J135,0)</f>
        <v>0</v>
      </c>
      <c r="BJ135" s="17" t="s">
        <v>82</v>
      </c>
      <c r="BK135" s="204">
        <f>ROUND(I135*H135,2)</f>
        <v>0</v>
      </c>
      <c r="BL135" s="17" t="s">
        <v>209</v>
      </c>
      <c r="BM135" s="203" t="s">
        <v>5569</v>
      </c>
    </row>
    <row r="136" spans="1:65" s="14" customFormat="1" ht="11.25">
      <c r="B136" s="216"/>
      <c r="C136" s="217"/>
      <c r="D136" s="207" t="s">
        <v>211</v>
      </c>
      <c r="E136" s="218" t="s">
        <v>1</v>
      </c>
      <c r="F136" s="219" t="s">
        <v>431</v>
      </c>
      <c r="G136" s="217"/>
      <c r="H136" s="220">
        <v>20</v>
      </c>
      <c r="I136" s="221"/>
      <c r="J136" s="217"/>
      <c r="K136" s="217"/>
      <c r="L136" s="222"/>
      <c r="M136" s="223"/>
      <c r="N136" s="224"/>
      <c r="O136" s="224"/>
      <c r="P136" s="224"/>
      <c r="Q136" s="224"/>
      <c r="R136" s="224"/>
      <c r="S136" s="224"/>
      <c r="T136" s="225"/>
      <c r="AT136" s="226" t="s">
        <v>211</v>
      </c>
      <c r="AU136" s="226" t="s">
        <v>84</v>
      </c>
      <c r="AV136" s="14" t="s">
        <v>84</v>
      </c>
      <c r="AW136" s="14" t="s">
        <v>31</v>
      </c>
      <c r="AX136" s="14" t="s">
        <v>75</v>
      </c>
      <c r="AY136" s="226" t="s">
        <v>201</v>
      </c>
    </row>
    <row r="137" spans="1:65" s="15" customFormat="1" ht="11.25">
      <c r="B137" s="245"/>
      <c r="C137" s="246"/>
      <c r="D137" s="207" t="s">
        <v>211</v>
      </c>
      <c r="E137" s="247" t="s">
        <v>1</v>
      </c>
      <c r="F137" s="248" t="s">
        <v>5560</v>
      </c>
      <c r="G137" s="246"/>
      <c r="H137" s="249">
        <v>20</v>
      </c>
      <c r="I137" s="250"/>
      <c r="J137" s="246"/>
      <c r="K137" s="246"/>
      <c r="L137" s="251"/>
      <c r="M137" s="252"/>
      <c r="N137" s="253"/>
      <c r="O137" s="253"/>
      <c r="P137" s="253"/>
      <c r="Q137" s="253"/>
      <c r="R137" s="253"/>
      <c r="S137" s="253"/>
      <c r="T137" s="254"/>
      <c r="AT137" s="255" t="s">
        <v>211</v>
      </c>
      <c r="AU137" s="255" t="s">
        <v>84</v>
      </c>
      <c r="AV137" s="15" t="s">
        <v>209</v>
      </c>
      <c r="AW137" s="15" t="s">
        <v>31</v>
      </c>
      <c r="AX137" s="15" t="s">
        <v>82</v>
      </c>
      <c r="AY137" s="255" t="s">
        <v>201</v>
      </c>
    </row>
    <row r="138" spans="1:65" s="2" customFormat="1" ht="16.5" customHeight="1">
      <c r="A138" s="34"/>
      <c r="B138" s="35"/>
      <c r="C138" s="192" t="s">
        <v>227</v>
      </c>
      <c r="D138" s="192" t="s">
        <v>204</v>
      </c>
      <c r="E138" s="193" t="s">
        <v>5570</v>
      </c>
      <c r="F138" s="194" t="s">
        <v>5571</v>
      </c>
      <c r="G138" s="195" t="s">
        <v>5558</v>
      </c>
      <c r="H138" s="196">
        <v>20</v>
      </c>
      <c r="I138" s="197"/>
      <c r="J138" s="198">
        <f>ROUND(I138*H138,2)</f>
        <v>0</v>
      </c>
      <c r="K138" s="194" t="s">
        <v>1</v>
      </c>
      <c r="L138" s="39"/>
      <c r="M138" s="199" t="s">
        <v>1</v>
      </c>
      <c r="N138" s="200" t="s">
        <v>40</v>
      </c>
      <c r="O138" s="71"/>
      <c r="P138" s="201">
        <f>O138*H138</f>
        <v>0</v>
      </c>
      <c r="Q138" s="201">
        <v>0</v>
      </c>
      <c r="R138" s="201">
        <f>Q138*H138</f>
        <v>0</v>
      </c>
      <c r="S138" s="201">
        <v>0</v>
      </c>
      <c r="T138" s="202">
        <f>S138*H138</f>
        <v>0</v>
      </c>
      <c r="U138" s="34"/>
      <c r="V138" s="34"/>
      <c r="W138" s="34"/>
      <c r="X138" s="34"/>
      <c r="Y138" s="34"/>
      <c r="Z138" s="34"/>
      <c r="AA138" s="34"/>
      <c r="AB138" s="34"/>
      <c r="AC138" s="34"/>
      <c r="AD138" s="34"/>
      <c r="AE138" s="34"/>
      <c r="AR138" s="203" t="s">
        <v>209</v>
      </c>
      <c r="AT138" s="203" t="s">
        <v>204</v>
      </c>
      <c r="AU138" s="203" t="s">
        <v>84</v>
      </c>
      <c r="AY138" s="17" t="s">
        <v>201</v>
      </c>
      <c r="BE138" s="204">
        <f>IF(N138="základní",J138,0)</f>
        <v>0</v>
      </c>
      <c r="BF138" s="204">
        <f>IF(N138="snížená",J138,0)</f>
        <v>0</v>
      </c>
      <c r="BG138" s="204">
        <f>IF(N138="zákl. přenesená",J138,0)</f>
        <v>0</v>
      </c>
      <c r="BH138" s="204">
        <f>IF(N138="sníž. přenesená",J138,0)</f>
        <v>0</v>
      </c>
      <c r="BI138" s="204">
        <f>IF(N138="nulová",J138,0)</f>
        <v>0</v>
      </c>
      <c r="BJ138" s="17" t="s">
        <v>82</v>
      </c>
      <c r="BK138" s="204">
        <f>ROUND(I138*H138,2)</f>
        <v>0</v>
      </c>
      <c r="BL138" s="17" t="s">
        <v>209</v>
      </c>
      <c r="BM138" s="203" t="s">
        <v>5572</v>
      </c>
    </row>
    <row r="139" spans="1:65" s="14" customFormat="1" ht="11.25">
      <c r="B139" s="216"/>
      <c r="C139" s="217"/>
      <c r="D139" s="207" t="s">
        <v>211</v>
      </c>
      <c r="E139" s="218" t="s">
        <v>1</v>
      </c>
      <c r="F139" s="219" t="s">
        <v>431</v>
      </c>
      <c r="G139" s="217"/>
      <c r="H139" s="220">
        <v>20</v>
      </c>
      <c r="I139" s="221"/>
      <c r="J139" s="217"/>
      <c r="K139" s="217"/>
      <c r="L139" s="222"/>
      <c r="M139" s="223"/>
      <c r="N139" s="224"/>
      <c r="O139" s="224"/>
      <c r="P139" s="224"/>
      <c r="Q139" s="224"/>
      <c r="R139" s="224"/>
      <c r="S139" s="224"/>
      <c r="T139" s="225"/>
      <c r="AT139" s="226" t="s">
        <v>211</v>
      </c>
      <c r="AU139" s="226" t="s">
        <v>84</v>
      </c>
      <c r="AV139" s="14" t="s">
        <v>84</v>
      </c>
      <c r="AW139" s="14" t="s">
        <v>31</v>
      </c>
      <c r="AX139" s="14" t="s">
        <v>75</v>
      </c>
      <c r="AY139" s="226" t="s">
        <v>201</v>
      </c>
    </row>
    <row r="140" spans="1:65" s="15" customFormat="1" ht="11.25">
      <c r="B140" s="245"/>
      <c r="C140" s="246"/>
      <c r="D140" s="207" t="s">
        <v>211</v>
      </c>
      <c r="E140" s="247" t="s">
        <v>1</v>
      </c>
      <c r="F140" s="248" t="s">
        <v>5560</v>
      </c>
      <c r="G140" s="246"/>
      <c r="H140" s="249">
        <v>20</v>
      </c>
      <c r="I140" s="250"/>
      <c r="J140" s="246"/>
      <c r="K140" s="246"/>
      <c r="L140" s="251"/>
      <c r="M140" s="252"/>
      <c r="N140" s="253"/>
      <c r="O140" s="253"/>
      <c r="P140" s="253"/>
      <c r="Q140" s="253"/>
      <c r="R140" s="253"/>
      <c r="S140" s="253"/>
      <c r="T140" s="254"/>
      <c r="AT140" s="255" t="s">
        <v>211</v>
      </c>
      <c r="AU140" s="255" t="s">
        <v>84</v>
      </c>
      <c r="AV140" s="15" t="s">
        <v>209</v>
      </c>
      <c r="AW140" s="15" t="s">
        <v>31</v>
      </c>
      <c r="AX140" s="15" t="s">
        <v>82</v>
      </c>
      <c r="AY140" s="255" t="s">
        <v>201</v>
      </c>
    </row>
    <row r="141" spans="1:65" s="2" customFormat="1" ht="33" customHeight="1">
      <c r="A141" s="34"/>
      <c r="B141" s="35"/>
      <c r="C141" s="231" t="s">
        <v>236</v>
      </c>
      <c r="D141" s="231" t="s">
        <v>355</v>
      </c>
      <c r="E141" s="232" t="s">
        <v>5573</v>
      </c>
      <c r="F141" s="233" t="s">
        <v>5574</v>
      </c>
      <c r="G141" s="234" t="s">
        <v>5558</v>
      </c>
      <c r="H141" s="235">
        <v>3</v>
      </c>
      <c r="I141" s="236"/>
      <c r="J141" s="237">
        <f>ROUND(I141*H141,2)</f>
        <v>0</v>
      </c>
      <c r="K141" s="233" t="s">
        <v>1</v>
      </c>
      <c r="L141" s="238"/>
      <c r="M141" s="239" t="s">
        <v>1</v>
      </c>
      <c r="N141" s="240" t="s">
        <v>40</v>
      </c>
      <c r="O141" s="71"/>
      <c r="P141" s="201">
        <f>O141*H141</f>
        <v>0</v>
      </c>
      <c r="Q141" s="201">
        <v>4.0000000000000002E-4</v>
      </c>
      <c r="R141" s="201">
        <f>Q141*H141</f>
        <v>1.2000000000000001E-3</v>
      </c>
      <c r="S141" s="201">
        <v>0</v>
      </c>
      <c r="T141" s="202">
        <f>S141*H141</f>
        <v>0</v>
      </c>
      <c r="U141" s="34"/>
      <c r="V141" s="34"/>
      <c r="W141" s="34"/>
      <c r="X141" s="34"/>
      <c r="Y141" s="34"/>
      <c r="Z141" s="34"/>
      <c r="AA141" s="34"/>
      <c r="AB141" s="34"/>
      <c r="AC141" s="34"/>
      <c r="AD141" s="34"/>
      <c r="AE141" s="34"/>
      <c r="AR141" s="203" t="s">
        <v>292</v>
      </c>
      <c r="AT141" s="203" t="s">
        <v>355</v>
      </c>
      <c r="AU141" s="203" t="s">
        <v>84</v>
      </c>
      <c r="AY141" s="17" t="s">
        <v>201</v>
      </c>
      <c r="BE141" s="204">
        <f>IF(N141="základní",J141,0)</f>
        <v>0</v>
      </c>
      <c r="BF141" s="204">
        <f>IF(N141="snížená",J141,0)</f>
        <v>0</v>
      </c>
      <c r="BG141" s="204">
        <f>IF(N141="zákl. přenesená",J141,0)</f>
        <v>0</v>
      </c>
      <c r="BH141" s="204">
        <f>IF(N141="sníž. přenesená",J141,0)</f>
        <v>0</v>
      </c>
      <c r="BI141" s="204">
        <f>IF(N141="nulová",J141,0)</f>
        <v>0</v>
      </c>
      <c r="BJ141" s="17" t="s">
        <v>82</v>
      </c>
      <c r="BK141" s="204">
        <f>ROUND(I141*H141,2)</f>
        <v>0</v>
      </c>
      <c r="BL141" s="17" t="s">
        <v>209</v>
      </c>
      <c r="BM141" s="203" t="s">
        <v>5575</v>
      </c>
    </row>
    <row r="142" spans="1:65" s="14" customFormat="1" ht="11.25">
      <c r="B142" s="216"/>
      <c r="C142" s="217"/>
      <c r="D142" s="207" t="s">
        <v>211</v>
      </c>
      <c r="E142" s="218" t="s">
        <v>1</v>
      </c>
      <c r="F142" s="219" t="s">
        <v>202</v>
      </c>
      <c r="G142" s="217"/>
      <c r="H142" s="220">
        <v>3</v>
      </c>
      <c r="I142" s="221"/>
      <c r="J142" s="217"/>
      <c r="K142" s="217"/>
      <c r="L142" s="222"/>
      <c r="M142" s="223"/>
      <c r="N142" s="224"/>
      <c r="O142" s="224"/>
      <c r="P142" s="224"/>
      <c r="Q142" s="224"/>
      <c r="R142" s="224"/>
      <c r="S142" s="224"/>
      <c r="T142" s="225"/>
      <c r="AT142" s="226" t="s">
        <v>211</v>
      </c>
      <c r="AU142" s="226" t="s">
        <v>84</v>
      </c>
      <c r="AV142" s="14" t="s">
        <v>84</v>
      </c>
      <c r="AW142" s="14" t="s">
        <v>31</v>
      </c>
      <c r="AX142" s="14" t="s">
        <v>75</v>
      </c>
      <c r="AY142" s="226" t="s">
        <v>201</v>
      </c>
    </row>
    <row r="143" spans="1:65" s="15" customFormat="1" ht="11.25">
      <c r="B143" s="245"/>
      <c r="C143" s="246"/>
      <c r="D143" s="207" t="s">
        <v>211</v>
      </c>
      <c r="E143" s="247" t="s">
        <v>1</v>
      </c>
      <c r="F143" s="248" t="s">
        <v>5560</v>
      </c>
      <c r="G143" s="246"/>
      <c r="H143" s="249">
        <v>3</v>
      </c>
      <c r="I143" s="250"/>
      <c r="J143" s="246"/>
      <c r="K143" s="246"/>
      <c r="L143" s="251"/>
      <c r="M143" s="252"/>
      <c r="N143" s="253"/>
      <c r="O143" s="253"/>
      <c r="P143" s="253"/>
      <c r="Q143" s="253"/>
      <c r="R143" s="253"/>
      <c r="S143" s="253"/>
      <c r="T143" s="254"/>
      <c r="AT143" s="255" t="s">
        <v>211</v>
      </c>
      <c r="AU143" s="255" t="s">
        <v>84</v>
      </c>
      <c r="AV143" s="15" t="s">
        <v>209</v>
      </c>
      <c r="AW143" s="15" t="s">
        <v>31</v>
      </c>
      <c r="AX143" s="15" t="s">
        <v>82</v>
      </c>
      <c r="AY143" s="255" t="s">
        <v>201</v>
      </c>
    </row>
    <row r="144" spans="1:65" s="2" customFormat="1" ht="33" customHeight="1">
      <c r="A144" s="34"/>
      <c r="B144" s="35"/>
      <c r="C144" s="231" t="s">
        <v>243</v>
      </c>
      <c r="D144" s="231" t="s">
        <v>355</v>
      </c>
      <c r="E144" s="232" t="s">
        <v>5576</v>
      </c>
      <c r="F144" s="233" t="s">
        <v>5577</v>
      </c>
      <c r="G144" s="234" t="s">
        <v>5558</v>
      </c>
      <c r="H144" s="235">
        <v>5</v>
      </c>
      <c r="I144" s="236"/>
      <c r="J144" s="237">
        <f>ROUND(I144*H144,2)</f>
        <v>0</v>
      </c>
      <c r="K144" s="233" t="s">
        <v>1</v>
      </c>
      <c r="L144" s="238"/>
      <c r="M144" s="239" t="s">
        <v>1</v>
      </c>
      <c r="N144" s="240" t="s">
        <v>40</v>
      </c>
      <c r="O144" s="71"/>
      <c r="P144" s="201">
        <f>O144*H144</f>
        <v>0</v>
      </c>
      <c r="Q144" s="201">
        <v>4.0000000000000002E-4</v>
      </c>
      <c r="R144" s="201">
        <f>Q144*H144</f>
        <v>2E-3</v>
      </c>
      <c r="S144" s="201">
        <v>0</v>
      </c>
      <c r="T144" s="202">
        <f>S144*H144</f>
        <v>0</v>
      </c>
      <c r="U144" s="34"/>
      <c r="V144" s="34"/>
      <c r="W144" s="34"/>
      <c r="X144" s="34"/>
      <c r="Y144" s="34"/>
      <c r="Z144" s="34"/>
      <c r="AA144" s="34"/>
      <c r="AB144" s="34"/>
      <c r="AC144" s="34"/>
      <c r="AD144" s="34"/>
      <c r="AE144" s="34"/>
      <c r="AR144" s="203" t="s">
        <v>292</v>
      </c>
      <c r="AT144" s="203" t="s">
        <v>355</v>
      </c>
      <c r="AU144" s="203" t="s">
        <v>84</v>
      </c>
      <c r="AY144" s="17" t="s">
        <v>201</v>
      </c>
      <c r="BE144" s="204">
        <f>IF(N144="základní",J144,0)</f>
        <v>0</v>
      </c>
      <c r="BF144" s="204">
        <f>IF(N144="snížená",J144,0)</f>
        <v>0</v>
      </c>
      <c r="BG144" s="204">
        <f>IF(N144="zákl. přenesená",J144,0)</f>
        <v>0</v>
      </c>
      <c r="BH144" s="204">
        <f>IF(N144="sníž. přenesená",J144,0)</f>
        <v>0</v>
      </c>
      <c r="BI144" s="204">
        <f>IF(N144="nulová",J144,0)</f>
        <v>0</v>
      </c>
      <c r="BJ144" s="17" t="s">
        <v>82</v>
      </c>
      <c r="BK144" s="204">
        <f>ROUND(I144*H144,2)</f>
        <v>0</v>
      </c>
      <c r="BL144" s="17" t="s">
        <v>209</v>
      </c>
      <c r="BM144" s="203" t="s">
        <v>5578</v>
      </c>
    </row>
    <row r="145" spans="1:65" s="14" customFormat="1" ht="11.25">
      <c r="B145" s="216"/>
      <c r="C145" s="217"/>
      <c r="D145" s="207" t="s">
        <v>211</v>
      </c>
      <c r="E145" s="218" t="s">
        <v>1</v>
      </c>
      <c r="F145" s="219" t="s">
        <v>227</v>
      </c>
      <c r="G145" s="217"/>
      <c r="H145" s="220">
        <v>5</v>
      </c>
      <c r="I145" s="221"/>
      <c r="J145" s="217"/>
      <c r="K145" s="217"/>
      <c r="L145" s="222"/>
      <c r="M145" s="223"/>
      <c r="N145" s="224"/>
      <c r="O145" s="224"/>
      <c r="P145" s="224"/>
      <c r="Q145" s="224"/>
      <c r="R145" s="224"/>
      <c r="S145" s="224"/>
      <c r="T145" s="225"/>
      <c r="AT145" s="226" t="s">
        <v>211</v>
      </c>
      <c r="AU145" s="226" t="s">
        <v>84</v>
      </c>
      <c r="AV145" s="14" t="s">
        <v>84</v>
      </c>
      <c r="AW145" s="14" t="s">
        <v>31</v>
      </c>
      <c r="AX145" s="14" t="s">
        <v>82</v>
      </c>
      <c r="AY145" s="226" t="s">
        <v>201</v>
      </c>
    </row>
    <row r="146" spans="1:65" s="2" customFormat="1" ht="24">
      <c r="A146" s="34"/>
      <c r="B146" s="35"/>
      <c r="C146" s="231" t="s">
        <v>292</v>
      </c>
      <c r="D146" s="231" t="s">
        <v>355</v>
      </c>
      <c r="E146" s="232" t="s">
        <v>5579</v>
      </c>
      <c r="F146" s="233" t="s">
        <v>5580</v>
      </c>
      <c r="G146" s="234" t="s">
        <v>5558</v>
      </c>
      <c r="H146" s="235">
        <v>20</v>
      </c>
      <c r="I146" s="236"/>
      <c r="J146" s="237">
        <f>ROUND(I146*H146,2)</f>
        <v>0</v>
      </c>
      <c r="K146" s="233" t="s">
        <v>1</v>
      </c>
      <c r="L146" s="238"/>
      <c r="M146" s="239" t="s">
        <v>1</v>
      </c>
      <c r="N146" s="240" t="s">
        <v>40</v>
      </c>
      <c r="O146" s="71"/>
      <c r="P146" s="201">
        <f>O146*H146</f>
        <v>0</v>
      </c>
      <c r="Q146" s="201">
        <v>4.0000000000000002E-4</v>
      </c>
      <c r="R146" s="201">
        <f>Q146*H146</f>
        <v>8.0000000000000002E-3</v>
      </c>
      <c r="S146" s="201">
        <v>0</v>
      </c>
      <c r="T146" s="202">
        <f>S146*H146</f>
        <v>0</v>
      </c>
      <c r="U146" s="34"/>
      <c r="V146" s="34"/>
      <c r="W146" s="34"/>
      <c r="X146" s="34"/>
      <c r="Y146" s="34"/>
      <c r="Z146" s="34"/>
      <c r="AA146" s="34"/>
      <c r="AB146" s="34"/>
      <c r="AC146" s="34"/>
      <c r="AD146" s="34"/>
      <c r="AE146" s="34"/>
      <c r="AR146" s="203" t="s">
        <v>292</v>
      </c>
      <c r="AT146" s="203" t="s">
        <v>355</v>
      </c>
      <c r="AU146" s="203" t="s">
        <v>84</v>
      </c>
      <c r="AY146" s="17" t="s">
        <v>201</v>
      </c>
      <c r="BE146" s="204">
        <f>IF(N146="základní",J146,0)</f>
        <v>0</v>
      </c>
      <c r="BF146" s="204">
        <f>IF(N146="snížená",J146,0)</f>
        <v>0</v>
      </c>
      <c r="BG146" s="204">
        <f>IF(N146="zákl. přenesená",J146,0)</f>
        <v>0</v>
      </c>
      <c r="BH146" s="204">
        <f>IF(N146="sníž. přenesená",J146,0)</f>
        <v>0</v>
      </c>
      <c r="BI146" s="204">
        <f>IF(N146="nulová",J146,0)</f>
        <v>0</v>
      </c>
      <c r="BJ146" s="17" t="s">
        <v>82</v>
      </c>
      <c r="BK146" s="204">
        <f>ROUND(I146*H146,2)</f>
        <v>0</v>
      </c>
      <c r="BL146" s="17" t="s">
        <v>209</v>
      </c>
      <c r="BM146" s="203" t="s">
        <v>5581</v>
      </c>
    </row>
    <row r="147" spans="1:65" s="14" customFormat="1" ht="11.25">
      <c r="B147" s="216"/>
      <c r="C147" s="217"/>
      <c r="D147" s="207" t="s">
        <v>211</v>
      </c>
      <c r="E147" s="218" t="s">
        <v>1</v>
      </c>
      <c r="F147" s="219" t="s">
        <v>431</v>
      </c>
      <c r="G147" s="217"/>
      <c r="H147" s="220">
        <v>20</v>
      </c>
      <c r="I147" s="221"/>
      <c r="J147" s="217"/>
      <c r="K147" s="217"/>
      <c r="L147" s="222"/>
      <c r="M147" s="223"/>
      <c r="N147" s="224"/>
      <c r="O147" s="224"/>
      <c r="P147" s="224"/>
      <c r="Q147" s="224"/>
      <c r="R147" s="224"/>
      <c r="S147" s="224"/>
      <c r="T147" s="225"/>
      <c r="AT147" s="226" t="s">
        <v>211</v>
      </c>
      <c r="AU147" s="226" t="s">
        <v>84</v>
      </c>
      <c r="AV147" s="14" t="s">
        <v>84</v>
      </c>
      <c r="AW147" s="14" t="s">
        <v>31</v>
      </c>
      <c r="AX147" s="14" t="s">
        <v>75</v>
      </c>
      <c r="AY147" s="226" t="s">
        <v>201</v>
      </c>
    </row>
    <row r="148" spans="1:65" s="15" customFormat="1" ht="11.25">
      <c r="B148" s="245"/>
      <c r="C148" s="246"/>
      <c r="D148" s="207" t="s">
        <v>211</v>
      </c>
      <c r="E148" s="247" t="s">
        <v>1</v>
      </c>
      <c r="F148" s="248" t="s">
        <v>5560</v>
      </c>
      <c r="G148" s="246"/>
      <c r="H148" s="249">
        <v>20</v>
      </c>
      <c r="I148" s="250"/>
      <c r="J148" s="246"/>
      <c r="K148" s="246"/>
      <c r="L148" s="251"/>
      <c r="M148" s="252"/>
      <c r="N148" s="253"/>
      <c r="O148" s="253"/>
      <c r="P148" s="253"/>
      <c r="Q148" s="253"/>
      <c r="R148" s="253"/>
      <c r="S148" s="253"/>
      <c r="T148" s="254"/>
      <c r="AT148" s="255" t="s">
        <v>211</v>
      </c>
      <c r="AU148" s="255" t="s">
        <v>84</v>
      </c>
      <c r="AV148" s="15" t="s">
        <v>209</v>
      </c>
      <c r="AW148" s="15" t="s">
        <v>31</v>
      </c>
      <c r="AX148" s="15" t="s">
        <v>82</v>
      </c>
      <c r="AY148" s="255" t="s">
        <v>201</v>
      </c>
    </row>
    <row r="149" spans="1:65" s="2" customFormat="1" ht="21.75" customHeight="1">
      <c r="A149" s="34"/>
      <c r="B149" s="35"/>
      <c r="C149" s="231" t="s">
        <v>299</v>
      </c>
      <c r="D149" s="231" t="s">
        <v>355</v>
      </c>
      <c r="E149" s="232" t="s">
        <v>5582</v>
      </c>
      <c r="F149" s="233" t="s">
        <v>5583</v>
      </c>
      <c r="G149" s="234" t="s">
        <v>5558</v>
      </c>
      <c r="H149" s="235">
        <v>20</v>
      </c>
      <c r="I149" s="236"/>
      <c r="J149" s="237">
        <f>ROUND(I149*H149,2)</f>
        <v>0</v>
      </c>
      <c r="K149" s="233" t="s">
        <v>1</v>
      </c>
      <c r="L149" s="238"/>
      <c r="M149" s="239" t="s">
        <v>1</v>
      </c>
      <c r="N149" s="240" t="s">
        <v>40</v>
      </c>
      <c r="O149" s="71"/>
      <c r="P149" s="201">
        <f>O149*H149</f>
        <v>0</v>
      </c>
      <c r="Q149" s="201">
        <v>4.0000000000000002E-4</v>
      </c>
      <c r="R149" s="201">
        <f>Q149*H149</f>
        <v>8.0000000000000002E-3</v>
      </c>
      <c r="S149" s="201">
        <v>0</v>
      </c>
      <c r="T149" s="202">
        <f>S149*H149</f>
        <v>0</v>
      </c>
      <c r="U149" s="34"/>
      <c r="V149" s="34"/>
      <c r="W149" s="34"/>
      <c r="X149" s="34"/>
      <c r="Y149" s="34"/>
      <c r="Z149" s="34"/>
      <c r="AA149" s="34"/>
      <c r="AB149" s="34"/>
      <c r="AC149" s="34"/>
      <c r="AD149" s="34"/>
      <c r="AE149" s="34"/>
      <c r="AR149" s="203" t="s">
        <v>292</v>
      </c>
      <c r="AT149" s="203" t="s">
        <v>355</v>
      </c>
      <c r="AU149" s="203" t="s">
        <v>84</v>
      </c>
      <c r="AY149" s="17" t="s">
        <v>201</v>
      </c>
      <c r="BE149" s="204">
        <f>IF(N149="základní",J149,0)</f>
        <v>0</v>
      </c>
      <c r="BF149" s="204">
        <f>IF(N149="snížená",J149,0)</f>
        <v>0</v>
      </c>
      <c r="BG149" s="204">
        <f>IF(N149="zákl. přenesená",J149,0)</f>
        <v>0</v>
      </c>
      <c r="BH149" s="204">
        <f>IF(N149="sníž. přenesená",J149,0)</f>
        <v>0</v>
      </c>
      <c r="BI149" s="204">
        <f>IF(N149="nulová",J149,0)</f>
        <v>0</v>
      </c>
      <c r="BJ149" s="17" t="s">
        <v>82</v>
      </c>
      <c r="BK149" s="204">
        <f>ROUND(I149*H149,2)</f>
        <v>0</v>
      </c>
      <c r="BL149" s="17" t="s">
        <v>209</v>
      </c>
      <c r="BM149" s="203" t="s">
        <v>5584</v>
      </c>
    </row>
    <row r="150" spans="1:65" s="14" customFormat="1" ht="11.25">
      <c r="B150" s="216"/>
      <c r="C150" s="217"/>
      <c r="D150" s="207" t="s">
        <v>211</v>
      </c>
      <c r="E150" s="218" t="s">
        <v>1</v>
      </c>
      <c r="F150" s="219" t="s">
        <v>431</v>
      </c>
      <c r="G150" s="217"/>
      <c r="H150" s="220">
        <v>20</v>
      </c>
      <c r="I150" s="221"/>
      <c r="J150" s="217"/>
      <c r="K150" s="217"/>
      <c r="L150" s="222"/>
      <c r="M150" s="223"/>
      <c r="N150" s="224"/>
      <c r="O150" s="224"/>
      <c r="P150" s="224"/>
      <c r="Q150" s="224"/>
      <c r="R150" s="224"/>
      <c r="S150" s="224"/>
      <c r="T150" s="225"/>
      <c r="AT150" s="226" t="s">
        <v>211</v>
      </c>
      <c r="AU150" s="226" t="s">
        <v>84</v>
      </c>
      <c r="AV150" s="14" t="s">
        <v>84</v>
      </c>
      <c r="AW150" s="14" t="s">
        <v>31</v>
      </c>
      <c r="AX150" s="14" t="s">
        <v>75</v>
      </c>
      <c r="AY150" s="226" t="s">
        <v>201</v>
      </c>
    </row>
    <row r="151" spans="1:65" s="15" customFormat="1" ht="11.25">
      <c r="B151" s="245"/>
      <c r="C151" s="246"/>
      <c r="D151" s="207" t="s">
        <v>211</v>
      </c>
      <c r="E151" s="247" t="s">
        <v>1</v>
      </c>
      <c r="F151" s="248" t="s">
        <v>5560</v>
      </c>
      <c r="G151" s="246"/>
      <c r="H151" s="249">
        <v>20</v>
      </c>
      <c r="I151" s="250"/>
      <c r="J151" s="246"/>
      <c r="K151" s="246"/>
      <c r="L151" s="251"/>
      <c r="M151" s="252"/>
      <c r="N151" s="253"/>
      <c r="O151" s="253"/>
      <c r="P151" s="253"/>
      <c r="Q151" s="253"/>
      <c r="R151" s="253"/>
      <c r="S151" s="253"/>
      <c r="T151" s="254"/>
      <c r="AT151" s="255" t="s">
        <v>211</v>
      </c>
      <c r="AU151" s="255" t="s">
        <v>84</v>
      </c>
      <c r="AV151" s="15" t="s">
        <v>209</v>
      </c>
      <c r="AW151" s="15" t="s">
        <v>31</v>
      </c>
      <c r="AX151" s="15" t="s">
        <v>82</v>
      </c>
      <c r="AY151" s="255" t="s">
        <v>201</v>
      </c>
    </row>
    <row r="152" spans="1:65" s="2" customFormat="1" ht="24">
      <c r="A152" s="34"/>
      <c r="B152" s="35"/>
      <c r="C152" s="231" t="s">
        <v>305</v>
      </c>
      <c r="D152" s="231" t="s">
        <v>355</v>
      </c>
      <c r="E152" s="232" t="s">
        <v>5585</v>
      </c>
      <c r="F152" s="233" t="s">
        <v>5586</v>
      </c>
      <c r="G152" s="234" t="s">
        <v>5558</v>
      </c>
      <c r="H152" s="235">
        <v>9</v>
      </c>
      <c r="I152" s="236"/>
      <c r="J152" s="237">
        <f>ROUND(I152*H152,2)</f>
        <v>0</v>
      </c>
      <c r="K152" s="233" t="s">
        <v>1</v>
      </c>
      <c r="L152" s="238"/>
      <c r="M152" s="239" t="s">
        <v>1</v>
      </c>
      <c r="N152" s="240" t="s">
        <v>40</v>
      </c>
      <c r="O152" s="71"/>
      <c r="P152" s="201">
        <f>O152*H152</f>
        <v>0</v>
      </c>
      <c r="Q152" s="201">
        <v>4.0000000000000002E-4</v>
      </c>
      <c r="R152" s="201">
        <f>Q152*H152</f>
        <v>3.6000000000000003E-3</v>
      </c>
      <c r="S152" s="201">
        <v>0</v>
      </c>
      <c r="T152" s="202">
        <f>S152*H152</f>
        <v>0</v>
      </c>
      <c r="U152" s="34"/>
      <c r="V152" s="34"/>
      <c r="W152" s="34"/>
      <c r="X152" s="34"/>
      <c r="Y152" s="34"/>
      <c r="Z152" s="34"/>
      <c r="AA152" s="34"/>
      <c r="AB152" s="34"/>
      <c r="AC152" s="34"/>
      <c r="AD152" s="34"/>
      <c r="AE152" s="34"/>
      <c r="AR152" s="203" t="s">
        <v>292</v>
      </c>
      <c r="AT152" s="203" t="s">
        <v>355</v>
      </c>
      <c r="AU152" s="203" t="s">
        <v>84</v>
      </c>
      <c r="AY152" s="17" t="s">
        <v>201</v>
      </c>
      <c r="BE152" s="204">
        <f>IF(N152="základní",J152,0)</f>
        <v>0</v>
      </c>
      <c r="BF152" s="204">
        <f>IF(N152="snížená",J152,0)</f>
        <v>0</v>
      </c>
      <c r="BG152" s="204">
        <f>IF(N152="zákl. přenesená",J152,0)</f>
        <v>0</v>
      </c>
      <c r="BH152" s="204">
        <f>IF(N152="sníž. přenesená",J152,0)</f>
        <v>0</v>
      </c>
      <c r="BI152" s="204">
        <f>IF(N152="nulová",J152,0)</f>
        <v>0</v>
      </c>
      <c r="BJ152" s="17" t="s">
        <v>82</v>
      </c>
      <c r="BK152" s="204">
        <f>ROUND(I152*H152,2)</f>
        <v>0</v>
      </c>
      <c r="BL152" s="17" t="s">
        <v>209</v>
      </c>
      <c r="BM152" s="203" t="s">
        <v>5587</v>
      </c>
    </row>
    <row r="153" spans="1:65" s="14" customFormat="1" ht="11.25">
      <c r="B153" s="216"/>
      <c r="C153" s="217"/>
      <c r="D153" s="207" t="s">
        <v>211</v>
      </c>
      <c r="E153" s="218" t="s">
        <v>1</v>
      </c>
      <c r="F153" s="219" t="s">
        <v>299</v>
      </c>
      <c r="G153" s="217"/>
      <c r="H153" s="220">
        <v>9</v>
      </c>
      <c r="I153" s="221"/>
      <c r="J153" s="217"/>
      <c r="K153" s="217"/>
      <c r="L153" s="222"/>
      <c r="M153" s="223"/>
      <c r="N153" s="224"/>
      <c r="O153" s="224"/>
      <c r="P153" s="224"/>
      <c r="Q153" s="224"/>
      <c r="R153" s="224"/>
      <c r="S153" s="224"/>
      <c r="T153" s="225"/>
      <c r="AT153" s="226" t="s">
        <v>211</v>
      </c>
      <c r="AU153" s="226" t="s">
        <v>84</v>
      </c>
      <c r="AV153" s="14" t="s">
        <v>84</v>
      </c>
      <c r="AW153" s="14" t="s">
        <v>31</v>
      </c>
      <c r="AX153" s="14" t="s">
        <v>75</v>
      </c>
      <c r="AY153" s="226" t="s">
        <v>201</v>
      </c>
    </row>
    <row r="154" spans="1:65" s="15" customFormat="1" ht="11.25">
      <c r="B154" s="245"/>
      <c r="C154" s="246"/>
      <c r="D154" s="207" t="s">
        <v>211</v>
      </c>
      <c r="E154" s="247" t="s">
        <v>1</v>
      </c>
      <c r="F154" s="248" t="s">
        <v>5560</v>
      </c>
      <c r="G154" s="246"/>
      <c r="H154" s="249">
        <v>9</v>
      </c>
      <c r="I154" s="250"/>
      <c r="J154" s="246"/>
      <c r="K154" s="246"/>
      <c r="L154" s="251"/>
      <c r="M154" s="252"/>
      <c r="N154" s="253"/>
      <c r="O154" s="253"/>
      <c r="P154" s="253"/>
      <c r="Q154" s="253"/>
      <c r="R154" s="253"/>
      <c r="S154" s="253"/>
      <c r="T154" s="254"/>
      <c r="AT154" s="255" t="s">
        <v>211</v>
      </c>
      <c r="AU154" s="255" t="s">
        <v>84</v>
      </c>
      <c r="AV154" s="15" t="s">
        <v>209</v>
      </c>
      <c r="AW154" s="15" t="s">
        <v>31</v>
      </c>
      <c r="AX154" s="15" t="s">
        <v>82</v>
      </c>
      <c r="AY154" s="255" t="s">
        <v>201</v>
      </c>
    </row>
    <row r="155" spans="1:65" s="2" customFormat="1" ht="21.75" customHeight="1">
      <c r="A155" s="34"/>
      <c r="B155" s="35"/>
      <c r="C155" s="231" t="s">
        <v>311</v>
      </c>
      <c r="D155" s="231" t="s">
        <v>355</v>
      </c>
      <c r="E155" s="232" t="s">
        <v>5588</v>
      </c>
      <c r="F155" s="233" t="s">
        <v>5589</v>
      </c>
      <c r="G155" s="234" t="s">
        <v>5558</v>
      </c>
      <c r="H155" s="235">
        <v>120</v>
      </c>
      <c r="I155" s="236"/>
      <c r="J155" s="237">
        <f>ROUND(I155*H155,2)</f>
        <v>0</v>
      </c>
      <c r="K155" s="233" t="s">
        <v>1</v>
      </c>
      <c r="L155" s="238"/>
      <c r="M155" s="239" t="s">
        <v>1</v>
      </c>
      <c r="N155" s="240" t="s">
        <v>40</v>
      </c>
      <c r="O155" s="71"/>
      <c r="P155" s="201">
        <f>O155*H155</f>
        <v>0</v>
      </c>
      <c r="Q155" s="201">
        <v>4.0000000000000002E-4</v>
      </c>
      <c r="R155" s="201">
        <f>Q155*H155</f>
        <v>4.8000000000000001E-2</v>
      </c>
      <c r="S155" s="201">
        <v>0</v>
      </c>
      <c r="T155" s="202">
        <f>S155*H155</f>
        <v>0</v>
      </c>
      <c r="U155" s="34"/>
      <c r="V155" s="34"/>
      <c r="W155" s="34"/>
      <c r="X155" s="34"/>
      <c r="Y155" s="34"/>
      <c r="Z155" s="34"/>
      <c r="AA155" s="34"/>
      <c r="AB155" s="34"/>
      <c r="AC155" s="34"/>
      <c r="AD155" s="34"/>
      <c r="AE155" s="34"/>
      <c r="AR155" s="203" t="s">
        <v>292</v>
      </c>
      <c r="AT155" s="203" t="s">
        <v>355</v>
      </c>
      <c r="AU155" s="203" t="s">
        <v>84</v>
      </c>
      <c r="AY155" s="17" t="s">
        <v>201</v>
      </c>
      <c r="BE155" s="204">
        <f>IF(N155="základní",J155,0)</f>
        <v>0</v>
      </c>
      <c r="BF155" s="204">
        <f>IF(N155="snížená",J155,0)</f>
        <v>0</v>
      </c>
      <c r="BG155" s="204">
        <f>IF(N155="zákl. přenesená",J155,0)</f>
        <v>0</v>
      </c>
      <c r="BH155" s="204">
        <f>IF(N155="sníž. přenesená",J155,0)</f>
        <v>0</v>
      </c>
      <c r="BI155" s="204">
        <f>IF(N155="nulová",J155,0)</f>
        <v>0</v>
      </c>
      <c r="BJ155" s="17" t="s">
        <v>82</v>
      </c>
      <c r="BK155" s="204">
        <f>ROUND(I155*H155,2)</f>
        <v>0</v>
      </c>
      <c r="BL155" s="17" t="s">
        <v>209</v>
      </c>
      <c r="BM155" s="203" t="s">
        <v>5590</v>
      </c>
    </row>
    <row r="156" spans="1:65" s="14" customFormat="1" ht="11.25">
      <c r="B156" s="216"/>
      <c r="C156" s="217"/>
      <c r="D156" s="207" t="s">
        <v>211</v>
      </c>
      <c r="E156" s="218" t="s">
        <v>1</v>
      </c>
      <c r="F156" s="219" t="s">
        <v>1380</v>
      </c>
      <c r="G156" s="217"/>
      <c r="H156" s="220">
        <v>120</v>
      </c>
      <c r="I156" s="221"/>
      <c r="J156" s="217"/>
      <c r="K156" s="217"/>
      <c r="L156" s="222"/>
      <c r="M156" s="223"/>
      <c r="N156" s="224"/>
      <c r="O156" s="224"/>
      <c r="P156" s="224"/>
      <c r="Q156" s="224"/>
      <c r="R156" s="224"/>
      <c r="S156" s="224"/>
      <c r="T156" s="225"/>
      <c r="AT156" s="226" t="s">
        <v>211</v>
      </c>
      <c r="AU156" s="226" t="s">
        <v>84</v>
      </c>
      <c r="AV156" s="14" t="s">
        <v>84</v>
      </c>
      <c r="AW156" s="14" t="s">
        <v>31</v>
      </c>
      <c r="AX156" s="14" t="s">
        <v>75</v>
      </c>
      <c r="AY156" s="226" t="s">
        <v>201</v>
      </c>
    </row>
    <row r="157" spans="1:65" s="15" customFormat="1" ht="11.25">
      <c r="B157" s="245"/>
      <c r="C157" s="246"/>
      <c r="D157" s="207" t="s">
        <v>211</v>
      </c>
      <c r="E157" s="247" t="s">
        <v>1</v>
      </c>
      <c r="F157" s="248" t="s">
        <v>5560</v>
      </c>
      <c r="G157" s="246"/>
      <c r="H157" s="249">
        <v>120</v>
      </c>
      <c r="I157" s="250"/>
      <c r="J157" s="246"/>
      <c r="K157" s="246"/>
      <c r="L157" s="251"/>
      <c r="M157" s="252"/>
      <c r="N157" s="253"/>
      <c r="O157" s="253"/>
      <c r="P157" s="253"/>
      <c r="Q157" s="253"/>
      <c r="R157" s="253"/>
      <c r="S157" s="253"/>
      <c r="T157" s="254"/>
      <c r="AT157" s="255" t="s">
        <v>211</v>
      </c>
      <c r="AU157" s="255" t="s">
        <v>84</v>
      </c>
      <c r="AV157" s="15" t="s">
        <v>209</v>
      </c>
      <c r="AW157" s="15" t="s">
        <v>31</v>
      </c>
      <c r="AX157" s="15" t="s">
        <v>82</v>
      </c>
      <c r="AY157" s="255" t="s">
        <v>201</v>
      </c>
    </row>
    <row r="158" spans="1:65" s="2" customFormat="1" ht="24">
      <c r="A158" s="34"/>
      <c r="B158" s="35"/>
      <c r="C158" s="192" t="s">
        <v>317</v>
      </c>
      <c r="D158" s="192" t="s">
        <v>204</v>
      </c>
      <c r="E158" s="193" t="s">
        <v>5591</v>
      </c>
      <c r="F158" s="194" t="s">
        <v>5592</v>
      </c>
      <c r="G158" s="195" t="s">
        <v>5558</v>
      </c>
      <c r="H158" s="196">
        <v>120</v>
      </c>
      <c r="I158" s="197"/>
      <c r="J158" s="198">
        <f>ROUND(I158*H158,2)</f>
        <v>0</v>
      </c>
      <c r="K158" s="194" t="s">
        <v>1</v>
      </c>
      <c r="L158" s="39"/>
      <c r="M158" s="199" t="s">
        <v>1</v>
      </c>
      <c r="N158" s="200" t="s">
        <v>40</v>
      </c>
      <c r="O158" s="71"/>
      <c r="P158" s="201">
        <f>O158*H158</f>
        <v>0</v>
      </c>
      <c r="Q158" s="201">
        <v>0</v>
      </c>
      <c r="R158" s="201">
        <f>Q158*H158</f>
        <v>0</v>
      </c>
      <c r="S158" s="201">
        <v>0</v>
      </c>
      <c r="T158" s="202">
        <f>S158*H158</f>
        <v>0</v>
      </c>
      <c r="U158" s="34"/>
      <c r="V158" s="34"/>
      <c r="W158" s="34"/>
      <c r="X158" s="34"/>
      <c r="Y158" s="34"/>
      <c r="Z158" s="34"/>
      <c r="AA158" s="34"/>
      <c r="AB158" s="34"/>
      <c r="AC158" s="34"/>
      <c r="AD158" s="34"/>
      <c r="AE158" s="34"/>
      <c r="AR158" s="203" t="s">
        <v>209</v>
      </c>
      <c r="AT158" s="203" t="s">
        <v>204</v>
      </c>
      <c r="AU158" s="203" t="s">
        <v>84</v>
      </c>
      <c r="AY158" s="17" t="s">
        <v>201</v>
      </c>
      <c r="BE158" s="204">
        <f>IF(N158="základní",J158,0)</f>
        <v>0</v>
      </c>
      <c r="BF158" s="204">
        <f>IF(N158="snížená",J158,0)</f>
        <v>0</v>
      </c>
      <c r="BG158" s="204">
        <f>IF(N158="zákl. přenesená",J158,0)</f>
        <v>0</v>
      </c>
      <c r="BH158" s="204">
        <f>IF(N158="sníž. přenesená",J158,0)</f>
        <v>0</v>
      </c>
      <c r="BI158" s="204">
        <f>IF(N158="nulová",J158,0)</f>
        <v>0</v>
      </c>
      <c r="BJ158" s="17" t="s">
        <v>82</v>
      </c>
      <c r="BK158" s="204">
        <f>ROUND(I158*H158,2)</f>
        <v>0</v>
      </c>
      <c r="BL158" s="17" t="s">
        <v>209</v>
      </c>
      <c r="BM158" s="203" t="s">
        <v>5593</v>
      </c>
    </row>
    <row r="159" spans="1:65" s="14" customFormat="1" ht="11.25">
      <c r="B159" s="216"/>
      <c r="C159" s="217"/>
      <c r="D159" s="207" t="s">
        <v>211</v>
      </c>
      <c r="E159" s="218" t="s">
        <v>1</v>
      </c>
      <c r="F159" s="219" t="s">
        <v>1380</v>
      </c>
      <c r="G159" s="217"/>
      <c r="H159" s="220">
        <v>120</v>
      </c>
      <c r="I159" s="221"/>
      <c r="J159" s="217"/>
      <c r="K159" s="217"/>
      <c r="L159" s="222"/>
      <c r="M159" s="223"/>
      <c r="N159" s="224"/>
      <c r="O159" s="224"/>
      <c r="P159" s="224"/>
      <c r="Q159" s="224"/>
      <c r="R159" s="224"/>
      <c r="S159" s="224"/>
      <c r="T159" s="225"/>
      <c r="AT159" s="226" t="s">
        <v>211</v>
      </c>
      <c r="AU159" s="226" t="s">
        <v>84</v>
      </c>
      <c r="AV159" s="14" t="s">
        <v>84</v>
      </c>
      <c r="AW159" s="14" t="s">
        <v>31</v>
      </c>
      <c r="AX159" s="14" t="s">
        <v>75</v>
      </c>
      <c r="AY159" s="226" t="s">
        <v>201</v>
      </c>
    </row>
    <row r="160" spans="1:65" s="15" customFormat="1" ht="11.25">
      <c r="B160" s="245"/>
      <c r="C160" s="246"/>
      <c r="D160" s="207" t="s">
        <v>211</v>
      </c>
      <c r="E160" s="247" t="s">
        <v>1</v>
      </c>
      <c r="F160" s="248" t="s">
        <v>5560</v>
      </c>
      <c r="G160" s="246"/>
      <c r="H160" s="249">
        <v>120</v>
      </c>
      <c r="I160" s="250"/>
      <c r="J160" s="246"/>
      <c r="K160" s="246"/>
      <c r="L160" s="251"/>
      <c r="M160" s="252"/>
      <c r="N160" s="253"/>
      <c r="O160" s="253"/>
      <c r="P160" s="253"/>
      <c r="Q160" s="253"/>
      <c r="R160" s="253"/>
      <c r="S160" s="253"/>
      <c r="T160" s="254"/>
      <c r="AT160" s="255" t="s">
        <v>211</v>
      </c>
      <c r="AU160" s="255" t="s">
        <v>84</v>
      </c>
      <c r="AV160" s="15" t="s">
        <v>209</v>
      </c>
      <c r="AW160" s="15" t="s">
        <v>31</v>
      </c>
      <c r="AX160" s="15" t="s">
        <v>82</v>
      </c>
      <c r="AY160" s="255" t="s">
        <v>201</v>
      </c>
    </row>
    <row r="161" spans="1:65" s="2" customFormat="1" ht="24">
      <c r="A161" s="34"/>
      <c r="B161" s="35"/>
      <c r="C161" s="231" t="s">
        <v>325</v>
      </c>
      <c r="D161" s="231" t="s">
        <v>355</v>
      </c>
      <c r="E161" s="232" t="s">
        <v>5594</v>
      </c>
      <c r="F161" s="233" t="s">
        <v>5595</v>
      </c>
      <c r="G161" s="234" t="s">
        <v>5558</v>
      </c>
      <c r="H161" s="235">
        <v>30</v>
      </c>
      <c r="I161" s="236"/>
      <c r="J161" s="237">
        <f>ROUND(I161*H161,2)</f>
        <v>0</v>
      </c>
      <c r="K161" s="233" t="s">
        <v>1</v>
      </c>
      <c r="L161" s="238"/>
      <c r="M161" s="239" t="s">
        <v>1</v>
      </c>
      <c r="N161" s="240" t="s">
        <v>40</v>
      </c>
      <c r="O161" s="71"/>
      <c r="P161" s="201">
        <f>O161*H161</f>
        <v>0</v>
      </c>
      <c r="Q161" s="201">
        <v>4.0000000000000002E-4</v>
      </c>
      <c r="R161" s="201">
        <f>Q161*H161</f>
        <v>1.2E-2</v>
      </c>
      <c r="S161" s="201">
        <v>0</v>
      </c>
      <c r="T161" s="202">
        <f>S161*H161</f>
        <v>0</v>
      </c>
      <c r="U161" s="34"/>
      <c r="V161" s="34"/>
      <c r="W161" s="34"/>
      <c r="X161" s="34"/>
      <c r="Y161" s="34"/>
      <c r="Z161" s="34"/>
      <c r="AA161" s="34"/>
      <c r="AB161" s="34"/>
      <c r="AC161" s="34"/>
      <c r="AD161" s="34"/>
      <c r="AE161" s="34"/>
      <c r="AR161" s="203" t="s">
        <v>292</v>
      </c>
      <c r="AT161" s="203" t="s">
        <v>355</v>
      </c>
      <c r="AU161" s="203" t="s">
        <v>84</v>
      </c>
      <c r="AY161" s="17" t="s">
        <v>201</v>
      </c>
      <c r="BE161" s="204">
        <f>IF(N161="základní",J161,0)</f>
        <v>0</v>
      </c>
      <c r="BF161" s="204">
        <f>IF(N161="snížená",J161,0)</f>
        <v>0</v>
      </c>
      <c r="BG161" s="204">
        <f>IF(N161="zákl. přenesená",J161,0)</f>
        <v>0</v>
      </c>
      <c r="BH161" s="204">
        <f>IF(N161="sníž. přenesená",J161,0)</f>
        <v>0</v>
      </c>
      <c r="BI161" s="204">
        <f>IF(N161="nulová",J161,0)</f>
        <v>0</v>
      </c>
      <c r="BJ161" s="17" t="s">
        <v>82</v>
      </c>
      <c r="BK161" s="204">
        <f>ROUND(I161*H161,2)</f>
        <v>0</v>
      </c>
      <c r="BL161" s="17" t="s">
        <v>209</v>
      </c>
      <c r="BM161" s="203" t="s">
        <v>5596</v>
      </c>
    </row>
    <row r="162" spans="1:65" s="14" customFormat="1" ht="11.25">
      <c r="B162" s="216"/>
      <c r="C162" s="217"/>
      <c r="D162" s="207" t="s">
        <v>211</v>
      </c>
      <c r="E162" s="218" t="s">
        <v>1</v>
      </c>
      <c r="F162" s="219" t="s">
        <v>514</v>
      </c>
      <c r="G162" s="217"/>
      <c r="H162" s="220">
        <v>30</v>
      </c>
      <c r="I162" s="221"/>
      <c r="J162" s="217"/>
      <c r="K162" s="217"/>
      <c r="L162" s="222"/>
      <c r="M162" s="223"/>
      <c r="N162" s="224"/>
      <c r="O162" s="224"/>
      <c r="P162" s="224"/>
      <c r="Q162" s="224"/>
      <c r="R162" s="224"/>
      <c r="S162" s="224"/>
      <c r="T162" s="225"/>
      <c r="AT162" s="226" t="s">
        <v>211</v>
      </c>
      <c r="AU162" s="226" t="s">
        <v>84</v>
      </c>
      <c r="AV162" s="14" t="s">
        <v>84</v>
      </c>
      <c r="AW162" s="14" t="s">
        <v>31</v>
      </c>
      <c r="AX162" s="14" t="s">
        <v>75</v>
      </c>
      <c r="AY162" s="226" t="s">
        <v>201</v>
      </c>
    </row>
    <row r="163" spans="1:65" s="15" customFormat="1" ht="11.25">
      <c r="B163" s="245"/>
      <c r="C163" s="246"/>
      <c r="D163" s="207" t="s">
        <v>211</v>
      </c>
      <c r="E163" s="247" t="s">
        <v>1</v>
      </c>
      <c r="F163" s="248" t="s">
        <v>5560</v>
      </c>
      <c r="G163" s="246"/>
      <c r="H163" s="249">
        <v>30</v>
      </c>
      <c r="I163" s="250"/>
      <c r="J163" s="246"/>
      <c r="K163" s="246"/>
      <c r="L163" s="251"/>
      <c r="M163" s="252"/>
      <c r="N163" s="253"/>
      <c r="O163" s="253"/>
      <c r="P163" s="253"/>
      <c r="Q163" s="253"/>
      <c r="R163" s="253"/>
      <c r="S163" s="253"/>
      <c r="T163" s="254"/>
      <c r="AT163" s="255" t="s">
        <v>211</v>
      </c>
      <c r="AU163" s="255" t="s">
        <v>84</v>
      </c>
      <c r="AV163" s="15" t="s">
        <v>209</v>
      </c>
      <c r="AW163" s="15" t="s">
        <v>31</v>
      </c>
      <c r="AX163" s="15" t="s">
        <v>82</v>
      </c>
      <c r="AY163" s="255" t="s">
        <v>201</v>
      </c>
    </row>
    <row r="164" spans="1:65" s="2" customFormat="1" ht="24">
      <c r="A164" s="34"/>
      <c r="B164" s="35"/>
      <c r="C164" s="231" t="s">
        <v>332</v>
      </c>
      <c r="D164" s="231" t="s">
        <v>355</v>
      </c>
      <c r="E164" s="232" t="s">
        <v>5597</v>
      </c>
      <c r="F164" s="233" t="s">
        <v>5598</v>
      </c>
      <c r="G164" s="234" t="s">
        <v>5558</v>
      </c>
      <c r="H164" s="235">
        <v>35</v>
      </c>
      <c r="I164" s="236"/>
      <c r="J164" s="237">
        <f>ROUND(I164*H164,2)</f>
        <v>0</v>
      </c>
      <c r="K164" s="233" t="s">
        <v>1</v>
      </c>
      <c r="L164" s="238"/>
      <c r="M164" s="239" t="s">
        <v>1</v>
      </c>
      <c r="N164" s="240" t="s">
        <v>40</v>
      </c>
      <c r="O164" s="71"/>
      <c r="P164" s="201">
        <f>O164*H164</f>
        <v>0</v>
      </c>
      <c r="Q164" s="201">
        <v>4.0000000000000002E-4</v>
      </c>
      <c r="R164" s="201">
        <f>Q164*H164</f>
        <v>1.4E-2</v>
      </c>
      <c r="S164" s="201">
        <v>0</v>
      </c>
      <c r="T164" s="202">
        <f>S164*H164</f>
        <v>0</v>
      </c>
      <c r="U164" s="34"/>
      <c r="V164" s="34"/>
      <c r="W164" s="34"/>
      <c r="X164" s="34"/>
      <c r="Y164" s="34"/>
      <c r="Z164" s="34"/>
      <c r="AA164" s="34"/>
      <c r="AB164" s="34"/>
      <c r="AC164" s="34"/>
      <c r="AD164" s="34"/>
      <c r="AE164" s="34"/>
      <c r="AR164" s="203" t="s">
        <v>292</v>
      </c>
      <c r="AT164" s="203" t="s">
        <v>355</v>
      </c>
      <c r="AU164" s="203" t="s">
        <v>84</v>
      </c>
      <c r="AY164" s="17" t="s">
        <v>201</v>
      </c>
      <c r="BE164" s="204">
        <f>IF(N164="základní",J164,0)</f>
        <v>0</v>
      </c>
      <c r="BF164" s="204">
        <f>IF(N164="snížená",J164,0)</f>
        <v>0</v>
      </c>
      <c r="BG164" s="204">
        <f>IF(N164="zákl. přenesená",J164,0)</f>
        <v>0</v>
      </c>
      <c r="BH164" s="204">
        <f>IF(N164="sníž. přenesená",J164,0)</f>
        <v>0</v>
      </c>
      <c r="BI164" s="204">
        <f>IF(N164="nulová",J164,0)</f>
        <v>0</v>
      </c>
      <c r="BJ164" s="17" t="s">
        <v>82</v>
      </c>
      <c r="BK164" s="204">
        <f>ROUND(I164*H164,2)</f>
        <v>0</v>
      </c>
      <c r="BL164" s="17" t="s">
        <v>209</v>
      </c>
      <c r="BM164" s="203" t="s">
        <v>5599</v>
      </c>
    </row>
    <row r="165" spans="1:65" s="14" customFormat="1" ht="11.25">
      <c r="B165" s="216"/>
      <c r="C165" s="217"/>
      <c r="D165" s="207" t="s">
        <v>211</v>
      </c>
      <c r="E165" s="218" t="s">
        <v>1</v>
      </c>
      <c r="F165" s="219" t="s">
        <v>546</v>
      </c>
      <c r="G165" s="217"/>
      <c r="H165" s="220">
        <v>35</v>
      </c>
      <c r="I165" s="221"/>
      <c r="J165" s="217"/>
      <c r="K165" s="217"/>
      <c r="L165" s="222"/>
      <c r="M165" s="223"/>
      <c r="N165" s="224"/>
      <c r="O165" s="224"/>
      <c r="P165" s="224"/>
      <c r="Q165" s="224"/>
      <c r="R165" s="224"/>
      <c r="S165" s="224"/>
      <c r="T165" s="225"/>
      <c r="AT165" s="226" t="s">
        <v>211</v>
      </c>
      <c r="AU165" s="226" t="s">
        <v>84</v>
      </c>
      <c r="AV165" s="14" t="s">
        <v>84</v>
      </c>
      <c r="AW165" s="14" t="s">
        <v>31</v>
      </c>
      <c r="AX165" s="14" t="s">
        <v>75</v>
      </c>
      <c r="AY165" s="226" t="s">
        <v>201</v>
      </c>
    </row>
    <row r="166" spans="1:65" s="15" customFormat="1" ht="11.25">
      <c r="B166" s="245"/>
      <c r="C166" s="246"/>
      <c r="D166" s="207" t="s">
        <v>211</v>
      </c>
      <c r="E166" s="247" t="s">
        <v>1</v>
      </c>
      <c r="F166" s="248" t="s">
        <v>5560</v>
      </c>
      <c r="G166" s="246"/>
      <c r="H166" s="249">
        <v>35</v>
      </c>
      <c r="I166" s="250"/>
      <c r="J166" s="246"/>
      <c r="K166" s="246"/>
      <c r="L166" s="251"/>
      <c r="M166" s="252"/>
      <c r="N166" s="253"/>
      <c r="O166" s="253"/>
      <c r="P166" s="253"/>
      <c r="Q166" s="253"/>
      <c r="R166" s="253"/>
      <c r="S166" s="253"/>
      <c r="T166" s="254"/>
      <c r="AT166" s="255" t="s">
        <v>211</v>
      </c>
      <c r="AU166" s="255" t="s">
        <v>84</v>
      </c>
      <c r="AV166" s="15" t="s">
        <v>209</v>
      </c>
      <c r="AW166" s="15" t="s">
        <v>31</v>
      </c>
      <c r="AX166" s="15" t="s">
        <v>82</v>
      </c>
      <c r="AY166" s="255" t="s">
        <v>201</v>
      </c>
    </row>
    <row r="167" spans="1:65" s="2" customFormat="1" ht="24">
      <c r="A167" s="34"/>
      <c r="B167" s="35"/>
      <c r="C167" s="231" t="s">
        <v>8</v>
      </c>
      <c r="D167" s="231" t="s">
        <v>355</v>
      </c>
      <c r="E167" s="232" t="s">
        <v>5600</v>
      </c>
      <c r="F167" s="233" t="s">
        <v>5601</v>
      </c>
      <c r="G167" s="234" t="s">
        <v>5558</v>
      </c>
      <c r="H167" s="235">
        <v>30</v>
      </c>
      <c r="I167" s="236"/>
      <c r="J167" s="237">
        <f>ROUND(I167*H167,2)</f>
        <v>0</v>
      </c>
      <c r="K167" s="233" t="s">
        <v>1</v>
      </c>
      <c r="L167" s="238"/>
      <c r="M167" s="239" t="s">
        <v>1</v>
      </c>
      <c r="N167" s="240" t="s">
        <v>40</v>
      </c>
      <c r="O167" s="71"/>
      <c r="P167" s="201">
        <f>O167*H167</f>
        <v>0</v>
      </c>
      <c r="Q167" s="201">
        <v>4.0000000000000002E-4</v>
      </c>
      <c r="R167" s="201">
        <f>Q167*H167</f>
        <v>1.2E-2</v>
      </c>
      <c r="S167" s="201">
        <v>0</v>
      </c>
      <c r="T167" s="202">
        <f>S167*H167</f>
        <v>0</v>
      </c>
      <c r="U167" s="34"/>
      <c r="V167" s="34"/>
      <c r="W167" s="34"/>
      <c r="X167" s="34"/>
      <c r="Y167" s="34"/>
      <c r="Z167" s="34"/>
      <c r="AA167" s="34"/>
      <c r="AB167" s="34"/>
      <c r="AC167" s="34"/>
      <c r="AD167" s="34"/>
      <c r="AE167" s="34"/>
      <c r="AR167" s="203" t="s">
        <v>292</v>
      </c>
      <c r="AT167" s="203" t="s">
        <v>355</v>
      </c>
      <c r="AU167" s="203" t="s">
        <v>84</v>
      </c>
      <c r="AY167" s="17" t="s">
        <v>201</v>
      </c>
      <c r="BE167" s="204">
        <f>IF(N167="základní",J167,0)</f>
        <v>0</v>
      </c>
      <c r="BF167" s="204">
        <f>IF(N167="snížená",J167,0)</f>
        <v>0</v>
      </c>
      <c r="BG167" s="204">
        <f>IF(N167="zákl. přenesená",J167,0)</f>
        <v>0</v>
      </c>
      <c r="BH167" s="204">
        <f>IF(N167="sníž. přenesená",J167,0)</f>
        <v>0</v>
      </c>
      <c r="BI167" s="204">
        <f>IF(N167="nulová",J167,0)</f>
        <v>0</v>
      </c>
      <c r="BJ167" s="17" t="s">
        <v>82</v>
      </c>
      <c r="BK167" s="204">
        <f>ROUND(I167*H167,2)</f>
        <v>0</v>
      </c>
      <c r="BL167" s="17" t="s">
        <v>209</v>
      </c>
      <c r="BM167" s="203" t="s">
        <v>5602</v>
      </c>
    </row>
    <row r="168" spans="1:65" s="14" customFormat="1" ht="11.25">
      <c r="B168" s="216"/>
      <c r="C168" s="217"/>
      <c r="D168" s="207" t="s">
        <v>211</v>
      </c>
      <c r="E168" s="218" t="s">
        <v>1</v>
      </c>
      <c r="F168" s="219" t="s">
        <v>514</v>
      </c>
      <c r="G168" s="217"/>
      <c r="H168" s="220">
        <v>30</v>
      </c>
      <c r="I168" s="221"/>
      <c r="J168" s="217"/>
      <c r="K168" s="217"/>
      <c r="L168" s="222"/>
      <c r="M168" s="223"/>
      <c r="N168" s="224"/>
      <c r="O168" s="224"/>
      <c r="P168" s="224"/>
      <c r="Q168" s="224"/>
      <c r="R168" s="224"/>
      <c r="S168" s="224"/>
      <c r="T168" s="225"/>
      <c r="AT168" s="226" t="s">
        <v>211</v>
      </c>
      <c r="AU168" s="226" t="s">
        <v>84</v>
      </c>
      <c r="AV168" s="14" t="s">
        <v>84</v>
      </c>
      <c r="AW168" s="14" t="s">
        <v>31</v>
      </c>
      <c r="AX168" s="14" t="s">
        <v>75</v>
      </c>
      <c r="AY168" s="226" t="s">
        <v>201</v>
      </c>
    </row>
    <row r="169" spans="1:65" s="15" customFormat="1" ht="11.25">
      <c r="B169" s="245"/>
      <c r="C169" s="246"/>
      <c r="D169" s="207" t="s">
        <v>211</v>
      </c>
      <c r="E169" s="247" t="s">
        <v>1</v>
      </c>
      <c r="F169" s="248" t="s">
        <v>5560</v>
      </c>
      <c r="G169" s="246"/>
      <c r="H169" s="249">
        <v>30</v>
      </c>
      <c r="I169" s="250"/>
      <c r="J169" s="246"/>
      <c r="K169" s="246"/>
      <c r="L169" s="251"/>
      <c r="M169" s="252"/>
      <c r="N169" s="253"/>
      <c r="O169" s="253"/>
      <c r="P169" s="253"/>
      <c r="Q169" s="253"/>
      <c r="R169" s="253"/>
      <c r="S169" s="253"/>
      <c r="T169" s="254"/>
      <c r="AT169" s="255" t="s">
        <v>211</v>
      </c>
      <c r="AU169" s="255" t="s">
        <v>84</v>
      </c>
      <c r="AV169" s="15" t="s">
        <v>209</v>
      </c>
      <c r="AW169" s="15" t="s">
        <v>31</v>
      </c>
      <c r="AX169" s="15" t="s">
        <v>82</v>
      </c>
      <c r="AY169" s="255" t="s">
        <v>201</v>
      </c>
    </row>
    <row r="170" spans="1:65" s="2" customFormat="1" ht="24">
      <c r="A170" s="34"/>
      <c r="B170" s="35"/>
      <c r="C170" s="231" t="s">
        <v>354</v>
      </c>
      <c r="D170" s="231" t="s">
        <v>355</v>
      </c>
      <c r="E170" s="232" t="s">
        <v>5603</v>
      </c>
      <c r="F170" s="233" t="s">
        <v>5604</v>
      </c>
      <c r="G170" s="234" t="s">
        <v>5558</v>
      </c>
      <c r="H170" s="235">
        <v>6</v>
      </c>
      <c r="I170" s="236"/>
      <c r="J170" s="237">
        <f>ROUND(I170*H170,2)</f>
        <v>0</v>
      </c>
      <c r="K170" s="233" t="s">
        <v>1</v>
      </c>
      <c r="L170" s="238"/>
      <c r="M170" s="239" t="s">
        <v>1</v>
      </c>
      <c r="N170" s="240" t="s">
        <v>40</v>
      </c>
      <c r="O170" s="71"/>
      <c r="P170" s="201">
        <f>O170*H170</f>
        <v>0</v>
      </c>
      <c r="Q170" s="201">
        <v>4.0000000000000002E-4</v>
      </c>
      <c r="R170" s="201">
        <f>Q170*H170</f>
        <v>2.4000000000000002E-3</v>
      </c>
      <c r="S170" s="201">
        <v>0</v>
      </c>
      <c r="T170" s="202">
        <f>S170*H170</f>
        <v>0</v>
      </c>
      <c r="U170" s="34"/>
      <c r="V170" s="34"/>
      <c r="W170" s="34"/>
      <c r="X170" s="34"/>
      <c r="Y170" s="34"/>
      <c r="Z170" s="34"/>
      <c r="AA170" s="34"/>
      <c r="AB170" s="34"/>
      <c r="AC170" s="34"/>
      <c r="AD170" s="34"/>
      <c r="AE170" s="34"/>
      <c r="AR170" s="203" t="s">
        <v>292</v>
      </c>
      <c r="AT170" s="203" t="s">
        <v>355</v>
      </c>
      <c r="AU170" s="203" t="s">
        <v>84</v>
      </c>
      <c r="AY170" s="17" t="s">
        <v>201</v>
      </c>
      <c r="BE170" s="204">
        <f>IF(N170="základní",J170,0)</f>
        <v>0</v>
      </c>
      <c r="BF170" s="204">
        <f>IF(N170="snížená",J170,0)</f>
        <v>0</v>
      </c>
      <c r="BG170" s="204">
        <f>IF(N170="zákl. přenesená",J170,0)</f>
        <v>0</v>
      </c>
      <c r="BH170" s="204">
        <f>IF(N170="sníž. přenesená",J170,0)</f>
        <v>0</v>
      </c>
      <c r="BI170" s="204">
        <f>IF(N170="nulová",J170,0)</f>
        <v>0</v>
      </c>
      <c r="BJ170" s="17" t="s">
        <v>82</v>
      </c>
      <c r="BK170" s="204">
        <f>ROUND(I170*H170,2)</f>
        <v>0</v>
      </c>
      <c r="BL170" s="17" t="s">
        <v>209</v>
      </c>
      <c r="BM170" s="203" t="s">
        <v>5605</v>
      </c>
    </row>
    <row r="171" spans="1:65" s="14" customFormat="1" ht="11.25">
      <c r="B171" s="216"/>
      <c r="C171" s="217"/>
      <c r="D171" s="207" t="s">
        <v>211</v>
      </c>
      <c r="E171" s="218" t="s">
        <v>1</v>
      </c>
      <c r="F171" s="219" t="s">
        <v>236</v>
      </c>
      <c r="G171" s="217"/>
      <c r="H171" s="220">
        <v>6</v>
      </c>
      <c r="I171" s="221"/>
      <c r="J171" s="217"/>
      <c r="K171" s="217"/>
      <c r="L171" s="222"/>
      <c r="M171" s="223"/>
      <c r="N171" s="224"/>
      <c r="O171" s="224"/>
      <c r="P171" s="224"/>
      <c r="Q171" s="224"/>
      <c r="R171" s="224"/>
      <c r="S171" s="224"/>
      <c r="T171" s="225"/>
      <c r="AT171" s="226" t="s">
        <v>211</v>
      </c>
      <c r="AU171" s="226" t="s">
        <v>84</v>
      </c>
      <c r="AV171" s="14" t="s">
        <v>84</v>
      </c>
      <c r="AW171" s="14" t="s">
        <v>31</v>
      </c>
      <c r="AX171" s="14" t="s">
        <v>82</v>
      </c>
      <c r="AY171" s="226" t="s">
        <v>201</v>
      </c>
    </row>
    <row r="172" spans="1:65" s="2" customFormat="1" ht="16.5" customHeight="1">
      <c r="A172" s="34"/>
      <c r="B172" s="35"/>
      <c r="C172" s="231" t="s">
        <v>361</v>
      </c>
      <c r="D172" s="231" t="s">
        <v>355</v>
      </c>
      <c r="E172" s="232" t="s">
        <v>5606</v>
      </c>
      <c r="F172" s="233" t="s">
        <v>5607</v>
      </c>
      <c r="G172" s="234" t="s">
        <v>5558</v>
      </c>
      <c r="H172" s="235">
        <v>3</v>
      </c>
      <c r="I172" s="236"/>
      <c r="J172" s="237">
        <f>ROUND(I172*H172,2)</f>
        <v>0</v>
      </c>
      <c r="K172" s="233" t="s">
        <v>1</v>
      </c>
      <c r="L172" s="238"/>
      <c r="M172" s="239" t="s">
        <v>1</v>
      </c>
      <c r="N172" s="240" t="s">
        <v>40</v>
      </c>
      <c r="O172" s="71"/>
      <c r="P172" s="201">
        <f>O172*H172</f>
        <v>0</v>
      </c>
      <c r="Q172" s="201">
        <v>4.0000000000000002E-4</v>
      </c>
      <c r="R172" s="201">
        <f>Q172*H172</f>
        <v>1.2000000000000001E-3</v>
      </c>
      <c r="S172" s="201">
        <v>0</v>
      </c>
      <c r="T172" s="202">
        <f>S172*H172</f>
        <v>0</v>
      </c>
      <c r="U172" s="34"/>
      <c r="V172" s="34"/>
      <c r="W172" s="34"/>
      <c r="X172" s="34"/>
      <c r="Y172" s="34"/>
      <c r="Z172" s="34"/>
      <c r="AA172" s="34"/>
      <c r="AB172" s="34"/>
      <c r="AC172" s="34"/>
      <c r="AD172" s="34"/>
      <c r="AE172" s="34"/>
      <c r="AR172" s="203" t="s">
        <v>292</v>
      </c>
      <c r="AT172" s="203" t="s">
        <v>355</v>
      </c>
      <c r="AU172" s="203" t="s">
        <v>84</v>
      </c>
      <c r="AY172" s="17" t="s">
        <v>201</v>
      </c>
      <c r="BE172" s="204">
        <f>IF(N172="základní",J172,0)</f>
        <v>0</v>
      </c>
      <c r="BF172" s="204">
        <f>IF(N172="snížená",J172,0)</f>
        <v>0</v>
      </c>
      <c r="BG172" s="204">
        <f>IF(N172="zákl. přenesená",J172,0)</f>
        <v>0</v>
      </c>
      <c r="BH172" s="204">
        <f>IF(N172="sníž. přenesená",J172,0)</f>
        <v>0</v>
      </c>
      <c r="BI172" s="204">
        <f>IF(N172="nulová",J172,0)</f>
        <v>0</v>
      </c>
      <c r="BJ172" s="17" t="s">
        <v>82</v>
      </c>
      <c r="BK172" s="204">
        <f>ROUND(I172*H172,2)</f>
        <v>0</v>
      </c>
      <c r="BL172" s="17" t="s">
        <v>209</v>
      </c>
      <c r="BM172" s="203" t="s">
        <v>5608</v>
      </c>
    </row>
    <row r="173" spans="1:65" s="14" customFormat="1" ht="11.25">
      <c r="B173" s="216"/>
      <c r="C173" s="217"/>
      <c r="D173" s="207" t="s">
        <v>211</v>
      </c>
      <c r="E173" s="218" t="s">
        <v>1</v>
      </c>
      <c r="F173" s="219" t="s">
        <v>202</v>
      </c>
      <c r="G173" s="217"/>
      <c r="H173" s="220">
        <v>3</v>
      </c>
      <c r="I173" s="221"/>
      <c r="J173" s="217"/>
      <c r="K173" s="217"/>
      <c r="L173" s="222"/>
      <c r="M173" s="223"/>
      <c r="N173" s="224"/>
      <c r="O173" s="224"/>
      <c r="P173" s="224"/>
      <c r="Q173" s="224"/>
      <c r="R173" s="224"/>
      <c r="S173" s="224"/>
      <c r="T173" s="225"/>
      <c r="AT173" s="226" t="s">
        <v>211</v>
      </c>
      <c r="AU173" s="226" t="s">
        <v>84</v>
      </c>
      <c r="AV173" s="14" t="s">
        <v>84</v>
      </c>
      <c r="AW173" s="14" t="s">
        <v>31</v>
      </c>
      <c r="AX173" s="14" t="s">
        <v>82</v>
      </c>
      <c r="AY173" s="226" t="s">
        <v>201</v>
      </c>
    </row>
    <row r="174" spans="1:65" s="2" customFormat="1" ht="16.5" customHeight="1">
      <c r="A174" s="34"/>
      <c r="B174" s="35"/>
      <c r="C174" s="231" t="s">
        <v>383</v>
      </c>
      <c r="D174" s="231" t="s">
        <v>355</v>
      </c>
      <c r="E174" s="232" t="s">
        <v>5609</v>
      </c>
      <c r="F174" s="233" t="s">
        <v>5610</v>
      </c>
      <c r="G174" s="234" t="s">
        <v>5558</v>
      </c>
      <c r="H174" s="235">
        <v>6</v>
      </c>
      <c r="I174" s="236"/>
      <c r="J174" s="237">
        <f>ROUND(I174*H174,2)</f>
        <v>0</v>
      </c>
      <c r="K174" s="233" t="s">
        <v>1</v>
      </c>
      <c r="L174" s="238"/>
      <c r="M174" s="239" t="s">
        <v>1</v>
      </c>
      <c r="N174" s="240" t="s">
        <v>40</v>
      </c>
      <c r="O174" s="71"/>
      <c r="P174" s="201">
        <f>O174*H174</f>
        <v>0</v>
      </c>
      <c r="Q174" s="201">
        <v>4.0000000000000002E-4</v>
      </c>
      <c r="R174" s="201">
        <f>Q174*H174</f>
        <v>2.4000000000000002E-3</v>
      </c>
      <c r="S174" s="201">
        <v>0</v>
      </c>
      <c r="T174" s="202">
        <f>S174*H174</f>
        <v>0</v>
      </c>
      <c r="U174" s="34"/>
      <c r="V174" s="34"/>
      <c r="W174" s="34"/>
      <c r="X174" s="34"/>
      <c r="Y174" s="34"/>
      <c r="Z174" s="34"/>
      <c r="AA174" s="34"/>
      <c r="AB174" s="34"/>
      <c r="AC174" s="34"/>
      <c r="AD174" s="34"/>
      <c r="AE174" s="34"/>
      <c r="AR174" s="203" t="s">
        <v>292</v>
      </c>
      <c r="AT174" s="203" t="s">
        <v>355</v>
      </c>
      <c r="AU174" s="203" t="s">
        <v>84</v>
      </c>
      <c r="AY174" s="17" t="s">
        <v>201</v>
      </c>
      <c r="BE174" s="204">
        <f>IF(N174="základní",J174,0)</f>
        <v>0</v>
      </c>
      <c r="BF174" s="204">
        <f>IF(N174="snížená",J174,0)</f>
        <v>0</v>
      </c>
      <c r="BG174" s="204">
        <f>IF(N174="zákl. přenesená",J174,0)</f>
        <v>0</v>
      </c>
      <c r="BH174" s="204">
        <f>IF(N174="sníž. přenesená",J174,0)</f>
        <v>0</v>
      </c>
      <c r="BI174" s="204">
        <f>IF(N174="nulová",J174,0)</f>
        <v>0</v>
      </c>
      <c r="BJ174" s="17" t="s">
        <v>82</v>
      </c>
      <c r="BK174" s="204">
        <f>ROUND(I174*H174,2)</f>
        <v>0</v>
      </c>
      <c r="BL174" s="17" t="s">
        <v>209</v>
      </c>
      <c r="BM174" s="203" t="s">
        <v>5611</v>
      </c>
    </row>
    <row r="175" spans="1:65" s="14" customFormat="1" ht="11.25">
      <c r="B175" s="216"/>
      <c r="C175" s="217"/>
      <c r="D175" s="207" t="s">
        <v>211</v>
      </c>
      <c r="E175" s="218" t="s">
        <v>1</v>
      </c>
      <c r="F175" s="219" t="s">
        <v>236</v>
      </c>
      <c r="G175" s="217"/>
      <c r="H175" s="220">
        <v>6</v>
      </c>
      <c r="I175" s="221"/>
      <c r="J175" s="217"/>
      <c r="K175" s="217"/>
      <c r="L175" s="222"/>
      <c r="M175" s="223"/>
      <c r="N175" s="224"/>
      <c r="O175" s="224"/>
      <c r="P175" s="224"/>
      <c r="Q175" s="224"/>
      <c r="R175" s="224"/>
      <c r="S175" s="224"/>
      <c r="T175" s="225"/>
      <c r="AT175" s="226" t="s">
        <v>211</v>
      </c>
      <c r="AU175" s="226" t="s">
        <v>84</v>
      </c>
      <c r="AV175" s="14" t="s">
        <v>84</v>
      </c>
      <c r="AW175" s="14" t="s">
        <v>31</v>
      </c>
      <c r="AX175" s="14" t="s">
        <v>82</v>
      </c>
      <c r="AY175" s="226" t="s">
        <v>201</v>
      </c>
    </row>
    <row r="176" spans="1:65" s="2" customFormat="1" ht="16.5" customHeight="1">
      <c r="A176" s="34"/>
      <c r="B176" s="35"/>
      <c r="C176" s="192" t="s">
        <v>421</v>
      </c>
      <c r="D176" s="192" t="s">
        <v>204</v>
      </c>
      <c r="E176" s="193" t="s">
        <v>5612</v>
      </c>
      <c r="F176" s="194" t="s">
        <v>5613</v>
      </c>
      <c r="G176" s="195" t="s">
        <v>5558</v>
      </c>
      <c r="H176" s="196">
        <v>110</v>
      </c>
      <c r="I176" s="197"/>
      <c r="J176" s="198">
        <f>ROUND(I176*H176,2)</f>
        <v>0</v>
      </c>
      <c r="K176" s="194" t="s">
        <v>1</v>
      </c>
      <c r="L176" s="39"/>
      <c r="M176" s="199" t="s">
        <v>1</v>
      </c>
      <c r="N176" s="200" t="s">
        <v>40</v>
      </c>
      <c r="O176" s="71"/>
      <c r="P176" s="201">
        <f>O176*H176</f>
        <v>0</v>
      </c>
      <c r="Q176" s="201">
        <v>0</v>
      </c>
      <c r="R176" s="201">
        <f>Q176*H176</f>
        <v>0</v>
      </c>
      <c r="S176" s="201">
        <v>0</v>
      </c>
      <c r="T176" s="202">
        <f>S176*H176</f>
        <v>0</v>
      </c>
      <c r="U176" s="34"/>
      <c r="V176" s="34"/>
      <c r="W176" s="34"/>
      <c r="X176" s="34"/>
      <c r="Y176" s="34"/>
      <c r="Z176" s="34"/>
      <c r="AA176" s="34"/>
      <c r="AB176" s="34"/>
      <c r="AC176" s="34"/>
      <c r="AD176" s="34"/>
      <c r="AE176" s="34"/>
      <c r="AR176" s="203" t="s">
        <v>209</v>
      </c>
      <c r="AT176" s="203" t="s">
        <v>204</v>
      </c>
      <c r="AU176" s="203" t="s">
        <v>84</v>
      </c>
      <c r="AY176" s="17" t="s">
        <v>201</v>
      </c>
      <c r="BE176" s="204">
        <f>IF(N176="základní",J176,0)</f>
        <v>0</v>
      </c>
      <c r="BF176" s="204">
        <f>IF(N176="snížená",J176,0)</f>
        <v>0</v>
      </c>
      <c r="BG176" s="204">
        <f>IF(N176="zákl. přenesená",J176,0)</f>
        <v>0</v>
      </c>
      <c r="BH176" s="204">
        <f>IF(N176="sníž. přenesená",J176,0)</f>
        <v>0</v>
      </c>
      <c r="BI176" s="204">
        <f>IF(N176="nulová",J176,0)</f>
        <v>0</v>
      </c>
      <c r="BJ176" s="17" t="s">
        <v>82</v>
      </c>
      <c r="BK176" s="204">
        <f>ROUND(I176*H176,2)</f>
        <v>0</v>
      </c>
      <c r="BL176" s="17" t="s">
        <v>209</v>
      </c>
      <c r="BM176" s="203" t="s">
        <v>5614</v>
      </c>
    </row>
    <row r="177" spans="1:65" s="14" customFormat="1" ht="11.25">
      <c r="B177" s="216"/>
      <c r="C177" s="217"/>
      <c r="D177" s="207" t="s">
        <v>211</v>
      </c>
      <c r="E177" s="218" t="s">
        <v>1</v>
      </c>
      <c r="F177" s="219" t="s">
        <v>5615</v>
      </c>
      <c r="G177" s="217"/>
      <c r="H177" s="220">
        <v>110</v>
      </c>
      <c r="I177" s="221"/>
      <c r="J177" s="217"/>
      <c r="K177" s="217"/>
      <c r="L177" s="222"/>
      <c r="M177" s="223"/>
      <c r="N177" s="224"/>
      <c r="O177" s="224"/>
      <c r="P177" s="224"/>
      <c r="Q177" s="224"/>
      <c r="R177" s="224"/>
      <c r="S177" s="224"/>
      <c r="T177" s="225"/>
      <c r="AT177" s="226" t="s">
        <v>211</v>
      </c>
      <c r="AU177" s="226" t="s">
        <v>84</v>
      </c>
      <c r="AV177" s="14" t="s">
        <v>84</v>
      </c>
      <c r="AW177" s="14" t="s">
        <v>31</v>
      </c>
      <c r="AX177" s="14" t="s">
        <v>75</v>
      </c>
      <c r="AY177" s="226" t="s">
        <v>201</v>
      </c>
    </row>
    <row r="178" spans="1:65" s="15" customFormat="1" ht="11.25">
      <c r="B178" s="245"/>
      <c r="C178" s="246"/>
      <c r="D178" s="207" t="s">
        <v>211</v>
      </c>
      <c r="E178" s="247" t="s">
        <v>1</v>
      </c>
      <c r="F178" s="248" t="s">
        <v>5560</v>
      </c>
      <c r="G178" s="246"/>
      <c r="H178" s="249">
        <v>110</v>
      </c>
      <c r="I178" s="250"/>
      <c r="J178" s="246"/>
      <c r="K178" s="246"/>
      <c r="L178" s="251"/>
      <c r="M178" s="252"/>
      <c r="N178" s="253"/>
      <c r="O178" s="253"/>
      <c r="P178" s="253"/>
      <c r="Q178" s="253"/>
      <c r="R178" s="253"/>
      <c r="S178" s="253"/>
      <c r="T178" s="254"/>
      <c r="AT178" s="255" t="s">
        <v>211</v>
      </c>
      <c r="AU178" s="255" t="s">
        <v>84</v>
      </c>
      <c r="AV178" s="15" t="s">
        <v>209</v>
      </c>
      <c r="AW178" s="15" t="s">
        <v>31</v>
      </c>
      <c r="AX178" s="15" t="s">
        <v>82</v>
      </c>
      <c r="AY178" s="255" t="s">
        <v>201</v>
      </c>
    </row>
    <row r="179" spans="1:65" s="2" customFormat="1" ht="24">
      <c r="A179" s="34"/>
      <c r="B179" s="35"/>
      <c r="C179" s="231" t="s">
        <v>431</v>
      </c>
      <c r="D179" s="231" t="s">
        <v>355</v>
      </c>
      <c r="E179" s="232" t="s">
        <v>5616</v>
      </c>
      <c r="F179" s="233" t="s">
        <v>5617</v>
      </c>
      <c r="G179" s="234" t="s">
        <v>5558</v>
      </c>
      <c r="H179" s="235">
        <v>9</v>
      </c>
      <c r="I179" s="236"/>
      <c r="J179" s="237">
        <f>ROUND(I179*H179,2)</f>
        <v>0</v>
      </c>
      <c r="K179" s="233" t="s">
        <v>1</v>
      </c>
      <c r="L179" s="238"/>
      <c r="M179" s="239" t="s">
        <v>1</v>
      </c>
      <c r="N179" s="240" t="s">
        <v>40</v>
      </c>
      <c r="O179" s="71"/>
      <c r="P179" s="201">
        <f>O179*H179</f>
        <v>0</v>
      </c>
      <c r="Q179" s="201">
        <v>4.0000000000000002E-4</v>
      </c>
      <c r="R179" s="201">
        <f>Q179*H179</f>
        <v>3.6000000000000003E-3</v>
      </c>
      <c r="S179" s="201">
        <v>0</v>
      </c>
      <c r="T179" s="202">
        <f>S179*H179</f>
        <v>0</v>
      </c>
      <c r="U179" s="34"/>
      <c r="V179" s="34"/>
      <c r="W179" s="34"/>
      <c r="X179" s="34"/>
      <c r="Y179" s="34"/>
      <c r="Z179" s="34"/>
      <c r="AA179" s="34"/>
      <c r="AB179" s="34"/>
      <c r="AC179" s="34"/>
      <c r="AD179" s="34"/>
      <c r="AE179" s="34"/>
      <c r="AR179" s="203" t="s">
        <v>292</v>
      </c>
      <c r="AT179" s="203" t="s">
        <v>355</v>
      </c>
      <c r="AU179" s="203" t="s">
        <v>84</v>
      </c>
      <c r="AY179" s="17" t="s">
        <v>201</v>
      </c>
      <c r="BE179" s="204">
        <f>IF(N179="základní",J179,0)</f>
        <v>0</v>
      </c>
      <c r="BF179" s="204">
        <f>IF(N179="snížená",J179,0)</f>
        <v>0</v>
      </c>
      <c r="BG179" s="204">
        <f>IF(N179="zákl. přenesená",J179,0)</f>
        <v>0</v>
      </c>
      <c r="BH179" s="204">
        <f>IF(N179="sníž. přenesená",J179,0)</f>
        <v>0</v>
      </c>
      <c r="BI179" s="204">
        <f>IF(N179="nulová",J179,0)</f>
        <v>0</v>
      </c>
      <c r="BJ179" s="17" t="s">
        <v>82</v>
      </c>
      <c r="BK179" s="204">
        <f>ROUND(I179*H179,2)</f>
        <v>0</v>
      </c>
      <c r="BL179" s="17" t="s">
        <v>209</v>
      </c>
      <c r="BM179" s="203" t="s">
        <v>5618</v>
      </c>
    </row>
    <row r="180" spans="1:65" s="14" customFormat="1" ht="11.25">
      <c r="B180" s="216"/>
      <c r="C180" s="217"/>
      <c r="D180" s="207" t="s">
        <v>211</v>
      </c>
      <c r="E180" s="218" t="s">
        <v>1</v>
      </c>
      <c r="F180" s="219" t="s">
        <v>299</v>
      </c>
      <c r="G180" s="217"/>
      <c r="H180" s="220">
        <v>9</v>
      </c>
      <c r="I180" s="221"/>
      <c r="J180" s="217"/>
      <c r="K180" s="217"/>
      <c r="L180" s="222"/>
      <c r="M180" s="223"/>
      <c r="N180" s="224"/>
      <c r="O180" s="224"/>
      <c r="P180" s="224"/>
      <c r="Q180" s="224"/>
      <c r="R180" s="224"/>
      <c r="S180" s="224"/>
      <c r="T180" s="225"/>
      <c r="AT180" s="226" t="s">
        <v>211</v>
      </c>
      <c r="AU180" s="226" t="s">
        <v>84</v>
      </c>
      <c r="AV180" s="14" t="s">
        <v>84</v>
      </c>
      <c r="AW180" s="14" t="s">
        <v>31</v>
      </c>
      <c r="AX180" s="14" t="s">
        <v>75</v>
      </c>
      <c r="AY180" s="226" t="s">
        <v>201</v>
      </c>
    </row>
    <row r="181" spans="1:65" s="15" customFormat="1" ht="11.25">
      <c r="B181" s="245"/>
      <c r="C181" s="246"/>
      <c r="D181" s="207" t="s">
        <v>211</v>
      </c>
      <c r="E181" s="247" t="s">
        <v>1</v>
      </c>
      <c r="F181" s="248" t="s">
        <v>5560</v>
      </c>
      <c r="G181" s="246"/>
      <c r="H181" s="249">
        <v>9</v>
      </c>
      <c r="I181" s="250"/>
      <c r="J181" s="246"/>
      <c r="K181" s="246"/>
      <c r="L181" s="251"/>
      <c r="M181" s="252"/>
      <c r="N181" s="253"/>
      <c r="O181" s="253"/>
      <c r="P181" s="253"/>
      <c r="Q181" s="253"/>
      <c r="R181" s="253"/>
      <c r="S181" s="253"/>
      <c r="T181" s="254"/>
      <c r="AT181" s="255" t="s">
        <v>211</v>
      </c>
      <c r="AU181" s="255" t="s">
        <v>84</v>
      </c>
      <c r="AV181" s="15" t="s">
        <v>209</v>
      </c>
      <c r="AW181" s="15" t="s">
        <v>31</v>
      </c>
      <c r="AX181" s="15" t="s">
        <v>82</v>
      </c>
      <c r="AY181" s="255" t="s">
        <v>201</v>
      </c>
    </row>
    <row r="182" spans="1:65" s="2" customFormat="1" ht="24">
      <c r="A182" s="34"/>
      <c r="B182" s="35"/>
      <c r="C182" s="231" t="s">
        <v>7</v>
      </c>
      <c r="D182" s="231" t="s">
        <v>355</v>
      </c>
      <c r="E182" s="232" t="s">
        <v>5619</v>
      </c>
      <c r="F182" s="233" t="s">
        <v>5620</v>
      </c>
      <c r="G182" s="234" t="s">
        <v>5558</v>
      </c>
      <c r="H182" s="235">
        <v>9</v>
      </c>
      <c r="I182" s="236"/>
      <c r="J182" s="237">
        <f>ROUND(I182*H182,2)</f>
        <v>0</v>
      </c>
      <c r="K182" s="233" t="s">
        <v>1</v>
      </c>
      <c r="L182" s="238"/>
      <c r="M182" s="239" t="s">
        <v>1</v>
      </c>
      <c r="N182" s="240" t="s">
        <v>40</v>
      </c>
      <c r="O182" s="71"/>
      <c r="P182" s="201">
        <f>O182*H182</f>
        <v>0</v>
      </c>
      <c r="Q182" s="201">
        <v>4.0000000000000002E-4</v>
      </c>
      <c r="R182" s="201">
        <f>Q182*H182</f>
        <v>3.6000000000000003E-3</v>
      </c>
      <c r="S182" s="201">
        <v>0</v>
      </c>
      <c r="T182" s="202">
        <f>S182*H182</f>
        <v>0</v>
      </c>
      <c r="U182" s="34"/>
      <c r="V182" s="34"/>
      <c r="W182" s="34"/>
      <c r="X182" s="34"/>
      <c r="Y182" s="34"/>
      <c r="Z182" s="34"/>
      <c r="AA182" s="34"/>
      <c r="AB182" s="34"/>
      <c r="AC182" s="34"/>
      <c r="AD182" s="34"/>
      <c r="AE182" s="34"/>
      <c r="AR182" s="203" t="s">
        <v>292</v>
      </c>
      <c r="AT182" s="203" t="s">
        <v>355</v>
      </c>
      <c r="AU182" s="203" t="s">
        <v>84</v>
      </c>
      <c r="AY182" s="17" t="s">
        <v>201</v>
      </c>
      <c r="BE182" s="204">
        <f>IF(N182="základní",J182,0)</f>
        <v>0</v>
      </c>
      <c r="BF182" s="204">
        <f>IF(N182="snížená",J182,0)</f>
        <v>0</v>
      </c>
      <c r="BG182" s="204">
        <f>IF(N182="zákl. přenesená",J182,0)</f>
        <v>0</v>
      </c>
      <c r="BH182" s="204">
        <f>IF(N182="sníž. přenesená",J182,0)</f>
        <v>0</v>
      </c>
      <c r="BI182" s="204">
        <f>IF(N182="nulová",J182,0)</f>
        <v>0</v>
      </c>
      <c r="BJ182" s="17" t="s">
        <v>82</v>
      </c>
      <c r="BK182" s="204">
        <f>ROUND(I182*H182,2)</f>
        <v>0</v>
      </c>
      <c r="BL182" s="17" t="s">
        <v>209</v>
      </c>
      <c r="BM182" s="203" t="s">
        <v>5621</v>
      </c>
    </row>
    <row r="183" spans="1:65" s="14" customFormat="1" ht="11.25">
      <c r="B183" s="216"/>
      <c r="C183" s="217"/>
      <c r="D183" s="207" t="s">
        <v>211</v>
      </c>
      <c r="E183" s="218" t="s">
        <v>1</v>
      </c>
      <c r="F183" s="219" t="s">
        <v>299</v>
      </c>
      <c r="G183" s="217"/>
      <c r="H183" s="220">
        <v>9</v>
      </c>
      <c r="I183" s="221"/>
      <c r="J183" s="217"/>
      <c r="K183" s="217"/>
      <c r="L183" s="222"/>
      <c r="M183" s="223"/>
      <c r="N183" s="224"/>
      <c r="O183" s="224"/>
      <c r="P183" s="224"/>
      <c r="Q183" s="224"/>
      <c r="R183" s="224"/>
      <c r="S183" s="224"/>
      <c r="T183" s="225"/>
      <c r="AT183" s="226" t="s">
        <v>211</v>
      </c>
      <c r="AU183" s="226" t="s">
        <v>84</v>
      </c>
      <c r="AV183" s="14" t="s">
        <v>84</v>
      </c>
      <c r="AW183" s="14" t="s">
        <v>31</v>
      </c>
      <c r="AX183" s="14" t="s">
        <v>75</v>
      </c>
      <c r="AY183" s="226" t="s">
        <v>201</v>
      </c>
    </row>
    <row r="184" spans="1:65" s="15" customFormat="1" ht="11.25">
      <c r="B184" s="245"/>
      <c r="C184" s="246"/>
      <c r="D184" s="207" t="s">
        <v>211</v>
      </c>
      <c r="E184" s="247" t="s">
        <v>1</v>
      </c>
      <c r="F184" s="248" t="s">
        <v>5560</v>
      </c>
      <c r="G184" s="246"/>
      <c r="H184" s="249">
        <v>9</v>
      </c>
      <c r="I184" s="250"/>
      <c r="J184" s="246"/>
      <c r="K184" s="246"/>
      <c r="L184" s="251"/>
      <c r="M184" s="252"/>
      <c r="N184" s="253"/>
      <c r="O184" s="253"/>
      <c r="P184" s="253"/>
      <c r="Q184" s="253"/>
      <c r="R184" s="253"/>
      <c r="S184" s="253"/>
      <c r="T184" s="254"/>
      <c r="AT184" s="255" t="s">
        <v>211</v>
      </c>
      <c r="AU184" s="255" t="s">
        <v>84</v>
      </c>
      <c r="AV184" s="15" t="s">
        <v>209</v>
      </c>
      <c r="AW184" s="15" t="s">
        <v>31</v>
      </c>
      <c r="AX184" s="15" t="s">
        <v>82</v>
      </c>
      <c r="AY184" s="255" t="s">
        <v>201</v>
      </c>
    </row>
    <row r="185" spans="1:65" s="2" customFormat="1" ht="16.5" customHeight="1">
      <c r="A185" s="34"/>
      <c r="B185" s="35"/>
      <c r="C185" s="192" t="s">
        <v>454</v>
      </c>
      <c r="D185" s="192" t="s">
        <v>204</v>
      </c>
      <c r="E185" s="193" t="s">
        <v>5622</v>
      </c>
      <c r="F185" s="194" t="s">
        <v>5623</v>
      </c>
      <c r="G185" s="195" t="s">
        <v>5558</v>
      </c>
      <c r="H185" s="196">
        <v>18</v>
      </c>
      <c r="I185" s="197"/>
      <c r="J185" s="198">
        <f>ROUND(I185*H185,2)</f>
        <v>0</v>
      </c>
      <c r="K185" s="194" t="s">
        <v>1</v>
      </c>
      <c r="L185" s="39"/>
      <c r="M185" s="199" t="s">
        <v>1</v>
      </c>
      <c r="N185" s="200" t="s">
        <v>40</v>
      </c>
      <c r="O185" s="71"/>
      <c r="P185" s="201">
        <f>O185*H185</f>
        <v>0</v>
      </c>
      <c r="Q185" s="201">
        <v>0</v>
      </c>
      <c r="R185" s="201">
        <f>Q185*H185</f>
        <v>0</v>
      </c>
      <c r="S185" s="201">
        <v>0</v>
      </c>
      <c r="T185" s="202">
        <f>S185*H185</f>
        <v>0</v>
      </c>
      <c r="U185" s="34"/>
      <c r="V185" s="34"/>
      <c r="W185" s="34"/>
      <c r="X185" s="34"/>
      <c r="Y185" s="34"/>
      <c r="Z185" s="34"/>
      <c r="AA185" s="34"/>
      <c r="AB185" s="34"/>
      <c r="AC185" s="34"/>
      <c r="AD185" s="34"/>
      <c r="AE185" s="34"/>
      <c r="AR185" s="203" t="s">
        <v>209</v>
      </c>
      <c r="AT185" s="203" t="s">
        <v>204</v>
      </c>
      <c r="AU185" s="203" t="s">
        <v>84</v>
      </c>
      <c r="AY185" s="17" t="s">
        <v>201</v>
      </c>
      <c r="BE185" s="204">
        <f>IF(N185="základní",J185,0)</f>
        <v>0</v>
      </c>
      <c r="BF185" s="204">
        <f>IF(N185="snížená",J185,0)</f>
        <v>0</v>
      </c>
      <c r="BG185" s="204">
        <f>IF(N185="zákl. přenesená",J185,0)</f>
        <v>0</v>
      </c>
      <c r="BH185" s="204">
        <f>IF(N185="sníž. přenesená",J185,0)</f>
        <v>0</v>
      </c>
      <c r="BI185" s="204">
        <f>IF(N185="nulová",J185,0)</f>
        <v>0</v>
      </c>
      <c r="BJ185" s="17" t="s">
        <v>82</v>
      </c>
      <c r="BK185" s="204">
        <f>ROUND(I185*H185,2)</f>
        <v>0</v>
      </c>
      <c r="BL185" s="17" t="s">
        <v>209</v>
      </c>
      <c r="BM185" s="203" t="s">
        <v>5624</v>
      </c>
    </row>
    <row r="186" spans="1:65" s="14" customFormat="1" ht="11.25">
      <c r="B186" s="216"/>
      <c r="C186" s="217"/>
      <c r="D186" s="207" t="s">
        <v>211</v>
      </c>
      <c r="E186" s="218" t="s">
        <v>1</v>
      </c>
      <c r="F186" s="219" t="s">
        <v>5625</v>
      </c>
      <c r="G186" s="217"/>
      <c r="H186" s="220">
        <v>18</v>
      </c>
      <c r="I186" s="221"/>
      <c r="J186" s="217"/>
      <c r="K186" s="217"/>
      <c r="L186" s="222"/>
      <c r="M186" s="223"/>
      <c r="N186" s="224"/>
      <c r="O186" s="224"/>
      <c r="P186" s="224"/>
      <c r="Q186" s="224"/>
      <c r="R186" s="224"/>
      <c r="S186" s="224"/>
      <c r="T186" s="225"/>
      <c r="AT186" s="226" t="s">
        <v>211</v>
      </c>
      <c r="AU186" s="226" t="s">
        <v>84</v>
      </c>
      <c r="AV186" s="14" t="s">
        <v>84</v>
      </c>
      <c r="AW186" s="14" t="s">
        <v>31</v>
      </c>
      <c r="AX186" s="14" t="s">
        <v>75</v>
      </c>
      <c r="AY186" s="226" t="s">
        <v>201</v>
      </c>
    </row>
    <row r="187" spans="1:65" s="15" customFormat="1" ht="11.25">
      <c r="B187" s="245"/>
      <c r="C187" s="246"/>
      <c r="D187" s="207" t="s">
        <v>211</v>
      </c>
      <c r="E187" s="247" t="s">
        <v>1</v>
      </c>
      <c r="F187" s="248" t="s">
        <v>5560</v>
      </c>
      <c r="G187" s="246"/>
      <c r="H187" s="249">
        <v>18</v>
      </c>
      <c r="I187" s="250"/>
      <c r="J187" s="246"/>
      <c r="K187" s="246"/>
      <c r="L187" s="251"/>
      <c r="M187" s="252"/>
      <c r="N187" s="253"/>
      <c r="O187" s="253"/>
      <c r="P187" s="253"/>
      <c r="Q187" s="253"/>
      <c r="R187" s="253"/>
      <c r="S187" s="253"/>
      <c r="T187" s="254"/>
      <c r="AT187" s="255" t="s">
        <v>211</v>
      </c>
      <c r="AU187" s="255" t="s">
        <v>84</v>
      </c>
      <c r="AV187" s="15" t="s">
        <v>209</v>
      </c>
      <c r="AW187" s="15" t="s">
        <v>31</v>
      </c>
      <c r="AX187" s="15" t="s">
        <v>82</v>
      </c>
      <c r="AY187" s="255" t="s">
        <v>201</v>
      </c>
    </row>
    <row r="188" spans="1:65" s="2" customFormat="1" ht="16.5" customHeight="1">
      <c r="A188" s="34"/>
      <c r="B188" s="35"/>
      <c r="C188" s="192" t="s">
        <v>458</v>
      </c>
      <c r="D188" s="192" t="s">
        <v>204</v>
      </c>
      <c r="E188" s="193" t="s">
        <v>5626</v>
      </c>
      <c r="F188" s="194" t="s">
        <v>5627</v>
      </c>
      <c r="G188" s="195" t="s">
        <v>5558</v>
      </c>
      <c r="H188" s="196">
        <v>18</v>
      </c>
      <c r="I188" s="197"/>
      <c r="J188" s="198">
        <f>ROUND(I188*H188,2)</f>
        <v>0</v>
      </c>
      <c r="K188" s="194" t="s">
        <v>1</v>
      </c>
      <c r="L188" s="39"/>
      <c r="M188" s="199" t="s">
        <v>1</v>
      </c>
      <c r="N188" s="200" t="s">
        <v>40</v>
      </c>
      <c r="O188" s="71"/>
      <c r="P188" s="201">
        <f>O188*H188</f>
        <v>0</v>
      </c>
      <c r="Q188" s="201">
        <v>0</v>
      </c>
      <c r="R188" s="201">
        <f>Q188*H188</f>
        <v>0</v>
      </c>
      <c r="S188" s="201">
        <v>0</v>
      </c>
      <c r="T188" s="202">
        <f>S188*H188</f>
        <v>0</v>
      </c>
      <c r="U188" s="34"/>
      <c r="V188" s="34"/>
      <c r="W188" s="34"/>
      <c r="X188" s="34"/>
      <c r="Y188" s="34"/>
      <c r="Z188" s="34"/>
      <c r="AA188" s="34"/>
      <c r="AB188" s="34"/>
      <c r="AC188" s="34"/>
      <c r="AD188" s="34"/>
      <c r="AE188" s="34"/>
      <c r="AR188" s="203" t="s">
        <v>209</v>
      </c>
      <c r="AT188" s="203" t="s">
        <v>204</v>
      </c>
      <c r="AU188" s="203" t="s">
        <v>84</v>
      </c>
      <c r="AY188" s="17" t="s">
        <v>201</v>
      </c>
      <c r="BE188" s="204">
        <f>IF(N188="základní",J188,0)</f>
        <v>0</v>
      </c>
      <c r="BF188" s="204">
        <f>IF(N188="snížená",J188,0)</f>
        <v>0</v>
      </c>
      <c r="BG188" s="204">
        <f>IF(N188="zákl. přenesená",J188,0)</f>
        <v>0</v>
      </c>
      <c r="BH188" s="204">
        <f>IF(N188="sníž. přenesená",J188,0)</f>
        <v>0</v>
      </c>
      <c r="BI188" s="204">
        <f>IF(N188="nulová",J188,0)</f>
        <v>0</v>
      </c>
      <c r="BJ188" s="17" t="s">
        <v>82</v>
      </c>
      <c r="BK188" s="204">
        <f>ROUND(I188*H188,2)</f>
        <v>0</v>
      </c>
      <c r="BL188" s="17" t="s">
        <v>209</v>
      </c>
      <c r="BM188" s="203" t="s">
        <v>5628</v>
      </c>
    </row>
    <row r="189" spans="1:65" s="14" customFormat="1" ht="11.25">
      <c r="B189" s="216"/>
      <c r="C189" s="217"/>
      <c r="D189" s="207" t="s">
        <v>211</v>
      </c>
      <c r="E189" s="218" t="s">
        <v>1</v>
      </c>
      <c r="F189" s="219" t="s">
        <v>5625</v>
      </c>
      <c r="G189" s="217"/>
      <c r="H189" s="220">
        <v>18</v>
      </c>
      <c r="I189" s="221"/>
      <c r="J189" s="217"/>
      <c r="K189" s="217"/>
      <c r="L189" s="222"/>
      <c r="M189" s="223"/>
      <c r="N189" s="224"/>
      <c r="O189" s="224"/>
      <c r="P189" s="224"/>
      <c r="Q189" s="224"/>
      <c r="R189" s="224"/>
      <c r="S189" s="224"/>
      <c r="T189" s="225"/>
      <c r="AT189" s="226" t="s">
        <v>211</v>
      </c>
      <c r="AU189" s="226" t="s">
        <v>84</v>
      </c>
      <c r="AV189" s="14" t="s">
        <v>84</v>
      </c>
      <c r="AW189" s="14" t="s">
        <v>31</v>
      </c>
      <c r="AX189" s="14" t="s">
        <v>75</v>
      </c>
      <c r="AY189" s="226" t="s">
        <v>201</v>
      </c>
    </row>
    <row r="190" spans="1:65" s="15" customFormat="1" ht="11.25">
      <c r="B190" s="245"/>
      <c r="C190" s="246"/>
      <c r="D190" s="207" t="s">
        <v>211</v>
      </c>
      <c r="E190" s="247" t="s">
        <v>1</v>
      </c>
      <c r="F190" s="248" t="s">
        <v>5560</v>
      </c>
      <c r="G190" s="246"/>
      <c r="H190" s="249">
        <v>18</v>
      </c>
      <c r="I190" s="250"/>
      <c r="J190" s="246"/>
      <c r="K190" s="246"/>
      <c r="L190" s="251"/>
      <c r="M190" s="252"/>
      <c r="N190" s="253"/>
      <c r="O190" s="253"/>
      <c r="P190" s="253"/>
      <c r="Q190" s="253"/>
      <c r="R190" s="253"/>
      <c r="S190" s="253"/>
      <c r="T190" s="254"/>
      <c r="AT190" s="255" t="s">
        <v>211</v>
      </c>
      <c r="AU190" s="255" t="s">
        <v>84</v>
      </c>
      <c r="AV190" s="15" t="s">
        <v>209</v>
      </c>
      <c r="AW190" s="15" t="s">
        <v>31</v>
      </c>
      <c r="AX190" s="15" t="s">
        <v>82</v>
      </c>
      <c r="AY190" s="255" t="s">
        <v>201</v>
      </c>
    </row>
    <row r="191" spans="1:65" s="2" customFormat="1" ht="16.5" customHeight="1">
      <c r="A191" s="34"/>
      <c r="B191" s="35"/>
      <c r="C191" s="192" t="s">
        <v>463</v>
      </c>
      <c r="D191" s="192" t="s">
        <v>204</v>
      </c>
      <c r="E191" s="193" t="s">
        <v>5629</v>
      </c>
      <c r="F191" s="194" t="s">
        <v>5630</v>
      </c>
      <c r="G191" s="195" t="s">
        <v>5558</v>
      </c>
      <c r="H191" s="196">
        <v>1</v>
      </c>
      <c r="I191" s="197"/>
      <c r="J191" s="198">
        <f>ROUND(I191*H191,2)</f>
        <v>0</v>
      </c>
      <c r="K191" s="194" t="s">
        <v>1</v>
      </c>
      <c r="L191" s="39"/>
      <c r="M191" s="199" t="s">
        <v>1</v>
      </c>
      <c r="N191" s="200" t="s">
        <v>40</v>
      </c>
      <c r="O191" s="71"/>
      <c r="P191" s="201">
        <f>O191*H191</f>
        <v>0</v>
      </c>
      <c r="Q191" s="201">
        <v>0</v>
      </c>
      <c r="R191" s="201">
        <f>Q191*H191</f>
        <v>0</v>
      </c>
      <c r="S191" s="201">
        <v>0</v>
      </c>
      <c r="T191" s="202">
        <f>S191*H191</f>
        <v>0</v>
      </c>
      <c r="U191" s="34"/>
      <c r="V191" s="34"/>
      <c r="W191" s="34"/>
      <c r="X191" s="34"/>
      <c r="Y191" s="34"/>
      <c r="Z191" s="34"/>
      <c r="AA191" s="34"/>
      <c r="AB191" s="34"/>
      <c r="AC191" s="34"/>
      <c r="AD191" s="34"/>
      <c r="AE191" s="34"/>
      <c r="AR191" s="203" t="s">
        <v>209</v>
      </c>
      <c r="AT191" s="203" t="s">
        <v>204</v>
      </c>
      <c r="AU191" s="203" t="s">
        <v>84</v>
      </c>
      <c r="AY191" s="17" t="s">
        <v>201</v>
      </c>
      <c r="BE191" s="204">
        <f>IF(N191="základní",J191,0)</f>
        <v>0</v>
      </c>
      <c r="BF191" s="204">
        <f>IF(N191="snížená",J191,0)</f>
        <v>0</v>
      </c>
      <c r="BG191" s="204">
        <f>IF(N191="zákl. přenesená",J191,0)</f>
        <v>0</v>
      </c>
      <c r="BH191" s="204">
        <f>IF(N191="sníž. přenesená",J191,0)</f>
        <v>0</v>
      </c>
      <c r="BI191" s="204">
        <f>IF(N191="nulová",J191,0)</f>
        <v>0</v>
      </c>
      <c r="BJ191" s="17" t="s">
        <v>82</v>
      </c>
      <c r="BK191" s="204">
        <f>ROUND(I191*H191,2)</f>
        <v>0</v>
      </c>
      <c r="BL191" s="17" t="s">
        <v>209</v>
      </c>
      <c r="BM191" s="203" t="s">
        <v>5631</v>
      </c>
    </row>
    <row r="192" spans="1:65" s="14" customFormat="1" ht="11.25">
      <c r="B192" s="216"/>
      <c r="C192" s="217"/>
      <c r="D192" s="207" t="s">
        <v>211</v>
      </c>
      <c r="E192" s="218" t="s">
        <v>1</v>
      </c>
      <c r="F192" s="219" t="s">
        <v>82</v>
      </c>
      <c r="G192" s="217"/>
      <c r="H192" s="220">
        <v>1</v>
      </c>
      <c r="I192" s="221"/>
      <c r="J192" s="217"/>
      <c r="K192" s="217"/>
      <c r="L192" s="222"/>
      <c r="M192" s="223"/>
      <c r="N192" s="224"/>
      <c r="O192" s="224"/>
      <c r="P192" s="224"/>
      <c r="Q192" s="224"/>
      <c r="R192" s="224"/>
      <c r="S192" s="224"/>
      <c r="T192" s="225"/>
      <c r="AT192" s="226" t="s">
        <v>211</v>
      </c>
      <c r="AU192" s="226" t="s">
        <v>84</v>
      </c>
      <c r="AV192" s="14" t="s">
        <v>84</v>
      </c>
      <c r="AW192" s="14" t="s">
        <v>31</v>
      </c>
      <c r="AX192" s="14" t="s">
        <v>75</v>
      </c>
      <c r="AY192" s="226" t="s">
        <v>201</v>
      </c>
    </row>
    <row r="193" spans="1:65" s="15" customFormat="1" ht="11.25">
      <c r="B193" s="245"/>
      <c r="C193" s="246"/>
      <c r="D193" s="207" t="s">
        <v>211</v>
      </c>
      <c r="E193" s="247" t="s">
        <v>1</v>
      </c>
      <c r="F193" s="248" t="s">
        <v>5560</v>
      </c>
      <c r="G193" s="246"/>
      <c r="H193" s="249">
        <v>1</v>
      </c>
      <c r="I193" s="250"/>
      <c r="J193" s="246"/>
      <c r="K193" s="246"/>
      <c r="L193" s="251"/>
      <c r="M193" s="252"/>
      <c r="N193" s="253"/>
      <c r="O193" s="253"/>
      <c r="P193" s="253"/>
      <c r="Q193" s="253"/>
      <c r="R193" s="253"/>
      <c r="S193" s="253"/>
      <c r="T193" s="254"/>
      <c r="AT193" s="255" t="s">
        <v>211</v>
      </c>
      <c r="AU193" s="255" t="s">
        <v>84</v>
      </c>
      <c r="AV193" s="15" t="s">
        <v>209</v>
      </c>
      <c r="AW193" s="15" t="s">
        <v>31</v>
      </c>
      <c r="AX193" s="15" t="s">
        <v>82</v>
      </c>
      <c r="AY193" s="255" t="s">
        <v>201</v>
      </c>
    </row>
    <row r="194" spans="1:65" s="12" customFormat="1" ht="25.9" customHeight="1">
      <c r="B194" s="176"/>
      <c r="C194" s="177"/>
      <c r="D194" s="178" t="s">
        <v>74</v>
      </c>
      <c r="E194" s="179" t="s">
        <v>2532</v>
      </c>
      <c r="F194" s="179" t="s">
        <v>2533</v>
      </c>
      <c r="G194" s="177"/>
      <c r="H194" s="177"/>
      <c r="I194" s="180"/>
      <c r="J194" s="181">
        <f>BK194</f>
        <v>0</v>
      </c>
      <c r="K194" s="177"/>
      <c r="L194" s="182"/>
      <c r="M194" s="183"/>
      <c r="N194" s="184"/>
      <c r="O194" s="184"/>
      <c r="P194" s="185">
        <f>P195</f>
        <v>0</v>
      </c>
      <c r="Q194" s="184"/>
      <c r="R194" s="185">
        <f>R195</f>
        <v>2.7E-2</v>
      </c>
      <c r="S194" s="184"/>
      <c r="T194" s="186">
        <f>T195</f>
        <v>0</v>
      </c>
      <c r="AR194" s="187" t="s">
        <v>84</v>
      </c>
      <c r="AT194" s="188" t="s">
        <v>74</v>
      </c>
      <c r="AU194" s="188" t="s">
        <v>75</v>
      </c>
      <c r="AY194" s="187" t="s">
        <v>201</v>
      </c>
      <c r="BK194" s="189">
        <f>BK195</f>
        <v>0</v>
      </c>
    </row>
    <row r="195" spans="1:65" s="12" customFormat="1" ht="22.9" customHeight="1">
      <c r="B195" s="176"/>
      <c r="C195" s="177"/>
      <c r="D195" s="178" t="s">
        <v>74</v>
      </c>
      <c r="E195" s="190" t="s">
        <v>2735</v>
      </c>
      <c r="F195" s="190" t="s">
        <v>2736</v>
      </c>
      <c r="G195" s="177"/>
      <c r="H195" s="177"/>
      <c r="I195" s="180"/>
      <c r="J195" s="191">
        <f>BK195</f>
        <v>0</v>
      </c>
      <c r="K195" s="177"/>
      <c r="L195" s="182"/>
      <c r="M195" s="183"/>
      <c r="N195" s="184"/>
      <c r="O195" s="184"/>
      <c r="P195" s="185">
        <f>SUM(P196:P201)</f>
        <v>0</v>
      </c>
      <c r="Q195" s="184"/>
      <c r="R195" s="185">
        <f>SUM(R196:R201)</f>
        <v>2.7E-2</v>
      </c>
      <c r="S195" s="184"/>
      <c r="T195" s="186">
        <f>SUM(T196:T201)</f>
        <v>0</v>
      </c>
      <c r="AR195" s="187" t="s">
        <v>84</v>
      </c>
      <c r="AT195" s="188" t="s">
        <v>74</v>
      </c>
      <c r="AU195" s="188" t="s">
        <v>82</v>
      </c>
      <c r="AY195" s="187" t="s">
        <v>201</v>
      </c>
      <c r="BK195" s="189">
        <f>SUM(BK196:BK201)</f>
        <v>0</v>
      </c>
    </row>
    <row r="196" spans="1:65" s="2" customFormat="1" ht="24">
      <c r="A196" s="34"/>
      <c r="B196" s="35"/>
      <c r="C196" s="231" t="s">
        <v>475</v>
      </c>
      <c r="D196" s="231" t="s">
        <v>355</v>
      </c>
      <c r="E196" s="232" t="s">
        <v>5632</v>
      </c>
      <c r="F196" s="233" t="s">
        <v>5633</v>
      </c>
      <c r="G196" s="234" t="s">
        <v>230</v>
      </c>
      <c r="H196" s="235">
        <v>30</v>
      </c>
      <c r="I196" s="236"/>
      <c r="J196" s="237">
        <f>ROUND(I196*H196,2)</f>
        <v>0</v>
      </c>
      <c r="K196" s="233" t="s">
        <v>1</v>
      </c>
      <c r="L196" s="238"/>
      <c r="M196" s="239" t="s">
        <v>1</v>
      </c>
      <c r="N196" s="240" t="s">
        <v>40</v>
      </c>
      <c r="O196" s="71"/>
      <c r="P196" s="201">
        <f>O196*H196</f>
        <v>0</v>
      </c>
      <c r="Q196" s="201">
        <v>8.0000000000000004E-4</v>
      </c>
      <c r="R196" s="201">
        <f>Q196*H196</f>
        <v>2.4E-2</v>
      </c>
      <c r="S196" s="201">
        <v>0</v>
      </c>
      <c r="T196" s="202">
        <f>S196*H196</f>
        <v>0</v>
      </c>
      <c r="U196" s="34"/>
      <c r="V196" s="34"/>
      <c r="W196" s="34"/>
      <c r="X196" s="34"/>
      <c r="Y196" s="34"/>
      <c r="Z196" s="34"/>
      <c r="AA196" s="34"/>
      <c r="AB196" s="34"/>
      <c r="AC196" s="34"/>
      <c r="AD196" s="34"/>
      <c r="AE196" s="34"/>
      <c r="AR196" s="203" t="s">
        <v>452</v>
      </c>
      <c r="AT196" s="203" t="s">
        <v>355</v>
      </c>
      <c r="AU196" s="203" t="s">
        <v>84</v>
      </c>
      <c r="AY196" s="17" t="s">
        <v>201</v>
      </c>
      <c r="BE196" s="204">
        <f>IF(N196="základní",J196,0)</f>
        <v>0</v>
      </c>
      <c r="BF196" s="204">
        <f>IF(N196="snížená",J196,0)</f>
        <v>0</v>
      </c>
      <c r="BG196" s="204">
        <f>IF(N196="zákl. přenesená",J196,0)</f>
        <v>0</v>
      </c>
      <c r="BH196" s="204">
        <f>IF(N196="sníž. přenesená",J196,0)</f>
        <v>0</v>
      </c>
      <c r="BI196" s="204">
        <f>IF(N196="nulová",J196,0)</f>
        <v>0</v>
      </c>
      <c r="BJ196" s="17" t="s">
        <v>82</v>
      </c>
      <c r="BK196" s="204">
        <f>ROUND(I196*H196,2)</f>
        <v>0</v>
      </c>
      <c r="BL196" s="17" t="s">
        <v>354</v>
      </c>
      <c r="BM196" s="203" t="s">
        <v>5634</v>
      </c>
    </row>
    <row r="197" spans="1:65" s="14" customFormat="1" ht="11.25">
      <c r="B197" s="216"/>
      <c r="C197" s="217"/>
      <c r="D197" s="207" t="s">
        <v>211</v>
      </c>
      <c r="E197" s="218" t="s">
        <v>1</v>
      </c>
      <c r="F197" s="219" t="s">
        <v>514</v>
      </c>
      <c r="G197" s="217"/>
      <c r="H197" s="220">
        <v>30</v>
      </c>
      <c r="I197" s="221"/>
      <c r="J197" s="217"/>
      <c r="K197" s="217"/>
      <c r="L197" s="222"/>
      <c r="M197" s="223"/>
      <c r="N197" s="224"/>
      <c r="O197" s="224"/>
      <c r="P197" s="224"/>
      <c r="Q197" s="224"/>
      <c r="R197" s="224"/>
      <c r="S197" s="224"/>
      <c r="T197" s="225"/>
      <c r="AT197" s="226" t="s">
        <v>211</v>
      </c>
      <c r="AU197" s="226" t="s">
        <v>84</v>
      </c>
      <c r="AV197" s="14" t="s">
        <v>84</v>
      </c>
      <c r="AW197" s="14" t="s">
        <v>31</v>
      </c>
      <c r="AX197" s="14" t="s">
        <v>75</v>
      </c>
      <c r="AY197" s="226" t="s">
        <v>201</v>
      </c>
    </row>
    <row r="198" spans="1:65" s="15" customFormat="1" ht="11.25">
      <c r="B198" s="245"/>
      <c r="C198" s="246"/>
      <c r="D198" s="207" t="s">
        <v>211</v>
      </c>
      <c r="E198" s="247" t="s">
        <v>1</v>
      </c>
      <c r="F198" s="248" t="s">
        <v>5560</v>
      </c>
      <c r="G198" s="246"/>
      <c r="H198" s="249">
        <v>30</v>
      </c>
      <c r="I198" s="250"/>
      <c r="J198" s="246"/>
      <c r="K198" s="246"/>
      <c r="L198" s="251"/>
      <c r="M198" s="252"/>
      <c r="N198" s="253"/>
      <c r="O198" s="253"/>
      <c r="P198" s="253"/>
      <c r="Q198" s="253"/>
      <c r="R198" s="253"/>
      <c r="S198" s="253"/>
      <c r="T198" s="254"/>
      <c r="AT198" s="255" t="s">
        <v>211</v>
      </c>
      <c r="AU198" s="255" t="s">
        <v>84</v>
      </c>
      <c r="AV198" s="15" t="s">
        <v>209</v>
      </c>
      <c r="AW198" s="15" t="s">
        <v>31</v>
      </c>
      <c r="AX198" s="15" t="s">
        <v>82</v>
      </c>
      <c r="AY198" s="255" t="s">
        <v>201</v>
      </c>
    </row>
    <row r="199" spans="1:65" s="2" customFormat="1" ht="16.5" customHeight="1">
      <c r="A199" s="34"/>
      <c r="B199" s="35"/>
      <c r="C199" s="192" t="s">
        <v>487</v>
      </c>
      <c r="D199" s="192" t="s">
        <v>204</v>
      </c>
      <c r="E199" s="193" t="s">
        <v>5635</v>
      </c>
      <c r="F199" s="194" t="s">
        <v>5636</v>
      </c>
      <c r="G199" s="195" t="s">
        <v>230</v>
      </c>
      <c r="H199" s="196">
        <v>30</v>
      </c>
      <c r="I199" s="197"/>
      <c r="J199" s="198">
        <f>ROUND(I199*H199,2)</f>
        <v>0</v>
      </c>
      <c r="K199" s="194" t="s">
        <v>1</v>
      </c>
      <c r="L199" s="39"/>
      <c r="M199" s="199" t="s">
        <v>1</v>
      </c>
      <c r="N199" s="200" t="s">
        <v>40</v>
      </c>
      <c r="O199" s="71"/>
      <c r="P199" s="201">
        <f>O199*H199</f>
        <v>0</v>
      </c>
      <c r="Q199" s="201">
        <v>1E-4</v>
      </c>
      <c r="R199" s="201">
        <f>Q199*H199</f>
        <v>3.0000000000000001E-3</v>
      </c>
      <c r="S199" s="201">
        <v>0</v>
      </c>
      <c r="T199" s="202">
        <f>S199*H199</f>
        <v>0</v>
      </c>
      <c r="U199" s="34"/>
      <c r="V199" s="34"/>
      <c r="W199" s="34"/>
      <c r="X199" s="34"/>
      <c r="Y199" s="34"/>
      <c r="Z199" s="34"/>
      <c r="AA199" s="34"/>
      <c r="AB199" s="34"/>
      <c r="AC199" s="34"/>
      <c r="AD199" s="34"/>
      <c r="AE199" s="34"/>
      <c r="AR199" s="203" t="s">
        <v>354</v>
      </c>
      <c r="AT199" s="203" t="s">
        <v>204</v>
      </c>
      <c r="AU199" s="203" t="s">
        <v>84</v>
      </c>
      <c r="AY199" s="17" t="s">
        <v>201</v>
      </c>
      <c r="BE199" s="204">
        <f>IF(N199="základní",J199,0)</f>
        <v>0</v>
      </c>
      <c r="BF199" s="204">
        <f>IF(N199="snížená",J199,0)</f>
        <v>0</v>
      </c>
      <c r="BG199" s="204">
        <f>IF(N199="zákl. přenesená",J199,0)</f>
        <v>0</v>
      </c>
      <c r="BH199" s="204">
        <f>IF(N199="sníž. přenesená",J199,0)</f>
        <v>0</v>
      </c>
      <c r="BI199" s="204">
        <f>IF(N199="nulová",J199,0)</f>
        <v>0</v>
      </c>
      <c r="BJ199" s="17" t="s">
        <v>82</v>
      </c>
      <c r="BK199" s="204">
        <f>ROUND(I199*H199,2)</f>
        <v>0</v>
      </c>
      <c r="BL199" s="17" t="s">
        <v>354</v>
      </c>
      <c r="BM199" s="203" t="s">
        <v>5637</v>
      </c>
    </row>
    <row r="200" spans="1:65" s="14" customFormat="1" ht="11.25">
      <c r="B200" s="216"/>
      <c r="C200" s="217"/>
      <c r="D200" s="207" t="s">
        <v>211</v>
      </c>
      <c r="E200" s="218" t="s">
        <v>1</v>
      </c>
      <c r="F200" s="219" t="s">
        <v>514</v>
      </c>
      <c r="G200" s="217"/>
      <c r="H200" s="220">
        <v>30</v>
      </c>
      <c r="I200" s="221"/>
      <c r="J200" s="217"/>
      <c r="K200" s="217"/>
      <c r="L200" s="222"/>
      <c r="M200" s="223"/>
      <c r="N200" s="224"/>
      <c r="O200" s="224"/>
      <c r="P200" s="224"/>
      <c r="Q200" s="224"/>
      <c r="R200" s="224"/>
      <c r="S200" s="224"/>
      <c r="T200" s="225"/>
      <c r="AT200" s="226" t="s">
        <v>211</v>
      </c>
      <c r="AU200" s="226" t="s">
        <v>84</v>
      </c>
      <c r="AV200" s="14" t="s">
        <v>84</v>
      </c>
      <c r="AW200" s="14" t="s">
        <v>31</v>
      </c>
      <c r="AX200" s="14" t="s">
        <v>75</v>
      </c>
      <c r="AY200" s="226" t="s">
        <v>201</v>
      </c>
    </row>
    <row r="201" spans="1:65" s="15" customFormat="1" ht="11.25">
      <c r="B201" s="245"/>
      <c r="C201" s="246"/>
      <c r="D201" s="207" t="s">
        <v>211</v>
      </c>
      <c r="E201" s="247" t="s">
        <v>1</v>
      </c>
      <c r="F201" s="248" t="s">
        <v>5560</v>
      </c>
      <c r="G201" s="246"/>
      <c r="H201" s="249">
        <v>30</v>
      </c>
      <c r="I201" s="250"/>
      <c r="J201" s="246"/>
      <c r="K201" s="246"/>
      <c r="L201" s="251"/>
      <c r="M201" s="256"/>
      <c r="N201" s="257"/>
      <c r="O201" s="257"/>
      <c r="P201" s="257"/>
      <c r="Q201" s="257"/>
      <c r="R201" s="257"/>
      <c r="S201" s="257"/>
      <c r="T201" s="258"/>
      <c r="AT201" s="255" t="s">
        <v>211</v>
      </c>
      <c r="AU201" s="255" t="s">
        <v>84</v>
      </c>
      <c r="AV201" s="15" t="s">
        <v>209</v>
      </c>
      <c r="AW201" s="15" t="s">
        <v>31</v>
      </c>
      <c r="AX201" s="15" t="s">
        <v>82</v>
      </c>
      <c r="AY201" s="255" t="s">
        <v>201</v>
      </c>
    </row>
    <row r="202" spans="1:65" s="2" customFormat="1" ht="6.95" customHeight="1">
      <c r="A202" s="34"/>
      <c r="B202" s="54"/>
      <c r="C202" s="55"/>
      <c r="D202" s="55"/>
      <c r="E202" s="55"/>
      <c r="F202" s="55"/>
      <c r="G202" s="55"/>
      <c r="H202" s="55"/>
      <c r="I202" s="55"/>
      <c r="J202" s="55"/>
      <c r="K202" s="55"/>
      <c r="L202" s="39"/>
      <c r="M202" s="34"/>
      <c r="O202" s="34"/>
      <c r="P202" s="34"/>
      <c r="Q202" s="34"/>
      <c r="R202" s="34"/>
      <c r="S202" s="34"/>
      <c r="T202" s="34"/>
      <c r="U202" s="34"/>
      <c r="V202" s="34"/>
      <c r="W202" s="34"/>
      <c r="X202" s="34"/>
      <c r="Y202" s="34"/>
      <c r="Z202" s="34"/>
      <c r="AA202" s="34"/>
      <c r="AB202" s="34"/>
      <c r="AC202" s="34"/>
      <c r="AD202" s="34"/>
      <c r="AE202" s="34"/>
    </row>
  </sheetData>
  <sheetProtection algorithmName="SHA-512" hashValue="NCQWZsDwNxc5he+gAkkZiZ0kWf10bF/MIZUdqaLN/IG9uKJdEBdAPH2WlePVRg7IFMcjDRH999jROufFKXVzWA==" saltValue="FbZB9dZM6ZOpUn99sglYsTL0qs3rAxnd4Lx//wWXVB8/b1cgpKZbLsgadJFaqEYt2BJjPKuXHE6n+U24fKbhwg==" spinCount="100000" sheet="1" objects="1" scenarios="1" formatColumns="0" formatRows="0" autoFilter="0"/>
  <autoFilter ref="C123:K201"/>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7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95</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1" customFormat="1" ht="12" customHeight="1">
      <c r="B8" s="20"/>
      <c r="D8" s="120" t="s">
        <v>133</v>
      </c>
      <c r="L8" s="20"/>
    </row>
    <row r="9" spans="1:4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4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2" t="s">
        <v>5638</v>
      </c>
      <c r="F11" s="311"/>
      <c r="G11" s="311"/>
      <c r="H11" s="311"/>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5639</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ROUND(J129,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ROUND((SUM(BE129:BE478)),  2)</f>
        <v>0</v>
      </c>
      <c r="G35" s="34"/>
      <c r="H35" s="34"/>
      <c r="I35" s="131">
        <v>0.21</v>
      </c>
      <c r="J35" s="130">
        <f>ROUND(((SUM(BE129:BE478))*I35),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ROUND((SUM(BF129:BF478)),  2)</f>
        <v>0</v>
      </c>
      <c r="G36" s="34"/>
      <c r="H36" s="34"/>
      <c r="I36" s="131">
        <v>0.15</v>
      </c>
      <c r="J36" s="130">
        <f>ROUND(((SUM(BF129:BF478))*I36),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ROUND((SUM(BG129:BG478)),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ROUND((SUM(BH129:BH478)),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ROUND((SUM(BI129:BI478)),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69" t="str">
        <f>E11</f>
        <v>D1_01_4a - Vytápění</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Ing. Lédl</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J129</f>
        <v>0</v>
      </c>
      <c r="K98" s="36"/>
      <c r="L98" s="51"/>
      <c r="S98" s="34"/>
      <c r="T98" s="34"/>
      <c r="U98" s="34"/>
      <c r="V98" s="34"/>
      <c r="W98" s="34"/>
      <c r="X98" s="34"/>
      <c r="Y98" s="34"/>
      <c r="Z98" s="34"/>
      <c r="AA98" s="34"/>
      <c r="AB98" s="34"/>
      <c r="AC98" s="34"/>
      <c r="AD98" s="34"/>
      <c r="AE98" s="34"/>
      <c r="AU98" s="17" t="s">
        <v>142</v>
      </c>
    </row>
    <row r="99" spans="1:47" s="9" customFormat="1" ht="24.95" customHeight="1">
      <c r="B99" s="154"/>
      <c r="C99" s="155"/>
      <c r="D99" s="156" t="s">
        <v>156</v>
      </c>
      <c r="E99" s="157"/>
      <c r="F99" s="157"/>
      <c r="G99" s="157"/>
      <c r="H99" s="157"/>
      <c r="I99" s="157"/>
      <c r="J99" s="158">
        <f>J130</f>
        <v>0</v>
      </c>
      <c r="K99" s="155"/>
      <c r="L99" s="159"/>
    </row>
    <row r="100" spans="1:47" s="10" customFormat="1" ht="19.899999999999999" customHeight="1">
      <c r="B100" s="160"/>
      <c r="C100" s="104"/>
      <c r="D100" s="161" t="s">
        <v>5640</v>
      </c>
      <c r="E100" s="162"/>
      <c r="F100" s="162"/>
      <c r="G100" s="162"/>
      <c r="H100" s="162"/>
      <c r="I100" s="162"/>
      <c r="J100" s="163">
        <f>J131</f>
        <v>0</v>
      </c>
      <c r="K100" s="104"/>
      <c r="L100" s="164"/>
    </row>
    <row r="101" spans="1:47" s="10" customFormat="1" ht="19.899999999999999" customHeight="1">
      <c r="B101" s="160"/>
      <c r="C101" s="104"/>
      <c r="D101" s="161" t="s">
        <v>159</v>
      </c>
      <c r="E101" s="162"/>
      <c r="F101" s="162"/>
      <c r="G101" s="162"/>
      <c r="H101" s="162"/>
      <c r="I101" s="162"/>
      <c r="J101" s="163">
        <f>J144</f>
        <v>0</v>
      </c>
      <c r="K101" s="104"/>
      <c r="L101" s="164"/>
    </row>
    <row r="102" spans="1:47" s="10" customFormat="1" ht="19.899999999999999" customHeight="1">
      <c r="B102" s="160"/>
      <c r="C102" s="104"/>
      <c r="D102" s="161" t="s">
        <v>5641</v>
      </c>
      <c r="E102" s="162"/>
      <c r="F102" s="162"/>
      <c r="G102" s="162"/>
      <c r="H102" s="162"/>
      <c r="I102" s="162"/>
      <c r="J102" s="163">
        <f>J184</f>
        <v>0</v>
      </c>
      <c r="K102" s="104"/>
      <c r="L102" s="164"/>
    </row>
    <row r="103" spans="1:47" s="10" customFormat="1" ht="19.899999999999999" customHeight="1">
      <c r="B103" s="160"/>
      <c r="C103" s="104"/>
      <c r="D103" s="161" t="s">
        <v>5642</v>
      </c>
      <c r="E103" s="162"/>
      <c r="F103" s="162"/>
      <c r="G103" s="162"/>
      <c r="H103" s="162"/>
      <c r="I103" s="162"/>
      <c r="J103" s="163">
        <f>J210</f>
        <v>0</v>
      </c>
      <c r="K103" s="104"/>
      <c r="L103" s="164"/>
    </row>
    <row r="104" spans="1:47" s="10" customFormat="1" ht="19.899999999999999" customHeight="1">
      <c r="B104" s="160"/>
      <c r="C104" s="104"/>
      <c r="D104" s="161" t="s">
        <v>5643</v>
      </c>
      <c r="E104" s="162"/>
      <c r="F104" s="162"/>
      <c r="G104" s="162"/>
      <c r="H104" s="162"/>
      <c r="I104" s="162"/>
      <c r="J104" s="163">
        <f>J271</f>
        <v>0</v>
      </c>
      <c r="K104" s="104"/>
      <c r="L104" s="164"/>
    </row>
    <row r="105" spans="1:47" s="10" customFormat="1" ht="19.899999999999999" customHeight="1">
      <c r="B105" s="160"/>
      <c r="C105" s="104"/>
      <c r="D105" s="161" t="s">
        <v>161</v>
      </c>
      <c r="E105" s="162"/>
      <c r="F105" s="162"/>
      <c r="G105" s="162"/>
      <c r="H105" s="162"/>
      <c r="I105" s="162"/>
      <c r="J105" s="163">
        <f>J371</f>
        <v>0</v>
      </c>
      <c r="K105" s="104"/>
      <c r="L105" s="164"/>
    </row>
    <row r="106" spans="1:47" s="10" customFormat="1" ht="19.899999999999999" customHeight="1">
      <c r="B106" s="160"/>
      <c r="C106" s="104"/>
      <c r="D106" s="161" t="s">
        <v>184</v>
      </c>
      <c r="E106" s="162"/>
      <c r="F106" s="162"/>
      <c r="G106" s="162"/>
      <c r="H106" s="162"/>
      <c r="I106" s="162"/>
      <c r="J106" s="163">
        <f>J447</f>
        <v>0</v>
      </c>
      <c r="K106" s="104"/>
      <c r="L106" s="164"/>
    </row>
    <row r="107" spans="1:47" s="10" customFormat="1" ht="19.899999999999999" customHeight="1">
      <c r="B107" s="160"/>
      <c r="C107" s="104"/>
      <c r="D107" s="161" t="s">
        <v>5644</v>
      </c>
      <c r="E107" s="162"/>
      <c r="F107" s="162"/>
      <c r="G107" s="162"/>
      <c r="H107" s="162"/>
      <c r="I107" s="162"/>
      <c r="J107" s="163">
        <f>J454</f>
        <v>0</v>
      </c>
      <c r="K107" s="104"/>
      <c r="L107" s="164"/>
    </row>
    <row r="108" spans="1:47" s="2" customFormat="1" ht="21.75"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6.95" customHeight="1">
      <c r="A109" s="34"/>
      <c r="B109" s="54"/>
      <c r="C109" s="55"/>
      <c r="D109" s="55"/>
      <c r="E109" s="55"/>
      <c r="F109" s="55"/>
      <c r="G109" s="55"/>
      <c r="H109" s="55"/>
      <c r="I109" s="55"/>
      <c r="J109" s="55"/>
      <c r="K109" s="55"/>
      <c r="L109" s="51"/>
      <c r="S109" s="34"/>
      <c r="T109" s="34"/>
      <c r="U109" s="34"/>
      <c r="V109" s="34"/>
      <c r="W109" s="34"/>
      <c r="X109" s="34"/>
      <c r="Y109" s="34"/>
      <c r="Z109" s="34"/>
      <c r="AA109" s="34"/>
      <c r="AB109" s="34"/>
      <c r="AC109" s="34"/>
      <c r="AD109" s="34"/>
      <c r="AE109" s="34"/>
    </row>
    <row r="113" spans="1:31" s="2" customFormat="1" ht="6.95" customHeight="1">
      <c r="A113" s="34"/>
      <c r="B113" s="56"/>
      <c r="C113" s="57"/>
      <c r="D113" s="57"/>
      <c r="E113" s="57"/>
      <c r="F113" s="57"/>
      <c r="G113" s="57"/>
      <c r="H113" s="57"/>
      <c r="I113" s="57"/>
      <c r="J113" s="57"/>
      <c r="K113" s="57"/>
      <c r="L113" s="51"/>
      <c r="S113" s="34"/>
      <c r="T113" s="34"/>
      <c r="U113" s="34"/>
      <c r="V113" s="34"/>
      <c r="W113" s="34"/>
      <c r="X113" s="34"/>
      <c r="Y113" s="34"/>
      <c r="Z113" s="34"/>
      <c r="AA113" s="34"/>
      <c r="AB113" s="34"/>
      <c r="AC113" s="34"/>
      <c r="AD113" s="34"/>
      <c r="AE113" s="34"/>
    </row>
    <row r="114" spans="1:31" s="2" customFormat="1" ht="24.95" customHeight="1">
      <c r="A114" s="34"/>
      <c r="B114" s="35"/>
      <c r="C114" s="23" t="s">
        <v>186</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31" s="2" customFormat="1" ht="6.95"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31" s="2" customFormat="1" ht="12" customHeight="1">
      <c r="A116" s="34"/>
      <c r="B116" s="35"/>
      <c r="C116" s="29" t="s">
        <v>16</v>
      </c>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31" s="2" customFormat="1" ht="26.25" customHeight="1">
      <c r="A117" s="34"/>
      <c r="B117" s="35"/>
      <c r="C117" s="36"/>
      <c r="D117" s="36"/>
      <c r="E117" s="316" t="str">
        <f>E7</f>
        <v>Modernizace gyn-por oddělení - porodnice, šestinedělí, Krajská zdravotní a.s. – Nemocnice Teplice o.z.</v>
      </c>
      <c r="F117" s="317"/>
      <c r="G117" s="317"/>
      <c r="H117" s="317"/>
      <c r="I117" s="36"/>
      <c r="J117" s="36"/>
      <c r="K117" s="36"/>
      <c r="L117" s="51"/>
      <c r="S117" s="34"/>
      <c r="T117" s="34"/>
      <c r="U117" s="34"/>
      <c r="V117" s="34"/>
      <c r="W117" s="34"/>
      <c r="X117" s="34"/>
      <c r="Y117" s="34"/>
      <c r="Z117" s="34"/>
      <c r="AA117" s="34"/>
      <c r="AB117" s="34"/>
      <c r="AC117" s="34"/>
      <c r="AD117" s="34"/>
      <c r="AE117" s="34"/>
    </row>
    <row r="118" spans="1:31" s="1" customFormat="1" ht="12" customHeight="1">
      <c r="B118" s="21"/>
      <c r="C118" s="29" t="s">
        <v>133</v>
      </c>
      <c r="D118" s="22"/>
      <c r="E118" s="22"/>
      <c r="F118" s="22"/>
      <c r="G118" s="22"/>
      <c r="H118" s="22"/>
      <c r="I118" s="22"/>
      <c r="J118" s="22"/>
      <c r="K118" s="22"/>
      <c r="L118" s="20"/>
    </row>
    <row r="119" spans="1:31" s="2" customFormat="1" ht="16.5" customHeight="1">
      <c r="A119" s="34"/>
      <c r="B119" s="35"/>
      <c r="C119" s="36"/>
      <c r="D119" s="36"/>
      <c r="E119" s="316" t="s">
        <v>134</v>
      </c>
      <c r="F119" s="318"/>
      <c r="G119" s="318"/>
      <c r="H119" s="318"/>
      <c r="I119" s="36"/>
      <c r="J119" s="36"/>
      <c r="K119" s="36"/>
      <c r="L119" s="51"/>
      <c r="S119" s="34"/>
      <c r="T119" s="34"/>
      <c r="U119" s="34"/>
      <c r="V119" s="34"/>
      <c r="W119" s="34"/>
      <c r="X119" s="34"/>
      <c r="Y119" s="34"/>
      <c r="Z119" s="34"/>
      <c r="AA119" s="34"/>
      <c r="AB119" s="34"/>
      <c r="AC119" s="34"/>
      <c r="AD119" s="34"/>
      <c r="AE119" s="34"/>
    </row>
    <row r="120" spans="1:31" s="2" customFormat="1" ht="12" customHeight="1">
      <c r="A120" s="34"/>
      <c r="B120" s="35"/>
      <c r="C120" s="29" t="s">
        <v>135</v>
      </c>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31" s="2" customFormat="1" ht="16.5" customHeight="1">
      <c r="A121" s="34"/>
      <c r="B121" s="35"/>
      <c r="C121" s="36"/>
      <c r="D121" s="36"/>
      <c r="E121" s="269" t="str">
        <f>E11</f>
        <v>D1_01_4a - Vytápění</v>
      </c>
      <c r="F121" s="318"/>
      <c r="G121" s="318"/>
      <c r="H121" s="318"/>
      <c r="I121" s="36"/>
      <c r="J121" s="36"/>
      <c r="K121" s="36"/>
      <c r="L121" s="51"/>
      <c r="S121" s="34"/>
      <c r="T121" s="34"/>
      <c r="U121" s="34"/>
      <c r="V121" s="34"/>
      <c r="W121" s="34"/>
      <c r="X121" s="34"/>
      <c r="Y121" s="34"/>
      <c r="Z121" s="34"/>
      <c r="AA121" s="34"/>
      <c r="AB121" s="34"/>
      <c r="AC121" s="34"/>
      <c r="AD121" s="34"/>
      <c r="AE121" s="34"/>
    </row>
    <row r="122" spans="1:31" s="2" customFormat="1" ht="6.9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2" customHeight="1">
      <c r="A123" s="34"/>
      <c r="B123" s="35"/>
      <c r="C123" s="29" t="s">
        <v>20</v>
      </c>
      <c r="D123" s="36"/>
      <c r="E123" s="36"/>
      <c r="F123" s="27" t="str">
        <f>F14</f>
        <v>Teplice</v>
      </c>
      <c r="G123" s="36"/>
      <c r="H123" s="36"/>
      <c r="I123" s="29" t="s">
        <v>22</v>
      </c>
      <c r="J123" s="66">
        <f>IF(J14="","",J14)</f>
        <v>44379</v>
      </c>
      <c r="K123" s="36"/>
      <c r="L123" s="51"/>
      <c r="S123" s="34"/>
      <c r="T123" s="34"/>
      <c r="U123" s="34"/>
      <c r="V123" s="34"/>
      <c r="W123" s="34"/>
      <c r="X123" s="34"/>
      <c r="Y123" s="34"/>
      <c r="Z123" s="34"/>
      <c r="AA123" s="34"/>
      <c r="AB123" s="34"/>
      <c r="AC123" s="34"/>
      <c r="AD123" s="34"/>
      <c r="AE123" s="34"/>
    </row>
    <row r="124" spans="1:31" s="2" customFormat="1" ht="6.95" customHeight="1">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25.7" customHeight="1">
      <c r="A125" s="34"/>
      <c r="B125" s="35"/>
      <c r="C125" s="29" t="s">
        <v>23</v>
      </c>
      <c r="D125" s="36"/>
      <c r="E125" s="36"/>
      <c r="F125" s="27" t="str">
        <f>E17</f>
        <v>Krajská zdravotní a.s, Ústí nad Labem</v>
      </c>
      <c r="G125" s="36"/>
      <c r="H125" s="36"/>
      <c r="I125" s="29" t="s">
        <v>29</v>
      </c>
      <c r="J125" s="32" t="str">
        <f>E23</f>
        <v>Penta Projekt s.r.o., Mrštíkova 12, Jihlava</v>
      </c>
      <c r="K125" s="36"/>
      <c r="L125" s="51"/>
      <c r="S125" s="34"/>
      <c r="T125" s="34"/>
      <c r="U125" s="34"/>
      <c r="V125" s="34"/>
      <c r="W125" s="34"/>
      <c r="X125" s="34"/>
      <c r="Y125" s="34"/>
      <c r="Z125" s="34"/>
      <c r="AA125" s="34"/>
      <c r="AB125" s="34"/>
      <c r="AC125" s="34"/>
      <c r="AD125" s="34"/>
      <c r="AE125" s="34"/>
    </row>
    <row r="126" spans="1:31" s="2" customFormat="1" ht="15.2" customHeight="1">
      <c r="A126" s="34"/>
      <c r="B126" s="35"/>
      <c r="C126" s="29" t="s">
        <v>27</v>
      </c>
      <c r="D126" s="36"/>
      <c r="E126" s="36"/>
      <c r="F126" s="27" t="str">
        <f>IF(E20="","",E20)</f>
        <v>Vyplň údaj</v>
      </c>
      <c r="G126" s="36"/>
      <c r="H126" s="36"/>
      <c r="I126" s="29" t="s">
        <v>32</v>
      </c>
      <c r="J126" s="32" t="str">
        <f>E26</f>
        <v>Ing. Lédl</v>
      </c>
      <c r="K126" s="36"/>
      <c r="L126" s="51"/>
      <c r="S126" s="34"/>
      <c r="T126" s="34"/>
      <c r="U126" s="34"/>
      <c r="V126" s="34"/>
      <c r="W126" s="34"/>
      <c r="X126" s="34"/>
      <c r="Y126" s="34"/>
      <c r="Z126" s="34"/>
      <c r="AA126" s="34"/>
      <c r="AB126" s="34"/>
      <c r="AC126" s="34"/>
      <c r="AD126" s="34"/>
      <c r="AE126" s="34"/>
    </row>
    <row r="127" spans="1:31" s="2" customFormat="1" ht="10.35" customHeight="1">
      <c r="A127" s="34"/>
      <c r="B127" s="35"/>
      <c r="C127" s="36"/>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11" customFormat="1" ht="29.25" customHeight="1">
      <c r="A128" s="165"/>
      <c r="B128" s="166"/>
      <c r="C128" s="167" t="s">
        <v>187</v>
      </c>
      <c r="D128" s="168" t="s">
        <v>60</v>
      </c>
      <c r="E128" s="168" t="s">
        <v>56</v>
      </c>
      <c r="F128" s="168" t="s">
        <v>57</v>
      </c>
      <c r="G128" s="168" t="s">
        <v>188</v>
      </c>
      <c r="H128" s="168" t="s">
        <v>189</v>
      </c>
      <c r="I128" s="168" t="s">
        <v>190</v>
      </c>
      <c r="J128" s="168" t="s">
        <v>140</v>
      </c>
      <c r="K128" s="169" t="s">
        <v>191</v>
      </c>
      <c r="L128" s="170"/>
      <c r="M128" s="75" t="s">
        <v>1</v>
      </c>
      <c r="N128" s="76" t="s">
        <v>39</v>
      </c>
      <c r="O128" s="76" t="s">
        <v>192</v>
      </c>
      <c r="P128" s="76" t="s">
        <v>193</v>
      </c>
      <c r="Q128" s="76" t="s">
        <v>194</v>
      </c>
      <c r="R128" s="76" t="s">
        <v>195</v>
      </c>
      <c r="S128" s="76" t="s">
        <v>196</v>
      </c>
      <c r="T128" s="77" t="s">
        <v>197</v>
      </c>
      <c r="U128" s="165"/>
      <c r="V128" s="165"/>
      <c r="W128" s="165"/>
      <c r="X128" s="165"/>
      <c r="Y128" s="165"/>
      <c r="Z128" s="165"/>
      <c r="AA128" s="165"/>
      <c r="AB128" s="165"/>
      <c r="AC128" s="165"/>
      <c r="AD128" s="165"/>
      <c r="AE128" s="165"/>
    </row>
    <row r="129" spans="1:65" s="2" customFormat="1" ht="22.9" customHeight="1">
      <c r="A129" s="34"/>
      <c r="B129" s="35"/>
      <c r="C129" s="82" t="s">
        <v>198</v>
      </c>
      <c r="D129" s="36"/>
      <c r="E129" s="36"/>
      <c r="F129" s="36"/>
      <c r="G129" s="36"/>
      <c r="H129" s="36"/>
      <c r="I129" s="36"/>
      <c r="J129" s="171">
        <f>BK129</f>
        <v>0</v>
      </c>
      <c r="K129" s="36"/>
      <c r="L129" s="39"/>
      <c r="M129" s="78"/>
      <c r="N129" s="172"/>
      <c r="O129" s="79"/>
      <c r="P129" s="173">
        <f>P130</f>
        <v>0</v>
      </c>
      <c r="Q129" s="79"/>
      <c r="R129" s="173">
        <f>R130</f>
        <v>8.9481599999999997</v>
      </c>
      <c r="S129" s="79"/>
      <c r="T129" s="174">
        <f>T130</f>
        <v>9.6310000000000002</v>
      </c>
      <c r="U129" s="34"/>
      <c r="V129" s="34"/>
      <c r="W129" s="34"/>
      <c r="X129" s="34"/>
      <c r="Y129" s="34"/>
      <c r="Z129" s="34"/>
      <c r="AA129" s="34"/>
      <c r="AB129" s="34"/>
      <c r="AC129" s="34"/>
      <c r="AD129" s="34"/>
      <c r="AE129" s="34"/>
      <c r="AT129" s="17" t="s">
        <v>74</v>
      </c>
      <c r="AU129" s="17" t="s">
        <v>142</v>
      </c>
      <c r="BK129" s="175">
        <f>BK130</f>
        <v>0</v>
      </c>
    </row>
    <row r="130" spans="1:65" s="12" customFormat="1" ht="25.9" customHeight="1">
      <c r="B130" s="176"/>
      <c r="C130" s="177"/>
      <c r="D130" s="178" t="s">
        <v>74</v>
      </c>
      <c r="E130" s="179" t="s">
        <v>2532</v>
      </c>
      <c r="F130" s="179" t="s">
        <v>2533</v>
      </c>
      <c r="G130" s="177"/>
      <c r="H130" s="177"/>
      <c r="I130" s="180"/>
      <c r="J130" s="181">
        <f>BK130</f>
        <v>0</v>
      </c>
      <c r="K130" s="177"/>
      <c r="L130" s="182"/>
      <c r="M130" s="183"/>
      <c r="N130" s="184"/>
      <c r="O130" s="184"/>
      <c r="P130" s="185">
        <f>P131+P144+P184+P210+P271+P371+P447+P454</f>
        <v>0</v>
      </c>
      <c r="Q130" s="184"/>
      <c r="R130" s="185">
        <f>R131+R144+R184+R210+R271+R371+R447+R454</f>
        <v>8.9481599999999997</v>
      </c>
      <c r="S130" s="184"/>
      <c r="T130" s="186">
        <f>T131+T144+T184+T210+T271+T371+T447+T454</f>
        <v>9.6310000000000002</v>
      </c>
      <c r="AR130" s="187" t="s">
        <v>84</v>
      </c>
      <c r="AT130" s="188" t="s">
        <v>74</v>
      </c>
      <c r="AU130" s="188" t="s">
        <v>75</v>
      </c>
      <c r="AY130" s="187" t="s">
        <v>201</v>
      </c>
      <c r="BK130" s="189">
        <f>BK131+BK144+BK184+BK210+BK271+BK371+BK447+BK454</f>
        <v>0</v>
      </c>
    </row>
    <row r="131" spans="1:65" s="12" customFormat="1" ht="22.9" customHeight="1">
      <c r="B131" s="176"/>
      <c r="C131" s="177"/>
      <c r="D131" s="178" t="s">
        <v>74</v>
      </c>
      <c r="E131" s="190" t="s">
        <v>5645</v>
      </c>
      <c r="F131" s="190" t="s">
        <v>5646</v>
      </c>
      <c r="G131" s="177"/>
      <c r="H131" s="177"/>
      <c r="I131" s="180"/>
      <c r="J131" s="191">
        <f>BK131</f>
        <v>0</v>
      </c>
      <c r="K131" s="177"/>
      <c r="L131" s="182"/>
      <c r="M131" s="183"/>
      <c r="N131" s="184"/>
      <c r="O131" s="184"/>
      <c r="P131" s="185">
        <f>SUM(P132:P143)</f>
        <v>0</v>
      </c>
      <c r="Q131" s="184"/>
      <c r="R131" s="185">
        <f>SUM(R132:R143)</f>
        <v>0.95439999999999992</v>
      </c>
      <c r="S131" s="184"/>
      <c r="T131" s="186">
        <f>SUM(T132:T143)</f>
        <v>0</v>
      </c>
      <c r="AR131" s="187" t="s">
        <v>82</v>
      </c>
      <c r="AT131" s="188" t="s">
        <v>74</v>
      </c>
      <c r="AU131" s="188" t="s">
        <v>82</v>
      </c>
      <c r="AY131" s="187" t="s">
        <v>201</v>
      </c>
      <c r="BK131" s="189">
        <f>SUM(BK132:BK143)</f>
        <v>0</v>
      </c>
    </row>
    <row r="132" spans="1:65" s="2" customFormat="1" ht="55.5" customHeight="1">
      <c r="A132" s="34"/>
      <c r="B132" s="35"/>
      <c r="C132" s="231" t="s">
        <v>82</v>
      </c>
      <c r="D132" s="231" t="s">
        <v>355</v>
      </c>
      <c r="E132" s="232" t="s">
        <v>5647</v>
      </c>
      <c r="F132" s="233" t="s">
        <v>5648</v>
      </c>
      <c r="G132" s="234" t="s">
        <v>207</v>
      </c>
      <c r="H132" s="235">
        <v>140</v>
      </c>
      <c r="I132" s="236"/>
      <c r="J132" s="237">
        <f>ROUND(I132*H132,2)</f>
        <v>0</v>
      </c>
      <c r="K132" s="233" t="s">
        <v>1</v>
      </c>
      <c r="L132" s="238"/>
      <c r="M132" s="239" t="s">
        <v>1</v>
      </c>
      <c r="N132" s="240" t="s">
        <v>40</v>
      </c>
      <c r="O132" s="71"/>
      <c r="P132" s="201">
        <f>O132*H132</f>
        <v>0</v>
      </c>
      <c r="Q132" s="201">
        <v>6.0000000000000001E-3</v>
      </c>
      <c r="R132" s="201">
        <f>Q132*H132</f>
        <v>0.84</v>
      </c>
      <c r="S132" s="201">
        <v>0</v>
      </c>
      <c r="T132" s="202">
        <f>S132*H132</f>
        <v>0</v>
      </c>
      <c r="U132" s="34"/>
      <c r="V132" s="34"/>
      <c r="W132" s="34"/>
      <c r="X132" s="34"/>
      <c r="Y132" s="34"/>
      <c r="Z132" s="34"/>
      <c r="AA132" s="34"/>
      <c r="AB132" s="34"/>
      <c r="AC132" s="34"/>
      <c r="AD132" s="34"/>
      <c r="AE132" s="34"/>
      <c r="AR132" s="203" t="s">
        <v>292</v>
      </c>
      <c r="AT132" s="203" t="s">
        <v>355</v>
      </c>
      <c r="AU132" s="203" t="s">
        <v>84</v>
      </c>
      <c r="AY132" s="17" t="s">
        <v>201</v>
      </c>
      <c r="BE132" s="204">
        <f>IF(N132="základní",J132,0)</f>
        <v>0</v>
      </c>
      <c r="BF132" s="204">
        <f>IF(N132="snížená",J132,0)</f>
        <v>0</v>
      </c>
      <c r="BG132" s="204">
        <f>IF(N132="zákl. přenesená",J132,0)</f>
        <v>0</v>
      </c>
      <c r="BH132" s="204">
        <f>IF(N132="sníž. přenesená",J132,0)</f>
        <v>0</v>
      </c>
      <c r="BI132" s="204">
        <f>IF(N132="nulová",J132,0)</f>
        <v>0</v>
      </c>
      <c r="BJ132" s="17" t="s">
        <v>82</v>
      </c>
      <c r="BK132" s="204">
        <f>ROUND(I132*H132,2)</f>
        <v>0</v>
      </c>
      <c r="BL132" s="17" t="s">
        <v>209</v>
      </c>
      <c r="BM132" s="203" t="s">
        <v>5649</v>
      </c>
    </row>
    <row r="133" spans="1:65" s="13" customFormat="1" ht="11.25">
      <c r="B133" s="205"/>
      <c r="C133" s="206"/>
      <c r="D133" s="207" t="s">
        <v>211</v>
      </c>
      <c r="E133" s="208" t="s">
        <v>1</v>
      </c>
      <c r="F133" s="209" t="s">
        <v>5650</v>
      </c>
      <c r="G133" s="206"/>
      <c r="H133" s="208" t="s">
        <v>1</v>
      </c>
      <c r="I133" s="210"/>
      <c r="J133" s="206"/>
      <c r="K133" s="206"/>
      <c r="L133" s="211"/>
      <c r="M133" s="212"/>
      <c r="N133" s="213"/>
      <c r="O133" s="213"/>
      <c r="P133" s="213"/>
      <c r="Q133" s="213"/>
      <c r="R133" s="213"/>
      <c r="S133" s="213"/>
      <c r="T133" s="214"/>
      <c r="AT133" s="215" t="s">
        <v>211</v>
      </c>
      <c r="AU133" s="215" t="s">
        <v>84</v>
      </c>
      <c r="AV133" s="13" t="s">
        <v>82</v>
      </c>
      <c r="AW133" s="13" t="s">
        <v>31</v>
      </c>
      <c r="AX133" s="13" t="s">
        <v>75</v>
      </c>
      <c r="AY133" s="215" t="s">
        <v>201</v>
      </c>
    </row>
    <row r="134" spans="1:65" s="14" customFormat="1" ht="11.25">
      <c r="B134" s="216"/>
      <c r="C134" s="217"/>
      <c r="D134" s="207" t="s">
        <v>211</v>
      </c>
      <c r="E134" s="218" t="s">
        <v>1</v>
      </c>
      <c r="F134" s="219" t="s">
        <v>1517</v>
      </c>
      <c r="G134" s="217"/>
      <c r="H134" s="220">
        <v>140</v>
      </c>
      <c r="I134" s="221"/>
      <c r="J134" s="217"/>
      <c r="K134" s="217"/>
      <c r="L134" s="222"/>
      <c r="M134" s="223"/>
      <c r="N134" s="224"/>
      <c r="O134" s="224"/>
      <c r="P134" s="224"/>
      <c r="Q134" s="224"/>
      <c r="R134" s="224"/>
      <c r="S134" s="224"/>
      <c r="T134" s="225"/>
      <c r="AT134" s="226" t="s">
        <v>211</v>
      </c>
      <c r="AU134" s="226" t="s">
        <v>84</v>
      </c>
      <c r="AV134" s="14" t="s">
        <v>84</v>
      </c>
      <c r="AW134" s="14" t="s">
        <v>31</v>
      </c>
      <c r="AX134" s="14" t="s">
        <v>82</v>
      </c>
      <c r="AY134" s="226" t="s">
        <v>201</v>
      </c>
    </row>
    <row r="135" spans="1:65" s="2" customFormat="1" ht="48">
      <c r="A135" s="34"/>
      <c r="B135" s="35"/>
      <c r="C135" s="231" t="s">
        <v>84</v>
      </c>
      <c r="D135" s="231" t="s">
        <v>355</v>
      </c>
      <c r="E135" s="232" t="s">
        <v>5651</v>
      </c>
      <c r="F135" s="233" t="s">
        <v>5652</v>
      </c>
      <c r="G135" s="234" t="s">
        <v>207</v>
      </c>
      <c r="H135" s="235">
        <v>16</v>
      </c>
      <c r="I135" s="236"/>
      <c r="J135" s="237">
        <f>ROUND(I135*H135,2)</f>
        <v>0</v>
      </c>
      <c r="K135" s="233" t="s">
        <v>1</v>
      </c>
      <c r="L135" s="238"/>
      <c r="M135" s="239" t="s">
        <v>1</v>
      </c>
      <c r="N135" s="240" t="s">
        <v>40</v>
      </c>
      <c r="O135" s="71"/>
      <c r="P135" s="201">
        <f>O135*H135</f>
        <v>0</v>
      </c>
      <c r="Q135" s="201">
        <v>4.0000000000000002E-4</v>
      </c>
      <c r="R135" s="201">
        <f>Q135*H135</f>
        <v>6.4000000000000003E-3</v>
      </c>
      <c r="S135" s="201">
        <v>0</v>
      </c>
      <c r="T135" s="202">
        <f>S135*H135</f>
        <v>0</v>
      </c>
      <c r="U135" s="34"/>
      <c r="V135" s="34"/>
      <c r="W135" s="34"/>
      <c r="X135" s="34"/>
      <c r="Y135" s="34"/>
      <c r="Z135" s="34"/>
      <c r="AA135" s="34"/>
      <c r="AB135" s="34"/>
      <c r="AC135" s="34"/>
      <c r="AD135" s="34"/>
      <c r="AE135" s="34"/>
      <c r="AR135" s="203" t="s">
        <v>292</v>
      </c>
      <c r="AT135" s="203" t="s">
        <v>355</v>
      </c>
      <c r="AU135" s="203" t="s">
        <v>84</v>
      </c>
      <c r="AY135" s="17" t="s">
        <v>201</v>
      </c>
      <c r="BE135" s="204">
        <f>IF(N135="základní",J135,0)</f>
        <v>0</v>
      </c>
      <c r="BF135" s="204">
        <f>IF(N135="snížená",J135,0)</f>
        <v>0</v>
      </c>
      <c r="BG135" s="204">
        <f>IF(N135="zákl. přenesená",J135,0)</f>
        <v>0</v>
      </c>
      <c r="BH135" s="204">
        <f>IF(N135="sníž. přenesená",J135,0)</f>
        <v>0</v>
      </c>
      <c r="BI135" s="204">
        <f>IF(N135="nulová",J135,0)</f>
        <v>0</v>
      </c>
      <c r="BJ135" s="17" t="s">
        <v>82</v>
      </c>
      <c r="BK135" s="204">
        <f>ROUND(I135*H135,2)</f>
        <v>0</v>
      </c>
      <c r="BL135" s="17" t="s">
        <v>209</v>
      </c>
      <c r="BM135" s="203" t="s">
        <v>5653</v>
      </c>
    </row>
    <row r="136" spans="1:65" s="13" customFormat="1" ht="11.25">
      <c r="B136" s="205"/>
      <c r="C136" s="206"/>
      <c r="D136" s="207" t="s">
        <v>211</v>
      </c>
      <c r="E136" s="208" t="s">
        <v>1</v>
      </c>
      <c r="F136" s="209" t="s">
        <v>5650</v>
      </c>
      <c r="G136" s="206"/>
      <c r="H136" s="208" t="s">
        <v>1</v>
      </c>
      <c r="I136" s="210"/>
      <c r="J136" s="206"/>
      <c r="K136" s="206"/>
      <c r="L136" s="211"/>
      <c r="M136" s="212"/>
      <c r="N136" s="213"/>
      <c r="O136" s="213"/>
      <c r="P136" s="213"/>
      <c r="Q136" s="213"/>
      <c r="R136" s="213"/>
      <c r="S136" s="213"/>
      <c r="T136" s="214"/>
      <c r="AT136" s="215" t="s">
        <v>211</v>
      </c>
      <c r="AU136" s="215" t="s">
        <v>84</v>
      </c>
      <c r="AV136" s="13" t="s">
        <v>82</v>
      </c>
      <c r="AW136" s="13" t="s">
        <v>31</v>
      </c>
      <c r="AX136" s="13" t="s">
        <v>75</v>
      </c>
      <c r="AY136" s="215" t="s">
        <v>201</v>
      </c>
    </row>
    <row r="137" spans="1:65" s="14" customFormat="1" ht="11.25">
      <c r="B137" s="216"/>
      <c r="C137" s="217"/>
      <c r="D137" s="207" t="s">
        <v>211</v>
      </c>
      <c r="E137" s="218" t="s">
        <v>1</v>
      </c>
      <c r="F137" s="219" t="s">
        <v>354</v>
      </c>
      <c r="G137" s="217"/>
      <c r="H137" s="220">
        <v>16</v>
      </c>
      <c r="I137" s="221"/>
      <c r="J137" s="217"/>
      <c r="K137" s="217"/>
      <c r="L137" s="222"/>
      <c r="M137" s="223"/>
      <c r="N137" s="224"/>
      <c r="O137" s="224"/>
      <c r="P137" s="224"/>
      <c r="Q137" s="224"/>
      <c r="R137" s="224"/>
      <c r="S137" s="224"/>
      <c r="T137" s="225"/>
      <c r="AT137" s="226" t="s">
        <v>211</v>
      </c>
      <c r="AU137" s="226" t="s">
        <v>84</v>
      </c>
      <c r="AV137" s="14" t="s">
        <v>84</v>
      </c>
      <c r="AW137" s="14" t="s">
        <v>31</v>
      </c>
      <c r="AX137" s="14" t="s">
        <v>82</v>
      </c>
      <c r="AY137" s="226" t="s">
        <v>201</v>
      </c>
    </row>
    <row r="138" spans="1:65" s="2" customFormat="1" ht="16.5" customHeight="1">
      <c r="A138" s="34"/>
      <c r="B138" s="35"/>
      <c r="C138" s="231" t="s">
        <v>202</v>
      </c>
      <c r="D138" s="231" t="s">
        <v>355</v>
      </c>
      <c r="E138" s="232" t="s">
        <v>5654</v>
      </c>
      <c r="F138" s="233" t="s">
        <v>5655</v>
      </c>
      <c r="G138" s="234" t="s">
        <v>207</v>
      </c>
      <c r="H138" s="235">
        <v>24</v>
      </c>
      <c r="I138" s="236"/>
      <c r="J138" s="237">
        <f>ROUND(I138*H138,2)</f>
        <v>0</v>
      </c>
      <c r="K138" s="233" t="s">
        <v>1</v>
      </c>
      <c r="L138" s="238"/>
      <c r="M138" s="239" t="s">
        <v>1</v>
      </c>
      <c r="N138" s="240" t="s">
        <v>40</v>
      </c>
      <c r="O138" s="71"/>
      <c r="P138" s="201">
        <f>O138*H138</f>
        <v>0</v>
      </c>
      <c r="Q138" s="201">
        <v>4.4999999999999997E-3</v>
      </c>
      <c r="R138" s="201">
        <f>Q138*H138</f>
        <v>0.10799999999999998</v>
      </c>
      <c r="S138" s="201">
        <v>0</v>
      </c>
      <c r="T138" s="202">
        <f>S138*H138</f>
        <v>0</v>
      </c>
      <c r="U138" s="34"/>
      <c r="V138" s="34"/>
      <c r="W138" s="34"/>
      <c r="X138" s="34"/>
      <c r="Y138" s="34"/>
      <c r="Z138" s="34"/>
      <c r="AA138" s="34"/>
      <c r="AB138" s="34"/>
      <c r="AC138" s="34"/>
      <c r="AD138" s="34"/>
      <c r="AE138" s="34"/>
      <c r="AR138" s="203" t="s">
        <v>292</v>
      </c>
      <c r="AT138" s="203" t="s">
        <v>355</v>
      </c>
      <c r="AU138" s="203" t="s">
        <v>84</v>
      </c>
      <c r="AY138" s="17" t="s">
        <v>201</v>
      </c>
      <c r="BE138" s="204">
        <f>IF(N138="základní",J138,0)</f>
        <v>0</v>
      </c>
      <c r="BF138" s="204">
        <f>IF(N138="snížená",J138,0)</f>
        <v>0</v>
      </c>
      <c r="BG138" s="204">
        <f>IF(N138="zákl. přenesená",J138,0)</f>
        <v>0</v>
      </c>
      <c r="BH138" s="204">
        <f>IF(N138="sníž. přenesená",J138,0)</f>
        <v>0</v>
      </c>
      <c r="BI138" s="204">
        <f>IF(N138="nulová",J138,0)</f>
        <v>0</v>
      </c>
      <c r="BJ138" s="17" t="s">
        <v>82</v>
      </c>
      <c r="BK138" s="204">
        <f>ROUND(I138*H138,2)</f>
        <v>0</v>
      </c>
      <c r="BL138" s="17" t="s">
        <v>209</v>
      </c>
      <c r="BM138" s="203" t="s">
        <v>5656</v>
      </c>
    </row>
    <row r="139" spans="1:65" s="13" customFormat="1" ht="11.25">
      <c r="B139" s="205"/>
      <c r="C139" s="206"/>
      <c r="D139" s="207" t="s">
        <v>211</v>
      </c>
      <c r="E139" s="208" t="s">
        <v>1</v>
      </c>
      <c r="F139" s="209" t="s">
        <v>5650</v>
      </c>
      <c r="G139" s="206"/>
      <c r="H139" s="208" t="s">
        <v>1</v>
      </c>
      <c r="I139" s="210"/>
      <c r="J139" s="206"/>
      <c r="K139" s="206"/>
      <c r="L139" s="211"/>
      <c r="M139" s="212"/>
      <c r="N139" s="213"/>
      <c r="O139" s="213"/>
      <c r="P139" s="213"/>
      <c r="Q139" s="213"/>
      <c r="R139" s="213"/>
      <c r="S139" s="213"/>
      <c r="T139" s="214"/>
      <c r="AT139" s="215" t="s">
        <v>211</v>
      </c>
      <c r="AU139" s="215" t="s">
        <v>84</v>
      </c>
      <c r="AV139" s="13" t="s">
        <v>82</v>
      </c>
      <c r="AW139" s="13" t="s">
        <v>31</v>
      </c>
      <c r="AX139" s="13" t="s">
        <v>75</v>
      </c>
      <c r="AY139" s="215" t="s">
        <v>201</v>
      </c>
    </row>
    <row r="140" spans="1:65" s="14" customFormat="1" ht="11.25">
      <c r="B140" s="216"/>
      <c r="C140" s="217"/>
      <c r="D140" s="207" t="s">
        <v>211</v>
      </c>
      <c r="E140" s="218" t="s">
        <v>1</v>
      </c>
      <c r="F140" s="219" t="s">
        <v>463</v>
      </c>
      <c r="G140" s="217"/>
      <c r="H140" s="220">
        <v>24</v>
      </c>
      <c r="I140" s="221"/>
      <c r="J140" s="217"/>
      <c r="K140" s="217"/>
      <c r="L140" s="222"/>
      <c r="M140" s="223"/>
      <c r="N140" s="224"/>
      <c r="O140" s="224"/>
      <c r="P140" s="224"/>
      <c r="Q140" s="224"/>
      <c r="R140" s="224"/>
      <c r="S140" s="224"/>
      <c r="T140" s="225"/>
      <c r="AT140" s="226" t="s">
        <v>211</v>
      </c>
      <c r="AU140" s="226" t="s">
        <v>84</v>
      </c>
      <c r="AV140" s="14" t="s">
        <v>84</v>
      </c>
      <c r="AW140" s="14" t="s">
        <v>31</v>
      </c>
      <c r="AX140" s="14" t="s">
        <v>82</v>
      </c>
      <c r="AY140" s="226" t="s">
        <v>201</v>
      </c>
    </row>
    <row r="141" spans="1:65" s="2" customFormat="1" ht="16.5" customHeight="1">
      <c r="A141" s="34"/>
      <c r="B141" s="35"/>
      <c r="C141" s="192" t="s">
        <v>209</v>
      </c>
      <c r="D141" s="192" t="s">
        <v>204</v>
      </c>
      <c r="E141" s="193" t="s">
        <v>5657</v>
      </c>
      <c r="F141" s="194" t="s">
        <v>5658</v>
      </c>
      <c r="G141" s="195" t="s">
        <v>2589</v>
      </c>
      <c r="H141" s="196">
        <v>86</v>
      </c>
      <c r="I141" s="197"/>
      <c r="J141" s="198">
        <f>ROUND(I141*H141,2)</f>
        <v>0</v>
      </c>
      <c r="K141" s="194" t="s">
        <v>1</v>
      </c>
      <c r="L141" s="39"/>
      <c r="M141" s="199" t="s">
        <v>1</v>
      </c>
      <c r="N141" s="200" t="s">
        <v>40</v>
      </c>
      <c r="O141" s="71"/>
      <c r="P141" s="201">
        <f>O141*H141</f>
        <v>0</v>
      </c>
      <c r="Q141" s="201">
        <v>0</v>
      </c>
      <c r="R141" s="201">
        <f>Q141*H141</f>
        <v>0</v>
      </c>
      <c r="S141" s="201">
        <v>0</v>
      </c>
      <c r="T141" s="202">
        <f>S141*H141</f>
        <v>0</v>
      </c>
      <c r="U141" s="34"/>
      <c r="V141" s="34"/>
      <c r="W141" s="34"/>
      <c r="X141" s="34"/>
      <c r="Y141" s="34"/>
      <c r="Z141" s="34"/>
      <c r="AA141" s="34"/>
      <c r="AB141" s="34"/>
      <c r="AC141" s="34"/>
      <c r="AD141" s="34"/>
      <c r="AE141" s="34"/>
      <c r="AR141" s="203" t="s">
        <v>209</v>
      </c>
      <c r="AT141" s="203" t="s">
        <v>204</v>
      </c>
      <c r="AU141" s="203" t="s">
        <v>84</v>
      </c>
      <c r="AY141" s="17" t="s">
        <v>201</v>
      </c>
      <c r="BE141" s="204">
        <f>IF(N141="základní",J141,0)</f>
        <v>0</v>
      </c>
      <c r="BF141" s="204">
        <f>IF(N141="snížená",J141,0)</f>
        <v>0</v>
      </c>
      <c r="BG141" s="204">
        <f>IF(N141="zákl. přenesená",J141,0)</f>
        <v>0</v>
      </c>
      <c r="BH141" s="204">
        <f>IF(N141="sníž. přenesená",J141,0)</f>
        <v>0</v>
      </c>
      <c r="BI141" s="204">
        <f>IF(N141="nulová",J141,0)</f>
        <v>0</v>
      </c>
      <c r="BJ141" s="17" t="s">
        <v>82</v>
      </c>
      <c r="BK141" s="204">
        <f>ROUND(I141*H141,2)</f>
        <v>0</v>
      </c>
      <c r="BL141" s="17" t="s">
        <v>209</v>
      </c>
      <c r="BM141" s="203" t="s">
        <v>5659</v>
      </c>
    </row>
    <row r="142" spans="1:65" s="13" customFormat="1" ht="11.25">
      <c r="B142" s="205"/>
      <c r="C142" s="206"/>
      <c r="D142" s="207" t="s">
        <v>211</v>
      </c>
      <c r="E142" s="208" t="s">
        <v>1</v>
      </c>
      <c r="F142" s="209" t="s">
        <v>5650</v>
      </c>
      <c r="G142" s="206"/>
      <c r="H142" s="208" t="s">
        <v>1</v>
      </c>
      <c r="I142" s="210"/>
      <c r="J142" s="206"/>
      <c r="K142" s="206"/>
      <c r="L142" s="211"/>
      <c r="M142" s="212"/>
      <c r="N142" s="213"/>
      <c r="O142" s="213"/>
      <c r="P142" s="213"/>
      <c r="Q142" s="213"/>
      <c r="R142" s="213"/>
      <c r="S142" s="213"/>
      <c r="T142" s="214"/>
      <c r="AT142" s="215" t="s">
        <v>211</v>
      </c>
      <c r="AU142" s="215" t="s">
        <v>84</v>
      </c>
      <c r="AV142" s="13" t="s">
        <v>82</v>
      </c>
      <c r="AW142" s="13" t="s">
        <v>31</v>
      </c>
      <c r="AX142" s="13" t="s">
        <v>75</v>
      </c>
      <c r="AY142" s="215" t="s">
        <v>201</v>
      </c>
    </row>
    <row r="143" spans="1:65" s="14" customFormat="1" ht="11.25">
      <c r="B143" s="216"/>
      <c r="C143" s="217"/>
      <c r="D143" s="207" t="s">
        <v>211</v>
      </c>
      <c r="E143" s="218" t="s">
        <v>1</v>
      </c>
      <c r="F143" s="219" t="s">
        <v>1022</v>
      </c>
      <c r="G143" s="217"/>
      <c r="H143" s="220">
        <v>86</v>
      </c>
      <c r="I143" s="221"/>
      <c r="J143" s="217"/>
      <c r="K143" s="217"/>
      <c r="L143" s="222"/>
      <c r="M143" s="223"/>
      <c r="N143" s="224"/>
      <c r="O143" s="224"/>
      <c r="P143" s="224"/>
      <c r="Q143" s="224"/>
      <c r="R143" s="224"/>
      <c r="S143" s="224"/>
      <c r="T143" s="225"/>
      <c r="AT143" s="226" t="s">
        <v>211</v>
      </c>
      <c r="AU143" s="226" t="s">
        <v>84</v>
      </c>
      <c r="AV143" s="14" t="s">
        <v>84</v>
      </c>
      <c r="AW143" s="14" t="s">
        <v>31</v>
      </c>
      <c r="AX143" s="14" t="s">
        <v>82</v>
      </c>
      <c r="AY143" s="226" t="s">
        <v>201</v>
      </c>
    </row>
    <row r="144" spans="1:65" s="12" customFormat="1" ht="22.9" customHeight="1">
      <c r="B144" s="176"/>
      <c r="C144" s="177"/>
      <c r="D144" s="178" t="s">
        <v>74</v>
      </c>
      <c r="E144" s="190" t="s">
        <v>2735</v>
      </c>
      <c r="F144" s="190" t="s">
        <v>2736</v>
      </c>
      <c r="G144" s="177"/>
      <c r="H144" s="177"/>
      <c r="I144" s="180"/>
      <c r="J144" s="191">
        <f>BK144</f>
        <v>0</v>
      </c>
      <c r="K144" s="177"/>
      <c r="L144" s="182"/>
      <c r="M144" s="183"/>
      <c r="N144" s="184"/>
      <c r="O144" s="184"/>
      <c r="P144" s="185">
        <f>SUM(P145:P183)</f>
        <v>0</v>
      </c>
      <c r="Q144" s="184"/>
      <c r="R144" s="185">
        <f>SUM(R145:R183)</f>
        <v>0.70897999999999994</v>
      </c>
      <c r="S144" s="184"/>
      <c r="T144" s="186">
        <f>SUM(T145:T183)</f>
        <v>0</v>
      </c>
      <c r="AR144" s="187" t="s">
        <v>84</v>
      </c>
      <c r="AT144" s="188" t="s">
        <v>74</v>
      </c>
      <c r="AU144" s="188" t="s">
        <v>82</v>
      </c>
      <c r="AY144" s="187" t="s">
        <v>201</v>
      </c>
      <c r="BK144" s="189">
        <f>SUM(BK145:BK183)</f>
        <v>0</v>
      </c>
    </row>
    <row r="145" spans="1:65" s="2" customFormat="1" ht="24">
      <c r="A145" s="34"/>
      <c r="B145" s="35"/>
      <c r="C145" s="192" t="s">
        <v>227</v>
      </c>
      <c r="D145" s="192" t="s">
        <v>204</v>
      </c>
      <c r="E145" s="193" t="s">
        <v>5660</v>
      </c>
      <c r="F145" s="194" t="s">
        <v>5661</v>
      </c>
      <c r="G145" s="195" t="s">
        <v>320</v>
      </c>
      <c r="H145" s="196">
        <v>826</v>
      </c>
      <c r="I145" s="197"/>
      <c r="J145" s="198">
        <f>ROUND(I145*H145,2)</f>
        <v>0</v>
      </c>
      <c r="K145" s="194" t="s">
        <v>1</v>
      </c>
      <c r="L145" s="39"/>
      <c r="M145" s="199" t="s">
        <v>1</v>
      </c>
      <c r="N145" s="200" t="s">
        <v>40</v>
      </c>
      <c r="O145" s="71"/>
      <c r="P145" s="201">
        <f>O145*H145</f>
        <v>0</v>
      </c>
      <c r="Q145" s="201">
        <v>0</v>
      </c>
      <c r="R145" s="201">
        <f>Q145*H145</f>
        <v>0</v>
      </c>
      <c r="S145" s="201">
        <v>0</v>
      </c>
      <c r="T145" s="202">
        <f>S145*H145</f>
        <v>0</v>
      </c>
      <c r="U145" s="34"/>
      <c r="V145" s="34"/>
      <c r="W145" s="34"/>
      <c r="X145" s="34"/>
      <c r="Y145" s="34"/>
      <c r="Z145" s="34"/>
      <c r="AA145" s="34"/>
      <c r="AB145" s="34"/>
      <c r="AC145" s="34"/>
      <c r="AD145" s="34"/>
      <c r="AE145" s="34"/>
      <c r="AR145" s="203" t="s">
        <v>354</v>
      </c>
      <c r="AT145" s="203" t="s">
        <v>204</v>
      </c>
      <c r="AU145" s="203" t="s">
        <v>84</v>
      </c>
      <c r="AY145" s="17" t="s">
        <v>201</v>
      </c>
      <c r="BE145" s="204">
        <f>IF(N145="základní",J145,0)</f>
        <v>0</v>
      </c>
      <c r="BF145" s="204">
        <f>IF(N145="snížená",J145,0)</f>
        <v>0</v>
      </c>
      <c r="BG145" s="204">
        <f>IF(N145="zákl. přenesená",J145,0)</f>
        <v>0</v>
      </c>
      <c r="BH145" s="204">
        <f>IF(N145="sníž. přenesená",J145,0)</f>
        <v>0</v>
      </c>
      <c r="BI145" s="204">
        <f>IF(N145="nulová",J145,0)</f>
        <v>0</v>
      </c>
      <c r="BJ145" s="17" t="s">
        <v>82</v>
      </c>
      <c r="BK145" s="204">
        <f>ROUND(I145*H145,2)</f>
        <v>0</v>
      </c>
      <c r="BL145" s="17" t="s">
        <v>354</v>
      </c>
      <c r="BM145" s="203" t="s">
        <v>5662</v>
      </c>
    </row>
    <row r="146" spans="1:65" s="13" customFormat="1" ht="11.25">
      <c r="B146" s="205"/>
      <c r="C146" s="206"/>
      <c r="D146" s="207" t="s">
        <v>211</v>
      </c>
      <c r="E146" s="208" t="s">
        <v>1</v>
      </c>
      <c r="F146" s="209" t="s">
        <v>5650</v>
      </c>
      <c r="G146" s="206"/>
      <c r="H146" s="208" t="s">
        <v>1</v>
      </c>
      <c r="I146" s="210"/>
      <c r="J146" s="206"/>
      <c r="K146" s="206"/>
      <c r="L146" s="211"/>
      <c r="M146" s="212"/>
      <c r="N146" s="213"/>
      <c r="O146" s="213"/>
      <c r="P146" s="213"/>
      <c r="Q146" s="213"/>
      <c r="R146" s="213"/>
      <c r="S146" s="213"/>
      <c r="T146" s="214"/>
      <c r="AT146" s="215" t="s">
        <v>211</v>
      </c>
      <c r="AU146" s="215" t="s">
        <v>84</v>
      </c>
      <c r="AV146" s="13" t="s">
        <v>82</v>
      </c>
      <c r="AW146" s="13" t="s">
        <v>31</v>
      </c>
      <c r="AX146" s="13" t="s">
        <v>75</v>
      </c>
      <c r="AY146" s="215" t="s">
        <v>201</v>
      </c>
    </row>
    <row r="147" spans="1:65" s="14" customFormat="1" ht="11.25">
      <c r="B147" s="216"/>
      <c r="C147" s="217"/>
      <c r="D147" s="207" t="s">
        <v>211</v>
      </c>
      <c r="E147" s="218" t="s">
        <v>1</v>
      </c>
      <c r="F147" s="219" t="s">
        <v>5663</v>
      </c>
      <c r="G147" s="217"/>
      <c r="H147" s="220">
        <v>826</v>
      </c>
      <c r="I147" s="221"/>
      <c r="J147" s="217"/>
      <c r="K147" s="217"/>
      <c r="L147" s="222"/>
      <c r="M147" s="223"/>
      <c r="N147" s="224"/>
      <c r="O147" s="224"/>
      <c r="P147" s="224"/>
      <c r="Q147" s="224"/>
      <c r="R147" s="224"/>
      <c r="S147" s="224"/>
      <c r="T147" s="225"/>
      <c r="AT147" s="226" t="s">
        <v>211</v>
      </c>
      <c r="AU147" s="226" t="s">
        <v>84</v>
      </c>
      <c r="AV147" s="14" t="s">
        <v>84</v>
      </c>
      <c r="AW147" s="14" t="s">
        <v>31</v>
      </c>
      <c r="AX147" s="14" t="s">
        <v>82</v>
      </c>
      <c r="AY147" s="226" t="s">
        <v>201</v>
      </c>
    </row>
    <row r="148" spans="1:65" s="2" customFormat="1" ht="36">
      <c r="A148" s="34"/>
      <c r="B148" s="35"/>
      <c r="C148" s="231" t="s">
        <v>236</v>
      </c>
      <c r="D148" s="231" t="s">
        <v>355</v>
      </c>
      <c r="E148" s="232" t="s">
        <v>5664</v>
      </c>
      <c r="F148" s="233" t="s">
        <v>5665</v>
      </c>
      <c r="G148" s="234" t="s">
        <v>320</v>
      </c>
      <c r="H148" s="235">
        <v>826</v>
      </c>
      <c r="I148" s="236"/>
      <c r="J148" s="237">
        <f>ROUND(I148*H148,2)</f>
        <v>0</v>
      </c>
      <c r="K148" s="233" t="s">
        <v>1</v>
      </c>
      <c r="L148" s="238"/>
      <c r="M148" s="239" t="s">
        <v>1</v>
      </c>
      <c r="N148" s="240" t="s">
        <v>40</v>
      </c>
      <c r="O148" s="71"/>
      <c r="P148" s="201">
        <f>O148*H148</f>
        <v>0</v>
      </c>
      <c r="Q148" s="201">
        <v>2.0000000000000001E-4</v>
      </c>
      <c r="R148" s="201">
        <f>Q148*H148</f>
        <v>0.16520000000000001</v>
      </c>
      <c r="S148" s="201">
        <v>0</v>
      </c>
      <c r="T148" s="202">
        <f>S148*H148</f>
        <v>0</v>
      </c>
      <c r="U148" s="34"/>
      <c r="V148" s="34"/>
      <c r="W148" s="34"/>
      <c r="X148" s="34"/>
      <c r="Y148" s="34"/>
      <c r="Z148" s="34"/>
      <c r="AA148" s="34"/>
      <c r="AB148" s="34"/>
      <c r="AC148" s="34"/>
      <c r="AD148" s="34"/>
      <c r="AE148" s="34"/>
      <c r="AR148" s="203" t="s">
        <v>452</v>
      </c>
      <c r="AT148" s="203" t="s">
        <v>355</v>
      </c>
      <c r="AU148" s="203" t="s">
        <v>84</v>
      </c>
      <c r="AY148" s="17" t="s">
        <v>201</v>
      </c>
      <c r="BE148" s="204">
        <f>IF(N148="základní",J148,0)</f>
        <v>0</v>
      </c>
      <c r="BF148" s="204">
        <f>IF(N148="snížená",J148,0)</f>
        <v>0</v>
      </c>
      <c r="BG148" s="204">
        <f>IF(N148="zákl. přenesená",J148,0)</f>
        <v>0</v>
      </c>
      <c r="BH148" s="204">
        <f>IF(N148="sníž. přenesená",J148,0)</f>
        <v>0</v>
      </c>
      <c r="BI148" s="204">
        <f>IF(N148="nulová",J148,0)</f>
        <v>0</v>
      </c>
      <c r="BJ148" s="17" t="s">
        <v>82</v>
      </c>
      <c r="BK148" s="204">
        <f>ROUND(I148*H148,2)</f>
        <v>0</v>
      </c>
      <c r="BL148" s="17" t="s">
        <v>354</v>
      </c>
      <c r="BM148" s="203" t="s">
        <v>5666</v>
      </c>
    </row>
    <row r="149" spans="1:65" s="13" customFormat="1" ht="11.25">
      <c r="B149" s="205"/>
      <c r="C149" s="206"/>
      <c r="D149" s="207" t="s">
        <v>211</v>
      </c>
      <c r="E149" s="208" t="s">
        <v>1</v>
      </c>
      <c r="F149" s="209" t="s">
        <v>5650</v>
      </c>
      <c r="G149" s="206"/>
      <c r="H149" s="208" t="s">
        <v>1</v>
      </c>
      <c r="I149" s="210"/>
      <c r="J149" s="206"/>
      <c r="K149" s="206"/>
      <c r="L149" s="211"/>
      <c r="M149" s="212"/>
      <c r="N149" s="213"/>
      <c r="O149" s="213"/>
      <c r="P149" s="213"/>
      <c r="Q149" s="213"/>
      <c r="R149" s="213"/>
      <c r="S149" s="213"/>
      <c r="T149" s="214"/>
      <c r="AT149" s="215" t="s">
        <v>211</v>
      </c>
      <c r="AU149" s="215" t="s">
        <v>84</v>
      </c>
      <c r="AV149" s="13" t="s">
        <v>82</v>
      </c>
      <c r="AW149" s="13" t="s">
        <v>31</v>
      </c>
      <c r="AX149" s="13" t="s">
        <v>75</v>
      </c>
      <c r="AY149" s="215" t="s">
        <v>201</v>
      </c>
    </row>
    <row r="150" spans="1:65" s="14" customFormat="1" ht="11.25">
      <c r="B150" s="216"/>
      <c r="C150" s="217"/>
      <c r="D150" s="207" t="s">
        <v>211</v>
      </c>
      <c r="E150" s="218" t="s">
        <v>1</v>
      </c>
      <c r="F150" s="219" t="s">
        <v>5663</v>
      </c>
      <c r="G150" s="217"/>
      <c r="H150" s="220">
        <v>826</v>
      </c>
      <c r="I150" s="221"/>
      <c r="J150" s="217"/>
      <c r="K150" s="217"/>
      <c r="L150" s="222"/>
      <c r="M150" s="223"/>
      <c r="N150" s="224"/>
      <c r="O150" s="224"/>
      <c r="P150" s="224"/>
      <c r="Q150" s="224"/>
      <c r="R150" s="224"/>
      <c r="S150" s="224"/>
      <c r="T150" s="225"/>
      <c r="AT150" s="226" t="s">
        <v>211</v>
      </c>
      <c r="AU150" s="226" t="s">
        <v>84</v>
      </c>
      <c r="AV150" s="14" t="s">
        <v>84</v>
      </c>
      <c r="AW150" s="14" t="s">
        <v>31</v>
      </c>
      <c r="AX150" s="14" t="s">
        <v>82</v>
      </c>
      <c r="AY150" s="226" t="s">
        <v>201</v>
      </c>
    </row>
    <row r="151" spans="1:65" s="2" customFormat="1" ht="24">
      <c r="A151" s="34"/>
      <c r="B151" s="35"/>
      <c r="C151" s="192" t="s">
        <v>243</v>
      </c>
      <c r="D151" s="192" t="s">
        <v>204</v>
      </c>
      <c r="E151" s="193" t="s">
        <v>5667</v>
      </c>
      <c r="F151" s="194" t="s">
        <v>5668</v>
      </c>
      <c r="G151" s="195" t="s">
        <v>320</v>
      </c>
      <c r="H151" s="196">
        <v>188</v>
      </c>
      <c r="I151" s="197"/>
      <c r="J151" s="198">
        <f>ROUND(I151*H151,2)</f>
        <v>0</v>
      </c>
      <c r="K151" s="194" t="s">
        <v>1</v>
      </c>
      <c r="L151" s="39"/>
      <c r="M151" s="199" t="s">
        <v>1</v>
      </c>
      <c r="N151" s="200" t="s">
        <v>40</v>
      </c>
      <c r="O151" s="71"/>
      <c r="P151" s="201">
        <f>O151*H151</f>
        <v>0</v>
      </c>
      <c r="Q151" s="201">
        <v>0</v>
      </c>
      <c r="R151" s="201">
        <f>Q151*H151</f>
        <v>0</v>
      </c>
      <c r="S151" s="201">
        <v>0</v>
      </c>
      <c r="T151" s="202">
        <f>S151*H151</f>
        <v>0</v>
      </c>
      <c r="U151" s="34"/>
      <c r="V151" s="34"/>
      <c r="W151" s="34"/>
      <c r="X151" s="34"/>
      <c r="Y151" s="34"/>
      <c r="Z151" s="34"/>
      <c r="AA151" s="34"/>
      <c r="AB151" s="34"/>
      <c r="AC151" s="34"/>
      <c r="AD151" s="34"/>
      <c r="AE151" s="34"/>
      <c r="AR151" s="203" t="s">
        <v>354</v>
      </c>
      <c r="AT151" s="203" t="s">
        <v>204</v>
      </c>
      <c r="AU151" s="203" t="s">
        <v>84</v>
      </c>
      <c r="AY151" s="17" t="s">
        <v>201</v>
      </c>
      <c r="BE151" s="204">
        <f>IF(N151="základní",J151,0)</f>
        <v>0</v>
      </c>
      <c r="BF151" s="204">
        <f>IF(N151="snížená",J151,0)</f>
        <v>0</v>
      </c>
      <c r="BG151" s="204">
        <f>IF(N151="zákl. přenesená",J151,0)</f>
        <v>0</v>
      </c>
      <c r="BH151" s="204">
        <f>IF(N151="sníž. přenesená",J151,0)</f>
        <v>0</v>
      </c>
      <c r="BI151" s="204">
        <f>IF(N151="nulová",J151,0)</f>
        <v>0</v>
      </c>
      <c r="BJ151" s="17" t="s">
        <v>82</v>
      </c>
      <c r="BK151" s="204">
        <f>ROUND(I151*H151,2)</f>
        <v>0</v>
      </c>
      <c r="BL151" s="17" t="s">
        <v>354</v>
      </c>
      <c r="BM151" s="203" t="s">
        <v>5669</v>
      </c>
    </row>
    <row r="152" spans="1:65" s="13" customFormat="1" ht="11.25">
      <c r="B152" s="205"/>
      <c r="C152" s="206"/>
      <c r="D152" s="207" t="s">
        <v>211</v>
      </c>
      <c r="E152" s="208" t="s">
        <v>1</v>
      </c>
      <c r="F152" s="209" t="s">
        <v>5650</v>
      </c>
      <c r="G152" s="206"/>
      <c r="H152" s="208" t="s">
        <v>1</v>
      </c>
      <c r="I152" s="210"/>
      <c r="J152" s="206"/>
      <c r="K152" s="206"/>
      <c r="L152" s="211"/>
      <c r="M152" s="212"/>
      <c r="N152" s="213"/>
      <c r="O152" s="213"/>
      <c r="P152" s="213"/>
      <c r="Q152" s="213"/>
      <c r="R152" s="213"/>
      <c r="S152" s="213"/>
      <c r="T152" s="214"/>
      <c r="AT152" s="215" t="s">
        <v>211</v>
      </c>
      <c r="AU152" s="215" t="s">
        <v>84</v>
      </c>
      <c r="AV152" s="13" t="s">
        <v>82</v>
      </c>
      <c r="AW152" s="13" t="s">
        <v>31</v>
      </c>
      <c r="AX152" s="13" t="s">
        <v>75</v>
      </c>
      <c r="AY152" s="215" t="s">
        <v>201</v>
      </c>
    </row>
    <row r="153" spans="1:65" s="14" customFormat="1" ht="11.25">
      <c r="B153" s="216"/>
      <c r="C153" s="217"/>
      <c r="D153" s="207" t="s">
        <v>211</v>
      </c>
      <c r="E153" s="218" t="s">
        <v>1</v>
      </c>
      <c r="F153" s="219" t="s">
        <v>5670</v>
      </c>
      <c r="G153" s="217"/>
      <c r="H153" s="220">
        <v>188</v>
      </c>
      <c r="I153" s="221"/>
      <c r="J153" s="217"/>
      <c r="K153" s="217"/>
      <c r="L153" s="222"/>
      <c r="M153" s="223"/>
      <c r="N153" s="224"/>
      <c r="O153" s="224"/>
      <c r="P153" s="224"/>
      <c r="Q153" s="224"/>
      <c r="R153" s="224"/>
      <c r="S153" s="224"/>
      <c r="T153" s="225"/>
      <c r="AT153" s="226" t="s">
        <v>211</v>
      </c>
      <c r="AU153" s="226" t="s">
        <v>84</v>
      </c>
      <c r="AV153" s="14" t="s">
        <v>84</v>
      </c>
      <c r="AW153" s="14" t="s">
        <v>31</v>
      </c>
      <c r="AX153" s="14" t="s">
        <v>82</v>
      </c>
      <c r="AY153" s="226" t="s">
        <v>201</v>
      </c>
    </row>
    <row r="154" spans="1:65" s="2" customFormat="1" ht="36">
      <c r="A154" s="34"/>
      <c r="B154" s="35"/>
      <c r="C154" s="231" t="s">
        <v>292</v>
      </c>
      <c r="D154" s="231" t="s">
        <v>355</v>
      </c>
      <c r="E154" s="232" t="s">
        <v>5671</v>
      </c>
      <c r="F154" s="233" t="s">
        <v>5672</v>
      </c>
      <c r="G154" s="234" t="s">
        <v>320</v>
      </c>
      <c r="H154" s="235">
        <v>154</v>
      </c>
      <c r="I154" s="236"/>
      <c r="J154" s="237">
        <f>ROUND(I154*H154,2)</f>
        <v>0</v>
      </c>
      <c r="K154" s="233" t="s">
        <v>1</v>
      </c>
      <c r="L154" s="238"/>
      <c r="M154" s="239" t="s">
        <v>1</v>
      </c>
      <c r="N154" s="240" t="s">
        <v>40</v>
      </c>
      <c r="O154" s="71"/>
      <c r="P154" s="201">
        <f>O154*H154</f>
        <v>0</v>
      </c>
      <c r="Q154" s="201">
        <v>2.0000000000000001E-4</v>
      </c>
      <c r="R154" s="201">
        <f>Q154*H154</f>
        <v>3.0800000000000001E-2</v>
      </c>
      <c r="S154" s="201">
        <v>0</v>
      </c>
      <c r="T154" s="202">
        <f>S154*H154</f>
        <v>0</v>
      </c>
      <c r="U154" s="34"/>
      <c r="V154" s="34"/>
      <c r="W154" s="34"/>
      <c r="X154" s="34"/>
      <c r="Y154" s="34"/>
      <c r="Z154" s="34"/>
      <c r="AA154" s="34"/>
      <c r="AB154" s="34"/>
      <c r="AC154" s="34"/>
      <c r="AD154" s="34"/>
      <c r="AE154" s="34"/>
      <c r="AR154" s="203" t="s">
        <v>452</v>
      </c>
      <c r="AT154" s="203" t="s">
        <v>355</v>
      </c>
      <c r="AU154" s="203" t="s">
        <v>84</v>
      </c>
      <c r="AY154" s="17" t="s">
        <v>201</v>
      </c>
      <c r="BE154" s="204">
        <f>IF(N154="základní",J154,0)</f>
        <v>0</v>
      </c>
      <c r="BF154" s="204">
        <f>IF(N154="snížená",J154,0)</f>
        <v>0</v>
      </c>
      <c r="BG154" s="204">
        <f>IF(N154="zákl. přenesená",J154,0)</f>
        <v>0</v>
      </c>
      <c r="BH154" s="204">
        <f>IF(N154="sníž. přenesená",J154,0)</f>
        <v>0</v>
      </c>
      <c r="BI154" s="204">
        <f>IF(N154="nulová",J154,0)</f>
        <v>0</v>
      </c>
      <c r="BJ154" s="17" t="s">
        <v>82</v>
      </c>
      <c r="BK154" s="204">
        <f>ROUND(I154*H154,2)</f>
        <v>0</v>
      </c>
      <c r="BL154" s="17" t="s">
        <v>354</v>
      </c>
      <c r="BM154" s="203" t="s">
        <v>5673</v>
      </c>
    </row>
    <row r="155" spans="1:65" s="13" customFormat="1" ht="11.25">
      <c r="B155" s="205"/>
      <c r="C155" s="206"/>
      <c r="D155" s="207" t="s">
        <v>211</v>
      </c>
      <c r="E155" s="208" t="s">
        <v>1</v>
      </c>
      <c r="F155" s="209" t="s">
        <v>5650</v>
      </c>
      <c r="G155" s="206"/>
      <c r="H155" s="208" t="s">
        <v>1</v>
      </c>
      <c r="I155" s="210"/>
      <c r="J155" s="206"/>
      <c r="K155" s="206"/>
      <c r="L155" s="211"/>
      <c r="M155" s="212"/>
      <c r="N155" s="213"/>
      <c r="O155" s="213"/>
      <c r="P155" s="213"/>
      <c r="Q155" s="213"/>
      <c r="R155" s="213"/>
      <c r="S155" s="213"/>
      <c r="T155" s="214"/>
      <c r="AT155" s="215" t="s">
        <v>211</v>
      </c>
      <c r="AU155" s="215" t="s">
        <v>84</v>
      </c>
      <c r="AV155" s="13" t="s">
        <v>82</v>
      </c>
      <c r="AW155" s="13" t="s">
        <v>31</v>
      </c>
      <c r="AX155" s="13" t="s">
        <v>75</v>
      </c>
      <c r="AY155" s="215" t="s">
        <v>201</v>
      </c>
    </row>
    <row r="156" spans="1:65" s="14" customFormat="1" ht="11.25">
      <c r="B156" s="216"/>
      <c r="C156" s="217"/>
      <c r="D156" s="207" t="s">
        <v>211</v>
      </c>
      <c r="E156" s="218" t="s">
        <v>1</v>
      </c>
      <c r="F156" s="219" t="s">
        <v>1627</v>
      </c>
      <c r="G156" s="217"/>
      <c r="H156" s="220">
        <v>154</v>
      </c>
      <c r="I156" s="221"/>
      <c r="J156" s="217"/>
      <c r="K156" s="217"/>
      <c r="L156" s="222"/>
      <c r="M156" s="223"/>
      <c r="N156" s="224"/>
      <c r="O156" s="224"/>
      <c r="P156" s="224"/>
      <c r="Q156" s="224"/>
      <c r="R156" s="224"/>
      <c r="S156" s="224"/>
      <c r="T156" s="225"/>
      <c r="AT156" s="226" t="s">
        <v>211</v>
      </c>
      <c r="AU156" s="226" t="s">
        <v>84</v>
      </c>
      <c r="AV156" s="14" t="s">
        <v>84</v>
      </c>
      <c r="AW156" s="14" t="s">
        <v>31</v>
      </c>
      <c r="AX156" s="14" t="s">
        <v>82</v>
      </c>
      <c r="AY156" s="226" t="s">
        <v>201</v>
      </c>
    </row>
    <row r="157" spans="1:65" s="2" customFormat="1" ht="36">
      <c r="A157" s="34"/>
      <c r="B157" s="35"/>
      <c r="C157" s="231" t="s">
        <v>299</v>
      </c>
      <c r="D157" s="231" t="s">
        <v>355</v>
      </c>
      <c r="E157" s="232" t="s">
        <v>5674</v>
      </c>
      <c r="F157" s="233" t="s">
        <v>5675</v>
      </c>
      <c r="G157" s="234" t="s">
        <v>320</v>
      </c>
      <c r="H157" s="235">
        <v>34</v>
      </c>
      <c r="I157" s="236"/>
      <c r="J157" s="237">
        <f>ROUND(I157*H157,2)</f>
        <v>0</v>
      </c>
      <c r="K157" s="233" t="s">
        <v>1</v>
      </c>
      <c r="L157" s="238"/>
      <c r="M157" s="239" t="s">
        <v>1</v>
      </c>
      <c r="N157" s="240" t="s">
        <v>40</v>
      </c>
      <c r="O157" s="71"/>
      <c r="P157" s="201">
        <f>O157*H157</f>
        <v>0</v>
      </c>
      <c r="Q157" s="201">
        <v>2.0000000000000001E-4</v>
      </c>
      <c r="R157" s="201">
        <f>Q157*H157</f>
        <v>6.8000000000000005E-3</v>
      </c>
      <c r="S157" s="201">
        <v>0</v>
      </c>
      <c r="T157" s="202">
        <f>S157*H157</f>
        <v>0</v>
      </c>
      <c r="U157" s="34"/>
      <c r="V157" s="34"/>
      <c r="W157" s="34"/>
      <c r="X157" s="34"/>
      <c r="Y157" s="34"/>
      <c r="Z157" s="34"/>
      <c r="AA157" s="34"/>
      <c r="AB157" s="34"/>
      <c r="AC157" s="34"/>
      <c r="AD157" s="34"/>
      <c r="AE157" s="34"/>
      <c r="AR157" s="203" t="s">
        <v>452</v>
      </c>
      <c r="AT157" s="203" t="s">
        <v>355</v>
      </c>
      <c r="AU157" s="203" t="s">
        <v>84</v>
      </c>
      <c r="AY157" s="17" t="s">
        <v>201</v>
      </c>
      <c r="BE157" s="204">
        <f>IF(N157="základní",J157,0)</f>
        <v>0</v>
      </c>
      <c r="BF157" s="204">
        <f>IF(N157="snížená",J157,0)</f>
        <v>0</v>
      </c>
      <c r="BG157" s="204">
        <f>IF(N157="zákl. přenesená",J157,0)</f>
        <v>0</v>
      </c>
      <c r="BH157" s="204">
        <f>IF(N157="sníž. přenesená",J157,0)</f>
        <v>0</v>
      </c>
      <c r="BI157" s="204">
        <f>IF(N157="nulová",J157,0)</f>
        <v>0</v>
      </c>
      <c r="BJ157" s="17" t="s">
        <v>82</v>
      </c>
      <c r="BK157" s="204">
        <f>ROUND(I157*H157,2)</f>
        <v>0</v>
      </c>
      <c r="BL157" s="17" t="s">
        <v>354</v>
      </c>
      <c r="BM157" s="203" t="s">
        <v>5676</v>
      </c>
    </row>
    <row r="158" spans="1:65" s="13" customFormat="1" ht="11.25">
      <c r="B158" s="205"/>
      <c r="C158" s="206"/>
      <c r="D158" s="207" t="s">
        <v>211</v>
      </c>
      <c r="E158" s="208" t="s">
        <v>1</v>
      </c>
      <c r="F158" s="209" t="s">
        <v>5650</v>
      </c>
      <c r="G158" s="206"/>
      <c r="H158" s="208" t="s">
        <v>1</v>
      </c>
      <c r="I158" s="210"/>
      <c r="J158" s="206"/>
      <c r="K158" s="206"/>
      <c r="L158" s="211"/>
      <c r="M158" s="212"/>
      <c r="N158" s="213"/>
      <c r="O158" s="213"/>
      <c r="P158" s="213"/>
      <c r="Q158" s="213"/>
      <c r="R158" s="213"/>
      <c r="S158" s="213"/>
      <c r="T158" s="214"/>
      <c r="AT158" s="215" t="s">
        <v>211</v>
      </c>
      <c r="AU158" s="215" t="s">
        <v>84</v>
      </c>
      <c r="AV158" s="13" t="s">
        <v>82</v>
      </c>
      <c r="AW158" s="13" t="s">
        <v>31</v>
      </c>
      <c r="AX158" s="13" t="s">
        <v>75</v>
      </c>
      <c r="AY158" s="215" t="s">
        <v>201</v>
      </c>
    </row>
    <row r="159" spans="1:65" s="14" customFormat="1" ht="11.25">
      <c r="B159" s="216"/>
      <c r="C159" s="217"/>
      <c r="D159" s="207" t="s">
        <v>211</v>
      </c>
      <c r="E159" s="218" t="s">
        <v>1</v>
      </c>
      <c r="F159" s="219" t="s">
        <v>540</v>
      </c>
      <c r="G159" s="217"/>
      <c r="H159" s="220">
        <v>34</v>
      </c>
      <c r="I159" s="221"/>
      <c r="J159" s="217"/>
      <c r="K159" s="217"/>
      <c r="L159" s="222"/>
      <c r="M159" s="223"/>
      <c r="N159" s="224"/>
      <c r="O159" s="224"/>
      <c r="P159" s="224"/>
      <c r="Q159" s="224"/>
      <c r="R159" s="224"/>
      <c r="S159" s="224"/>
      <c r="T159" s="225"/>
      <c r="AT159" s="226" t="s">
        <v>211</v>
      </c>
      <c r="AU159" s="226" t="s">
        <v>84</v>
      </c>
      <c r="AV159" s="14" t="s">
        <v>84</v>
      </c>
      <c r="AW159" s="14" t="s">
        <v>31</v>
      </c>
      <c r="AX159" s="14" t="s">
        <v>82</v>
      </c>
      <c r="AY159" s="226" t="s">
        <v>201</v>
      </c>
    </row>
    <row r="160" spans="1:65" s="2" customFormat="1" ht="33" customHeight="1">
      <c r="A160" s="34"/>
      <c r="B160" s="35"/>
      <c r="C160" s="192" t="s">
        <v>305</v>
      </c>
      <c r="D160" s="192" t="s">
        <v>204</v>
      </c>
      <c r="E160" s="193" t="s">
        <v>5677</v>
      </c>
      <c r="F160" s="194" t="s">
        <v>5678</v>
      </c>
      <c r="G160" s="195" t="s">
        <v>320</v>
      </c>
      <c r="H160" s="196">
        <v>574</v>
      </c>
      <c r="I160" s="197"/>
      <c r="J160" s="198">
        <f>ROUND(I160*H160,2)</f>
        <v>0</v>
      </c>
      <c r="K160" s="194" t="s">
        <v>1</v>
      </c>
      <c r="L160" s="39"/>
      <c r="M160" s="199" t="s">
        <v>1</v>
      </c>
      <c r="N160" s="200" t="s">
        <v>40</v>
      </c>
      <c r="O160" s="71"/>
      <c r="P160" s="201">
        <f>O160*H160</f>
        <v>0</v>
      </c>
      <c r="Q160" s="201">
        <v>1E-4</v>
      </c>
      <c r="R160" s="201">
        <f>Q160*H160</f>
        <v>5.74E-2</v>
      </c>
      <c r="S160" s="201">
        <v>0</v>
      </c>
      <c r="T160" s="202">
        <f>S160*H160</f>
        <v>0</v>
      </c>
      <c r="U160" s="34"/>
      <c r="V160" s="34"/>
      <c r="W160" s="34"/>
      <c r="X160" s="34"/>
      <c r="Y160" s="34"/>
      <c r="Z160" s="34"/>
      <c r="AA160" s="34"/>
      <c r="AB160" s="34"/>
      <c r="AC160" s="34"/>
      <c r="AD160" s="34"/>
      <c r="AE160" s="34"/>
      <c r="AR160" s="203" t="s">
        <v>354</v>
      </c>
      <c r="AT160" s="203" t="s">
        <v>204</v>
      </c>
      <c r="AU160" s="203" t="s">
        <v>84</v>
      </c>
      <c r="AY160" s="17" t="s">
        <v>201</v>
      </c>
      <c r="BE160" s="204">
        <f>IF(N160="základní",J160,0)</f>
        <v>0</v>
      </c>
      <c r="BF160" s="204">
        <f>IF(N160="snížená",J160,0)</f>
        <v>0</v>
      </c>
      <c r="BG160" s="204">
        <f>IF(N160="zákl. přenesená",J160,0)</f>
        <v>0</v>
      </c>
      <c r="BH160" s="204">
        <f>IF(N160="sníž. přenesená",J160,0)</f>
        <v>0</v>
      </c>
      <c r="BI160" s="204">
        <f>IF(N160="nulová",J160,0)</f>
        <v>0</v>
      </c>
      <c r="BJ160" s="17" t="s">
        <v>82</v>
      </c>
      <c r="BK160" s="204">
        <f>ROUND(I160*H160,2)</f>
        <v>0</v>
      </c>
      <c r="BL160" s="17" t="s">
        <v>354</v>
      </c>
      <c r="BM160" s="203" t="s">
        <v>5679</v>
      </c>
    </row>
    <row r="161" spans="1:65" s="13" customFormat="1" ht="11.25">
      <c r="B161" s="205"/>
      <c r="C161" s="206"/>
      <c r="D161" s="207" t="s">
        <v>211</v>
      </c>
      <c r="E161" s="208" t="s">
        <v>1</v>
      </c>
      <c r="F161" s="209" t="s">
        <v>5650</v>
      </c>
      <c r="G161" s="206"/>
      <c r="H161" s="208" t="s">
        <v>1</v>
      </c>
      <c r="I161" s="210"/>
      <c r="J161" s="206"/>
      <c r="K161" s="206"/>
      <c r="L161" s="211"/>
      <c r="M161" s="212"/>
      <c r="N161" s="213"/>
      <c r="O161" s="213"/>
      <c r="P161" s="213"/>
      <c r="Q161" s="213"/>
      <c r="R161" s="213"/>
      <c r="S161" s="213"/>
      <c r="T161" s="214"/>
      <c r="AT161" s="215" t="s">
        <v>211</v>
      </c>
      <c r="AU161" s="215" t="s">
        <v>84</v>
      </c>
      <c r="AV161" s="13" t="s">
        <v>82</v>
      </c>
      <c r="AW161" s="13" t="s">
        <v>31</v>
      </c>
      <c r="AX161" s="13" t="s">
        <v>75</v>
      </c>
      <c r="AY161" s="215" t="s">
        <v>201</v>
      </c>
    </row>
    <row r="162" spans="1:65" s="14" customFormat="1" ht="11.25">
      <c r="B162" s="216"/>
      <c r="C162" s="217"/>
      <c r="D162" s="207" t="s">
        <v>211</v>
      </c>
      <c r="E162" s="218" t="s">
        <v>1</v>
      </c>
      <c r="F162" s="219" t="s">
        <v>5680</v>
      </c>
      <c r="G162" s="217"/>
      <c r="H162" s="220">
        <v>574</v>
      </c>
      <c r="I162" s="221"/>
      <c r="J162" s="217"/>
      <c r="K162" s="217"/>
      <c r="L162" s="222"/>
      <c r="M162" s="223"/>
      <c r="N162" s="224"/>
      <c r="O162" s="224"/>
      <c r="P162" s="224"/>
      <c r="Q162" s="224"/>
      <c r="R162" s="224"/>
      <c r="S162" s="224"/>
      <c r="T162" s="225"/>
      <c r="AT162" s="226" t="s">
        <v>211</v>
      </c>
      <c r="AU162" s="226" t="s">
        <v>84</v>
      </c>
      <c r="AV162" s="14" t="s">
        <v>84</v>
      </c>
      <c r="AW162" s="14" t="s">
        <v>31</v>
      </c>
      <c r="AX162" s="14" t="s">
        <v>82</v>
      </c>
      <c r="AY162" s="226" t="s">
        <v>201</v>
      </c>
    </row>
    <row r="163" spans="1:65" s="2" customFormat="1" ht="24">
      <c r="A163" s="34"/>
      <c r="B163" s="35"/>
      <c r="C163" s="231" t="s">
        <v>311</v>
      </c>
      <c r="D163" s="231" t="s">
        <v>355</v>
      </c>
      <c r="E163" s="232" t="s">
        <v>5681</v>
      </c>
      <c r="F163" s="233" t="s">
        <v>5682</v>
      </c>
      <c r="G163" s="234" t="s">
        <v>320</v>
      </c>
      <c r="H163" s="235">
        <v>78</v>
      </c>
      <c r="I163" s="236"/>
      <c r="J163" s="237">
        <f>ROUND(I163*H163,2)</f>
        <v>0</v>
      </c>
      <c r="K163" s="233" t="s">
        <v>1</v>
      </c>
      <c r="L163" s="238"/>
      <c r="M163" s="239" t="s">
        <v>1</v>
      </c>
      <c r="N163" s="240" t="s">
        <v>40</v>
      </c>
      <c r="O163" s="71"/>
      <c r="P163" s="201">
        <f>O163*H163</f>
        <v>0</v>
      </c>
      <c r="Q163" s="201">
        <v>2.9E-4</v>
      </c>
      <c r="R163" s="201">
        <f>Q163*H163</f>
        <v>2.2620000000000001E-2</v>
      </c>
      <c r="S163" s="201">
        <v>0</v>
      </c>
      <c r="T163" s="202">
        <f>S163*H163</f>
        <v>0</v>
      </c>
      <c r="U163" s="34"/>
      <c r="V163" s="34"/>
      <c r="W163" s="34"/>
      <c r="X163" s="34"/>
      <c r="Y163" s="34"/>
      <c r="Z163" s="34"/>
      <c r="AA163" s="34"/>
      <c r="AB163" s="34"/>
      <c r="AC163" s="34"/>
      <c r="AD163" s="34"/>
      <c r="AE163" s="34"/>
      <c r="AR163" s="203" t="s">
        <v>452</v>
      </c>
      <c r="AT163" s="203" t="s">
        <v>355</v>
      </c>
      <c r="AU163" s="203" t="s">
        <v>84</v>
      </c>
      <c r="AY163" s="17" t="s">
        <v>201</v>
      </c>
      <c r="BE163" s="204">
        <f>IF(N163="základní",J163,0)</f>
        <v>0</v>
      </c>
      <c r="BF163" s="204">
        <f>IF(N163="snížená",J163,0)</f>
        <v>0</v>
      </c>
      <c r="BG163" s="204">
        <f>IF(N163="zákl. přenesená",J163,0)</f>
        <v>0</v>
      </c>
      <c r="BH163" s="204">
        <f>IF(N163="sníž. přenesená",J163,0)</f>
        <v>0</v>
      </c>
      <c r="BI163" s="204">
        <f>IF(N163="nulová",J163,0)</f>
        <v>0</v>
      </c>
      <c r="BJ163" s="17" t="s">
        <v>82</v>
      </c>
      <c r="BK163" s="204">
        <f>ROUND(I163*H163,2)</f>
        <v>0</v>
      </c>
      <c r="BL163" s="17" t="s">
        <v>354</v>
      </c>
      <c r="BM163" s="203" t="s">
        <v>5683</v>
      </c>
    </row>
    <row r="164" spans="1:65" s="13" customFormat="1" ht="11.25">
      <c r="B164" s="205"/>
      <c r="C164" s="206"/>
      <c r="D164" s="207" t="s">
        <v>211</v>
      </c>
      <c r="E164" s="208" t="s">
        <v>1</v>
      </c>
      <c r="F164" s="209" t="s">
        <v>5650</v>
      </c>
      <c r="G164" s="206"/>
      <c r="H164" s="208" t="s">
        <v>1</v>
      </c>
      <c r="I164" s="210"/>
      <c r="J164" s="206"/>
      <c r="K164" s="206"/>
      <c r="L164" s="211"/>
      <c r="M164" s="212"/>
      <c r="N164" s="213"/>
      <c r="O164" s="213"/>
      <c r="P164" s="213"/>
      <c r="Q164" s="213"/>
      <c r="R164" s="213"/>
      <c r="S164" s="213"/>
      <c r="T164" s="214"/>
      <c r="AT164" s="215" t="s">
        <v>211</v>
      </c>
      <c r="AU164" s="215" t="s">
        <v>84</v>
      </c>
      <c r="AV164" s="13" t="s">
        <v>82</v>
      </c>
      <c r="AW164" s="13" t="s">
        <v>31</v>
      </c>
      <c r="AX164" s="13" t="s">
        <v>75</v>
      </c>
      <c r="AY164" s="215" t="s">
        <v>201</v>
      </c>
    </row>
    <row r="165" spans="1:65" s="14" customFormat="1" ht="11.25">
      <c r="B165" s="216"/>
      <c r="C165" s="217"/>
      <c r="D165" s="207" t="s">
        <v>211</v>
      </c>
      <c r="E165" s="218" t="s">
        <v>1</v>
      </c>
      <c r="F165" s="219" t="s">
        <v>964</v>
      </c>
      <c r="G165" s="217"/>
      <c r="H165" s="220">
        <v>78</v>
      </c>
      <c r="I165" s="221"/>
      <c r="J165" s="217"/>
      <c r="K165" s="217"/>
      <c r="L165" s="222"/>
      <c r="M165" s="223"/>
      <c r="N165" s="224"/>
      <c r="O165" s="224"/>
      <c r="P165" s="224"/>
      <c r="Q165" s="224"/>
      <c r="R165" s="224"/>
      <c r="S165" s="224"/>
      <c r="T165" s="225"/>
      <c r="AT165" s="226" t="s">
        <v>211</v>
      </c>
      <c r="AU165" s="226" t="s">
        <v>84</v>
      </c>
      <c r="AV165" s="14" t="s">
        <v>84</v>
      </c>
      <c r="AW165" s="14" t="s">
        <v>31</v>
      </c>
      <c r="AX165" s="14" t="s">
        <v>82</v>
      </c>
      <c r="AY165" s="226" t="s">
        <v>201</v>
      </c>
    </row>
    <row r="166" spans="1:65" s="2" customFormat="1" ht="24">
      <c r="A166" s="34"/>
      <c r="B166" s="35"/>
      <c r="C166" s="231" t="s">
        <v>317</v>
      </c>
      <c r="D166" s="231" t="s">
        <v>355</v>
      </c>
      <c r="E166" s="232" t="s">
        <v>5684</v>
      </c>
      <c r="F166" s="233" t="s">
        <v>5685</v>
      </c>
      <c r="G166" s="234" t="s">
        <v>320</v>
      </c>
      <c r="H166" s="235">
        <v>158</v>
      </c>
      <c r="I166" s="236"/>
      <c r="J166" s="237">
        <f>ROUND(I166*H166,2)</f>
        <v>0</v>
      </c>
      <c r="K166" s="233" t="s">
        <v>1</v>
      </c>
      <c r="L166" s="238"/>
      <c r="M166" s="239" t="s">
        <v>1</v>
      </c>
      <c r="N166" s="240" t="s">
        <v>40</v>
      </c>
      <c r="O166" s="71"/>
      <c r="P166" s="201">
        <f>O166*H166</f>
        <v>0</v>
      </c>
      <c r="Q166" s="201">
        <v>6.4999999999999997E-4</v>
      </c>
      <c r="R166" s="201">
        <f>Q166*H166</f>
        <v>0.1027</v>
      </c>
      <c r="S166" s="201">
        <v>0</v>
      </c>
      <c r="T166" s="202">
        <f>S166*H166</f>
        <v>0</v>
      </c>
      <c r="U166" s="34"/>
      <c r="V166" s="34"/>
      <c r="W166" s="34"/>
      <c r="X166" s="34"/>
      <c r="Y166" s="34"/>
      <c r="Z166" s="34"/>
      <c r="AA166" s="34"/>
      <c r="AB166" s="34"/>
      <c r="AC166" s="34"/>
      <c r="AD166" s="34"/>
      <c r="AE166" s="34"/>
      <c r="AR166" s="203" t="s">
        <v>452</v>
      </c>
      <c r="AT166" s="203" t="s">
        <v>355</v>
      </c>
      <c r="AU166" s="203" t="s">
        <v>84</v>
      </c>
      <c r="AY166" s="17" t="s">
        <v>201</v>
      </c>
      <c r="BE166" s="204">
        <f>IF(N166="základní",J166,0)</f>
        <v>0</v>
      </c>
      <c r="BF166" s="204">
        <f>IF(N166="snížená",J166,0)</f>
        <v>0</v>
      </c>
      <c r="BG166" s="204">
        <f>IF(N166="zákl. přenesená",J166,0)</f>
        <v>0</v>
      </c>
      <c r="BH166" s="204">
        <f>IF(N166="sníž. přenesená",J166,0)</f>
        <v>0</v>
      </c>
      <c r="BI166" s="204">
        <f>IF(N166="nulová",J166,0)</f>
        <v>0</v>
      </c>
      <c r="BJ166" s="17" t="s">
        <v>82</v>
      </c>
      <c r="BK166" s="204">
        <f>ROUND(I166*H166,2)</f>
        <v>0</v>
      </c>
      <c r="BL166" s="17" t="s">
        <v>354</v>
      </c>
      <c r="BM166" s="203" t="s">
        <v>5686</v>
      </c>
    </row>
    <row r="167" spans="1:65" s="13" customFormat="1" ht="11.25">
      <c r="B167" s="205"/>
      <c r="C167" s="206"/>
      <c r="D167" s="207" t="s">
        <v>211</v>
      </c>
      <c r="E167" s="208" t="s">
        <v>1</v>
      </c>
      <c r="F167" s="209" t="s">
        <v>5650</v>
      </c>
      <c r="G167" s="206"/>
      <c r="H167" s="208" t="s">
        <v>1</v>
      </c>
      <c r="I167" s="210"/>
      <c r="J167" s="206"/>
      <c r="K167" s="206"/>
      <c r="L167" s="211"/>
      <c r="M167" s="212"/>
      <c r="N167" s="213"/>
      <c r="O167" s="213"/>
      <c r="P167" s="213"/>
      <c r="Q167" s="213"/>
      <c r="R167" s="213"/>
      <c r="S167" s="213"/>
      <c r="T167" s="214"/>
      <c r="AT167" s="215" t="s">
        <v>211</v>
      </c>
      <c r="AU167" s="215" t="s">
        <v>84</v>
      </c>
      <c r="AV167" s="13" t="s">
        <v>82</v>
      </c>
      <c r="AW167" s="13" t="s">
        <v>31</v>
      </c>
      <c r="AX167" s="13" t="s">
        <v>75</v>
      </c>
      <c r="AY167" s="215" t="s">
        <v>201</v>
      </c>
    </row>
    <row r="168" spans="1:65" s="14" customFormat="1" ht="11.25">
      <c r="B168" s="216"/>
      <c r="C168" s="217"/>
      <c r="D168" s="207" t="s">
        <v>211</v>
      </c>
      <c r="E168" s="218" t="s">
        <v>1</v>
      </c>
      <c r="F168" s="219" t="s">
        <v>1652</v>
      </c>
      <c r="G168" s="217"/>
      <c r="H168" s="220">
        <v>158</v>
      </c>
      <c r="I168" s="221"/>
      <c r="J168" s="217"/>
      <c r="K168" s="217"/>
      <c r="L168" s="222"/>
      <c r="M168" s="223"/>
      <c r="N168" s="224"/>
      <c r="O168" s="224"/>
      <c r="P168" s="224"/>
      <c r="Q168" s="224"/>
      <c r="R168" s="224"/>
      <c r="S168" s="224"/>
      <c r="T168" s="225"/>
      <c r="AT168" s="226" t="s">
        <v>211</v>
      </c>
      <c r="AU168" s="226" t="s">
        <v>84</v>
      </c>
      <c r="AV168" s="14" t="s">
        <v>84</v>
      </c>
      <c r="AW168" s="14" t="s">
        <v>31</v>
      </c>
      <c r="AX168" s="14" t="s">
        <v>82</v>
      </c>
      <c r="AY168" s="226" t="s">
        <v>201</v>
      </c>
    </row>
    <row r="169" spans="1:65" s="2" customFormat="1" ht="24">
      <c r="A169" s="34"/>
      <c r="B169" s="35"/>
      <c r="C169" s="231" t="s">
        <v>325</v>
      </c>
      <c r="D169" s="231" t="s">
        <v>355</v>
      </c>
      <c r="E169" s="232" t="s">
        <v>5687</v>
      </c>
      <c r="F169" s="233" t="s">
        <v>5688</v>
      </c>
      <c r="G169" s="234" t="s">
        <v>320</v>
      </c>
      <c r="H169" s="235">
        <v>174</v>
      </c>
      <c r="I169" s="236"/>
      <c r="J169" s="237">
        <f>ROUND(I169*H169,2)</f>
        <v>0</v>
      </c>
      <c r="K169" s="233" t="s">
        <v>1</v>
      </c>
      <c r="L169" s="238"/>
      <c r="M169" s="239" t="s">
        <v>1</v>
      </c>
      <c r="N169" s="240" t="s">
        <v>40</v>
      </c>
      <c r="O169" s="71"/>
      <c r="P169" s="201">
        <f>O169*H169</f>
        <v>0</v>
      </c>
      <c r="Q169" s="201">
        <v>6.4999999999999997E-4</v>
      </c>
      <c r="R169" s="201">
        <f>Q169*H169</f>
        <v>0.11309999999999999</v>
      </c>
      <c r="S169" s="201">
        <v>0</v>
      </c>
      <c r="T169" s="202">
        <f>S169*H169</f>
        <v>0</v>
      </c>
      <c r="U169" s="34"/>
      <c r="V169" s="34"/>
      <c r="W169" s="34"/>
      <c r="X169" s="34"/>
      <c r="Y169" s="34"/>
      <c r="Z169" s="34"/>
      <c r="AA169" s="34"/>
      <c r="AB169" s="34"/>
      <c r="AC169" s="34"/>
      <c r="AD169" s="34"/>
      <c r="AE169" s="34"/>
      <c r="AR169" s="203" t="s">
        <v>452</v>
      </c>
      <c r="AT169" s="203" t="s">
        <v>355</v>
      </c>
      <c r="AU169" s="203" t="s">
        <v>84</v>
      </c>
      <c r="AY169" s="17" t="s">
        <v>201</v>
      </c>
      <c r="BE169" s="204">
        <f>IF(N169="základní",J169,0)</f>
        <v>0</v>
      </c>
      <c r="BF169" s="204">
        <f>IF(N169="snížená",J169,0)</f>
        <v>0</v>
      </c>
      <c r="BG169" s="204">
        <f>IF(N169="zákl. přenesená",J169,0)</f>
        <v>0</v>
      </c>
      <c r="BH169" s="204">
        <f>IF(N169="sníž. přenesená",J169,0)</f>
        <v>0</v>
      </c>
      <c r="BI169" s="204">
        <f>IF(N169="nulová",J169,0)</f>
        <v>0</v>
      </c>
      <c r="BJ169" s="17" t="s">
        <v>82</v>
      </c>
      <c r="BK169" s="204">
        <f>ROUND(I169*H169,2)</f>
        <v>0</v>
      </c>
      <c r="BL169" s="17" t="s">
        <v>354</v>
      </c>
      <c r="BM169" s="203" t="s">
        <v>5689</v>
      </c>
    </row>
    <row r="170" spans="1:65" s="13" customFormat="1" ht="11.25">
      <c r="B170" s="205"/>
      <c r="C170" s="206"/>
      <c r="D170" s="207" t="s">
        <v>211</v>
      </c>
      <c r="E170" s="208" t="s">
        <v>1</v>
      </c>
      <c r="F170" s="209" t="s">
        <v>5650</v>
      </c>
      <c r="G170" s="206"/>
      <c r="H170" s="208" t="s">
        <v>1</v>
      </c>
      <c r="I170" s="210"/>
      <c r="J170" s="206"/>
      <c r="K170" s="206"/>
      <c r="L170" s="211"/>
      <c r="M170" s="212"/>
      <c r="N170" s="213"/>
      <c r="O170" s="213"/>
      <c r="P170" s="213"/>
      <c r="Q170" s="213"/>
      <c r="R170" s="213"/>
      <c r="S170" s="213"/>
      <c r="T170" s="214"/>
      <c r="AT170" s="215" t="s">
        <v>211</v>
      </c>
      <c r="AU170" s="215" t="s">
        <v>84</v>
      </c>
      <c r="AV170" s="13" t="s">
        <v>82</v>
      </c>
      <c r="AW170" s="13" t="s">
        <v>31</v>
      </c>
      <c r="AX170" s="13" t="s">
        <v>75</v>
      </c>
      <c r="AY170" s="215" t="s">
        <v>201</v>
      </c>
    </row>
    <row r="171" spans="1:65" s="14" customFormat="1" ht="11.25">
      <c r="B171" s="216"/>
      <c r="C171" s="217"/>
      <c r="D171" s="207" t="s">
        <v>211</v>
      </c>
      <c r="E171" s="218" t="s">
        <v>1</v>
      </c>
      <c r="F171" s="219" t="s">
        <v>1742</v>
      </c>
      <c r="G171" s="217"/>
      <c r="H171" s="220">
        <v>174</v>
      </c>
      <c r="I171" s="221"/>
      <c r="J171" s="217"/>
      <c r="K171" s="217"/>
      <c r="L171" s="222"/>
      <c r="M171" s="223"/>
      <c r="N171" s="224"/>
      <c r="O171" s="224"/>
      <c r="P171" s="224"/>
      <c r="Q171" s="224"/>
      <c r="R171" s="224"/>
      <c r="S171" s="224"/>
      <c r="T171" s="225"/>
      <c r="AT171" s="226" t="s">
        <v>211</v>
      </c>
      <c r="AU171" s="226" t="s">
        <v>84</v>
      </c>
      <c r="AV171" s="14" t="s">
        <v>84</v>
      </c>
      <c r="AW171" s="14" t="s">
        <v>31</v>
      </c>
      <c r="AX171" s="14" t="s">
        <v>82</v>
      </c>
      <c r="AY171" s="226" t="s">
        <v>201</v>
      </c>
    </row>
    <row r="172" spans="1:65" s="2" customFormat="1" ht="24">
      <c r="A172" s="34"/>
      <c r="B172" s="35"/>
      <c r="C172" s="231" t="s">
        <v>332</v>
      </c>
      <c r="D172" s="231" t="s">
        <v>355</v>
      </c>
      <c r="E172" s="232" t="s">
        <v>5690</v>
      </c>
      <c r="F172" s="233" t="s">
        <v>5691</v>
      </c>
      <c r="G172" s="234" t="s">
        <v>320</v>
      </c>
      <c r="H172" s="235">
        <v>164</v>
      </c>
      <c r="I172" s="236"/>
      <c r="J172" s="237">
        <f>ROUND(I172*H172,2)</f>
        <v>0</v>
      </c>
      <c r="K172" s="233" t="s">
        <v>1</v>
      </c>
      <c r="L172" s="238"/>
      <c r="M172" s="239" t="s">
        <v>1</v>
      </c>
      <c r="N172" s="240" t="s">
        <v>40</v>
      </c>
      <c r="O172" s="71"/>
      <c r="P172" s="201">
        <f>O172*H172</f>
        <v>0</v>
      </c>
      <c r="Q172" s="201">
        <v>7.7999999999999999E-4</v>
      </c>
      <c r="R172" s="201">
        <f>Q172*H172</f>
        <v>0.12792000000000001</v>
      </c>
      <c r="S172" s="201">
        <v>0</v>
      </c>
      <c r="T172" s="202">
        <f>S172*H172</f>
        <v>0</v>
      </c>
      <c r="U172" s="34"/>
      <c r="V172" s="34"/>
      <c r="W172" s="34"/>
      <c r="X172" s="34"/>
      <c r="Y172" s="34"/>
      <c r="Z172" s="34"/>
      <c r="AA172" s="34"/>
      <c r="AB172" s="34"/>
      <c r="AC172" s="34"/>
      <c r="AD172" s="34"/>
      <c r="AE172" s="34"/>
      <c r="AR172" s="203" t="s">
        <v>452</v>
      </c>
      <c r="AT172" s="203" t="s">
        <v>355</v>
      </c>
      <c r="AU172" s="203" t="s">
        <v>84</v>
      </c>
      <c r="AY172" s="17" t="s">
        <v>201</v>
      </c>
      <c r="BE172" s="204">
        <f>IF(N172="základní",J172,0)</f>
        <v>0</v>
      </c>
      <c r="BF172" s="204">
        <f>IF(N172="snížená",J172,0)</f>
        <v>0</v>
      </c>
      <c r="BG172" s="204">
        <f>IF(N172="zákl. přenesená",J172,0)</f>
        <v>0</v>
      </c>
      <c r="BH172" s="204">
        <f>IF(N172="sníž. přenesená",J172,0)</f>
        <v>0</v>
      </c>
      <c r="BI172" s="204">
        <f>IF(N172="nulová",J172,0)</f>
        <v>0</v>
      </c>
      <c r="BJ172" s="17" t="s">
        <v>82</v>
      </c>
      <c r="BK172" s="204">
        <f>ROUND(I172*H172,2)</f>
        <v>0</v>
      </c>
      <c r="BL172" s="17" t="s">
        <v>354</v>
      </c>
      <c r="BM172" s="203" t="s">
        <v>5692</v>
      </c>
    </row>
    <row r="173" spans="1:65" s="13" customFormat="1" ht="11.25">
      <c r="B173" s="205"/>
      <c r="C173" s="206"/>
      <c r="D173" s="207" t="s">
        <v>211</v>
      </c>
      <c r="E173" s="208" t="s">
        <v>1</v>
      </c>
      <c r="F173" s="209" t="s">
        <v>5650</v>
      </c>
      <c r="G173" s="206"/>
      <c r="H173" s="208" t="s">
        <v>1</v>
      </c>
      <c r="I173" s="210"/>
      <c r="J173" s="206"/>
      <c r="K173" s="206"/>
      <c r="L173" s="211"/>
      <c r="M173" s="212"/>
      <c r="N173" s="213"/>
      <c r="O173" s="213"/>
      <c r="P173" s="213"/>
      <c r="Q173" s="213"/>
      <c r="R173" s="213"/>
      <c r="S173" s="213"/>
      <c r="T173" s="214"/>
      <c r="AT173" s="215" t="s">
        <v>211</v>
      </c>
      <c r="AU173" s="215" t="s">
        <v>84</v>
      </c>
      <c r="AV173" s="13" t="s">
        <v>82</v>
      </c>
      <c r="AW173" s="13" t="s">
        <v>31</v>
      </c>
      <c r="AX173" s="13" t="s">
        <v>75</v>
      </c>
      <c r="AY173" s="215" t="s">
        <v>201</v>
      </c>
    </row>
    <row r="174" spans="1:65" s="14" customFormat="1" ht="11.25">
      <c r="B174" s="216"/>
      <c r="C174" s="217"/>
      <c r="D174" s="207" t="s">
        <v>211</v>
      </c>
      <c r="E174" s="218" t="s">
        <v>1</v>
      </c>
      <c r="F174" s="219" t="s">
        <v>1680</v>
      </c>
      <c r="G174" s="217"/>
      <c r="H174" s="220">
        <v>164</v>
      </c>
      <c r="I174" s="221"/>
      <c r="J174" s="217"/>
      <c r="K174" s="217"/>
      <c r="L174" s="222"/>
      <c r="M174" s="223"/>
      <c r="N174" s="224"/>
      <c r="O174" s="224"/>
      <c r="P174" s="224"/>
      <c r="Q174" s="224"/>
      <c r="R174" s="224"/>
      <c r="S174" s="224"/>
      <c r="T174" s="225"/>
      <c r="AT174" s="226" t="s">
        <v>211</v>
      </c>
      <c r="AU174" s="226" t="s">
        <v>84</v>
      </c>
      <c r="AV174" s="14" t="s">
        <v>84</v>
      </c>
      <c r="AW174" s="14" t="s">
        <v>31</v>
      </c>
      <c r="AX174" s="14" t="s">
        <v>82</v>
      </c>
      <c r="AY174" s="226" t="s">
        <v>201</v>
      </c>
    </row>
    <row r="175" spans="1:65" s="2" customFormat="1" ht="36">
      <c r="A175" s="34"/>
      <c r="B175" s="35"/>
      <c r="C175" s="192" t="s">
        <v>8</v>
      </c>
      <c r="D175" s="192" t="s">
        <v>204</v>
      </c>
      <c r="E175" s="193" t="s">
        <v>5693</v>
      </c>
      <c r="F175" s="194" t="s">
        <v>5694</v>
      </c>
      <c r="G175" s="195" t="s">
        <v>230</v>
      </c>
      <c r="H175" s="196">
        <v>12</v>
      </c>
      <c r="I175" s="197"/>
      <c r="J175" s="198">
        <f>ROUND(I175*H175,2)</f>
        <v>0</v>
      </c>
      <c r="K175" s="194" t="s">
        <v>1</v>
      </c>
      <c r="L175" s="39"/>
      <c r="M175" s="199" t="s">
        <v>1</v>
      </c>
      <c r="N175" s="200" t="s">
        <v>40</v>
      </c>
      <c r="O175" s="71"/>
      <c r="P175" s="201">
        <f>O175*H175</f>
        <v>0</v>
      </c>
      <c r="Q175" s="201">
        <v>3.6999999999999999E-4</v>
      </c>
      <c r="R175" s="201">
        <f>Q175*H175</f>
        <v>4.4399999999999995E-3</v>
      </c>
      <c r="S175" s="201">
        <v>0</v>
      </c>
      <c r="T175" s="202">
        <f>S175*H175</f>
        <v>0</v>
      </c>
      <c r="U175" s="34"/>
      <c r="V175" s="34"/>
      <c r="W175" s="34"/>
      <c r="X175" s="34"/>
      <c r="Y175" s="34"/>
      <c r="Z175" s="34"/>
      <c r="AA175" s="34"/>
      <c r="AB175" s="34"/>
      <c r="AC175" s="34"/>
      <c r="AD175" s="34"/>
      <c r="AE175" s="34"/>
      <c r="AR175" s="203" t="s">
        <v>354</v>
      </c>
      <c r="AT175" s="203" t="s">
        <v>204</v>
      </c>
      <c r="AU175" s="203" t="s">
        <v>84</v>
      </c>
      <c r="AY175" s="17" t="s">
        <v>201</v>
      </c>
      <c r="BE175" s="204">
        <f>IF(N175="základní",J175,0)</f>
        <v>0</v>
      </c>
      <c r="BF175" s="204">
        <f>IF(N175="snížená",J175,0)</f>
        <v>0</v>
      </c>
      <c r="BG175" s="204">
        <f>IF(N175="zákl. přenesená",J175,0)</f>
        <v>0</v>
      </c>
      <c r="BH175" s="204">
        <f>IF(N175="sníž. přenesená",J175,0)</f>
        <v>0</v>
      </c>
      <c r="BI175" s="204">
        <f>IF(N175="nulová",J175,0)</f>
        <v>0</v>
      </c>
      <c r="BJ175" s="17" t="s">
        <v>82</v>
      </c>
      <c r="BK175" s="204">
        <f>ROUND(I175*H175,2)</f>
        <v>0</v>
      </c>
      <c r="BL175" s="17" t="s">
        <v>354</v>
      </c>
      <c r="BM175" s="203" t="s">
        <v>5695</v>
      </c>
    </row>
    <row r="176" spans="1:65" s="13" customFormat="1" ht="11.25">
      <c r="B176" s="205"/>
      <c r="C176" s="206"/>
      <c r="D176" s="207" t="s">
        <v>211</v>
      </c>
      <c r="E176" s="208" t="s">
        <v>1</v>
      </c>
      <c r="F176" s="209" t="s">
        <v>5650</v>
      </c>
      <c r="G176" s="206"/>
      <c r="H176" s="208" t="s">
        <v>1</v>
      </c>
      <c r="I176" s="210"/>
      <c r="J176" s="206"/>
      <c r="K176" s="206"/>
      <c r="L176" s="211"/>
      <c r="M176" s="212"/>
      <c r="N176" s="213"/>
      <c r="O176" s="213"/>
      <c r="P176" s="213"/>
      <c r="Q176" s="213"/>
      <c r="R176" s="213"/>
      <c r="S176" s="213"/>
      <c r="T176" s="214"/>
      <c r="AT176" s="215" t="s">
        <v>211</v>
      </c>
      <c r="AU176" s="215" t="s">
        <v>84</v>
      </c>
      <c r="AV176" s="13" t="s">
        <v>82</v>
      </c>
      <c r="AW176" s="13" t="s">
        <v>31</v>
      </c>
      <c r="AX176" s="13" t="s">
        <v>75</v>
      </c>
      <c r="AY176" s="215" t="s">
        <v>201</v>
      </c>
    </row>
    <row r="177" spans="1:65" s="14" customFormat="1" ht="11.25">
      <c r="B177" s="216"/>
      <c r="C177" s="217"/>
      <c r="D177" s="207" t="s">
        <v>211</v>
      </c>
      <c r="E177" s="218" t="s">
        <v>1</v>
      </c>
      <c r="F177" s="219" t="s">
        <v>317</v>
      </c>
      <c r="G177" s="217"/>
      <c r="H177" s="220">
        <v>12</v>
      </c>
      <c r="I177" s="221"/>
      <c r="J177" s="217"/>
      <c r="K177" s="217"/>
      <c r="L177" s="222"/>
      <c r="M177" s="223"/>
      <c r="N177" s="224"/>
      <c r="O177" s="224"/>
      <c r="P177" s="224"/>
      <c r="Q177" s="224"/>
      <c r="R177" s="224"/>
      <c r="S177" s="224"/>
      <c r="T177" s="225"/>
      <c r="AT177" s="226" t="s">
        <v>211</v>
      </c>
      <c r="AU177" s="226" t="s">
        <v>84</v>
      </c>
      <c r="AV177" s="14" t="s">
        <v>84</v>
      </c>
      <c r="AW177" s="14" t="s">
        <v>31</v>
      </c>
      <c r="AX177" s="14" t="s">
        <v>82</v>
      </c>
      <c r="AY177" s="226" t="s">
        <v>201</v>
      </c>
    </row>
    <row r="178" spans="1:65" s="2" customFormat="1" ht="21.75" customHeight="1">
      <c r="A178" s="34"/>
      <c r="B178" s="35"/>
      <c r="C178" s="231" t="s">
        <v>354</v>
      </c>
      <c r="D178" s="231" t="s">
        <v>355</v>
      </c>
      <c r="E178" s="232" t="s">
        <v>5696</v>
      </c>
      <c r="F178" s="233" t="s">
        <v>5697</v>
      </c>
      <c r="G178" s="234" t="s">
        <v>230</v>
      </c>
      <c r="H178" s="235">
        <v>12</v>
      </c>
      <c r="I178" s="236"/>
      <c r="J178" s="237">
        <f>ROUND(I178*H178,2)</f>
        <v>0</v>
      </c>
      <c r="K178" s="233" t="s">
        <v>1</v>
      </c>
      <c r="L178" s="238"/>
      <c r="M178" s="239" t="s">
        <v>1</v>
      </c>
      <c r="N178" s="240" t="s">
        <v>40</v>
      </c>
      <c r="O178" s="71"/>
      <c r="P178" s="201">
        <f>O178*H178</f>
        <v>0</v>
      </c>
      <c r="Q178" s="201">
        <v>6.4999999999999997E-3</v>
      </c>
      <c r="R178" s="201">
        <f>Q178*H178</f>
        <v>7.8E-2</v>
      </c>
      <c r="S178" s="201">
        <v>0</v>
      </c>
      <c r="T178" s="202">
        <f>S178*H178</f>
        <v>0</v>
      </c>
      <c r="U178" s="34"/>
      <c r="V178" s="34"/>
      <c r="W178" s="34"/>
      <c r="X178" s="34"/>
      <c r="Y178" s="34"/>
      <c r="Z178" s="34"/>
      <c r="AA178" s="34"/>
      <c r="AB178" s="34"/>
      <c r="AC178" s="34"/>
      <c r="AD178" s="34"/>
      <c r="AE178" s="34"/>
      <c r="AR178" s="203" t="s">
        <v>452</v>
      </c>
      <c r="AT178" s="203" t="s">
        <v>355</v>
      </c>
      <c r="AU178" s="203" t="s">
        <v>84</v>
      </c>
      <c r="AY178" s="17" t="s">
        <v>201</v>
      </c>
      <c r="BE178" s="204">
        <f>IF(N178="základní",J178,0)</f>
        <v>0</v>
      </c>
      <c r="BF178" s="204">
        <f>IF(N178="snížená",J178,0)</f>
        <v>0</v>
      </c>
      <c r="BG178" s="204">
        <f>IF(N178="zákl. přenesená",J178,0)</f>
        <v>0</v>
      </c>
      <c r="BH178" s="204">
        <f>IF(N178="sníž. přenesená",J178,0)</f>
        <v>0</v>
      </c>
      <c r="BI178" s="204">
        <f>IF(N178="nulová",J178,0)</f>
        <v>0</v>
      </c>
      <c r="BJ178" s="17" t="s">
        <v>82</v>
      </c>
      <c r="BK178" s="204">
        <f>ROUND(I178*H178,2)</f>
        <v>0</v>
      </c>
      <c r="BL178" s="17" t="s">
        <v>354</v>
      </c>
      <c r="BM178" s="203" t="s">
        <v>5698</v>
      </c>
    </row>
    <row r="179" spans="1:65" s="13" customFormat="1" ht="11.25">
      <c r="B179" s="205"/>
      <c r="C179" s="206"/>
      <c r="D179" s="207" t="s">
        <v>211</v>
      </c>
      <c r="E179" s="208" t="s">
        <v>1</v>
      </c>
      <c r="F179" s="209" t="s">
        <v>5650</v>
      </c>
      <c r="G179" s="206"/>
      <c r="H179" s="208" t="s">
        <v>1</v>
      </c>
      <c r="I179" s="210"/>
      <c r="J179" s="206"/>
      <c r="K179" s="206"/>
      <c r="L179" s="211"/>
      <c r="M179" s="212"/>
      <c r="N179" s="213"/>
      <c r="O179" s="213"/>
      <c r="P179" s="213"/>
      <c r="Q179" s="213"/>
      <c r="R179" s="213"/>
      <c r="S179" s="213"/>
      <c r="T179" s="214"/>
      <c r="AT179" s="215" t="s">
        <v>211</v>
      </c>
      <c r="AU179" s="215" t="s">
        <v>84</v>
      </c>
      <c r="AV179" s="13" t="s">
        <v>82</v>
      </c>
      <c r="AW179" s="13" t="s">
        <v>31</v>
      </c>
      <c r="AX179" s="13" t="s">
        <v>75</v>
      </c>
      <c r="AY179" s="215" t="s">
        <v>201</v>
      </c>
    </row>
    <row r="180" spans="1:65" s="14" customFormat="1" ht="11.25">
      <c r="B180" s="216"/>
      <c r="C180" s="217"/>
      <c r="D180" s="207" t="s">
        <v>211</v>
      </c>
      <c r="E180" s="218" t="s">
        <v>1</v>
      </c>
      <c r="F180" s="219" t="s">
        <v>317</v>
      </c>
      <c r="G180" s="217"/>
      <c r="H180" s="220">
        <v>12</v>
      </c>
      <c r="I180" s="221"/>
      <c r="J180" s="217"/>
      <c r="K180" s="217"/>
      <c r="L180" s="222"/>
      <c r="M180" s="223"/>
      <c r="N180" s="224"/>
      <c r="O180" s="224"/>
      <c r="P180" s="224"/>
      <c r="Q180" s="224"/>
      <c r="R180" s="224"/>
      <c r="S180" s="224"/>
      <c r="T180" s="225"/>
      <c r="AT180" s="226" t="s">
        <v>211</v>
      </c>
      <c r="AU180" s="226" t="s">
        <v>84</v>
      </c>
      <c r="AV180" s="14" t="s">
        <v>84</v>
      </c>
      <c r="AW180" s="14" t="s">
        <v>31</v>
      </c>
      <c r="AX180" s="14" t="s">
        <v>82</v>
      </c>
      <c r="AY180" s="226" t="s">
        <v>201</v>
      </c>
    </row>
    <row r="181" spans="1:65" s="2" customFormat="1" ht="16.5" customHeight="1">
      <c r="A181" s="34"/>
      <c r="B181" s="35"/>
      <c r="C181" s="192" t="s">
        <v>361</v>
      </c>
      <c r="D181" s="192" t="s">
        <v>204</v>
      </c>
      <c r="E181" s="193" t="s">
        <v>5699</v>
      </c>
      <c r="F181" s="194" t="s">
        <v>5700</v>
      </c>
      <c r="G181" s="195" t="s">
        <v>320</v>
      </c>
      <c r="H181" s="196">
        <v>920</v>
      </c>
      <c r="I181" s="197"/>
      <c r="J181" s="198">
        <f>ROUND(I181*H181,2)</f>
        <v>0</v>
      </c>
      <c r="K181" s="194" t="s">
        <v>1</v>
      </c>
      <c r="L181" s="39"/>
      <c r="M181" s="199" t="s">
        <v>1</v>
      </c>
      <c r="N181" s="200" t="s">
        <v>40</v>
      </c>
      <c r="O181" s="71"/>
      <c r="P181" s="201">
        <f>O181*H181</f>
        <v>0</v>
      </c>
      <c r="Q181" s="201">
        <v>0</v>
      </c>
      <c r="R181" s="201">
        <f>Q181*H181</f>
        <v>0</v>
      </c>
      <c r="S181" s="201">
        <v>0</v>
      </c>
      <c r="T181" s="202">
        <f>S181*H181</f>
        <v>0</v>
      </c>
      <c r="U181" s="34"/>
      <c r="V181" s="34"/>
      <c r="W181" s="34"/>
      <c r="X181" s="34"/>
      <c r="Y181" s="34"/>
      <c r="Z181" s="34"/>
      <c r="AA181" s="34"/>
      <c r="AB181" s="34"/>
      <c r="AC181" s="34"/>
      <c r="AD181" s="34"/>
      <c r="AE181" s="34"/>
      <c r="AR181" s="203" t="s">
        <v>354</v>
      </c>
      <c r="AT181" s="203" t="s">
        <v>204</v>
      </c>
      <c r="AU181" s="203" t="s">
        <v>84</v>
      </c>
      <c r="AY181" s="17" t="s">
        <v>201</v>
      </c>
      <c r="BE181" s="204">
        <f>IF(N181="základní",J181,0)</f>
        <v>0</v>
      </c>
      <c r="BF181" s="204">
        <f>IF(N181="snížená",J181,0)</f>
        <v>0</v>
      </c>
      <c r="BG181" s="204">
        <f>IF(N181="zákl. přenesená",J181,0)</f>
        <v>0</v>
      </c>
      <c r="BH181" s="204">
        <f>IF(N181="sníž. přenesená",J181,0)</f>
        <v>0</v>
      </c>
      <c r="BI181" s="204">
        <f>IF(N181="nulová",J181,0)</f>
        <v>0</v>
      </c>
      <c r="BJ181" s="17" t="s">
        <v>82</v>
      </c>
      <c r="BK181" s="204">
        <f>ROUND(I181*H181,2)</f>
        <v>0</v>
      </c>
      <c r="BL181" s="17" t="s">
        <v>354</v>
      </c>
      <c r="BM181" s="203" t="s">
        <v>5701</v>
      </c>
    </row>
    <row r="182" spans="1:65" s="13" customFormat="1" ht="11.25">
      <c r="B182" s="205"/>
      <c r="C182" s="206"/>
      <c r="D182" s="207" t="s">
        <v>211</v>
      </c>
      <c r="E182" s="208" t="s">
        <v>1</v>
      </c>
      <c r="F182" s="209" t="s">
        <v>5650</v>
      </c>
      <c r="G182" s="206"/>
      <c r="H182" s="208" t="s">
        <v>1</v>
      </c>
      <c r="I182" s="210"/>
      <c r="J182" s="206"/>
      <c r="K182" s="206"/>
      <c r="L182" s="211"/>
      <c r="M182" s="212"/>
      <c r="N182" s="213"/>
      <c r="O182" s="213"/>
      <c r="P182" s="213"/>
      <c r="Q182" s="213"/>
      <c r="R182" s="213"/>
      <c r="S182" s="213"/>
      <c r="T182" s="214"/>
      <c r="AT182" s="215" t="s">
        <v>211</v>
      </c>
      <c r="AU182" s="215" t="s">
        <v>84</v>
      </c>
      <c r="AV182" s="13" t="s">
        <v>82</v>
      </c>
      <c r="AW182" s="13" t="s">
        <v>31</v>
      </c>
      <c r="AX182" s="13" t="s">
        <v>75</v>
      </c>
      <c r="AY182" s="215" t="s">
        <v>201</v>
      </c>
    </row>
    <row r="183" spans="1:65" s="14" customFormat="1" ht="11.25">
      <c r="B183" s="216"/>
      <c r="C183" s="217"/>
      <c r="D183" s="207" t="s">
        <v>211</v>
      </c>
      <c r="E183" s="218" t="s">
        <v>1</v>
      </c>
      <c r="F183" s="219" t="s">
        <v>5702</v>
      </c>
      <c r="G183" s="217"/>
      <c r="H183" s="220">
        <v>920</v>
      </c>
      <c r="I183" s="221"/>
      <c r="J183" s="217"/>
      <c r="K183" s="217"/>
      <c r="L183" s="222"/>
      <c r="M183" s="223"/>
      <c r="N183" s="224"/>
      <c r="O183" s="224"/>
      <c r="P183" s="224"/>
      <c r="Q183" s="224"/>
      <c r="R183" s="224"/>
      <c r="S183" s="224"/>
      <c r="T183" s="225"/>
      <c r="AT183" s="226" t="s">
        <v>211</v>
      </c>
      <c r="AU183" s="226" t="s">
        <v>84</v>
      </c>
      <c r="AV183" s="14" t="s">
        <v>84</v>
      </c>
      <c r="AW183" s="14" t="s">
        <v>31</v>
      </c>
      <c r="AX183" s="14" t="s">
        <v>82</v>
      </c>
      <c r="AY183" s="226" t="s">
        <v>201</v>
      </c>
    </row>
    <row r="184" spans="1:65" s="12" customFormat="1" ht="22.9" customHeight="1">
      <c r="B184" s="176"/>
      <c r="C184" s="177"/>
      <c r="D184" s="178" t="s">
        <v>74</v>
      </c>
      <c r="E184" s="190" t="s">
        <v>5703</v>
      </c>
      <c r="F184" s="190" t="s">
        <v>5704</v>
      </c>
      <c r="G184" s="177"/>
      <c r="H184" s="177"/>
      <c r="I184" s="180"/>
      <c r="J184" s="191">
        <f>BK184</f>
        <v>0</v>
      </c>
      <c r="K184" s="177"/>
      <c r="L184" s="182"/>
      <c r="M184" s="183"/>
      <c r="N184" s="184"/>
      <c r="O184" s="184"/>
      <c r="P184" s="185">
        <f>SUM(P185:P209)</f>
        <v>0</v>
      </c>
      <c r="Q184" s="184"/>
      <c r="R184" s="185">
        <f>SUM(R185:R209)</f>
        <v>2.315E-2</v>
      </c>
      <c r="S184" s="184"/>
      <c r="T184" s="186">
        <f>SUM(T185:T209)</f>
        <v>0</v>
      </c>
      <c r="AR184" s="187" t="s">
        <v>84</v>
      </c>
      <c r="AT184" s="188" t="s">
        <v>74</v>
      </c>
      <c r="AU184" s="188" t="s">
        <v>82</v>
      </c>
      <c r="AY184" s="187" t="s">
        <v>201</v>
      </c>
      <c r="BK184" s="189">
        <f>SUM(BK185:BK209)</f>
        <v>0</v>
      </c>
    </row>
    <row r="185" spans="1:65" s="2" customFormat="1" ht="24">
      <c r="A185" s="34"/>
      <c r="B185" s="35"/>
      <c r="C185" s="192" t="s">
        <v>383</v>
      </c>
      <c r="D185" s="192" t="s">
        <v>204</v>
      </c>
      <c r="E185" s="193" t="s">
        <v>5705</v>
      </c>
      <c r="F185" s="194" t="s">
        <v>5706</v>
      </c>
      <c r="G185" s="195" t="s">
        <v>207</v>
      </c>
      <c r="H185" s="196">
        <v>2</v>
      </c>
      <c r="I185" s="197"/>
      <c r="J185" s="198">
        <f>ROUND(I185*H185,2)</f>
        <v>0</v>
      </c>
      <c r="K185" s="194" t="s">
        <v>1</v>
      </c>
      <c r="L185" s="39"/>
      <c r="M185" s="199" t="s">
        <v>1</v>
      </c>
      <c r="N185" s="200" t="s">
        <v>40</v>
      </c>
      <c r="O185" s="71"/>
      <c r="P185" s="201">
        <f>O185*H185</f>
        <v>0</v>
      </c>
      <c r="Q185" s="201">
        <v>1.3799999999999999E-3</v>
      </c>
      <c r="R185" s="201">
        <f>Q185*H185</f>
        <v>2.7599999999999999E-3</v>
      </c>
      <c r="S185" s="201">
        <v>0</v>
      </c>
      <c r="T185" s="202">
        <f>S185*H185</f>
        <v>0</v>
      </c>
      <c r="U185" s="34"/>
      <c r="V185" s="34"/>
      <c r="W185" s="34"/>
      <c r="X185" s="34"/>
      <c r="Y185" s="34"/>
      <c r="Z185" s="34"/>
      <c r="AA185" s="34"/>
      <c r="AB185" s="34"/>
      <c r="AC185" s="34"/>
      <c r="AD185" s="34"/>
      <c r="AE185" s="34"/>
      <c r="AR185" s="203" t="s">
        <v>354</v>
      </c>
      <c r="AT185" s="203" t="s">
        <v>204</v>
      </c>
      <c r="AU185" s="203" t="s">
        <v>84</v>
      </c>
      <c r="AY185" s="17" t="s">
        <v>201</v>
      </c>
      <c r="BE185" s="204">
        <f>IF(N185="základní",J185,0)</f>
        <v>0</v>
      </c>
      <c r="BF185" s="204">
        <f>IF(N185="snížená",J185,0)</f>
        <v>0</v>
      </c>
      <c r="BG185" s="204">
        <f>IF(N185="zákl. přenesená",J185,0)</f>
        <v>0</v>
      </c>
      <c r="BH185" s="204">
        <f>IF(N185="sníž. přenesená",J185,0)</f>
        <v>0</v>
      </c>
      <c r="BI185" s="204">
        <f>IF(N185="nulová",J185,0)</f>
        <v>0</v>
      </c>
      <c r="BJ185" s="17" t="s">
        <v>82</v>
      </c>
      <c r="BK185" s="204">
        <f>ROUND(I185*H185,2)</f>
        <v>0</v>
      </c>
      <c r="BL185" s="17" t="s">
        <v>354</v>
      </c>
      <c r="BM185" s="203" t="s">
        <v>5707</v>
      </c>
    </row>
    <row r="186" spans="1:65" s="2" customFormat="1" ht="78">
      <c r="A186" s="34"/>
      <c r="B186" s="35"/>
      <c r="C186" s="36"/>
      <c r="D186" s="207" t="s">
        <v>232</v>
      </c>
      <c r="E186" s="36"/>
      <c r="F186" s="227" t="s">
        <v>5708</v>
      </c>
      <c r="G186" s="36"/>
      <c r="H186" s="36"/>
      <c r="I186" s="228"/>
      <c r="J186" s="36"/>
      <c r="K186" s="36"/>
      <c r="L186" s="39"/>
      <c r="M186" s="229"/>
      <c r="N186" s="230"/>
      <c r="O186" s="71"/>
      <c r="P186" s="71"/>
      <c r="Q186" s="71"/>
      <c r="R186" s="71"/>
      <c r="S186" s="71"/>
      <c r="T186" s="72"/>
      <c r="U186" s="34"/>
      <c r="V186" s="34"/>
      <c r="W186" s="34"/>
      <c r="X186" s="34"/>
      <c r="Y186" s="34"/>
      <c r="Z186" s="34"/>
      <c r="AA186" s="34"/>
      <c r="AB186" s="34"/>
      <c r="AC186" s="34"/>
      <c r="AD186" s="34"/>
      <c r="AE186" s="34"/>
      <c r="AT186" s="17" t="s">
        <v>232</v>
      </c>
      <c r="AU186" s="17" t="s">
        <v>84</v>
      </c>
    </row>
    <row r="187" spans="1:65" s="13" customFormat="1" ht="11.25">
      <c r="B187" s="205"/>
      <c r="C187" s="206"/>
      <c r="D187" s="207" t="s">
        <v>211</v>
      </c>
      <c r="E187" s="208" t="s">
        <v>1</v>
      </c>
      <c r="F187" s="209" t="s">
        <v>5650</v>
      </c>
      <c r="G187" s="206"/>
      <c r="H187" s="208" t="s">
        <v>1</v>
      </c>
      <c r="I187" s="210"/>
      <c r="J187" s="206"/>
      <c r="K187" s="206"/>
      <c r="L187" s="211"/>
      <c r="M187" s="212"/>
      <c r="N187" s="213"/>
      <c r="O187" s="213"/>
      <c r="P187" s="213"/>
      <c r="Q187" s="213"/>
      <c r="R187" s="213"/>
      <c r="S187" s="213"/>
      <c r="T187" s="214"/>
      <c r="AT187" s="215" t="s">
        <v>211</v>
      </c>
      <c r="AU187" s="215" t="s">
        <v>84</v>
      </c>
      <c r="AV187" s="13" t="s">
        <v>82</v>
      </c>
      <c r="AW187" s="13" t="s">
        <v>31</v>
      </c>
      <c r="AX187" s="13" t="s">
        <v>75</v>
      </c>
      <c r="AY187" s="215" t="s">
        <v>201</v>
      </c>
    </row>
    <row r="188" spans="1:65" s="14" customFormat="1" ht="11.25">
      <c r="B188" s="216"/>
      <c r="C188" s="217"/>
      <c r="D188" s="207" t="s">
        <v>211</v>
      </c>
      <c r="E188" s="218" t="s">
        <v>1</v>
      </c>
      <c r="F188" s="219" t="s">
        <v>84</v>
      </c>
      <c r="G188" s="217"/>
      <c r="H188" s="220">
        <v>2</v>
      </c>
      <c r="I188" s="221"/>
      <c r="J188" s="217"/>
      <c r="K188" s="217"/>
      <c r="L188" s="222"/>
      <c r="M188" s="223"/>
      <c r="N188" s="224"/>
      <c r="O188" s="224"/>
      <c r="P188" s="224"/>
      <c r="Q188" s="224"/>
      <c r="R188" s="224"/>
      <c r="S188" s="224"/>
      <c r="T188" s="225"/>
      <c r="AT188" s="226" t="s">
        <v>211</v>
      </c>
      <c r="AU188" s="226" t="s">
        <v>84</v>
      </c>
      <c r="AV188" s="14" t="s">
        <v>84</v>
      </c>
      <c r="AW188" s="14" t="s">
        <v>31</v>
      </c>
      <c r="AX188" s="14" t="s">
        <v>82</v>
      </c>
      <c r="AY188" s="226" t="s">
        <v>201</v>
      </c>
    </row>
    <row r="189" spans="1:65" s="2" customFormat="1" ht="16.5" customHeight="1">
      <c r="A189" s="34"/>
      <c r="B189" s="35"/>
      <c r="C189" s="192" t="s">
        <v>421</v>
      </c>
      <c r="D189" s="192" t="s">
        <v>204</v>
      </c>
      <c r="E189" s="193" t="s">
        <v>5709</v>
      </c>
      <c r="F189" s="194" t="s">
        <v>5710</v>
      </c>
      <c r="G189" s="195" t="s">
        <v>4379</v>
      </c>
      <c r="H189" s="196">
        <v>2</v>
      </c>
      <c r="I189" s="197"/>
      <c r="J189" s="198">
        <f>ROUND(I189*H189,2)</f>
        <v>0</v>
      </c>
      <c r="K189" s="194" t="s">
        <v>208</v>
      </c>
      <c r="L189" s="39"/>
      <c r="M189" s="199" t="s">
        <v>1</v>
      </c>
      <c r="N189" s="200" t="s">
        <v>40</v>
      </c>
      <c r="O189" s="71"/>
      <c r="P189" s="201">
        <f>O189*H189</f>
        <v>0</v>
      </c>
      <c r="Q189" s="201">
        <v>1.1199999999999999E-3</v>
      </c>
      <c r="R189" s="201">
        <f>Q189*H189</f>
        <v>2.2399999999999998E-3</v>
      </c>
      <c r="S189" s="201">
        <v>0</v>
      </c>
      <c r="T189" s="202">
        <f>S189*H189</f>
        <v>0</v>
      </c>
      <c r="U189" s="34"/>
      <c r="V189" s="34"/>
      <c r="W189" s="34"/>
      <c r="X189" s="34"/>
      <c r="Y189" s="34"/>
      <c r="Z189" s="34"/>
      <c r="AA189" s="34"/>
      <c r="AB189" s="34"/>
      <c r="AC189" s="34"/>
      <c r="AD189" s="34"/>
      <c r="AE189" s="34"/>
      <c r="AR189" s="203" t="s">
        <v>354</v>
      </c>
      <c r="AT189" s="203" t="s">
        <v>204</v>
      </c>
      <c r="AU189" s="203" t="s">
        <v>84</v>
      </c>
      <c r="AY189" s="17" t="s">
        <v>201</v>
      </c>
      <c r="BE189" s="204">
        <f>IF(N189="základní",J189,0)</f>
        <v>0</v>
      </c>
      <c r="BF189" s="204">
        <f>IF(N189="snížená",J189,0)</f>
        <v>0</v>
      </c>
      <c r="BG189" s="204">
        <f>IF(N189="zákl. přenesená",J189,0)</f>
        <v>0</v>
      </c>
      <c r="BH189" s="204">
        <f>IF(N189="sníž. přenesená",J189,0)</f>
        <v>0</v>
      </c>
      <c r="BI189" s="204">
        <f>IF(N189="nulová",J189,0)</f>
        <v>0</v>
      </c>
      <c r="BJ189" s="17" t="s">
        <v>82</v>
      </c>
      <c r="BK189" s="204">
        <f>ROUND(I189*H189,2)</f>
        <v>0</v>
      </c>
      <c r="BL189" s="17" t="s">
        <v>354</v>
      </c>
      <c r="BM189" s="203" t="s">
        <v>5711</v>
      </c>
    </row>
    <row r="190" spans="1:65" s="13" customFormat="1" ht="11.25">
      <c r="B190" s="205"/>
      <c r="C190" s="206"/>
      <c r="D190" s="207" t="s">
        <v>211</v>
      </c>
      <c r="E190" s="208" t="s">
        <v>1</v>
      </c>
      <c r="F190" s="209" t="s">
        <v>5650</v>
      </c>
      <c r="G190" s="206"/>
      <c r="H190" s="208" t="s">
        <v>1</v>
      </c>
      <c r="I190" s="210"/>
      <c r="J190" s="206"/>
      <c r="K190" s="206"/>
      <c r="L190" s="211"/>
      <c r="M190" s="212"/>
      <c r="N190" s="213"/>
      <c r="O190" s="213"/>
      <c r="P190" s="213"/>
      <c r="Q190" s="213"/>
      <c r="R190" s="213"/>
      <c r="S190" s="213"/>
      <c r="T190" s="214"/>
      <c r="AT190" s="215" t="s">
        <v>211</v>
      </c>
      <c r="AU190" s="215" t="s">
        <v>84</v>
      </c>
      <c r="AV190" s="13" t="s">
        <v>82</v>
      </c>
      <c r="AW190" s="13" t="s">
        <v>31</v>
      </c>
      <c r="AX190" s="13" t="s">
        <v>75</v>
      </c>
      <c r="AY190" s="215" t="s">
        <v>201</v>
      </c>
    </row>
    <row r="191" spans="1:65" s="14" customFormat="1" ht="11.25">
      <c r="B191" s="216"/>
      <c r="C191" s="217"/>
      <c r="D191" s="207" t="s">
        <v>211</v>
      </c>
      <c r="E191" s="218" t="s">
        <v>1</v>
      </c>
      <c r="F191" s="219" t="s">
        <v>84</v>
      </c>
      <c r="G191" s="217"/>
      <c r="H191" s="220">
        <v>2</v>
      </c>
      <c r="I191" s="221"/>
      <c r="J191" s="217"/>
      <c r="K191" s="217"/>
      <c r="L191" s="222"/>
      <c r="M191" s="223"/>
      <c r="N191" s="224"/>
      <c r="O191" s="224"/>
      <c r="P191" s="224"/>
      <c r="Q191" s="224"/>
      <c r="R191" s="224"/>
      <c r="S191" s="224"/>
      <c r="T191" s="225"/>
      <c r="AT191" s="226" t="s">
        <v>211</v>
      </c>
      <c r="AU191" s="226" t="s">
        <v>84</v>
      </c>
      <c r="AV191" s="14" t="s">
        <v>84</v>
      </c>
      <c r="AW191" s="14" t="s">
        <v>31</v>
      </c>
      <c r="AX191" s="14" t="s">
        <v>82</v>
      </c>
      <c r="AY191" s="226" t="s">
        <v>201</v>
      </c>
    </row>
    <row r="192" spans="1:65" s="2" customFormat="1" ht="36">
      <c r="A192" s="34"/>
      <c r="B192" s="35"/>
      <c r="C192" s="192" t="s">
        <v>431</v>
      </c>
      <c r="D192" s="192" t="s">
        <v>204</v>
      </c>
      <c r="E192" s="193" t="s">
        <v>5712</v>
      </c>
      <c r="F192" s="194" t="s">
        <v>5713</v>
      </c>
      <c r="G192" s="195" t="s">
        <v>207</v>
      </c>
      <c r="H192" s="196">
        <v>1</v>
      </c>
      <c r="I192" s="197"/>
      <c r="J192" s="198">
        <f>ROUND(I192*H192,2)</f>
        <v>0</v>
      </c>
      <c r="K192" s="194" t="s">
        <v>1</v>
      </c>
      <c r="L192" s="39"/>
      <c r="M192" s="199" t="s">
        <v>1</v>
      </c>
      <c r="N192" s="200" t="s">
        <v>40</v>
      </c>
      <c r="O192" s="71"/>
      <c r="P192" s="201">
        <f>O192*H192</f>
        <v>0</v>
      </c>
      <c r="Q192" s="201">
        <v>0</v>
      </c>
      <c r="R192" s="201">
        <f>Q192*H192</f>
        <v>0</v>
      </c>
      <c r="S192" s="201">
        <v>0</v>
      </c>
      <c r="T192" s="202">
        <f>S192*H192</f>
        <v>0</v>
      </c>
      <c r="U192" s="34"/>
      <c r="V192" s="34"/>
      <c r="W192" s="34"/>
      <c r="X192" s="34"/>
      <c r="Y192" s="34"/>
      <c r="Z192" s="34"/>
      <c r="AA192" s="34"/>
      <c r="AB192" s="34"/>
      <c r="AC192" s="34"/>
      <c r="AD192" s="34"/>
      <c r="AE192" s="34"/>
      <c r="AR192" s="203" t="s">
        <v>354</v>
      </c>
      <c r="AT192" s="203" t="s">
        <v>204</v>
      </c>
      <c r="AU192" s="203" t="s">
        <v>84</v>
      </c>
      <c r="AY192" s="17" t="s">
        <v>201</v>
      </c>
      <c r="BE192" s="204">
        <f>IF(N192="základní",J192,0)</f>
        <v>0</v>
      </c>
      <c r="BF192" s="204">
        <f>IF(N192="snížená",J192,0)</f>
        <v>0</v>
      </c>
      <c r="BG192" s="204">
        <f>IF(N192="zákl. přenesená",J192,0)</f>
        <v>0</v>
      </c>
      <c r="BH192" s="204">
        <f>IF(N192="sníž. přenesená",J192,0)</f>
        <v>0</v>
      </c>
      <c r="BI192" s="204">
        <f>IF(N192="nulová",J192,0)</f>
        <v>0</v>
      </c>
      <c r="BJ192" s="17" t="s">
        <v>82</v>
      </c>
      <c r="BK192" s="204">
        <f>ROUND(I192*H192,2)</f>
        <v>0</v>
      </c>
      <c r="BL192" s="17" t="s">
        <v>354</v>
      </c>
      <c r="BM192" s="203" t="s">
        <v>5714</v>
      </c>
    </row>
    <row r="193" spans="1:65" s="2" customFormat="1" ht="39">
      <c r="A193" s="34"/>
      <c r="B193" s="35"/>
      <c r="C193" s="36"/>
      <c r="D193" s="207" t="s">
        <v>232</v>
      </c>
      <c r="E193" s="36"/>
      <c r="F193" s="227" t="s">
        <v>5715</v>
      </c>
      <c r="G193" s="36"/>
      <c r="H193" s="36"/>
      <c r="I193" s="228"/>
      <c r="J193" s="36"/>
      <c r="K193" s="36"/>
      <c r="L193" s="39"/>
      <c r="M193" s="229"/>
      <c r="N193" s="230"/>
      <c r="O193" s="71"/>
      <c r="P193" s="71"/>
      <c r="Q193" s="71"/>
      <c r="R193" s="71"/>
      <c r="S193" s="71"/>
      <c r="T193" s="72"/>
      <c r="U193" s="34"/>
      <c r="V193" s="34"/>
      <c r="W193" s="34"/>
      <c r="X193" s="34"/>
      <c r="Y193" s="34"/>
      <c r="Z193" s="34"/>
      <c r="AA193" s="34"/>
      <c r="AB193" s="34"/>
      <c r="AC193" s="34"/>
      <c r="AD193" s="34"/>
      <c r="AE193" s="34"/>
      <c r="AT193" s="17" t="s">
        <v>232</v>
      </c>
      <c r="AU193" s="17" t="s">
        <v>84</v>
      </c>
    </row>
    <row r="194" spans="1:65" s="13" customFormat="1" ht="11.25">
      <c r="B194" s="205"/>
      <c r="C194" s="206"/>
      <c r="D194" s="207" t="s">
        <v>211</v>
      </c>
      <c r="E194" s="208" t="s">
        <v>1</v>
      </c>
      <c r="F194" s="209" t="s">
        <v>5650</v>
      </c>
      <c r="G194" s="206"/>
      <c r="H194" s="208" t="s">
        <v>1</v>
      </c>
      <c r="I194" s="210"/>
      <c r="J194" s="206"/>
      <c r="K194" s="206"/>
      <c r="L194" s="211"/>
      <c r="M194" s="212"/>
      <c r="N194" s="213"/>
      <c r="O194" s="213"/>
      <c r="P194" s="213"/>
      <c r="Q194" s="213"/>
      <c r="R194" s="213"/>
      <c r="S194" s="213"/>
      <c r="T194" s="214"/>
      <c r="AT194" s="215" t="s">
        <v>211</v>
      </c>
      <c r="AU194" s="215" t="s">
        <v>84</v>
      </c>
      <c r="AV194" s="13" t="s">
        <v>82</v>
      </c>
      <c r="AW194" s="13" t="s">
        <v>31</v>
      </c>
      <c r="AX194" s="13" t="s">
        <v>75</v>
      </c>
      <c r="AY194" s="215" t="s">
        <v>201</v>
      </c>
    </row>
    <row r="195" spans="1:65" s="14" customFormat="1" ht="11.25">
      <c r="B195" s="216"/>
      <c r="C195" s="217"/>
      <c r="D195" s="207" t="s">
        <v>211</v>
      </c>
      <c r="E195" s="218" t="s">
        <v>1</v>
      </c>
      <c r="F195" s="219" t="s">
        <v>82</v>
      </c>
      <c r="G195" s="217"/>
      <c r="H195" s="220">
        <v>1</v>
      </c>
      <c r="I195" s="221"/>
      <c r="J195" s="217"/>
      <c r="K195" s="217"/>
      <c r="L195" s="222"/>
      <c r="M195" s="223"/>
      <c r="N195" s="224"/>
      <c r="O195" s="224"/>
      <c r="P195" s="224"/>
      <c r="Q195" s="224"/>
      <c r="R195" s="224"/>
      <c r="S195" s="224"/>
      <c r="T195" s="225"/>
      <c r="AT195" s="226" t="s">
        <v>211</v>
      </c>
      <c r="AU195" s="226" t="s">
        <v>84</v>
      </c>
      <c r="AV195" s="14" t="s">
        <v>84</v>
      </c>
      <c r="AW195" s="14" t="s">
        <v>31</v>
      </c>
      <c r="AX195" s="14" t="s">
        <v>82</v>
      </c>
      <c r="AY195" s="226" t="s">
        <v>201</v>
      </c>
    </row>
    <row r="196" spans="1:65" s="2" customFormat="1" ht="33" customHeight="1">
      <c r="A196" s="34"/>
      <c r="B196" s="35"/>
      <c r="C196" s="231" t="s">
        <v>7</v>
      </c>
      <c r="D196" s="231" t="s">
        <v>355</v>
      </c>
      <c r="E196" s="232" t="s">
        <v>5716</v>
      </c>
      <c r="F196" s="233" t="s">
        <v>5717</v>
      </c>
      <c r="G196" s="234" t="s">
        <v>207</v>
      </c>
      <c r="H196" s="235">
        <v>4</v>
      </c>
      <c r="I196" s="236"/>
      <c r="J196" s="237">
        <f>ROUND(I196*H196,2)</f>
        <v>0</v>
      </c>
      <c r="K196" s="233" t="s">
        <v>1</v>
      </c>
      <c r="L196" s="238"/>
      <c r="M196" s="239" t="s">
        <v>1</v>
      </c>
      <c r="N196" s="240" t="s">
        <v>40</v>
      </c>
      <c r="O196" s="71"/>
      <c r="P196" s="201">
        <f>O196*H196</f>
        <v>0</v>
      </c>
      <c r="Q196" s="201">
        <v>2.2000000000000001E-3</v>
      </c>
      <c r="R196" s="201">
        <f>Q196*H196</f>
        <v>8.8000000000000005E-3</v>
      </c>
      <c r="S196" s="201">
        <v>0</v>
      </c>
      <c r="T196" s="202">
        <f>S196*H196</f>
        <v>0</v>
      </c>
      <c r="U196" s="34"/>
      <c r="V196" s="34"/>
      <c r="W196" s="34"/>
      <c r="X196" s="34"/>
      <c r="Y196" s="34"/>
      <c r="Z196" s="34"/>
      <c r="AA196" s="34"/>
      <c r="AB196" s="34"/>
      <c r="AC196" s="34"/>
      <c r="AD196" s="34"/>
      <c r="AE196" s="34"/>
      <c r="AR196" s="203" t="s">
        <v>452</v>
      </c>
      <c r="AT196" s="203" t="s">
        <v>355</v>
      </c>
      <c r="AU196" s="203" t="s">
        <v>84</v>
      </c>
      <c r="AY196" s="17" t="s">
        <v>201</v>
      </c>
      <c r="BE196" s="204">
        <f>IF(N196="základní",J196,0)</f>
        <v>0</v>
      </c>
      <c r="BF196" s="204">
        <f>IF(N196="snížená",J196,0)</f>
        <v>0</v>
      </c>
      <c r="BG196" s="204">
        <f>IF(N196="zákl. přenesená",J196,0)</f>
        <v>0</v>
      </c>
      <c r="BH196" s="204">
        <f>IF(N196="sníž. přenesená",J196,0)</f>
        <v>0</v>
      </c>
      <c r="BI196" s="204">
        <f>IF(N196="nulová",J196,0)</f>
        <v>0</v>
      </c>
      <c r="BJ196" s="17" t="s">
        <v>82</v>
      </c>
      <c r="BK196" s="204">
        <f>ROUND(I196*H196,2)</f>
        <v>0</v>
      </c>
      <c r="BL196" s="17" t="s">
        <v>354</v>
      </c>
      <c r="BM196" s="203" t="s">
        <v>5718</v>
      </c>
    </row>
    <row r="197" spans="1:65" s="13" customFormat="1" ht="11.25">
      <c r="B197" s="205"/>
      <c r="C197" s="206"/>
      <c r="D197" s="207" t="s">
        <v>211</v>
      </c>
      <c r="E197" s="208" t="s">
        <v>1</v>
      </c>
      <c r="F197" s="209" t="s">
        <v>5650</v>
      </c>
      <c r="G197" s="206"/>
      <c r="H197" s="208" t="s">
        <v>1</v>
      </c>
      <c r="I197" s="210"/>
      <c r="J197" s="206"/>
      <c r="K197" s="206"/>
      <c r="L197" s="211"/>
      <c r="M197" s="212"/>
      <c r="N197" s="213"/>
      <c r="O197" s="213"/>
      <c r="P197" s="213"/>
      <c r="Q197" s="213"/>
      <c r="R197" s="213"/>
      <c r="S197" s="213"/>
      <c r="T197" s="214"/>
      <c r="AT197" s="215" t="s">
        <v>211</v>
      </c>
      <c r="AU197" s="215" t="s">
        <v>84</v>
      </c>
      <c r="AV197" s="13" t="s">
        <v>82</v>
      </c>
      <c r="AW197" s="13" t="s">
        <v>31</v>
      </c>
      <c r="AX197" s="13" t="s">
        <v>75</v>
      </c>
      <c r="AY197" s="215" t="s">
        <v>201</v>
      </c>
    </row>
    <row r="198" spans="1:65" s="14" customFormat="1" ht="11.25">
      <c r="B198" s="216"/>
      <c r="C198" s="217"/>
      <c r="D198" s="207" t="s">
        <v>211</v>
      </c>
      <c r="E198" s="218" t="s">
        <v>1</v>
      </c>
      <c r="F198" s="219" t="s">
        <v>209</v>
      </c>
      <c r="G198" s="217"/>
      <c r="H198" s="220">
        <v>4</v>
      </c>
      <c r="I198" s="221"/>
      <c r="J198" s="217"/>
      <c r="K198" s="217"/>
      <c r="L198" s="222"/>
      <c r="M198" s="223"/>
      <c r="N198" s="224"/>
      <c r="O198" s="224"/>
      <c r="P198" s="224"/>
      <c r="Q198" s="224"/>
      <c r="R198" s="224"/>
      <c r="S198" s="224"/>
      <c r="T198" s="225"/>
      <c r="AT198" s="226" t="s">
        <v>211</v>
      </c>
      <c r="AU198" s="226" t="s">
        <v>84</v>
      </c>
      <c r="AV198" s="14" t="s">
        <v>84</v>
      </c>
      <c r="AW198" s="14" t="s">
        <v>31</v>
      </c>
      <c r="AX198" s="14" t="s">
        <v>82</v>
      </c>
      <c r="AY198" s="226" t="s">
        <v>201</v>
      </c>
    </row>
    <row r="199" spans="1:65" s="2" customFormat="1" ht="24">
      <c r="A199" s="34"/>
      <c r="B199" s="35"/>
      <c r="C199" s="231" t="s">
        <v>454</v>
      </c>
      <c r="D199" s="231" t="s">
        <v>355</v>
      </c>
      <c r="E199" s="232" t="s">
        <v>5719</v>
      </c>
      <c r="F199" s="233" t="s">
        <v>5720</v>
      </c>
      <c r="G199" s="234" t="s">
        <v>207</v>
      </c>
      <c r="H199" s="235">
        <v>1</v>
      </c>
      <c r="I199" s="236"/>
      <c r="J199" s="237">
        <f>ROUND(I199*H199,2)</f>
        <v>0</v>
      </c>
      <c r="K199" s="233" t="s">
        <v>208</v>
      </c>
      <c r="L199" s="238"/>
      <c r="M199" s="239" t="s">
        <v>1</v>
      </c>
      <c r="N199" s="240" t="s">
        <v>40</v>
      </c>
      <c r="O199" s="71"/>
      <c r="P199" s="201">
        <f>O199*H199</f>
        <v>0</v>
      </c>
      <c r="Q199" s="201">
        <v>5.4000000000000003E-3</v>
      </c>
      <c r="R199" s="201">
        <f>Q199*H199</f>
        <v>5.4000000000000003E-3</v>
      </c>
      <c r="S199" s="201">
        <v>0</v>
      </c>
      <c r="T199" s="202">
        <f>S199*H199</f>
        <v>0</v>
      </c>
      <c r="U199" s="34"/>
      <c r="V199" s="34"/>
      <c r="W199" s="34"/>
      <c r="X199" s="34"/>
      <c r="Y199" s="34"/>
      <c r="Z199" s="34"/>
      <c r="AA199" s="34"/>
      <c r="AB199" s="34"/>
      <c r="AC199" s="34"/>
      <c r="AD199" s="34"/>
      <c r="AE199" s="34"/>
      <c r="AR199" s="203" t="s">
        <v>452</v>
      </c>
      <c r="AT199" s="203" t="s">
        <v>355</v>
      </c>
      <c r="AU199" s="203" t="s">
        <v>84</v>
      </c>
      <c r="AY199" s="17" t="s">
        <v>201</v>
      </c>
      <c r="BE199" s="204">
        <f>IF(N199="základní",J199,0)</f>
        <v>0</v>
      </c>
      <c r="BF199" s="204">
        <f>IF(N199="snížená",J199,0)</f>
        <v>0</v>
      </c>
      <c r="BG199" s="204">
        <f>IF(N199="zákl. přenesená",J199,0)</f>
        <v>0</v>
      </c>
      <c r="BH199" s="204">
        <f>IF(N199="sníž. přenesená",J199,0)</f>
        <v>0</v>
      </c>
      <c r="BI199" s="204">
        <f>IF(N199="nulová",J199,0)</f>
        <v>0</v>
      </c>
      <c r="BJ199" s="17" t="s">
        <v>82</v>
      </c>
      <c r="BK199" s="204">
        <f>ROUND(I199*H199,2)</f>
        <v>0</v>
      </c>
      <c r="BL199" s="17" t="s">
        <v>354</v>
      </c>
      <c r="BM199" s="203" t="s">
        <v>5721</v>
      </c>
    </row>
    <row r="200" spans="1:65" s="13" customFormat="1" ht="11.25">
      <c r="B200" s="205"/>
      <c r="C200" s="206"/>
      <c r="D200" s="207" t="s">
        <v>211</v>
      </c>
      <c r="E200" s="208" t="s">
        <v>1</v>
      </c>
      <c r="F200" s="209" t="s">
        <v>5650</v>
      </c>
      <c r="G200" s="206"/>
      <c r="H200" s="208" t="s">
        <v>1</v>
      </c>
      <c r="I200" s="210"/>
      <c r="J200" s="206"/>
      <c r="K200" s="206"/>
      <c r="L200" s="211"/>
      <c r="M200" s="212"/>
      <c r="N200" s="213"/>
      <c r="O200" s="213"/>
      <c r="P200" s="213"/>
      <c r="Q200" s="213"/>
      <c r="R200" s="213"/>
      <c r="S200" s="213"/>
      <c r="T200" s="214"/>
      <c r="AT200" s="215" t="s">
        <v>211</v>
      </c>
      <c r="AU200" s="215" t="s">
        <v>84</v>
      </c>
      <c r="AV200" s="13" t="s">
        <v>82</v>
      </c>
      <c r="AW200" s="13" t="s">
        <v>31</v>
      </c>
      <c r="AX200" s="13" t="s">
        <v>75</v>
      </c>
      <c r="AY200" s="215" t="s">
        <v>201</v>
      </c>
    </row>
    <row r="201" spans="1:65" s="14" customFormat="1" ht="11.25">
      <c r="B201" s="216"/>
      <c r="C201" s="217"/>
      <c r="D201" s="207" t="s">
        <v>211</v>
      </c>
      <c r="E201" s="218" t="s">
        <v>1</v>
      </c>
      <c r="F201" s="219" t="s">
        <v>82</v>
      </c>
      <c r="G201" s="217"/>
      <c r="H201" s="220">
        <v>1</v>
      </c>
      <c r="I201" s="221"/>
      <c r="J201" s="217"/>
      <c r="K201" s="217"/>
      <c r="L201" s="222"/>
      <c r="M201" s="223"/>
      <c r="N201" s="224"/>
      <c r="O201" s="224"/>
      <c r="P201" s="224"/>
      <c r="Q201" s="224"/>
      <c r="R201" s="224"/>
      <c r="S201" s="224"/>
      <c r="T201" s="225"/>
      <c r="AT201" s="226" t="s">
        <v>211</v>
      </c>
      <c r="AU201" s="226" t="s">
        <v>84</v>
      </c>
      <c r="AV201" s="14" t="s">
        <v>84</v>
      </c>
      <c r="AW201" s="14" t="s">
        <v>31</v>
      </c>
      <c r="AX201" s="14" t="s">
        <v>82</v>
      </c>
      <c r="AY201" s="226" t="s">
        <v>201</v>
      </c>
    </row>
    <row r="202" spans="1:65" s="2" customFormat="1" ht="24">
      <c r="A202" s="34"/>
      <c r="B202" s="35"/>
      <c r="C202" s="192" t="s">
        <v>458</v>
      </c>
      <c r="D202" s="192" t="s">
        <v>204</v>
      </c>
      <c r="E202" s="193" t="s">
        <v>5722</v>
      </c>
      <c r="F202" s="194" t="s">
        <v>5723</v>
      </c>
      <c r="G202" s="195" t="s">
        <v>207</v>
      </c>
      <c r="H202" s="196">
        <v>4</v>
      </c>
      <c r="I202" s="197"/>
      <c r="J202" s="198">
        <f>ROUND(I202*H202,2)</f>
        <v>0</v>
      </c>
      <c r="K202" s="194" t="s">
        <v>1</v>
      </c>
      <c r="L202" s="39"/>
      <c r="M202" s="199" t="s">
        <v>1</v>
      </c>
      <c r="N202" s="200" t="s">
        <v>40</v>
      </c>
      <c r="O202" s="71"/>
      <c r="P202" s="201">
        <f>O202*H202</f>
        <v>0</v>
      </c>
      <c r="Q202" s="201">
        <v>6.8999999999999997E-4</v>
      </c>
      <c r="R202" s="201">
        <f>Q202*H202</f>
        <v>2.7599999999999999E-3</v>
      </c>
      <c r="S202" s="201">
        <v>0</v>
      </c>
      <c r="T202" s="202">
        <f>S202*H202</f>
        <v>0</v>
      </c>
      <c r="U202" s="34"/>
      <c r="V202" s="34"/>
      <c r="W202" s="34"/>
      <c r="X202" s="34"/>
      <c r="Y202" s="34"/>
      <c r="Z202" s="34"/>
      <c r="AA202" s="34"/>
      <c r="AB202" s="34"/>
      <c r="AC202" s="34"/>
      <c r="AD202" s="34"/>
      <c r="AE202" s="34"/>
      <c r="AR202" s="203" t="s">
        <v>354</v>
      </c>
      <c r="AT202" s="203" t="s">
        <v>204</v>
      </c>
      <c r="AU202" s="203" t="s">
        <v>84</v>
      </c>
      <c r="AY202" s="17" t="s">
        <v>201</v>
      </c>
      <c r="BE202" s="204">
        <f>IF(N202="základní",J202,0)</f>
        <v>0</v>
      </c>
      <c r="BF202" s="204">
        <f>IF(N202="snížená",J202,0)</f>
        <v>0</v>
      </c>
      <c r="BG202" s="204">
        <f>IF(N202="zákl. přenesená",J202,0)</f>
        <v>0</v>
      </c>
      <c r="BH202" s="204">
        <f>IF(N202="sníž. přenesená",J202,0)</f>
        <v>0</v>
      </c>
      <c r="BI202" s="204">
        <f>IF(N202="nulová",J202,0)</f>
        <v>0</v>
      </c>
      <c r="BJ202" s="17" t="s">
        <v>82</v>
      </c>
      <c r="BK202" s="204">
        <f>ROUND(I202*H202,2)</f>
        <v>0</v>
      </c>
      <c r="BL202" s="17" t="s">
        <v>354</v>
      </c>
      <c r="BM202" s="203" t="s">
        <v>5724</v>
      </c>
    </row>
    <row r="203" spans="1:65" s="13" customFormat="1" ht="11.25">
      <c r="B203" s="205"/>
      <c r="C203" s="206"/>
      <c r="D203" s="207" t="s">
        <v>211</v>
      </c>
      <c r="E203" s="208" t="s">
        <v>1</v>
      </c>
      <c r="F203" s="209" t="s">
        <v>5650</v>
      </c>
      <c r="G203" s="206"/>
      <c r="H203" s="208" t="s">
        <v>1</v>
      </c>
      <c r="I203" s="210"/>
      <c r="J203" s="206"/>
      <c r="K203" s="206"/>
      <c r="L203" s="211"/>
      <c r="M203" s="212"/>
      <c r="N203" s="213"/>
      <c r="O203" s="213"/>
      <c r="P203" s="213"/>
      <c r="Q203" s="213"/>
      <c r="R203" s="213"/>
      <c r="S203" s="213"/>
      <c r="T203" s="214"/>
      <c r="AT203" s="215" t="s">
        <v>211</v>
      </c>
      <c r="AU203" s="215" t="s">
        <v>84</v>
      </c>
      <c r="AV203" s="13" t="s">
        <v>82</v>
      </c>
      <c r="AW203" s="13" t="s">
        <v>31</v>
      </c>
      <c r="AX203" s="13" t="s">
        <v>75</v>
      </c>
      <c r="AY203" s="215" t="s">
        <v>201</v>
      </c>
    </row>
    <row r="204" spans="1:65" s="14" customFormat="1" ht="11.25">
      <c r="B204" s="216"/>
      <c r="C204" s="217"/>
      <c r="D204" s="207" t="s">
        <v>211</v>
      </c>
      <c r="E204" s="218" t="s">
        <v>1</v>
      </c>
      <c r="F204" s="219" t="s">
        <v>209</v>
      </c>
      <c r="G204" s="217"/>
      <c r="H204" s="220">
        <v>4</v>
      </c>
      <c r="I204" s="221"/>
      <c r="J204" s="217"/>
      <c r="K204" s="217"/>
      <c r="L204" s="222"/>
      <c r="M204" s="223"/>
      <c r="N204" s="224"/>
      <c r="O204" s="224"/>
      <c r="P204" s="224"/>
      <c r="Q204" s="224"/>
      <c r="R204" s="224"/>
      <c r="S204" s="224"/>
      <c r="T204" s="225"/>
      <c r="AT204" s="226" t="s">
        <v>211</v>
      </c>
      <c r="AU204" s="226" t="s">
        <v>84</v>
      </c>
      <c r="AV204" s="14" t="s">
        <v>84</v>
      </c>
      <c r="AW204" s="14" t="s">
        <v>31</v>
      </c>
      <c r="AX204" s="14" t="s">
        <v>82</v>
      </c>
      <c r="AY204" s="226" t="s">
        <v>201</v>
      </c>
    </row>
    <row r="205" spans="1:65" s="2" customFormat="1" ht="24">
      <c r="A205" s="34"/>
      <c r="B205" s="35"/>
      <c r="C205" s="192" t="s">
        <v>463</v>
      </c>
      <c r="D205" s="192" t="s">
        <v>204</v>
      </c>
      <c r="E205" s="193" t="s">
        <v>5725</v>
      </c>
      <c r="F205" s="194" t="s">
        <v>5726</v>
      </c>
      <c r="G205" s="195" t="s">
        <v>4379</v>
      </c>
      <c r="H205" s="196">
        <v>1</v>
      </c>
      <c r="I205" s="197"/>
      <c r="J205" s="198">
        <f>ROUND(I205*H205,2)</f>
        <v>0</v>
      </c>
      <c r="K205" s="194" t="s">
        <v>208</v>
      </c>
      <c r="L205" s="39"/>
      <c r="M205" s="199" t="s">
        <v>1</v>
      </c>
      <c r="N205" s="200" t="s">
        <v>40</v>
      </c>
      <c r="O205" s="71"/>
      <c r="P205" s="201">
        <f>O205*H205</f>
        <v>0</v>
      </c>
      <c r="Q205" s="201">
        <v>1.1900000000000001E-3</v>
      </c>
      <c r="R205" s="201">
        <f>Q205*H205</f>
        <v>1.1900000000000001E-3</v>
      </c>
      <c r="S205" s="201">
        <v>0</v>
      </c>
      <c r="T205" s="202">
        <f>S205*H205</f>
        <v>0</v>
      </c>
      <c r="U205" s="34"/>
      <c r="V205" s="34"/>
      <c r="W205" s="34"/>
      <c r="X205" s="34"/>
      <c r="Y205" s="34"/>
      <c r="Z205" s="34"/>
      <c r="AA205" s="34"/>
      <c r="AB205" s="34"/>
      <c r="AC205" s="34"/>
      <c r="AD205" s="34"/>
      <c r="AE205" s="34"/>
      <c r="AR205" s="203" t="s">
        <v>354</v>
      </c>
      <c r="AT205" s="203" t="s">
        <v>204</v>
      </c>
      <c r="AU205" s="203" t="s">
        <v>84</v>
      </c>
      <c r="AY205" s="17" t="s">
        <v>201</v>
      </c>
      <c r="BE205" s="204">
        <f>IF(N205="základní",J205,0)</f>
        <v>0</v>
      </c>
      <c r="BF205" s="204">
        <f>IF(N205="snížená",J205,0)</f>
        <v>0</v>
      </c>
      <c r="BG205" s="204">
        <f>IF(N205="zákl. přenesená",J205,0)</f>
        <v>0</v>
      </c>
      <c r="BH205" s="204">
        <f>IF(N205="sníž. přenesená",J205,0)</f>
        <v>0</v>
      </c>
      <c r="BI205" s="204">
        <f>IF(N205="nulová",J205,0)</f>
        <v>0</v>
      </c>
      <c r="BJ205" s="17" t="s">
        <v>82</v>
      </c>
      <c r="BK205" s="204">
        <f>ROUND(I205*H205,2)</f>
        <v>0</v>
      </c>
      <c r="BL205" s="17" t="s">
        <v>354</v>
      </c>
      <c r="BM205" s="203" t="s">
        <v>5727</v>
      </c>
    </row>
    <row r="206" spans="1:65" s="13" customFormat="1" ht="11.25">
      <c r="B206" s="205"/>
      <c r="C206" s="206"/>
      <c r="D206" s="207" t="s">
        <v>211</v>
      </c>
      <c r="E206" s="208" t="s">
        <v>1</v>
      </c>
      <c r="F206" s="209" t="s">
        <v>5650</v>
      </c>
      <c r="G206" s="206"/>
      <c r="H206" s="208" t="s">
        <v>1</v>
      </c>
      <c r="I206" s="210"/>
      <c r="J206" s="206"/>
      <c r="K206" s="206"/>
      <c r="L206" s="211"/>
      <c r="M206" s="212"/>
      <c r="N206" s="213"/>
      <c r="O206" s="213"/>
      <c r="P206" s="213"/>
      <c r="Q206" s="213"/>
      <c r="R206" s="213"/>
      <c r="S206" s="213"/>
      <c r="T206" s="214"/>
      <c r="AT206" s="215" t="s">
        <v>211</v>
      </c>
      <c r="AU206" s="215" t="s">
        <v>84</v>
      </c>
      <c r="AV206" s="13" t="s">
        <v>82</v>
      </c>
      <c r="AW206" s="13" t="s">
        <v>31</v>
      </c>
      <c r="AX206" s="13" t="s">
        <v>75</v>
      </c>
      <c r="AY206" s="215" t="s">
        <v>201</v>
      </c>
    </row>
    <row r="207" spans="1:65" s="14" customFormat="1" ht="11.25">
      <c r="B207" s="216"/>
      <c r="C207" s="217"/>
      <c r="D207" s="207" t="s">
        <v>211</v>
      </c>
      <c r="E207" s="218" t="s">
        <v>1</v>
      </c>
      <c r="F207" s="219" t="s">
        <v>82</v>
      </c>
      <c r="G207" s="217"/>
      <c r="H207" s="220">
        <v>1</v>
      </c>
      <c r="I207" s="221"/>
      <c r="J207" s="217"/>
      <c r="K207" s="217"/>
      <c r="L207" s="222"/>
      <c r="M207" s="223"/>
      <c r="N207" s="224"/>
      <c r="O207" s="224"/>
      <c r="P207" s="224"/>
      <c r="Q207" s="224"/>
      <c r="R207" s="224"/>
      <c r="S207" s="224"/>
      <c r="T207" s="225"/>
      <c r="AT207" s="226" t="s">
        <v>211</v>
      </c>
      <c r="AU207" s="226" t="s">
        <v>84</v>
      </c>
      <c r="AV207" s="14" t="s">
        <v>84</v>
      </c>
      <c r="AW207" s="14" t="s">
        <v>31</v>
      </c>
      <c r="AX207" s="14" t="s">
        <v>82</v>
      </c>
      <c r="AY207" s="226" t="s">
        <v>201</v>
      </c>
    </row>
    <row r="208" spans="1:65" s="2" customFormat="1" ht="21.75" customHeight="1">
      <c r="A208" s="34"/>
      <c r="B208" s="35"/>
      <c r="C208" s="192" t="s">
        <v>475</v>
      </c>
      <c r="D208" s="192" t="s">
        <v>204</v>
      </c>
      <c r="E208" s="193" t="s">
        <v>5728</v>
      </c>
      <c r="F208" s="194" t="s">
        <v>5729</v>
      </c>
      <c r="G208" s="195" t="s">
        <v>239</v>
      </c>
      <c r="H208" s="196">
        <v>2.3E-2</v>
      </c>
      <c r="I208" s="197"/>
      <c r="J208" s="198">
        <f>ROUND(I208*H208,2)</f>
        <v>0</v>
      </c>
      <c r="K208" s="194" t="s">
        <v>208</v>
      </c>
      <c r="L208" s="39"/>
      <c r="M208" s="199" t="s">
        <v>1</v>
      </c>
      <c r="N208" s="200" t="s">
        <v>40</v>
      </c>
      <c r="O208" s="71"/>
      <c r="P208" s="201">
        <f>O208*H208</f>
        <v>0</v>
      </c>
      <c r="Q208" s="201">
        <v>0</v>
      </c>
      <c r="R208" s="201">
        <f>Q208*H208</f>
        <v>0</v>
      </c>
      <c r="S208" s="201">
        <v>0</v>
      </c>
      <c r="T208" s="202">
        <f>S208*H208</f>
        <v>0</v>
      </c>
      <c r="U208" s="34"/>
      <c r="V208" s="34"/>
      <c r="W208" s="34"/>
      <c r="X208" s="34"/>
      <c r="Y208" s="34"/>
      <c r="Z208" s="34"/>
      <c r="AA208" s="34"/>
      <c r="AB208" s="34"/>
      <c r="AC208" s="34"/>
      <c r="AD208" s="34"/>
      <c r="AE208" s="34"/>
      <c r="AR208" s="203" t="s">
        <v>354</v>
      </c>
      <c r="AT208" s="203" t="s">
        <v>204</v>
      </c>
      <c r="AU208" s="203" t="s">
        <v>84</v>
      </c>
      <c r="AY208" s="17" t="s">
        <v>201</v>
      </c>
      <c r="BE208" s="204">
        <f>IF(N208="základní",J208,0)</f>
        <v>0</v>
      </c>
      <c r="BF208" s="204">
        <f>IF(N208="snížená",J208,0)</f>
        <v>0</v>
      </c>
      <c r="BG208" s="204">
        <f>IF(N208="zákl. přenesená",J208,0)</f>
        <v>0</v>
      </c>
      <c r="BH208" s="204">
        <f>IF(N208="sníž. přenesená",J208,0)</f>
        <v>0</v>
      </c>
      <c r="BI208" s="204">
        <f>IF(N208="nulová",J208,0)</f>
        <v>0</v>
      </c>
      <c r="BJ208" s="17" t="s">
        <v>82</v>
      </c>
      <c r="BK208" s="204">
        <f>ROUND(I208*H208,2)</f>
        <v>0</v>
      </c>
      <c r="BL208" s="17" t="s">
        <v>354</v>
      </c>
      <c r="BM208" s="203" t="s">
        <v>5730</v>
      </c>
    </row>
    <row r="209" spans="1:65" s="2" customFormat="1" ht="107.25">
      <c r="A209" s="34"/>
      <c r="B209" s="35"/>
      <c r="C209" s="36"/>
      <c r="D209" s="207" t="s">
        <v>232</v>
      </c>
      <c r="E209" s="36"/>
      <c r="F209" s="227" t="s">
        <v>2734</v>
      </c>
      <c r="G209" s="36"/>
      <c r="H209" s="36"/>
      <c r="I209" s="228"/>
      <c r="J209" s="36"/>
      <c r="K209" s="36"/>
      <c r="L209" s="39"/>
      <c r="M209" s="229"/>
      <c r="N209" s="230"/>
      <c r="O209" s="71"/>
      <c r="P209" s="71"/>
      <c r="Q209" s="71"/>
      <c r="R209" s="71"/>
      <c r="S209" s="71"/>
      <c r="T209" s="72"/>
      <c r="U209" s="34"/>
      <c r="V209" s="34"/>
      <c r="W209" s="34"/>
      <c r="X209" s="34"/>
      <c r="Y209" s="34"/>
      <c r="Z209" s="34"/>
      <c r="AA209" s="34"/>
      <c r="AB209" s="34"/>
      <c r="AC209" s="34"/>
      <c r="AD209" s="34"/>
      <c r="AE209" s="34"/>
      <c r="AT209" s="17" t="s">
        <v>232</v>
      </c>
      <c r="AU209" s="17" t="s">
        <v>84</v>
      </c>
    </row>
    <row r="210" spans="1:65" s="12" customFormat="1" ht="22.9" customHeight="1">
      <c r="B210" s="176"/>
      <c r="C210" s="177"/>
      <c r="D210" s="178" t="s">
        <v>74</v>
      </c>
      <c r="E210" s="190" t="s">
        <v>5731</v>
      </c>
      <c r="F210" s="190" t="s">
        <v>5732</v>
      </c>
      <c r="G210" s="177"/>
      <c r="H210" s="177"/>
      <c r="I210" s="180"/>
      <c r="J210" s="191">
        <f>BK210</f>
        <v>0</v>
      </c>
      <c r="K210" s="177"/>
      <c r="L210" s="182"/>
      <c r="M210" s="183"/>
      <c r="N210" s="184"/>
      <c r="O210" s="184"/>
      <c r="P210" s="185">
        <f>SUM(P211:P270)</f>
        <v>0</v>
      </c>
      <c r="Q210" s="184"/>
      <c r="R210" s="185">
        <f>SUM(R211:R270)</f>
        <v>2.5597599999999994</v>
      </c>
      <c r="S210" s="184"/>
      <c r="T210" s="186">
        <f>SUM(T211:T270)</f>
        <v>2.944</v>
      </c>
      <c r="AR210" s="187" t="s">
        <v>84</v>
      </c>
      <c r="AT210" s="188" t="s">
        <v>74</v>
      </c>
      <c r="AU210" s="188" t="s">
        <v>82</v>
      </c>
      <c r="AY210" s="187" t="s">
        <v>201</v>
      </c>
      <c r="BK210" s="189">
        <f>SUM(BK211:BK270)</f>
        <v>0</v>
      </c>
    </row>
    <row r="211" spans="1:65" s="2" customFormat="1" ht="24">
      <c r="A211" s="34"/>
      <c r="B211" s="35"/>
      <c r="C211" s="192" t="s">
        <v>487</v>
      </c>
      <c r="D211" s="192" t="s">
        <v>204</v>
      </c>
      <c r="E211" s="193" t="s">
        <v>5733</v>
      </c>
      <c r="F211" s="194" t="s">
        <v>5734</v>
      </c>
      <c r="G211" s="195" t="s">
        <v>320</v>
      </c>
      <c r="H211" s="196">
        <v>826</v>
      </c>
      <c r="I211" s="197"/>
      <c r="J211" s="198">
        <f>ROUND(I211*H211,2)</f>
        <v>0</v>
      </c>
      <c r="K211" s="194" t="s">
        <v>208</v>
      </c>
      <c r="L211" s="39"/>
      <c r="M211" s="199" t="s">
        <v>1</v>
      </c>
      <c r="N211" s="200" t="s">
        <v>40</v>
      </c>
      <c r="O211" s="71"/>
      <c r="P211" s="201">
        <f>O211*H211</f>
        <v>0</v>
      </c>
      <c r="Q211" s="201">
        <v>4.8000000000000001E-4</v>
      </c>
      <c r="R211" s="201">
        <f>Q211*H211</f>
        <v>0.39648</v>
      </c>
      <c r="S211" s="201">
        <v>0</v>
      </c>
      <c r="T211" s="202">
        <f>S211*H211</f>
        <v>0</v>
      </c>
      <c r="U211" s="34"/>
      <c r="V211" s="34"/>
      <c r="W211" s="34"/>
      <c r="X211" s="34"/>
      <c r="Y211" s="34"/>
      <c r="Z211" s="34"/>
      <c r="AA211" s="34"/>
      <c r="AB211" s="34"/>
      <c r="AC211" s="34"/>
      <c r="AD211" s="34"/>
      <c r="AE211" s="34"/>
      <c r="AR211" s="203" t="s">
        <v>354</v>
      </c>
      <c r="AT211" s="203" t="s">
        <v>204</v>
      </c>
      <c r="AU211" s="203" t="s">
        <v>84</v>
      </c>
      <c r="AY211" s="17" t="s">
        <v>201</v>
      </c>
      <c r="BE211" s="204">
        <f>IF(N211="základní",J211,0)</f>
        <v>0</v>
      </c>
      <c r="BF211" s="204">
        <f>IF(N211="snížená",J211,0)</f>
        <v>0</v>
      </c>
      <c r="BG211" s="204">
        <f>IF(N211="zákl. přenesená",J211,0)</f>
        <v>0</v>
      </c>
      <c r="BH211" s="204">
        <f>IF(N211="sníž. přenesená",J211,0)</f>
        <v>0</v>
      </c>
      <c r="BI211" s="204">
        <f>IF(N211="nulová",J211,0)</f>
        <v>0</v>
      </c>
      <c r="BJ211" s="17" t="s">
        <v>82</v>
      </c>
      <c r="BK211" s="204">
        <f>ROUND(I211*H211,2)</f>
        <v>0</v>
      </c>
      <c r="BL211" s="17" t="s">
        <v>354</v>
      </c>
      <c r="BM211" s="203" t="s">
        <v>5735</v>
      </c>
    </row>
    <row r="212" spans="1:65" s="13" customFormat="1" ht="11.25">
      <c r="B212" s="205"/>
      <c r="C212" s="206"/>
      <c r="D212" s="207" t="s">
        <v>211</v>
      </c>
      <c r="E212" s="208" t="s">
        <v>1</v>
      </c>
      <c r="F212" s="209" t="s">
        <v>5650</v>
      </c>
      <c r="G212" s="206"/>
      <c r="H212" s="208" t="s">
        <v>1</v>
      </c>
      <c r="I212" s="210"/>
      <c r="J212" s="206"/>
      <c r="K212" s="206"/>
      <c r="L212" s="211"/>
      <c r="M212" s="212"/>
      <c r="N212" s="213"/>
      <c r="O212" s="213"/>
      <c r="P212" s="213"/>
      <c r="Q212" s="213"/>
      <c r="R212" s="213"/>
      <c r="S212" s="213"/>
      <c r="T212" s="214"/>
      <c r="AT212" s="215" t="s">
        <v>211</v>
      </c>
      <c r="AU212" s="215" t="s">
        <v>84</v>
      </c>
      <c r="AV212" s="13" t="s">
        <v>82</v>
      </c>
      <c r="AW212" s="13" t="s">
        <v>31</v>
      </c>
      <c r="AX212" s="13" t="s">
        <v>75</v>
      </c>
      <c r="AY212" s="215" t="s">
        <v>201</v>
      </c>
    </row>
    <row r="213" spans="1:65" s="14" customFormat="1" ht="11.25">
      <c r="B213" s="216"/>
      <c r="C213" s="217"/>
      <c r="D213" s="207" t="s">
        <v>211</v>
      </c>
      <c r="E213" s="218" t="s">
        <v>1</v>
      </c>
      <c r="F213" s="219" t="s">
        <v>5663</v>
      </c>
      <c r="G213" s="217"/>
      <c r="H213" s="220">
        <v>826</v>
      </c>
      <c r="I213" s="221"/>
      <c r="J213" s="217"/>
      <c r="K213" s="217"/>
      <c r="L213" s="222"/>
      <c r="M213" s="223"/>
      <c r="N213" s="224"/>
      <c r="O213" s="224"/>
      <c r="P213" s="224"/>
      <c r="Q213" s="224"/>
      <c r="R213" s="224"/>
      <c r="S213" s="224"/>
      <c r="T213" s="225"/>
      <c r="AT213" s="226" t="s">
        <v>211</v>
      </c>
      <c r="AU213" s="226" t="s">
        <v>84</v>
      </c>
      <c r="AV213" s="14" t="s">
        <v>84</v>
      </c>
      <c r="AW213" s="14" t="s">
        <v>31</v>
      </c>
      <c r="AX213" s="14" t="s">
        <v>82</v>
      </c>
      <c r="AY213" s="226" t="s">
        <v>201</v>
      </c>
    </row>
    <row r="214" spans="1:65" s="2" customFormat="1" ht="24">
      <c r="A214" s="34"/>
      <c r="B214" s="35"/>
      <c r="C214" s="192" t="s">
        <v>492</v>
      </c>
      <c r="D214" s="192" t="s">
        <v>204</v>
      </c>
      <c r="E214" s="193" t="s">
        <v>5736</v>
      </c>
      <c r="F214" s="194" t="s">
        <v>5737</v>
      </c>
      <c r="G214" s="195" t="s">
        <v>320</v>
      </c>
      <c r="H214" s="196">
        <v>154</v>
      </c>
      <c r="I214" s="197"/>
      <c r="J214" s="198">
        <f>ROUND(I214*H214,2)</f>
        <v>0</v>
      </c>
      <c r="K214" s="194" t="s">
        <v>208</v>
      </c>
      <c r="L214" s="39"/>
      <c r="M214" s="199" t="s">
        <v>1</v>
      </c>
      <c r="N214" s="200" t="s">
        <v>40</v>
      </c>
      <c r="O214" s="71"/>
      <c r="P214" s="201">
        <f>O214*H214</f>
        <v>0</v>
      </c>
      <c r="Q214" s="201">
        <v>5.9000000000000003E-4</v>
      </c>
      <c r="R214" s="201">
        <f>Q214*H214</f>
        <v>9.086000000000001E-2</v>
      </c>
      <c r="S214" s="201">
        <v>0</v>
      </c>
      <c r="T214" s="202">
        <f>S214*H214</f>
        <v>0</v>
      </c>
      <c r="U214" s="34"/>
      <c r="V214" s="34"/>
      <c r="W214" s="34"/>
      <c r="X214" s="34"/>
      <c r="Y214" s="34"/>
      <c r="Z214" s="34"/>
      <c r="AA214" s="34"/>
      <c r="AB214" s="34"/>
      <c r="AC214" s="34"/>
      <c r="AD214" s="34"/>
      <c r="AE214" s="34"/>
      <c r="AR214" s="203" t="s">
        <v>354</v>
      </c>
      <c r="AT214" s="203" t="s">
        <v>204</v>
      </c>
      <c r="AU214" s="203" t="s">
        <v>84</v>
      </c>
      <c r="AY214" s="17" t="s">
        <v>201</v>
      </c>
      <c r="BE214" s="204">
        <f>IF(N214="základní",J214,0)</f>
        <v>0</v>
      </c>
      <c r="BF214" s="204">
        <f>IF(N214="snížená",J214,0)</f>
        <v>0</v>
      </c>
      <c r="BG214" s="204">
        <f>IF(N214="zákl. přenesená",J214,0)</f>
        <v>0</v>
      </c>
      <c r="BH214" s="204">
        <f>IF(N214="sníž. přenesená",J214,0)</f>
        <v>0</v>
      </c>
      <c r="BI214" s="204">
        <f>IF(N214="nulová",J214,0)</f>
        <v>0</v>
      </c>
      <c r="BJ214" s="17" t="s">
        <v>82</v>
      </c>
      <c r="BK214" s="204">
        <f>ROUND(I214*H214,2)</f>
        <v>0</v>
      </c>
      <c r="BL214" s="17" t="s">
        <v>354</v>
      </c>
      <c r="BM214" s="203" t="s">
        <v>5738</v>
      </c>
    </row>
    <row r="215" spans="1:65" s="13" customFormat="1" ht="11.25">
      <c r="B215" s="205"/>
      <c r="C215" s="206"/>
      <c r="D215" s="207" t="s">
        <v>211</v>
      </c>
      <c r="E215" s="208" t="s">
        <v>1</v>
      </c>
      <c r="F215" s="209" t="s">
        <v>5650</v>
      </c>
      <c r="G215" s="206"/>
      <c r="H215" s="208" t="s">
        <v>1</v>
      </c>
      <c r="I215" s="210"/>
      <c r="J215" s="206"/>
      <c r="K215" s="206"/>
      <c r="L215" s="211"/>
      <c r="M215" s="212"/>
      <c r="N215" s="213"/>
      <c r="O215" s="213"/>
      <c r="P215" s="213"/>
      <c r="Q215" s="213"/>
      <c r="R215" s="213"/>
      <c r="S215" s="213"/>
      <c r="T215" s="214"/>
      <c r="AT215" s="215" t="s">
        <v>211</v>
      </c>
      <c r="AU215" s="215" t="s">
        <v>84</v>
      </c>
      <c r="AV215" s="13" t="s">
        <v>82</v>
      </c>
      <c r="AW215" s="13" t="s">
        <v>31</v>
      </c>
      <c r="AX215" s="13" t="s">
        <v>75</v>
      </c>
      <c r="AY215" s="215" t="s">
        <v>201</v>
      </c>
    </row>
    <row r="216" spans="1:65" s="14" customFormat="1" ht="11.25">
      <c r="B216" s="216"/>
      <c r="C216" s="217"/>
      <c r="D216" s="207" t="s">
        <v>211</v>
      </c>
      <c r="E216" s="218" t="s">
        <v>1</v>
      </c>
      <c r="F216" s="219" t="s">
        <v>1627</v>
      </c>
      <c r="G216" s="217"/>
      <c r="H216" s="220">
        <v>154</v>
      </c>
      <c r="I216" s="221"/>
      <c r="J216" s="217"/>
      <c r="K216" s="217"/>
      <c r="L216" s="222"/>
      <c r="M216" s="223"/>
      <c r="N216" s="224"/>
      <c r="O216" s="224"/>
      <c r="P216" s="224"/>
      <c r="Q216" s="224"/>
      <c r="R216" s="224"/>
      <c r="S216" s="224"/>
      <c r="T216" s="225"/>
      <c r="AT216" s="226" t="s">
        <v>211</v>
      </c>
      <c r="AU216" s="226" t="s">
        <v>84</v>
      </c>
      <c r="AV216" s="14" t="s">
        <v>84</v>
      </c>
      <c r="AW216" s="14" t="s">
        <v>31</v>
      </c>
      <c r="AX216" s="14" t="s">
        <v>82</v>
      </c>
      <c r="AY216" s="226" t="s">
        <v>201</v>
      </c>
    </row>
    <row r="217" spans="1:65" s="2" customFormat="1" ht="24">
      <c r="A217" s="34"/>
      <c r="B217" s="35"/>
      <c r="C217" s="192" t="s">
        <v>226</v>
      </c>
      <c r="D217" s="192" t="s">
        <v>204</v>
      </c>
      <c r="E217" s="193" t="s">
        <v>5739</v>
      </c>
      <c r="F217" s="194" t="s">
        <v>5740</v>
      </c>
      <c r="G217" s="195" t="s">
        <v>320</v>
      </c>
      <c r="H217" s="196">
        <v>34</v>
      </c>
      <c r="I217" s="197"/>
      <c r="J217" s="198">
        <f>ROUND(I217*H217,2)</f>
        <v>0</v>
      </c>
      <c r="K217" s="194" t="s">
        <v>208</v>
      </c>
      <c r="L217" s="39"/>
      <c r="M217" s="199" t="s">
        <v>1</v>
      </c>
      <c r="N217" s="200" t="s">
        <v>40</v>
      </c>
      <c r="O217" s="71"/>
      <c r="P217" s="201">
        <f>O217*H217</f>
        <v>0</v>
      </c>
      <c r="Q217" s="201">
        <v>7.5000000000000002E-4</v>
      </c>
      <c r="R217" s="201">
        <f>Q217*H217</f>
        <v>2.5500000000000002E-2</v>
      </c>
      <c r="S217" s="201">
        <v>0</v>
      </c>
      <c r="T217" s="202">
        <f>S217*H217</f>
        <v>0</v>
      </c>
      <c r="U217" s="34"/>
      <c r="V217" s="34"/>
      <c r="W217" s="34"/>
      <c r="X217" s="34"/>
      <c r="Y217" s="34"/>
      <c r="Z217" s="34"/>
      <c r="AA217" s="34"/>
      <c r="AB217" s="34"/>
      <c r="AC217" s="34"/>
      <c r="AD217" s="34"/>
      <c r="AE217" s="34"/>
      <c r="AR217" s="203" t="s">
        <v>354</v>
      </c>
      <c r="AT217" s="203" t="s">
        <v>204</v>
      </c>
      <c r="AU217" s="203" t="s">
        <v>84</v>
      </c>
      <c r="AY217" s="17" t="s">
        <v>201</v>
      </c>
      <c r="BE217" s="204">
        <f>IF(N217="základní",J217,0)</f>
        <v>0</v>
      </c>
      <c r="BF217" s="204">
        <f>IF(N217="snížená",J217,0)</f>
        <v>0</v>
      </c>
      <c r="BG217" s="204">
        <f>IF(N217="zákl. přenesená",J217,0)</f>
        <v>0</v>
      </c>
      <c r="BH217" s="204">
        <f>IF(N217="sníž. přenesená",J217,0)</f>
        <v>0</v>
      </c>
      <c r="BI217" s="204">
        <f>IF(N217="nulová",J217,0)</f>
        <v>0</v>
      </c>
      <c r="BJ217" s="17" t="s">
        <v>82</v>
      </c>
      <c r="BK217" s="204">
        <f>ROUND(I217*H217,2)</f>
        <v>0</v>
      </c>
      <c r="BL217" s="17" t="s">
        <v>354</v>
      </c>
      <c r="BM217" s="203" t="s">
        <v>5741</v>
      </c>
    </row>
    <row r="218" spans="1:65" s="13" customFormat="1" ht="11.25">
      <c r="B218" s="205"/>
      <c r="C218" s="206"/>
      <c r="D218" s="207" t="s">
        <v>211</v>
      </c>
      <c r="E218" s="208" t="s">
        <v>1</v>
      </c>
      <c r="F218" s="209" t="s">
        <v>5650</v>
      </c>
      <c r="G218" s="206"/>
      <c r="H218" s="208" t="s">
        <v>1</v>
      </c>
      <c r="I218" s="210"/>
      <c r="J218" s="206"/>
      <c r="K218" s="206"/>
      <c r="L218" s="211"/>
      <c r="M218" s="212"/>
      <c r="N218" s="213"/>
      <c r="O218" s="213"/>
      <c r="P218" s="213"/>
      <c r="Q218" s="213"/>
      <c r="R218" s="213"/>
      <c r="S218" s="213"/>
      <c r="T218" s="214"/>
      <c r="AT218" s="215" t="s">
        <v>211</v>
      </c>
      <c r="AU218" s="215" t="s">
        <v>84</v>
      </c>
      <c r="AV218" s="13" t="s">
        <v>82</v>
      </c>
      <c r="AW218" s="13" t="s">
        <v>31</v>
      </c>
      <c r="AX218" s="13" t="s">
        <v>75</v>
      </c>
      <c r="AY218" s="215" t="s">
        <v>201</v>
      </c>
    </row>
    <row r="219" spans="1:65" s="14" customFormat="1" ht="11.25">
      <c r="B219" s="216"/>
      <c r="C219" s="217"/>
      <c r="D219" s="207" t="s">
        <v>211</v>
      </c>
      <c r="E219" s="218" t="s">
        <v>1</v>
      </c>
      <c r="F219" s="219" t="s">
        <v>540</v>
      </c>
      <c r="G219" s="217"/>
      <c r="H219" s="220">
        <v>34</v>
      </c>
      <c r="I219" s="221"/>
      <c r="J219" s="217"/>
      <c r="K219" s="217"/>
      <c r="L219" s="222"/>
      <c r="M219" s="223"/>
      <c r="N219" s="224"/>
      <c r="O219" s="224"/>
      <c r="P219" s="224"/>
      <c r="Q219" s="224"/>
      <c r="R219" s="224"/>
      <c r="S219" s="224"/>
      <c r="T219" s="225"/>
      <c r="AT219" s="226" t="s">
        <v>211</v>
      </c>
      <c r="AU219" s="226" t="s">
        <v>84</v>
      </c>
      <c r="AV219" s="14" t="s">
        <v>84</v>
      </c>
      <c r="AW219" s="14" t="s">
        <v>31</v>
      </c>
      <c r="AX219" s="14" t="s">
        <v>82</v>
      </c>
      <c r="AY219" s="226" t="s">
        <v>201</v>
      </c>
    </row>
    <row r="220" spans="1:65" s="2" customFormat="1" ht="16.5" customHeight="1">
      <c r="A220" s="34"/>
      <c r="B220" s="35"/>
      <c r="C220" s="192" t="s">
        <v>500</v>
      </c>
      <c r="D220" s="192" t="s">
        <v>204</v>
      </c>
      <c r="E220" s="193" t="s">
        <v>5742</v>
      </c>
      <c r="F220" s="194" t="s">
        <v>5743</v>
      </c>
      <c r="G220" s="195" t="s">
        <v>320</v>
      </c>
      <c r="H220" s="196">
        <v>1014</v>
      </c>
      <c r="I220" s="197"/>
      <c r="J220" s="198">
        <f>ROUND(I220*H220,2)</f>
        <v>0</v>
      </c>
      <c r="K220" s="194" t="s">
        <v>208</v>
      </c>
      <c r="L220" s="39"/>
      <c r="M220" s="199" t="s">
        <v>1</v>
      </c>
      <c r="N220" s="200" t="s">
        <v>40</v>
      </c>
      <c r="O220" s="71"/>
      <c r="P220" s="201">
        <f>O220*H220</f>
        <v>0</v>
      </c>
      <c r="Q220" s="201">
        <v>0</v>
      </c>
      <c r="R220" s="201">
        <f>Q220*H220</f>
        <v>0</v>
      </c>
      <c r="S220" s="201">
        <v>0</v>
      </c>
      <c r="T220" s="202">
        <f>S220*H220</f>
        <v>0</v>
      </c>
      <c r="U220" s="34"/>
      <c r="V220" s="34"/>
      <c r="W220" s="34"/>
      <c r="X220" s="34"/>
      <c r="Y220" s="34"/>
      <c r="Z220" s="34"/>
      <c r="AA220" s="34"/>
      <c r="AB220" s="34"/>
      <c r="AC220" s="34"/>
      <c r="AD220" s="34"/>
      <c r="AE220" s="34"/>
      <c r="AR220" s="203" t="s">
        <v>354</v>
      </c>
      <c r="AT220" s="203" t="s">
        <v>204</v>
      </c>
      <c r="AU220" s="203" t="s">
        <v>84</v>
      </c>
      <c r="AY220" s="17" t="s">
        <v>201</v>
      </c>
      <c r="BE220" s="204">
        <f>IF(N220="základní",J220,0)</f>
        <v>0</v>
      </c>
      <c r="BF220" s="204">
        <f>IF(N220="snížená",J220,0)</f>
        <v>0</v>
      </c>
      <c r="BG220" s="204">
        <f>IF(N220="zákl. přenesená",J220,0)</f>
        <v>0</v>
      </c>
      <c r="BH220" s="204">
        <f>IF(N220="sníž. přenesená",J220,0)</f>
        <v>0</v>
      </c>
      <c r="BI220" s="204">
        <f>IF(N220="nulová",J220,0)</f>
        <v>0</v>
      </c>
      <c r="BJ220" s="17" t="s">
        <v>82</v>
      </c>
      <c r="BK220" s="204">
        <f>ROUND(I220*H220,2)</f>
        <v>0</v>
      </c>
      <c r="BL220" s="17" t="s">
        <v>354</v>
      </c>
      <c r="BM220" s="203" t="s">
        <v>5744</v>
      </c>
    </row>
    <row r="221" spans="1:65" s="13" customFormat="1" ht="11.25">
      <c r="B221" s="205"/>
      <c r="C221" s="206"/>
      <c r="D221" s="207" t="s">
        <v>211</v>
      </c>
      <c r="E221" s="208" t="s">
        <v>1</v>
      </c>
      <c r="F221" s="209" t="s">
        <v>5650</v>
      </c>
      <c r="G221" s="206"/>
      <c r="H221" s="208" t="s">
        <v>1</v>
      </c>
      <c r="I221" s="210"/>
      <c r="J221" s="206"/>
      <c r="K221" s="206"/>
      <c r="L221" s="211"/>
      <c r="M221" s="212"/>
      <c r="N221" s="213"/>
      <c r="O221" s="213"/>
      <c r="P221" s="213"/>
      <c r="Q221" s="213"/>
      <c r="R221" s="213"/>
      <c r="S221" s="213"/>
      <c r="T221" s="214"/>
      <c r="AT221" s="215" t="s">
        <v>211</v>
      </c>
      <c r="AU221" s="215" t="s">
        <v>84</v>
      </c>
      <c r="AV221" s="13" t="s">
        <v>82</v>
      </c>
      <c r="AW221" s="13" t="s">
        <v>31</v>
      </c>
      <c r="AX221" s="13" t="s">
        <v>75</v>
      </c>
      <c r="AY221" s="215" t="s">
        <v>201</v>
      </c>
    </row>
    <row r="222" spans="1:65" s="14" customFormat="1" ht="11.25">
      <c r="B222" s="216"/>
      <c r="C222" s="217"/>
      <c r="D222" s="207" t="s">
        <v>211</v>
      </c>
      <c r="E222" s="218" t="s">
        <v>1</v>
      </c>
      <c r="F222" s="219" t="s">
        <v>5745</v>
      </c>
      <c r="G222" s="217"/>
      <c r="H222" s="220">
        <v>1014</v>
      </c>
      <c r="I222" s="221"/>
      <c r="J222" s="217"/>
      <c r="K222" s="217"/>
      <c r="L222" s="222"/>
      <c r="M222" s="223"/>
      <c r="N222" s="224"/>
      <c r="O222" s="224"/>
      <c r="P222" s="224"/>
      <c r="Q222" s="224"/>
      <c r="R222" s="224"/>
      <c r="S222" s="224"/>
      <c r="T222" s="225"/>
      <c r="AT222" s="226" t="s">
        <v>211</v>
      </c>
      <c r="AU222" s="226" t="s">
        <v>84</v>
      </c>
      <c r="AV222" s="14" t="s">
        <v>84</v>
      </c>
      <c r="AW222" s="14" t="s">
        <v>31</v>
      </c>
      <c r="AX222" s="14" t="s">
        <v>82</v>
      </c>
      <c r="AY222" s="226" t="s">
        <v>201</v>
      </c>
    </row>
    <row r="223" spans="1:65" s="2" customFormat="1" ht="33" customHeight="1">
      <c r="A223" s="34"/>
      <c r="B223" s="35"/>
      <c r="C223" s="192" t="s">
        <v>514</v>
      </c>
      <c r="D223" s="192" t="s">
        <v>204</v>
      </c>
      <c r="E223" s="193" t="s">
        <v>5746</v>
      </c>
      <c r="F223" s="194" t="s">
        <v>5747</v>
      </c>
      <c r="G223" s="195" t="s">
        <v>207</v>
      </c>
      <c r="H223" s="196">
        <v>8</v>
      </c>
      <c r="I223" s="197"/>
      <c r="J223" s="198">
        <f>ROUND(I223*H223,2)</f>
        <v>0</v>
      </c>
      <c r="K223" s="194" t="s">
        <v>1</v>
      </c>
      <c r="L223" s="39"/>
      <c r="M223" s="199" t="s">
        <v>1</v>
      </c>
      <c r="N223" s="200" t="s">
        <v>40</v>
      </c>
      <c r="O223" s="71"/>
      <c r="P223" s="201">
        <f>O223*H223</f>
        <v>0</v>
      </c>
      <c r="Q223" s="201">
        <v>1.0000000000000001E-5</v>
      </c>
      <c r="R223" s="201">
        <f>Q223*H223</f>
        <v>8.0000000000000007E-5</v>
      </c>
      <c r="S223" s="201">
        <v>0</v>
      </c>
      <c r="T223" s="202">
        <f>S223*H223</f>
        <v>0</v>
      </c>
      <c r="U223" s="34"/>
      <c r="V223" s="34"/>
      <c r="W223" s="34"/>
      <c r="X223" s="34"/>
      <c r="Y223" s="34"/>
      <c r="Z223" s="34"/>
      <c r="AA223" s="34"/>
      <c r="AB223" s="34"/>
      <c r="AC223" s="34"/>
      <c r="AD223" s="34"/>
      <c r="AE223" s="34"/>
      <c r="AR223" s="203" t="s">
        <v>354</v>
      </c>
      <c r="AT223" s="203" t="s">
        <v>204</v>
      </c>
      <c r="AU223" s="203" t="s">
        <v>84</v>
      </c>
      <c r="AY223" s="17" t="s">
        <v>201</v>
      </c>
      <c r="BE223" s="204">
        <f>IF(N223="základní",J223,0)</f>
        <v>0</v>
      </c>
      <c r="BF223" s="204">
        <f>IF(N223="snížená",J223,0)</f>
        <v>0</v>
      </c>
      <c r="BG223" s="204">
        <f>IF(N223="zákl. přenesená",J223,0)</f>
        <v>0</v>
      </c>
      <c r="BH223" s="204">
        <f>IF(N223="sníž. přenesená",J223,0)</f>
        <v>0</v>
      </c>
      <c r="BI223" s="204">
        <f>IF(N223="nulová",J223,0)</f>
        <v>0</v>
      </c>
      <c r="BJ223" s="17" t="s">
        <v>82</v>
      </c>
      <c r="BK223" s="204">
        <f>ROUND(I223*H223,2)</f>
        <v>0</v>
      </c>
      <c r="BL223" s="17" t="s">
        <v>354</v>
      </c>
      <c r="BM223" s="203" t="s">
        <v>5748</v>
      </c>
    </row>
    <row r="224" spans="1:65" s="13" customFormat="1" ht="11.25">
      <c r="B224" s="205"/>
      <c r="C224" s="206"/>
      <c r="D224" s="207" t="s">
        <v>211</v>
      </c>
      <c r="E224" s="208" t="s">
        <v>1</v>
      </c>
      <c r="F224" s="209" t="s">
        <v>5650</v>
      </c>
      <c r="G224" s="206"/>
      <c r="H224" s="208" t="s">
        <v>1</v>
      </c>
      <c r="I224" s="210"/>
      <c r="J224" s="206"/>
      <c r="K224" s="206"/>
      <c r="L224" s="211"/>
      <c r="M224" s="212"/>
      <c r="N224" s="213"/>
      <c r="O224" s="213"/>
      <c r="P224" s="213"/>
      <c r="Q224" s="213"/>
      <c r="R224" s="213"/>
      <c r="S224" s="213"/>
      <c r="T224" s="214"/>
      <c r="AT224" s="215" t="s">
        <v>211</v>
      </c>
      <c r="AU224" s="215" t="s">
        <v>84</v>
      </c>
      <c r="AV224" s="13" t="s">
        <v>82</v>
      </c>
      <c r="AW224" s="13" t="s">
        <v>31</v>
      </c>
      <c r="AX224" s="13" t="s">
        <v>75</v>
      </c>
      <c r="AY224" s="215" t="s">
        <v>201</v>
      </c>
    </row>
    <row r="225" spans="1:65" s="14" customFormat="1" ht="11.25">
      <c r="B225" s="216"/>
      <c r="C225" s="217"/>
      <c r="D225" s="207" t="s">
        <v>211</v>
      </c>
      <c r="E225" s="218" t="s">
        <v>1</v>
      </c>
      <c r="F225" s="219" t="s">
        <v>292</v>
      </c>
      <c r="G225" s="217"/>
      <c r="H225" s="220">
        <v>8</v>
      </c>
      <c r="I225" s="221"/>
      <c r="J225" s="217"/>
      <c r="K225" s="217"/>
      <c r="L225" s="222"/>
      <c r="M225" s="223"/>
      <c r="N225" s="224"/>
      <c r="O225" s="224"/>
      <c r="P225" s="224"/>
      <c r="Q225" s="224"/>
      <c r="R225" s="224"/>
      <c r="S225" s="224"/>
      <c r="T225" s="225"/>
      <c r="AT225" s="226" t="s">
        <v>211</v>
      </c>
      <c r="AU225" s="226" t="s">
        <v>84</v>
      </c>
      <c r="AV225" s="14" t="s">
        <v>84</v>
      </c>
      <c r="AW225" s="14" t="s">
        <v>31</v>
      </c>
      <c r="AX225" s="14" t="s">
        <v>82</v>
      </c>
      <c r="AY225" s="226" t="s">
        <v>201</v>
      </c>
    </row>
    <row r="226" spans="1:65" s="2" customFormat="1" ht="33" customHeight="1">
      <c r="A226" s="34"/>
      <c r="B226" s="35"/>
      <c r="C226" s="192" t="s">
        <v>521</v>
      </c>
      <c r="D226" s="192" t="s">
        <v>204</v>
      </c>
      <c r="E226" s="193" t="s">
        <v>5749</v>
      </c>
      <c r="F226" s="194" t="s">
        <v>5750</v>
      </c>
      <c r="G226" s="195" t="s">
        <v>207</v>
      </c>
      <c r="H226" s="196">
        <v>40</v>
      </c>
      <c r="I226" s="197"/>
      <c r="J226" s="198">
        <f>ROUND(I226*H226,2)</f>
        <v>0</v>
      </c>
      <c r="K226" s="194" t="s">
        <v>1</v>
      </c>
      <c r="L226" s="39"/>
      <c r="M226" s="199" t="s">
        <v>1</v>
      </c>
      <c r="N226" s="200" t="s">
        <v>40</v>
      </c>
      <c r="O226" s="71"/>
      <c r="P226" s="201">
        <f>O226*H226</f>
        <v>0</v>
      </c>
      <c r="Q226" s="201">
        <v>1.0000000000000001E-5</v>
      </c>
      <c r="R226" s="201">
        <f>Q226*H226</f>
        <v>4.0000000000000002E-4</v>
      </c>
      <c r="S226" s="201">
        <v>0</v>
      </c>
      <c r="T226" s="202">
        <f>S226*H226</f>
        <v>0</v>
      </c>
      <c r="U226" s="34"/>
      <c r="V226" s="34"/>
      <c r="W226" s="34"/>
      <c r="X226" s="34"/>
      <c r="Y226" s="34"/>
      <c r="Z226" s="34"/>
      <c r="AA226" s="34"/>
      <c r="AB226" s="34"/>
      <c r="AC226" s="34"/>
      <c r="AD226" s="34"/>
      <c r="AE226" s="34"/>
      <c r="AR226" s="203" t="s">
        <v>354</v>
      </c>
      <c r="AT226" s="203" t="s">
        <v>204</v>
      </c>
      <c r="AU226" s="203" t="s">
        <v>84</v>
      </c>
      <c r="AY226" s="17" t="s">
        <v>201</v>
      </c>
      <c r="BE226" s="204">
        <f>IF(N226="základní",J226,0)</f>
        <v>0</v>
      </c>
      <c r="BF226" s="204">
        <f>IF(N226="snížená",J226,0)</f>
        <v>0</v>
      </c>
      <c r="BG226" s="204">
        <f>IF(N226="zákl. přenesená",J226,0)</f>
        <v>0</v>
      </c>
      <c r="BH226" s="204">
        <f>IF(N226="sníž. přenesená",J226,0)</f>
        <v>0</v>
      </c>
      <c r="BI226" s="204">
        <f>IF(N226="nulová",J226,0)</f>
        <v>0</v>
      </c>
      <c r="BJ226" s="17" t="s">
        <v>82</v>
      </c>
      <c r="BK226" s="204">
        <f>ROUND(I226*H226,2)</f>
        <v>0</v>
      </c>
      <c r="BL226" s="17" t="s">
        <v>354</v>
      </c>
      <c r="BM226" s="203" t="s">
        <v>5751</v>
      </c>
    </row>
    <row r="227" spans="1:65" s="13" customFormat="1" ht="11.25">
      <c r="B227" s="205"/>
      <c r="C227" s="206"/>
      <c r="D227" s="207" t="s">
        <v>211</v>
      </c>
      <c r="E227" s="208" t="s">
        <v>1</v>
      </c>
      <c r="F227" s="209" t="s">
        <v>5650</v>
      </c>
      <c r="G227" s="206"/>
      <c r="H227" s="208" t="s">
        <v>1</v>
      </c>
      <c r="I227" s="210"/>
      <c r="J227" s="206"/>
      <c r="K227" s="206"/>
      <c r="L227" s="211"/>
      <c r="M227" s="212"/>
      <c r="N227" s="213"/>
      <c r="O227" s="213"/>
      <c r="P227" s="213"/>
      <c r="Q227" s="213"/>
      <c r="R227" s="213"/>
      <c r="S227" s="213"/>
      <c r="T227" s="214"/>
      <c r="AT227" s="215" t="s">
        <v>211</v>
      </c>
      <c r="AU227" s="215" t="s">
        <v>84</v>
      </c>
      <c r="AV227" s="13" t="s">
        <v>82</v>
      </c>
      <c r="AW227" s="13" t="s">
        <v>31</v>
      </c>
      <c r="AX227" s="13" t="s">
        <v>75</v>
      </c>
      <c r="AY227" s="215" t="s">
        <v>201</v>
      </c>
    </row>
    <row r="228" spans="1:65" s="14" customFormat="1" ht="11.25">
      <c r="B228" s="216"/>
      <c r="C228" s="217"/>
      <c r="D228" s="207" t="s">
        <v>211</v>
      </c>
      <c r="E228" s="218" t="s">
        <v>1</v>
      </c>
      <c r="F228" s="219" t="s">
        <v>573</v>
      </c>
      <c r="G228" s="217"/>
      <c r="H228" s="220">
        <v>40</v>
      </c>
      <c r="I228" s="221"/>
      <c r="J228" s="217"/>
      <c r="K228" s="217"/>
      <c r="L228" s="222"/>
      <c r="M228" s="223"/>
      <c r="N228" s="224"/>
      <c r="O228" s="224"/>
      <c r="P228" s="224"/>
      <c r="Q228" s="224"/>
      <c r="R228" s="224"/>
      <c r="S228" s="224"/>
      <c r="T228" s="225"/>
      <c r="AT228" s="226" t="s">
        <v>211</v>
      </c>
      <c r="AU228" s="226" t="s">
        <v>84</v>
      </c>
      <c r="AV228" s="14" t="s">
        <v>84</v>
      </c>
      <c r="AW228" s="14" t="s">
        <v>31</v>
      </c>
      <c r="AX228" s="14" t="s">
        <v>82</v>
      </c>
      <c r="AY228" s="226" t="s">
        <v>201</v>
      </c>
    </row>
    <row r="229" spans="1:65" s="2" customFormat="1" ht="33" customHeight="1">
      <c r="A229" s="34"/>
      <c r="B229" s="35"/>
      <c r="C229" s="192" t="s">
        <v>452</v>
      </c>
      <c r="D229" s="192" t="s">
        <v>204</v>
      </c>
      <c r="E229" s="193" t="s">
        <v>5752</v>
      </c>
      <c r="F229" s="194" t="s">
        <v>5753</v>
      </c>
      <c r="G229" s="195" t="s">
        <v>207</v>
      </c>
      <c r="H229" s="196">
        <v>32</v>
      </c>
      <c r="I229" s="197"/>
      <c r="J229" s="198">
        <f>ROUND(I229*H229,2)</f>
        <v>0</v>
      </c>
      <c r="K229" s="194" t="s">
        <v>1</v>
      </c>
      <c r="L229" s="39"/>
      <c r="M229" s="199" t="s">
        <v>1</v>
      </c>
      <c r="N229" s="200" t="s">
        <v>40</v>
      </c>
      <c r="O229" s="71"/>
      <c r="P229" s="201">
        <f>O229*H229</f>
        <v>0</v>
      </c>
      <c r="Q229" s="201">
        <v>3.0000000000000001E-5</v>
      </c>
      <c r="R229" s="201">
        <f>Q229*H229</f>
        <v>9.6000000000000002E-4</v>
      </c>
      <c r="S229" s="201">
        <v>0</v>
      </c>
      <c r="T229" s="202">
        <f>S229*H229</f>
        <v>0</v>
      </c>
      <c r="U229" s="34"/>
      <c r="V229" s="34"/>
      <c r="W229" s="34"/>
      <c r="X229" s="34"/>
      <c r="Y229" s="34"/>
      <c r="Z229" s="34"/>
      <c r="AA229" s="34"/>
      <c r="AB229" s="34"/>
      <c r="AC229" s="34"/>
      <c r="AD229" s="34"/>
      <c r="AE229" s="34"/>
      <c r="AR229" s="203" t="s">
        <v>354</v>
      </c>
      <c r="AT229" s="203" t="s">
        <v>204</v>
      </c>
      <c r="AU229" s="203" t="s">
        <v>84</v>
      </c>
      <c r="AY229" s="17" t="s">
        <v>201</v>
      </c>
      <c r="BE229" s="204">
        <f>IF(N229="základní",J229,0)</f>
        <v>0</v>
      </c>
      <c r="BF229" s="204">
        <f>IF(N229="snížená",J229,0)</f>
        <v>0</v>
      </c>
      <c r="BG229" s="204">
        <f>IF(N229="zákl. přenesená",J229,0)</f>
        <v>0</v>
      </c>
      <c r="BH229" s="204">
        <f>IF(N229="sníž. přenesená",J229,0)</f>
        <v>0</v>
      </c>
      <c r="BI229" s="204">
        <f>IF(N229="nulová",J229,0)</f>
        <v>0</v>
      </c>
      <c r="BJ229" s="17" t="s">
        <v>82</v>
      </c>
      <c r="BK229" s="204">
        <f>ROUND(I229*H229,2)</f>
        <v>0</v>
      </c>
      <c r="BL229" s="17" t="s">
        <v>354</v>
      </c>
      <c r="BM229" s="203" t="s">
        <v>5754</v>
      </c>
    </row>
    <row r="230" spans="1:65" s="13" customFormat="1" ht="11.25">
      <c r="B230" s="205"/>
      <c r="C230" s="206"/>
      <c r="D230" s="207" t="s">
        <v>211</v>
      </c>
      <c r="E230" s="208" t="s">
        <v>1</v>
      </c>
      <c r="F230" s="209" t="s">
        <v>5650</v>
      </c>
      <c r="G230" s="206"/>
      <c r="H230" s="208" t="s">
        <v>1</v>
      </c>
      <c r="I230" s="210"/>
      <c r="J230" s="206"/>
      <c r="K230" s="206"/>
      <c r="L230" s="211"/>
      <c r="M230" s="212"/>
      <c r="N230" s="213"/>
      <c r="O230" s="213"/>
      <c r="P230" s="213"/>
      <c r="Q230" s="213"/>
      <c r="R230" s="213"/>
      <c r="S230" s="213"/>
      <c r="T230" s="214"/>
      <c r="AT230" s="215" t="s">
        <v>211</v>
      </c>
      <c r="AU230" s="215" t="s">
        <v>84</v>
      </c>
      <c r="AV230" s="13" t="s">
        <v>82</v>
      </c>
      <c r="AW230" s="13" t="s">
        <v>31</v>
      </c>
      <c r="AX230" s="13" t="s">
        <v>75</v>
      </c>
      <c r="AY230" s="215" t="s">
        <v>201</v>
      </c>
    </row>
    <row r="231" spans="1:65" s="14" customFormat="1" ht="11.25">
      <c r="B231" s="216"/>
      <c r="C231" s="217"/>
      <c r="D231" s="207" t="s">
        <v>211</v>
      </c>
      <c r="E231" s="218" t="s">
        <v>1</v>
      </c>
      <c r="F231" s="219" t="s">
        <v>452</v>
      </c>
      <c r="G231" s="217"/>
      <c r="H231" s="220">
        <v>32</v>
      </c>
      <c r="I231" s="221"/>
      <c r="J231" s="217"/>
      <c r="K231" s="217"/>
      <c r="L231" s="222"/>
      <c r="M231" s="223"/>
      <c r="N231" s="224"/>
      <c r="O231" s="224"/>
      <c r="P231" s="224"/>
      <c r="Q231" s="224"/>
      <c r="R231" s="224"/>
      <c r="S231" s="224"/>
      <c r="T231" s="225"/>
      <c r="AT231" s="226" t="s">
        <v>211</v>
      </c>
      <c r="AU231" s="226" t="s">
        <v>84</v>
      </c>
      <c r="AV231" s="14" t="s">
        <v>84</v>
      </c>
      <c r="AW231" s="14" t="s">
        <v>31</v>
      </c>
      <c r="AX231" s="14" t="s">
        <v>82</v>
      </c>
      <c r="AY231" s="226" t="s">
        <v>201</v>
      </c>
    </row>
    <row r="232" spans="1:65" s="2" customFormat="1" ht="24">
      <c r="A232" s="34"/>
      <c r="B232" s="35"/>
      <c r="C232" s="192" t="s">
        <v>535</v>
      </c>
      <c r="D232" s="192" t="s">
        <v>204</v>
      </c>
      <c r="E232" s="193" t="s">
        <v>5755</v>
      </c>
      <c r="F232" s="194" t="s">
        <v>5756</v>
      </c>
      <c r="G232" s="195" t="s">
        <v>2526</v>
      </c>
      <c r="H232" s="196">
        <v>6</v>
      </c>
      <c r="I232" s="197"/>
      <c r="J232" s="198">
        <f>ROUND(I232*H232,2)</f>
        <v>0</v>
      </c>
      <c r="K232" s="194" t="s">
        <v>1</v>
      </c>
      <c r="L232" s="39"/>
      <c r="M232" s="199" t="s">
        <v>1</v>
      </c>
      <c r="N232" s="200" t="s">
        <v>40</v>
      </c>
      <c r="O232" s="71"/>
      <c r="P232" s="201">
        <f>O232*H232</f>
        <v>0</v>
      </c>
      <c r="Q232" s="201">
        <v>0</v>
      </c>
      <c r="R232" s="201">
        <f>Q232*H232</f>
        <v>0</v>
      </c>
      <c r="S232" s="201">
        <v>0</v>
      </c>
      <c r="T232" s="202">
        <f>S232*H232</f>
        <v>0</v>
      </c>
      <c r="U232" s="34"/>
      <c r="V232" s="34"/>
      <c r="W232" s="34"/>
      <c r="X232" s="34"/>
      <c r="Y232" s="34"/>
      <c r="Z232" s="34"/>
      <c r="AA232" s="34"/>
      <c r="AB232" s="34"/>
      <c r="AC232" s="34"/>
      <c r="AD232" s="34"/>
      <c r="AE232" s="34"/>
      <c r="AR232" s="203" t="s">
        <v>354</v>
      </c>
      <c r="AT232" s="203" t="s">
        <v>204</v>
      </c>
      <c r="AU232" s="203" t="s">
        <v>84</v>
      </c>
      <c r="AY232" s="17" t="s">
        <v>201</v>
      </c>
      <c r="BE232" s="204">
        <f>IF(N232="základní",J232,0)</f>
        <v>0</v>
      </c>
      <c r="BF232" s="204">
        <f>IF(N232="snížená",J232,0)</f>
        <v>0</v>
      </c>
      <c r="BG232" s="204">
        <f>IF(N232="zákl. přenesená",J232,0)</f>
        <v>0</v>
      </c>
      <c r="BH232" s="204">
        <f>IF(N232="sníž. přenesená",J232,0)</f>
        <v>0</v>
      </c>
      <c r="BI232" s="204">
        <f>IF(N232="nulová",J232,0)</f>
        <v>0</v>
      </c>
      <c r="BJ232" s="17" t="s">
        <v>82</v>
      </c>
      <c r="BK232" s="204">
        <f>ROUND(I232*H232,2)</f>
        <v>0</v>
      </c>
      <c r="BL232" s="17" t="s">
        <v>354</v>
      </c>
      <c r="BM232" s="203" t="s">
        <v>5757</v>
      </c>
    </row>
    <row r="233" spans="1:65" s="13" customFormat="1" ht="11.25">
      <c r="B233" s="205"/>
      <c r="C233" s="206"/>
      <c r="D233" s="207" t="s">
        <v>211</v>
      </c>
      <c r="E233" s="208" t="s">
        <v>1</v>
      </c>
      <c r="F233" s="209" t="s">
        <v>5650</v>
      </c>
      <c r="G233" s="206"/>
      <c r="H233" s="208" t="s">
        <v>1</v>
      </c>
      <c r="I233" s="210"/>
      <c r="J233" s="206"/>
      <c r="K233" s="206"/>
      <c r="L233" s="211"/>
      <c r="M233" s="212"/>
      <c r="N233" s="213"/>
      <c r="O233" s="213"/>
      <c r="P233" s="213"/>
      <c r="Q233" s="213"/>
      <c r="R233" s="213"/>
      <c r="S233" s="213"/>
      <c r="T233" s="214"/>
      <c r="AT233" s="215" t="s">
        <v>211</v>
      </c>
      <c r="AU233" s="215" t="s">
        <v>84</v>
      </c>
      <c r="AV233" s="13" t="s">
        <v>82</v>
      </c>
      <c r="AW233" s="13" t="s">
        <v>31</v>
      </c>
      <c r="AX233" s="13" t="s">
        <v>75</v>
      </c>
      <c r="AY233" s="215" t="s">
        <v>201</v>
      </c>
    </row>
    <row r="234" spans="1:65" s="14" customFormat="1" ht="11.25">
      <c r="B234" s="216"/>
      <c r="C234" s="217"/>
      <c r="D234" s="207" t="s">
        <v>211</v>
      </c>
      <c r="E234" s="218" t="s">
        <v>1</v>
      </c>
      <c r="F234" s="219" t="s">
        <v>236</v>
      </c>
      <c r="G234" s="217"/>
      <c r="H234" s="220">
        <v>6</v>
      </c>
      <c r="I234" s="221"/>
      <c r="J234" s="217"/>
      <c r="K234" s="217"/>
      <c r="L234" s="222"/>
      <c r="M234" s="223"/>
      <c r="N234" s="224"/>
      <c r="O234" s="224"/>
      <c r="P234" s="224"/>
      <c r="Q234" s="224"/>
      <c r="R234" s="224"/>
      <c r="S234" s="224"/>
      <c r="T234" s="225"/>
      <c r="AT234" s="226" t="s">
        <v>211</v>
      </c>
      <c r="AU234" s="226" t="s">
        <v>84</v>
      </c>
      <c r="AV234" s="14" t="s">
        <v>84</v>
      </c>
      <c r="AW234" s="14" t="s">
        <v>31</v>
      </c>
      <c r="AX234" s="14" t="s">
        <v>82</v>
      </c>
      <c r="AY234" s="226" t="s">
        <v>201</v>
      </c>
    </row>
    <row r="235" spans="1:65" s="2" customFormat="1" ht="24">
      <c r="A235" s="34"/>
      <c r="B235" s="35"/>
      <c r="C235" s="192" t="s">
        <v>540</v>
      </c>
      <c r="D235" s="192" t="s">
        <v>204</v>
      </c>
      <c r="E235" s="193" t="s">
        <v>5758</v>
      </c>
      <c r="F235" s="194" t="s">
        <v>5759</v>
      </c>
      <c r="G235" s="195" t="s">
        <v>2526</v>
      </c>
      <c r="H235" s="196">
        <v>38</v>
      </c>
      <c r="I235" s="197"/>
      <c r="J235" s="198">
        <f>ROUND(I235*H235,2)</f>
        <v>0</v>
      </c>
      <c r="K235" s="194" t="s">
        <v>1</v>
      </c>
      <c r="L235" s="39"/>
      <c r="M235" s="199" t="s">
        <v>1</v>
      </c>
      <c r="N235" s="200" t="s">
        <v>40</v>
      </c>
      <c r="O235" s="71"/>
      <c r="P235" s="201">
        <f>O235*H235</f>
        <v>0</v>
      </c>
      <c r="Q235" s="201">
        <v>0</v>
      </c>
      <c r="R235" s="201">
        <f>Q235*H235</f>
        <v>0</v>
      </c>
      <c r="S235" s="201">
        <v>0</v>
      </c>
      <c r="T235" s="202">
        <f>S235*H235</f>
        <v>0</v>
      </c>
      <c r="U235" s="34"/>
      <c r="V235" s="34"/>
      <c r="W235" s="34"/>
      <c r="X235" s="34"/>
      <c r="Y235" s="34"/>
      <c r="Z235" s="34"/>
      <c r="AA235" s="34"/>
      <c r="AB235" s="34"/>
      <c r="AC235" s="34"/>
      <c r="AD235" s="34"/>
      <c r="AE235" s="34"/>
      <c r="AR235" s="203" t="s">
        <v>354</v>
      </c>
      <c r="AT235" s="203" t="s">
        <v>204</v>
      </c>
      <c r="AU235" s="203" t="s">
        <v>84</v>
      </c>
      <c r="AY235" s="17" t="s">
        <v>201</v>
      </c>
      <c r="BE235" s="204">
        <f>IF(N235="základní",J235,0)</f>
        <v>0</v>
      </c>
      <c r="BF235" s="204">
        <f>IF(N235="snížená",J235,0)</f>
        <v>0</v>
      </c>
      <c r="BG235" s="204">
        <f>IF(N235="zákl. přenesená",J235,0)</f>
        <v>0</v>
      </c>
      <c r="BH235" s="204">
        <f>IF(N235="sníž. přenesená",J235,0)</f>
        <v>0</v>
      </c>
      <c r="BI235" s="204">
        <f>IF(N235="nulová",J235,0)</f>
        <v>0</v>
      </c>
      <c r="BJ235" s="17" t="s">
        <v>82</v>
      </c>
      <c r="BK235" s="204">
        <f>ROUND(I235*H235,2)</f>
        <v>0</v>
      </c>
      <c r="BL235" s="17" t="s">
        <v>354</v>
      </c>
      <c r="BM235" s="203" t="s">
        <v>5760</v>
      </c>
    </row>
    <row r="236" spans="1:65" s="13" customFormat="1" ht="11.25">
      <c r="B236" s="205"/>
      <c r="C236" s="206"/>
      <c r="D236" s="207" t="s">
        <v>211</v>
      </c>
      <c r="E236" s="208" t="s">
        <v>1</v>
      </c>
      <c r="F236" s="209" t="s">
        <v>5650</v>
      </c>
      <c r="G236" s="206"/>
      <c r="H236" s="208" t="s">
        <v>1</v>
      </c>
      <c r="I236" s="210"/>
      <c r="J236" s="206"/>
      <c r="K236" s="206"/>
      <c r="L236" s="211"/>
      <c r="M236" s="212"/>
      <c r="N236" s="213"/>
      <c r="O236" s="213"/>
      <c r="P236" s="213"/>
      <c r="Q236" s="213"/>
      <c r="R236" s="213"/>
      <c r="S236" s="213"/>
      <c r="T236" s="214"/>
      <c r="AT236" s="215" t="s">
        <v>211</v>
      </c>
      <c r="AU236" s="215" t="s">
        <v>84</v>
      </c>
      <c r="AV236" s="13" t="s">
        <v>82</v>
      </c>
      <c r="AW236" s="13" t="s">
        <v>31</v>
      </c>
      <c r="AX236" s="13" t="s">
        <v>75</v>
      </c>
      <c r="AY236" s="215" t="s">
        <v>201</v>
      </c>
    </row>
    <row r="237" spans="1:65" s="14" customFormat="1" ht="11.25">
      <c r="B237" s="216"/>
      <c r="C237" s="217"/>
      <c r="D237" s="207" t="s">
        <v>211</v>
      </c>
      <c r="E237" s="218" t="s">
        <v>1</v>
      </c>
      <c r="F237" s="219" t="s">
        <v>561</v>
      </c>
      <c r="G237" s="217"/>
      <c r="H237" s="220">
        <v>38</v>
      </c>
      <c r="I237" s="221"/>
      <c r="J237" s="217"/>
      <c r="K237" s="217"/>
      <c r="L237" s="222"/>
      <c r="M237" s="223"/>
      <c r="N237" s="224"/>
      <c r="O237" s="224"/>
      <c r="P237" s="224"/>
      <c r="Q237" s="224"/>
      <c r="R237" s="224"/>
      <c r="S237" s="224"/>
      <c r="T237" s="225"/>
      <c r="AT237" s="226" t="s">
        <v>211</v>
      </c>
      <c r="AU237" s="226" t="s">
        <v>84</v>
      </c>
      <c r="AV237" s="14" t="s">
        <v>84</v>
      </c>
      <c r="AW237" s="14" t="s">
        <v>31</v>
      </c>
      <c r="AX237" s="14" t="s">
        <v>82</v>
      </c>
      <c r="AY237" s="226" t="s">
        <v>201</v>
      </c>
    </row>
    <row r="238" spans="1:65" s="2" customFormat="1" ht="24">
      <c r="A238" s="34"/>
      <c r="B238" s="35"/>
      <c r="C238" s="192" t="s">
        <v>546</v>
      </c>
      <c r="D238" s="192" t="s">
        <v>204</v>
      </c>
      <c r="E238" s="193" t="s">
        <v>5761</v>
      </c>
      <c r="F238" s="194" t="s">
        <v>5762</v>
      </c>
      <c r="G238" s="195" t="s">
        <v>2526</v>
      </c>
      <c r="H238" s="196">
        <v>28</v>
      </c>
      <c r="I238" s="197"/>
      <c r="J238" s="198">
        <f>ROUND(I238*H238,2)</f>
        <v>0</v>
      </c>
      <c r="K238" s="194" t="s">
        <v>1</v>
      </c>
      <c r="L238" s="39"/>
      <c r="M238" s="199" t="s">
        <v>1</v>
      </c>
      <c r="N238" s="200" t="s">
        <v>40</v>
      </c>
      <c r="O238" s="71"/>
      <c r="P238" s="201">
        <f>O238*H238</f>
        <v>0</v>
      </c>
      <c r="Q238" s="201">
        <v>0</v>
      </c>
      <c r="R238" s="201">
        <f>Q238*H238</f>
        <v>0</v>
      </c>
      <c r="S238" s="201">
        <v>0</v>
      </c>
      <c r="T238" s="202">
        <f>S238*H238</f>
        <v>0</v>
      </c>
      <c r="U238" s="34"/>
      <c r="V238" s="34"/>
      <c r="W238" s="34"/>
      <c r="X238" s="34"/>
      <c r="Y238" s="34"/>
      <c r="Z238" s="34"/>
      <c r="AA238" s="34"/>
      <c r="AB238" s="34"/>
      <c r="AC238" s="34"/>
      <c r="AD238" s="34"/>
      <c r="AE238" s="34"/>
      <c r="AR238" s="203" t="s">
        <v>354</v>
      </c>
      <c r="AT238" s="203" t="s">
        <v>204</v>
      </c>
      <c r="AU238" s="203" t="s">
        <v>84</v>
      </c>
      <c r="AY238" s="17" t="s">
        <v>201</v>
      </c>
      <c r="BE238" s="204">
        <f>IF(N238="základní",J238,0)</f>
        <v>0</v>
      </c>
      <c r="BF238" s="204">
        <f>IF(N238="snížená",J238,0)</f>
        <v>0</v>
      </c>
      <c r="BG238" s="204">
        <f>IF(N238="zákl. přenesená",J238,0)</f>
        <v>0</v>
      </c>
      <c r="BH238" s="204">
        <f>IF(N238="sníž. přenesená",J238,0)</f>
        <v>0</v>
      </c>
      <c r="BI238" s="204">
        <f>IF(N238="nulová",J238,0)</f>
        <v>0</v>
      </c>
      <c r="BJ238" s="17" t="s">
        <v>82</v>
      </c>
      <c r="BK238" s="204">
        <f>ROUND(I238*H238,2)</f>
        <v>0</v>
      </c>
      <c r="BL238" s="17" t="s">
        <v>354</v>
      </c>
      <c r="BM238" s="203" t="s">
        <v>5763</v>
      </c>
    </row>
    <row r="239" spans="1:65" s="13" customFormat="1" ht="11.25">
      <c r="B239" s="205"/>
      <c r="C239" s="206"/>
      <c r="D239" s="207" t="s">
        <v>211</v>
      </c>
      <c r="E239" s="208" t="s">
        <v>1</v>
      </c>
      <c r="F239" s="209" t="s">
        <v>5650</v>
      </c>
      <c r="G239" s="206"/>
      <c r="H239" s="208" t="s">
        <v>1</v>
      </c>
      <c r="I239" s="210"/>
      <c r="J239" s="206"/>
      <c r="K239" s="206"/>
      <c r="L239" s="211"/>
      <c r="M239" s="212"/>
      <c r="N239" s="213"/>
      <c r="O239" s="213"/>
      <c r="P239" s="213"/>
      <c r="Q239" s="213"/>
      <c r="R239" s="213"/>
      <c r="S239" s="213"/>
      <c r="T239" s="214"/>
      <c r="AT239" s="215" t="s">
        <v>211</v>
      </c>
      <c r="AU239" s="215" t="s">
        <v>84</v>
      </c>
      <c r="AV239" s="13" t="s">
        <v>82</v>
      </c>
      <c r="AW239" s="13" t="s">
        <v>31</v>
      </c>
      <c r="AX239" s="13" t="s">
        <v>75</v>
      </c>
      <c r="AY239" s="215" t="s">
        <v>201</v>
      </c>
    </row>
    <row r="240" spans="1:65" s="14" customFormat="1" ht="11.25">
      <c r="B240" s="216"/>
      <c r="C240" s="217"/>
      <c r="D240" s="207" t="s">
        <v>211</v>
      </c>
      <c r="E240" s="218" t="s">
        <v>1</v>
      </c>
      <c r="F240" s="219" t="s">
        <v>226</v>
      </c>
      <c r="G240" s="217"/>
      <c r="H240" s="220">
        <v>28</v>
      </c>
      <c r="I240" s="221"/>
      <c r="J240" s="217"/>
      <c r="K240" s="217"/>
      <c r="L240" s="222"/>
      <c r="M240" s="223"/>
      <c r="N240" s="224"/>
      <c r="O240" s="224"/>
      <c r="P240" s="224"/>
      <c r="Q240" s="224"/>
      <c r="R240" s="224"/>
      <c r="S240" s="224"/>
      <c r="T240" s="225"/>
      <c r="AT240" s="226" t="s">
        <v>211</v>
      </c>
      <c r="AU240" s="226" t="s">
        <v>84</v>
      </c>
      <c r="AV240" s="14" t="s">
        <v>84</v>
      </c>
      <c r="AW240" s="14" t="s">
        <v>31</v>
      </c>
      <c r="AX240" s="14" t="s">
        <v>82</v>
      </c>
      <c r="AY240" s="226" t="s">
        <v>201</v>
      </c>
    </row>
    <row r="241" spans="1:65" s="2" customFormat="1" ht="24">
      <c r="A241" s="34"/>
      <c r="B241" s="35"/>
      <c r="C241" s="192" t="s">
        <v>551</v>
      </c>
      <c r="D241" s="192" t="s">
        <v>204</v>
      </c>
      <c r="E241" s="193" t="s">
        <v>5764</v>
      </c>
      <c r="F241" s="194" t="s">
        <v>5765</v>
      </c>
      <c r="G241" s="195" t="s">
        <v>320</v>
      </c>
      <c r="H241" s="196">
        <v>78</v>
      </c>
      <c r="I241" s="197"/>
      <c r="J241" s="198">
        <f>ROUND(I241*H241,2)</f>
        <v>0</v>
      </c>
      <c r="K241" s="194" t="s">
        <v>208</v>
      </c>
      <c r="L241" s="39"/>
      <c r="M241" s="199" t="s">
        <v>1</v>
      </c>
      <c r="N241" s="200" t="s">
        <v>40</v>
      </c>
      <c r="O241" s="71"/>
      <c r="P241" s="201">
        <f>O241*H241</f>
        <v>0</v>
      </c>
      <c r="Q241" s="201">
        <v>1.8799999999999999E-3</v>
      </c>
      <c r="R241" s="201">
        <f>Q241*H241</f>
        <v>0.14663999999999999</v>
      </c>
      <c r="S241" s="201">
        <v>0</v>
      </c>
      <c r="T241" s="202">
        <f>S241*H241</f>
        <v>0</v>
      </c>
      <c r="U241" s="34"/>
      <c r="V241" s="34"/>
      <c r="W241" s="34"/>
      <c r="X241" s="34"/>
      <c r="Y241" s="34"/>
      <c r="Z241" s="34"/>
      <c r="AA241" s="34"/>
      <c r="AB241" s="34"/>
      <c r="AC241" s="34"/>
      <c r="AD241" s="34"/>
      <c r="AE241" s="34"/>
      <c r="AR241" s="203" t="s">
        <v>354</v>
      </c>
      <c r="AT241" s="203" t="s">
        <v>204</v>
      </c>
      <c r="AU241" s="203" t="s">
        <v>84</v>
      </c>
      <c r="AY241" s="17" t="s">
        <v>201</v>
      </c>
      <c r="BE241" s="204">
        <f>IF(N241="základní",J241,0)</f>
        <v>0</v>
      </c>
      <c r="BF241" s="204">
        <f>IF(N241="snížená",J241,0)</f>
        <v>0</v>
      </c>
      <c r="BG241" s="204">
        <f>IF(N241="zákl. přenesená",J241,0)</f>
        <v>0</v>
      </c>
      <c r="BH241" s="204">
        <f>IF(N241="sníž. přenesená",J241,0)</f>
        <v>0</v>
      </c>
      <c r="BI241" s="204">
        <f>IF(N241="nulová",J241,0)</f>
        <v>0</v>
      </c>
      <c r="BJ241" s="17" t="s">
        <v>82</v>
      </c>
      <c r="BK241" s="204">
        <f>ROUND(I241*H241,2)</f>
        <v>0</v>
      </c>
      <c r="BL241" s="17" t="s">
        <v>354</v>
      </c>
      <c r="BM241" s="203" t="s">
        <v>5766</v>
      </c>
    </row>
    <row r="242" spans="1:65" s="13" customFormat="1" ht="11.25">
      <c r="B242" s="205"/>
      <c r="C242" s="206"/>
      <c r="D242" s="207" t="s">
        <v>211</v>
      </c>
      <c r="E242" s="208" t="s">
        <v>1</v>
      </c>
      <c r="F242" s="209" t="s">
        <v>5650</v>
      </c>
      <c r="G242" s="206"/>
      <c r="H242" s="208" t="s">
        <v>1</v>
      </c>
      <c r="I242" s="210"/>
      <c r="J242" s="206"/>
      <c r="K242" s="206"/>
      <c r="L242" s="211"/>
      <c r="M242" s="212"/>
      <c r="N242" s="213"/>
      <c r="O242" s="213"/>
      <c r="P242" s="213"/>
      <c r="Q242" s="213"/>
      <c r="R242" s="213"/>
      <c r="S242" s="213"/>
      <c r="T242" s="214"/>
      <c r="AT242" s="215" t="s">
        <v>211</v>
      </c>
      <c r="AU242" s="215" t="s">
        <v>84</v>
      </c>
      <c r="AV242" s="13" t="s">
        <v>82</v>
      </c>
      <c r="AW242" s="13" t="s">
        <v>31</v>
      </c>
      <c r="AX242" s="13" t="s">
        <v>75</v>
      </c>
      <c r="AY242" s="215" t="s">
        <v>201</v>
      </c>
    </row>
    <row r="243" spans="1:65" s="14" customFormat="1" ht="11.25">
      <c r="B243" s="216"/>
      <c r="C243" s="217"/>
      <c r="D243" s="207" t="s">
        <v>211</v>
      </c>
      <c r="E243" s="218" t="s">
        <v>1</v>
      </c>
      <c r="F243" s="219" t="s">
        <v>964</v>
      </c>
      <c r="G243" s="217"/>
      <c r="H243" s="220">
        <v>78</v>
      </c>
      <c r="I243" s="221"/>
      <c r="J243" s="217"/>
      <c r="K243" s="217"/>
      <c r="L243" s="222"/>
      <c r="M243" s="223"/>
      <c r="N243" s="224"/>
      <c r="O243" s="224"/>
      <c r="P243" s="224"/>
      <c r="Q243" s="224"/>
      <c r="R243" s="224"/>
      <c r="S243" s="224"/>
      <c r="T243" s="225"/>
      <c r="AT243" s="226" t="s">
        <v>211</v>
      </c>
      <c r="AU243" s="226" t="s">
        <v>84</v>
      </c>
      <c r="AV243" s="14" t="s">
        <v>84</v>
      </c>
      <c r="AW243" s="14" t="s">
        <v>31</v>
      </c>
      <c r="AX243" s="14" t="s">
        <v>82</v>
      </c>
      <c r="AY243" s="226" t="s">
        <v>201</v>
      </c>
    </row>
    <row r="244" spans="1:65" s="2" customFormat="1" ht="24">
      <c r="A244" s="34"/>
      <c r="B244" s="35"/>
      <c r="C244" s="192" t="s">
        <v>556</v>
      </c>
      <c r="D244" s="192" t="s">
        <v>204</v>
      </c>
      <c r="E244" s="193" t="s">
        <v>5767</v>
      </c>
      <c r="F244" s="194" t="s">
        <v>5768</v>
      </c>
      <c r="G244" s="195" t="s">
        <v>320</v>
      </c>
      <c r="H244" s="196">
        <v>158</v>
      </c>
      <c r="I244" s="197"/>
      <c r="J244" s="198">
        <f>ROUND(I244*H244,2)</f>
        <v>0</v>
      </c>
      <c r="K244" s="194" t="s">
        <v>208</v>
      </c>
      <c r="L244" s="39"/>
      <c r="M244" s="199" t="s">
        <v>1</v>
      </c>
      <c r="N244" s="200" t="s">
        <v>40</v>
      </c>
      <c r="O244" s="71"/>
      <c r="P244" s="201">
        <f>O244*H244</f>
        <v>0</v>
      </c>
      <c r="Q244" s="201">
        <v>2.8400000000000001E-3</v>
      </c>
      <c r="R244" s="201">
        <f>Q244*H244</f>
        <v>0.44872000000000001</v>
      </c>
      <c r="S244" s="201">
        <v>0</v>
      </c>
      <c r="T244" s="202">
        <f>S244*H244</f>
        <v>0</v>
      </c>
      <c r="U244" s="34"/>
      <c r="V244" s="34"/>
      <c r="W244" s="34"/>
      <c r="X244" s="34"/>
      <c r="Y244" s="34"/>
      <c r="Z244" s="34"/>
      <c r="AA244" s="34"/>
      <c r="AB244" s="34"/>
      <c r="AC244" s="34"/>
      <c r="AD244" s="34"/>
      <c r="AE244" s="34"/>
      <c r="AR244" s="203" t="s">
        <v>354</v>
      </c>
      <c r="AT244" s="203" t="s">
        <v>204</v>
      </c>
      <c r="AU244" s="203" t="s">
        <v>84</v>
      </c>
      <c r="AY244" s="17" t="s">
        <v>201</v>
      </c>
      <c r="BE244" s="204">
        <f>IF(N244="základní",J244,0)</f>
        <v>0</v>
      </c>
      <c r="BF244" s="204">
        <f>IF(N244="snížená",J244,0)</f>
        <v>0</v>
      </c>
      <c r="BG244" s="204">
        <f>IF(N244="zákl. přenesená",J244,0)</f>
        <v>0</v>
      </c>
      <c r="BH244" s="204">
        <f>IF(N244="sníž. přenesená",J244,0)</f>
        <v>0</v>
      </c>
      <c r="BI244" s="204">
        <f>IF(N244="nulová",J244,0)</f>
        <v>0</v>
      </c>
      <c r="BJ244" s="17" t="s">
        <v>82</v>
      </c>
      <c r="BK244" s="204">
        <f>ROUND(I244*H244,2)</f>
        <v>0</v>
      </c>
      <c r="BL244" s="17" t="s">
        <v>354</v>
      </c>
      <c r="BM244" s="203" t="s">
        <v>5769</v>
      </c>
    </row>
    <row r="245" spans="1:65" s="13" customFormat="1" ht="11.25">
      <c r="B245" s="205"/>
      <c r="C245" s="206"/>
      <c r="D245" s="207" t="s">
        <v>211</v>
      </c>
      <c r="E245" s="208" t="s">
        <v>1</v>
      </c>
      <c r="F245" s="209" t="s">
        <v>5650</v>
      </c>
      <c r="G245" s="206"/>
      <c r="H245" s="208" t="s">
        <v>1</v>
      </c>
      <c r="I245" s="210"/>
      <c r="J245" s="206"/>
      <c r="K245" s="206"/>
      <c r="L245" s="211"/>
      <c r="M245" s="212"/>
      <c r="N245" s="213"/>
      <c r="O245" s="213"/>
      <c r="P245" s="213"/>
      <c r="Q245" s="213"/>
      <c r="R245" s="213"/>
      <c r="S245" s="213"/>
      <c r="T245" s="214"/>
      <c r="AT245" s="215" t="s">
        <v>211</v>
      </c>
      <c r="AU245" s="215" t="s">
        <v>84</v>
      </c>
      <c r="AV245" s="13" t="s">
        <v>82</v>
      </c>
      <c r="AW245" s="13" t="s">
        <v>31</v>
      </c>
      <c r="AX245" s="13" t="s">
        <v>75</v>
      </c>
      <c r="AY245" s="215" t="s">
        <v>201</v>
      </c>
    </row>
    <row r="246" spans="1:65" s="14" customFormat="1" ht="11.25">
      <c r="B246" s="216"/>
      <c r="C246" s="217"/>
      <c r="D246" s="207" t="s">
        <v>211</v>
      </c>
      <c r="E246" s="218" t="s">
        <v>1</v>
      </c>
      <c r="F246" s="219" t="s">
        <v>1652</v>
      </c>
      <c r="G246" s="217"/>
      <c r="H246" s="220">
        <v>158</v>
      </c>
      <c r="I246" s="221"/>
      <c r="J246" s="217"/>
      <c r="K246" s="217"/>
      <c r="L246" s="222"/>
      <c r="M246" s="223"/>
      <c r="N246" s="224"/>
      <c r="O246" s="224"/>
      <c r="P246" s="224"/>
      <c r="Q246" s="224"/>
      <c r="R246" s="224"/>
      <c r="S246" s="224"/>
      <c r="T246" s="225"/>
      <c r="AT246" s="226" t="s">
        <v>211</v>
      </c>
      <c r="AU246" s="226" t="s">
        <v>84</v>
      </c>
      <c r="AV246" s="14" t="s">
        <v>84</v>
      </c>
      <c r="AW246" s="14" t="s">
        <v>31</v>
      </c>
      <c r="AX246" s="14" t="s">
        <v>82</v>
      </c>
      <c r="AY246" s="226" t="s">
        <v>201</v>
      </c>
    </row>
    <row r="247" spans="1:65" s="2" customFormat="1" ht="24">
      <c r="A247" s="34"/>
      <c r="B247" s="35"/>
      <c r="C247" s="192" t="s">
        <v>561</v>
      </c>
      <c r="D247" s="192" t="s">
        <v>204</v>
      </c>
      <c r="E247" s="193" t="s">
        <v>5770</v>
      </c>
      <c r="F247" s="194" t="s">
        <v>5771</v>
      </c>
      <c r="G247" s="195" t="s">
        <v>320</v>
      </c>
      <c r="H247" s="196">
        <v>174</v>
      </c>
      <c r="I247" s="197"/>
      <c r="J247" s="198">
        <f>ROUND(I247*H247,2)</f>
        <v>0</v>
      </c>
      <c r="K247" s="194" t="s">
        <v>208</v>
      </c>
      <c r="L247" s="39"/>
      <c r="M247" s="199" t="s">
        <v>1</v>
      </c>
      <c r="N247" s="200" t="s">
        <v>40</v>
      </c>
      <c r="O247" s="71"/>
      <c r="P247" s="201">
        <f>O247*H247</f>
        <v>0</v>
      </c>
      <c r="Q247" s="201">
        <v>3.6600000000000001E-3</v>
      </c>
      <c r="R247" s="201">
        <f>Q247*H247</f>
        <v>0.63683999999999996</v>
      </c>
      <c r="S247" s="201">
        <v>0</v>
      </c>
      <c r="T247" s="202">
        <f>S247*H247</f>
        <v>0</v>
      </c>
      <c r="U247" s="34"/>
      <c r="V247" s="34"/>
      <c r="W247" s="34"/>
      <c r="X247" s="34"/>
      <c r="Y247" s="34"/>
      <c r="Z247" s="34"/>
      <c r="AA247" s="34"/>
      <c r="AB247" s="34"/>
      <c r="AC247" s="34"/>
      <c r="AD247" s="34"/>
      <c r="AE247" s="34"/>
      <c r="AR247" s="203" t="s">
        <v>354</v>
      </c>
      <c r="AT247" s="203" t="s">
        <v>204</v>
      </c>
      <c r="AU247" s="203" t="s">
        <v>84</v>
      </c>
      <c r="AY247" s="17" t="s">
        <v>201</v>
      </c>
      <c r="BE247" s="204">
        <f>IF(N247="základní",J247,0)</f>
        <v>0</v>
      </c>
      <c r="BF247" s="204">
        <f>IF(N247="snížená",J247,0)</f>
        <v>0</v>
      </c>
      <c r="BG247" s="204">
        <f>IF(N247="zákl. přenesená",J247,0)</f>
        <v>0</v>
      </c>
      <c r="BH247" s="204">
        <f>IF(N247="sníž. přenesená",J247,0)</f>
        <v>0</v>
      </c>
      <c r="BI247" s="204">
        <f>IF(N247="nulová",J247,0)</f>
        <v>0</v>
      </c>
      <c r="BJ247" s="17" t="s">
        <v>82</v>
      </c>
      <c r="BK247" s="204">
        <f>ROUND(I247*H247,2)</f>
        <v>0</v>
      </c>
      <c r="BL247" s="17" t="s">
        <v>354</v>
      </c>
      <c r="BM247" s="203" t="s">
        <v>5772</v>
      </c>
    </row>
    <row r="248" spans="1:65" s="13" customFormat="1" ht="11.25">
      <c r="B248" s="205"/>
      <c r="C248" s="206"/>
      <c r="D248" s="207" t="s">
        <v>211</v>
      </c>
      <c r="E248" s="208" t="s">
        <v>1</v>
      </c>
      <c r="F248" s="209" t="s">
        <v>5650</v>
      </c>
      <c r="G248" s="206"/>
      <c r="H248" s="208" t="s">
        <v>1</v>
      </c>
      <c r="I248" s="210"/>
      <c r="J248" s="206"/>
      <c r="K248" s="206"/>
      <c r="L248" s="211"/>
      <c r="M248" s="212"/>
      <c r="N248" s="213"/>
      <c r="O248" s="213"/>
      <c r="P248" s="213"/>
      <c r="Q248" s="213"/>
      <c r="R248" s="213"/>
      <c r="S248" s="213"/>
      <c r="T248" s="214"/>
      <c r="AT248" s="215" t="s">
        <v>211</v>
      </c>
      <c r="AU248" s="215" t="s">
        <v>84</v>
      </c>
      <c r="AV248" s="13" t="s">
        <v>82</v>
      </c>
      <c r="AW248" s="13" t="s">
        <v>31</v>
      </c>
      <c r="AX248" s="13" t="s">
        <v>75</v>
      </c>
      <c r="AY248" s="215" t="s">
        <v>201</v>
      </c>
    </row>
    <row r="249" spans="1:65" s="14" customFormat="1" ht="11.25">
      <c r="B249" s="216"/>
      <c r="C249" s="217"/>
      <c r="D249" s="207" t="s">
        <v>211</v>
      </c>
      <c r="E249" s="218" t="s">
        <v>1</v>
      </c>
      <c r="F249" s="219" t="s">
        <v>1742</v>
      </c>
      <c r="G249" s="217"/>
      <c r="H249" s="220">
        <v>174</v>
      </c>
      <c r="I249" s="221"/>
      <c r="J249" s="217"/>
      <c r="K249" s="217"/>
      <c r="L249" s="222"/>
      <c r="M249" s="223"/>
      <c r="N249" s="224"/>
      <c r="O249" s="224"/>
      <c r="P249" s="224"/>
      <c r="Q249" s="224"/>
      <c r="R249" s="224"/>
      <c r="S249" s="224"/>
      <c r="T249" s="225"/>
      <c r="AT249" s="226" t="s">
        <v>211</v>
      </c>
      <c r="AU249" s="226" t="s">
        <v>84</v>
      </c>
      <c r="AV249" s="14" t="s">
        <v>84</v>
      </c>
      <c r="AW249" s="14" t="s">
        <v>31</v>
      </c>
      <c r="AX249" s="14" t="s">
        <v>82</v>
      </c>
      <c r="AY249" s="226" t="s">
        <v>201</v>
      </c>
    </row>
    <row r="250" spans="1:65" s="2" customFormat="1" ht="24">
      <c r="A250" s="34"/>
      <c r="B250" s="35"/>
      <c r="C250" s="192" t="s">
        <v>568</v>
      </c>
      <c r="D250" s="192" t="s">
        <v>204</v>
      </c>
      <c r="E250" s="193" t="s">
        <v>5773</v>
      </c>
      <c r="F250" s="194" t="s">
        <v>5774</v>
      </c>
      <c r="G250" s="195" t="s">
        <v>320</v>
      </c>
      <c r="H250" s="196">
        <v>164</v>
      </c>
      <c r="I250" s="197"/>
      <c r="J250" s="198">
        <f>ROUND(I250*H250,2)</f>
        <v>0</v>
      </c>
      <c r="K250" s="194" t="s">
        <v>208</v>
      </c>
      <c r="L250" s="39"/>
      <c r="M250" s="199" t="s">
        <v>1</v>
      </c>
      <c r="N250" s="200" t="s">
        <v>40</v>
      </c>
      <c r="O250" s="71"/>
      <c r="P250" s="201">
        <f>O250*H250</f>
        <v>0</v>
      </c>
      <c r="Q250" s="201">
        <v>4.28E-3</v>
      </c>
      <c r="R250" s="201">
        <f>Q250*H250</f>
        <v>0.70191999999999999</v>
      </c>
      <c r="S250" s="201">
        <v>0</v>
      </c>
      <c r="T250" s="202">
        <f>S250*H250</f>
        <v>0</v>
      </c>
      <c r="U250" s="34"/>
      <c r="V250" s="34"/>
      <c r="W250" s="34"/>
      <c r="X250" s="34"/>
      <c r="Y250" s="34"/>
      <c r="Z250" s="34"/>
      <c r="AA250" s="34"/>
      <c r="AB250" s="34"/>
      <c r="AC250" s="34"/>
      <c r="AD250" s="34"/>
      <c r="AE250" s="34"/>
      <c r="AR250" s="203" t="s">
        <v>354</v>
      </c>
      <c r="AT250" s="203" t="s">
        <v>204</v>
      </c>
      <c r="AU250" s="203" t="s">
        <v>84</v>
      </c>
      <c r="AY250" s="17" t="s">
        <v>201</v>
      </c>
      <c r="BE250" s="204">
        <f>IF(N250="základní",J250,0)</f>
        <v>0</v>
      </c>
      <c r="BF250" s="204">
        <f>IF(N250="snížená",J250,0)</f>
        <v>0</v>
      </c>
      <c r="BG250" s="204">
        <f>IF(N250="zákl. přenesená",J250,0)</f>
        <v>0</v>
      </c>
      <c r="BH250" s="204">
        <f>IF(N250="sníž. přenesená",J250,0)</f>
        <v>0</v>
      </c>
      <c r="BI250" s="204">
        <f>IF(N250="nulová",J250,0)</f>
        <v>0</v>
      </c>
      <c r="BJ250" s="17" t="s">
        <v>82</v>
      </c>
      <c r="BK250" s="204">
        <f>ROUND(I250*H250,2)</f>
        <v>0</v>
      </c>
      <c r="BL250" s="17" t="s">
        <v>354</v>
      </c>
      <c r="BM250" s="203" t="s">
        <v>5775</v>
      </c>
    </row>
    <row r="251" spans="1:65" s="13" customFormat="1" ht="11.25">
      <c r="B251" s="205"/>
      <c r="C251" s="206"/>
      <c r="D251" s="207" t="s">
        <v>211</v>
      </c>
      <c r="E251" s="208" t="s">
        <v>1</v>
      </c>
      <c r="F251" s="209" t="s">
        <v>5650</v>
      </c>
      <c r="G251" s="206"/>
      <c r="H251" s="208" t="s">
        <v>1</v>
      </c>
      <c r="I251" s="210"/>
      <c r="J251" s="206"/>
      <c r="K251" s="206"/>
      <c r="L251" s="211"/>
      <c r="M251" s="212"/>
      <c r="N251" s="213"/>
      <c r="O251" s="213"/>
      <c r="P251" s="213"/>
      <c r="Q251" s="213"/>
      <c r="R251" s="213"/>
      <c r="S251" s="213"/>
      <c r="T251" s="214"/>
      <c r="AT251" s="215" t="s">
        <v>211</v>
      </c>
      <c r="AU251" s="215" t="s">
        <v>84</v>
      </c>
      <c r="AV251" s="13" t="s">
        <v>82</v>
      </c>
      <c r="AW251" s="13" t="s">
        <v>31</v>
      </c>
      <c r="AX251" s="13" t="s">
        <v>75</v>
      </c>
      <c r="AY251" s="215" t="s">
        <v>201</v>
      </c>
    </row>
    <row r="252" spans="1:65" s="14" customFormat="1" ht="11.25">
      <c r="B252" s="216"/>
      <c r="C252" s="217"/>
      <c r="D252" s="207" t="s">
        <v>211</v>
      </c>
      <c r="E252" s="218" t="s">
        <v>1</v>
      </c>
      <c r="F252" s="219" t="s">
        <v>1680</v>
      </c>
      <c r="G252" s="217"/>
      <c r="H252" s="220">
        <v>164</v>
      </c>
      <c r="I252" s="221"/>
      <c r="J252" s="217"/>
      <c r="K252" s="217"/>
      <c r="L252" s="222"/>
      <c r="M252" s="223"/>
      <c r="N252" s="224"/>
      <c r="O252" s="224"/>
      <c r="P252" s="224"/>
      <c r="Q252" s="224"/>
      <c r="R252" s="224"/>
      <c r="S252" s="224"/>
      <c r="T252" s="225"/>
      <c r="AT252" s="226" t="s">
        <v>211</v>
      </c>
      <c r="AU252" s="226" t="s">
        <v>84</v>
      </c>
      <c r="AV252" s="14" t="s">
        <v>84</v>
      </c>
      <c r="AW252" s="14" t="s">
        <v>31</v>
      </c>
      <c r="AX252" s="14" t="s">
        <v>82</v>
      </c>
      <c r="AY252" s="226" t="s">
        <v>201</v>
      </c>
    </row>
    <row r="253" spans="1:65" s="2" customFormat="1" ht="21.75" customHeight="1">
      <c r="A253" s="34"/>
      <c r="B253" s="35"/>
      <c r="C253" s="192" t="s">
        <v>573</v>
      </c>
      <c r="D253" s="192" t="s">
        <v>204</v>
      </c>
      <c r="E253" s="193" t="s">
        <v>5776</v>
      </c>
      <c r="F253" s="194" t="s">
        <v>5777</v>
      </c>
      <c r="G253" s="195" t="s">
        <v>320</v>
      </c>
      <c r="H253" s="196">
        <v>574</v>
      </c>
      <c r="I253" s="197"/>
      <c r="J253" s="198">
        <f>ROUND(I253*H253,2)</f>
        <v>0</v>
      </c>
      <c r="K253" s="194" t="s">
        <v>208</v>
      </c>
      <c r="L253" s="39"/>
      <c r="M253" s="199" t="s">
        <v>1</v>
      </c>
      <c r="N253" s="200" t="s">
        <v>40</v>
      </c>
      <c r="O253" s="71"/>
      <c r="P253" s="201">
        <f>O253*H253</f>
        <v>0</v>
      </c>
      <c r="Q253" s="201">
        <v>0</v>
      </c>
      <c r="R253" s="201">
        <f>Q253*H253</f>
        <v>0</v>
      </c>
      <c r="S253" s="201">
        <v>0</v>
      </c>
      <c r="T253" s="202">
        <f>S253*H253</f>
        <v>0</v>
      </c>
      <c r="U253" s="34"/>
      <c r="V253" s="34"/>
      <c r="W253" s="34"/>
      <c r="X253" s="34"/>
      <c r="Y253" s="34"/>
      <c r="Z253" s="34"/>
      <c r="AA253" s="34"/>
      <c r="AB253" s="34"/>
      <c r="AC253" s="34"/>
      <c r="AD253" s="34"/>
      <c r="AE253" s="34"/>
      <c r="AR253" s="203" t="s">
        <v>354</v>
      </c>
      <c r="AT253" s="203" t="s">
        <v>204</v>
      </c>
      <c r="AU253" s="203" t="s">
        <v>84</v>
      </c>
      <c r="AY253" s="17" t="s">
        <v>201</v>
      </c>
      <c r="BE253" s="204">
        <f>IF(N253="základní",J253,0)</f>
        <v>0</v>
      </c>
      <c r="BF253" s="204">
        <f>IF(N253="snížená",J253,0)</f>
        <v>0</v>
      </c>
      <c r="BG253" s="204">
        <f>IF(N253="zákl. přenesená",J253,0)</f>
        <v>0</v>
      </c>
      <c r="BH253" s="204">
        <f>IF(N253="sníž. přenesená",J253,0)</f>
        <v>0</v>
      </c>
      <c r="BI253" s="204">
        <f>IF(N253="nulová",J253,0)</f>
        <v>0</v>
      </c>
      <c r="BJ253" s="17" t="s">
        <v>82</v>
      </c>
      <c r="BK253" s="204">
        <f>ROUND(I253*H253,2)</f>
        <v>0</v>
      </c>
      <c r="BL253" s="17" t="s">
        <v>354</v>
      </c>
      <c r="BM253" s="203" t="s">
        <v>5778</v>
      </c>
    </row>
    <row r="254" spans="1:65" s="13" customFormat="1" ht="11.25">
      <c r="B254" s="205"/>
      <c r="C254" s="206"/>
      <c r="D254" s="207" t="s">
        <v>211</v>
      </c>
      <c r="E254" s="208" t="s">
        <v>1</v>
      </c>
      <c r="F254" s="209" t="s">
        <v>5650</v>
      </c>
      <c r="G254" s="206"/>
      <c r="H254" s="208" t="s">
        <v>1</v>
      </c>
      <c r="I254" s="210"/>
      <c r="J254" s="206"/>
      <c r="K254" s="206"/>
      <c r="L254" s="211"/>
      <c r="M254" s="212"/>
      <c r="N254" s="213"/>
      <c r="O254" s="213"/>
      <c r="P254" s="213"/>
      <c r="Q254" s="213"/>
      <c r="R254" s="213"/>
      <c r="S254" s="213"/>
      <c r="T254" s="214"/>
      <c r="AT254" s="215" t="s">
        <v>211</v>
      </c>
      <c r="AU254" s="215" t="s">
        <v>84</v>
      </c>
      <c r="AV254" s="13" t="s">
        <v>82</v>
      </c>
      <c r="AW254" s="13" t="s">
        <v>31</v>
      </c>
      <c r="AX254" s="13" t="s">
        <v>75</v>
      </c>
      <c r="AY254" s="215" t="s">
        <v>201</v>
      </c>
    </row>
    <row r="255" spans="1:65" s="14" customFormat="1" ht="11.25">
      <c r="B255" s="216"/>
      <c r="C255" s="217"/>
      <c r="D255" s="207" t="s">
        <v>211</v>
      </c>
      <c r="E255" s="218" t="s">
        <v>1</v>
      </c>
      <c r="F255" s="219" t="s">
        <v>5680</v>
      </c>
      <c r="G255" s="217"/>
      <c r="H255" s="220">
        <v>574</v>
      </c>
      <c r="I255" s="221"/>
      <c r="J255" s="217"/>
      <c r="K255" s="217"/>
      <c r="L255" s="222"/>
      <c r="M255" s="223"/>
      <c r="N255" s="224"/>
      <c r="O255" s="224"/>
      <c r="P255" s="224"/>
      <c r="Q255" s="224"/>
      <c r="R255" s="224"/>
      <c r="S255" s="224"/>
      <c r="T255" s="225"/>
      <c r="AT255" s="226" t="s">
        <v>211</v>
      </c>
      <c r="AU255" s="226" t="s">
        <v>84</v>
      </c>
      <c r="AV255" s="14" t="s">
        <v>84</v>
      </c>
      <c r="AW255" s="14" t="s">
        <v>31</v>
      </c>
      <c r="AX255" s="14" t="s">
        <v>82</v>
      </c>
      <c r="AY255" s="226" t="s">
        <v>201</v>
      </c>
    </row>
    <row r="256" spans="1:65" s="2" customFormat="1" ht="36">
      <c r="A256" s="34"/>
      <c r="B256" s="35"/>
      <c r="C256" s="192" t="s">
        <v>579</v>
      </c>
      <c r="D256" s="192" t="s">
        <v>204</v>
      </c>
      <c r="E256" s="193" t="s">
        <v>5779</v>
      </c>
      <c r="F256" s="194" t="s">
        <v>5780</v>
      </c>
      <c r="G256" s="195" t="s">
        <v>207</v>
      </c>
      <c r="H256" s="196">
        <v>56</v>
      </c>
      <c r="I256" s="197"/>
      <c r="J256" s="198">
        <f>ROUND(I256*H256,2)</f>
        <v>0</v>
      </c>
      <c r="K256" s="194" t="s">
        <v>1</v>
      </c>
      <c r="L256" s="39"/>
      <c r="M256" s="199" t="s">
        <v>1</v>
      </c>
      <c r="N256" s="200" t="s">
        <v>40</v>
      </c>
      <c r="O256" s="71"/>
      <c r="P256" s="201">
        <f>O256*H256</f>
        <v>0</v>
      </c>
      <c r="Q256" s="201">
        <v>8.0000000000000004E-4</v>
      </c>
      <c r="R256" s="201">
        <f>Q256*H256</f>
        <v>4.48E-2</v>
      </c>
      <c r="S256" s="201">
        <v>0</v>
      </c>
      <c r="T256" s="202">
        <f>S256*H256</f>
        <v>0</v>
      </c>
      <c r="U256" s="34"/>
      <c r="V256" s="34"/>
      <c r="W256" s="34"/>
      <c r="X256" s="34"/>
      <c r="Y256" s="34"/>
      <c r="Z256" s="34"/>
      <c r="AA256" s="34"/>
      <c r="AB256" s="34"/>
      <c r="AC256" s="34"/>
      <c r="AD256" s="34"/>
      <c r="AE256" s="34"/>
      <c r="AR256" s="203" t="s">
        <v>354</v>
      </c>
      <c r="AT256" s="203" t="s">
        <v>204</v>
      </c>
      <c r="AU256" s="203" t="s">
        <v>84</v>
      </c>
      <c r="AY256" s="17" t="s">
        <v>201</v>
      </c>
      <c r="BE256" s="204">
        <f>IF(N256="základní",J256,0)</f>
        <v>0</v>
      </c>
      <c r="BF256" s="204">
        <f>IF(N256="snížená",J256,0)</f>
        <v>0</v>
      </c>
      <c r="BG256" s="204">
        <f>IF(N256="zákl. přenesená",J256,0)</f>
        <v>0</v>
      </c>
      <c r="BH256" s="204">
        <f>IF(N256="sníž. přenesená",J256,0)</f>
        <v>0</v>
      </c>
      <c r="BI256" s="204">
        <f>IF(N256="nulová",J256,0)</f>
        <v>0</v>
      </c>
      <c r="BJ256" s="17" t="s">
        <v>82</v>
      </c>
      <c r="BK256" s="204">
        <f>ROUND(I256*H256,2)</f>
        <v>0</v>
      </c>
      <c r="BL256" s="17" t="s">
        <v>354</v>
      </c>
      <c r="BM256" s="203" t="s">
        <v>5781</v>
      </c>
    </row>
    <row r="257" spans="1:65" s="13" customFormat="1" ht="11.25">
      <c r="B257" s="205"/>
      <c r="C257" s="206"/>
      <c r="D257" s="207" t="s">
        <v>211</v>
      </c>
      <c r="E257" s="208" t="s">
        <v>1</v>
      </c>
      <c r="F257" s="209" t="s">
        <v>5650</v>
      </c>
      <c r="G257" s="206"/>
      <c r="H257" s="208" t="s">
        <v>1</v>
      </c>
      <c r="I257" s="210"/>
      <c r="J257" s="206"/>
      <c r="K257" s="206"/>
      <c r="L257" s="211"/>
      <c r="M257" s="212"/>
      <c r="N257" s="213"/>
      <c r="O257" s="213"/>
      <c r="P257" s="213"/>
      <c r="Q257" s="213"/>
      <c r="R257" s="213"/>
      <c r="S257" s="213"/>
      <c r="T257" s="214"/>
      <c r="AT257" s="215" t="s">
        <v>211</v>
      </c>
      <c r="AU257" s="215" t="s">
        <v>84</v>
      </c>
      <c r="AV257" s="13" t="s">
        <v>82</v>
      </c>
      <c r="AW257" s="13" t="s">
        <v>31</v>
      </c>
      <c r="AX257" s="13" t="s">
        <v>75</v>
      </c>
      <c r="AY257" s="215" t="s">
        <v>201</v>
      </c>
    </row>
    <row r="258" spans="1:65" s="14" customFormat="1" ht="11.25">
      <c r="B258" s="216"/>
      <c r="C258" s="217"/>
      <c r="D258" s="207" t="s">
        <v>211</v>
      </c>
      <c r="E258" s="218" t="s">
        <v>1</v>
      </c>
      <c r="F258" s="219" t="s">
        <v>222</v>
      </c>
      <c r="G258" s="217"/>
      <c r="H258" s="220">
        <v>56</v>
      </c>
      <c r="I258" s="221"/>
      <c r="J258" s="217"/>
      <c r="K258" s="217"/>
      <c r="L258" s="222"/>
      <c r="M258" s="223"/>
      <c r="N258" s="224"/>
      <c r="O258" s="224"/>
      <c r="P258" s="224"/>
      <c r="Q258" s="224"/>
      <c r="R258" s="224"/>
      <c r="S258" s="224"/>
      <c r="T258" s="225"/>
      <c r="AT258" s="226" t="s">
        <v>211</v>
      </c>
      <c r="AU258" s="226" t="s">
        <v>84</v>
      </c>
      <c r="AV258" s="14" t="s">
        <v>84</v>
      </c>
      <c r="AW258" s="14" t="s">
        <v>31</v>
      </c>
      <c r="AX258" s="14" t="s">
        <v>82</v>
      </c>
      <c r="AY258" s="226" t="s">
        <v>201</v>
      </c>
    </row>
    <row r="259" spans="1:65" s="2" customFormat="1" ht="36">
      <c r="A259" s="34"/>
      <c r="B259" s="35"/>
      <c r="C259" s="192" t="s">
        <v>583</v>
      </c>
      <c r="D259" s="192" t="s">
        <v>204</v>
      </c>
      <c r="E259" s="193" t="s">
        <v>5782</v>
      </c>
      <c r="F259" s="194" t="s">
        <v>5783</v>
      </c>
      <c r="G259" s="195" t="s">
        <v>207</v>
      </c>
      <c r="H259" s="196">
        <v>56</v>
      </c>
      <c r="I259" s="197"/>
      <c r="J259" s="198">
        <f>ROUND(I259*H259,2)</f>
        <v>0</v>
      </c>
      <c r="K259" s="194" t="s">
        <v>1</v>
      </c>
      <c r="L259" s="39"/>
      <c r="M259" s="199" t="s">
        <v>1</v>
      </c>
      <c r="N259" s="200" t="s">
        <v>40</v>
      </c>
      <c r="O259" s="71"/>
      <c r="P259" s="201">
        <f>O259*H259</f>
        <v>0</v>
      </c>
      <c r="Q259" s="201">
        <v>8.0000000000000004E-4</v>
      </c>
      <c r="R259" s="201">
        <f>Q259*H259</f>
        <v>4.48E-2</v>
      </c>
      <c r="S259" s="201">
        <v>0</v>
      </c>
      <c r="T259" s="202">
        <f>S259*H259</f>
        <v>0</v>
      </c>
      <c r="U259" s="34"/>
      <c r="V259" s="34"/>
      <c r="W259" s="34"/>
      <c r="X259" s="34"/>
      <c r="Y259" s="34"/>
      <c r="Z259" s="34"/>
      <c r="AA259" s="34"/>
      <c r="AB259" s="34"/>
      <c r="AC259" s="34"/>
      <c r="AD259" s="34"/>
      <c r="AE259" s="34"/>
      <c r="AR259" s="203" t="s">
        <v>354</v>
      </c>
      <c r="AT259" s="203" t="s">
        <v>204</v>
      </c>
      <c r="AU259" s="203" t="s">
        <v>84</v>
      </c>
      <c r="AY259" s="17" t="s">
        <v>201</v>
      </c>
      <c r="BE259" s="204">
        <f>IF(N259="základní",J259,0)</f>
        <v>0</v>
      </c>
      <c r="BF259" s="204">
        <f>IF(N259="snížená",J259,0)</f>
        <v>0</v>
      </c>
      <c r="BG259" s="204">
        <f>IF(N259="zákl. přenesená",J259,0)</f>
        <v>0</v>
      </c>
      <c r="BH259" s="204">
        <f>IF(N259="sníž. přenesená",J259,0)</f>
        <v>0</v>
      </c>
      <c r="BI259" s="204">
        <f>IF(N259="nulová",J259,0)</f>
        <v>0</v>
      </c>
      <c r="BJ259" s="17" t="s">
        <v>82</v>
      </c>
      <c r="BK259" s="204">
        <f>ROUND(I259*H259,2)</f>
        <v>0</v>
      </c>
      <c r="BL259" s="17" t="s">
        <v>354</v>
      </c>
      <c r="BM259" s="203" t="s">
        <v>5784</v>
      </c>
    </row>
    <row r="260" spans="1:65" s="13" customFormat="1" ht="11.25">
      <c r="B260" s="205"/>
      <c r="C260" s="206"/>
      <c r="D260" s="207" t="s">
        <v>211</v>
      </c>
      <c r="E260" s="208" t="s">
        <v>1</v>
      </c>
      <c r="F260" s="209" t="s">
        <v>5650</v>
      </c>
      <c r="G260" s="206"/>
      <c r="H260" s="208" t="s">
        <v>1</v>
      </c>
      <c r="I260" s="210"/>
      <c r="J260" s="206"/>
      <c r="K260" s="206"/>
      <c r="L260" s="211"/>
      <c r="M260" s="212"/>
      <c r="N260" s="213"/>
      <c r="O260" s="213"/>
      <c r="P260" s="213"/>
      <c r="Q260" s="213"/>
      <c r="R260" s="213"/>
      <c r="S260" s="213"/>
      <c r="T260" s="214"/>
      <c r="AT260" s="215" t="s">
        <v>211</v>
      </c>
      <c r="AU260" s="215" t="s">
        <v>84</v>
      </c>
      <c r="AV260" s="13" t="s">
        <v>82</v>
      </c>
      <c r="AW260" s="13" t="s">
        <v>31</v>
      </c>
      <c r="AX260" s="13" t="s">
        <v>75</v>
      </c>
      <c r="AY260" s="215" t="s">
        <v>201</v>
      </c>
    </row>
    <row r="261" spans="1:65" s="14" customFormat="1" ht="11.25">
      <c r="B261" s="216"/>
      <c r="C261" s="217"/>
      <c r="D261" s="207" t="s">
        <v>211</v>
      </c>
      <c r="E261" s="218" t="s">
        <v>1</v>
      </c>
      <c r="F261" s="219" t="s">
        <v>222</v>
      </c>
      <c r="G261" s="217"/>
      <c r="H261" s="220">
        <v>56</v>
      </c>
      <c r="I261" s="221"/>
      <c r="J261" s="217"/>
      <c r="K261" s="217"/>
      <c r="L261" s="222"/>
      <c r="M261" s="223"/>
      <c r="N261" s="224"/>
      <c r="O261" s="224"/>
      <c r="P261" s="224"/>
      <c r="Q261" s="224"/>
      <c r="R261" s="224"/>
      <c r="S261" s="224"/>
      <c r="T261" s="225"/>
      <c r="AT261" s="226" t="s">
        <v>211</v>
      </c>
      <c r="AU261" s="226" t="s">
        <v>84</v>
      </c>
      <c r="AV261" s="14" t="s">
        <v>84</v>
      </c>
      <c r="AW261" s="14" t="s">
        <v>31</v>
      </c>
      <c r="AX261" s="14" t="s">
        <v>82</v>
      </c>
      <c r="AY261" s="226" t="s">
        <v>201</v>
      </c>
    </row>
    <row r="262" spans="1:65" s="2" customFormat="1" ht="16.5" customHeight="1">
      <c r="A262" s="34"/>
      <c r="B262" s="35"/>
      <c r="C262" s="192" t="s">
        <v>587</v>
      </c>
      <c r="D262" s="192" t="s">
        <v>204</v>
      </c>
      <c r="E262" s="193" t="s">
        <v>5785</v>
      </c>
      <c r="F262" s="194" t="s">
        <v>5786</v>
      </c>
      <c r="G262" s="195" t="s">
        <v>207</v>
      </c>
      <c r="H262" s="196">
        <v>56</v>
      </c>
      <c r="I262" s="197"/>
      <c r="J262" s="198">
        <f>ROUND(I262*H262,2)</f>
        <v>0</v>
      </c>
      <c r="K262" s="194" t="s">
        <v>1</v>
      </c>
      <c r="L262" s="39"/>
      <c r="M262" s="199" t="s">
        <v>1</v>
      </c>
      <c r="N262" s="200" t="s">
        <v>40</v>
      </c>
      <c r="O262" s="71"/>
      <c r="P262" s="201">
        <f>O262*H262</f>
        <v>0</v>
      </c>
      <c r="Q262" s="201">
        <v>6.0000000000000002E-5</v>
      </c>
      <c r="R262" s="201">
        <f>Q262*H262</f>
        <v>3.3600000000000001E-3</v>
      </c>
      <c r="S262" s="201">
        <v>0</v>
      </c>
      <c r="T262" s="202">
        <f>S262*H262</f>
        <v>0</v>
      </c>
      <c r="U262" s="34"/>
      <c r="V262" s="34"/>
      <c r="W262" s="34"/>
      <c r="X262" s="34"/>
      <c r="Y262" s="34"/>
      <c r="Z262" s="34"/>
      <c r="AA262" s="34"/>
      <c r="AB262" s="34"/>
      <c r="AC262" s="34"/>
      <c r="AD262" s="34"/>
      <c r="AE262" s="34"/>
      <c r="AR262" s="203" t="s">
        <v>354</v>
      </c>
      <c r="AT262" s="203" t="s">
        <v>204</v>
      </c>
      <c r="AU262" s="203" t="s">
        <v>84</v>
      </c>
      <c r="AY262" s="17" t="s">
        <v>201</v>
      </c>
      <c r="BE262" s="204">
        <f>IF(N262="základní",J262,0)</f>
        <v>0</v>
      </c>
      <c r="BF262" s="204">
        <f>IF(N262="snížená",J262,0)</f>
        <v>0</v>
      </c>
      <c r="BG262" s="204">
        <f>IF(N262="zákl. přenesená",J262,0)</f>
        <v>0</v>
      </c>
      <c r="BH262" s="204">
        <f>IF(N262="sníž. přenesená",J262,0)</f>
        <v>0</v>
      </c>
      <c r="BI262" s="204">
        <f>IF(N262="nulová",J262,0)</f>
        <v>0</v>
      </c>
      <c r="BJ262" s="17" t="s">
        <v>82</v>
      </c>
      <c r="BK262" s="204">
        <f>ROUND(I262*H262,2)</f>
        <v>0</v>
      </c>
      <c r="BL262" s="17" t="s">
        <v>354</v>
      </c>
      <c r="BM262" s="203" t="s">
        <v>5787</v>
      </c>
    </row>
    <row r="263" spans="1:65" s="13" customFormat="1" ht="11.25">
      <c r="B263" s="205"/>
      <c r="C263" s="206"/>
      <c r="D263" s="207" t="s">
        <v>211</v>
      </c>
      <c r="E263" s="208" t="s">
        <v>1</v>
      </c>
      <c r="F263" s="209" t="s">
        <v>5650</v>
      </c>
      <c r="G263" s="206"/>
      <c r="H263" s="208" t="s">
        <v>1</v>
      </c>
      <c r="I263" s="210"/>
      <c r="J263" s="206"/>
      <c r="K263" s="206"/>
      <c r="L263" s="211"/>
      <c r="M263" s="212"/>
      <c r="N263" s="213"/>
      <c r="O263" s="213"/>
      <c r="P263" s="213"/>
      <c r="Q263" s="213"/>
      <c r="R263" s="213"/>
      <c r="S263" s="213"/>
      <c r="T263" s="214"/>
      <c r="AT263" s="215" t="s">
        <v>211</v>
      </c>
      <c r="AU263" s="215" t="s">
        <v>84</v>
      </c>
      <c r="AV263" s="13" t="s">
        <v>82</v>
      </c>
      <c r="AW263" s="13" t="s">
        <v>31</v>
      </c>
      <c r="AX263" s="13" t="s">
        <v>75</v>
      </c>
      <c r="AY263" s="215" t="s">
        <v>201</v>
      </c>
    </row>
    <row r="264" spans="1:65" s="14" customFormat="1" ht="11.25">
      <c r="B264" s="216"/>
      <c r="C264" s="217"/>
      <c r="D264" s="207" t="s">
        <v>211</v>
      </c>
      <c r="E264" s="218" t="s">
        <v>1</v>
      </c>
      <c r="F264" s="219" t="s">
        <v>222</v>
      </c>
      <c r="G264" s="217"/>
      <c r="H264" s="220">
        <v>56</v>
      </c>
      <c r="I264" s="221"/>
      <c r="J264" s="217"/>
      <c r="K264" s="217"/>
      <c r="L264" s="222"/>
      <c r="M264" s="223"/>
      <c r="N264" s="224"/>
      <c r="O264" s="224"/>
      <c r="P264" s="224"/>
      <c r="Q264" s="224"/>
      <c r="R264" s="224"/>
      <c r="S264" s="224"/>
      <c r="T264" s="225"/>
      <c r="AT264" s="226" t="s">
        <v>211</v>
      </c>
      <c r="AU264" s="226" t="s">
        <v>84</v>
      </c>
      <c r="AV264" s="14" t="s">
        <v>84</v>
      </c>
      <c r="AW264" s="14" t="s">
        <v>31</v>
      </c>
      <c r="AX264" s="14" t="s">
        <v>82</v>
      </c>
      <c r="AY264" s="226" t="s">
        <v>201</v>
      </c>
    </row>
    <row r="265" spans="1:65" s="2" customFormat="1" ht="21.75" customHeight="1">
      <c r="A265" s="34"/>
      <c r="B265" s="35"/>
      <c r="C265" s="192" t="s">
        <v>591</v>
      </c>
      <c r="D265" s="192" t="s">
        <v>204</v>
      </c>
      <c r="E265" s="193" t="s">
        <v>5788</v>
      </c>
      <c r="F265" s="194" t="s">
        <v>5789</v>
      </c>
      <c r="G265" s="195" t="s">
        <v>320</v>
      </c>
      <c r="H265" s="196">
        <v>920</v>
      </c>
      <c r="I265" s="197"/>
      <c r="J265" s="198">
        <f>ROUND(I265*H265,2)</f>
        <v>0</v>
      </c>
      <c r="K265" s="194" t="s">
        <v>208</v>
      </c>
      <c r="L265" s="39"/>
      <c r="M265" s="199" t="s">
        <v>1</v>
      </c>
      <c r="N265" s="200" t="s">
        <v>40</v>
      </c>
      <c r="O265" s="71"/>
      <c r="P265" s="201">
        <f>O265*H265</f>
        <v>0</v>
      </c>
      <c r="Q265" s="201">
        <v>2.0000000000000002E-5</v>
      </c>
      <c r="R265" s="201">
        <f>Q265*H265</f>
        <v>1.8400000000000003E-2</v>
      </c>
      <c r="S265" s="201">
        <v>3.2000000000000002E-3</v>
      </c>
      <c r="T265" s="202">
        <f>S265*H265</f>
        <v>2.944</v>
      </c>
      <c r="U265" s="34"/>
      <c r="V265" s="34"/>
      <c r="W265" s="34"/>
      <c r="X265" s="34"/>
      <c r="Y265" s="34"/>
      <c r="Z265" s="34"/>
      <c r="AA265" s="34"/>
      <c r="AB265" s="34"/>
      <c r="AC265" s="34"/>
      <c r="AD265" s="34"/>
      <c r="AE265" s="34"/>
      <c r="AR265" s="203" t="s">
        <v>354</v>
      </c>
      <c r="AT265" s="203" t="s">
        <v>204</v>
      </c>
      <c r="AU265" s="203" t="s">
        <v>84</v>
      </c>
      <c r="AY265" s="17" t="s">
        <v>201</v>
      </c>
      <c r="BE265" s="204">
        <f>IF(N265="základní",J265,0)</f>
        <v>0</v>
      </c>
      <c r="BF265" s="204">
        <f>IF(N265="snížená",J265,0)</f>
        <v>0</v>
      </c>
      <c r="BG265" s="204">
        <f>IF(N265="zákl. přenesená",J265,0)</f>
        <v>0</v>
      </c>
      <c r="BH265" s="204">
        <f>IF(N265="sníž. přenesená",J265,0)</f>
        <v>0</v>
      </c>
      <c r="BI265" s="204">
        <f>IF(N265="nulová",J265,0)</f>
        <v>0</v>
      </c>
      <c r="BJ265" s="17" t="s">
        <v>82</v>
      </c>
      <c r="BK265" s="204">
        <f>ROUND(I265*H265,2)</f>
        <v>0</v>
      </c>
      <c r="BL265" s="17" t="s">
        <v>354</v>
      </c>
      <c r="BM265" s="203" t="s">
        <v>5790</v>
      </c>
    </row>
    <row r="266" spans="1:65" s="13" customFormat="1" ht="11.25">
      <c r="B266" s="205"/>
      <c r="C266" s="206"/>
      <c r="D266" s="207" t="s">
        <v>211</v>
      </c>
      <c r="E266" s="208" t="s">
        <v>1</v>
      </c>
      <c r="F266" s="209" t="s">
        <v>5650</v>
      </c>
      <c r="G266" s="206"/>
      <c r="H266" s="208" t="s">
        <v>1</v>
      </c>
      <c r="I266" s="210"/>
      <c r="J266" s="206"/>
      <c r="K266" s="206"/>
      <c r="L266" s="211"/>
      <c r="M266" s="212"/>
      <c r="N266" s="213"/>
      <c r="O266" s="213"/>
      <c r="P266" s="213"/>
      <c r="Q266" s="213"/>
      <c r="R266" s="213"/>
      <c r="S266" s="213"/>
      <c r="T266" s="214"/>
      <c r="AT266" s="215" t="s">
        <v>211</v>
      </c>
      <c r="AU266" s="215" t="s">
        <v>84</v>
      </c>
      <c r="AV266" s="13" t="s">
        <v>82</v>
      </c>
      <c r="AW266" s="13" t="s">
        <v>31</v>
      </c>
      <c r="AX266" s="13" t="s">
        <v>75</v>
      </c>
      <c r="AY266" s="215" t="s">
        <v>201</v>
      </c>
    </row>
    <row r="267" spans="1:65" s="14" customFormat="1" ht="11.25">
      <c r="B267" s="216"/>
      <c r="C267" s="217"/>
      <c r="D267" s="207" t="s">
        <v>211</v>
      </c>
      <c r="E267" s="218" t="s">
        <v>1</v>
      </c>
      <c r="F267" s="219" t="s">
        <v>5702</v>
      </c>
      <c r="G267" s="217"/>
      <c r="H267" s="220">
        <v>920</v>
      </c>
      <c r="I267" s="221"/>
      <c r="J267" s="217"/>
      <c r="K267" s="217"/>
      <c r="L267" s="222"/>
      <c r="M267" s="223"/>
      <c r="N267" s="224"/>
      <c r="O267" s="224"/>
      <c r="P267" s="224"/>
      <c r="Q267" s="224"/>
      <c r="R267" s="224"/>
      <c r="S267" s="224"/>
      <c r="T267" s="225"/>
      <c r="AT267" s="226" t="s">
        <v>211</v>
      </c>
      <c r="AU267" s="226" t="s">
        <v>84</v>
      </c>
      <c r="AV267" s="14" t="s">
        <v>84</v>
      </c>
      <c r="AW267" s="14" t="s">
        <v>31</v>
      </c>
      <c r="AX267" s="14" t="s">
        <v>82</v>
      </c>
      <c r="AY267" s="226" t="s">
        <v>201</v>
      </c>
    </row>
    <row r="268" spans="1:65" s="2" customFormat="1" ht="24">
      <c r="A268" s="34"/>
      <c r="B268" s="35"/>
      <c r="C268" s="192" t="s">
        <v>597</v>
      </c>
      <c r="D268" s="192" t="s">
        <v>204</v>
      </c>
      <c r="E268" s="193" t="s">
        <v>5791</v>
      </c>
      <c r="F268" s="194" t="s">
        <v>5792</v>
      </c>
      <c r="G268" s="195" t="s">
        <v>239</v>
      </c>
      <c r="H268" s="196">
        <v>2.0350000000000001</v>
      </c>
      <c r="I268" s="197"/>
      <c r="J268" s="198">
        <f>ROUND(I268*H268,2)</f>
        <v>0</v>
      </c>
      <c r="K268" s="194" t="s">
        <v>208</v>
      </c>
      <c r="L268" s="39"/>
      <c r="M268" s="199" t="s">
        <v>1</v>
      </c>
      <c r="N268" s="200" t="s">
        <v>40</v>
      </c>
      <c r="O268" s="71"/>
      <c r="P268" s="201">
        <f>O268*H268</f>
        <v>0</v>
      </c>
      <c r="Q268" s="201">
        <v>0</v>
      </c>
      <c r="R268" s="201">
        <f>Q268*H268</f>
        <v>0</v>
      </c>
      <c r="S268" s="201">
        <v>0</v>
      </c>
      <c r="T268" s="202">
        <f>S268*H268</f>
        <v>0</v>
      </c>
      <c r="U268" s="34"/>
      <c r="V268" s="34"/>
      <c r="W268" s="34"/>
      <c r="X268" s="34"/>
      <c r="Y268" s="34"/>
      <c r="Z268" s="34"/>
      <c r="AA268" s="34"/>
      <c r="AB268" s="34"/>
      <c r="AC268" s="34"/>
      <c r="AD268" s="34"/>
      <c r="AE268" s="34"/>
      <c r="AR268" s="203" t="s">
        <v>354</v>
      </c>
      <c r="AT268" s="203" t="s">
        <v>204</v>
      </c>
      <c r="AU268" s="203" t="s">
        <v>84</v>
      </c>
      <c r="AY268" s="17" t="s">
        <v>201</v>
      </c>
      <c r="BE268" s="204">
        <f>IF(N268="základní",J268,0)</f>
        <v>0</v>
      </c>
      <c r="BF268" s="204">
        <f>IF(N268="snížená",J268,0)</f>
        <v>0</v>
      </c>
      <c r="BG268" s="204">
        <f>IF(N268="zákl. přenesená",J268,0)</f>
        <v>0</v>
      </c>
      <c r="BH268" s="204">
        <f>IF(N268="sníž. přenesená",J268,0)</f>
        <v>0</v>
      </c>
      <c r="BI268" s="204">
        <f>IF(N268="nulová",J268,0)</f>
        <v>0</v>
      </c>
      <c r="BJ268" s="17" t="s">
        <v>82</v>
      </c>
      <c r="BK268" s="204">
        <f>ROUND(I268*H268,2)</f>
        <v>0</v>
      </c>
      <c r="BL268" s="17" t="s">
        <v>354</v>
      </c>
      <c r="BM268" s="203" t="s">
        <v>5793</v>
      </c>
    </row>
    <row r="269" spans="1:65" s="2" customFormat="1" ht="24">
      <c r="A269" s="34"/>
      <c r="B269" s="35"/>
      <c r="C269" s="192" t="s">
        <v>603</v>
      </c>
      <c r="D269" s="192" t="s">
        <v>204</v>
      </c>
      <c r="E269" s="193" t="s">
        <v>5794</v>
      </c>
      <c r="F269" s="194" t="s">
        <v>5795</v>
      </c>
      <c r="G269" s="195" t="s">
        <v>239</v>
      </c>
      <c r="H269" s="196">
        <v>2.56</v>
      </c>
      <c r="I269" s="197"/>
      <c r="J269" s="198">
        <f>ROUND(I269*H269,2)</f>
        <v>0</v>
      </c>
      <c r="K269" s="194" t="s">
        <v>208</v>
      </c>
      <c r="L269" s="39"/>
      <c r="M269" s="199" t="s">
        <v>1</v>
      </c>
      <c r="N269" s="200" t="s">
        <v>40</v>
      </c>
      <c r="O269" s="71"/>
      <c r="P269" s="201">
        <f>O269*H269</f>
        <v>0</v>
      </c>
      <c r="Q269" s="201">
        <v>0</v>
      </c>
      <c r="R269" s="201">
        <f>Q269*H269</f>
        <v>0</v>
      </c>
      <c r="S269" s="201">
        <v>0</v>
      </c>
      <c r="T269" s="202">
        <f>S269*H269</f>
        <v>0</v>
      </c>
      <c r="U269" s="34"/>
      <c r="V269" s="34"/>
      <c r="W269" s="34"/>
      <c r="X269" s="34"/>
      <c r="Y269" s="34"/>
      <c r="Z269" s="34"/>
      <c r="AA269" s="34"/>
      <c r="AB269" s="34"/>
      <c r="AC269" s="34"/>
      <c r="AD269" s="34"/>
      <c r="AE269" s="34"/>
      <c r="AR269" s="203" t="s">
        <v>354</v>
      </c>
      <c r="AT269" s="203" t="s">
        <v>204</v>
      </c>
      <c r="AU269" s="203" t="s">
        <v>84</v>
      </c>
      <c r="AY269" s="17" t="s">
        <v>201</v>
      </c>
      <c r="BE269" s="204">
        <f>IF(N269="základní",J269,0)</f>
        <v>0</v>
      </c>
      <c r="BF269" s="204">
        <f>IF(N269="snížená",J269,0)</f>
        <v>0</v>
      </c>
      <c r="BG269" s="204">
        <f>IF(N269="zákl. přenesená",J269,0)</f>
        <v>0</v>
      </c>
      <c r="BH269" s="204">
        <f>IF(N269="sníž. přenesená",J269,0)</f>
        <v>0</v>
      </c>
      <c r="BI269" s="204">
        <f>IF(N269="nulová",J269,0)</f>
        <v>0</v>
      </c>
      <c r="BJ269" s="17" t="s">
        <v>82</v>
      </c>
      <c r="BK269" s="204">
        <f>ROUND(I269*H269,2)</f>
        <v>0</v>
      </c>
      <c r="BL269" s="17" t="s">
        <v>354</v>
      </c>
      <c r="BM269" s="203" t="s">
        <v>5796</v>
      </c>
    </row>
    <row r="270" spans="1:65" s="2" customFormat="1" ht="107.25">
      <c r="A270" s="34"/>
      <c r="B270" s="35"/>
      <c r="C270" s="36"/>
      <c r="D270" s="207" t="s">
        <v>232</v>
      </c>
      <c r="E270" s="36"/>
      <c r="F270" s="227" t="s">
        <v>3045</v>
      </c>
      <c r="G270" s="36"/>
      <c r="H270" s="36"/>
      <c r="I270" s="228"/>
      <c r="J270" s="36"/>
      <c r="K270" s="36"/>
      <c r="L270" s="39"/>
      <c r="M270" s="229"/>
      <c r="N270" s="230"/>
      <c r="O270" s="71"/>
      <c r="P270" s="71"/>
      <c r="Q270" s="71"/>
      <c r="R270" s="71"/>
      <c r="S270" s="71"/>
      <c r="T270" s="72"/>
      <c r="U270" s="34"/>
      <c r="V270" s="34"/>
      <c r="W270" s="34"/>
      <c r="X270" s="34"/>
      <c r="Y270" s="34"/>
      <c r="Z270" s="34"/>
      <c r="AA270" s="34"/>
      <c r="AB270" s="34"/>
      <c r="AC270" s="34"/>
      <c r="AD270" s="34"/>
      <c r="AE270" s="34"/>
      <c r="AT270" s="17" t="s">
        <v>232</v>
      </c>
      <c r="AU270" s="17" t="s">
        <v>84</v>
      </c>
    </row>
    <row r="271" spans="1:65" s="12" customFormat="1" ht="22.9" customHeight="1">
      <c r="B271" s="176"/>
      <c r="C271" s="177"/>
      <c r="D271" s="178" t="s">
        <v>74</v>
      </c>
      <c r="E271" s="190" t="s">
        <v>5797</v>
      </c>
      <c r="F271" s="190" t="s">
        <v>5798</v>
      </c>
      <c r="G271" s="177"/>
      <c r="H271" s="177"/>
      <c r="I271" s="180"/>
      <c r="J271" s="191">
        <f>BK271</f>
        <v>0</v>
      </c>
      <c r="K271" s="177"/>
      <c r="L271" s="182"/>
      <c r="M271" s="183"/>
      <c r="N271" s="184"/>
      <c r="O271" s="184"/>
      <c r="P271" s="185">
        <f>SUM(P272:P370)</f>
        <v>0</v>
      </c>
      <c r="Q271" s="184"/>
      <c r="R271" s="185">
        <f>SUM(R272:R370)</f>
        <v>1.4165099999999999</v>
      </c>
      <c r="S271" s="184"/>
      <c r="T271" s="186">
        <f>SUM(T272:T370)</f>
        <v>0.21340000000000001</v>
      </c>
      <c r="AR271" s="187" t="s">
        <v>84</v>
      </c>
      <c r="AT271" s="188" t="s">
        <v>74</v>
      </c>
      <c r="AU271" s="188" t="s">
        <v>82</v>
      </c>
      <c r="AY271" s="187" t="s">
        <v>201</v>
      </c>
      <c r="BK271" s="189">
        <f>SUM(BK272:BK370)</f>
        <v>0</v>
      </c>
    </row>
    <row r="272" spans="1:65" s="2" customFormat="1" ht="16.5" customHeight="1">
      <c r="A272" s="34"/>
      <c r="B272" s="35"/>
      <c r="C272" s="192" t="s">
        <v>613</v>
      </c>
      <c r="D272" s="192" t="s">
        <v>204</v>
      </c>
      <c r="E272" s="193" t="s">
        <v>5799</v>
      </c>
      <c r="F272" s="194" t="s">
        <v>5800</v>
      </c>
      <c r="G272" s="195" t="s">
        <v>207</v>
      </c>
      <c r="H272" s="196">
        <v>4</v>
      </c>
      <c r="I272" s="197"/>
      <c r="J272" s="198">
        <f>ROUND(I272*H272,2)</f>
        <v>0</v>
      </c>
      <c r="K272" s="194" t="s">
        <v>1</v>
      </c>
      <c r="L272" s="39"/>
      <c r="M272" s="199" t="s">
        <v>1</v>
      </c>
      <c r="N272" s="200" t="s">
        <v>40</v>
      </c>
      <c r="O272" s="71"/>
      <c r="P272" s="201">
        <f>O272*H272</f>
        <v>0</v>
      </c>
      <c r="Q272" s="201">
        <v>0</v>
      </c>
      <c r="R272" s="201">
        <f>Q272*H272</f>
        <v>0</v>
      </c>
      <c r="S272" s="201">
        <v>0</v>
      </c>
      <c r="T272" s="202">
        <f>S272*H272</f>
        <v>0</v>
      </c>
      <c r="U272" s="34"/>
      <c r="V272" s="34"/>
      <c r="W272" s="34"/>
      <c r="X272" s="34"/>
      <c r="Y272" s="34"/>
      <c r="Z272" s="34"/>
      <c r="AA272" s="34"/>
      <c r="AB272" s="34"/>
      <c r="AC272" s="34"/>
      <c r="AD272" s="34"/>
      <c r="AE272" s="34"/>
      <c r="AR272" s="203" t="s">
        <v>209</v>
      </c>
      <c r="AT272" s="203" t="s">
        <v>204</v>
      </c>
      <c r="AU272" s="203" t="s">
        <v>84</v>
      </c>
      <c r="AY272" s="17" t="s">
        <v>201</v>
      </c>
      <c r="BE272" s="204">
        <f>IF(N272="základní",J272,0)</f>
        <v>0</v>
      </c>
      <c r="BF272" s="204">
        <f>IF(N272="snížená",J272,0)</f>
        <v>0</v>
      </c>
      <c r="BG272" s="204">
        <f>IF(N272="zákl. přenesená",J272,0)</f>
        <v>0</v>
      </c>
      <c r="BH272" s="204">
        <f>IF(N272="sníž. přenesená",J272,0)</f>
        <v>0</v>
      </c>
      <c r="BI272" s="204">
        <f>IF(N272="nulová",J272,0)</f>
        <v>0</v>
      </c>
      <c r="BJ272" s="17" t="s">
        <v>82</v>
      </c>
      <c r="BK272" s="204">
        <f>ROUND(I272*H272,2)</f>
        <v>0</v>
      </c>
      <c r="BL272" s="17" t="s">
        <v>209</v>
      </c>
      <c r="BM272" s="203" t="s">
        <v>5801</v>
      </c>
    </row>
    <row r="273" spans="1:65" s="13" customFormat="1" ht="11.25">
      <c r="B273" s="205"/>
      <c r="C273" s="206"/>
      <c r="D273" s="207" t="s">
        <v>211</v>
      </c>
      <c r="E273" s="208" t="s">
        <v>1</v>
      </c>
      <c r="F273" s="209" t="s">
        <v>5650</v>
      </c>
      <c r="G273" s="206"/>
      <c r="H273" s="208" t="s">
        <v>1</v>
      </c>
      <c r="I273" s="210"/>
      <c r="J273" s="206"/>
      <c r="K273" s="206"/>
      <c r="L273" s="211"/>
      <c r="M273" s="212"/>
      <c r="N273" s="213"/>
      <c r="O273" s="213"/>
      <c r="P273" s="213"/>
      <c r="Q273" s="213"/>
      <c r="R273" s="213"/>
      <c r="S273" s="213"/>
      <c r="T273" s="214"/>
      <c r="AT273" s="215" t="s">
        <v>211</v>
      </c>
      <c r="AU273" s="215" t="s">
        <v>84</v>
      </c>
      <c r="AV273" s="13" t="s">
        <v>82</v>
      </c>
      <c r="AW273" s="13" t="s">
        <v>31</v>
      </c>
      <c r="AX273" s="13" t="s">
        <v>75</v>
      </c>
      <c r="AY273" s="215" t="s">
        <v>201</v>
      </c>
    </row>
    <row r="274" spans="1:65" s="14" customFormat="1" ht="11.25">
      <c r="B274" s="216"/>
      <c r="C274" s="217"/>
      <c r="D274" s="207" t="s">
        <v>211</v>
      </c>
      <c r="E274" s="218" t="s">
        <v>1</v>
      </c>
      <c r="F274" s="219" t="s">
        <v>209</v>
      </c>
      <c r="G274" s="217"/>
      <c r="H274" s="220">
        <v>4</v>
      </c>
      <c r="I274" s="221"/>
      <c r="J274" s="217"/>
      <c r="K274" s="217"/>
      <c r="L274" s="222"/>
      <c r="M274" s="223"/>
      <c r="N274" s="224"/>
      <c r="O274" s="224"/>
      <c r="P274" s="224"/>
      <c r="Q274" s="224"/>
      <c r="R274" s="224"/>
      <c r="S274" s="224"/>
      <c r="T274" s="225"/>
      <c r="AT274" s="226" t="s">
        <v>211</v>
      </c>
      <c r="AU274" s="226" t="s">
        <v>84</v>
      </c>
      <c r="AV274" s="14" t="s">
        <v>84</v>
      </c>
      <c r="AW274" s="14" t="s">
        <v>31</v>
      </c>
      <c r="AX274" s="14" t="s">
        <v>82</v>
      </c>
      <c r="AY274" s="226" t="s">
        <v>201</v>
      </c>
    </row>
    <row r="275" spans="1:65" s="2" customFormat="1" ht="24">
      <c r="A275" s="34"/>
      <c r="B275" s="35"/>
      <c r="C275" s="192" t="s">
        <v>619</v>
      </c>
      <c r="D275" s="192" t="s">
        <v>204</v>
      </c>
      <c r="E275" s="193" t="s">
        <v>5802</v>
      </c>
      <c r="F275" s="194" t="s">
        <v>5803</v>
      </c>
      <c r="G275" s="195" t="s">
        <v>207</v>
      </c>
      <c r="H275" s="196">
        <v>25</v>
      </c>
      <c r="I275" s="197"/>
      <c r="J275" s="198">
        <f>ROUND(I275*H275,2)</f>
        <v>0</v>
      </c>
      <c r="K275" s="194" t="s">
        <v>208</v>
      </c>
      <c r="L275" s="39"/>
      <c r="M275" s="199" t="s">
        <v>1</v>
      </c>
      <c r="N275" s="200" t="s">
        <v>40</v>
      </c>
      <c r="O275" s="71"/>
      <c r="P275" s="201">
        <f>O275*H275</f>
        <v>0</v>
      </c>
      <c r="Q275" s="201">
        <v>2.7E-4</v>
      </c>
      <c r="R275" s="201">
        <f>Q275*H275</f>
        <v>6.7499999999999999E-3</v>
      </c>
      <c r="S275" s="201">
        <v>0</v>
      </c>
      <c r="T275" s="202">
        <f>S275*H275</f>
        <v>0</v>
      </c>
      <c r="U275" s="34"/>
      <c r="V275" s="34"/>
      <c r="W275" s="34"/>
      <c r="X275" s="34"/>
      <c r="Y275" s="34"/>
      <c r="Z275" s="34"/>
      <c r="AA275" s="34"/>
      <c r="AB275" s="34"/>
      <c r="AC275" s="34"/>
      <c r="AD275" s="34"/>
      <c r="AE275" s="34"/>
      <c r="AR275" s="203" t="s">
        <v>354</v>
      </c>
      <c r="AT275" s="203" t="s">
        <v>204</v>
      </c>
      <c r="AU275" s="203" t="s">
        <v>84</v>
      </c>
      <c r="AY275" s="17" t="s">
        <v>201</v>
      </c>
      <c r="BE275" s="204">
        <f>IF(N275="základní",J275,0)</f>
        <v>0</v>
      </c>
      <c r="BF275" s="204">
        <f>IF(N275="snížená",J275,0)</f>
        <v>0</v>
      </c>
      <c r="BG275" s="204">
        <f>IF(N275="zákl. přenesená",J275,0)</f>
        <v>0</v>
      </c>
      <c r="BH275" s="204">
        <f>IF(N275="sníž. přenesená",J275,0)</f>
        <v>0</v>
      </c>
      <c r="BI275" s="204">
        <f>IF(N275="nulová",J275,0)</f>
        <v>0</v>
      </c>
      <c r="BJ275" s="17" t="s">
        <v>82</v>
      </c>
      <c r="BK275" s="204">
        <f>ROUND(I275*H275,2)</f>
        <v>0</v>
      </c>
      <c r="BL275" s="17" t="s">
        <v>354</v>
      </c>
      <c r="BM275" s="203" t="s">
        <v>5804</v>
      </c>
    </row>
    <row r="276" spans="1:65" s="13" customFormat="1" ht="11.25">
      <c r="B276" s="205"/>
      <c r="C276" s="206"/>
      <c r="D276" s="207" t="s">
        <v>211</v>
      </c>
      <c r="E276" s="208" t="s">
        <v>1</v>
      </c>
      <c r="F276" s="209" t="s">
        <v>5650</v>
      </c>
      <c r="G276" s="206"/>
      <c r="H276" s="208" t="s">
        <v>1</v>
      </c>
      <c r="I276" s="210"/>
      <c r="J276" s="206"/>
      <c r="K276" s="206"/>
      <c r="L276" s="211"/>
      <c r="M276" s="212"/>
      <c r="N276" s="213"/>
      <c r="O276" s="213"/>
      <c r="P276" s="213"/>
      <c r="Q276" s="213"/>
      <c r="R276" s="213"/>
      <c r="S276" s="213"/>
      <c r="T276" s="214"/>
      <c r="AT276" s="215" t="s">
        <v>211</v>
      </c>
      <c r="AU276" s="215" t="s">
        <v>84</v>
      </c>
      <c r="AV276" s="13" t="s">
        <v>82</v>
      </c>
      <c r="AW276" s="13" t="s">
        <v>31</v>
      </c>
      <c r="AX276" s="13" t="s">
        <v>75</v>
      </c>
      <c r="AY276" s="215" t="s">
        <v>201</v>
      </c>
    </row>
    <row r="277" spans="1:65" s="14" customFormat="1" ht="11.25">
      <c r="B277" s="216"/>
      <c r="C277" s="217"/>
      <c r="D277" s="207" t="s">
        <v>211</v>
      </c>
      <c r="E277" s="218" t="s">
        <v>1</v>
      </c>
      <c r="F277" s="219" t="s">
        <v>475</v>
      </c>
      <c r="G277" s="217"/>
      <c r="H277" s="220">
        <v>25</v>
      </c>
      <c r="I277" s="221"/>
      <c r="J277" s="217"/>
      <c r="K277" s="217"/>
      <c r="L277" s="222"/>
      <c r="M277" s="223"/>
      <c r="N277" s="224"/>
      <c r="O277" s="224"/>
      <c r="P277" s="224"/>
      <c r="Q277" s="224"/>
      <c r="R277" s="224"/>
      <c r="S277" s="224"/>
      <c r="T277" s="225"/>
      <c r="AT277" s="226" t="s">
        <v>211</v>
      </c>
      <c r="AU277" s="226" t="s">
        <v>84</v>
      </c>
      <c r="AV277" s="14" t="s">
        <v>84</v>
      </c>
      <c r="AW277" s="14" t="s">
        <v>31</v>
      </c>
      <c r="AX277" s="14" t="s">
        <v>82</v>
      </c>
      <c r="AY277" s="226" t="s">
        <v>201</v>
      </c>
    </row>
    <row r="278" spans="1:65" s="2" customFormat="1" ht="16.5" customHeight="1">
      <c r="A278" s="34"/>
      <c r="B278" s="35"/>
      <c r="C278" s="192" t="s">
        <v>626</v>
      </c>
      <c r="D278" s="192" t="s">
        <v>204</v>
      </c>
      <c r="E278" s="193" t="s">
        <v>5805</v>
      </c>
      <c r="F278" s="194" t="s">
        <v>5806</v>
      </c>
      <c r="G278" s="195" t="s">
        <v>207</v>
      </c>
      <c r="H278" s="196">
        <v>82</v>
      </c>
      <c r="I278" s="197"/>
      <c r="J278" s="198">
        <f>ROUND(I278*H278,2)</f>
        <v>0</v>
      </c>
      <c r="K278" s="194" t="s">
        <v>1</v>
      </c>
      <c r="L278" s="39"/>
      <c r="M278" s="199" t="s">
        <v>1</v>
      </c>
      <c r="N278" s="200" t="s">
        <v>40</v>
      </c>
      <c r="O278" s="71"/>
      <c r="P278" s="201">
        <f>O278*H278</f>
        <v>0</v>
      </c>
      <c r="Q278" s="201">
        <v>0</v>
      </c>
      <c r="R278" s="201">
        <f>Q278*H278</f>
        <v>0</v>
      </c>
      <c r="S278" s="201">
        <v>0</v>
      </c>
      <c r="T278" s="202">
        <f>S278*H278</f>
        <v>0</v>
      </c>
      <c r="U278" s="34"/>
      <c r="V278" s="34"/>
      <c r="W278" s="34"/>
      <c r="X278" s="34"/>
      <c r="Y278" s="34"/>
      <c r="Z278" s="34"/>
      <c r="AA278" s="34"/>
      <c r="AB278" s="34"/>
      <c r="AC278" s="34"/>
      <c r="AD278" s="34"/>
      <c r="AE278" s="34"/>
      <c r="AR278" s="203" t="s">
        <v>209</v>
      </c>
      <c r="AT278" s="203" t="s">
        <v>204</v>
      </c>
      <c r="AU278" s="203" t="s">
        <v>84</v>
      </c>
      <c r="AY278" s="17" t="s">
        <v>201</v>
      </c>
      <c r="BE278" s="204">
        <f>IF(N278="základní",J278,0)</f>
        <v>0</v>
      </c>
      <c r="BF278" s="204">
        <f>IF(N278="snížená",J278,0)</f>
        <v>0</v>
      </c>
      <c r="BG278" s="204">
        <f>IF(N278="zákl. přenesená",J278,0)</f>
        <v>0</v>
      </c>
      <c r="BH278" s="204">
        <f>IF(N278="sníž. přenesená",J278,0)</f>
        <v>0</v>
      </c>
      <c r="BI278" s="204">
        <f>IF(N278="nulová",J278,0)</f>
        <v>0</v>
      </c>
      <c r="BJ278" s="17" t="s">
        <v>82</v>
      </c>
      <c r="BK278" s="204">
        <f>ROUND(I278*H278,2)</f>
        <v>0</v>
      </c>
      <c r="BL278" s="17" t="s">
        <v>209</v>
      </c>
      <c r="BM278" s="203" t="s">
        <v>5807</v>
      </c>
    </row>
    <row r="279" spans="1:65" s="13" customFormat="1" ht="11.25">
      <c r="B279" s="205"/>
      <c r="C279" s="206"/>
      <c r="D279" s="207" t="s">
        <v>211</v>
      </c>
      <c r="E279" s="208" t="s">
        <v>1</v>
      </c>
      <c r="F279" s="209" t="s">
        <v>5650</v>
      </c>
      <c r="G279" s="206"/>
      <c r="H279" s="208" t="s">
        <v>1</v>
      </c>
      <c r="I279" s="210"/>
      <c r="J279" s="206"/>
      <c r="K279" s="206"/>
      <c r="L279" s="211"/>
      <c r="M279" s="212"/>
      <c r="N279" s="213"/>
      <c r="O279" s="213"/>
      <c r="P279" s="213"/>
      <c r="Q279" s="213"/>
      <c r="R279" s="213"/>
      <c r="S279" s="213"/>
      <c r="T279" s="214"/>
      <c r="AT279" s="215" t="s">
        <v>211</v>
      </c>
      <c r="AU279" s="215" t="s">
        <v>84</v>
      </c>
      <c r="AV279" s="13" t="s">
        <v>82</v>
      </c>
      <c r="AW279" s="13" t="s">
        <v>31</v>
      </c>
      <c r="AX279" s="13" t="s">
        <v>75</v>
      </c>
      <c r="AY279" s="215" t="s">
        <v>201</v>
      </c>
    </row>
    <row r="280" spans="1:65" s="14" customFormat="1" ht="11.25">
      <c r="B280" s="216"/>
      <c r="C280" s="217"/>
      <c r="D280" s="207" t="s">
        <v>211</v>
      </c>
      <c r="E280" s="218" t="s">
        <v>1</v>
      </c>
      <c r="F280" s="219" t="s">
        <v>5808</v>
      </c>
      <c r="G280" s="217"/>
      <c r="H280" s="220">
        <v>82</v>
      </c>
      <c r="I280" s="221"/>
      <c r="J280" s="217"/>
      <c r="K280" s="217"/>
      <c r="L280" s="222"/>
      <c r="M280" s="223"/>
      <c r="N280" s="224"/>
      <c r="O280" s="224"/>
      <c r="P280" s="224"/>
      <c r="Q280" s="224"/>
      <c r="R280" s="224"/>
      <c r="S280" s="224"/>
      <c r="T280" s="225"/>
      <c r="AT280" s="226" t="s">
        <v>211</v>
      </c>
      <c r="AU280" s="226" t="s">
        <v>84</v>
      </c>
      <c r="AV280" s="14" t="s">
        <v>84</v>
      </c>
      <c r="AW280" s="14" t="s">
        <v>31</v>
      </c>
      <c r="AX280" s="14" t="s">
        <v>82</v>
      </c>
      <c r="AY280" s="226" t="s">
        <v>201</v>
      </c>
    </row>
    <row r="281" spans="1:65" s="2" customFormat="1" ht="21.75" customHeight="1">
      <c r="A281" s="34"/>
      <c r="B281" s="35"/>
      <c r="C281" s="192" t="s">
        <v>631</v>
      </c>
      <c r="D281" s="192" t="s">
        <v>204</v>
      </c>
      <c r="E281" s="193" t="s">
        <v>5809</v>
      </c>
      <c r="F281" s="194" t="s">
        <v>5810</v>
      </c>
      <c r="G281" s="195" t="s">
        <v>207</v>
      </c>
      <c r="H281" s="196">
        <v>136</v>
      </c>
      <c r="I281" s="197"/>
      <c r="J281" s="198">
        <f>ROUND(I281*H281,2)</f>
        <v>0</v>
      </c>
      <c r="K281" s="194" t="s">
        <v>208</v>
      </c>
      <c r="L281" s="39"/>
      <c r="M281" s="199" t="s">
        <v>1</v>
      </c>
      <c r="N281" s="200" t="s">
        <v>40</v>
      </c>
      <c r="O281" s="71"/>
      <c r="P281" s="201">
        <f>O281*H281</f>
        <v>0</v>
      </c>
      <c r="Q281" s="201">
        <v>3.0000000000000001E-5</v>
      </c>
      <c r="R281" s="201">
        <f>Q281*H281</f>
        <v>4.0800000000000003E-3</v>
      </c>
      <c r="S281" s="201">
        <v>0</v>
      </c>
      <c r="T281" s="202">
        <f>S281*H281</f>
        <v>0</v>
      </c>
      <c r="U281" s="34"/>
      <c r="V281" s="34"/>
      <c r="W281" s="34"/>
      <c r="X281" s="34"/>
      <c r="Y281" s="34"/>
      <c r="Z281" s="34"/>
      <c r="AA281" s="34"/>
      <c r="AB281" s="34"/>
      <c r="AC281" s="34"/>
      <c r="AD281" s="34"/>
      <c r="AE281" s="34"/>
      <c r="AR281" s="203" t="s">
        <v>354</v>
      </c>
      <c r="AT281" s="203" t="s">
        <v>204</v>
      </c>
      <c r="AU281" s="203" t="s">
        <v>84</v>
      </c>
      <c r="AY281" s="17" t="s">
        <v>201</v>
      </c>
      <c r="BE281" s="204">
        <f>IF(N281="základní",J281,0)</f>
        <v>0</v>
      </c>
      <c r="BF281" s="204">
        <f>IF(N281="snížená",J281,0)</f>
        <v>0</v>
      </c>
      <c r="BG281" s="204">
        <f>IF(N281="zákl. přenesená",J281,0)</f>
        <v>0</v>
      </c>
      <c r="BH281" s="204">
        <f>IF(N281="sníž. přenesená",J281,0)</f>
        <v>0</v>
      </c>
      <c r="BI281" s="204">
        <f>IF(N281="nulová",J281,0)</f>
        <v>0</v>
      </c>
      <c r="BJ281" s="17" t="s">
        <v>82</v>
      </c>
      <c r="BK281" s="204">
        <f>ROUND(I281*H281,2)</f>
        <v>0</v>
      </c>
      <c r="BL281" s="17" t="s">
        <v>354</v>
      </c>
      <c r="BM281" s="203" t="s">
        <v>5811</v>
      </c>
    </row>
    <row r="282" spans="1:65" s="13" customFormat="1" ht="11.25">
      <c r="B282" s="205"/>
      <c r="C282" s="206"/>
      <c r="D282" s="207" t="s">
        <v>211</v>
      </c>
      <c r="E282" s="208" t="s">
        <v>1</v>
      </c>
      <c r="F282" s="209" t="s">
        <v>5650</v>
      </c>
      <c r="G282" s="206"/>
      <c r="H282" s="208" t="s">
        <v>1</v>
      </c>
      <c r="I282" s="210"/>
      <c r="J282" s="206"/>
      <c r="K282" s="206"/>
      <c r="L282" s="211"/>
      <c r="M282" s="212"/>
      <c r="N282" s="213"/>
      <c r="O282" s="213"/>
      <c r="P282" s="213"/>
      <c r="Q282" s="213"/>
      <c r="R282" s="213"/>
      <c r="S282" s="213"/>
      <c r="T282" s="214"/>
      <c r="AT282" s="215" t="s">
        <v>211</v>
      </c>
      <c r="AU282" s="215" t="s">
        <v>84</v>
      </c>
      <c r="AV282" s="13" t="s">
        <v>82</v>
      </c>
      <c r="AW282" s="13" t="s">
        <v>31</v>
      </c>
      <c r="AX282" s="13" t="s">
        <v>75</v>
      </c>
      <c r="AY282" s="215" t="s">
        <v>201</v>
      </c>
    </row>
    <row r="283" spans="1:65" s="14" customFormat="1" ht="11.25">
      <c r="B283" s="216"/>
      <c r="C283" s="217"/>
      <c r="D283" s="207" t="s">
        <v>211</v>
      </c>
      <c r="E283" s="218" t="s">
        <v>1</v>
      </c>
      <c r="F283" s="219" t="s">
        <v>5812</v>
      </c>
      <c r="G283" s="217"/>
      <c r="H283" s="220">
        <v>136</v>
      </c>
      <c r="I283" s="221"/>
      <c r="J283" s="217"/>
      <c r="K283" s="217"/>
      <c r="L283" s="222"/>
      <c r="M283" s="223"/>
      <c r="N283" s="224"/>
      <c r="O283" s="224"/>
      <c r="P283" s="224"/>
      <c r="Q283" s="224"/>
      <c r="R283" s="224"/>
      <c r="S283" s="224"/>
      <c r="T283" s="225"/>
      <c r="AT283" s="226" t="s">
        <v>211</v>
      </c>
      <c r="AU283" s="226" t="s">
        <v>84</v>
      </c>
      <c r="AV283" s="14" t="s">
        <v>84</v>
      </c>
      <c r="AW283" s="14" t="s">
        <v>31</v>
      </c>
      <c r="AX283" s="14" t="s">
        <v>82</v>
      </c>
      <c r="AY283" s="226" t="s">
        <v>201</v>
      </c>
    </row>
    <row r="284" spans="1:65" s="2" customFormat="1" ht="16.5" customHeight="1">
      <c r="A284" s="34"/>
      <c r="B284" s="35"/>
      <c r="C284" s="192" t="s">
        <v>637</v>
      </c>
      <c r="D284" s="192" t="s">
        <v>204</v>
      </c>
      <c r="E284" s="193" t="s">
        <v>5813</v>
      </c>
      <c r="F284" s="194" t="s">
        <v>5814</v>
      </c>
      <c r="G284" s="195" t="s">
        <v>207</v>
      </c>
      <c r="H284" s="196">
        <v>116</v>
      </c>
      <c r="I284" s="197"/>
      <c r="J284" s="198">
        <f>ROUND(I284*H284,2)</f>
        <v>0</v>
      </c>
      <c r="K284" s="194" t="s">
        <v>208</v>
      </c>
      <c r="L284" s="39"/>
      <c r="M284" s="199" t="s">
        <v>1</v>
      </c>
      <c r="N284" s="200" t="s">
        <v>40</v>
      </c>
      <c r="O284" s="71"/>
      <c r="P284" s="201">
        <f>O284*H284</f>
        <v>0</v>
      </c>
      <c r="Q284" s="201">
        <v>8.0000000000000007E-5</v>
      </c>
      <c r="R284" s="201">
        <f>Q284*H284</f>
        <v>9.2800000000000001E-3</v>
      </c>
      <c r="S284" s="201">
        <v>0</v>
      </c>
      <c r="T284" s="202">
        <f>S284*H284</f>
        <v>0</v>
      </c>
      <c r="U284" s="34"/>
      <c r="V284" s="34"/>
      <c r="W284" s="34"/>
      <c r="X284" s="34"/>
      <c r="Y284" s="34"/>
      <c r="Z284" s="34"/>
      <c r="AA284" s="34"/>
      <c r="AB284" s="34"/>
      <c r="AC284" s="34"/>
      <c r="AD284" s="34"/>
      <c r="AE284" s="34"/>
      <c r="AR284" s="203" t="s">
        <v>354</v>
      </c>
      <c r="AT284" s="203" t="s">
        <v>204</v>
      </c>
      <c r="AU284" s="203" t="s">
        <v>84</v>
      </c>
      <c r="AY284" s="17" t="s">
        <v>201</v>
      </c>
      <c r="BE284" s="204">
        <f>IF(N284="základní",J284,0)</f>
        <v>0</v>
      </c>
      <c r="BF284" s="204">
        <f>IF(N284="snížená",J284,0)</f>
        <v>0</v>
      </c>
      <c r="BG284" s="204">
        <f>IF(N284="zákl. přenesená",J284,0)</f>
        <v>0</v>
      </c>
      <c r="BH284" s="204">
        <f>IF(N284="sníž. přenesená",J284,0)</f>
        <v>0</v>
      </c>
      <c r="BI284" s="204">
        <f>IF(N284="nulová",J284,0)</f>
        <v>0</v>
      </c>
      <c r="BJ284" s="17" t="s">
        <v>82</v>
      </c>
      <c r="BK284" s="204">
        <f>ROUND(I284*H284,2)</f>
        <v>0</v>
      </c>
      <c r="BL284" s="17" t="s">
        <v>354</v>
      </c>
      <c r="BM284" s="203" t="s">
        <v>5815</v>
      </c>
    </row>
    <row r="285" spans="1:65" s="13" customFormat="1" ht="11.25">
      <c r="B285" s="205"/>
      <c r="C285" s="206"/>
      <c r="D285" s="207" t="s">
        <v>211</v>
      </c>
      <c r="E285" s="208" t="s">
        <v>1</v>
      </c>
      <c r="F285" s="209" t="s">
        <v>5650</v>
      </c>
      <c r="G285" s="206"/>
      <c r="H285" s="208" t="s">
        <v>1</v>
      </c>
      <c r="I285" s="210"/>
      <c r="J285" s="206"/>
      <c r="K285" s="206"/>
      <c r="L285" s="211"/>
      <c r="M285" s="212"/>
      <c r="N285" s="213"/>
      <c r="O285" s="213"/>
      <c r="P285" s="213"/>
      <c r="Q285" s="213"/>
      <c r="R285" s="213"/>
      <c r="S285" s="213"/>
      <c r="T285" s="214"/>
      <c r="AT285" s="215" t="s">
        <v>211</v>
      </c>
      <c r="AU285" s="215" t="s">
        <v>84</v>
      </c>
      <c r="AV285" s="13" t="s">
        <v>82</v>
      </c>
      <c r="AW285" s="13" t="s">
        <v>31</v>
      </c>
      <c r="AX285" s="13" t="s">
        <v>75</v>
      </c>
      <c r="AY285" s="215" t="s">
        <v>201</v>
      </c>
    </row>
    <row r="286" spans="1:65" s="14" customFormat="1" ht="11.25">
      <c r="B286" s="216"/>
      <c r="C286" s="217"/>
      <c r="D286" s="207" t="s">
        <v>211</v>
      </c>
      <c r="E286" s="218" t="s">
        <v>1</v>
      </c>
      <c r="F286" s="219" t="s">
        <v>5816</v>
      </c>
      <c r="G286" s="217"/>
      <c r="H286" s="220">
        <v>116</v>
      </c>
      <c r="I286" s="221"/>
      <c r="J286" s="217"/>
      <c r="K286" s="217"/>
      <c r="L286" s="222"/>
      <c r="M286" s="223"/>
      <c r="N286" s="224"/>
      <c r="O286" s="224"/>
      <c r="P286" s="224"/>
      <c r="Q286" s="224"/>
      <c r="R286" s="224"/>
      <c r="S286" s="224"/>
      <c r="T286" s="225"/>
      <c r="AT286" s="226" t="s">
        <v>211</v>
      </c>
      <c r="AU286" s="226" t="s">
        <v>84</v>
      </c>
      <c r="AV286" s="14" t="s">
        <v>84</v>
      </c>
      <c r="AW286" s="14" t="s">
        <v>31</v>
      </c>
      <c r="AX286" s="14" t="s">
        <v>82</v>
      </c>
      <c r="AY286" s="226" t="s">
        <v>201</v>
      </c>
    </row>
    <row r="287" spans="1:65" s="2" customFormat="1" ht="16.5" customHeight="1">
      <c r="A287" s="34"/>
      <c r="B287" s="35"/>
      <c r="C287" s="192" t="s">
        <v>642</v>
      </c>
      <c r="D287" s="192" t="s">
        <v>204</v>
      </c>
      <c r="E287" s="193" t="s">
        <v>5817</v>
      </c>
      <c r="F287" s="194" t="s">
        <v>5818</v>
      </c>
      <c r="G287" s="195" t="s">
        <v>207</v>
      </c>
      <c r="H287" s="196">
        <v>32</v>
      </c>
      <c r="I287" s="197"/>
      <c r="J287" s="198">
        <f>ROUND(I287*H287,2)</f>
        <v>0</v>
      </c>
      <c r="K287" s="194" t="s">
        <v>208</v>
      </c>
      <c r="L287" s="39"/>
      <c r="M287" s="199" t="s">
        <v>1</v>
      </c>
      <c r="N287" s="200" t="s">
        <v>40</v>
      </c>
      <c r="O287" s="71"/>
      <c r="P287" s="201">
        <f>O287*H287</f>
        <v>0</v>
      </c>
      <c r="Q287" s="201">
        <v>1E-4</v>
      </c>
      <c r="R287" s="201">
        <f>Q287*H287</f>
        <v>3.2000000000000002E-3</v>
      </c>
      <c r="S287" s="201">
        <v>0</v>
      </c>
      <c r="T287" s="202">
        <f>S287*H287</f>
        <v>0</v>
      </c>
      <c r="U287" s="34"/>
      <c r="V287" s="34"/>
      <c r="W287" s="34"/>
      <c r="X287" s="34"/>
      <c r="Y287" s="34"/>
      <c r="Z287" s="34"/>
      <c r="AA287" s="34"/>
      <c r="AB287" s="34"/>
      <c r="AC287" s="34"/>
      <c r="AD287" s="34"/>
      <c r="AE287" s="34"/>
      <c r="AR287" s="203" t="s">
        <v>354</v>
      </c>
      <c r="AT287" s="203" t="s">
        <v>204</v>
      </c>
      <c r="AU287" s="203" t="s">
        <v>84</v>
      </c>
      <c r="AY287" s="17" t="s">
        <v>201</v>
      </c>
      <c r="BE287" s="204">
        <f>IF(N287="základní",J287,0)</f>
        <v>0</v>
      </c>
      <c r="BF287" s="204">
        <f>IF(N287="snížená",J287,0)</f>
        <v>0</v>
      </c>
      <c r="BG287" s="204">
        <f>IF(N287="zákl. přenesená",J287,0)</f>
        <v>0</v>
      </c>
      <c r="BH287" s="204">
        <f>IF(N287="sníž. přenesená",J287,0)</f>
        <v>0</v>
      </c>
      <c r="BI287" s="204">
        <f>IF(N287="nulová",J287,0)</f>
        <v>0</v>
      </c>
      <c r="BJ287" s="17" t="s">
        <v>82</v>
      </c>
      <c r="BK287" s="204">
        <f>ROUND(I287*H287,2)</f>
        <v>0</v>
      </c>
      <c r="BL287" s="17" t="s">
        <v>354</v>
      </c>
      <c r="BM287" s="203" t="s">
        <v>5819</v>
      </c>
    </row>
    <row r="288" spans="1:65" s="13" customFormat="1" ht="11.25">
      <c r="B288" s="205"/>
      <c r="C288" s="206"/>
      <c r="D288" s="207" t="s">
        <v>211</v>
      </c>
      <c r="E288" s="208" t="s">
        <v>1</v>
      </c>
      <c r="F288" s="209" t="s">
        <v>5650</v>
      </c>
      <c r="G288" s="206"/>
      <c r="H288" s="208" t="s">
        <v>1</v>
      </c>
      <c r="I288" s="210"/>
      <c r="J288" s="206"/>
      <c r="K288" s="206"/>
      <c r="L288" s="211"/>
      <c r="M288" s="212"/>
      <c r="N288" s="213"/>
      <c r="O288" s="213"/>
      <c r="P288" s="213"/>
      <c r="Q288" s="213"/>
      <c r="R288" s="213"/>
      <c r="S288" s="213"/>
      <c r="T288" s="214"/>
      <c r="AT288" s="215" t="s">
        <v>211</v>
      </c>
      <c r="AU288" s="215" t="s">
        <v>84</v>
      </c>
      <c r="AV288" s="13" t="s">
        <v>82</v>
      </c>
      <c r="AW288" s="13" t="s">
        <v>31</v>
      </c>
      <c r="AX288" s="13" t="s">
        <v>75</v>
      </c>
      <c r="AY288" s="215" t="s">
        <v>201</v>
      </c>
    </row>
    <row r="289" spans="1:65" s="14" customFormat="1" ht="11.25">
      <c r="B289" s="216"/>
      <c r="C289" s="217"/>
      <c r="D289" s="207" t="s">
        <v>211</v>
      </c>
      <c r="E289" s="218" t="s">
        <v>1</v>
      </c>
      <c r="F289" s="219" t="s">
        <v>5820</v>
      </c>
      <c r="G289" s="217"/>
      <c r="H289" s="220">
        <v>32</v>
      </c>
      <c r="I289" s="221"/>
      <c r="J289" s="217"/>
      <c r="K289" s="217"/>
      <c r="L289" s="222"/>
      <c r="M289" s="223"/>
      <c r="N289" s="224"/>
      <c r="O289" s="224"/>
      <c r="P289" s="224"/>
      <c r="Q289" s="224"/>
      <c r="R289" s="224"/>
      <c r="S289" s="224"/>
      <c r="T289" s="225"/>
      <c r="AT289" s="226" t="s">
        <v>211</v>
      </c>
      <c r="AU289" s="226" t="s">
        <v>84</v>
      </c>
      <c r="AV289" s="14" t="s">
        <v>84</v>
      </c>
      <c r="AW289" s="14" t="s">
        <v>31</v>
      </c>
      <c r="AX289" s="14" t="s">
        <v>82</v>
      </c>
      <c r="AY289" s="226" t="s">
        <v>201</v>
      </c>
    </row>
    <row r="290" spans="1:65" s="2" customFormat="1" ht="16.5" customHeight="1">
      <c r="A290" s="34"/>
      <c r="B290" s="35"/>
      <c r="C290" s="192" t="s">
        <v>650</v>
      </c>
      <c r="D290" s="192" t="s">
        <v>204</v>
      </c>
      <c r="E290" s="193" t="s">
        <v>5821</v>
      </c>
      <c r="F290" s="194" t="s">
        <v>5822</v>
      </c>
      <c r="G290" s="195" t="s">
        <v>207</v>
      </c>
      <c r="H290" s="196">
        <v>56</v>
      </c>
      <c r="I290" s="197"/>
      <c r="J290" s="198">
        <f>ROUND(I290*H290,2)</f>
        <v>0</v>
      </c>
      <c r="K290" s="194" t="s">
        <v>208</v>
      </c>
      <c r="L290" s="39"/>
      <c r="M290" s="199" t="s">
        <v>1</v>
      </c>
      <c r="N290" s="200" t="s">
        <v>40</v>
      </c>
      <c r="O290" s="71"/>
      <c r="P290" s="201">
        <f>O290*H290</f>
        <v>0</v>
      </c>
      <c r="Q290" s="201">
        <v>2.1000000000000001E-4</v>
      </c>
      <c r="R290" s="201">
        <f>Q290*H290</f>
        <v>1.176E-2</v>
      </c>
      <c r="S290" s="201">
        <v>0</v>
      </c>
      <c r="T290" s="202">
        <f>S290*H290</f>
        <v>0</v>
      </c>
      <c r="U290" s="34"/>
      <c r="V290" s="34"/>
      <c r="W290" s="34"/>
      <c r="X290" s="34"/>
      <c r="Y290" s="34"/>
      <c r="Z290" s="34"/>
      <c r="AA290" s="34"/>
      <c r="AB290" s="34"/>
      <c r="AC290" s="34"/>
      <c r="AD290" s="34"/>
      <c r="AE290" s="34"/>
      <c r="AR290" s="203" t="s">
        <v>354</v>
      </c>
      <c r="AT290" s="203" t="s">
        <v>204</v>
      </c>
      <c r="AU290" s="203" t="s">
        <v>84</v>
      </c>
      <c r="AY290" s="17" t="s">
        <v>201</v>
      </c>
      <c r="BE290" s="204">
        <f>IF(N290="základní",J290,0)</f>
        <v>0</v>
      </c>
      <c r="BF290" s="204">
        <f>IF(N290="snížená",J290,0)</f>
        <v>0</v>
      </c>
      <c r="BG290" s="204">
        <f>IF(N290="zákl. přenesená",J290,0)</f>
        <v>0</v>
      </c>
      <c r="BH290" s="204">
        <f>IF(N290="sníž. přenesená",J290,0)</f>
        <v>0</v>
      </c>
      <c r="BI290" s="204">
        <f>IF(N290="nulová",J290,0)</f>
        <v>0</v>
      </c>
      <c r="BJ290" s="17" t="s">
        <v>82</v>
      </c>
      <c r="BK290" s="204">
        <f>ROUND(I290*H290,2)</f>
        <v>0</v>
      </c>
      <c r="BL290" s="17" t="s">
        <v>354</v>
      </c>
      <c r="BM290" s="203" t="s">
        <v>5823</v>
      </c>
    </row>
    <row r="291" spans="1:65" s="13" customFormat="1" ht="11.25">
      <c r="B291" s="205"/>
      <c r="C291" s="206"/>
      <c r="D291" s="207" t="s">
        <v>211</v>
      </c>
      <c r="E291" s="208" t="s">
        <v>1</v>
      </c>
      <c r="F291" s="209" t="s">
        <v>5650</v>
      </c>
      <c r="G291" s="206"/>
      <c r="H291" s="208" t="s">
        <v>1</v>
      </c>
      <c r="I291" s="210"/>
      <c r="J291" s="206"/>
      <c r="K291" s="206"/>
      <c r="L291" s="211"/>
      <c r="M291" s="212"/>
      <c r="N291" s="213"/>
      <c r="O291" s="213"/>
      <c r="P291" s="213"/>
      <c r="Q291" s="213"/>
      <c r="R291" s="213"/>
      <c r="S291" s="213"/>
      <c r="T291" s="214"/>
      <c r="AT291" s="215" t="s">
        <v>211</v>
      </c>
      <c r="AU291" s="215" t="s">
        <v>84</v>
      </c>
      <c r="AV291" s="13" t="s">
        <v>82</v>
      </c>
      <c r="AW291" s="13" t="s">
        <v>31</v>
      </c>
      <c r="AX291" s="13" t="s">
        <v>75</v>
      </c>
      <c r="AY291" s="215" t="s">
        <v>201</v>
      </c>
    </row>
    <row r="292" spans="1:65" s="14" customFormat="1" ht="11.25">
      <c r="B292" s="216"/>
      <c r="C292" s="217"/>
      <c r="D292" s="207" t="s">
        <v>211</v>
      </c>
      <c r="E292" s="218" t="s">
        <v>1</v>
      </c>
      <c r="F292" s="219" t="s">
        <v>222</v>
      </c>
      <c r="G292" s="217"/>
      <c r="H292" s="220">
        <v>56</v>
      </c>
      <c r="I292" s="221"/>
      <c r="J292" s="217"/>
      <c r="K292" s="217"/>
      <c r="L292" s="222"/>
      <c r="M292" s="223"/>
      <c r="N292" s="224"/>
      <c r="O292" s="224"/>
      <c r="P292" s="224"/>
      <c r="Q292" s="224"/>
      <c r="R292" s="224"/>
      <c r="S292" s="224"/>
      <c r="T292" s="225"/>
      <c r="AT292" s="226" t="s">
        <v>211</v>
      </c>
      <c r="AU292" s="226" t="s">
        <v>84</v>
      </c>
      <c r="AV292" s="14" t="s">
        <v>84</v>
      </c>
      <c r="AW292" s="14" t="s">
        <v>31</v>
      </c>
      <c r="AX292" s="14" t="s">
        <v>82</v>
      </c>
      <c r="AY292" s="226" t="s">
        <v>201</v>
      </c>
    </row>
    <row r="293" spans="1:65" s="2" customFormat="1" ht="16.5" customHeight="1">
      <c r="A293" s="34"/>
      <c r="B293" s="35"/>
      <c r="C293" s="192" t="s">
        <v>656</v>
      </c>
      <c r="D293" s="192" t="s">
        <v>204</v>
      </c>
      <c r="E293" s="193" t="s">
        <v>5824</v>
      </c>
      <c r="F293" s="194" t="s">
        <v>5825</v>
      </c>
      <c r="G293" s="195" t="s">
        <v>207</v>
      </c>
      <c r="H293" s="196">
        <v>6</v>
      </c>
      <c r="I293" s="197"/>
      <c r="J293" s="198">
        <f>ROUND(I293*H293,2)</f>
        <v>0</v>
      </c>
      <c r="K293" s="194" t="s">
        <v>208</v>
      </c>
      <c r="L293" s="39"/>
      <c r="M293" s="199" t="s">
        <v>1</v>
      </c>
      <c r="N293" s="200" t="s">
        <v>40</v>
      </c>
      <c r="O293" s="71"/>
      <c r="P293" s="201">
        <f>O293*H293</f>
        <v>0</v>
      </c>
      <c r="Q293" s="201">
        <v>2.4000000000000001E-4</v>
      </c>
      <c r="R293" s="201">
        <f>Q293*H293</f>
        <v>1.4400000000000001E-3</v>
      </c>
      <c r="S293" s="201">
        <v>0</v>
      </c>
      <c r="T293" s="202">
        <f>S293*H293</f>
        <v>0</v>
      </c>
      <c r="U293" s="34"/>
      <c r="V293" s="34"/>
      <c r="W293" s="34"/>
      <c r="X293" s="34"/>
      <c r="Y293" s="34"/>
      <c r="Z293" s="34"/>
      <c r="AA293" s="34"/>
      <c r="AB293" s="34"/>
      <c r="AC293" s="34"/>
      <c r="AD293" s="34"/>
      <c r="AE293" s="34"/>
      <c r="AR293" s="203" t="s">
        <v>354</v>
      </c>
      <c r="AT293" s="203" t="s">
        <v>204</v>
      </c>
      <c r="AU293" s="203" t="s">
        <v>84</v>
      </c>
      <c r="AY293" s="17" t="s">
        <v>201</v>
      </c>
      <c r="BE293" s="204">
        <f>IF(N293="základní",J293,0)</f>
        <v>0</v>
      </c>
      <c r="BF293" s="204">
        <f>IF(N293="snížená",J293,0)</f>
        <v>0</v>
      </c>
      <c r="BG293" s="204">
        <f>IF(N293="zákl. přenesená",J293,0)</f>
        <v>0</v>
      </c>
      <c r="BH293" s="204">
        <f>IF(N293="sníž. přenesená",J293,0)</f>
        <v>0</v>
      </c>
      <c r="BI293" s="204">
        <f>IF(N293="nulová",J293,0)</f>
        <v>0</v>
      </c>
      <c r="BJ293" s="17" t="s">
        <v>82</v>
      </c>
      <c r="BK293" s="204">
        <f>ROUND(I293*H293,2)</f>
        <v>0</v>
      </c>
      <c r="BL293" s="17" t="s">
        <v>354</v>
      </c>
      <c r="BM293" s="203" t="s">
        <v>5826</v>
      </c>
    </row>
    <row r="294" spans="1:65" s="13" customFormat="1" ht="11.25">
      <c r="B294" s="205"/>
      <c r="C294" s="206"/>
      <c r="D294" s="207" t="s">
        <v>211</v>
      </c>
      <c r="E294" s="208" t="s">
        <v>1</v>
      </c>
      <c r="F294" s="209" t="s">
        <v>5650</v>
      </c>
      <c r="G294" s="206"/>
      <c r="H294" s="208" t="s">
        <v>1</v>
      </c>
      <c r="I294" s="210"/>
      <c r="J294" s="206"/>
      <c r="K294" s="206"/>
      <c r="L294" s="211"/>
      <c r="M294" s="212"/>
      <c r="N294" s="213"/>
      <c r="O294" s="213"/>
      <c r="P294" s="213"/>
      <c r="Q294" s="213"/>
      <c r="R294" s="213"/>
      <c r="S294" s="213"/>
      <c r="T294" s="214"/>
      <c r="AT294" s="215" t="s">
        <v>211</v>
      </c>
      <c r="AU294" s="215" t="s">
        <v>84</v>
      </c>
      <c r="AV294" s="13" t="s">
        <v>82</v>
      </c>
      <c r="AW294" s="13" t="s">
        <v>31</v>
      </c>
      <c r="AX294" s="13" t="s">
        <v>75</v>
      </c>
      <c r="AY294" s="215" t="s">
        <v>201</v>
      </c>
    </row>
    <row r="295" spans="1:65" s="14" customFormat="1" ht="11.25">
      <c r="B295" s="216"/>
      <c r="C295" s="217"/>
      <c r="D295" s="207" t="s">
        <v>211</v>
      </c>
      <c r="E295" s="218" t="s">
        <v>1</v>
      </c>
      <c r="F295" s="219" t="s">
        <v>5827</v>
      </c>
      <c r="G295" s="217"/>
      <c r="H295" s="220">
        <v>6</v>
      </c>
      <c r="I295" s="221"/>
      <c r="J295" s="217"/>
      <c r="K295" s="217"/>
      <c r="L295" s="222"/>
      <c r="M295" s="223"/>
      <c r="N295" s="224"/>
      <c r="O295" s="224"/>
      <c r="P295" s="224"/>
      <c r="Q295" s="224"/>
      <c r="R295" s="224"/>
      <c r="S295" s="224"/>
      <c r="T295" s="225"/>
      <c r="AT295" s="226" t="s">
        <v>211</v>
      </c>
      <c r="AU295" s="226" t="s">
        <v>84</v>
      </c>
      <c r="AV295" s="14" t="s">
        <v>84</v>
      </c>
      <c r="AW295" s="14" t="s">
        <v>31</v>
      </c>
      <c r="AX295" s="14" t="s">
        <v>82</v>
      </c>
      <c r="AY295" s="226" t="s">
        <v>201</v>
      </c>
    </row>
    <row r="296" spans="1:65" s="2" customFormat="1" ht="16.5" customHeight="1">
      <c r="A296" s="34"/>
      <c r="B296" s="35"/>
      <c r="C296" s="192" t="s">
        <v>672</v>
      </c>
      <c r="D296" s="192" t="s">
        <v>204</v>
      </c>
      <c r="E296" s="193" t="s">
        <v>5828</v>
      </c>
      <c r="F296" s="194" t="s">
        <v>5829</v>
      </c>
      <c r="G296" s="195" t="s">
        <v>207</v>
      </c>
      <c r="H296" s="196">
        <v>1</v>
      </c>
      <c r="I296" s="197"/>
      <c r="J296" s="198">
        <f>ROUND(I296*H296,2)</f>
        <v>0</v>
      </c>
      <c r="K296" s="194" t="s">
        <v>1</v>
      </c>
      <c r="L296" s="39"/>
      <c r="M296" s="199" t="s">
        <v>1</v>
      </c>
      <c r="N296" s="200" t="s">
        <v>40</v>
      </c>
      <c r="O296" s="71"/>
      <c r="P296" s="201">
        <f>O296*H296</f>
        <v>0</v>
      </c>
      <c r="Q296" s="201">
        <v>1.6000000000000001E-4</v>
      </c>
      <c r="R296" s="201">
        <f>Q296*H296</f>
        <v>1.6000000000000001E-4</v>
      </c>
      <c r="S296" s="201">
        <v>0</v>
      </c>
      <c r="T296" s="202">
        <f>S296*H296</f>
        <v>0</v>
      </c>
      <c r="U296" s="34"/>
      <c r="V296" s="34"/>
      <c r="W296" s="34"/>
      <c r="X296" s="34"/>
      <c r="Y296" s="34"/>
      <c r="Z296" s="34"/>
      <c r="AA296" s="34"/>
      <c r="AB296" s="34"/>
      <c r="AC296" s="34"/>
      <c r="AD296" s="34"/>
      <c r="AE296" s="34"/>
      <c r="AR296" s="203" t="s">
        <v>354</v>
      </c>
      <c r="AT296" s="203" t="s">
        <v>204</v>
      </c>
      <c r="AU296" s="203" t="s">
        <v>84</v>
      </c>
      <c r="AY296" s="17" t="s">
        <v>201</v>
      </c>
      <c r="BE296" s="204">
        <f>IF(N296="základní",J296,0)</f>
        <v>0</v>
      </c>
      <c r="BF296" s="204">
        <f>IF(N296="snížená",J296,0)</f>
        <v>0</v>
      </c>
      <c r="BG296" s="204">
        <f>IF(N296="zákl. přenesená",J296,0)</f>
        <v>0</v>
      </c>
      <c r="BH296" s="204">
        <f>IF(N296="sníž. přenesená",J296,0)</f>
        <v>0</v>
      </c>
      <c r="BI296" s="204">
        <f>IF(N296="nulová",J296,0)</f>
        <v>0</v>
      </c>
      <c r="BJ296" s="17" t="s">
        <v>82</v>
      </c>
      <c r="BK296" s="204">
        <f>ROUND(I296*H296,2)</f>
        <v>0</v>
      </c>
      <c r="BL296" s="17" t="s">
        <v>354</v>
      </c>
      <c r="BM296" s="203" t="s">
        <v>5830</v>
      </c>
    </row>
    <row r="297" spans="1:65" s="13" customFormat="1" ht="11.25">
      <c r="B297" s="205"/>
      <c r="C297" s="206"/>
      <c r="D297" s="207" t="s">
        <v>211</v>
      </c>
      <c r="E297" s="208" t="s">
        <v>1</v>
      </c>
      <c r="F297" s="209" t="s">
        <v>5650</v>
      </c>
      <c r="G297" s="206"/>
      <c r="H297" s="208" t="s">
        <v>1</v>
      </c>
      <c r="I297" s="210"/>
      <c r="J297" s="206"/>
      <c r="K297" s="206"/>
      <c r="L297" s="211"/>
      <c r="M297" s="212"/>
      <c r="N297" s="213"/>
      <c r="O297" s="213"/>
      <c r="P297" s="213"/>
      <c r="Q297" s="213"/>
      <c r="R297" s="213"/>
      <c r="S297" s="213"/>
      <c r="T297" s="214"/>
      <c r="AT297" s="215" t="s">
        <v>211</v>
      </c>
      <c r="AU297" s="215" t="s">
        <v>84</v>
      </c>
      <c r="AV297" s="13" t="s">
        <v>82</v>
      </c>
      <c r="AW297" s="13" t="s">
        <v>31</v>
      </c>
      <c r="AX297" s="13" t="s">
        <v>75</v>
      </c>
      <c r="AY297" s="215" t="s">
        <v>201</v>
      </c>
    </row>
    <row r="298" spans="1:65" s="14" customFormat="1" ht="11.25">
      <c r="B298" s="216"/>
      <c r="C298" s="217"/>
      <c r="D298" s="207" t="s">
        <v>211</v>
      </c>
      <c r="E298" s="218" t="s">
        <v>1</v>
      </c>
      <c r="F298" s="219" t="s">
        <v>82</v>
      </c>
      <c r="G298" s="217"/>
      <c r="H298" s="220">
        <v>1</v>
      </c>
      <c r="I298" s="221"/>
      <c r="J298" s="217"/>
      <c r="K298" s="217"/>
      <c r="L298" s="222"/>
      <c r="M298" s="223"/>
      <c r="N298" s="224"/>
      <c r="O298" s="224"/>
      <c r="P298" s="224"/>
      <c r="Q298" s="224"/>
      <c r="R298" s="224"/>
      <c r="S298" s="224"/>
      <c r="T298" s="225"/>
      <c r="AT298" s="226" t="s">
        <v>211</v>
      </c>
      <c r="AU298" s="226" t="s">
        <v>84</v>
      </c>
      <c r="AV298" s="14" t="s">
        <v>84</v>
      </c>
      <c r="AW298" s="14" t="s">
        <v>31</v>
      </c>
      <c r="AX298" s="14" t="s">
        <v>82</v>
      </c>
      <c r="AY298" s="226" t="s">
        <v>201</v>
      </c>
    </row>
    <row r="299" spans="1:65" s="2" customFormat="1" ht="24">
      <c r="A299" s="34"/>
      <c r="B299" s="35"/>
      <c r="C299" s="231" t="s">
        <v>222</v>
      </c>
      <c r="D299" s="231" t="s">
        <v>355</v>
      </c>
      <c r="E299" s="232" t="s">
        <v>5831</v>
      </c>
      <c r="F299" s="233" t="s">
        <v>5832</v>
      </c>
      <c r="G299" s="234" t="s">
        <v>207</v>
      </c>
      <c r="H299" s="235">
        <v>12</v>
      </c>
      <c r="I299" s="236"/>
      <c r="J299" s="237">
        <f>ROUND(I299*H299,2)</f>
        <v>0</v>
      </c>
      <c r="K299" s="233" t="s">
        <v>1</v>
      </c>
      <c r="L299" s="238"/>
      <c r="M299" s="239" t="s">
        <v>1</v>
      </c>
      <c r="N299" s="240" t="s">
        <v>40</v>
      </c>
      <c r="O299" s="71"/>
      <c r="P299" s="201">
        <f>O299*H299</f>
        <v>0</v>
      </c>
      <c r="Q299" s="201">
        <v>1.9000000000000001E-4</v>
      </c>
      <c r="R299" s="201">
        <f>Q299*H299</f>
        <v>2.2799999999999999E-3</v>
      </c>
      <c r="S299" s="201">
        <v>0</v>
      </c>
      <c r="T299" s="202">
        <f>S299*H299</f>
        <v>0</v>
      </c>
      <c r="U299" s="34"/>
      <c r="V299" s="34"/>
      <c r="W299" s="34"/>
      <c r="X299" s="34"/>
      <c r="Y299" s="34"/>
      <c r="Z299" s="34"/>
      <c r="AA299" s="34"/>
      <c r="AB299" s="34"/>
      <c r="AC299" s="34"/>
      <c r="AD299" s="34"/>
      <c r="AE299" s="34"/>
      <c r="AR299" s="203" t="s">
        <v>452</v>
      </c>
      <c r="AT299" s="203" t="s">
        <v>355</v>
      </c>
      <c r="AU299" s="203" t="s">
        <v>84</v>
      </c>
      <c r="AY299" s="17" t="s">
        <v>201</v>
      </c>
      <c r="BE299" s="204">
        <f>IF(N299="základní",J299,0)</f>
        <v>0</v>
      </c>
      <c r="BF299" s="204">
        <f>IF(N299="snížená",J299,0)</f>
        <v>0</v>
      </c>
      <c r="BG299" s="204">
        <f>IF(N299="zákl. přenesená",J299,0)</f>
        <v>0</v>
      </c>
      <c r="BH299" s="204">
        <f>IF(N299="sníž. přenesená",J299,0)</f>
        <v>0</v>
      </c>
      <c r="BI299" s="204">
        <f>IF(N299="nulová",J299,0)</f>
        <v>0</v>
      </c>
      <c r="BJ299" s="17" t="s">
        <v>82</v>
      </c>
      <c r="BK299" s="204">
        <f>ROUND(I299*H299,2)</f>
        <v>0</v>
      </c>
      <c r="BL299" s="17" t="s">
        <v>354</v>
      </c>
      <c r="BM299" s="203" t="s">
        <v>5833</v>
      </c>
    </row>
    <row r="300" spans="1:65" s="13" customFormat="1" ht="11.25">
      <c r="B300" s="205"/>
      <c r="C300" s="206"/>
      <c r="D300" s="207" t="s">
        <v>211</v>
      </c>
      <c r="E300" s="208" t="s">
        <v>1</v>
      </c>
      <c r="F300" s="209" t="s">
        <v>5650</v>
      </c>
      <c r="G300" s="206"/>
      <c r="H300" s="208" t="s">
        <v>1</v>
      </c>
      <c r="I300" s="210"/>
      <c r="J300" s="206"/>
      <c r="K300" s="206"/>
      <c r="L300" s="211"/>
      <c r="M300" s="212"/>
      <c r="N300" s="213"/>
      <c r="O300" s="213"/>
      <c r="P300" s="213"/>
      <c r="Q300" s="213"/>
      <c r="R300" s="213"/>
      <c r="S300" s="213"/>
      <c r="T300" s="214"/>
      <c r="AT300" s="215" t="s">
        <v>211</v>
      </c>
      <c r="AU300" s="215" t="s">
        <v>84</v>
      </c>
      <c r="AV300" s="13" t="s">
        <v>82</v>
      </c>
      <c r="AW300" s="13" t="s">
        <v>31</v>
      </c>
      <c r="AX300" s="13" t="s">
        <v>75</v>
      </c>
      <c r="AY300" s="215" t="s">
        <v>201</v>
      </c>
    </row>
    <row r="301" spans="1:65" s="14" customFormat="1" ht="11.25">
      <c r="B301" s="216"/>
      <c r="C301" s="217"/>
      <c r="D301" s="207" t="s">
        <v>211</v>
      </c>
      <c r="E301" s="218" t="s">
        <v>1</v>
      </c>
      <c r="F301" s="219" t="s">
        <v>317</v>
      </c>
      <c r="G301" s="217"/>
      <c r="H301" s="220">
        <v>12</v>
      </c>
      <c r="I301" s="221"/>
      <c r="J301" s="217"/>
      <c r="K301" s="217"/>
      <c r="L301" s="222"/>
      <c r="M301" s="223"/>
      <c r="N301" s="224"/>
      <c r="O301" s="224"/>
      <c r="P301" s="224"/>
      <c r="Q301" s="224"/>
      <c r="R301" s="224"/>
      <c r="S301" s="224"/>
      <c r="T301" s="225"/>
      <c r="AT301" s="226" t="s">
        <v>211</v>
      </c>
      <c r="AU301" s="226" t="s">
        <v>84</v>
      </c>
      <c r="AV301" s="14" t="s">
        <v>84</v>
      </c>
      <c r="AW301" s="14" t="s">
        <v>31</v>
      </c>
      <c r="AX301" s="14" t="s">
        <v>82</v>
      </c>
      <c r="AY301" s="226" t="s">
        <v>201</v>
      </c>
    </row>
    <row r="302" spans="1:65" s="2" customFormat="1" ht="36">
      <c r="A302" s="34"/>
      <c r="B302" s="35"/>
      <c r="C302" s="231" t="s">
        <v>687</v>
      </c>
      <c r="D302" s="231" t="s">
        <v>355</v>
      </c>
      <c r="E302" s="232" t="s">
        <v>5834</v>
      </c>
      <c r="F302" s="233" t="s">
        <v>5835</v>
      </c>
      <c r="G302" s="234" t="s">
        <v>207</v>
      </c>
      <c r="H302" s="235">
        <v>56</v>
      </c>
      <c r="I302" s="236"/>
      <c r="J302" s="237">
        <f>ROUND(I302*H302,2)</f>
        <v>0</v>
      </c>
      <c r="K302" s="233" t="s">
        <v>1</v>
      </c>
      <c r="L302" s="238"/>
      <c r="M302" s="239" t="s">
        <v>1</v>
      </c>
      <c r="N302" s="240" t="s">
        <v>40</v>
      </c>
      <c r="O302" s="71"/>
      <c r="P302" s="201">
        <f>O302*H302</f>
        <v>0</v>
      </c>
      <c r="Q302" s="201">
        <v>1.9000000000000001E-4</v>
      </c>
      <c r="R302" s="201">
        <f>Q302*H302</f>
        <v>1.064E-2</v>
      </c>
      <c r="S302" s="201">
        <v>0</v>
      </c>
      <c r="T302" s="202">
        <f>S302*H302</f>
        <v>0</v>
      </c>
      <c r="U302" s="34"/>
      <c r="V302" s="34"/>
      <c r="W302" s="34"/>
      <c r="X302" s="34"/>
      <c r="Y302" s="34"/>
      <c r="Z302" s="34"/>
      <c r="AA302" s="34"/>
      <c r="AB302" s="34"/>
      <c r="AC302" s="34"/>
      <c r="AD302" s="34"/>
      <c r="AE302" s="34"/>
      <c r="AR302" s="203" t="s">
        <v>452</v>
      </c>
      <c r="AT302" s="203" t="s">
        <v>355</v>
      </c>
      <c r="AU302" s="203" t="s">
        <v>84</v>
      </c>
      <c r="AY302" s="17" t="s">
        <v>201</v>
      </c>
      <c r="BE302" s="204">
        <f>IF(N302="základní",J302,0)</f>
        <v>0</v>
      </c>
      <c r="BF302" s="204">
        <f>IF(N302="snížená",J302,0)</f>
        <v>0</v>
      </c>
      <c r="BG302" s="204">
        <f>IF(N302="zákl. přenesená",J302,0)</f>
        <v>0</v>
      </c>
      <c r="BH302" s="204">
        <f>IF(N302="sníž. přenesená",J302,0)</f>
        <v>0</v>
      </c>
      <c r="BI302" s="204">
        <f>IF(N302="nulová",J302,0)</f>
        <v>0</v>
      </c>
      <c r="BJ302" s="17" t="s">
        <v>82</v>
      </c>
      <c r="BK302" s="204">
        <f>ROUND(I302*H302,2)</f>
        <v>0</v>
      </c>
      <c r="BL302" s="17" t="s">
        <v>354</v>
      </c>
      <c r="BM302" s="203" t="s">
        <v>5836</v>
      </c>
    </row>
    <row r="303" spans="1:65" s="13" customFormat="1" ht="11.25">
      <c r="B303" s="205"/>
      <c r="C303" s="206"/>
      <c r="D303" s="207" t="s">
        <v>211</v>
      </c>
      <c r="E303" s="208" t="s">
        <v>1</v>
      </c>
      <c r="F303" s="209" t="s">
        <v>5650</v>
      </c>
      <c r="G303" s="206"/>
      <c r="H303" s="208" t="s">
        <v>1</v>
      </c>
      <c r="I303" s="210"/>
      <c r="J303" s="206"/>
      <c r="K303" s="206"/>
      <c r="L303" s="211"/>
      <c r="M303" s="212"/>
      <c r="N303" s="213"/>
      <c r="O303" s="213"/>
      <c r="P303" s="213"/>
      <c r="Q303" s="213"/>
      <c r="R303" s="213"/>
      <c r="S303" s="213"/>
      <c r="T303" s="214"/>
      <c r="AT303" s="215" t="s">
        <v>211</v>
      </c>
      <c r="AU303" s="215" t="s">
        <v>84</v>
      </c>
      <c r="AV303" s="13" t="s">
        <v>82</v>
      </c>
      <c r="AW303" s="13" t="s">
        <v>31</v>
      </c>
      <c r="AX303" s="13" t="s">
        <v>75</v>
      </c>
      <c r="AY303" s="215" t="s">
        <v>201</v>
      </c>
    </row>
    <row r="304" spans="1:65" s="14" customFormat="1" ht="11.25">
      <c r="B304" s="216"/>
      <c r="C304" s="217"/>
      <c r="D304" s="207" t="s">
        <v>211</v>
      </c>
      <c r="E304" s="218" t="s">
        <v>1</v>
      </c>
      <c r="F304" s="219" t="s">
        <v>222</v>
      </c>
      <c r="G304" s="217"/>
      <c r="H304" s="220">
        <v>56</v>
      </c>
      <c r="I304" s="221"/>
      <c r="J304" s="217"/>
      <c r="K304" s="217"/>
      <c r="L304" s="222"/>
      <c r="M304" s="223"/>
      <c r="N304" s="224"/>
      <c r="O304" s="224"/>
      <c r="P304" s="224"/>
      <c r="Q304" s="224"/>
      <c r="R304" s="224"/>
      <c r="S304" s="224"/>
      <c r="T304" s="225"/>
      <c r="AT304" s="226" t="s">
        <v>211</v>
      </c>
      <c r="AU304" s="226" t="s">
        <v>84</v>
      </c>
      <c r="AV304" s="14" t="s">
        <v>84</v>
      </c>
      <c r="AW304" s="14" t="s">
        <v>31</v>
      </c>
      <c r="AX304" s="14" t="s">
        <v>82</v>
      </c>
      <c r="AY304" s="226" t="s">
        <v>201</v>
      </c>
    </row>
    <row r="305" spans="1:65" s="2" customFormat="1" ht="24">
      <c r="A305" s="34"/>
      <c r="B305" s="35"/>
      <c r="C305" s="231" t="s">
        <v>697</v>
      </c>
      <c r="D305" s="231" t="s">
        <v>355</v>
      </c>
      <c r="E305" s="232" t="s">
        <v>5837</v>
      </c>
      <c r="F305" s="233" t="s">
        <v>5838</v>
      </c>
      <c r="G305" s="234" t="s">
        <v>207</v>
      </c>
      <c r="H305" s="235">
        <v>12</v>
      </c>
      <c r="I305" s="236"/>
      <c r="J305" s="237">
        <f>ROUND(I305*H305,2)</f>
        <v>0</v>
      </c>
      <c r="K305" s="233" t="s">
        <v>1</v>
      </c>
      <c r="L305" s="238"/>
      <c r="M305" s="239" t="s">
        <v>1</v>
      </c>
      <c r="N305" s="240" t="s">
        <v>40</v>
      </c>
      <c r="O305" s="71"/>
      <c r="P305" s="201">
        <f>O305*H305</f>
        <v>0</v>
      </c>
      <c r="Q305" s="201">
        <v>2.3000000000000001E-4</v>
      </c>
      <c r="R305" s="201">
        <f>Q305*H305</f>
        <v>2.7600000000000003E-3</v>
      </c>
      <c r="S305" s="201">
        <v>0</v>
      </c>
      <c r="T305" s="202">
        <f>S305*H305</f>
        <v>0</v>
      </c>
      <c r="U305" s="34"/>
      <c r="V305" s="34"/>
      <c r="W305" s="34"/>
      <c r="X305" s="34"/>
      <c r="Y305" s="34"/>
      <c r="Z305" s="34"/>
      <c r="AA305" s="34"/>
      <c r="AB305" s="34"/>
      <c r="AC305" s="34"/>
      <c r="AD305" s="34"/>
      <c r="AE305" s="34"/>
      <c r="AR305" s="203" t="s">
        <v>452</v>
      </c>
      <c r="AT305" s="203" t="s">
        <v>355</v>
      </c>
      <c r="AU305" s="203" t="s">
        <v>84</v>
      </c>
      <c r="AY305" s="17" t="s">
        <v>201</v>
      </c>
      <c r="BE305" s="204">
        <f>IF(N305="základní",J305,0)</f>
        <v>0</v>
      </c>
      <c r="BF305" s="204">
        <f>IF(N305="snížená",J305,0)</f>
        <v>0</v>
      </c>
      <c r="BG305" s="204">
        <f>IF(N305="zákl. přenesená",J305,0)</f>
        <v>0</v>
      </c>
      <c r="BH305" s="204">
        <f>IF(N305="sníž. přenesená",J305,0)</f>
        <v>0</v>
      </c>
      <c r="BI305" s="204">
        <f>IF(N305="nulová",J305,0)</f>
        <v>0</v>
      </c>
      <c r="BJ305" s="17" t="s">
        <v>82</v>
      </c>
      <c r="BK305" s="204">
        <f>ROUND(I305*H305,2)</f>
        <v>0</v>
      </c>
      <c r="BL305" s="17" t="s">
        <v>354</v>
      </c>
      <c r="BM305" s="203" t="s">
        <v>5839</v>
      </c>
    </row>
    <row r="306" spans="1:65" s="13" customFormat="1" ht="11.25">
      <c r="B306" s="205"/>
      <c r="C306" s="206"/>
      <c r="D306" s="207" t="s">
        <v>211</v>
      </c>
      <c r="E306" s="208" t="s">
        <v>1</v>
      </c>
      <c r="F306" s="209" t="s">
        <v>5650</v>
      </c>
      <c r="G306" s="206"/>
      <c r="H306" s="208" t="s">
        <v>1</v>
      </c>
      <c r="I306" s="210"/>
      <c r="J306" s="206"/>
      <c r="K306" s="206"/>
      <c r="L306" s="211"/>
      <c r="M306" s="212"/>
      <c r="N306" s="213"/>
      <c r="O306" s="213"/>
      <c r="P306" s="213"/>
      <c r="Q306" s="213"/>
      <c r="R306" s="213"/>
      <c r="S306" s="213"/>
      <c r="T306" s="214"/>
      <c r="AT306" s="215" t="s">
        <v>211</v>
      </c>
      <c r="AU306" s="215" t="s">
        <v>84</v>
      </c>
      <c r="AV306" s="13" t="s">
        <v>82</v>
      </c>
      <c r="AW306" s="13" t="s">
        <v>31</v>
      </c>
      <c r="AX306" s="13" t="s">
        <v>75</v>
      </c>
      <c r="AY306" s="215" t="s">
        <v>201</v>
      </c>
    </row>
    <row r="307" spans="1:65" s="14" customFormat="1" ht="11.25">
      <c r="B307" s="216"/>
      <c r="C307" s="217"/>
      <c r="D307" s="207" t="s">
        <v>211</v>
      </c>
      <c r="E307" s="218" t="s">
        <v>1</v>
      </c>
      <c r="F307" s="219" t="s">
        <v>317</v>
      </c>
      <c r="G307" s="217"/>
      <c r="H307" s="220">
        <v>12</v>
      </c>
      <c r="I307" s="221"/>
      <c r="J307" s="217"/>
      <c r="K307" s="217"/>
      <c r="L307" s="222"/>
      <c r="M307" s="223"/>
      <c r="N307" s="224"/>
      <c r="O307" s="224"/>
      <c r="P307" s="224"/>
      <c r="Q307" s="224"/>
      <c r="R307" s="224"/>
      <c r="S307" s="224"/>
      <c r="T307" s="225"/>
      <c r="AT307" s="226" t="s">
        <v>211</v>
      </c>
      <c r="AU307" s="226" t="s">
        <v>84</v>
      </c>
      <c r="AV307" s="14" t="s">
        <v>84</v>
      </c>
      <c r="AW307" s="14" t="s">
        <v>31</v>
      </c>
      <c r="AX307" s="14" t="s">
        <v>82</v>
      </c>
      <c r="AY307" s="226" t="s">
        <v>201</v>
      </c>
    </row>
    <row r="308" spans="1:65" s="2" customFormat="1" ht="48">
      <c r="A308" s="34"/>
      <c r="B308" s="35"/>
      <c r="C308" s="231" t="s">
        <v>719</v>
      </c>
      <c r="D308" s="231" t="s">
        <v>355</v>
      </c>
      <c r="E308" s="232" t="s">
        <v>5840</v>
      </c>
      <c r="F308" s="233" t="s">
        <v>5841</v>
      </c>
      <c r="G308" s="234" t="s">
        <v>207</v>
      </c>
      <c r="H308" s="235">
        <v>56</v>
      </c>
      <c r="I308" s="236"/>
      <c r="J308" s="237">
        <f>ROUND(I308*H308,2)</f>
        <v>0</v>
      </c>
      <c r="K308" s="233" t="s">
        <v>1</v>
      </c>
      <c r="L308" s="238"/>
      <c r="M308" s="239" t="s">
        <v>1</v>
      </c>
      <c r="N308" s="240" t="s">
        <v>40</v>
      </c>
      <c r="O308" s="71"/>
      <c r="P308" s="201">
        <f>O308*H308</f>
        <v>0</v>
      </c>
      <c r="Q308" s="201">
        <v>2.3000000000000001E-4</v>
      </c>
      <c r="R308" s="201">
        <f>Q308*H308</f>
        <v>1.2880000000000001E-2</v>
      </c>
      <c r="S308" s="201">
        <v>0</v>
      </c>
      <c r="T308" s="202">
        <f>S308*H308</f>
        <v>0</v>
      </c>
      <c r="U308" s="34"/>
      <c r="V308" s="34"/>
      <c r="W308" s="34"/>
      <c r="X308" s="34"/>
      <c r="Y308" s="34"/>
      <c r="Z308" s="34"/>
      <c r="AA308" s="34"/>
      <c r="AB308" s="34"/>
      <c r="AC308" s="34"/>
      <c r="AD308" s="34"/>
      <c r="AE308" s="34"/>
      <c r="AR308" s="203" t="s">
        <v>452</v>
      </c>
      <c r="AT308" s="203" t="s">
        <v>355</v>
      </c>
      <c r="AU308" s="203" t="s">
        <v>84</v>
      </c>
      <c r="AY308" s="17" t="s">
        <v>201</v>
      </c>
      <c r="BE308" s="204">
        <f>IF(N308="základní",J308,0)</f>
        <v>0</v>
      </c>
      <c r="BF308" s="204">
        <f>IF(N308="snížená",J308,0)</f>
        <v>0</v>
      </c>
      <c r="BG308" s="204">
        <f>IF(N308="zákl. přenesená",J308,0)</f>
        <v>0</v>
      </c>
      <c r="BH308" s="204">
        <f>IF(N308="sníž. přenesená",J308,0)</f>
        <v>0</v>
      </c>
      <c r="BI308" s="204">
        <f>IF(N308="nulová",J308,0)</f>
        <v>0</v>
      </c>
      <c r="BJ308" s="17" t="s">
        <v>82</v>
      </c>
      <c r="BK308" s="204">
        <f>ROUND(I308*H308,2)</f>
        <v>0</v>
      </c>
      <c r="BL308" s="17" t="s">
        <v>354</v>
      </c>
      <c r="BM308" s="203" t="s">
        <v>5842</v>
      </c>
    </row>
    <row r="309" spans="1:65" s="13" customFormat="1" ht="11.25">
      <c r="B309" s="205"/>
      <c r="C309" s="206"/>
      <c r="D309" s="207" t="s">
        <v>211</v>
      </c>
      <c r="E309" s="208" t="s">
        <v>1</v>
      </c>
      <c r="F309" s="209" t="s">
        <v>5650</v>
      </c>
      <c r="G309" s="206"/>
      <c r="H309" s="208" t="s">
        <v>1</v>
      </c>
      <c r="I309" s="210"/>
      <c r="J309" s="206"/>
      <c r="K309" s="206"/>
      <c r="L309" s="211"/>
      <c r="M309" s="212"/>
      <c r="N309" s="213"/>
      <c r="O309" s="213"/>
      <c r="P309" s="213"/>
      <c r="Q309" s="213"/>
      <c r="R309" s="213"/>
      <c r="S309" s="213"/>
      <c r="T309" s="214"/>
      <c r="AT309" s="215" t="s">
        <v>211</v>
      </c>
      <c r="AU309" s="215" t="s">
        <v>84</v>
      </c>
      <c r="AV309" s="13" t="s">
        <v>82</v>
      </c>
      <c r="AW309" s="13" t="s">
        <v>31</v>
      </c>
      <c r="AX309" s="13" t="s">
        <v>75</v>
      </c>
      <c r="AY309" s="215" t="s">
        <v>201</v>
      </c>
    </row>
    <row r="310" spans="1:65" s="14" customFormat="1" ht="11.25">
      <c r="B310" s="216"/>
      <c r="C310" s="217"/>
      <c r="D310" s="207" t="s">
        <v>211</v>
      </c>
      <c r="E310" s="218" t="s">
        <v>1</v>
      </c>
      <c r="F310" s="219" t="s">
        <v>222</v>
      </c>
      <c r="G310" s="217"/>
      <c r="H310" s="220">
        <v>56</v>
      </c>
      <c r="I310" s="221"/>
      <c r="J310" s="217"/>
      <c r="K310" s="217"/>
      <c r="L310" s="222"/>
      <c r="M310" s="223"/>
      <c r="N310" s="224"/>
      <c r="O310" s="224"/>
      <c r="P310" s="224"/>
      <c r="Q310" s="224"/>
      <c r="R310" s="224"/>
      <c r="S310" s="224"/>
      <c r="T310" s="225"/>
      <c r="AT310" s="226" t="s">
        <v>211</v>
      </c>
      <c r="AU310" s="226" t="s">
        <v>84</v>
      </c>
      <c r="AV310" s="14" t="s">
        <v>84</v>
      </c>
      <c r="AW310" s="14" t="s">
        <v>31</v>
      </c>
      <c r="AX310" s="14" t="s">
        <v>82</v>
      </c>
      <c r="AY310" s="226" t="s">
        <v>201</v>
      </c>
    </row>
    <row r="311" spans="1:65" s="2" customFormat="1" ht="44.25" customHeight="1">
      <c r="A311" s="34"/>
      <c r="B311" s="35"/>
      <c r="C311" s="231" t="s">
        <v>733</v>
      </c>
      <c r="D311" s="231" t="s">
        <v>355</v>
      </c>
      <c r="E311" s="232" t="s">
        <v>5843</v>
      </c>
      <c r="F311" s="233" t="s">
        <v>5844</v>
      </c>
      <c r="G311" s="234" t="s">
        <v>2526</v>
      </c>
      <c r="H311" s="235">
        <v>82</v>
      </c>
      <c r="I311" s="236"/>
      <c r="J311" s="237">
        <f>ROUND(I311*H311,2)</f>
        <v>0</v>
      </c>
      <c r="K311" s="233" t="s">
        <v>1</v>
      </c>
      <c r="L311" s="238"/>
      <c r="M311" s="239" t="s">
        <v>1</v>
      </c>
      <c r="N311" s="240" t="s">
        <v>40</v>
      </c>
      <c r="O311" s="71"/>
      <c r="P311" s="201">
        <f>O311*H311</f>
        <v>0</v>
      </c>
      <c r="Q311" s="201">
        <v>3.0000000000000001E-3</v>
      </c>
      <c r="R311" s="201">
        <f>Q311*H311</f>
        <v>0.246</v>
      </c>
      <c r="S311" s="201">
        <v>0</v>
      </c>
      <c r="T311" s="202">
        <f>S311*H311</f>
        <v>0</v>
      </c>
      <c r="U311" s="34"/>
      <c r="V311" s="34"/>
      <c r="W311" s="34"/>
      <c r="X311" s="34"/>
      <c r="Y311" s="34"/>
      <c r="Z311" s="34"/>
      <c r="AA311" s="34"/>
      <c r="AB311" s="34"/>
      <c r="AC311" s="34"/>
      <c r="AD311" s="34"/>
      <c r="AE311" s="34"/>
      <c r="AR311" s="203" t="s">
        <v>292</v>
      </c>
      <c r="AT311" s="203" t="s">
        <v>355</v>
      </c>
      <c r="AU311" s="203" t="s">
        <v>84</v>
      </c>
      <c r="AY311" s="17" t="s">
        <v>201</v>
      </c>
      <c r="BE311" s="204">
        <f>IF(N311="základní",J311,0)</f>
        <v>0</v>
      </c>
      <c r="BF311" s="204">
        <f>IF(N311="snížená",J311,0)</f>
        <v>0</v>
      </c>
      <c r="BG311" s="204">
        <f>IF(N311="zákl. přenesená",J311,0)</f>
        <v>0</v>
      </c>
      <c r="BH311" s="204">
        <f>IF(N311="sníž. přenesená",J311,0)</f>
        <v>0</v>
      </c>
      <c r="BI311" s="204">
        <f>IF(N311="nulová",J311,0)</f>
        <v>0</v>
      </c>
      <c r="BJ311" s="17" t="s">
        <v>82</v>
      </c>
      <c r="BK311" s="204">
        <f>ROUND(I311*H311,2)</f>
        <v>0</v>
      </c>
      <c r="BL311" s="17" t="s">
        <v>209</v>
      </c>
      <c r="BM311" s="203" t="s">
        <v>5845</v>
      </c>
    </row>
    <row r="312" spans="1:65" s="13" customFormat="1" ht="11.25">
      <c r="B312" s="205"/>
      <c r="C312" s="206"/>
      <c r="D312" s="207" t="s">
        <v>211</v>
      </c>
      <c r="E312" s="208" t="s">
        <v>1</v>
      </c>
      <c r="F312" s="209" t="s">
        <v>5650</v>
      </c>
      <c r="G312" s="206"/>
      <c r="H312" s="208" t="s">
        <v>1</v>
      </c>
      <c r="I312" s="210"/>
      <c r="J312" s="206"/>
      <c r="K312" s="206"/>
      <c r="L312" s="211"/>
      <c r="M312" s="212"/>
      <c r="N312" s="213"/>
      <c r="O312" s="213"/>
      <c r="P312" s="213"/>
      <c r="Q312" s="213"/>
      <c r="R312" s="213"/>
      <c r="S312" s="213"/>
      <c r="T312" s="214"/>
      <c r="AT312" s="215" t="s">
        <v>211</v>
      </c>
      <c r="AU312" s="215" t="s">
        <v>84</v>
      </c>
      <c r="AV312" s="13" t="s">
        <v>82</v>
      </c>
      <c r="AW312" s="13" t="s">
        <v>31</v>
      </c>
      <c r="AX312" s="13" t="s">
        <v>75</v>
      </c>
      <c r="AY312" s="215" t="s">
        <v>201</v>
      </c>
    </row>
    <row r="313" spans="1:65" s="14" customFormat="1" ht="11.25">
      <c r="B313" s="216"/>
      <c r="C313" s="217"/>
      <c r="D313" s="207" t="s">
        <v>211</v>
      </c>
      <c r="E313" s="218" t="s">
        <v>1</v>
      </c>
      <c r="F313" s="219" t="s">
        <v>5808</v>
      </c>
      <c r="G313" s="217"/>
      <c r="H313" s="220">
        <v>82</v>
      </c>
      <c r="I313" s="221"/>
      <c r="J313" s="217"/>
      <c r="K313" s="217"/>
      <c r="L313" s="222"/>
      <c r="M313" s="223"/>
      <c r="N313" s="224"/>
      <c r="O313" s="224"/>
      <c r="P313" s="224"/>
      <c r="Q313" s="224"/>
      <c r="R313" s="224"/>
      <c r="S313" s="224"/>
      <c r="T313" s="225"/>
      <c r="AT313" s="226" t="s">
        <v>211</v>
      </c>
      <c r="AU313" s="226" t="s">
        <v>84</v>
      </c>
      <c r="AV313" s="14" t="s">
        <v>84</v>
      </c>
      <c r="AW313" s="14" t="s">
        <v>31</v>
      </c>
      <c r="AX313" s="14" t="s">
        <v>82</v>
      </c>
      <c r="AY313" s="226" t="s">
        <v>201</v>
      </c>
    </row>
    <row r="314" spans="1:65" s="2" customFormat="1" ht="44.25" customHeight="1">
      <c r="A314" s="34"/>
      <c r="B314" s="35"/>
      <c r="C314" s="231" t="s">
        <v>695</v>
      </c>
      <c r="D314" s="231" t="s">
        <v>355</v>
      </c>
      <c r="E314" s="232" t="s">
        <v>5846</v>
      </c>
      <c r="F314" s="233" t="s">
        <v>5847</v>
      </c>
      <c r="G314" s="234" t="s">
        <v>2526</v>
      </c>
      <c r="H314" s="235">
        <v>64</v>
      </c>
      <c r="I314" s="236"/>
      <c r="J314" s="237">
        <f>ROUND(I314*H314,2)</f>
        <v>0</v>
      </c>
      <c r="K314" s="233" t="s">
        <v>1</v>
      </c>
      <c r="L314" s="238"/>
      <c r="M314" s="239" t="s">
        <v>1</v>
      </c>
      <c r="N314" s="240" t="s">
        <v>40</v>
      </c>
      <c r="O314" s="71"/>
      <c r="P314" s="201">
        <f>O314*H314</f>
        <v>0</v>
      </c>
      <c r="Q314" s="201">
        <v>5.0000000000000001E-3</v>
      </c>
      <c r="R314" s="201">
        <f>Q314*H314</f>
        <v>0.32</v>
      </c>
      <c r="S314" s="201">
        <v>0</v>
      </c>
      <c r="T314" s="202">
        <f>S314*H314</f>
        <v>0</v>
      </c>
      <c r="U314" s="34"/>
      <c r="V314" s="34"/>
      <c r="W314" s="34"/>
      <c r="X314" s="34"/>
      <c r="Y314" s="34"/>
      <c r="Z314" s="34"/>
      <c r="AA314" s="34"/>
      <c r="AB314" s="34"/>
      <c r="AC314" s="34"/>
      <c r="AD314" s="34"/>
      <c r="AE314" s="34"/>
      <c r="AR314" s="203" t="s">
        <v>292</v>
      </c>
      <c r="AT314" s="203" t="s">
        <v>355</v>
      </c>
      <c r="AU314" s="203" t="s">
        <v>84</v>
      </c>
      <c r="AY314" s="17" t="s">
        <v>201</v>
      </c>
      <c r="BE314" s="204">
        <f>IF(N314="základní",J314,0)</f>
        <v>0</v>
      </c>
      <c r="BF314" s="204">
        <f>IF(N314="snížená",J314,0)</f>
        <v>0</v>
      </c>
      <c r="BG314" s="204">
        <f>IF(N314="zákl. přenesená",J314,0)</f>
        <v>0</v>
      </c>
      <c r="BH314" s="204">
        <f>IF(N314="sníž. přenesená",J314,0)</f>
        <v>0</v>
      </c>
      <c r="BI314" s="204">
        <f>IF(N314="nulová",J314,0)</f>
        <v>0</v>
      </c>
      <c r="BJ314" s="17" t="s">
        <v>82</v>
      </c>
      <c r="BK314" s="204">
        <f>ROUND(I314*H314,2)</f>
        <v>0</v>
      </c>
      <c r="BL314" s="17" t="s">
        <v>209</v>
      </c>
      <c r="BM314" s="203" t="s">
        <v>5848</v>
      </c>
    </row>
    <row r="315" spans="1:65" s="13" customFormat="1" ht="11.25">
      <c r="B315" s="205"/>
      <c r="C315" s="206"/>
      <c r="D315" s="207" t="s">
        <v>211</v>
      </c>
      <c r="E315" s="208" t="s">
        <v>1</v>
      </c>
      <c r="F315" s="209" t="s">
        <v>5650</v>
      </c>
      <c r="G315" s="206"/>
      <c r="H315" s="208" t="s">
        <v>1</v>
      </c>
      <c r="I315" s="210"/>
      <c r="J315" s="206"/>
      <c r="K315" s="206"/>
      <c r="L315" s="211"/>
      <c r="M315" s="212"/>
      <c r="N315" s="213"/>
      <c r="O315" s="213"/>
      <c r="P315" s="213"/>
      <c r="Q315" s="213"/>
      <c r="R315" s="213"/>
      <c r="S315" s="213"/>
      <c r="T315" s="214"/>
      <c r="AT315" s="215" t="s">
        <v>211</v>
      </c>
      <c r="AU315" s="215" t="s">
        <v>84</v>
      </c>
      <c r="AV315" s="13" t="s">
        <v>82</v>
      </c>
      <c r="AW315" s="13" t="s">
        <v>31</v>
      </c>
      <c r="AX315" s="13" t="s">
        <v>75</v>
      </c>
      <c r="AY315" s="215" t="s">
        <v>201</v>
      </c>
    </row>
    <row r="316" spans="1:65" s="14" customFormat="1" ht="11.25">
      <c r="B316" s="216"/>
      <c r="C316" s="217"/>
      <c r="D316" s="207" t="s">
        <v>211</v>
      </c>
      <c r="E316" s="218" t="s">
        <v>1</v>
      </c>
      <c r="F316" s="219" t="s">
        <v>5849</v>
      </c>
      <c r="G316" s="217"/>
      <c r="H316" s="220">
        <v>64</v>
      </c>
      <c r="I316" s="221"/>
      <c r="J316" s="217"/>
      <c r="K316" s="217"/>
      <c r="L316" s="222"/>
      <c r="M316" s="223"/>
      <c r="N316" s="224"/>
      <c r="O316" s="224"/>
      <c r="P316" s="224"/>
      <c r="Q316" s="224"/>
      <c r="R316" s="224"/>
      <c r="S316" s="224"/>
      <c r="T316" s="225"/>
      <c r="AT316" s="226" t="s">
        <v>211</v>
      </c>
      <c r="AU316" s="226" t="s">
        <v>84</v>
      </c>
      <c r="AV316" s="14" t="s">
        <v>84</v>
      </c>
      <c r="AW316" s="14" t="s">
        <v>31</v>
      </c>
      <c r="AX316" s="14" t="s">
        <v>82</v>
      </c>
      <c r="AY316" s="226" t="s">
        <v>201</v>
      </c>
    </row>
    <row r="317" spans="1:65" s="2" customFormat="1" ht="36">
      <c r="A317" s="34"/>
      <c r="B317" s="35"/>
      <c r="C317" s="231" t="s">
        <v>744</v>
      </c>
      <c r="D317" s="231" t="s">
        <v>355</v>
      </c>
      <c r="E317" s="232" t="s">
        <v>5850</v>
      </c>
      <c r="F317" s="233" t="s">
        <v>5851</v>
      </c>
      <c r="G317" s="234" t="s">
        <v>207</v>
      </c>
      <c r="H317" s="235">
        <v>18</v>
      </c>
      <c r="I317" s="236"/>
      <c r="J317" s="237">
        <f>ROUND(I317*H317,2)</f>
        <v>0</v>
      </c>
      <c r="K317" s="233" t="s">
        <v>1</v>
      </c>
      <c r="L317" s="238"/>
      <c r="M317" s="239" t="s">
        <v>1</v>
      </c>
      <c r="N317" s="240" t="s">
        <v>40</v>
      </c>
      <c r="O317" s="71"/>
      <c r="P317" s="201">
        <f>O317*H317</f>
        <v>0</v>
      </c>
      <c r="Q317" s="201">
        <v>3.0000000000000001E-3</v>
      </c>
      <c r="R317" s="201">
        <f>Q317*H317</f>
        <v>5.3999999999999999E-2</v>
      </c>
      <c r="S317" s="201">
        <v>0</v>
      </c>
      <c r="T317" s="202">
        <f>S317*H317</f>
        <v>0</v>
      </c>
      <c r="U317" s="34"/>
      <c r="V317" s="34"/>
      <c r="W317" s="34"/>
      <c r="X317" s="34"/>
      <c r="Y317" s="34"/>
      <c r="Z317" s="34"/>
      <c r="AA317" s="34"/>
      <c r="AB317" s="34"/>
      <c r="AC317" s="34"/>
      <c r="AD317" s="34"/>
      <c r="AE317" s="34"/>
      <c r="AR317" s="203" t="s">
        <v>292</v>
      </c>
      <c r="AT317" s="203" t="s">
        <v>355</v>
      </c>
      <c r="AU317" s="203" t="s">
        <v>84</v>
      </c>
      <c r="AY317" s="17" t="s">
        <v>201</v>
      </c>
      <c r="BE317" s="204">
        <f>IF(N317="základní",J317,0)</f>
        <v>0</v>
      </c>
      <c r="BF317" s="204">
        <f>IF(N317="snížená",J317,0)</f>
        <v>0</v>
      </c>
      <c r="BG317" s="204">
        <f>IF(N317="zákl. přenesená",J317,0)</f>
        <v>0</v>
      </c>
      <c r="BH317" s="204">
        <f>IF(N317="sníž. přenesená",J317,0)</f>
        <v>0</v>
      </c>
      <c r="BI317" s="204">
        <f>IF(N317="nulová",J317,0)</f>
        <v>0</v>
      </c>
      <c r="BJ317" s="17" t="s">
        <v>82</v>
      </c>
      <c r="BK317" s="204">
        <f>ROUND(I317*H317,2)</f>
        <v>0</v>
      </c>
      <c r="BL317" s="17" t="s">
        <v>209</v>
      </c>
      <c r="BM317" s="203" t="s">
        <v>5852</v>
      </c>
    </row>
    <row r="318" spans="1:65" s="13" customFormat="1" ht="11.25">
      <c r="B318" s="205"/>
      <c r="C318" s="206"/>
      <c r="D318" s="207" t="s">
        <v>211</v>
      </c>
      <c r="E318" s="208" t="s">
        <v>1</v>
      </c>
      <c r="F318" s="209" t="s">
        <v>5650</v>
      </c>
      <c r="G318" s="206"/>
      <c r="H318" s="208" t="s">
        <v>1</v>
      </c>
      <c r="I318" s="210"/>
      <c r="J318" s="206"/>
      <c r="K318" s="206"/>
      <c r="L318" s="211"/>
      <c r="M318" s="212"/>
      <c r="N318" s="213"/>
      <c r="O318" s="213"/>
      <c r="P318" s="213"/>
      <c r="Q318" s="213"/>
      <c r="R318" s="213"/>
      <c r="S318" s="213"/>
      <c r="T318" s="214"/>
      <c r="AT318" s="215" t="s">
        <v>211</v>
      </c>
      <c r="AU318" s="215" t="s">
        <v>84</v>
      </c>
      <c r="AV318" s="13" t="s">
        <v>82</v>
      </c>
      <c r="AW318" s="13" t="s">
        <v>31</v>
      </c>
      <c r="AX318" s="13" t="s">
        <v>75</v>
      </c>
      <c r="AY318" s="215" t="s">
        <v>201</v>
      </c>
    </row>
    <row r="319" spans="1:65" s="14" customFormat="1" ht="11.25">
      <c r="B319" s="216"/>
      <c r="C319" s="217"/>
      <c r="D319" s="207" t="s">
        <v>211</v>
      </c>
      <c r="E319" s="218" t="s">
        <v>1</v>
      </c>
      <c r="F319" s="219" t="s">
        <v>383</v>
      </c>
      <c r="G319" s="217"/>
      <c r="H319" s="220">
        <v>18</v>
      </c>
      <c r="I319" s="221"/>
      <c r="J319" s="217"/>
      <c r="K319" s="217"/>
      <c r="L319" s="222"/>
      <c r="M319" s="223"/>
      <c r="N319" s="224"/>
      <c r="O319" s="224"/>
      <c r="P319" s="224"/>
      <c r="Q319" s="224"/>
      <c r="R319" s="224"/>
      <c r="S319" s="224"/>
      <c r="T319" s="225"/>
      <c r="AT319" s="226" t="s">
        <v>211</v>
      </c>
      <c r="AU319" s="226" t="s">
        <v>84</v>
      </c>
      <c r="AV319" s="14" t="s">
        <v>84</v>
      </c>
      <c r="AW319" s="14" t="s">
        <v>31</v>
      </c>
      <c r="AX319" s="14" t="s">
        <v>82</v>
      </c>
      <c r="AY319" s="226" t="s">
        <v>201</v>
      </c>
    </row>
    <row r="320" spans="1:65" s="2" customFormat="1" ht="24">
      <c r="A320" s="34"/>
      <c r="B320" s="35"/>
      <c r="C320" s="231" t="s">
        <v>752</v>
      </c>
      <c r="D320" s="231" t="s">
        <v>355</v>
      </c>
      <c r="E320" s="232" t="s">
        <v>5853</v>
      </c>
      <c r="F320" s="233" t="s">
        <v>5854</v>
      </c>
      <c r="G320" s="234" t="s">
        <v>2526</v>
      </c>
      <c r="H320" s="235">
        <v>18</v>
      </c>
      <c r="I320" s="236"/>
      <c r="J320" s="237">
        <f>ROUND(I320*H320,2)</f>
        <v>0</v>
      </c>
      <c r="K320" s="233" t="s">
        <v>1</v>
      </c>
      <c r="L320" s="238"/>
      <c r="M320" s="239" t="s">
        <v>1</v>
      </c>
      <c r="N320" s="240" t="s">
        <v>40</v>
      </c>
      <c r="O320" s="71"/>
      <c r="P320" s="201">
        <f>O320*H320</f>
        <v>0</v>
      </c>
      <c r="Q320" s="201">
        <v>0</v>
      </c>
      <c r="R320" s="201">
        <f>Q320*H320</f>
        <v>0</v>
      </c>
      <c r="S320" s="201">
        <v>0</v>
      </c>
      <c r="T320" s="202">
        <f>S320*H320</f>
        <v>0</v>
      </c>
      <c r="U320" s="34"/>
      <c r="V320" s="34"/>
      <c r="W320" s="34"/>
      <c r="X320" s="34"/>
      <c r="Y320" s="34"/>
      <c r="Z320" s="34"/>
      <c r="AA320" s="34"/>
      <c r="AB320" s="34"/>
      <c r="AC320" s="34"/>
      <c r="AD320" s="34"/>
      <c r="AE320" s="34"/>
      <c r="AR320" s="203" t="s">
        <v>292</v>
      </c>
      <c r="AT320" s="203" t="s">
        <v>355</v>
      </c>
      <c r="AU320" s="203" t="s">
        <v>84</v>
      </c>
      <c r="AY320" s="17" t="s">
        <v>201</v>
      </c>
      <c r="BE320" s="204">
        <f>IF(N320="základní",J320,0)</f>
        <v>0</v>
      </c>
      <c r="BF320" s="204">
        <f>IF(N320="snížená",J320,0)</f>
        <v>0</v>
      </c>
      <c r="BG320" s="204">
        <f>IF(N320="zákl. přenesená",J320,0)</f>
        <v>0</v>
      </c>
      <c r="BH320" s="204">
        <f>IF(N320="sníž. přenesená",J320,0)</f>
        <v>0</v>
      </c>
      <c r="BI320" s="204">
        <f>IF(N320="nulová",J320,0)</f>
        <v>0</v>
      </c>
      <c r="BJ320" s="17" t="s">
        <v>82</v>
      </c>
      <c r="BK320" s="204">
        <f>ROUND(I320*H320,2)</f>
        <v>0</v>
      </c>
      <c r="BL320" s="17" t="s">
        <v>209</v>
      </c>
      <c r="BM320" s="203" t="s">
        <v>5855</v>
      </c>
    </row>
    <row r="321" spans="1:65" s="13" customFormat="1" ht="11.25">
      <c r="B321" s="205"/>
      <c r="C321" s="206"/>
      <c r="D321" s="207" t="s">
        <v>211</v>
      </c>
      <c r="E321" s="208" t="s">
        <v>1</v>
      </c>
      <c r="F321" s="209" t="s">
        <v>5650</v>
      </c>
      <c r="G321" s="206"/>
      <c r="H321" s="208" t="s">
        <v>1</v>
      </c>
      <c r="I321" s="210"/>
      <c r="J321" s="206"/>
      <c r="K321" s="206"/>
      <c r="L321" s="211"/>
      <c r="M321" s="212"/>
      <c r="N321" s="213"/>
      <c r="O321" s="213"/>
      <c r="P321" s="213"/>
      <c r="Q321" s="213"/>
      <c r="R321" s="213"/>
      <c r="S321" s="213"/>
      <c r="T321" s="214"/>
      <c r="AT321" s="215" t="s">
        <v>211</v>
      </c>
      <c r="AU321" s="215" t="s">
        <v>84</v>
      </c>
      <c r="AV321" s="13" t="s">
        <v>82</v>
      </c>
      <c r="AW321" s="13" t="s">
        <v>31</v>
      </c>
      <c r="AX321" s="13" t="s">
        <v>75</v>
      </c>
      <c r="AY321" s="215" t="s">
        <v>201</v>
      </c>
    </row>
    <row r="322" spans="1:65" s="14" customFormat="1" ht="11.25">
      <c r="B322" s="216"/>
      <c r="C322" s="217"/>
      <c r="D322" s="207" t="s">
        <v>211</v>
      </c>
      <c r="E322" s="218" t="s">
        <v>1</v>
      </c>
      <c r="F322" s="219" t="s">
        <v>383</v>
      </c>
      <c r="G322" s="217"/>
      <c r="H322" s="220">
        <v>18</v>
      </c>
      <c r="I322" s="221"/>
      <c r="J322" s="217"/>
      <c r="K322" s="217"/>
      <c r="L322" s="222"/>
      <c r="M322" s="223"/>
      <c r="N322" s="224"/>
      <c r="O322" s="224"/>
      <c r="P322" s="224"/>
      <c r="Q322" s="224"/>
      <c r="R322" s="224"/>
      <c r="S322" s="224"/>
      <c r="T322" s="225"/>
      <c r="AT322" s="226" t="s">
        <v>211</v>
      </c>
      <c r="AU322" s="226" t="s">
        <v>84</v>
      </c>
      <c r="AV322" s="14" t="s">
        <v>84</v>
      </c>
      <c r="AW322" s="14" t="s">
        <v>31</v>
      </c>
      <c r="AX322" s="14" t="s">
        <v>82</v>
      </c>
      <c r="AY322" s="226" t="s">
        <v>201</v>
      </c>
    </row>
    <row r="323" spans="1:65" s="2" customFormat="1" ht="21.75" customHeight="1">
      <c r="A323" s="34"/>
      <c r="B323" s="35"/>
      <c r="C323" s="192" t="s">
        <v>794</v>
      </c>
      <c r="D323" s="192" t="s">
        <v>204</v>
      </c>
      <c r="E323" s="193" t="s">
        <v>5856</v>
      </c>
      <c r="F323" s="194" t="s">
        <v>5857</v>
      </c>
      <c r="G323" s="195" t="s">
        <v>207</v>
      </c>
      <c r="H323" s="196">
        <v>4</v>
      </c>
      <c r="I323" s="197"/>
      <c r="J323" s="198">
        <f>ROUND(I323*H323,2)</f>
        <v>0</v>
      </c>
      <c r="K323" s="194" t="s">
        <v>208</v>
      </c>
      <c r="L323" s="39"/>
      <c r="M323" s="199" t="s">
        <v>1</v>
      </c>
      <c r="N323" s="200" t="s">
        <v>40</v>
      </c>
      <c r="O323" s="71"/>
      <c r="P323" s="201">
        <f>O323*H323</f>
        <v>0</v>
      </c>
      <c r="Q323" s="201">
        <v>1.8000000000000001E-4</v>
      </c>
      <c r="R323" s="201">
        <f>Q323*H323</f>
        <v>7.2000000000000005E-4</v>
      </c>
      <c r="S323" s="201">
        <v>0</v>
      </c>
      <c r="T323" s="202">
        <f>S323*H323</f>
        <v>0</v>
      </c>
      <c r="U323" s="34"/>
      <c r="V323" s="34"/>
      <c r="W323" s="34"/>
      <c r="X323" s="34"/>
      <c r="Y323" s="34"/>
      <c r="Z323" s="34"/>
      <c r="AA323" s="34"/>
      <c r="AB323" s="34"/>
      <c r="AC323" s="34"/>
      <c r="AD323" s="34"/>
      <c r="AE323" s="34"/>
      <c r="AR323" s="203" t="s">
        <v>354</v>
      </c>
      <c r="AT323" s="203" t="s">
        <v>204</v>
      </c>
      <c r="AU323" s="203" t="s">
        <v>84</v>
      </c>
      <c r="AY323" s="17" t="s">
        <v>201</v>
      </c>
      <c r="BE323" s="204">
        <f>IF(N323="základní",J323,0)</f>
        <v>0</v>
      </c>
      <c r="BF323" s="204">
        <f>IF(N323="snížená",J323,0)</f>
        <v>0</v>
      </c>
      <c r="BG323" s="204">
        <f>IF(N323="zákl. přenesená",J323,0)</f>
        <v>0</v>
      </c>
      <c r="BH323" s="204">
        <f>IF(N323="sníž. přenesená",J323,0)</f>
        <v>0</v>
      </c>
      <c r="BI323" s="204">
        <f>IF(N323="nulová",J323,0)</f>
        <v>0</v>
      </c>
      <c r="BJ323" s="17" t="s">
        <v>82</v>
      </c>
      <c r="BK323" s="204">
        <f>ROUND(I323*H323,2)</f>
        <v>0</v>
      </c>
      <c r="BL323" s="17" t="s">
        <v>354</v>
      </c>
      <c r="BM323" s="203" t="s">
        <v>5858</v>
      </c>
    </row>
    <row r="324" spans="1:65" s="13" customFormat="1" ht="11.25">
      <c r="B324" s="205"/>
      <c r="C324" s="206"/>
      <c r="D324" s="207" t="s">
        <v>211</v>
      </c>
      <c r="E324" s="208" t="s">
        <v>1</v>
      </c>
      <c r="F324" s="209" t="s">
        <v>5650</v>
      </c>
      <c r="G324" s="206"/>
      <c r="H324" s="208" t="s">
        <v>1</v>
      </c>
      <c r="I324" s="210"/>
      <c r="J324" s="206"/>
      <c r="K324" s="206"/>
      <c r="L324" s="211"/>
      <c r="M324" s="212"/>
      <c r="N324" s="213"/>
      <c r="O324" s="213"/>
      <c r="P324" s="213"/>
      <c r="Q324" s="213"/>
      <c r="R324" s="213"/>
      <c r="S324" s="213"/>
      <c r="T324" s="214"/>
      <c r="AT324" s="215" t="s">
        <v>211</v>
      </c>
      <c r="AU324" s="215" t="s">
        <v>84</v>
      </c>
      <c r="AV324" s="13" t="s">
        <v>82</v>
      </c>
      <c r="AW324" s="13" t="s">
        <v>31</v>
      </c>
      <c r="AX324" s="13" t="s">
        <v>75</v>
      </c>
      <c r="AY324" s="215" t="s">
        <v>201</v>
      </c>
    </row>
    <row r="325" spans="1:65" s="14" customFormat="1" ht="11.25">
      <c r="B325" s="216"/>
      <c r="C325" s="217"/>
      <c r="D325" s="207" t="s">
        <v>211</v>
      </c>
      <c r="E325" s="218" t="s">
        <v>1</v>
      </c>
      <c r="F325" s="219" t="s">
        <v>209</v>
      </c>
      <c r="G325" s="217"/>
      <c r="H325" s="220">
        <v>4</v>
      </c>
      <c r="I325" s="221"/>
      <c r="J325" s="217"/>
      <c r="K325" s="217"/>
      <c r="L325" s="222"/>
      <c r="M325" s="223"/>
      <c r="N325" s="224"/>
      <c r="O325" s="224"/>
      <c r="P325" s="224"/>
      <c r="Q325" s="224"/>
      <c r="R325" s="224"/>
      <c r="S325" s="224"/>
      <c r="T325" s="225"/>
      <c r="AT325" s="226" t="s">
        <v>211</v>
      </c>
      <c r="AU325" s="226" t="s">
        <v>84</v>
      </c>
      <c r="AV325" s="14" t="s">
        <v>84</v>
      </c>
      <c r="AW325" s="14" t="s">
        <v>31</v>
      </c>
      <c r="AX325" s="14" t="s">
        <v>82</v>
      </c>
      <c r="AY325" s="226" t="s">
        <v>201</v>
      </c>
    </row>
    <row r="326" spans="1:65" s="2" customFormat="1" ht="21.75" customHeight="1">
      <c r="A326" s="34"/>
      <c r="B326" s="35"/>
      <c r="C326" s="192" t="s">
        <v>804</v>
      </c>
      <c r="D326" s="192" t="s">
        <v>204</v>
      </c>
      <c r="E326" s="193" t="s">
        <v>5859</v>
      </c>
      <c r="F326" s="194" t="s">
        <v>5860</v>
      </c>
      <c r="G326" s="195" t="s">
        <v>207</v>
      </c>
      <c r="H326" s="196">
        <v>1</v>
      </c>
      <c r="I326" s="197"/>
      <c r="J326" s="198">
        <f>ROUND(I326*H326,2)</f>
        <v>0</v>
      </c>
      <c r="K326" s="194" t="s">
        <v>208</v>
      </c>
      <c r="L326" s="39"/>
      <c r="M326" s="199" t="s">
        <v>1</v>
      </c>
      <c r="N326" s="200" t="s">
        <v>40</v>
      </c>
      <c r="O326" s="71"/>
      <c r="P326" s="201">
        <f>O326*H326</f>
        <v>0</v>
      </c>
      <c r="Q326" s="201">
        <v>5.1999999999999995E-4</v>
      </c>
      <c r="R326" s="201">
        <f>Q326*H326</f>
        <v>5.1999999999999995E-4</v>
      </c>
      <c r="S326" s="201">
        <v>0</v>
      </c>
      <c r="T326" s="202">
        <f>S326*H326</f>
        <v>0</v>
      </c>
      <c r="U326" s="34"/>
      <c r="V326" s="34"/>
      <c r="W326" s="34"/>
      <c r="X326" s="34"/>
      <c r="Y326" s="34"/>
      <c r="Z326" s="34"/>
      <c r="AA326" s="34"/>
      <c r="AB326" s="34"/>
      <c r="AC326" s="34"/>
      <c r="AD326" s="34"/>
      <c r="AE326" s="34"/>
      <c r="AR326" s="203" t="s">
        <v>354</v>
      </c>
      <c r="AT326" s="203" t="s">
        <v>204</v>
      </c>
      <c r="AU326" s="203" t="s">
        <v>84</v>
      </c>
      <c r="AY326" s="17" t="s">
        <v>201</v>
      </c>
      <c r="BE326" s="204">
        <f>IF(N326="základní",J326,0)</f>
        <v>0</v>
      </c>
      <c r="BF326" s="204">
        <f>IF(N326="snížená",J326,0)</f>
        <v>0</v>
      </c>
      <c r="BG326" s="204">
        <f>IF(N326="zákl. přenesená",J326,0)</f>
        <v>0</v>
      </c>
      <c r="BH326" s="204">
        <f>IF(N326="sníž. přenesená",J326,0)</f>
        <v>0</v>
      </c>
      <c r="BI326" s="204">
        <f>IF(N326="nulová",J326,0)</f>
        <v>0</v>
      </c>
      <c r="BJ326" s="17" t="s">
        <v>82</v>
      </c>
      <c r="BK326" s="204">
        <f>ROUND(I326*H326,2)</f>
        <v>0</v>
      </c>
      <c r="BL326" s="17" t="s">
        <v>354</v>
      </c>
      <c r="BM326" s="203" t="s">
        <v>5861</v>
      </c>
    </row>
    <row r="327" spans="1:65" s="13" customFormat="1" ht="11.25">
      <c r="B327" s="205"/>
      <c r="C327" s="206"/>
      <c r="D327" s="207" t="s">
        <v>211</v>
      </c>
      <c r="E327" s="208" t="s">
        <v>1</v>
      </c>
      <c r="F327" s="209" t="s">
        <v>5650</v>
      </c>
      <c r="G327" s="206"/>
      <c r="H327" s="208" t="s">
        <v>1</v>
      </c>
      <c r="I327" s="210"/>
      <c r="J327" s="206"/>
      <c r="K327" s="206"/>
      <c r="L327" s="211"/>
      <c r="M327" s="212"/>
      <c r="N327" s="213"/>
      <c r="O327" s="213"/>
      <c r="P327" s="213"/>
      <c r="Q327" s="213"/>
      <c r="R327" s="213"/>
      <c r="S327" s="213"/>
      <c r="T327" s="214"/>
      <c r="AT327" s="215" t="s">
        <v>211</v>
      </c>
      <c r="AU327" s="215" t="s">
        <v>84</v>
      </c>
      <c r="AV327" s="13" t="s">
        <v>82</v>
      </c>
      <c r="AW327" s="13" t="s">
        <v>31</v>
      </c>
      <c r="AX327" s="13" t="s">
        <v>75</v>
      </c>
      <c r="AY327" s="215" t="s">
        <v>201</v>
      </c>
    </row>
    <row r="328" spans="1:65" s="14" customFormat="1" ht="11.25">
      <c r="B328" s="216"/>
      <c r="C328" s="217"/>
      <c r="D328" s="207" t="s">
        <v>211</v>
      </c>
      <c r="E328" s="218" t="s">
        <v>1</v>
      </c>
      <c r="F328" s="219" t="s">
        <v>82</v>
      </c>
      <c r="G328" s="217"/>
      <c r="H328" s="220">
        <v>1</v>
      </c>
      <c r="I328" s="221"/>
      <c r="J328" s="217"/>
      <c r="K328" s="217"/>
      <c r="L328" s="222"/>
      <c r="M328" s="223"/>
      <c r="N328" s="224"/>
      <c r="O328" s="224"/>
      <c r="P328" s="224"/>
      <c r="Q328" s="224"/>
      <c r="R328" s="224"/>
      <c r="S328" s="224"/>
      <c r="T328" s="225"/>
      <c r="AT328" s="226" t="s">
        <v>211</v>
      </c>
      <c r="AU328" s="226" t="s">
        <v>84</v>
      </c>
      <c r="AV328" s="14" t="s">
        <v>84</v>
      </c>
      <c r="AW328" s="14" t="s">
        <v>31</v>
      </c>
      <c r="AX328" s="14" t="s">
        <v>82</v>
      </c>
      <c r="AY328" s="226" t="s">
        <v>201</v>
      </c>
    </row>
    <row r="329" spans="1:65" s="2" customFormat="1" ht="21.75" customHeight="1">
      <c r="A329" s="34"/>
      <c r="B329" s="35"/>
      <c r="C329" s="192" t="s">
        <v>853</v>
      </c>
      <c r="D329" s="192" t="s">
        <v>204</v>
      </c>
      <c r="E329" s="193" t="s">
        <v>5862</v>
      </c>
      <c r="F329" s="194" t="s">
        <v>5863</v>
      </c>
      <c r="G329" s="195" t="s">
        <v>207</v>
      </c>
      <c r="H329" s="196">
        <v>24</v>
      </c>
      <c r="I329" s="197"/>
      <c r="J329" s="198">
        <f>ROUND(I329*H329,2)</f>
        <v>0</v>
      </c>
      <c r="K329" s="194" t="s">
        <v>208</v>
      </c>
      <c r="L329" s="39"/>
      <c r="M329" s="199" t="s">
        <v>1</v>
      </c>
      <c r="N329" s="200" t="s">
        <v>40</v>
      </c>
      <c r="O329" s="71"/>
      <c r="P329" s="201">
        <f>O329*H329</f>
        <v>0</v>
      </c>
      <c r="Q329" s="201">
        <v>3.6000000000000002E-4</v>
      </c>
      <c r="R329" s="201">
        <f>Q329*H329</f>
        <v>8.6400000000000001E-3</v>
      </c>
      <c r="S329" s="201">
        <v>0</v>
      </c>
      <c r="T329" s="202">
        <f>S329*H329</f>
        <v>0</v>
      </c>
      <c r="U329" s="34"/>
      <c r="V329" s="34"/>
      <c r="W329" s="34"/>
      <c r="X329" s="34"/>
      <c r="Y329" s="34"/>
      <c r="Z329" s="34"/>
      <c r="AA329" s="34"/>
      <c r="AB329" s="34"/>
      <c r="AC329" s="34"/>
      <c r="AD329" s="34"/>
      <c r="AE329" s="34"/>
      <c r="AR329" s="203" t="s">
        <v>354</v>
      </c>
      <c r="AT329" s="203" t="s">
        <v>204</v>
      </c>
      <c r="AU329" s="203" t="s">
        <v>84</v>
      </c>
      <c r="AY329" s="17" t="s">
        <v>201</v>
      </c>
      <c r="BE329" s="204">
        <f>IF(N329="základní",J329,0)</f>
        <v>0</v>
      </c>
      <c r="BF329" s="204">
        <f>IF(N329="snížená",J329,0)</f>
        <v>0</v>
      </c>
      <c r="BG329" s="204">
        <f>IF(N329="zákl. přenesená",J329,0)</f>
        <v>0</v>
      </c>
      <c r="BH329" s="204">
        <f>IF(N329="sníž. přenesená",J329,0)</f>
        <v>0</v>
      </c>
      <c r="BI329" s="204">
        <f>IF(N329="nulová",J329,0)</f>
        <v>0</v>
      </c>
      <c r="BJ329" s="17" t="s">
        <v>82</v>
      </c>
      <c r="BK329" s="204">
        <f>ROUND(I329*H329,2)</f>
        <v>0</v>
      </c>
      <c r="BL329" s="17" t="s">
        <v>354</v>
      </c>
      <c r="BM329" s="203" t="s">
        <v>5864</v>
      </c>
    </row>
    <row r="330" spans="1:65" s="13" customFormat="1" ht="11.25">
      <c r="B330" s="205"/>
      <c r="C330" s="206"/>
      <c r="D330" s="207" t="s">
        <v>211</v>
      </c>
      <c r="E330" s="208" t="s">
        <v>1</v>
      </c>
      <c r="F330" s="209" t="s">
        <v>5650</v>
      </c>
      <c r="G330" s="206"/>
      <c r="H330" s="208" t="s">
        <v>1</v>
      </c>
      <c r="I330" s="210"/>
      <c r="J330" s="206"/>
      <c r="K330" s="206"/>
      <c r="L330" s="211"/>
      <c r="M330" s="212"/>
      <c r="N330" s="213"/>
      <c r="O330" s="213"/>
      <c r="P330" s="213"/>
      <c r="Q330" s="213"/>
      <c r="R330" s="213"/>
      <c r="S330" s="213"/>
      <c r="T330" s="214"/>
      <c r="AT330" s="215" t="s">
        <v>211</v>
      </c>
      <c r="AU330" s="215" t="s">
        <v>84</v>
      </c>
      <c r="AV330" s="13" t="s">
        <v>82</v>
      </c>
      <c r="AW330" s="13" t="s">
        <v>31</v>
      </c>
      <c r="AX330" s="13" t="s">
        <v>75</v>
      </c>
      <c r="AY330" s="215" t="s">
        <v>201</v>
      </c>
    </row>
    <row r="331" spans="1:65" s="14" customFormat="1" ht="11.25">
      <c r="B331" s="216"/>
      <c r="C331" s="217"/>
      <c r="D331" s="207" t="s">
        <v>211</v>
      </c>
      <c r="E331" s="218" t="s">
        <v>1</v>
      </c>
      <c r="F331" s="219" t="s">
        <v>463</v>
      </c>
      <c r="G331" s="217"/>
      <c r="H331" s="220">
        <v>24</v>
      </c>
      <c r="I331" s="221"/>
      <c r="J331" s="217"/>
      <c r="K331" s="217"/>
      <c r="L331" s="222"/>
      <c r="M331" s="223"/>
      <c r="N331" s="224"/>
      <c r="O331" s="224"/>
      <c r="P331" s="224"/>
      <c r="Q331" s="224"/>
      <c r="R331" s="224"/>
      <c r="S331" s="224"/>
      <c r="T331" s="225"/>
      <c r="AT331" s="226" t="s">
        <v>211</v>
      </c>
      <c r="AU331" s="226" t="s">
        <v>84</v>
      </c>
      <c r="AV331" s="14" t="s">
        <v>84</v>
      </c>
      <c r="AW331" s="14" t="s">
        <v>31</v>
      </c>
      <c r="AX331" s="14" t="s">
        <v>82</v>
      </c>
      <c r="AY331" s="226" t="s">
        <v>201</v>
      </c>
    </row>
    <row r="332" spans="1:65" s="2" customFormat="1" ht="21.75" customHeight="1">
      <c r="A332" s="34"/>
      <c r="B332" s="35"/>
      <c r="C332" s="192" t="s">
        <v>859</v>
      </c>
      <c r="D332" s="192" t="s">
        <v>204</v>
      </c>
      <c r="E332" s="193" t="s">
        <v>5865</v>
      </c>
      <c r="F332" s="194" t="s">
        <v>5866</v>
      </c>
      <c r="G332" s="195" t="s">
        <v>207</v>
      </c>
      <c r="H332" s="196">
        <v>8</v>
      </c>
      <c r="I332" s="197"/>
      <c r="J332" s="198">
        <f>ROUND(I332*H332,2)</f>
        <v>0</v>
      </c>
      <c r="K332" s="194" t="s">
        <v>208</v>
      </c>
      <c r="L332" s="39"/>
      <c r="M332" s="199" t="s">
        <v>1</v>
      </c>
      <c r="N332" s="200" t="s">
        <v>40</v>
      </c>
      <c r="O332" s="71"/>
      <c r="P332" s="201">
        <f>O332*H332</f>
        <v>0</v>
      </c>
      <c r="Q332" s="201">
        <v>2.1000000000000001E-4</v>
      </c>
      <c r="R332" s="201">
        <f>Q332*H332</f>
        <v>1.6800000000000001E-3</v>
      </c>
      <c r="S332" s="201">
        <v>0</v>
      </c>
      <c r="T332" s="202">
        <f>S332*H332</f>
        <v>0</v>
      </c>
      <c r="U332" s="34"/>
      <c r="V332" s="34"/>
      <c r="W332" s="34"/>
      <c r="X332" s="34"/>
      <c r="Y332" s="34"/>
      <c r="Z332" s="34"/>
      <c r="AA332" s="34"/>
      <c r="AB332" s="34"/>
      <c r="AC332" s="34"/>
      <c r="AD332" s="34"/>
      <c r="AE332" s="34"/>
      <c r="AR332" s="203" t="s">
        <v>354</v>
      </c>
      <c r="AT332" s="203" t="s">
        <v>204</v>
      </c>
      <c r="AU332" s="203" t="s">
        <v>84</v>
      </c>
      <c r="AY332" s="17" t="s">
        <v>201</v>
      </c>
      <c r="BE332" s="204">
        <f>IF(N332="základní",J332,0)</f>
        <v>0</v>
      </c>
      <c r="BF332" s="204">
        <f>IF(N332="snížená",J332,0)</f>
        <v>0</v>
      </c>
      <c r="BG332" s="204">
        <f>IF(N332="zákl. přenesená",J332,0)</f>
        <v>0</v>
      </c>
      <c r="BH332" s="204">
        <f>IF(N332="sníž. přenesená",J332,0)</f>
        <v>0</v>
      </c>
      <c r="BI332" s="204">
        <f>IF(N332="nulová",J332,0)</f>
        <v>0</v>
      </c>
      <c r="BJ332" s="17" t="s">
        <v>82</v>
      </c>
      <c r="BK332" s="204">
        <f>ROUND(I332*H332,2)</f>
        <v>0</v>
      </c>
      <c r="BL332" s="17" t="s">
        <v>354</v>
      </c>
      <c r="BM332" s="203" t="s">
        <v>5867</v>
      </c>
    </row>
    <row r="333" spans="1:65" s="13" customFormat="1" ht="11.25">
      <c r="B333" s="205"/>
      <c r="C333" s="206"/>
      <c r="D333" s="207" t="s">
        <v>211</v>
      </c>
      <c r="E333" s="208" t="s">
        <v>1</v>
      </c>
      <c r="F333" s="209" t="s">
        <v>5650</v>
      </c>
      <c r="G333" s="206"/>
      <c r="H333" s="208" t="s">
        <v>1</v>
      </c>
      <c r="I333" s="210"/>
      <c r="J333" s="206"/>
      <c r="K333" s="206"/>
      <c r="L333" s="211"/>
      <c r="M333" s="212"/>
      <c r="N333" s="213"/>
      <c r="O333" s="213"/>
      <c r="P333" s="213"/>
      <c r="Q333" s="213"/>
      <c r="R333" s="213"/>
      <c r="S333" s="213"/>
      <c r="T333" s="214"/>
      <c r="AT333" s="215" t="s">
        <v>211</v>
      </c>
      <c r="AU333" s="215" t="s">
        <v>84</v>
      </c>
      <c r="AV333" s="13" t="s">
        <v>82</v>
      </c>
      <c r="AW333" s="13" t="s">
        <v>31</v>
      </c>
      <c r="AX333" s="13" t="s">
        <v>75</v>
      </c>
      <c r="AY333" s="215" t="s">
        <v>201</v>
      </c>
    </row>
    <row r="334" spans="1:65" s="14" customFormat="1" ht="11.25">
      <c r="B334" s="216"/>
      <c r="C334" s="217"/>
      <c r="D334" s="207" t="s">
        <v>211</v>
      </c>
      <c r="E334" s="218" t="s">
        <v>1</v>
      </c>
      <c r="F334" s="219" t="s">
        <v>292</v>
      </c>
      <c r="G334" s="217"/>
      <c r="H334" s="220">
        <v>8</v>
      </c>
      <c r="I334" s="221"/>
      <c r="J334" s="217"/>
      <c r="K334" s="217"/>
      <c r="L334" s="222"/>
      <c r="M334" s="223"/>
      <c r="N334" s="224"/>
      <c r="O334" s="224"/>
      <c r="P334" s="224"/>
      <c r="Q334" s="224"/>
      <c r="R334" s="224"/>
      <c r="S334" s="224"/>
      <c r="T334" s="225"/>
      <c r="AT334" s="226" t="s">
        <v>211</v>
      </c>
      <c r="AU334" s="226" t="s">
        <v>84</v>
      </c>
      <c r="AV334" s="14" t="s">
        <v>84</v>
      </c>
      <c r="AW334" s="14" t="s">
        <v>31</v>
      </c>
      <c r="AX334" s="14" t="s">
        <v>82</v>
      </c>
      <c r="AY334" s="226" t="s">
        <v>201</v>
      </c>
    </row>
    <row r="335" spans="1:65" s="2" customFormat="1" ht="21.75" customHeight="1">
      <c r="A335" s="34"/>
      <c r="B335" s="35"/>
      <c r="C335" s="192" t="s">
        <v>883</v>
      </c>
      <c r="D335" s="192" t="s">
        <v>204</v>
      </c>
      <c r="E335" s="193" t="s">
        <v>5868</v>
      </c>
      <c r="F335" s="194" t="s">
        <v>5869</v>
      </c>
      <c r="G335" s="195" t="s">
        <v>207</v>
      </c>
      <c r="H335" s="196">
        <v>12</v>
      </c>
      <c r="I335" s="197"/>
      <c r="J335" s="198">
        <f>ROUND(I335*H335,2)</f>
        <v>0</v>
      </c>
      <c r="K335" s="194" t="s">
        <v>208</v>
      </c>
      <c r="L335" s="39"/>
      <c r="M335" s="199" t="s">
        <v>1</v>
      </c>
      <c r="N335" s="200" t="s">
        <v>40</v>
      </c>
      <c r="O335" s="71"/>
      <c r="P335" s="201">
        <f>O335*H335</f>
        <v>0</v>
      </c>
      <c r="Q335" s="201">
        <v>3.4000000000000002E-4</v>
      </c>
      <c r="R335" s="201">
        <f>Q335*H335</f>
        <v>4.0800000000000003E-3</v>
      </c>
      <c r="S335" s="201">
        <v>0</v>
      </c>
      <c r="T335" s="202">
        <f>S335*H335</f>
        <v>0</v>
      </c>
      <c r="U335" s="34"/>
      <c r="V335" s="34"/>
      <c r="W335" s="34"/>
      <c r="X335" s="34"/>
      <c r="Y335" s="34"/>
      <c r="Z335" s="34"/>
      <c r="AA335" s="34"/>
      <c r="AB335" s="34"/>
      <c r="AC335" s="34"/>
      <c r="AD335" s="34"/>
      <c r="AE335" s="34"/>
      <c r="AR335" s="203" t="s">
        <v>354</v>
      </c>
      <c r="AT335" s="203" t="s">
        <v>204</v>
      </c>
      <c r="AU335" s="203" t="s">
        <v>84</v>
      </c>
      <c r="AY335" s="17" t="s">
        <v>201</v>
      </c>
      <c r="BE335" s="204">
        <f>IF(N335="základní",J335,0)</f>
        <v>0</v>
      </c>
      <c r="BF335" s="204">
        <f>IF(N335="snížená",J335,0)</f>
        <v>0</v>
      </c>
      <c r="BG335" s="204">
        <f>IF(N335="zákl. přenesená",J335,0)</f>
        <v>0</v>
      </c>
      <c r="BH335" s="204">
        <f>IF(N335="sníž. přenesená",J335,0)</f>
        <v>0</v>
      </c>
      <c r="BI335" s="204">
        <f>IF(N335="nulová",J335,0)</f>
        <v>0</v>
      </c>
      <c r="BJ335" s="17" t="s">
        <v>82</v>
      </c>
      <c r="BK335" s="204">
        <f>ROUND(I335*H335,2)</f>
        <v>0</v>
      </c>
      <c r="BL335" s="17" t="s">
        <v>354</v>
      </c>
      <c r="BM335" s="203" t="s">
        <v>5870</v>
      </c>
    </row>
    <row r="336" spans="1:65" s="13" customFormat="1" ht="11.25">
      <c r="B336" s="205"/>
      <c r="C336" s="206"/>
      <c r="D336" s="207" t="s">
        <v>211</v>
      </c>
      <c r="E336" s="208" t="s">
        <v>1</v>
      </c>
      <c r="F336" s="209" t="s">
        <v>5650</v>
      </c>
      <c r="G336" s="206"/>
      <c r="H336" s="208" t="s">
        <v>1</v>
      </c>
      <c r="I336" s="210"/>
      <c r="J336" s="206"/>
      <c r="K336" s="206"/>
      <c r="L336" s="211"/>
      <c r="M336" s="212"/>
      <c r="N336" s="213"/>
      <c r="O336" s="213"/>
      <c r="P336" s="213"/>
      <c r="Q336" s="213"/>
      <c r="R336" s="213"/>
      <c r="S336" s="213"/>
      <c r="T336" s="214"/>
      <c r="AT336" s="215" t="s">
        <v>211</v>
      </c>
      <c r="AU336" s="215" t="s">
        <v>84</v>
      </c>
      <c r="AV336" s="13" t="s">
        <v>82</v>
      </c>
      <c r="AW336" s="13" t="s">
        <v>31</v>
      </c>
      <c r="AX336" s="13" t="s">
        <v>75</v>
      </c>
      <c r="AY336" s="215" t="s">
        <v>201</v>
      </c>
    </row>
    <row r="337" spans="1:65" s="14" customFormat="1" ht="11.25">
      <c r="B337" s="216"/>
      <c r="C337" s="217"/>
      <c r="D337" s="207" t="s">
        <v>211</v>
      </c>
      <c r="E337" s="218" t="s">
        <v>1</v>
      </c>
      <c r="F337" s="219" t="s">
        <v>317</v>
      </c>
      <c r="G337" s="217"/>
      <c r="H337" s="220">
        <v>12</v>
      </c>
      <c r="I337" s="221"/>
      <c r="J337" s="217"/>
      <c r="K337" s="217"/>
      <c r="L337" s="222"/>
      <c r="M337" s="223"/>
      <c r="N337" s="224"/>
      <c r="O337" s="224"/>
      <c r="P337" s="224"/>
      <c r="Q337" s="224"/>
      <c r="R337" s="224"/>
      <c r="S337" s="224"/>
      <c r="T337" s="225"/>
      <c r="AT337" s="226" t="s">
        <v>211</v>
      </c>
      <c r="AU337" s="226" t="s">
        <v>84</v>
      </c>
      <c r="AV337" s="14" t="s">
        <v>84</v>
      </c>
      <c r="AW337" s="14" t="s">
        <v>31</v>
      </c>
      <c r="AX337" s="14" t="s">
        <v>82</v>
      </c>
      <c r="AY337" s="226" t="s">
        <v>201</v>
      </c>
    </row>
    <row r="338" spans="1:65" s="2" customFormat="1" ht="24">
      <c r="A338" s="34"/>
      <c r="B338" s="35"/>
      <c r="C338" s="192" t="s">
        <v>889</v>
      </c>
      <c r="D338" s="192" t="s">
        <v>204</v>
      </c>
      <c r="E338" s="193" t="s">
        <v>5871</v>
      </c>
      <c r="F338" s="194" t="s">
        <v>5872</v>
      </c>
      <c r="G338" s="195" t="s">
        <v>207</v>
      </c>
      <c r="H338" s="196">
        <v>4</v>
      </c>
      <c r="I338" s="197"/>
      <c r="J338" s="198">
        <f>ROUND(I338*H338,2)</f>
        <v>0</v>
      </c>
      <c r="K338" s="194" t="s">
        <v>208</v>
      </c>
      <c r="L338" s="39"/>
      <c r="M338" s="199" t="s">
        <v>1</v>
      </c>
      <c r="N338" s="200" t="s">
        <v>40</v>
      </c>
      <c r="O338" s="71"/>
      <c r="P338" s="201">
        <f>O338*H338</f>
        <v>0</v>
      </c>
      <c r="Q338" s="201">
        <v>1.07E-3</v>
      </c>
      <c r="R338" s="201">
        <f>Q338*H338</f>
        <v>4.28E-3</v>
      </c>
      <c r="S338" s="201">
        <v>0</v>
      </c>
      <c r="T338" s="202">
        <f>S338*H338</f>
        <v>0</v>
      </c>
      <c r="U338" s="34"/>
      <c r="V338" s="34"/>
      <c r="W338" s="34"/>
      <c r="X338" s="34"/>
      <c r="Y338" s="34"/>
      <c r="Z338" s="34"/>
      <c r="AA338" s="34"/>
      <c r="AB338" s="34"/>
      <c r="AC338" s="34"/>
      <c r="AD338" s="34"/>
      <c r="AE338" s="34"/>
      <c r="AR338" s="203" t="s">
        <v>354</v>
      </c>
      <c r="AT338" s="203" t="s">
        <v>204</v>
      </c>
      <c r="AU338" s="203" t="s">
        <v>84</v>
      </c>
      <c r="AY338" s="17" t="s">
        <v>201</v>
      </c>
      <c r="BE338" s="204">
        <f>IF(N338="základní",J338,0)</f>
        <v>0</v>
      </c>
      <c r="BF338" s="204">
        <f>IF(N338="snížená",J338,0)</f>
        <v>0</v>
      </c>
      <c r="BG338" s="204">
        <f>IF(N338="zákl. přenesená",J338,0)</f>
        <v>0</v>
      </c>
      <c r="BH338" s="204">
        <f>IF(N338="sníž. přenesená",J338,0)</f>
        <v>0</v>
      </c>
      <c r="BI338" s="204">
        <f>IF(N338="nulová",J338,0)</f>
        <v>0</v>
      </c>
      <c r="BJ338" s="17" t="s">
        <v>82</v>
      </c>
      <c r="BK338" s="204">
        <f>ROUND(I338*H338,2)</f>
        <v>0</v>
      </c>
      <c r="BL338" s="17" t="s">
        <v>354</v>
      </c>
      <c r="BM338" s="203" t="s">
        <v>5873</v>
      </c>
    </row>
    <row r="339" spans="1:65" s="13" customFormat="1" ht="11.25">
      <c r="B339" s="205"/>
      <c r="C339" s="206"/>
      <c r="D339" s="207" t="s">
        <v>211</v>
      </c>
      <c r="E339" s="208" t="s">
        <v>1</v>
      </c>
      <c r="F339" s="209" t="s">
        <v>5650</v>
      </c>
      <c r="G339" s="206"/>
      <c r="H339" s="208" t="s">
        <v>1</v>
      </c>
      <c r="I339" s="210"/>
      <c r="J339" s="206"/>
      <c r="K339" s="206"/>
      <c r="L339" s="211"/>
      <c r="M339" s="212"/>
      <c r="N339" s="213"/>
      <c r="O339" s="213"/>
      <c r="P339" s="213"/>
      <c r="Q339" s="213"/>
      <c r="R339" s="213"/>
      <c r="S339" s="213"/>
      <c r="T339" s="214"/>
      <c r="AT339" s="215" t="s">
        <v>211</v>
      </c>
      <c r="AU339" s="215" t="s">
        <v>84</v>
      </c>
      <c r="AV339" s="13" t="s">
        <v>82</v>
      </c>
      <c r="AW339" s="13" t="s">
        <v>31</v>
      </c>
      <c r="AX339" s="13" t="s">
        <v>75</v>
      </c>
      <c r="AY339" s="215" t="s">
        <v>201</v>
      </c>
    </row>
    <row r="340" spans="1:65" s="14" customFormat="1" ht="11.25">
      <c r="B340" s="216"/>
      <c r="C340" s="217"/>
      <c r="D340" s="207" t="s">
        <v>211</v>
      </c>
      <c r="E340" s="218" t="s">
        <v>1</v>
      </c>
      <c r="F340" s="219" t="s">
        <v>209</v>
      </c>
      <c r="G340" s="217"/>
      <c r="H340" s="220">
        <v>4</v>
      </c>
      <c r="I340" s="221"/>
      <c r="J340" s="217"/>
      <c r="K340" s="217"/>
      <c r="L340" s="222"/>
      <c r="M340" s="223"/>
      <c r="N340" s="224"/>
      <c r="O340" s="224"/>
      <c r="P340" s="224"/>
      <c r="Q340" s="224"/>
      <c r="R340" s="224"/>
      <c r="S340" s="224"/>
      <c r="T340" s="225"/>
      <c r="AT340" s="226" t="s">
        <v>211</v>
      </c>
      <c r="AU340" s="226" t="s">
        <v>84</v>
      </c>
      <c r="AV340" s="14" t="s">
        <v>84</v>
      </c>
      <c r="AW340" s="14" t="s">
        <v>31</v>
      </c>
      <c r="AX340" s="14" t="s">
        <v>82</v>
      </c>
      <c r="AY340" s="226" t="s">
        <v>201</v>
      </c>
    </row>
    <row r="341" spans="1:65" s="2" customFormat="1" ht="44.25" customHeight="1">
      <c r="A341" s="34"/>
      <c r="B341" s="35"/>
      <c r="C341" s="192" t="s">
        <v>893</v>
      </c>
      <c r="D341" s="192" t="s">
        <v>204</v>
      </c>
      <c r="E341" s="193" t="s">
        <v>5874</v>
      </c>
      <c r="F341" s="194" t="s">
        <v>5875</v>
      </c>
      <c r="G341" s="195" t="s">
        <v>207</v>
      </c>
      <c r="H341" s="196">
        <v>56</v>
      </c>
      <c r="I341" s="197"/>
      <c r="J341" s="198">
        <f>ROUND(I341*H341,2)</f>
        <v>0</v>
      </c>
      <c r="K341" s="194" t="s">
        <v>1</v>
      </c>
      <c r="L341" s="39"/>
      <c r="M341" s="199" t="s">
        <v>1</v>
      </c>
      <c r="N341" s="200" t="s">
        <v>40</v>
      </c>
      <c r="O341" s="71"/>
      <c r="P341" s="201">
        <f>O341*H341</f>
        <v>0</v>
      </c>
      <c r="Q341" s="201">
        <v>6.9999999999999999E-4</v>
      </c>
      <c r="R341" s="201">
        <f>Q341*H341</f>
        <v>3.9199999999999999E-2</v>
      </c>
      <c r="S341" s="201">
        <v>0</v>
      </c>
      <c r="T341" s="202">
        <f>S341*H341</f>
        <v>0</v>
      </c>
      <c r="U341" s="34"/>
      <c r="V341" s="34"/>
      <c r="W341" s="34"/>
      <c r="X341" s="34"/>
      <c r="Y341" s="34"/>
      <c r="Z341" s="34"/>
      <c r="AA341" s="34"/>
      <c r="AB341" s="34"/>
      <c r="AC341" s="34"/>
      <c r="AD341" s="34"/>
      <c r="AE341" s="34"/>
      <c r="AR341" s="203" t="s">
        <v>354</v>
      </c>
      <c r="AT341" s="203" t="s">
        <v>204</v>
      </c>
      <c r="AU341" s="203" t="s">
        <v>84</v>
      </c>
      <c r="AY341" s="17" t="s">
        <v>201</v>
      </c>
      <c r="BE341" s="204">
        <f>IF(N341="základní",J341,0)</f>
        <v>0</v>
      </c>
      <c r="BF341" s="204">
        <f>IF(N341="snížená",J341,0)</f>
        <v>0</v>
      </c>
      <c r="BG341" s="204">
        <f>IF(N341="zákl. přenesená",J341,0)</f>
        <v>0</v>
      </c>
      <c r="BH341" s="204">
        <f>IF(N341="sníž. přenesená",J341,0)</f>
        <v>0</v>
      </c>
      <c r="BI341" s="204">
        <f>IF(N341="nulová",J341,0)</f>
        <v>0</v>
      </c>
      <c r="BJ341" s="17" t="s">
        <v>82</v>
      </c>
      <c r="BK341" s="204">
        <f>ROUND(I341*H341,2)</f>
        <v>0</v>
      </c>
      <c r="BL341" s="17" t="s">
        <v>354</v>
      </c>
      <c r="BM341" s="203" t="s">
        <v>5876</v>
      </c>
    </row>
    <row r="342" spans="1:65" s="13" customFormat="1" ht="11.25">
      <c r="B342" s="205"/>
      <c r="C342" s="206"/>
      <c r="D342" s="207" t="s">
        <v>211</v>
      </c>
      <c r="E342" s="208" t="s">
        <v>1</v>
      </c>
      <c r="F342" s="209" t="s">
        <v>5650</v>
      </c>
      <c r="G342" s="206"/>
      <c r="H342" s="208" t="s">
        <v>1</v>
      </c>
      <c r="I342" s="210"/>
      <c r="J342" s="206"/>
      <c r="K342" s="206"/>
      <c r="L342" s="211"/>
      <c r="M342" s="212"/>
      <c r="N342" s="213"/>
      <c r="O342" s="213"/>
      <c r="P342" s="213"/>
      <c r="Q342" s="213"/>
      <c r="R342" s="213"/>
      <c r="S342" s="213"/>
      <c r="T342" s="214"/>
      <c r="AT342" s="215" t="s">
        <v>211</v>
      </c>
      <c r="AU342" s="215" t="s">
        <v>84</v>
      </c>
      <c r="AV342" s="13" t="s">
        <v>82</v>
      </c>
      <c r="AW342" s="13" t="s">
        <v>31</v>
      </c>
      <c r="AX342" s="13" t="s">
        <v>75</v>
      </c>
      <c r="AY342" s="215" t="s">
        <v>201</v>
      </c>
    </row>
    <row r="343" spans="1:65" s="14" customFormat="1" ht="11.25">
      <c r="B343" s="216"/>
      <c r="C343" s="217"/>
      <c r="D343" s="207" t="s">
        <v>211</v>
      </c>
      <c r="E343" s="218" t="s">
        <v>1</v>
      </c>
      <c r="F343" s="219" t="s">
        <v>222</v>
      </c>
      <c r="G343" s="217"/>
      <c r="H343" s="220">
        <v>56</v>
      </c>
      <c r="I343" s="221"/>
      <c r="J343" s="217"/>
      <c r="K343" s="217"/>
      <c r="L343" s="222"/>
      <c r="M343" s="223"/>
      <c r="N343" s="224"/>
      <c r="O343" s="224"/>
      <c r="P343" s="224"/>
      <c r="Q343" s="224"/>
      <c r="R343" s="224"/>
      <c r="S343" s="224"/>
      <c r="T343" s="225"/>
      <c r="AT343" s="226" t="s">
        <v>211</v>
      </c>
      <c r="AU343" s="226" t="s">
        <v>84</v>
      </c>
      <c r="AV343" s="14" t="s">
        <v>84</v>
      </c>
      <c r="AW343" s="14" t="s">
        <v>31</v>
      </c>
      <c r="AX343" s="14" t="s">
        <v>82</v>
      </c>
      <c r="AY343" s="226" t="s">
        <v>201</v>
      </c>
    </row>
    <row r="344" spans="1:65" s="2" customFormat="1" ht="33" customHeight="1">
      <c r="A344" s="34"/>
      <c r="B344" s="35"/>
      <c r="C344" s="231" t="s">
        <v>899</v>
      </c>
      <c r="D344" s="231" t="s">
        <v>355</v>
      </c>
      <c r="E344" s="232" t="s">
        <v>5877</v>
      </c>
      <c r="F344" s="233" t="s">
        <v>5878</v>
      </c>
      <c r="G344" s="234" t="s">
        <v>2526</v>
      </c>
      <c r="H344" s="235">
        <v>2</v>
      </c>
      <c r="I344" s="236"/>
      <c r="J344" s="237">
        <f>ROUND(I344*H344,2)</f>
        <v>0</v>
      </c>
      <c r="K344" s="233" t="s">
        <v>1</v>
      </c>
      <c r="L344" s="238"/>
      <c r="M344" s="239" t="s">
        <v>1</v>
      </c>
      <c r="N344" s="240" t="s">
        <v>40</v>
      </c>
      <c r="O344" s="71"/>
      <c r="P344" s="201">
        <f>O344*H344</f>
        <v>0</v>
      </c>
      <c r="Q344" s="201">
        <v>0.3</v>
      </c>
      <c r="R344" s="201">
        <f>Q344*H344</f>
        <v>0.6</v>
      </c>
      <c r="S344" s="201">
        <v>0</v>
      </c>
      <c r="T344" s="202">
        <f>S344*H344</f>
        <v>0</v>
      </c>
      <c r="U344" s="34"/>
      <c r="V344" s="34"/>
      <c r="W344" s="34"/>
      <c r="X344" s="34"/>
      <c r="Y344" s="34"/>
      <c r="Z344" s="34"/>
      <c r="AA344" s="34"/>
      <c r="AB344" s="34"/>
      <c r="AC344" s="34"/>
      <c r="AD344" s="34"/>
      <c r="AE344" s="34"/>
      <c r="AR344" s="203" t="s">
        <v>292</v>
      </c>
      <c r="AT344" s="203" t="s">
        <v>355</v>
      </c>
      <c r="AU344" s="203" t="s">
        <v>84</v>
      </c>
      <c r="AY344" s="17" t="s">
        <v>201</v>
      </c>
      <c r="BE344" s="204">
        <f>IF(N344="základní",J344,0)</f>
        <v>0</v>
      </c>
      <c r="BF344" s="204">
        <f>IF(N344="snížená",J344,0)</f>
        <v>0</v>
      </c>
      <c r="BG344" s="204">
        <f>IF(N344="zákl. přenesená",J344,0)</f>
        <v>0</v>
      </c>
      <c r="BH344" s="204">
        <f>IF(N344="sníž. přenesená",J344,0)</f>
        <v>0</v>
      </c>
      <c r="BI344" s="204">
        <f>IF(N344="nulová",J344,0)</f>
        <v>0</v>
      </c>
      <c r="BJ344" s="17" t="s">
        <v>82</v>
      </c>
      <c r="BK344" s="204">
        <f>ROUND(I344*H344,2)</f>
        <v>0</v>
      </c>
      <c r="BL344" s="17" t="s">
        <v>209</v>
      </c>
      <c r="BM344" s="203" t="s">
        <v>5879</v>
      </c>
    </row>
    <row r="345" spans="1:65" s="13" customFormat="1" ht="11.25">
      <c r="B345" s="205"/>
      <c r="C345" s="206"/>
      <c r="D345" s="207" t="s">
        <v>211</v>
      </c>
      <c r="E345" s="208" t="s">
        <v>1</v>
      </c>
      <c r="F345" s="209" t="s">
        <v>5650</v>
      </c>
      <c r="G345" s="206"/>
      <c r="H345" s="208" t="s">
        <v>1</v>
      </c>
      <c r="I345" s="210"/>
      <c r="J345" s="206"/>
      <c r="K345" s="206"/>
      <c r="L345" s="211"/>
      <c r="M345" s="212"/>
      <c r="N345" s="213"/>
      <c r="O345" s="213"/>
      <c r="P345" s="213"/>
      <c r="Q345" s="213"/>
      <c r="R345" s="213"/>
      <c r="S345" s="213"/>
      <c r="T345" s="214"/>
      <c r="AT345" s="215" t="s">
        <v>211</v>
      </c>
      <c r="AU345" s="215" t="s">
        <v>84</v>
      </c>
      <c r="AV345" s="13" t="s">
        <v>82</v>
      </c>
      <c r="AW345" s="13" t="s">
        <v>31</v>
      </c>
      <c r="AX345" s="13" t="s">
        <v>75</v>
      </c>
      <c r="AY345" s="215" t="s">
        <v>201</v>
      </c>
    </row>
    <row r="346" spans="1:65" s="14" customFormat="1" ht="11.25">
      <c r="B346" s="216"/>
      <c r="C346" s="217"/>
      <c r="D346" s="207" t="s">
        <v>211</v>
      </c>
      <c r="E346" s="218" t="s">
        <v>1</v>
      </c>
      <c r="F346" s="219" t="s">
        <v>84</v>
      </c>
      <c r="G346" s="217"/>
      <c r="H346" s="220">
        <v>2</v>
      </c>
      <c r="I346" s="221"/>
      <c r="J346" s="217"/>
      <c r="K346" s="217"/>
      <c r="L346" s="222"/>
      <c r="M346" s="223"/>
      <c r="N346" s="224"/>
      <c r="O346" s="224"/>
      <c r="P346" s="224"/>
      <c r="Q346" s="224"/>
      <c r="R346" s="224"/>
      <c r="S346" s="224"/>
      <c r="T346" s="225"/>
      <c r="AT346" s="226" t="s">
        <v>211</v>
      </c>
      <c r="AU346" s="226" t="s">
        <v>84</v>
      </c>
      <c r="AV346" s="14" t="s">
        <v>84</v>
      </c>
      <c r="AW346" s="14" t="s">
        <v>31</v>
      </c>
      <c r="AX346" s="14" t="s">
        <v>82</v>
      </c>
      <c r="AY346" s="226" t="s">
        <v>201</v>
      </c>
    </row>
    <row r="347" spans="1:65" s="2" customFormat="1" ht="24">
      <c r="A347" s="34"/>
      <c r="B347" s="35"/>
      <c r="C347" s="231" t="s">
        <v>911</v>
      </c>
      <c r="D347" s="231" t="s">
        <v>355</v>
      </c>
      <c r="E347" s="232" t="s">
        <v>5880</v>
      </c>
      <c r="F347" s="233" t="s">
        <v>5881</v>
      </c>
      <c r="G347" s="234" t="s">
        <v>2526</v>
      </c>
      <c r="H347" s="235">
        <v>10</v>
      </c>
      <c r="I347" s="236"/>
      <c r="J347" s="237">
        <f>ROUND(I347*H347,2)</f>
        <v>0</v>
      </c>
      <c r="K347" s="233" t="s">
        <v>1</v>
      </c>
      <c r="L347" s="238"/>
      <c r="M347" s="239" t="s">
        <v>1</v>
      </c>
      <c r="N347" s="240" t="s">
        <v>40</v>
      </c>
      <c r="O347" s="71"/>
      <c r="P347" s="201">
        <f>O347*H347</f>
        <v>0</v>
      </c>
      <c r="Q347" s="201">
        <v>4.0000000000000001E-3</v>
      </c>
      <c r="R347" s="201">
        <f>Q347*H347</f>
        <v>0.04</v>
      </c>
      <c r="S347" s="201">
        <v>0</v>
      </c>
      <c r="T347" s="202">
        <f>S347*H347</f>
        <v>0</v>
      </c>
      <c r="U347" s="34"/>
      <c r="V347" s="34"/>
      <c r="W347" s="34"/>
      <c r="X347" s="34"/>
      <c r="Y347" s="34"/>
      <c r="Z347" s="34"/>
      <c r="AA347" s="34"/>
      <c r="AB347" s="34"/>
      <c r="AC347" s="34"/>
      <c r="AD347" s="34"/>
      <c r="AE347" s="34"/>
      <c r="AR347" s="203" t="s">
        <v>292</v>
      </c>
      <c r="AT347" s="203" t="s">
        <v>355</v>
      </c>
      <c r="AU347" s="203" t="s">
        <v>84</v>
      </c>
      <c r="AY347" s="17" t="s">
        <v>201</v>
      </c>
      <c r="BE347" s="204">
        <f>IF(N347="základní",J347,0)</f>
        <v>0</v>
      </c>
      <c r="BF347" s="204">
        <f>IF(N347="snížená",J347,0)</f>
        <v>0</v>
      </c>
      <c r="BG347" s="204">
        <f>IF(N347="zákl. přenesená",J347,0)</f>
        <v>0</v>
      </c>
      <c r="BH347" s="204">
        <f>IF(N347="sníž. přenesená",J347,0)</f>
        <v>0</v>
      </c>
      <c r="BI347" s="204">
        <f>IF(N347="nulová",J347,0)</f>
        <v>0</v>
      </c>
      <c r="BJ347" s="17" t="s">
        <v>82</v>
      </c>
      <c r="BK347" s="204">
        <f>ROUND(I347*H347,2)</f>
        <v>0</v>
      </c>
      <c r="BL347" s="17" t="s">
        <v>209</v>
      </c>
      <c r="BM347" s="203" t="s">
        <v>5882</v>
      </c>
    </row>
    <row r="348" spans="1:65" s="13" customFormat="1" ht="11.25">
      <c r="B348" s="205"/>
      <c r="C348" s="206"/>
      <c r="D348" s="207" t="s">
        <v>211</v>
      </c>
      <c r="E348" s="208" t="s">
        <v>1</v>
      </c>
      <c r="F348" s="209" t="s">
        <v>5650</v>
      </c>
      <c r="G348" s="206"/>
      <c r="H348" s="208" t="s">
        <v>1</v>
      </c>
      <c r="I348" s="210"/>
      <c r="J348" s="206"/>
      <c r="K348" s="206"/>
      <c r="L348" s="211"/>
      <c r="M348" s="212"/>
      <c r="N348" s="213"/>
      <c r="O348" s="213"/>
      <c r="P348" s="213"/>
      <c r="Q348" s="213"/>
      <c r="R348" s="213"/>
      <c r="S348" s="213"/>
      <c r="T348" s="214"/>
      <c r="AT348" s="215" t="s">
        <v>211</v>
      </c>
      <c r="AU348" s="215" t="s">
        <v>84</v>
      </c>
      <c r="AV348" s="13" t="s">
        <v>82</v>
      </c>
      <c r="AW348" s="13" t="s">
        <v>31</v>
      </c>
      <c r="AX348" s="13" t="s">
        <v>75</v>
      </c>
      <c r="AY348" s="215" t="s">
        <v>201</v>
      </c>
    </row>
    <row r="349" spans="1:65" s="14" customFormat="1" ht="11.25">
      <c r="B349" s="216"/>
      <c r="C349" s="217"/>
      <c r="D349" s="207" t="s">
        <v>211</v>
      </c>
      <c r="E349" s="218" t="s">
        <v>1</v>
      </c>
      <c r="F349" s="219" t="s">
        <v>305</v>
      </c>
      <c r="G349" s="217"/>
      <c r="H349" s="220">
        <v>10</v>
      </c>
      <c r="I349" s="221"/>
      <c r="J349" s="217"/>
      <c r="K349" s="217"/>
      <c r="L349" s="222"/>
      <c r="M349" s="223"/>
      <c r="N349" s="224"/>
      <c r="O349" s="224"/>
      <c r="P349" s="224"/>
      <c r="Q349" s="224"/>
      <c r="R349" s="224"/>
      <c r="S349" s="224"/>
      <c r="T349" s="225"/>
      <c r="AT349" s="226" t="s">
        <v>211</v>
      </c>
      <c r="AU349" s="226" t="s">
        <v>84</v>
      </c>
      <c r="AV349" s="14" t="s">
        <v>84</v>
      </c>
      <c r="AW349" s="14" t="s">
        <v>31</v>
      </c>
      <c r="AX349" s="14" t="s">
        <v>82</v>
      </c>
      <c r="AY349" s="226" t="s">
        <v>201</v>
      </c>
    </row>
    <row r="350" spans="1:65" s="2" customFormat="1" ht="24">
      <c r="A350" s="34"/>
      <c r="B350" s="35"/>
      <c r="C350" s="192" t="s">
        <v>921</v>
      </c>
      <c r="D350" s="192" t="s">
        <v>204</v>
      </c>
      <c r="E350" s="193" t="s">
        <v>5883</v>
      </c>
      <c r="F350" s="194" t="s">
        <v>5884</v>
      </c>
      <c r="G350" s="195" t="s">
        <v>207</v>
      </c>
      <c r="H350" s="196">
        <v>6</v>
      </c>
      <c r="I350" s="197"/>
      <c r="J350" s="198">
        <f>ROUND(I350*H350,2)</f>
        <v>0</v>
      </c>
      <c r="K350" s="194" t="s">
        <v>208</v>
      </c>
      <c r="L350" s="39"/>
      <c r="M350" s="199" t="s">
        <v>1</v>
      </c>
      <c r="N350" s="200" t="s">
        <v>40</v>
      </c>
      <c r="O350" s="71"/>
      <c r="P350" s="201">
        <f>O350*H350</f>
        <v>0</v>
      </c>
      <c r="Q350" s="201">
        <v>3.3E-4</v>
      </c>
      <c r="R350" s="201">
        <f>Q350*H350</f>
        <v>1.98E-3</v>
      </c>
      <c r="S350" s="201">
        <v>0</v>
      </c>
      <c r="T350" s="202">
        <f>S350*H350</f>
        <v>0</v>
      </c>
      <c r="U350" s="34"/>
      <c r="V350" s="34"/>
      <c r="W350" s="34"/>
      <c r="X350" s="34"/>
      <c r="Y350" s="34"/>
      <c r="Z350" s="34"/>
      <c r="AA350" s="34"/>
      <c r="AB350" s="34"/>
      <c r="AC350" s="34"/>
      <c r="AD350" s="34"/>
      <c r="AE350" s="34"/>
      <c r="AR350" s="203" t="s">
        <v>354</v>
      </c>
      <c r="AT350" s="203" t="s">
        <v>204</v>
      </c>
      <c r="AU350" s="203" t="s">
        <v>84</v>
      </c>
      <c r="AY350" s="17" t="s">
        <v>201</v>
      </c>
      <c r="BE350" s="204">
        <f>IF(N350="základní",J350,0)</f>
        <v>0</v>
      </c>
      <c r="BF350" s="204">
        <f>IF(N350="snížená",J350,0)</f>
        <v>0</v>
      </c>
      <c r="BG350" s="204">
        <f>IF(N350="zákl. přenesená",J350,0)</f>
        <v>0</v>
      </c>
      <c r="BH350" s="204">
        <f>IF(N350="sníž. přenesená",J350,0)</f>
        <v>0</v>
      </c>
      <c r="BI350" s="204">
        <f>IF(N350="nulová",J350,0)</f>
        <v>0</v>
      </c>
      <c r="BJ350" s="17" t="s">
        <v>82</v>
      </c>
      <c r="BK350" s="204">
        <f>ROUND(I350*H350,2)</f>
        <v>0</v>
      </c>
      <c r="BL350" s="17" t="s">
        <v>354</v>
      </c>
      <c r="BM350" s="203" t="s">
        <v>5885</v>
      </c>
    </row>
    <row r="351" spans="1:65" s="13" customFormat="1" ht="11.25">
      <c r="B351" s="205"/>
      <c r="C351" s="206"/>
      <c r="D351" s="207" t="s">
        <v>211</v>
      </c>
      <c r="E351" s="208" t="s">
        <v>1</v>
      </c>
      <c r="F351" s="209" t="s">
        <v>5650</v>
      </c>
      <c r="G351" s="206"/>
      <c r="H351" s="208" t="s">
        <v>1</v>
      </c>
      <c r="I351" s="210"/>
      <c r="J351" s="206"/>
      <c r="K351" s="206"/>
      <c r="L351" s="211"/>
      <c r="M351" s="212"/>
      <c r="N351" s="213"/>
      <c r="O351" s="213"/>
      <c r="P351" s="213"/>
      <c r="Q351" s="213"/>
      <c r="R351" s="213"/>
      <c r="S351" s="213"/>
      <c r="T351" s="214"/>
      <c r="AT351" s="215" t="s">
        <v>211</v>
      </c>
      <c r="AU351" s="215" t="s">
        <v>84</v>
      </c>
      <c r="AV351" s="13" t="s">
        <v>82</v>
      </c>
      <c r="AW351" s="13" t="s">
        <v>31</v>
      </c>
      <c r="AX351" s="13" t="s">
        <v>75</v>
      </c>
      <c r="AY351" s="215" t="s">
        <v>201</v>
      </c>
    </row>
    <row r="352" spans="1:65" s="14" customFormat="1" ht="11.25">
      <c r="B352" s="216"/>
      <c r="C352" s="217"/>
      <c r="D352" s="207" t="s">
        <v>211</v>
      </c>
      <c r="E352" s="218" t="s">
        <v>1</v>
      </c>
      <c r="F352" s="219" t="s">
        <v>236</v>
      </c>
      <c r="G352" s="217"/>
      <c r="H352" s="220">
        <v>6</v>
      </c>
      <c r="I352" s="221"/>
      <c r="J352" s="217"/>
      <c r="K352" s="217"/>
      <c r="L352" s="222"/>
      <c r="M352" s="223"/>
      <c r="N352" s="224"/>
      <c r="O352" s="224"/>
      <c r="P352" s="224"/>
      <c r="Q352" s="224"/>
      <c r="R352" s="224"/>
      <c r="S352" s="224"/>
      <c r="T352" s="225"/>
      <c r="AT352" s="226" t="s">
        <v>211</v>
      </c>
      <c r="AU352" s="226" t="s">
        <v>84</v>
      </c>
      <c r="AV352" s="14" t="s">
        <v>84</v>
      </c>
      <c r="AW352" s="14" t="s">
        <v>31</v>
      </c>
      <c r="AX352" s="14" t="s">
        <v>82</v>
      </c>
      <c r="AY352" s="226" t="s">
        <v>201</v>
      </c>
    </row>
    <row r="353" spans="1:65" s="2" customFormat="1" ht="24">
      <c r="A353" s="34"/>
      <c r="B353" s="35"/>
      <c r="C353" s="192" t="s">
        <v>929</v>
      </c>
      <c r="D353" s="192" t="s">
        <v>204</v>
      </c>
      <c r="E353" s="193" t="s">
        <v>5886</v>
      </c>
      <c r="F353" s="194" t="s">
        <v>5887</v>
      </c>
      <c r="G353" s="195" t="s">
        <v>207</v>
      </c>
      <c r="H353" s="196">
        <v>1</v>
      </c>
      <c r="I353" s="197"/>
      <c r="J353" s="198">
        <f>ROUND(I353*H353,2)</f>
        <v>0</v>
      </c>
      <c r="K353" s="194" t="s">
        <v>208</v>
      </c>
      <c r="L353" s="39"/>
      <c r="M353" s="199" t="s">
        <v>1</v>
      </c>
      <c r="N353" s="200" t="s">
        <v>40</v>
      </c>
      <c r="O353" s="71"/>
      <c r="P353" s="201">
        <f>O353*H353</f>
        <v>0</v>
      </c>
      <c r="Q353" s="201">
        <v>1.24E-3</v>
      </c>
      <c r="R353" s="201">
        <f>Q353*H353</f>
        <v>1.24E-3</v>
      </c>
      <c r="S353" s="201">
        <v>0</v>
      </c>
      <c r="T353" s="202">
        <f>S353*H353</f>
        <v>0</v>
      </c>
      <c r="U353" s="34"/>
      <c r="V353" s="34"/>
      <c r="W353" s="34"/>
      <c r="X353" s="34"/>
      <c r="Y353" s="34"/>
      <c r="Z353" s="34"/>
      <c r="AA353" s="34"/>
      <c r="AB353" s="34"/>
      <c r="AC353" s="34"/>
      <c r="AD353" s="34"/>
      <c r="AE353" s="34"/>
      <c r="AR353" s="203" t="s">
        <v>354</v>
      </c>
      <c r="AT353" s="203" t="s">
        <v>204</v>
      </c>
      <c r="AU353" s="203" t="s">
        <v>84</v>
      </c>
      <c r="AY353" s="17" t="s">
        <v>201</v>
      </c>
      <c r="BE353" s="204">
        <f>IF(N353="základní",J353,0)</f>
        <v>0</v>
      </c>
      <c r="BF353" s="204">
        <f>IF(N353="snížená",J353,0)</f>
        <v>0</v>
      </c>
      <c r="BG353" s="204">
        <f>IF(N353="zákl. přenesená",J353,0)</f>
        <v>0</v>
      </c>
      <c r="BH353" s="204">
        <f>IF(N353="sníž. přenesená",J353,0)</f>
        <v>0</v>
      </c>
      <c r="BI353" s="204">
        <f>IF(N353="nulová",J353,0)</f>
        <v>0</v>
      </c>
      <c r="BJ353" s="17" t="s">
        <v>82</v>
      </c>
      <c r="BK353" s="204">
        <f>ROUND(I353*H353,2)</f>
        <v>0</v>
      </c>
      <c r="BL353" s="17" t="s">
        <v>354</v>
      </c>
      <c r="BM353" s="203" t="s">
        <v>5888</v>
      </c>
    </row>
    <row r="354" spans="1:65" s="13" customFormat="1" ht="11.25">
      <c r="B354" s="205"/>
      <c r="C354" s="206"/>
      <c r="D354" s="207" t="s">
        <v>211</v>
      </c>
      <c r="E354" s="208" t="s">
        <v>1</v>
      </c>
      <c r="F354" s="209" t="s">
        <v>5650</v>
      </c>
      <c r="G354" s="206"/>
      <c r="H354" s="208" t="s">
        <v>1</v>
      </c>
      <c r="I354" s="210"/>
      <c r="J354" s="206"/>
      <c r="K354" s="206"/>
      <c r="L354" s="211"/>
      <c r="M354" s="212"/>
      <c r="N354" s="213"/>
      <c r="O354" s="213"/>
      <c r="P354" s="213"/>
      <c r="Q354" s="213"/>
      <c r="R354" s="213"/>
      <c r="S354" s="213"/>
      <c r="T354" s="214"/>
      <c r="AT354" s="215" t="s">
        <v>211</v>
      </c>
      <c r="AU354" s="215" t="s">
        <v>84</v>
      </c>
      <c r="AV354" s="13" t="s">
        <v>82</v>
      </c>
      <c r="AW354" s="13" t="s">
        <v>31</v>
      </c>
      <c r="AX354" s="13" t="s">
        <v>75</v>
      </c>
      <c r="AY354" s="215" t="s">
        <v>201</v>
      </c>
    </row>
    <row r="355" spans="1:65" s="14" customFormat="1" ht="11.25">
      <c r="B355" s="216"/>
      <c r="C355" s="217"/>
      <c r="D355" s="207" t="s">
        <v>211</v>
      </c>
      <c r="E355" s="218" t="s">
        <v>1</v>
      </c>
      <c r="F355" s="219" t="s">
        <v>82</v>
      </c>
      <c r="G355" s="217"/>
      <c r="H355" s="220">
        <v>1</v>
      </c>
      <c r="I355" s="221"/>
      <c r="J355" s="217"/>
      <c r="K355" s="217"/>
      <c r="L355" s="222"/>
      <c r="M355" s="223"/>
      <c r="N355" s="224"/>
      <c r="O355" s="224"/>
      <c r="P355" s="224"/>
      <c r="Q355" s="224"/>
      <c r="R355" s="224"/>
      <c r="S355" s="224"/>
      <c r="T355" s="225"/>
      <c r="AT355" s="226" t="s">
        <v>211</v>
      </c>
      <c r="AU355" s="226" t="s">
        <v>84</v>
      </c>
      <c r="AV355" s="14" t="s">
        <v>84</v>
      </c>
      <c r="AW355" s="14" t="s">
        <v>31</v>
      </c>
      <c r="AX355" s="14" t="s">
        <v>82</v>
      </c>
      <c r="AY355" s="226" t="s">
        <v>201</v>
      </c>
    </row>
    <row r="356" spans="1:65" s="2" customFormat="1" ht="16.5" customHeight="1">
      <c r="A356" s="34"/>
      <c r="B356" s="35"/>
      <c r="C356" s="231" t="s">
        <v>935</v>
      </c>
      <c r="D356" s="231" t="s">
        <v>355</v>
      </c>
      <c r="E356" s="232" t="s">
        <v>5889</v>
      </c>
      <c r="F356" s="233" t="s">
        <v>5890</v>
      </c>
      <c r="G356" s="234" t="s">
        <v>207</v>
      </c>
      <c r="H356" s="235">
        <v>25</v>
      </c>
      <c r="I356" s="236"/>
      <c r="J356" s="237">
        <f>ROUND(I356*H356,2)</f>
        <v>0</v>
      </c>
      <c r="K356" s="233" t="s">
        <v>1</v>
      </c>
      <c r="L356" s="238"/>
      <c r="M356" s="239" t="s">
        <v>1</v>
      </c>
      <c r="N356" s="240" t="s">
        <v>40</v>
      </c>
      <c r="O356" s="71"/>
      <c r="P356" s="201">
        <f>O356*H356</f>
        <v>0</v>
      </c>
      <c r="Q356" s="201">
        <v>2.0000000000000001E-4</v>
      </c>
      <c r="R356" s="201">
        <f>Q356*H356</f>
        <v>5.0000000000000001E-3</v>
      </c>
      <c r="S356" s="201">
        <v>0</v>
      </c>
      <c r="T356" s="202">
        <f>S356*H356</f>
        <v>0</v>
      </c>
      <c r="U356" s="34"/>
      <c r="V356" s="34"/>
      <c r="W356" s="34"/>
      <c r="X356" s="34"/>
      <c r="Y356" s="34"/>
      <c r="Z356" s="34"/>
      <c r="AA356" s="34"/>
      <c r="AB356" s="34"/>
      <c r="AC356" s="34"/>
      <c r="AD356" s="34"/>
      <c r="AE356" s="34"/>
      <c r="AR356" s="203" t="s">
        <v>452</v>
      </c>
      <c r="AT356" s="203" t="s">
        <v>355</v>
      </c>
      <c r="AU356" s="203" t="s">
        <v>84</v>
      </c>
      <c r="AY356" s="17" t="s">
        <v>201</v>
      </c>
      <c r="BE356" s="204">
        <f>IF(N356="základní",J356,0)</f>
        <v>0</v>
      </c>
      <c r="BF356" s="204">
        <f>IF(N356="snížená",J356,0)</f>
        <v>0</v>
      </c>
      <c r="BG356" s="204">
        <f>IF(N356="zákl. přenesená",J356,0)</f>
        <v>0</v>
      </c>
      <c r="BH356" s="204">
        <f>IF(N356="sníž. přenesená",J356,0)</f>
        <v>0</v>
      </c>
      <c r="BI356" s="204">
        <f>IF(N356="nulová",J356,0)</f>
        <v>0</v>
      </c>
      <c r="BJ356" s="17" t="s">
        <v>82</v>
      </c>
      <c r="BK356" s="204">
        <f>ROUND(I356*H356,2)</f>
        <v>0</v>
      </c>
      <c r="BL356" s="17" t="s">
        <v>354</v>
      </c>
      <c r="BM356" s="203" t="s">
        <v>5891</v>
      </c>
    </row>
    <row r="357" spans="1:65" s="13" customFormat="1" ht="11.25">
      <c r="B357" s="205"/>
      <c r="C357" s="206"/>
      <c r="D357" s="207" t="s">
        <v>211</v>
      </c>
      <c r="E357" s="208" t="s">
        <v>1</v>
      </c>
      <c r="F357" s="209" t="s">
        <v>5650</v>
      </c>
      <c r="G357" s="206"/>
      <c r="H357" s="208" t="s">
        <v>1</v>
      </c>
      <c r="I357" s="210"/>
      <c r="J357" s="206"/>
      <c r="K357" s="206"/>
      <c r="L357" s="211"/>
      <c r="M357" s="212"/>
      <c r="N357" s="213"/>
      <c r="O357" s="213"/>
      <c r="P357" s="213"/>
      <c r="Q357" s="213"/>
      <c r="R357" s="213"/>
      <c r="S357" s="213"/>
      <c r="T357" s="214"/>
      <c r="AT357" s="215" t="s">
        <v>211</v>
      </c>
      <c r="AU357" s="215" t="s">
        <v>84</v>
      </c>
      <c r="AV357" s="13" t="s">
        <v>82</v>
      </c>
      <c r="AW357" s="13" t="s">
        <v>31</v>
      </c>
      <c r="AX357" s="13" t="s">
        <v>75</v>
      </c>
      <c r="AY357" s="215" t="s">
        <v>201</v>
      </c>
    </row>
    <row r="358" spans="1:65" s="14" customFormat="1" ht="11.25">
      <c r="B358" s="216"/>
      <c r="C358" s="217"/>
      <c r="D358" s="207" t="s">
        <v>211</v>
      </c>
      <c r="E358" s="218" t="s">
        <v>1</v>
      </c>
      <c r="F358" s="219" t="s">
        <v>475</v>
      </c>
      <c r="G358" s="217"/>
      <c r="H358" s="220">
        <v>25</v>
      </c>
      <c r="I358" s="221"/>
      <c r="J358" s="217"/>
      <c r="K358" s="217"/>
      <c r="L358" s="222"/>
      <c r="M358" s="223"/>
      <c r="N358" s="224"/>
      <c r="O358" s="224"/>
      <c r="P358" s="224"/>
      <c r="Q358" s="224"/>
      <c r="R358" s="224"/>
      <c r="S358" s="224"/>
      <c r="T358" s="225"/>
      <c r="AT358" s="226" t="s">
        <v>211</v>
      </c>
      <c r="AU358" s="226" t="s">
        <v>84</v>
      </c>
      <c r="AV358" s="14" t="s">
        <v>84</v>
      </c>
      <c r="AW358" s="14" t="s">
        <v>31</v>
      </c>
      <c r="AX358" s="14" t="s">
        <v>82</v>
      </c>
      <c r="AY358" s="226" t="s">
        <v>201</v>
      </c>
    </row>
    <row r="359" spans="1:65" s="2" customFormat="1" ht="24">
      <c r="A359" s="34"/>
      <c r="B359" s="35"/>
      <c r="C359" s="231" t="s">
        <v>944</v>
      </c>
      <c r="D359" s="231" t="s">
        <v>355</v>
      </c>
      <c r="E359" s="232" t="s">
        <v>5892</v>
      </c>
      <c r="F359" s="233" t="s">
        <v>5893</v>
      </c>
      <c r="G359" s="234" t="s">
        <v>207</v>
      </c>
      <c r="H359" s="235">
        <v>4</v>
      </c>
      <c r="I359" s="236"/>
      <c r="J359" s="237">
        <f>ROUND(I359*H359,2)</f>
        <v>0</v>
      </c>
      <c r="K359" s="233" t="s">
        <v>1</v>
      </c>
      <c r="L359" s="238"/>
      <c r="M359" s="239" t="s">
        <v>1</v>
      </c>
      <c r="N359" s="240" t="s">
        <v>40</v>
      </c>
      <c r="O359" s="71"/>
      <c r="P359" s="201">
        <f>O359*H359</f>
        <v>0</v>
      </c>
      <c r="Q359" s="201">
        <v>1E-4</v>
      </c>
      <c r="R359" s="201">
        <f>Q359*H359</f>
        <v>4.0000000000000002E-4</v>
      </c>
      <c r="S359" s="201">
        <v>0</v>
      </c>
      <c r="T359" s="202">
        <f>S359*H359</f>
        <v>0</v>
      </c>
      <c r="U359" s="34"/>
      <c r="V359" s="34"/>
      <c r="W359" s="34"/>
      <c r="X359" s="34"/>
      <c r="Y359" s="34"/>
      <c r="Z359" s="34"/>
      <c r="AA359" s="34"/>
      <c r="AB359" s="34"/>
      <c r="AC359" s="34"/>
      <c r="AD359" s="34"/>
      <c r="AE359" s="34"/>
      <c r="AR359" s="203" t="s">
        <v>452</v>
      </c>
      <c r="AT359" s="203" t="s">
        <v>355</v>
      </c>
      <c r="AU359" s="203" t="s">
        <v>84</v>
      </c>
      <c r="AY359" s="17" t="s">
        <v>201</v>
      </c>
      <c r="BE359" s="204">
        <f>IF(N359="základní",J359,0)</f>
        <v>0</v>
      </c>
      <c r="BF359" s="204">
        <f>IF(N359="snížená",J359,0)</f>
        <v>0</v>
      </c>
      <c r="BG359" s="204">
        <f>IF(N359="zákl. přenesená",J359,0)</f>
        <v>0</v>
      </c>
      <c r="BH359" s="204">
        <f>IF(N359="sníž. přenesená",J359,0)</f>
        <v>0</v>
      </c>
      <c r="BI359" s="204">
        <f>IF(N359="nulová",J359,0)</f>
        <v>0</v>
      </c>
      <c r="BJ359" s="17" t="s">
        <v>82</v>
      </c>
      <c r="BK359" s="204">
        <f>ROUND(I359*H359,2)</f>
        <v>0</v>
      </c>
      <c r="BL359" s="17" t="s">
        <v>354</v>
      </c>
      <c r="BM359" s="203" t="s">
        <v>5894</v>
      </c>
    </row>
    <row r="360" spans="1:65" s="13" customFormat="1" ht="11.25">
      <c r="B360" s="205"/>
      <c r="C360" s="206"/>
      <c r="D360" s="207" t="s">
        <v>211</v>
      </c>
      <c r="E360" s="208" t="s">
        <v>1</v>
      </c>
      <c r="F360" s="209" t="s">
        <v>5650</v>
      </c>
      <c r="G360" s="206"/>
      <c r="H360" s="208" t="s">
        <v>1</v>
      </c>
      <c r="I360" s="210"/>
      <c r="J360" s="206"/>
      <c r="K360" s="206"/>
      <c r="L360" s="211"/>
      <c r="M360" s="212"/>
      <c r="N360" s="213"/>
      <c r="O360" s="213"/>
      <c r="P360" s="213"/>
      <c r="Q360" s="213"/>
      <c r="R360" s="213"/>
      <c r="S360" s="213"/>
      <c r="T360" s="214"/>
      <c r="AT360" s="215" t="s">
        <v>211</v>
      </c>
      <c r="AU360" s="215" t="s">
        <v>84</v>
      </c>
      <c r="AV360" s="13" t="s">
        <v>82</v>
      </c>
      <c r="AW360" s="13" t="s">
        <v>31</v>
      </c>
      <c r="AX360" s="13" t="s">
        <v>75</v>
      </c>
      <c r="AY360" s="215" t="s">
        <v>201</v>
      </c>
    </row>
    <row r="361" spans="1:65" s="14" customFormat="1" ht="11.25">
      <c r="B361" s="216"/>
      <c r="C361" s="217"/>
      <c r="D361" s="207" t="s">
        <v>211</v>
      </c>
      <c r="E361" s="218" t="s">
        <v>1</v>
      </c>
      <c r="F361" s="219" t="s">
        <v>209</v>
      </c>
      <c r="G361" s="217"/>
      <c r="H361" s="220">
        <v>4</v>
      </c>
      <c r="I361" s="221"/>
      <c r="J361" s="217"/>
      <c r="K361" s="217"/>
      <c r="L361" s="222"/>
      <c r="M361" s="223"/>
      <c r="N361" s="224"/>
      <c r="O361" s="224"/>
      <c r="P361" s="224"/>
      <c r="Q361" s="224"/>
      <c r="R361" s="224"/>
      <c r="S361" s="224"/>
      <c r="T361" s="225"/>
      <c r="AT361" s="226" t="s">
        <v>211</v>
      </c>
      <c r="AU361" s="226" t="s">
        <v>84</v>
      </c>
      <c r="AV361" s="14" t="s">
        <v>84</v>
      </c>
      <c r="AW361" s="14" t="s">
        <v>31</v>
      </c>
      <c r="AX361" s="14" t="s">
        <v>82</v>
      </c>
      <c r="AY361" s="226" t="s">
        <v>201</v>
      </c>
    </row>
    <row r="362" spans="1:65" s="2" customFormat="1" ht="21.75" customHeight="1">
      <c r="A362" s="34"/>
      <c r="B362" s="35"/>
      <c r="C362" s="192" t="s">
        <v>959</v>
      </c>
      <c r="D362" s="192" t="s">
        <v>204</v>
      </c>
      <c r="E362" s="193" t="s">
        <v>5895</v>
      </c>
      <c r="F362" s="194" t="s">
        <v>5896</v>
      </c>
      <c r="G362" s="195" t="s">
        <v>207</v>
      </c>
      <c r="H362" s="196">
        <v>24</v>
      </c>
      <c r="I362" s="197"/>
      <c r="J362" s="198">
        <f>ROUND(I362*H362,2)</f>
        <v>0</v>
      </c>
      <c r="K362" s="194" t="s">
        <v>208</v>
      </c>
      <c r="L362" s="39"/>
      <c r="M362" s="199" t="s">
        <v>1</v>
      </c>
      <c r="N362" s="200" t="s">
        <v>40</v>
      </c>
      <c r="O362" s="71"/>
      <c r="P362" s="201">
        <f>O362*H362</f>
        <v>0</v>
      </c>
      <c r="Q362" s="201">
        <v>6.0000000000000002E-5</v>
      </c>
      <c r="R362" s="201">
        <f>Q362*H362</f>
        <v>1.4400000000000001E-3</v>
      </c>
      <c r="S362" s="201">
        <v>1.1000000000000001E-3</v>
      </c>
      <c r="T362" s="202">
        <f>S362*H362</f>
        <v>2.64E-2</v>
      </c>
      <c r="U362" s="34"/>
      <c r="V362" s="34"/>
      <c r="W362" s="34"/>
      <c r="X362" s="34"/>
      <c r="Y362" s="34"/>
      <c r="Z362" s="34"/>
      <c r="AA362" s="34"/>
      <c r="AB362" s="34"/>
      <c r="AC362" s="34"/>
      <c r="AD362" s="34"/>
      <c r="AE362" s="34"/>
      <c r="AR362" s="203" t="s">
        <v>354</v>
      </c>
      <c r="AT362" s="203" t="s">
        <v>204</v>
      </c>
      <c r="AU362" s="203" t="s">
        <v>84</v>
      </c>
      <c r="AY362" s="17" t="s">
        <v>201</v>
      </c>
      <c r="BE362" s="204">
        <f>IF(N362="základní",J362,0)</f>
        <v>0</v>
      </c>
      <c r="BF362" s="204">
        <f>IF(N362="snížená",J362,0)</f>
        <v>0</v>
      </c>
      <c r="BG362" s="204">
        <f>IF(N362="zákl. přenesená",J362,0)</f>
        <v>0</v>
      </c>
      <c r="BH362" s="204">
        <f>IF(N362="sníž. přenesená",J362,0)</f>
        <v>0</v>
      </c>
      <c r="BI362" s="204">
        <f>IF(N362="nulová",J362,0)</f>
        <v>0</v>
      </c>
      <c r="BJ362" s="17" t="s">
        <v>82</v>
      </c>
      <c r="BK362" s="204">
        <f>ROUND(I362*H362,2)</f>
        <v>0</v>
      </c>
      <c r="BL362" s="17" t="s">
        <v>354</v>
      </c>
      <c r="BM362" s="203" t="s">
        <v>5897</v>
      </c>
    </row>
    <row r="363" spans="1:65" s="13" customFormat="1" ht="11.25">
      <c r="B363" s="205"/>
      <c r="C363" s="206"/>
      <c r="D363" s="207" t="s">
        <v>211</v>
      </c>
      <c r="E363" s="208" t="s">
        <v>1</v>
      </c>
      <c r="F363" s="209" t="s">
        <v>5650</v>
      </c>
      <c r="G363" s="206"/>
      <c r="H363" s="208" t="s">
        <v>1</v>
      </c>
      <c r="I363" s="210"/>
      <c r="J363" s="206"/>
      <c r="K363" s="206"/>
      <c r="L363" s="211"/>
      <c r="M363" s="212"/>
      <c r="N363" s="213"/>
      <c r="O363" s="213"/>
      <c r="P363" s="213"/>
      <c r="Q363" s="213"/>
      <c r="R363" s="213"/>
      <c r="S363" s="213"/>
      <c r="T363" s="214"/>
      <c r="AT363" s="215" t="s">
        <v>211</v>
      </c>
      <c r="AU363" s="215" t="s">
        <v>84</v>
      </c>
      <c r="AV363" s="13" t="s">
        <v>82</v>
      </c>
      <c r="AW363" s="13" t="s">
        <v>31</v>
      </c>
      <c r="AX363" s="13" t="s">
        <v>75</v>
      </c>
      <c r="AY363" s="215" t="s">
        <v>201</v>
      </c>
    </row>
    <row r="364" spans="1:65" s="14" customFormat="1" ht="11.25">
      <c r="B364" s="216"/>
      <c r="C364" s="217"/>
      <c r="D364" s="207" t="s">
        <v>211</v>
      </c>
      <c r="E364" s="218" t="s">
        <v>1</v>
      </c>
      <c r="F364" s="219" t="s">
        <v>463</v>
      </c>
      <c r="G364" s="217"/>
      <c r="H364" s="220">
        <v>24</v>
      </c>
      <c r="I364" s="221"/>
      <c r="J364" s="217"/>
      <c r="K364" s="217"/>
      <c r="L364" s="222"/>
      <c r="M364" s="223"/>
      <c r="N364" s="224"/>
      <c r="O364" s="224"/>
      <c r="P364" s="224"/>
      <c r="Q364" s="224"/>
      <c r="R364" s="224"/>
      <c r="S364" s="224"/>
      <c r="T364" s="225"/>
      <c r="AT364" s="226" t="s">
        <v>211</v>
      </c>
      <c r="AU364" s="226" t="s">
        <v>84</v>
      </c>
      <c r="AV364" s="14" t="s">
        <v>84</v>
      </c>
      <c r="AW364" s="14" t="s">
        <v>31</v>
      </c>
      <c r="AX364" s="14" t="s">
        <v>82</v>
      </c>
      <c r="AY364" s="226" t="s">
        <v>201</v>
      </c>
    </row>
    <row r="365" spans="1:65" s="2" customFormat="1" ht="21.75" customHeight="1">
      <c r="A365" s="34"/>
      <c r="B365" s="35"/>
      <c r="C365" s="192" t="s">
        <v>964</v>
      </c>
      <c r="D365" s="192" t="s">
        <v>204</v>
      </c>
      <c r="E365" s="193" t="s">
        <v>5898</v>
      </c>
      <c r="F365" s="194" t="s">
        <v>5899</v>
      </c>
      <c r="G365" s="195" t="s">
        <v>207</v>
      </c>
      <c r="H365" s="196">
        <v>170</v>
      </c>
      <c r="I365" s="197"/>
      <c r="J365" s="198">
        <f>ROUND(I365*H365,2)</f>
        <v>0</v>
      </c>
      <c r="K365" s="194" t="s">
        <v>208</v>
      </c>
      <c r="L365" s="39"/>
      <c r="M365" s="199" t="s">
        <v>1</v>
      </c>
      <c r="N365" s="200" t="s">
        <v>40</v>
      </c>
      <c r="O365" s="71"/>
      <c r="P365" s="201">
        <f>O365*H365</f>
        <v>0</v>
      </c>
      <c r="Q365" s="201">
        <v>1.2999999999999999E-4</v>
      </c>
      <c r="R365" s="201">
        <f>Q365*H365</f>
        <v>2.2099999999999998E-2</v>
      </c>
      <c r="S365" s="201">
        <v>1.1000000000000001E-3</v>
      </c>
      <c r="T365" s="202">
        <f>S365*H365</f>
        <v>0.187</v>
      </c>
      <c r="U365" s="34"/>
      <c r="V365" s="34"/>
      <c r="W365" s="34"/>
      <c r="X365" s="34"/>
      <c r="Y365" s="34"/>
      <c r="Z365" s="34"/>
      <c r="AA365" s="34"/>
      <c r="AB365" s="34"/>
      <c r="AC365" s="34"/>
      <c r="AD365" s="34"/>
      <c r="AE365" s="34"/>
      <c r="AR365" s="203" t="s">
        <v>354</v>
      </c>
      <c r="AT365" s="203" t="s">
        <v>204</v>
      </c>
      <c r="AU365" s="203" t="s">
        <v>84</v>
      </c>
      <c r="AY365" s="17" t="s">
        <v>201</v>
      </c>
      <c r="BE365" s="204">
        <f>IF(N365="základní",J365,0)</f>
        <v>0</v>
      </c>
      <c r="BF365" s="204">
        <f>IF(N365="snížená",J365,0)</f>
        <v>0</v>
      </c>
      <c r="BG365" s="204">
        <f>IF(N365="zákl. přenesená",J365,0)</f>
        <v>0</v>
      </c>
      <c r="BH365" s="204">
        <f>IF(N365="sníž. přenesená",J365,0)</f>
        <v>0</v>
      </c>
      <c r="BI365" s="204">
        <f>IF(N365="nulová",J365,0)</f>
        <v>0</v>
      </c>
      <c r="BJ365" s="17" t="s">
        <v>82</v>
      </c>
      <c r="BK365" s="204">
        <f>ROUND(I365*H365,2)</f>
        <v>0</v>
      </c>
      <c r="BL365" s="17" t="s">
        <v>354</v>
      </c>
      <c r="BM365" s="203" t="s">
        <v>5900</v>
      </c>
    </row>
    <row r="366" spans="1:65" s="13" customFormat="1" ht="11.25">
      <c r="B366" s="205"/>
      <c r="C366" s="206"/>
      <c r="D366" s="207" t="s">
        <v>211</v>
      </c>
      <c r="E366" s="208" t="s">
        <v>1</v>
      </c>
      <c r="F366" s="209" t="s">
        <v>5650</v>
      </c>
      <c r="G366" s="206"/>
      <c r="H366" s="208" t="s">
        <v>1</v>
      </c>
      <c r="I366" s="210"/>
      <c r="J366" s="206"/>
      <c r="K366" s="206"/>
      <c r="L366" s="211"/>
      <c r="M366" s="212"/>
      <c r="N366" s="213"/>
      <c r="O366" s="213"/>
      <c r="P366" s="213"/>
      <c r="Q366" s="213"/>
      <c r="R366" s="213"/>
      <c r="S366" s="213"/>
      <c r="T366" s="214"/>
      <c r="AT366" s="215" t="s">
        <v>211</v>
      </c>
      <c r="AU366" s="215" t="s">
        <v>84</v>
      </c>
      <c r="AV366" s="13" t="s">
        <v>82</v>
      </c>
      <c r="AW366" s="13" t="s">
        <v>31</v>
      </c>
      <c r="AX366" s="13" t="s">
        <v>75</v>
      </c>
      <c r="AY366" s="215" t="s">
        <v>201</v>
      </c>
    </row>
    <row r="367" spans="1:65" s="14" customFormat="1" ht="11.25">
      <c r="B367" s="216"/>
      <c r="C367" s="217"/>
      <c r="D367" s="207" t="s">
        <v>211</v>
      </c>
      <c r="E367" s="218" t="s">
        <v>1</v>
      </c>
      <c r="F367" s="219" t="s">
        <v>1724</v>
      </c>
      <c r="G367" s="217"/>
      <c r="H367" s="220">
        <v>170</v>
      </c>
      <c r="I367" s="221"/>
      <c r="J367" s="217"/>
      <c r="K367" s="217"/>
      <c r="L367" s="222"/>
      <c r="M367" s="223"/>
      <c r="N367" s="224"/>
      <c r="O367" s="224"/>
      <c r="P367" s="224"/>
      <c r="Q367" s="224"/>
      <c r="R367" s="224"/>
      <c r="S367" s="224"/>
      <c r="T367" s="225"/>
      <c r="AT367" s="226" t="s">
        <v>211</v>
      </c>
      <c r="AU367" s="226" t="s">
        <v>84</v>
      </c>
      <c r="AV367" s="14" t="s">
        <v>84</v>
      </c>
      <c r="AW367" s="14" t="s">
        <v>31</v>
      </c>
      <c r="AX367" s="14" t="s">
        <v>82</v>
      </c>
      <c r="AY367" s="226" t="s">
        <v>201</v>
      </c>
    </row>
    <row r="368" spans="1:65" s="2" customFormat="1" ht="24">
      <c r="A368" s="34"/>
      <c r="B368" s="35"/>
      <c r="C368" s="192" t="s">
        <v>973</v>
      </c>
      <c r="D368" s="192" t="s">
        <v>204</v>
      </c>
      <c r="E368" s="193" t="s">
        <v>5901</v>
      </c>
      <c r="F368" s="194" t="s">
        <v>5902</v>
      </c>
      <c r="G368" s="195" t="s">
        <v>239</v>
      </c>
      <c r="H368" s="196">
        <v>0.13500000000000001</v>
      </c>
      <c r="I368" s="197"/>
      <c r="J368" s="198">
        <f>ROUND(I368*H368,2)</f>
        <v>0</v>
      </c>
      <c r="K368" s="194" t="s">
        <v>208</v>
      </c>
      <c r="L368" s="39"/>
      <c r="M368" s="199" t="s">
        <v>1</v>
      </c>
      <c r="N368" s="200" t="s">
        <v>40</v>
      </c>
      <c r="O368" s="71"/>
      <c r="P368" s="201">
        <f>O368*H368</f>
        <v>0</v>
      </c>
      <c r="Q368" s="201">
        <v>0</v>
      </c>
      <c r="R368" s="201">
        <f>Q368*H368</f>
        <v>0</v>
      </c>
      <c r="S368" s="201">
        <v>0</v>
      </c>
      <c r="T368" s="202">
        <f>S368*H368</f>
        <v>0</v>
      </c>
      <c r="U368" s="34"/>
      <c r="V368" s="34"/>
      <c r="W368" s="34"/>
      <c r="X368" s="34"/>
      <c r="Y368" s="34"/>
      <c r="Z368" s="34"/>
      <c r="AA368" s="34"/>
      <c r="AB368" s="34"/>
      <c r="AC368" s="34"/>
      <c r="AD368" s="34"/>
      <c r="AE368" s="34"/>
      <c r="AR368" s="203" t="s">
        <v>354</v>
      </c>
      <c r="AT368" s="203" t="s">
        <v>204</v>
      </c>
      <c r="AU368" s="203" t="s">
        <v>84</v>
      </c>
      <c r="AY368" s="17" t="s">
        <v>201</v>
      </c>
      <c r="BE368" s="204">
        <f>IF(N368="základní",J368,0)</f>
        <v>0</v>
      </c>
      <c r="BF368" s="204">
        <f>IF(N368="snížená",J368,0)</f>
        <v>0</v>
      </c>
      <c r="BG368" s="204">
        <f>IF(N368="zákl. přenesená",J368,0)</f>
        <v>0</v>
      </c>
      <c r="BH368" s="204">
        <f>IF(N368="sníž. přenesená",J368,0)</f>
        <v>0</v>
      </c>
      <c r="BI368" s="204">
        <f>IF(N368="nulová",J368,0)</f>
        <v>0</v>
      </c>
      <c r="BJ368" s="17" t="s">
        <v>82</v>
      </c>
      <c r="BK368" s="204">
        <f>ROUND(I368*H368,2)</f>
        <v>0</v>
      </c>
      <c r="BL368" s="17" t="s">
        <v>354</v>
      </c>
      <c r="BM368" s="203" t="s">
        <v>5903</v>
      </c>
    </row>
    <row r="369" spans="1:65" s="2" customFormat="1" ht="24">
      <c r="A369" s="34"/>
      <c r="B369" s="35"/>
      <c r="C369" s="192" t="s">
        <v>979</v>
      </c>
      <c r="D369" s="192" t="s">
        <v>204</v>
      </c>
      <c r="E369" s="193" t="s">
        <v>5904</v>
      </c>
      <c r="F369" s="194" t="s">
        <v>5905</v>
      </c>
      <c r="G369" s="195" t="s">
        <v>239</v>
      </c>
      <c r="H369" s="196">
        <v>0.157</v>
      </c>
      <c r="I369" s="197"/>
      <c r="J369" s="198">
        <f>ROUND(I369*H369,2)</f>
        <v>0</v>
      </c>
      <c r="K369" s="194" t="s">
        <v>208</v>
      </c>
      <c r="L369" s="39"/>
      <c r="M369" s="199" t="s">
        <v>1</v>
      </c>
      <c r="N369" s="200" t="s">
        <v>40</v>
      </c>
      <c r="O369" s="71"/>
      <c r="P369" s="201">
        <f>O369*H369</f>
        <v>0</v>
      </c>
      <c r="Q369" s="201">
        <v>0</v>
      </c>
      <c r="R369" s="201">
        <f>Q369*H369</f>
        <v>0</v>
      </c>
      <c r="S369" s="201">
        <v>0</v>
      </c>
      <c r="T369" s="202">
        <f>S369*H369</f>
        <v>0</v>
      </c>
      <c r="U369" s="34"/>
      <c r="V369" s="34"/>
      <c r="W369" s="34"/>
      <c r="X369" s="34"/>
      <c r="Y369" s="34"/>
      <c r="Z369" s="34"/>
      <c r="AA369" s="34"/>
      <c r="AB369" s="34"/>
      <c r="AC369" s="34"/>
      <c r="AD369" s="34"/>
      <c r="AE369" s="34"/>
      <c r="AR369" s="203" t="s">
        <v>354</v>
      </c>
      <c r="AT369" s="203" t="s">
        <v>204</v>
      </c>
      <c r="AU369" s="203" t="s">
        <v>84</v>
      </c>
      <c r="AY369" s="17" t="s">
        <v>201</v>
      </c>
      <c r="BE369" s="204">
        <f>IF(N369="základní",J369,0)</f>
        <v>0</v>
      </c>
      <c r="BF369" s="204">
        <f>IF(N369="snížená",J369,0)</f>
        <v>0</v>
      </c>
      <c r="BG369" s="204">
        <f>IF(N369="zákl. přenesená",J369,0)</f>
        <v>0</v>
      </c>
      <c r="BH369" s="204">
        <f>IF(N369="sníž. přenesená",J369,0)</f>
        <v>0</v>
      </c>
      <c r="BI369" s="204">
        <f>IF(N369="nulová",J369,0)</f>
        <v>0</v>
      </c>
      <c r="BJ369" s="17" t="s">
        <v>82</v>
      </c>
      <c r="BK369" s="204">
        <f>ROUND(I369*H369,2)</f>
        <v>0</v>
      </c>
      <c r="BL369" s="17" t="s">
        <v>354</v>
      </c>
      <c r="BM369" s="203" t="s">
        <v>5906</v>
      </c>
    </row>
    <row r="370" spans="1:65" s="2" customFormat="1" ht="107.25">
      <c r="A370" s="34"/>
      <c r="B370" s="35"/>
      <c r="C370" s="36"/>
      <c r="D370" s="207" t="s">
        <v>232</v>
      </c>
      <c r="E370" s="36"/>
      <c r="F370" s="227" t="s">
        <v>3088</v>
      </c>
      <c r="G370" s="36"/>
      <c r="H370" s="36"/>
      <c r="I370" s="228"/>
      <c r="J370" s="36"/>
      <c r="K370" s="36"/>
      <c r="L370" s="39"/>
      <c r="M370" s="229"/>
      <c r="N370" s="230"/>
      <c r="O370" s="71"/>
      <c r="P370" s="71"/>
      <c r="Q370" s="71"/>
      <c r="R370" s="71"/>
      <c r="S370" s="71"/>
      <c r="T370" s="72"/>
      <c r="U370" s="34"/>
      <c r="V370" s="34"/>
      <c r="W370" s="34"/>
      <c r="X370" s="34"/>
      <c r="Y370" s="34"/>
      <c r="Z370" s="34"/>
      <c r="AA370" s="34"/>
      <c r="AB370" s="34"/>
      <c r="AC370" s="34"/>
      <c r="AD370" s="34"/>
      <c r="AE370" s="34"/>
      <c r="AT370" s="17" t="s">
        <v>232</v>
      </c>
      <c r="AU370" s="17" t="s">
        <v>84</v>
      </c>
    </row>
    <row r="371" spans="1:65" s="12" customFormat="1" ht="22.9" customHeight="1">
      <c r="B371" s="176"/>
      <c r="C371" s="177"/>
      <c r="D371" s="178" t="s">
        <v>74</v>
      </c>
      <c r="E371" s="190" t="s">
        <v>3089</v>
      </c>
      <c r="F371" s="190" t="s">
        <v>3090</v>
      </c>
      <c r="G371" s="177"/>
      <c r="H371" s="177"/>
      <c r="I371" s="180"/>
      <c r="J371" s="191">
        <f>BK371</f>
        <v>0</v>
      </c>
      <c r="K371" s="177"/>
      <c r="L371" s="182"/>
      <c r="M371" s="183"/>
      <c r="N371" s="184"/>
      <c r="O371" s="184"/>
      <c r="P371" s="185">
        <f>SUM(P372:P446)</f>
        <v>0</v>
      </c>
      <c r="Q371" s="184"/>
      <c r="R371" s="185">
        <f>SUM(R372:R446)</f>
        <v>3.2737200000000004</v>
      </c>
      <c r="S371" s="184"/>
      <c r="T371" s="186">
        <f>SUM(T372:T446)</f>
        <v>6.4736000000000002</v>
      </c>
      <c r="AR371" s="187" t="s">
        <v>84</v>
      </c>
      <c r="AT371" s="188" t="s">
        <v>74</v>
      </c>
      <c r="AU371" s="188" t="s">
        <v>82</v>
      </c>
      <c r="AY371" s="187" t="s">
        <v>201</v>
      </c>
      <c r="BK371" s="189">
        <f>SUM(BK372:BK446)</f>
        <v>0</v>
      </c>
    </row>
    <row r="372" spans="1:65" s="2" customFormat="1" ht="33" customHeight="1">
      <c r="A372" s="34"/>
      <c r="B372" s="35"/>
      <c r="C372" s="192" t="s">
        <v>994</v>
      </c>
      <c r="D372" s="192" t="s">
        <v>204</v>
      </c>
      <c r="E372" s="193" t="s">
        <v>5907</v>
      </c>
      <c r="F372" s="194" t="s">
        <v>5908</v>
      </c>
      <c r="G372" s="195" t="s">
        <v>207</v>
      </c>
      <c r="H372" s="196">
        <v>1</v>
      </c>
      <c r="I372" s="197"/>
      <c r="J372" s="198">
        <f>ROUND(I372*H372,2)</f>
        <v>0</v>
      </c>
      <c r="K372" s="194" t="s">
        <v>1</v>
      </c>
      <c r="L372" s="39"/>
      <c r="M372" s="199" t="s">
        <v>1</v>
      </c>
      <c r="N372" s="200" t="s">
        <v>40</v>
      </c>
      <c r="O372" s="71"/>
      <c r="P372" s="201">
        <f>O372*H372</f>
        <v>0</v>
      </c>
      <c r="Q372" s="201">
        <v>1.9560000000000001E-2</v>
      </c>
      <c r="R372" s="201">
        <f>Q372*H372</f>
        <v>1.9560000000000001E-2</v>
      </c>
      <c r="S372" s="201">
        <v>0</v>
      </c>
      <c r="T372" s="202">
        <f>S372*H372</f>
        <v>0</v>
      </c>
      <c r="U372" s="34"/>
      <c r="V372" s="34"/>
      <c r="W372" s="34"/>
      <c r="X372" s="34"/>
      <c r="Y372" s="34"/>
      <c r="Z372" s="34"/>
      <c r="AA372" s="34"/>
      <c r="AB372" s="34"/>
      <c r="AC372" s="34"/>
      <c r="AD372" s="34"/>
      <c r="AE372" s="34"/>
      <c r="AR372" s="203" t="s">
        <v>354</v>
      </c>
      <c r="AT372" s="203" t="s">
        <v>204</v>
      </c>
      <c r="AU372" s="203" t="s">
        <v>84</v>
      </c>
      <c r="AY372" s="17" t="s">
        <v>201</v>
      </c>
      <c r="BE372" s="204">
        <f>IF(N372="základní",J372,0)</f>
        <v>0</v>
      </c>
      <c r="BF372" s="204">
        <f>IF(N372="snížená",J372,0)</f>
        <v>0</v>
      </c>
      <c r="BG372" s="204">
        <f>IF(N372="zákl. přenesená",J372,0)</f>
        <v>0</v>
      </c>
      <c r="BH372" s="204">
        <f>IF(N372="sníž. přenesená",J372,0)</f>
        <v>0</v>
      </c>
      <c r="BI372" s="204">
        <f>IF(N372="nulová",J372,0)</f>
        <v>0</v>
      </c>
      <c r="BJ372" s="17" t="s">
        <v>82</v>
      </c>
      <c r="BK372" s="204">
        <f>ROUND(I372*H372,2)</f>
        <v>0</v>
      </c>
      <c r="BL372" s="17" t="s">
        <v>354</v>
      </c>
      <c r="BM372" s="203" t="s">
        <v>5909</v>
      </c>
    </row>
    <row r="373" spans="1:65" s="13" customFormat="1" ht="11.25">
      <c r="B373" s="205"/>
      <c r="C373" s="206"/>
      <c r="D373" s="207" t="s">
        <v>211</v>
      </c>
      <c r="E373" s="208" t="s">
        <v>1</v>
      </c>
      <c r="F373" s="209" t="s">
        <v>5650</v>
      </c>
      <c r="G373" s="206"/>
      <c r="H373" s="208" t="s">
        <v>1</v>
      </c>
      <c r="I373" s="210"/>
      <c r="J373" s="206"/>
      <c r="K373" s="206"/>
      <c r="L373" s="211"/>
      <c r="M373" s="212"/>
      <c r="N373" s="213"/>
      <c r="O373" s="213"/>
      <c r="P373" s="213"/>
      <c r="Q373" s="213"/>
      <c r="R373" s="213"/>
      <c r="S373" s="213"/>
      <c r="T373" s="214"/>
      <c r="AT373" s="215" t="s">
        <v>211</v>
      </c>
      <c r="AU373" s="215" t="s">
        <v>84</v>
      </c>
      <c r="AV373" s="13" t="s">
        <v>82</v>
      </c>
      <c r="AW373" s="13" t="s">
        <v>31</v>
      </c>
      <c r="AX373" s="13" t="s">
        <v>75</v>
      </c>
      <c r="AY373" s="215" t="s">
        <v>201</v>
      </c>
    </row>
    <row r="374" spans="1:65" s="14" customFormat="1" ht="11.25">
      <c r="B374" s="216"/>
      <c r="C374" s="217"/>
      <c r="D374" s="207" t="s">
        <v>211</v>
      </c>
      <c r="E374" s="218" t="s">
        <v>1</v>
      </c>
      <c r="F374" s="219" t="s">
        <v>82</v>
      </c>
      <c r="G374" s="217"/>
      <c r="H374" s="220">
        <v>1</v>
      </c>
      <c r="I374" s="221"/>
      <c r="J374" s="217"/>
      <c r="K374" s="217"/>
      <c r="L374" s="222"/>
      <c r="M374" s="223"/>
      <c r="N374" s="224"/>
      <c r="O374" s="224"/>
      <c r="P374" s="224"/>
      <c r="Q374" s="224"/>
      <c r="R374" s="224"/>
      <c r="S374" s="224"/>
      <c r="T374" s="225"/>
      <c r="AT374" s="226" t="s">
        <v>211</v>
      </c>
      <c r="AU374" s="226" t="s">
        <v>84</v>
      </c>
      <c r="AV374" s="14" t="s">
        <v>84</v>
      </c>
      <c r="AW374" s="14" t="s">
        <v>31</v>
      </c>
      <c r="AX374" s="14" t="s">
        <v>82</v>
      </c>
      <c r="AY374" s="226" t="s">
        <v>201</v>
      </c>
    </row>
    <row r="375" spans="1:65" s="2" customFormat="1" ht="33" customHeight="1">
      <c r="A375" s="34"/>
      <c r="B375" s="35"/>
      <c r="C375" s="192" t="s">
        <v>998</v>
      </c>
      <c r="D375" s="192" t="s">
        <v>204</v>
      </c>
      <c r="E375" s="193" t="s">
        <v>5910</v>
      </c>
      <c r="F375" s="194" t="s">
        <v>5911</v>
      </c>
      <c r="G375" s="195" t="s">
        <v>207</v>
      </c>
      <c r="H375" s="196">
        <v>1</v>
      </c>
      <c r="I375" s="197"/>
      <c r="J375" s="198">
        <f>ROUND(I375*H375,2)</f>
        <v>0</v>
      </c>
      <c r="K375" s="194" t="s">
        <v>1</v>
      </c>
      <c r="L375" s="39"/>
      <c r="M375" s="199" t="s">
        <v>1</v>
      </c>
      <c r="N375" s="200" t="s">
        <v>40</v>
      </c>
      <c r="O375" s="71"/>
      <c r="P375" s="201">
        <f>O375*H375</f>
        <v>0</v>
      </c>
      <c r="Q375" s="201">
        <v>2.7E-2</v>
      </c>
      <c r="R375" s="201">
        <f>Q375*H375</f>
        <v>2.7E-2</v>
      </c>
      <c r="S375" s="201">
        <v>0</v>
      </c>
      <c r="T375" s="202">
        <f>S375*H375</f>
        <v>0</v>
      </c>
      <c r="U375" s="34"/>
      <c r="V375" s="34"/>
      <c r="W375" s="34"/>
      <c r="X375" s="34"/>
      <c r="Y375" s="34"/>
      <c r="Z375" s="34"/>
      <c r="AA375" s="34"/>
      <c r="AB375" s="34"/>
      <c r="AC375" s="34"/>
      <c r="AD375" s="34"/>
      <c r="AE375" s="34"/>
      <c r="AR375" s="203" t="s">
        <v>354</v>
      </c>
      <c r="AT375" s="203" t="s">
        <v>204</v>
      </c>
      <c r="AU375" s="203" t="s">
        <v>84</v>
      </c>
      <c r="AY375" s="17" t="s">
        <v>201</v>
      </c>
      <c r="BE375" s="204">
        <f>IF(N375="základní",J375,0)</f>
        <v>0</v>
      </c>
      <c r="BF375" s="204">
        <f>IF(N375="snížená",J375,0)</f>
        <v>0</v>
      </c>
      <c r="BG375" s="204">
        <f>IF(N375="zákl. přenesená",J375,0)</f>
        <v>0</v>
      </c>
      <c r="BH375" s="204">
        <f>IF(N375="sníž. přenesená",J375,0)</f>
        <v>0</v>
      </c>
      <c r="BI375" s="204">
        <f>IF(N375="nulová",J375,0)</f>
        <v>0</v>
      </c>
      <c r="BJ375" s="17" t="s">
        <v>82</v>
      </c>
      <c r="BK375" s="204">
        <f>ROUND(I375*H375,2)</f>
        <v>0</v>
      </c>
      <c r="BL375" s="17" t="s">
        <v>354</v>
      </c>
      <c r="BM375" s="203" t="s">
        <v>5912</v>
      </c>
    </row>
    <row r="376" spans="1:65" s="13" customFormat="1" ht="11.25">
      <c r="B376" s="205"/>
      <c r="C376" s="206"/>
      <c r="D376" s="207" t="s">
        <v>211</v>
      </c>
      <c r="E376" s="208" t="s">
        <v>1</v>
      </c>
      <c r="F376" s="209" t="s">
        <v>5650</v>
      </c>
      <c r="G376" s="206"/>
      <c r="H376" s="208" t="s">
        <v>1</v>
      </c>
      <c r="I376" s="210"/>
      <c r="J376" s="206"/>
      <c r="K376" s="206"/>
      <c r="L376" s="211"/>
      <c r="M376" s="212"/>
      <c r="N376" s="213"/>
      <c r="O376" s="213"/>
      <c r="P376" s="213"/>
      <c r="Q376" s="213"/>
      <c r="R376" s="213"/>
      <c r="S376" s="213"/>
      <c r="T376" s="214"/>
      <c r="AT376" s="215" t="s">
        <v>211</v>
      </c>
      <c r="AU376" s="215" t="s">
        <v>84</v>
      </c>
      <c r="AV376" s="13" t="s">
        <v>82</v>
      </c>
      <c r="AW376" s="13" t="s">
        <v>31</v>
      </c>
      <c r="AX376" s="13" t="s">
        <v>75</v>
      </c>
      <c r="AY376" s="215" t="s">
        <v>201</v>
      </c>
    </row>
    <row r="377" spans="1:65" s="14" customFormat="1" ht="11.25">
      <c r="B377" s="216"/>
      <c r="C377" s="217"/>
      <c r="D377" s="207" t="s">
        <v>211</v>
      </c>
      <c r="E377" s="218" t="s">
        <v>1</v>
      </c>
      <c r="F377" s="219" t="s">
        <v>82</v>
      </c>
      <c r="G377" s="217"/>
      <c r="H377" s="220">
        <v>1</v>
      </c>
      <c r="I377" s="221"/>
      <c r="J377" s="217"/>
      <c r="K377" s="217"/>
      <c r="L377" s="222"/>
      <c r="M377" s="223"/>
      <c r="N377" s="224"/>
      <c r="O377" s="224"/>
      <c r="P377" s="224"/>
      <c r="Q377" s="224"/>
      <c r="R377" s="224"/>
      <c r="S377" s="224"/>
      <c r="T377" s="225"/>
      <c r="AT377" s="226" t="s">
        <v>211</v>
      </c>
      <c r="AU377" s="226" t="s">
        <v>84</v>
      </c>
      <c r="AV377" s="14" t="s">
        <v>84</v>
      </c>
      <c r="AW377" s="14" t="s">
        <v>31</v>
      </c>
      <c r="AX377" s="14" t="s">
        <v>82</v>
      </c>
      <c r="AY377" s="226" t="s">
        <v>201</v>
      </c>
    </row>
    <row r="378" spans="1:65" s="2" customFormat="1" ht="33" customHeight="1">
      <c r="A378" s="34"/>
      <c r="B378" s="35"/>
      <c r="C378" s="192" t="s">
        <v>1008</v>
      </c>
      <c r="D378" s="192" t="s">
        <v>204</v>
      </c>
      <c r="E378" s="193" t="s">
        <v>5913</v>
      </c>
      <c r="F378" s="194" t="s">
        <v>5914</v>
      </c>
      <c r="G378" s="195" t="s">
        <v>207</v>
      </c>
      <c r="H378" s="196">
        <v>1</v>
      </c>
      <c r="I378" s="197"/>
      <c r="J378" s="198">
        <f>ROUND(I378*H378,2)</f>
        <v>0</v>
      </c>
      <c r="K378" s="194" t="s">
        <v>1</v>
      </c>
      <c r="L378" s="39"/>
      <c r="M378" s="199" t="s">
        <v>1</v>
      </c>
      <c r="N378" s="200" t="s">
        <v>40</v>
      </c>
      <c r="O378" s="71"/>
      <c r="P378" s="201">
        <f>O378*H378</f>
        <v>0</v>
      </c>
      <c r="Q378" s="201">
        <v>5.6099999999999997E-2</v>
      </c>
      <c r="R378" s="201">
        <f>Q378*H378</f>
        <v>5.6099999999999997E-2</v>
      </c>
      <c r="S378" s="201">
        <v>0</v>
      </c>
      <c r="T378" s="202">
        <f>S378*H378</f>
        <v>0</v>
      </c>
      <c r="U378" s="34"/>
      <c r="V378" s="34"/>
      <c r="W378" s="34"/>
      <c r="X378" s="34"/>
      <c r="Y378" s="34"/>
      <c r="Z378" s="34"/>
      <c r="AA378" s="34"/>
      <c r="AB378" s="34"/>
      <c r="AC378" s="34"/>
      <c r="AD378" s="34"/>
      <c r="AE378" s="34"/>
      <c r="AR378" s="203" t="s">
        <v>354</v>
      </c>
      <c r="AT378" s="203" t="s">
        <v>204</v>
      </c>
      <c r="AU378" s="203" t="s">
        <v>84</v>
      </c>
      <c r="AY378" s="17" t="s">
        <v>201</v>
      </c>
      <c r="BE378" s="204">
        <f>IF(N378="základní",J378,0)</f>
        <v>0</v>
      </c>
      <c r="BF378" s="204">
        <f>IF(N378="snížená",J378,0)</f>
        <v>0</v>
      </c>
      <c r="BG378" s="204">
        <f>IF(N378="zákl. přenesená",J378,0)</f>
        <v>0</v>
      </c>
      <c r="BH378" s="204">
        <f>IF(N378="sníž. přenesená",J378,0)</f>
        <v>0</v>
      </c>
      <c r="BI378" s="204">
        <f>IF(N378="nulová",J378,0)</f>
        <v>0</v>
      </c>
      <c r="BJ378" s="17" t="s">
        <v>82</v>
      </c>
      <c r="BK378" s="204">
        <f>ROUND(I378*H378,2)</f>
        <v>0</v>
      </c>
      <c r="BL378" s="17" t="s">
        <v>354</v>
      </c>
      <c r="BM378" s="203" t="s">
        <v>5915</v>
      </c>
    </row>
    <row r="379" spans="1:65" s="13" customFormat="1" ht="11.25">
      <c r="B379" s="205"/>
      <c r="C379" s="206"/>
      <c r="D379" s="207" t="s">
        <v>211</v>
      </c>
      <c r="E379" s="208" t="s">
        <v>1</v>
      </c>
      <c r="F379" s="209" t="s">
        <v>5650</v>
      </c>
      <c r="G379" s="206"/>
      <c r="H379" s="208" t="s">
        <v>1</v>
      </c>
      <c r="I379" s="210"/>
      <c r="J379" s="206"/>
      <c r="K379" s="206"/>
      <c r="L379" s="211"/>
      <c r="M379" s="212"/>
      <c r="N379" s="213"/>
      <c r="O379" s="213"/>
      <c r="P379" s="213"/>
      <c r="Q379" s="213"/>
      <c r="R379" s="213"/>
      <c r="S379" s="213"/>
      <c r="T379" s="214"/>
      <c r="AT379" s="215" t="s">
        <v>211</v>
      </c>
      <c r="AU379" s="215" t="s">
        <v>84</v>
      </c>
      <c r="AV379" s="13" t="s">
        <v>82</v>
      </c>
      <c r="AW379" s="13" t="s">
        <v>31</v>
      </c>
      <c r="AX379" s="13" t="s">
        <v>75</v>
      </c>
      <c r="AY379" s="215" t="s">
        <v>201</v>
      </c>
    </row>
    <row r="380" spans="1:65" s="14" customFormat="1" ht="11.25">
      <c r="B380" s="216"/>
      <c r="C380" s="217"/>
      <c r="D380" s="207" t="s">
        <v>211</v>
      </c>
      <c r="E380" s="218" t="s">
        <v>1</v>
      </c>
      <c r="F380" s="219" t="s">
        <v>82</v>
      </c>
      <c r="G380" s="217"/>
      <c r="H380" s="220">
        <v>1</v>
      </c>
      <c r="I380" s="221"/>
      <c r="J380" s="217"/>
      <c r="K380" s="217"/>
      <c r="L380" s="222"/>
      <c r="M380" s="223"/>
      <c r="N380" s="224"/>
      <c r="O380" s="224"/>
      <c r="P380" s="224"/>
      <c r="Q380" s="224"/>
      <c r="R380" s="224"/>
      <c r="S380" s="224"/>
      <c r="T380" s="225"/>
      <c r="AT380" s="226" t="s">
        <v>211</v>
      </c>
      <c r="AU380" s="226" t="s">
        <v>84</v>
      </c>
      <c r="AV380" s="14" t="s">
        <v>84</v>
      </c>
      <c r="AW380" s="14" t="s">
        <v>31</v>
      </c>
      <c r="AX380" s="14" t="s">
        <v>82</v>
      </c>
      <c r="AY380" s="226" t="s">
        <v>201</v>
      </c>
    </row>
    <row r="381" spans="1:65" s="2" customFormat="1" ht="33" customHeight="1">
      <c r="A381" s="34"/>
      <c r="B381" s="35"/>
      <c r="C381" s="192" t="s">
        <v>1013</v>
      </c>
      <c r="D381" s="192" t="s">
        <v>204</v>
      </c>
      <c r="E381" s="193" t="s">
        <v>5916</v>
      </c>
      <c r="F381" s="194" t="s">
        <v>5917</v>
      </c>
      <c r="G381" s="195" t="s">
        <v>207</v>
      </c>
      <c r="H381" s="196">
        <v>1</v>
      </c>
      <c r="I381" s="197"/>
      <c r="J381" s="198">
        <f>ROUND(I381*H381,2)</f>
        <v>0</v>
      </c>
      <c r="K381" s="194" t="s">
        <v>1</v>
      </c>
      <c r="L381" s="39"/>
      <c r="M381" s="199" t="s">
        <v>1</v>
      </c>
      <c r="N381" s="200" t="s">
        <v>40</v>
      </c>
      <c r="O381" s="71"/>
      <c r="P381" s="201">
        <f>O381*H381</f>
        <v>0</v>
      </c>
      <c r="Q381" s="201">
        <v>9.1480000000000006E-2</v>
      </c>
      <c r="R381" s="201">
        <f>Q381*H381</f>
        <v>9.1480000000000006E-2</v>
      </c>
      <c r="S381" s="201">
        <v>0</v>
      </c>
      <c r="T381" s="202">
        <f>S381*H381</f>
        <v>0</v>
      </c>
      <c r="U381" s="34"/>
      <c r="V381" s="34"/>
      <c r="W381" s="34"/>
      <c r="X381" s="34"/>
      <c r="Y381" s="34"/>
      <c r="Z381" s="34"/>
      <c r="AA381" s="34"/>
      <c r="AB381" s="34"/>
      <c r="AC381" s="34"/>
      <c r="AD381" s="34"/>
      <c r="AE381" s="34"/>
      <c r="AR381" s="203" t="s">
        <v>354</v>
      </c>
      <c r="AT381" s="203" t="s">
        <v>204</v>
      </c>
      <c r="AU381" s="203" t="s">
        <v>84</v>
      </c>
      <c r="AY381" s="17" t="s">
        <v>201</v>
      </c>
      <c r="BE381" s="204">
        <f>IF(N381="základní",J381,0)</f>
        <v>0</v>
      </c>
      <c r="BF381" s="204">
        <f>IF(N381="snížená",J381,0)</f>
        <v>0</v>
      </c>
      <c r="BG381" s="204">
        <f>IF(N381="zákl. přenesená",J381,0)</f>
        <v>0</v>
      </c>
      <c r="BH381" s="204">
        <f>IF(N381="sníž. přenesená",J381,0)</f>
        <v>0</v>
      </c>
      <c r="BI381" s="204">
        <f>IF(N381="nulová",J381,0)</f>
        <v>0</v>
      </c>
      <c r="BJ381" s="17" t="s">
        <v>82</v>
      </c>
      <c r="BK381" s="204">
        <f>ROUND(I381*H381,2)</f>
        <v>0</v>
      </c>
      <c r="BL381" s="17" t="s">
        <v>354</v>
      </c>
      <c r="BM381" s="203" t="s">
        <v>5918</v>
      </c>
    </row>
    <row r="382" spans="1:65" s="13" customFormat="1" ht="11.25">
      <c r="B382" s="205"/>
      <c r="C382" s="206"/>
      <c r="D382" s="207" t="s">
        <v>211</v>
      </c>
      <c r="E382" s="208" t="s">
        <v>1</v>
      </c>
      <c r="F382" s="209" t="s">
        <v>5650</v>
      </c>
      <c r="G382" s="206"/>
      <c r="H382" s="208" t="s">
        <v>1</v>
      </c>
      <c r="I382" s="210"/>
      <c r="J382" s="206"/>
      <c r="K382" s="206"/>
      <c r="L382" s="211"/>
      <c r="M382" s="212"/>
      <c r="N382" s="213"/>
      <c r="O382" s="213"/>
      <c r="P382" s="213"/>
      <c r="Q382" s="213"/>
      <c r="R382" s="213"/>
      <c r="S382" s="213"/>
      <c r="T382" s="214"/>
      <c r="AT382" s="215" t="s">
        <v>211</v>
      </c>
      <c r="AU382" s="215" t="s">
        <v>84</v>
      </c>
      <c r="AV382" s="13" t="s">
        <v>82</v>
      </c>
      <c r="AW382" s="13" t="s">
        <v>31</v>
      </c>
      <c r="AX382" s="13" t="s">
        <v>75</v>
      </c>
      <c r="AY382" s="215" t="s">
        <v>201</v>
      </c>
    </row>
    <row r="383" spans="1:65" s="14" customFormat="1" ht="11.25">
      <c r="B383" s="216"/>
      <c r="C383" s="217"/>
      <c r="D383" s="207" t="s">
        <v>211</v>
      </c>
      <c r="E383" s="218" t="s">
        <v>1</v>
      </c>
      <c r="F383" s="219" t="s">
        <v>82</v>
      </c>
      <c r="G383" s="217"/>
      <c r="H383" s="220">
        <v>1</v>
      </c>
      <c r="I383" s="221"/>
      <c r="J383" s="217"/>
      <c r="K383" s="217"/>
      <c r="L383" s="222"/>
      <c r="M383" s="223"/>
      <c r="N383" s="224"/>
      <c r="O383" s="224"/>
      <c r="P383" s="224"/>
      <c r="Q383" s="224"/>
      <c r="R383" s="224"/>
      <c r="S383" s="224"/>
      <c r="T383" s="225"/>
      <c r="AT383" s="226" t="s">
        <v>211</v>
      </c>
      <c r="AU383" s="226" t="s">
        <v>84</v>
      </c>
      <c r="AV383" s="14" t="s">
        <v>84</v>
      </c>
      <c r="AW383" s="14" t="s">
        <v>31</v>
      </c>
      <c r="AX383" s="14" t="s">
        <v>82</v>
      </c>
      <c r="AY383" s="226" t="s">
        <v>201</v>
      </c>
    </row>
    <row r="384" spans="1:65" s="2" customFormat="1" ht="33" customHeight="1">
      <c r="A384" s="34"/>
      <c r="B384" s="35"/>
      <c r="C384" s="192" t="s">
        <v>1017</v>
      </c>
      <c r="D384" s="192" t="s">
        <v>204</v>
      </c>
      <c r="E384" s="193" t="s">
        <v>5919</v>
      </c>
      <c r="F384" s="194" t="s">
        <v>5920</v>
      </c>
      <c r="G384" s="195" t="s">
        <v>207</v>
      </c>
      <c r="H384" s="196">
        <v>1</v>
      </c>
      <c r="I384" s="197"/>
      <c r="J384" s="198">
        <f>ROUND(I384*H384,2)</f>
        <v>0</v>
      </c>
      <c r="K384" s="194" t="s">
        <v>1</v>
      </c>
      <c r="L384" s="39"/>
      <c r="M384" s="199" t="s">
        <v>1</v>
      </c>
      <c r="N384" s="200" t="s">
        <v>40</v>
      </c>
      <c r="O384" s="71"/>
      <c r="P384" s="201">
        <f>O384*H384</f>
        <v>0</v>
      </c>
      <c r="Q384" s="201">
        <v>4.1950000000000001E-2</v>
      </c>
      <c r="R384" s="201">
        <f>Q384*H384</f>
        <v>4.1950000000000001E-2</v>
      </c>
      <c r="S384" s="201">
        <v>0</v>
      </c>
      <c r="T384" s="202">
        <f>S384*H384</f>
        <v>0</v>
      </c>
      <c r="U384" s="34"/>
      <c r="V384" s="34"/>
      <c r="W384" s="34"/>
      <c r="X384" s="34"/>
      <c r="Y384" s="34"/>
      <c r="Z384" s="34"/>
      <c r="AA384" s="34"/>
      <c r="AB384" s="34"/>
      <c r="AC384" s="34"/>
      <c r="AD384" s="34"/>
      <c r="AE384" s="34"/>
      <c r="AR384" s="203" t="s">
        <v>354</v>
      </c>
      <c r="AT384" s="203" t="s">
        <v>204</v>
      </c>
      <c r="AU384" s="203" t="s">
        <v>84</v>
      </c>
      <c r="AY384" s="17" t="s">
        <v>201</v>
      </c>
      <c r="BE384" s="204">
        <f>IF(N384="základní",J384,0)</f>
        <v>0</v>
      </c>
      <c r="BF384" s="204">
        <f>IF(N384="snížená",J384,0)</f>
        <v>0</v>
      </c>
      <c r="BG384" s="204">
        <f>IF(N384="zákl. přenesená",J384,0)</f>
        <v>0</v>
      </c>
      <c r="BH384" s="204">
        <f>IF(N384="sníž. přenesená",J384,0)</f>
        <v>0</v>
      </c>
      <c r="BI384" s="204">
        <f>IF(N384="nulová",J384,0)</f>
        <v>0</v>
      </c>
      <c r="BJ384" s="17" t="s">
        <v>82</v>
      </c>
      <c r="BK384" s="204">
        <f>ROUND(I384*H384,2)</f>
        <v>0</v>
      </c>
      <c r="BL384" s="17" t="s">
        <v>354</v>
      </c>
      <c r="BM384" s="203" t="s">
        <v>5921</v>
      </c>
    </row>
    <row r="385" spans="1:65" s="13" customFormat="1" ht="11.25">
      <c r="B385" s="205"/>
      <c r="C385" s="206"/>
      <c r="D385" s="207" t="s">
        <v>211</v>
      </c>
      <c r="E385" s="208" t="s">
        <v>1</v>
      </c>
      <c r="F385" s="209" t="s">
        <v>5650</v>
      </c>
      <c r="G385" s="206"/>
      <c r="H385" s="208" t="s">
        <v>1</v>
      </c>
      <c r="I385" s="210"/>
      <c r="J385" s="206"/>
      <c r="K385" s="206"/>
      <c r="L385" s="211"/>
      <c r="M385" s="212"/>
      <c r="N385" s="213"/>
      <c r="O385" s="213"/>
      <c r="P385" s="213"/>
      <c r="Q385" s="213"/>
      <c r="R385" s="213"/>
      <c r="S385" s="213"/>
      <c r="T385" s="214"/>
      <c r="AT385" s="215" t="s">
        <v>211</v>
      </c>
      <c r="AU385" s="215" t="s">
        <v>84</v>
      </c>
      <c r="AV385" s="13" t="s">
        <v>82</v>
      </c>
      <c r="AW385" s="13" t="s">
        <v>31</v>
      </c>
      <c r="AX385" s="13" t="s">
        <v>75</v>
      </c>
      <c r="AY385" s="215" t="s">
        <v>201</v>
      </c>
    </row>
    <row r="386" spans="1:65" s="14" customFormat="1" ht="11.25">
      <c r="B386" s="216"/>
      <c r="C386" s="217"/>
      <c r="D386" s="207" t="s">
        <v>211</v>
      </c>
      <c r="E386" s="218" t="s">
        <v>1</v>
      </c>
      <c r="F386" s="219" t="s">
        <v>82</v>
      </c>
      <c r="G386" s="217"/>
      <c r="H386" s="220">
        <v>1</v>
      </c>
      <c r="I386" s="221"/>
      <c r="J386" s="217"/>
      <c r="K386" s="217"/>
      <c r="L386" s="222"/>
      <c r="M386" s="223"/>
      <c r="N386" s="224"/>
      <c r="O386" s="224"/>
      <c r="P386" s="224"/>
      <c r="Q386" s="224"/>
      <c r="R386" s="224"/>
      <c r="S386" s="224"/>
      <c r="T386" s="225"/>
      <c r="AT386" s="226" t="s">
        <v>211</v>
      </c>
      <c r="AU386" s="226" t="s">
        <v>84</v>
      </c>
      <c r="AV386" s="14" t="s">
        <v>84</v>
      </c>
      <c r="AW386" s="14" t="s">
        <v>31</v>
      </c>
      <c r="AX386" s="14" t="s">
        <v>82</v>
      </c>
      <c r="AY386" s="226" t="s">
        <v>201</v>
      </c>
    </row>
    <row r="387" spans="1:65" s="2" customFormat="1" ht="33" customHeight="1">
      <c r="A387" s="34"/>
      <c r="B387" s="35"/>
      <c r="C387" s="192" t="s">
        <v>1022</v>
      </c>
      <c r="D387" s="192" t="s">
        <v>204</v>
      </c>
      <c r="E387" s="193" t="s">
        <v>5922</v>
      </c>
      <c r="F387" s="194" t="s">
        <v>5923</v>
      </c>
      <c r="G387" s="195" t="s">
        <v>207</v>
      </c>
      <c r="H387" s="196">
        <v>2</v>
      </c>
      <c r="I387" s="197"/>
      <c r="J387" s="198">
        <f>ROUND(I387*H387,2)</f>
        <v>0</v>
      </c>
      <c r="K387" s="194" t="s">
        <v>1</v>
      </c>
      <c r="L387" s="39"/>
      <c r="M387" s="199" t="s">
        <v>1</v>
      </c>
      <c r="N387" s="200" t="s">
        <v>40</v>
      </c>
      <c r="O387" s="71"/>
      <c r="P387" s="201">
        <f>O387*H387</f>
        <v>0</v>
      </c>
      <c r="Q387" s="201">
        <v>9.7600000000000006E-2</v>
      </c>
      <c r="R387" s="201">
        <f>Q387*H387</f>
        <v>0.19520000000000001</v>
      </c>
      <c r="S387" s="201">
        <v>0</v>
      </c>
      <c r="T387" s="202">
        <f>S387*H387</f>
        <v>0</v>
      </c>
      <c r="U387" s="34"/>
      <c r="V387" s="34"/>
      <c r="W387" s="34"/>
      <c r="X387" s="34"/>
      <c r="Y387" s="34"/>
      <c r="Z387" s="34"/>
      <c r="AA387" s="34"/>
      <c r="AB387" s="34"/>
      <c r="AC387" s="34"/>
      <c r="AD387" s="34"/>
      <c r="AE387" s="34"/>
      <c r="AR387" s="203" t="s">
        <v>354</v>
      </c>
      <c r="AT387" s="203" t="s">
        <v>204</v>
      </c>
      <c r="AU387" s="203" t="s">
        <v>84</v>
      </c>
      <c r="AY387" s="17" t="s">
        <v>201</v>
      </c>
      <c r="BE387" s="204">
        <f>IF(N387="základní",J387,0)</f>
        <v>0</v>
      </c>
      <c r="BF387" s="204">
        <f>IF(N387="snížená",J387,0)</f>
        <v>0</v>
      </c>
      <c r="BG387" s="204">
        <f>IF(N387="zákl. přenesená",J387,0)</f>
        <v>0</v>
      </c>
      <c r="BH387" s="204">
        <f>IF(N387="sníž. přenesená",J387,0)</f>
        <v>0</v>
      </c>
      <c r="BI387" s="204">
        <f>IF(N387="nulová",J387,0)</f>
        <v>0</v>
      </c>
      <c r="BJ387" s="17" t="s">
        <v>82</v>
      </c>
      <c r="BK387" s="204">
        <f>ROUND(I387*H387,2)</f>
        <v>0</v>
      </c>
      <c r="BL387" s="17" t="s">
        <v>354</v>
      </c>
      <c r="BM387" s="203" t="s">
        <v>5924</v>
      </c>
    </row>
    <row r="388" spans="1:65" s="13" customFormat="1" ht="11.25">
      <c r="B388" s="205"/>
      <c r="C388" s="206"/>
      <c r="D388" s="207" t="s">
        <v>211</v>
      </c>
      <c r="E388" s="208" t="s">
        <v>1</v>
      </c>
      <c r="F388" s="209" t="s">
        <v>5650</v>
      </c>
      <c r="G388" s="206"/>
      <c r="H388" s="208" t="s">
        <v>1</v>
      </c>
      <c r="I388" s="210"/>
      <c r="J388" s="206"/>
      <c r="K388" s="206"/>
      <c r="L388" s="211"/>
      <c r="M388" s="212"/>
      <c r="N388" s="213"/>
      <c r="O388" s="213"/>
      <c r="P388" s="213"/>
      <c r="Q388" s="213"/>
      <c r="R388" s="213"/>
      <c r="S388" s="213"/>
      <c r="T388" s="214"/>
      <c r="AT388" s="215" t="s">
        <v>211</v>
      </c>
      <c r="AU388" s="215" t="s">
        <v>84</v>
      </c>
      <c r="AV388" s="13" t="s">
        <v>82</v>
      </c>
      <c r="AW388" s="13" t="s">
        <v>31</v>
      </c>
      <c r="AX388" s="13" t="s">
        <v>75</v>
      </c>
      <c r="AY388" s="215" t="s">
        <v>201</v>
      </c>
    </row>
    <row r="389" spans="1:65" s="14" customFormat="1" ht="11.25">
      <c r="B389" s="216"/>
      <c r="C389" s="217"/>
      <c r="D389" s="207" t="s">
        <v>211</v>
      </c>
      <c r="E389" s="218" t="s">
        <v>1</v>
      </c>
      <c r="F389" s="219" t="s">
        <v>84</v>
      </c>
      <c r="G389" s="217"/>
      <c r="H389" s="220">
        <v>2</v>
      </c>
      <c r="I389" s="221"/>
      <c r="J389" s="217"/>
      <c r="K389" s="217"/>
      <c r="L389" s="222"/>
      <c r="M389" s="223"/>
      <c r="N389" s="224"/>
      <c r="O389" s="224"/>
      <c r="P389" s="224"/>
      <c r="Q389" s="224"/>
      <c r="R389" s="224"/>
      <c r="S389" s="224"/>
      <c r="T389" s="225"/>
      <c r="AT389" s="226" t="s">
        <v>211</v>
      </c>
      <c r="AU389" s="226" t="s">
        <v>84</v>
      </c>
      <c r="AV389" s="14" t="s">
        <v>84</v>
      </c>
      <c r="AW389" s="14" t="s">
        <v>31</v>
      </c>
      <c r="AX389" s="14" t="s">
        <v>82</v>
      </c>
      <c r="AY389" s="226" t="s">
        <v>201</v>
      </c>
    </row>
    <row r="390" spans="1:65" s="2" customFormat="1" ht="33" customHeight="1">
      <c r="A390" s="34"/>
      <c r="B390" s="35"/>
      <c r="C390" s="192" t="s">
        <v>1027</v>
      </c>
      <c r="D390" s="192" t="s">
        <v>204</v>
      </c>
      <c r="E390" s="193" t="s">
        <v>5925</v>
      </c>
      <c r="F390" s="194" t="s">
        <v>5926</v>
      </c>
      <c r="G390" s="195" t="s">
        <v>207</v>
      </c>
      <c r="H390" s="196">
        <v>5</v>
      </c>
      <c r="I390" s="197"/>
      <c r="J390" s="198">
        <f>ROUND(I390*H390,2)</f>
        <v>0</v>
      </c>
      <c r="K390" s="194" t="s">
        <v>1</v>
      </c>
      <c r="L390" s="39"/>
      <c r="M390" s="199" t="s">
        <v>1</v>
      </c>
      <c r="N390" s="200" t="s">
        <v>40</v>
      </c>
      <c r="O390" s="71"/>
      <c r="P390" s="201">
        <f>O390*H390</f>
        <v>0</v>
      </c>
      <c r="Q390" s="201">
        <v>0.1135</v>
      </c>
      <c r="R390" s="201">
        <f>Q390*H390</f>
        <v>0.5675</v>
      </c>
      <c r="S390" s="201">
        <v>0</v>
      </c>
      <c r="T390" s="202">
        <f>S390*H390</f>
        <v>0</v>
      </c>
      <c r="U390" s="34"/>
      <c r="V390" s="34"/>
      <c r="W390" s="34"/>
      <c r="X390" s="34"/>
      <c r="Y390" s="34"/>
      <c r="Z390" s="34"/>
      <c r="AA390" s="34"/>
      <c r="AB390" s="34"/>
      <c r="AC390" s="34"/>
      <c r="AD390" s="34"/>
      <c r="AE390" s="34"/>
      <c r="AR390" s="203" t="s">
        <v>354</v>
      </c>
      <c r="AT390" s="203" t="s">
        <v>204</v>
      </c>
      <c r="AU390" s="203" t="s">
        <v>84</v>
      </c>
      <c r="AY390" s="17" t="s">
        <v>201</v>
      </c>
      <c r="BE390" s="204">
        <f>IF(N390="základní",J390,0)</f>
        <v>0</v>
      </c>
      <c r="BF390" s="204">
        <f>IF(N390="snížená",J390,0)</f>
        <v>0</v>
      </c>
      <c r="BG390" s="204">
        <f>IF(N390="zákl. přenesená",J390,0)</f>
        <v>0</v>
      </c>
      <c r="BH390" s="204">
        <f>IF(N390="sníž. přenesená",J390,0)</f>
        <v>0</v>
      </c>
      <c r="BI390" s="204">
        <f>IF(N390="nulová",J390,0)</f>
        <v>0</v>
      </c>
      <c r="BJ390" s="17" t="s">
        <v>82</v>
      </c>
      <c r="BK390" s="204">
        <f>ROUND(I390*H390,2)</f>
        <v>0</v>
      </c>
      <c r="BL390" s="17" t="s">
        <v>354</v>
      </c>
      <c r="BM390" s="203" t="s">
        <v>5927</v>
      </c>
    </row>
    <row r="391" spans="1:65" s="13" customFormat="1" ht="11.25">
      <c r="B391" s="205"/>
      <c r="C391" s="206"/>
      <c r="D391" s="207" t="s">
        <v>211</v>
      </c>
      <c r="E391" s="208" t="s">
        <v>1</v>
      </c>
      <c r="F391" s="209" t="s">
        <v>5650</v>
      </c>
      <c r="G391" s="206"/>
      <c r="H391" s="208" t="s">
        <v>1</v>
      </c>
      <c r="I391" s="210"/>
      <c r="J391" s="206"/>
      <c r="K391" s="206"/>
      <c r="L391" s="211"/>
      <c r="M391" s="212"/>
      <c r="N391" s="213"/>
      <c r="O391" s="213"/>
      <c r="P391" s="213"/>
      <c r="Q391" s="213"/>
      <c r="R391" s="213"/>
      <c r="S391" s="213"/>
      <c r="T391" s="214"/>
      <c r="AT391" s="215" t="s">
        <v>211</v>
      </c>
      <c r="AU391" s="215" t="s">
        <v>84</v>
      </c>
      <c r="AV391" s="13" t="s">
        <v>82</v>
      </c>
      <c r="AW391" s="13" t="s">
        <v>31</v>
      </c>
      <c r="AX391" s="13" t="s">
        <v>75</v>
      </c>
      <c r="AY391" s="215" t="s">
        <v>201</v>
      </c>
    </row>
    <row r="392" spans="1:65" s="14" customFormat="1" ht="11.25">
      <c r="B392" s="216"/>
      <c r="C392" s="217"/>
      <c r="D392" s="207" t="s">
        <v>211</v>
      </c>
      <c r="E392" s="218" t="s">
        <v>1</v>
      </c>
      <c r="F392" s="219" t="s">
        <v>227</v>
      </c>
      <c r="G392" s="217"/>
      <c r="H392" s="220">
        <v>5</v>
      </c>
      <c r="I392" s="221"/>
      <c r="J392" s="217"/>
      <c r="K392" s="217"/>
      <c r="L392" s="222"/>
      <c r="M392" s="223"/>
      <c r="N392" s="224"/>
      <c r="O392" s="224"/>
      <c r="P392" s="224"/>
      <c r="Q392" s="224"/>
      <c r="R392" s="224"/>
      <c r="S392" s="224"/>
      <c r="T392" s="225"/>
      <c r="AT392" s="226" t="s">
        <v>211</v>
      </c>
      <c r="AU392" s="226" t="s">
        <v>84</v>
      </c>
      <c r="AV392" s="14" t="s">
        <v>84</v>
      </c>
      <c r="AW392" s="14" t="s">
        <v>31</v>
      </c>
      <c r="AX392" s="14" t="s">
        <v>82</v>
      </c>
      <c r="AY392" s="226" t="s">
        <v>201</v>
      </c>
    </row>
    <row r="393" spans="1:65" s="2" customFormat="1" ht="36">
      <c r="A393" s="34"/>
      <c r="B393" s="35"/>
      <c r="C393" s="192" t="s">
        <v>1031</v>
      </c>
      <c r="D393" s="192" t="s">
        <v>204</v>
      </c>
      <c r="E393" s="193" t="s">
        <v>5928</v>
      </c>
      <c r="F393" s="194" t="s">
        <v>5929</v>
      </c>
      <c r="G393" s="195" t="s">
        <v>207</v>
      </c>
      <c r="H393" s="196">
        <v>2</v>
      </c>
      <c r="I393" s="197"/>
      <c r="J393" s="198">
        <f>ROUND(I393*H393,2)</f>
        <v>0</v>
      </c>
      <c r="K393" s="194" t="s">
        <v>208</v>
      </c>
      <c r="L393" s="39"/>
      <c r="M393" s="199" t="s">
        <v>1</v>
      </c>
      <c r="N393" s="200" t="s">
        <v>40</v>
      </c>
      <c r="O393" s="71"/>
      <c r="P393" s="201">
        <f>O393*H393</f>
        <v>0</v>
      </c>
      <c r="Q393" s="201">
        <v>1.942E-2</v>
      </c>
      <c r="R393" s="201">
        <f>Q393*H393</f>
        <v>3.884E-2</v>
      </c>
      <c r="S393" s="201">
        <v>0</v>
      </c>
      <c r="T393" s="202">
        <f>S393*H393</f>
        <v>0</v>
      </c>
      <c r="U393" s="34"/>
      <c r="V393" s="34"/>
      <c r="W393" s="34"/>
      <c r="X393" s="34"/>
      <c r="Y393" s="34"/>
      <c r="Z393" s="34"/>
      <c r="AA393" s="34"/>
      <c r="AB393" s="34"/>
      <c r="AC393" s="34"/>
      <c r="AD393" s="34"/>
      <c r="AE393" s="34"/>
      <c r="AR393" s="203" t="s">
        <v>354</v>
      </c>
      <c r="AT393" s="203" t="s">
        <v>204</v>
      </c>
      <c r="AU393" s="203" t="s">
        <v>84</v>
      </c>
      <c r="AY393" s="17" t="s">
        <v>201</v>
      </c>
      <c r="BE393" s="204">
        <f>IF(N393="základní",J393,0)</f>
        <v>0</v>
      </c>
      <c r="BF393" s="204">
        <f>IF(N393="snížená",J393,0)</f>
        <v>0</v>
      </c>
      <c r="BG393" s="204">
        <f>IF(N393="zákl. přenesená",J393,0)</f>
        <v>0</v>
      </c>
      <c r="BH393" s="204">
        <f>IF(N393="sníž. přenesená",J393,0)</f>
        <v>0</v>
      </c>
      <c r="BI393" s="204">
        <f>IF(N393="nulová",J393,0)</f>
        <v>0</v>
      </c>
      <c r="BJ393" s="17" t="s">
        <v>82</v>
      </c>
      <c r="BK393" s="204">
        <f>ROUND(I393*H393,2)</f>
        <v>0</v>
      </c>
      <c r="BL393" s="17" t="s">
        <v>354</v>
      </c>
      <c r="BM393" s="203" t="s">
        <v>5930</v>
      </c>
    </row>
    <row r="394" spans="1:65" s="13" customFormat="1" ht="11.25">
      <c r="B394" s="205"/>
      <c r="C394" s="206"/>
      <c r="D394" s="207" t="s">
        <v>211</v>
      </c>
      <c r="E394" s="208" t="s">
        <v>1</v>
      </c>
      <c r="F394" s="209" t="s">
        <v>5650</v>
      </c>
      <c r="G394" s="206"/>
      <c r="H394" s="208" t="s">
        <v>1</v>
      </c>
      <c r="I394" s="210"/>
      <c r="J394" s="206"/>
      <c r="K394" s="206"/>
      <c r="L394" s="211"/>
      <c r="M394" s="212"/>
      <c r="N394" s="213"/>
      <c r="O394" s="213"/>
      <c r="P394" s="213"/>
      <c r="Q394" s="213"/>
      <c r="R394" s="213"/>
      <c r="S394" s="213"/>
      <c r="T394" s="214"/>
      <c r="AT394" s="215" t="s">
        <v>211</v>
      </c>
      <c r="AU394" s="215" t="s">
        <v>84</v>
      </c>
      <c r="AV394" s="13" t="s">
        <v>82</v>
      </c>
      <c r="AW394" s="13" t="s">
        <v>31</v>
      </c>
      <c r="AX394" s="13" t="s">
        <v>75</v>
      </c>
      <c r="AY394" s="215" t="s">
        <v>201</v>
      </c>
    </row>
    <row r="395" spans="1:65" s="14" customFormat="1" ht="11.25">
      <c r="B395" s="216"/>
      <c r="C395" s="217"/>
      <c r="D395" s="207" t="s">
        <v>211</v>
      </c>
      <c r="E395" s="218" t="s">
        <v>1</v>
      </c>
      <c r="F395" s="219" t="s">
        <v>84</v>
      </c>
      <c r="G395" s="217"/>
      <c r="H395" s="220">
        <v>2</v>
      </c>
      <c r="I395" s="221"/>
      <c r="J395" s="217"/>
      <c r="K395" s="217"/>
      <c r="L395" s="222"/>
      <c r="M395" s="223"/>
      <c r="N395" s="224"/>
      <c r="O395" s="224"/>
      <c r="P395" s="224"/>
      <c r="Q395" s="224"/>
      <c r="R395" s="224"/>
      <c r="S395" s="224"/>
      <c r="T395" s="225"/>
      <c r="AT395" s="226" t="s">
        <v>211</v>
      </c>
      <c r="AU395" s="226" t="s">
        <v>84</v>
      </c>
      <c r="AV395" s="14" t="s">
        <v>84</v>
      </c>
      <c r="AW395" s="14" t="s">
        <v>31</v>
      </c>
      <c r="AX395" s="14" t="s">
        <v>82</v>
      </c>
      <c r="AY395" s="226" t="s">
        <v>201</v>
      </c>
    </row>
    <row r="396" spans="1:65" s="2" customFormat="1" ht="36">
      <c r="A396" s="34"/>
      <c r="B396" s="35"/>
      <c r="C396" s="192" t="s">
        <v>1033</v>
      </c>
      <c r="D396" s="192" t="s">
        <v>204</v>
      </c>
      <c r="E396" s="193" t="s">
        <v>5931</v>
      </c>
      <c r="F396" s="194" t="s">
        <v>5932</v>
      </c>
      <c r="G396" s="195" t="s">
        <v>207</v>
      </c>
      <c r="H396" s="196">
        <v>1</v>
      </c>
      <c r="I396" s="197"/>
      <c r="J396" s="198">
        <f>ROUND(I396*H396,2)</f>
        <v>0</v>
      </c>
      <c r="K396" s="194" t="s">
        <v>208</v>
      </c>
      <c r="L396" s="39"/>
      <c r="M396" s="199" t="s">
        <v>1</v>
      </c>
      <c r="N396" s="200" t="s">
        <v>40</v>
      </c>
      <c r="O396" s="71"/>
      <c r="P396" s="201">
        <f>O396*H396</f>
        <v>0</v>
      </c>
      <c r="Q396" s="201">
        <v>2.8029999999999999E-2</v>
      </c>
      <c r="R396" s="201">
        <f>Q396*H396</f>
        <v>2.8029999999999999E-2</v>
      </c>
      <c r="S396" s="201">
        <v>0</v>
      </c>
      <c r="T396" s="202">
        <f>S396*H396</f>
        <v>0</v>
      </c>
      <c r="U396" s="34"/>
      <c r="V396" s="34"/>
      <c r="W396" s="34"/>
      <c r="X396" s="34"/>
      <c r="Y396" s="34"/>
      <c r="Z396" s="34"/>
      <c r="AA396" s="34"/>
      <c r="AB396" s="34"/>
      <c r="AC396" s="34"/>
      <c r="AD396" s="34"/>
      <c r="AE396" s="34"/>
      <c r="AR396" s="203" t="s">
        <v>354</v>
      </c>
      <c r="AT396" s="203" t="s">
        <v>204</v>
      </c>
      <c r="AU396" s="203" t="s">
        <v>84</v>
      </c>
      <c r="AY396" s="17" t="s">
        <v>201</v>
      </c>
      <c r="BE396" s="204">
        <f>IF(N396="základní",J396,0)</f>
        <v>0</v>
      </c>
      <c r="BF396" s="204">
        <f>IF(N396="snížená",J396,0)</f>
        <v>0</v>
      </c>
      <c r="BG396" s="204">
        <f>IF(N396="zákl. přenesená",J396,0)</f>
        <v>0</v>
      </c>
      <c r="BH396" s="204">
        <f>IF(N396="sníž. přenesená",J396,0)</f>
        <v>0</v>
      </c>
      <c r="BI396" s="204">
        <f>IF(N396="nulová",J396,0)</f>
        <v>0</v>
      </c>
      <c r="BJ396" s="17" t="s">
        <v>82</v>
      </c>
      <c r="BK396" s="204">
        <f>ROUND(I396*H396,2)</f>
        <v>0</v>
      </c>
      <c r="BL396" s="17" t="s">
        <v>354</v>
      </c>
      <c r="BM396" s="203" t="s">
        <v>5933</v>
      </c>
    </row>
    <row r="397" spans="1:65" s="13" customFormat="1" ht="11.25">
      <c r="B397" s="205"/>
      <c r="C397" s="206"/>
      <c r="D397" s="207" t="s">
        <v>211</v>
      </c>
      <c r="E397" s="208" t="s">
        <v>1</v>
      </c>
      <c r="F397" s="209" t="s">
        <v>5650</v>
      </c>
      <c r="G397" s="206"/>
      <c r="H397" s="208" t="s">
        <v>1</v>
      </c>
      <c r="I397" s="210"/>
      <c r="J397" s="206"/>
      <c r="K397" s="206"/>
      <c r="L397" s="211"/>
      <c r="M397" s="212"/>
      <c r="N397" s="213"/>
      <c r="O397" s="213"/>
      <c r="P397" s="213"/>
      <c r="Q397" s="213"/>
      <c r="R397" s="213"/>
      <c r="S397" s="213"/>
      <c r="T397" s="214"/>
      <c r="AT397" s="215" t="s">
        <v>211</v>
      </c>
      <c r="AU397" s="215" t="s">
        <v>84</v>
      </c>
      <c r="AV397" s="13" t="s">
        <v>82</v>
      </c>
      <c r="AW397" s="13" t="s">
        <v>31</v>
      </c>
      <c r="AX397" s="13" t="s">
        <v>75</v>
      </c>
      <c r="AY397" s="215" t="s">
        <v>201</v>
      </c>
    </row>
    <row r="398" spans="1:65" s="14" customFormat="1" ht="11.25">
      <c r="B398" s="216"/>
      <c r="C398" s="217"/>
      <c r="D398" s="207" t="s">
        <v>211</v>
      </c>
      <c r="E398" s="218" t="s">
        <v>1</v>
      </c>
      <c r="F398" s="219" t="s">
        <v>82</v>
      </c>
      <c r="G398" s="217"/>
      <c r="H398" s="220">
        <v>1</v>
      </c>
      <c r="I398" s="221"/>
      <c r="J398" s="217"/>
      <c r="K398" s="217"/>
      <c r="L398" s="222"/>
      <c r="M398" s="223"/>
      <c r="N398" s="224"/>
      <c r="O398" s="224"/>
      <c r="P398" s="224"/>
      <c r="Q398" s="224"/>
      <c r="R398" s="224"/>
      <c r="S398" s="224"/>
      <c r="T398" s="225"/>
      <c r="AT398" s="226" t="s">
        <v>211</v>
      </c>
      <c r="AU398" s="226" t="s">
        <v>84</v>
      </c>
      <c r="AV398" s="14" t="s">
        <v>84</v>
      </c>
      <c r="AW398" s="14" t="s">
        <v>31</v>
      </c>
      <c r="AX398" s="14" t="s">
        <v>82</v>
      </c>
      <c r="AY398" s="226" t="s">
        <v>201</v>
      </c>
    </row>
    <row r="399" spans="1:65" s="2" customFormat="1" ht="36">
      <c r="A399" s="34"/>
      <c r="B399" s="35"/>
      <c r="C399" s="192" t="s">
        <v>1044</v>
      </c>
      <c r="D399" s="192" t="s">
        <v>204</v>
      </c>
      <c r="E399" s="193" t="s">
        <v>5934</v>
      </c>
      <c r="F399" s="194" t="s">
        <v>5935</v>
      </c>
      <c r="G399" s="195" t="s">
        <v>207</v>
      </c>
      <c r="H399" s="196">
        <v>2</v>
      </c>
      <c r="I399" s="197"/>
      <c r="J399" s="198">
        <f>ROUND(I399*H399,2)</f>
        <v>0</v>
      </c>
      <c r="K399" s="194" t="s">
        <v>208</v>
      </c>
      <c r="L399" s="39"/>
      <c r="M399" s="199" t="s">
        <v>1</v>
      </c>
      <c r="N399" s="200" t="s">
        <v>40</v>
      </c>
      <c r="O399" s="71"/>
      <c r="P399" s="201">
        <f>O399*H399</f>
        <v>0</v>
      </c>
      <c r="Q399" s="201">
        <v>3.09E-2</v>
      </c>
      <c r="R399" s="201">
        <f>Q399*H399</f>
        <v>6.1800000000000001E-2</v>
      </c>
      <c r="S399" s="201">
        <v>0</v>
      </c>
      <c r="T399" s="202">
        <f>S399*H399</f>
        <v>0</v>
      </c>
      <c r="U399" s="34"/>
      <c r="V399" s="34"/>
      <c r="W399" s="34"/>
      <c r="X399" s="34"/>
      <c r="Y399" s="34"/>
      <c r="Z399" s="34"/>
      <c r="AA399" s="34"/>
      <c r="AB399" s="34"/>
      <c r="AC399" s="34"/>
      <c r="AD399" s="34"/>
      <c r="AE399" s="34"/>
      <c r="AR399" s="203" t="s">
        <v>354</v>
      </c>
      <c r="AT399" s="203" t="s">
        <v>204</v>
      </c>
      <c r="AU399" s="203" t="s">
        <v>84</v>
      </c>
      <c r="AY399" s="17" t="s">
        <v>201</v>
      </c>
      <c r="BE399" s="204">
        <f>IF(N399="základní",J399,0)</f>
        <v>0</v>
      </c>
      <c r="BF399" s="204">
        <f>IF(N399="snížená",J399,0)</f>
        <v>0</v>
      </c>
      <c r="BG399" s="204">
        <f>IF(N399="zákl. přenesená",J399,0)</f>
        <v>0</v>
      </c>
      <c r="BH399" s="204">
        <f>IF(N399="sníž. přenesená",J399,0)</f>
        <v>0</v>
      </c>
      <c r="BI399" s="204">
        <f>IF(N399="nulová",J399,0)</f>
        <v>0</v>
      </c>
      <c r="BJ399" s="17" t="s">
        <v>82</v>
      </c>
      <c r="BK399" s="204">
        <f>ROUND(I399*H399,2)</f>
        <v>0</v>
      </c>
      <c r="BL399" s="17" t="s">
        <v>354</v>
      </c>
      <c r="BM399" s="203" t="s">
        <v>5936</v>
      </c>
    </row>
    <row r="400" spans="1:65" s="13" customFormat="1" ht="11.25">
      <c r="B400" s="205"/>
      <c r="C400" s="206"/>
      <c r="D400" s="207" t="s">
        <v>211</v>
      </c>
      <c r="E400" s="208" t="s">
        <v>1</v>
      </c>
      <c r="F400" s="209" t="s">
        <v>5650</v>
      </c>
      <c r="G400" s="206"/>
      <c r="H400" s="208" t="s">
        <v>1</v>
      </c>
      <c r="I400" s="210"/>
      <c r="J400" s="206"/>
      <c r="K400" s="206"/>
      <c r="L400" s="211"/>
      <c r="M400" s="212"/>
      <c r="N400" s="213"/>
      <c r="O400" s="213"/>
      <c r="P400" s="213"/>
      <c r="Q400" s="213"/>
      <c r="R400" s="213"/>
      <c r="S400" s="213"/>
      <c r="T400" s="214"/>
      <c r="AT400" s="215" t="s">
        <v>211</v>
      </c>
      <c r="AU400" s="215" t="s">
        <v>84</v>
      </c>
      <c r="AV400" s="13" t="s">
        <v>82</v>
      </c>
      <c r="AW400" s="13" t="s">
        <v>31</v>
      </c>
      <c r="AX400" s="13" t="s">
        <v>75</v>
      </c>
      <c r="AY400" s="215" t="s">
        <v>201</v>
      </c>
    </row>
    <row r="401" spans="1:65" s="14" customFormat="1" ht="11.25">
      <c r="B401" s="216"/>
      <c r="C401" s="217"/>
      <c r="D401" s="207" t="s">
        <v>211</v>
      </c>
      <c r="E401" s="218" t="s">
        <v>1</v>
      </c>
      <c r="F401" s="219" t="s">
        <v>84</v>
      </c>
      <c r="G401" s="217"/>
      <c r="H401" s="220">
        <v>2</v>
      </c>
      <c r="I401" s="221"/>
      <c r="J401" s="217"/>
      <c r="K401" s="217"/>
      <c r="L401" s="222"/>
      <c r="M401" s="223"/>
      <c r="N401" s="224"/>
      <c r="O401" s="224"/>
      <c r="P401" s="224"/>
      <c r="Q401" s="224"/>
      <c r="R401" s="224"/>
      <c r="S401" s="224"/>
      <c r="T401" s="225"/>
      <c r="AT401" s="226" t="s">
        <v>211</v>
      </c>
      <c r="AU401" s="226" t="s">
        <v>84</v>
      </c>
      <c r="AV401" s="14" t="s">
        <v>84</v>
      </c>
      <c r="AW401" s="14" t="s">
        <v>31</v>
      </c>
      <c r="AX401" s="14" t="s">
        <v>82</v>
      </c>
      <c r="AY401" s="226" t="s">
        <v>201</v>
      </c>
    </row>
    <row r="402" spans="1:65" s="2" customFormat="1" ht="36">
      <c r="A402" s="34"/>
      <c r="B402" s="35"/>
      <c r="C402" s="192" t="s">
        <v>1056</v>
      </c>
      <c r="D402" s="192" t="s">
        <v>204</v>
      </c>
      <c r="E402" s="193" t="s">
        <v>5937</v>
      </c>
      <c r="F402" s="194" t="s">
        <v>5938</v>
      </c>
      <c r="G402" s="195" t="s">
        <v>207</v>
      </c>
      <c r="H402" s="196">
        <v>1</v>
      </c>
      <c r="I402" s="197"/>
      <c r="J402" s="198">
        <f>ROUND(I402*H402,2)</f>
        <v>0</v>
      </c>
      <c r="K402" s="194" t="s">
        <v>208</v>
      </c>
      <c r="L402" s="39"/>
      <c r="M402" s="199" t="s">
        <v>1</v>
      </c>
      <c r="N402" s="200" t="s">
        <v>40</v>
      </c>
      <c r="O402" s="71"/>
      <c r="P402" s="201">
        <f>O402*H402</f>
        <v>0</v>
      </c>
      <c r="Q402" s="201">
        <v>4.2380000000000001E-2</v>
      </c>
      <c r="R402" s="201">
        <f>Q402*H402</f>
        <v>4.2380000000000001E-2</v>
      </c>
      <c r="S402" s="201">
        <v>0</v>
      </c>
      <c r="T402" s="202">
        <f>S402*H402</f>
        <v>0</v>
      </c>
      <c r="U402" s="34"/>
      <c r="V402" s="34"/>
      <c r="W402" s="34"/>
      <c r="X402" s="34"/>
      <c r="Y402" s="34"/>
      <c r="Z402" s="34"/>
      <c r="AA402" s="34"/>
      <c r="AB402" s="34"/>
      <c r="AC402" s="34"/>
      <c r="AD402" s="34"/>
      <c r="AE402" s="34"/>
      <c r="AR402" s="203" t="s">
        <v>354</v>
      </c>
      <c r="AT402" s="203" t="s">
        <v>204</v>
      </c>
      <c r="AU402" s="203" t="s">
        <v>84</v>
      </c>
      <c r="AY402" s="17" t="s">
        <v>201</v>
      </c>
      <c r="BE402" s="204">
        <f>IF(N402="základní",J402,0)</f>
        <v>0</v>
      </c>
      <c r="BF402" s="204">
        <f>IF(N402="snížená",J402,0)</f>
        <v>0</v>
      </c>
      <c r="BG402" s="204">
        <f>IF(N402="zákl. přenesená",J402,0)</f>
        <v>0</v>
      </c>
      <c r="BH402" s="204">
        <f>IF(N402="sníž. přenesená",J402,0)</f>
        <v>0</v>
      </c>
      <c r="BI402" s="204">
        <f>IF(N402="nulová",J402,0)</f>
        <v>0</v>
      </c>
      <c r="BJ402" s="17" t="s">
        <v>82</v>
      </c>
      <c r="BK402" s="204">
        <f>ROUND(I402*H402,2)</f>
        <v>0</v>
      </c>
      <c r="BL402" s="17" t="s">
        <v>354</v>
      </c>
      <c r="BM402" s="203" t="s">
        <v>5939</v>
      </c>
    </row>
    <row r="403" spans="1:65" s="13" customFormat="1" ht="11.25">
      <c r="B403" s="205"/>
      <c r="C403" s="206"/>
      <c r="D403" s="207" t="s">
        <v>211</v>
      </c>
      <c r="E403" s="208" t="s">
        <v>1</v>
      </c>
      <c r="F403" s="209" t="s">
        <v>5650</v>
      </c>
      <c r="G403" s="206"/>
      <c r="H403" s="208" t="s">
        <v>1</v>
      </c>
      <c r="I403" s="210"/>
      <c r="J403" s="206"/>
      <c r="K403" s="206"/>
      <c r="L403" s="211"/>
      <c r="M403" s="212"/>
      <c r="N403" s="213"/>
      <c r="O403" s="213"/>
      <c r="P403" s="213"/>
      <c r="Q403" s="213"/>
      <c r="R403" s="213"/>
      <c r="S403" s="213"/>
      <c r="T403" s="214"/>
      <c r="AT403" s="215" t="s">
        <v>211</v>
      </c>
      <c r="AU403" s="215" t="s">
        <v>84</v>
      </c>
      <c r="AV403" s="13" t="s">
        <v>82</v>
      </c>
      <c r="AW403" s="13" t="s">
        <v>31</v>
      </c>
      <c r="AX403" s="13" t="s">
        <v>75</v>
      </c>
      <c r="AY403" s="215" t="s">
        <v>201</v>
      </c>
    </row>
    <row r="404" spans="1:65" s="14" customFormat="1" ht="11.25">
      <c r="B404" s="216"/>
      <c r="C404" s="217"/>
      <c r="D404" s="207" t="s">
        <v>211</v>
      </c>
      <c r="E404" s="218" t="s">
        <v>1</v>
      </c>
      <c r="F404" s="219" t="s">
        <v>82</v>
      </c>
      <c r="G404" s="217"/>
      <c r="H404" s="220">
        <v>1</v>
      </c>
      <c r="I404" s="221"/>
      <c r="J404" s="217"/>
      <c r="K404" s="217"/>
      <c r="L404" s="222"/>
      <c r="M404" s="223"/>
      <c r="N404" s="224"/>
      <c r="O404" s="224"/>
      <c r="P404" s="224"/>
      <c r="Q404" s="224"/>
      <c r="R404" s="224"/>
      <c r="S404" s="224"/>
      <c r="T404" s="225"/>
      <c r="AT404" s="226" t="s">
        <v>211</v>
      </c>
      <c r="AU404" s="226" t="s">
        <v>84</v>
      </c>
      <c r="AV404" s="14" t="s">
        <v>84</v>
      </c>
      <c r="AW404" s="14" t="s">
        <v>31</v>
      </c>
      <c r="AX404" s="14" t="s">
        <v>82</v>
      </c>
      <c r="AY404" s="226" t="s">
        <v>201</v>
      </c>
    </row>
    <row r="405" spans="1:65" s="2" customFormat="1" ht="36">
      <c r="A405" s="34"/>
      <c r="B405" s="35"/>
      <c r="C405" s="192" t="s">
        <v>1060</v>
      </c>
      <c r="D405" s="192" t="s">
        <v>204</v>
      </c>
      <c r="E405" s="193" t="s">
        <v>5940</v>
      </c>
      <c r="F405" s="194" t="s">
        <v>5941</v>
      </c>
      <c r="G405" s="195" t="s">
        <v>207</v>
      </c>
      <c r="H405" s="196">
        <v>1</v>
      </c>
      <c r="I405" s="197"/>
      <c r="J405" s="198">
        <f>ROUND(I405*H405,2)</f>
        <v>0</v>
      </c>
      <c r="K405" s="194" t="s">
        <v>1</v>
      </c>
      <c r="L405" s="39"/>
      <c r="M405" s="199" t="s">
        <v>1</v>
      </c>
      <c r="N405" s="200" t="s">
        <v>40</v>
      </c>
      <c r="O405" s="71"/>
      <c r="P405" s="201">
        <f>O405*H405</f>
        <v>0</v>
      </c>
      <c r="Q405" s="201">
        <v>5.8599999999999999E-2</v>
      </c>
      <c r="R405" s="201">
        <f>Q405*H405</f>
        <v>5.8599999999999999E-2</v>
      </c>
      <c r="S405" s="201">
        <v>0</v>
      </c>
      <c r="T405" s="202">
        <f>S405*H405</f>
        <v>0</v>
      </c>
      <c r="U405" s="34"/>
      <c r="V405" s="34"/>
      <c r="W405" s="34"/>
      <c r="X405" s="34"/>
      <c r="Y405" s="34"/>
      <c r="Z405" s="34"/>
      <c r="AA405" s="34"/>
      <c r="AB405" s="34"/>
      <c r="AC405" s="34"/>
      <c r="AD405" s="34"/>
      <c r="AE405" s="34"/>
      <c r="AR405" s="203" t="s">
        <v>354</v>
      </c>
      <c r="AT405" s="203" t="s">
        <v>204</v>
      </c>
      <c r="AU405" s="203" t="s">
        <v>84</v>
      </c>
      <c r="AY405" s="17" t="s">
        <v>201</v>
      </c>
      <c r="BE405" s="204">
        <f>IF(N405="základní",J405,0)</f>
        <v>0</v>
      </c>
      <c r="BF405" s="204">
        <f>IF(N405="snížená",J405,0)</f>
        <v>0</v>
      </c>
      <c r="BG405" s="204">
        <f>IF(N405="zákl. přenesená",J405,0)</f>
        <v>0</v>
      </c>
      <c r="BH405" s="204">
        <f>IF(N405="sníž. přenesená",J405,0)</f>
        <v>0</v>
      </c>
      <c r="BI405" s="204">
        <f>IF(N405="nulová",J405,0)</f>
        <v>0</v>
      </c>
      <c r="BJ405" s="17" t="s">
        <v>82</v>
      </c>
      <c r="BK405" s="204">
        <f>ROUND(I405*H405,2)</f>
        <v>0</v>
      </c>
      <c r="BL405" s="17" t="s">
        <v>354</v>
      </c>
      <c r="BM405" s="203" t="s">
        <v>5942</v>
      </c>
    </row>
    <row r="406" spans="1:65" s="13" customFormat="1" ht="11.25">
      <c r="B406" s="205"/>
      <c r="C406" s="206"/>
      <c r="D406" s="207" t="s">
        <v>211</v>
      </c>
      <c r="E406" s="208" t="s">
        <v>1</v>
      </c>
      <c r="F406" s="209" t="s">
        <v>5650</v>
      </c>
      <c r="G406" s="206"/>
      <c r="H406" s="208" t="s">
        <v>1</v>
      </c>
      <c r="I406" s="210"/>
      <c r="J406" s="206"/>
      <c r="K406" s="206"/>
      <c r="L406" s="211"/>
      <c r="M406" s="212"/>
      <c r="N406" s="213"/>
      <c r="O406" s="213"/>
      <c r="P406" s="213"/>
      <c r="Q406" s="213"/>
      <c r="R406" s="213"/>
      <c r="S406" s="213"/>
      <c r="T406" s="214"/>
      <c r="AT406" s="215" t="s">
        <v>211</v>
      </c>
      <c r="AU406" s="215" t="s">
        <v>84</v>
      </c>
      <c r="AV406" s="13" t="s">
        <v>82</v>
      </c>
      <c r="AW406" s="13" t="s">
        <v>31</v>
      </c>
      <c r="AX406" s="13" t="s">
        <v>75</v>
      </c>
      <c r="AY406" s="215" t="s">
        <v>201</v>
      </c>
    </row>
    <row r="407" spans="1:65" s="14" customFormat="1" ht="11.25">
      <c r="B407" s="216"/>
      <c r="C407" s="217"/>
      <c r="D407" s="207" t="s">
        <v>211</v>
      </c>
      <c r="E407" s="218" t="s">
        <v>1</v>
      </c>
      <c r="F407" s="219" t="s">
        <v>82</v>
      </c>
      <c r="G407" s="217"/>
      <c r="H407" s="220">
        <v>1</v>
      </c>
      <c r="I407" s="221"/>
      <c r="J407" s="217"/>
      <c r="K407" s="217"/>
      <c r="L407" s="222"/>
      <c r="M407" s="223"/>
      <c r="N407" s="224"/>
      <c r="O407" s="224"/>
      <c r="P407" s="224"/>
      <c r="Q407" s="224"/>
      <c r="R407" s="224"/>
      <c r="S407" s="224"/>
      <c r="T407" s="225"/>
      <c r="AT407" s="226" t="s">
        <v>211</v>
      </c>
      <c r="AU407" s="226" t="s">
        <v>84</v>
      </c>
      <c r="AV407" s="14" t="s">
        <v>84</v>
      </c>
      <c r="AW407" s="14" t="s">
        <v>31</v>
      </c>
      <c r="AX407" s="14" t="s">
        <v>82</v>
      </c>
      <c r="AY407" s="226" t="s">
        <v>201</v>
      </c>
    </row>
    <row r="408" spans="1:65" s="2" customFormat="1" ht="36">
      <c r="A408" s="34"/>
      <c r="B408" s="35"/>
      <c r="C408" s="192" t="s">
        <v>1062</v>
      </c>
      <c r="D408" s="192" t="s">
        <v>204</v>
      </c>
      <c r="E408" s="193" t="s">
        <v>5943</v>
      </c>
      <c r="F408" s="194" t="s">
        <v>5944</v>
      </c>
      <c r="G408" s="195" t="s">
        <v>207</v>
      </c>
      <c r="H408" s="196">
        <v>4</v>
      </c>
      <c r="I408" s="197"/>
      <c r="J408" s="198">
        <f>ROUND(I408*H408,2)</f>
        <v>0</v>
      </c>
      <c r="K408" s="194" t="s">
        <v>208</v>
      </c>
      <c r="L408" s="39"/>
      <c r="M408" s="199" t="s">
        <v>1</v>
      </c>
      <c r="N408" s="200" t="s">
        <v>40</v>
      </c>
      <c r="O408" s="71"/>
      <c r="P408" s="201">
        <f>O408*H408</f>
        <v>0</v>
      </c>
      <c r="Q408" s="201">
        <v>2.1760000000000002E-2</v>
      </c>
      <c r="R408" s="201">
        <f>Q408*H408</f>
        <v>8.7040000000000006E-2</v>
      </c>
      <c r="S408" s="201">
        <v>0</v>
      </c>
      <c r="T408" s="202">
        <f>S408*H408</f>
        <v>0</v>
      </c>
      <c r="U408" s="34"/>
      <c r="V408" s="34"/>
      <c r="W408" s="34"/>
      <c r="X408" s="34"/>
      <c r="Y408" s="34"/>
      <c r="Z408" s="34"/>
      <c r="AA408" s="34"/>
      <c r="AB408" s="34"/>
      <c r="AC408" s="34"/>
      <c r="AD408" s="34"/>
      <c r="AE408" s="34"/>
      <c r="AR408" s="203" t="s">
        <v>354</v>
      </c>
      <c r="AT408" s="203" t="s">
        <v>204</v>
      </c>
      <c r="AU408" s="203" t="s">
        <v>84</v>
      </c>
      <c r="AY408" s="17" t="s">
        <v>201</v>
      </c>
      <c r="BE408" s="204">
        <f>IF(N408="základní",J408,0)</f>
        <v>0</v>
      </c>
      <c r="BF408" s="204">
        <f>IF(N408="snížená",J408,0)</f>
        <v>0</v>
      </c>
      <c r="BG408" s="204">
        <f>IF(N408="zákl. přenesená",J408,0)</f>
        <v>0</v>
      </c>
      <c r="BH408" s="204">
        <f>IF(N408="sníž. přenesená",J408,0)</f>
        <v>0</v>
      </c>
      <c r="BI408" s="204">
        <f>IF(N408="nulová",J408,0)</f>
        <v>0</v>
      </c>
      <c r="BJ408" s="17" t="s">
        <v>82</v>
      </c>
      <c r="BK408" s="204">
        <f>ROUND(I408*H408,2)</f>
        <v>0</v>
      </c>
      <c r="BL408" s="17" t="s">
        <v>354</v>
      </c>
      <c r="BM408" s="203" t="s">
        <v>5945</v>
      </c>
    </row>
    <row r="409" spans="1:65" s="13" customFormat="1" ht="11.25">
      <c r="B409" s="205"/>
      <c r="C409" s="206"/>
      <c r="D409" s="207" t="s">
        <v>211</v>
      </c>
      <c r="E409" s="208" t="s">
        <v>1</v>
      </c>
      <c r="F409" s="209" t="s">
        <v>5650</v>
      </c>
      <c r="G409" s="206"/>
      <c r="H409" s="208" t="s">
        <v>1</v>
      </c>
      <c r="I409" s="210"/>
      <c r="J409" s="206"/>
      <c r="K409" s="206"/>
      <c r="L409" s="211"/>
      <c r="M409" s="212"/>
      <c r="N409" s="213"/>
      <c r="O409" s="213"/>
      <c r="P409" s="213"/>
      <c r="Q409" s="213"/>
      <c r="R409" s="213"/>
      <c r="S409" s="213"/>
      <c r="T409" s="214"/>
      <c r="AT409" s="215" t="s">
        <v>211</v>
      </c>
      <c r="AU409" s="215" t="s">
        <v>84</v>
      </c>
      <c r="AV409" s="13" t="s">
        <v>82</v>
      </c>
      <c r="AW409" s="13" t="s">
        <v>31</v>
      </c>
      <c r="AX409" s="13" t="s">
        <v>75</v>
      </c>
      <c r="AY409" s="215" t="s">
        <v>201</v>
      </c>
    </row>
    <row r="410" spans="1:65" s="14" customFormat="1" ht="11.25">
      <c r="B410" s="216"/>
      <c r="C410" s="217"/>
      <c r="D410" s="207" t="s">
        <v>211</v>
      </c>
      <c r="E410" s="218" t="s">
        <v>1</v>
      </c>
      <c r="F410" s="219" t="s">
        <v>209</v>
      </c>
      <c r="G410" s="217"/>
      <c r="H410" s="220">
        <v>4</v>
      </c>
      <c r="I410" s="221"/>
      <c r="J410" s="217"/>
      <c r="K410" s="217"/>
      <c r="L410" s="222"/>
      <c r="M410" s="223"/>
      <c r="N410" s="224"/>
      <c r="O410" s="224"/>
      <c r="P410" s="224"/>
      <c r="Q410" s="224"/>
      <c r="R410" s="224"/>
      <c r="S410" s="224"/>
      <c r="T410" s="225"/>
      <c r="AT410" s="226" t="s">
        <v>211</v>
      </c>
      <c r="AU410" s="226" t="s">
        <v>84</v>
      </c>
      <c r="AV410" s="14" t="s">
        <v>84</v>
      </c>
      <c r="AW410" s="14" t="s">
        <v>31</v>
      </c>
      <c r="AX410" s="14" t="s">
        <v>82</v>
      </c>
      <c r="AY410" s="226" t="s">
        <v>201</v>
      </c>
    </row>
    <row r="411" spans="1:65" s="2" customFormat="1" ht="36">
      <c r="A411" s="34"/>
      <c r="B411" s="35"/>
      <c r="C411" s="192" t="s">
        <v>1067</v>
      </c>
      <c r="D411" s="192" t="s">
        <v>204</v>
      </c>
      <c r="E411" s="193" t="s">
        <v>5946</v>
      </c>
      <c r="F411" s="194" t="s">
        <v>5947</v>
      </c>
      <c r="G411" s="195" t="s">
        <v>207</v>
      </c>
      <c r="H411" s="196">
        <v>2</v>
      </c>
      <c r="I411" s="197"/>
      <c r="J411" s="198">
        <f>ROUND(I411*H411,2)</f>
        <v>0</v>
      </c>
      <c r="K411" s="194" t="s">
        <v>208</v>
      </c>
      <c r="L411" s="39"/>
      <c r="M411" s="199" t="s">
        <v>1</v>
      </c>
      <c r="N411" s="200" t="s">
        <v>40</v>
      </c>
      <c r="O411" s="71"/>
      <c r="P411" s="201">
        <f>O411*H411</f>
        <v>0</v>
      </c>
      <c r="Q411" s="201">
        <v>3.1539999999999999E-2</v>
      </c>
      <c r="R411" s="201">
        <f>Q411*H411</f>
        <v>6.3079999999999997E-2</v>
      </c>
      <c r="S411" s="201">
        <v>0</v>
      </c>
      <c r="T411" s="202">
        <f>S411*H411</f>
        <v>0</v>
      </c>
      <c r="U411" s="34"/>
      <c r="V411" s="34"/>
      <c r="W411" s="34"/>
      <c r="X411" s="34"/>
      <c r="Y411" s="34"/>
      <c r="Z411" s="34"/>
      <c r="AA411" s="34"/>
      <c r="AB411" s="34"/>
      <c r="AC411" s="34"/>
      <c r="AD411" s="34"/>
      <c r="AE411" s="34"/>
      <c r="AR411" s="203" t="s">
        <v>354</v>
      </c>
      <c r="AT411" s="203" t="s">
        <v>204</v>
      </c>
      <c r="AU411" s="203" t="s">
        <v>84</v>
      </c>
      <c r="AY411" s="17" t="s">
        <v>201</v>
      </c>
      <c r="BE411" s="204">
        <f>IF(N411="základní",J411,0)</f>
        <v>0</v>
      </c>
      <c r="BF411" s="204">
        <f>IF(N411="snížená",J411,0)</f>
        <v>0</v>
      </c>
      <c r="BG411" s="204">
        <f>IF(N411="zákl. přenesená",J411,0)</f>
        <v>0</v>
      </c>
      <c r="BH411" s="204">
        <f>IF(N411="sníž. přenesená",J411,0)</f>
        <v>0</v>
      </c>
      <c r="BI411" s="204">
        <f>IF(N411="nulová",J411,0)</f>
        <v>0</v>
      </c>
      <c r="BJ411" s="17" t="s">
        <v>82</v>
      </c>
      <c r="BK411" s="204">
        <f>ROUND(I411*H411,2)</f>
        <v>0</v>
      </c>
      <c r="BL411" s="17" t="s">
        <v>354</v>
      </c>
      <c r="BM411" s="203" t="s">
        <v>5948</v>
      </c>
    </row>
    <row r="412" spans="1:65" s="13" customFormat="1" ht="11.25">
      <c r="B412" s="205"/>
      <c r="C412" s="206"/>
      <c r="D412" s="207" t="s">
        <v>211</v>
      </c>
      <c r="E412" s="208" t="s">
        <v>1</v>
      </c>
      <c r="F412" s="209" t="s">
        <v>5650</v>
      </c>
      <c r="G412" s="206"/>
      <c r="H412" s="208" t="s">
        <v>1</v>
      </c>
      <c r="I412" s="210"/>
      <c r="J412" s="206"/>
      <c r="K412" s="206"/>
      <c r="L412" s="211"/>
      <c r="M412" s="212"/>
      <c r="N412" s="213"/>
      <c r="O412" s="213"/>
      <c r="P412" s="213"/>
      <c r="Q412" s="213"/>
      <c r="R412" s="213"/>
      <c r="S412" s="213"/>
      <c r="T412" s="214"/>
      <c r="AT412" s="215" t="s">
        <v>211</v>
      </c>
      <c r="AU412" s="215" t="s">
        <v>84</v>
      </c>
      <c r="AV412" s="13" t="s">
        <v>82</v>
      </c>
      <c r="AW412" s="13" t="s">
        <v>31</v>
      </c>
      <c r="AX412" s="13" t="s">
        <v>75</v>
      </c>
      <c r="AY412" s="215" t="s">
        <v>201</v>
      </c>
    </row>
    <row r="413" spans="1:65" s="14" customFormat="1" ht="11.25">
      <c r="B413" s="216"/>
      <c r="C413" s="217"/>
      <c r="D413" s="207" t="s">
        <v>211</v>
      </c>
      <c r="E413" s="218" t="s">
        <v>1</v>
      </c>
      <c r="F413" s="219" t="s">
        <v>84</v>
      </c>
      <c r="G413" s="217"/>
      <c r="H413" s="220">
        <v>2</v>
      </c>
      <c r="I413" s="221"/>
      <c r="J413" s="217"/>
      <c r="K413" s="217"/>
      <c r="L413" s="222"/>
      <c r="M413" s="223"/>
      <c r="N413" s="224"/>
      <c r="O413" s="224"/>
      <c r="P413" s="224"/>
      <c r="Q413" s="224"/>
      <c r="R413" s="224"/>
      <c r="S413" s="224"/>
      <c r="T413" s="225"/>
      <c r="AT413" s="226" t="s">
        <v>211</v>
      </c>
      <c r="AU413" s="226" t="s">
        <v>84</v>
      </c>
      <c r="AV413" s="14" t="s">
        <v>84</v>
      </c>
      <c r="AW413" s="14" t="s">
        <v>31</v>
      </c>
      <c r="AX413" s="14" t="s">
        <v>82</v>
      </c>
      <c r="AY413" s="226" t="s">
        <v>201</v>
      </c>
    </row>
    <row r="414" spans="1:65" s="2" customFormat="1" ht="36">
      <c r="A414" s="34"/>
      <c r="B414" s="35"/>
      <c r="C414" s="192" t="s">
        <v>1071</v>
      </c>
      <c r="D414" s="192" t="s">
        <v>204</v>
      </c>
      <c r="E414" s="193" t="s">
        <v>5949</v>
      </c>
      <c r="F414" s="194" t="s">
        <v>5950</v>
      </c>
      <c r="G414" s="195" t="s">
        <v>207</v>
      </c>
      <c r="H414" s="196">
        <v>1</v>
      </c>
      <c r="I414" s="197"/>
      <c r="J414" s="198">
        <f>ROUND(I414*H414,2)</f>
        <v>0</v>
      </c>
      <c r="K414" s="194" t="s">
        <v>208</v>
      </c>
      <c r="L414" s="39"/>
      <c r="M414" s="199" t="s">
        <v>1</v>
      </c>
      <c r="N414" s="200" t="s">
        <v>40</v>
      </c>
      <c r="O414" s="71"/>
      <c r="P414" s="201">
        <f>O414*H414</f>
        <v>0</v>
      </c>
      <c r="Q414" s="201">
        <v>3.4799999999999998E-2</v>
      </c>
      <c r="R414" s="201">
        <f>Q414*H414</f>
        <v>3.4799999999999998E-2</v>
      </c>
      <c r="S414" s="201">
        <v>0</v>
      </c>
      <c r="T414" s="202">
        <f>S414*H414</f>
        <v>0</v>
      </c>
      <c r="U414" s="34"/>
      <c r="V414" s="34"/>
      <c r="W414" s="34"/>
      <c r="X414" s="34"/>
      <c r="Y414" s="34"/>
      <c r="Z414" s="34"/>
      <c r="AA414" s="34"/>
      <c r="AB414" s="34"/>
      <c r="AC414" s="34"/>
      <c r="AD414" s="34"/>
      <c r="AE414" s="34"/>
      <c r="AR414" s="203" t="s">
        <v>354</v>
      </c>
      <c r="AT414" s="203" t="s">
        <v>204</v>
      </c>
      <c r="AU414" s="203" t="s">
        <v>84</v>
      </c>
      <c r="AY414" s="17" t="s">
        <v>201</v>
      </c>
      <c r="BE414" s="204">
        <f>IF(N414="základní",J414,0)</f>
        <v>0</v>
      </c>
      <c r="BF414" s="204">
        <f>IF(N414="snížená",J414,0)</f>
        <v>0</v>
      </c>
      <c r="BG414" s="204">
        <f>IF(N414="zákl. přenesená",J414,0)</f>
        <v>0</v>
      </c>
      <c r="BH414" s="204">
        <f>IF(N414="sníž. přenesená",J414,0)</f>
        <v>0</v>
      </c>
      <c r="BI414" s="204">
        <f>IF(N414="nulová",J414,0)</f>
        <v>0</v>
      </c>
      <c r="BJ414" s="17" t="s">
        <v>82</v>
      </c>
      <c r="BK414" s="204">
        <f>ROUND(I414*H414,2)</f>
        <v>0</v>
      </c>
      <c r="BL414" s="17" t="s">
        <v>354</v>
      </c>
      <c r="BM414" s="203" t="s">
        <v>5951</v>
      </c>
    </row>
    <row r="415" spans="1:65" s="13" customFormat="1" ht="11.25">
      <c r="B415" s="205"/>
      <c r="C415" s="206"/>
      <c r="D415" s="207" t="s">
        <v>211</v>
      </c>
      <c r="E415" s="208" t="s">
        <v>1</v>
      </c>
      <c r="F415" s="209" t="s">
        <v>5650</v>
      </c>
      <c r="G415" s="206"/>
      <c r="H415" s="208" t="s">
        <v>1</v>
      </c>
      <c r="I415" s="210"/>
      <c r="J415" s="206"/>
      <c r="K415" s="206"/>
      <c r="L415" s="211"/>
      <c r="M415" s="212"/>
      <c r="N415" s="213"/>
      <c r="O415" s="213"/>
      <c r="P415" s="213"/>
      <c r="Q415" s="213"/>
      <c r="R415" s="213"/>
      <c r="S415" s="213"/>
      <c r="T415" s="214"/>
      <c r="AT415" s="215" t="s">
        <v>211</v>
      </c>
      <c r="AU415" s="215" t="s">
        <v>84</v>
      </c>
      <c r="AV415" s="13" t="s">
        <v>82</v>
      </c>
      <c r="AW415" s="13" t="s">
        <v>31</v>
      </c>
      <c r="AX415" s="13" t="s">
        <v>75</v>
      </c>
      <c r="AY415" s="215" t="s">
        <v>201</v>
      </c>
    </row>
    <row r="416" spans="1:65" s="14" customFormat="1" ht="11.25">
      <c r="B416" s="216"/>
      <c r="C416" s="217"/>
      <c r="D416" s="207" t="s">
        <v>211</v>
      </c>
      <c r="E416" s="218" t="s">
        <v>1</v>
      </c>
      <c r="F416" s="219" t="s">
        <v>82</v>
      </c>
      <c r="G416" s="217"/>
      <c r="H416" s="220">
        <v>1</v>
      </c>
      <c r="I416" s="221"/>
      <c r="J416" s="217"/>
      <c r="K416" s="217"/>
      <c r="L416" s="222"/>
      <c r="M416" s="223"/>
      <c r="N416" s="224"/>
      <c r="O416" s="224"/>
      <c r="P416" s="224"/>
      <c r="Q416" s="224"/>
      <c r="R416" s="224"/>
      <c r="S416" s="224"/>
      <c r="T416" s="225"/>
      <c r="AT416" s="226" t="s">
        <v>211</v>
      </c>
      <c r="AU416" s="226" t="s">
        <v>84</v>
      </c>
      <c r="AV416" s="14" t="s">
        <v>84</v>
      </c>
      <c r="AW416" s="14" t="s">
        <v>31</v>
      </c>
      <c r="AX416" s="14" t="s">
        <v>82</v>
      </c>
      <c r="AY416" s="226" t="s">
        <v>201</v>
      </c>
    </row>
    <row r="417" spans="1:65" s="2" customFormat="1" ht="36">
      <c r="A417" s="34"/>
      <c r="B417" s="35"/>
      <c r="C417" s="192" t="s">
        <v>1076</v>
      </c>
      <c r="D417" s="192" t="s">
        <v>204</v>
      </c>
      <c r="E417" s="193" t="s">
        <v>5952</v>
      </c>
      <c r="F417" s="194" t="s">
        <v>5953</v>
      </c>
      <c r="G417" s="195" t="s">
        <v>207</v>
      </c>
      <c r="H417" s="196">
        <v>11</v>
      </c>
      <c r="I417" s="197"/>
      <c r="J417" s="198">
        <f>ROUND(I417*H417,2)</f>
        <v>0</v>
      </c>
      <c r="K417" s="194" t="s">
        <v>208</v>
      </c>
      <c r="L417" s="39"/>
      <c r="M417" s="199" t="s">
        <v>1</v>
      </c>
      <c r="N417" s="200" t="s">
        <v>40</v>
      </c>
      <c r="O417" s="71"/>
      <c r="P417" s="201">
        <f>O417*H417</f>
        <v>0</v>
      </c>
      <c r="Q417" s="201">
        <v>4.1320000000000003E-2</v>
      </c>
      <c r="R417" s="201">
        <f>Q417*H417</f>
        <v>0.45452000000000004</v>
      </c>
      <c r="S417" s="201">
        <v>0</v>
      </c>
      <c r="T417" s="202">
        <f>S417*H417</f>
        <v>0</v>
      </c>
      <c r="U417" s="34"/>
      <c r="V417" s="34"/>
      <c r="W417" s="34"/>
      <c r="X417" s="34"/>
      <c r="Y417" s="34"/>
      <c r="Z417" s="34"/>
      <c r="AA417" s="34"/>
      <c r="AB417" s="34"/>
      <c r="AC417" s="34"/>
      <c r="AD417" s="34"/>
      <c r="AE417" s="34"/>
      <c r="AR417" s="203" t="s">
        <v>354</v>
      </c>
      <c r="AT417" s="203" t="s">
        <v>204</v>
      </c>
      <c r="AU417" s="203" t="s">
        <v>84</v>
      </c>
      <c r="AY417" s="17" t="s">
        <v>201</v>
      </c>
      <c r="BE417" s="204">
        <f>IF(N417="základní",J417,0)</f>
        <v>0</v>
      </c>
      <c r="BF417" s="204">
        <f>IF(N417="snížená",J417,0)</f>
        <v>0</v>
      </c>
      <c r="BG417" s="204">
        <f>IF(N417="zákl. přenesená",J417,0)</f>
        <v>0</v>
      </c>
      <c r="BH417" s="204">
        <f>IF(N417="sníž. přenesená",J417,0)</f>
        <v>0</v>
      </c>
      <c r="BI417" s="204">
        <f>IF(N417="nulová",J417,0)</f>
        <v>0</v>
      </c>
      <c r="BJ417" s="17" t="s">
        <v>82</v>
      </c>
      <c r="BK417" s="204">
        <f>ROUND(I417*H417,2)</f>
        <v>0</v>
      </c>
      <c r="BL417" s="17" t="s">
        <v>354</v>
      </c>
      <c r="BM417" s="203" t="s">
        <v>5954</v>
      </c>
    </row>
    <row r="418" spans="1:65" s="13" customFormat="1" ht="11.25">
      <c r="B418" s="205"/>
      <c r="C418" s="206"/>
      <c r="D418" s="207" t="s">
        <v>211</v>
      </c>
      <c r="E418" s="208" t="s">
        <v>1</v>
      </c>
      <c r="F418" s="209" t="s">
        <v>5650</v>
      </c>
      <c r="G418" s="206"/>
      <c r="H418" s="208" t="s">
        <v>1</v>
      </c>
      <c r="I418" s="210"/>
      <c r="J418" s="206"/>
      <c r="K418" s="206"/>
      <c r="L418" s="211"/>
      <c r="M418" s="212"/>
      <c r="N418" s="213"/>
      <c r="O418" s="213"/>
      <c r="P418" s="213"/>
      <c r="Q418" s="213"/>
      <c r="R418" s="213"/>
      <c r="S418" s="213"/>
      <c r="T418" s="214"/>
      <c r="AT418" s="215" t="s">
        <v>211</v>
      </c>
      <c r="AU418" s="215" t="s">
        <v>84</v>
      </c>
      <c r="AV418" s="13" t="s">
        <v>82</v>
      </c>
      <c r="AW418" s="13" t="s">
        <v>31</v>
      </c>
      <c r="AX418" s="13" t="s">
        <v>75</v>
      </c>
      <c r="AY418" s="215" t="s">
        <v>201</v>
      </c>
    </row>
    <row r="419" spans="1:65" s="14" customFormat="1" ht="11.25">
      <c r="B419" s="216"/>
      <c r="C419" s="217"/>
      <c r="D419" s="207" t="s">
        <v>211</v>
      </c>
      <c r="E419" s="218" t="s">
        <v>1</v>
      </c>
      <c r="F419" s="219" t="s">
        <v>311</v>
      </c>
      <c r="G419" s="217"/>
      <c r="H419" s="220">
        <v>11</v>
      </c>
      <c r="I419" s="221"/>
      <c r="J419" s="217"/>
      <c r="K419" s="217"/>
      <c r="L419" s="222"/>
      <c r="M419" s="223"/>
      <c r="N419" s="224"/>
      <c r="O419" s="224"/>
      <c r="P419" s="224"/>
      <c r="Q419" s="224"/>
      <c r="R419" s="224"/>
      <c r="S419" s="224"/>
      <c r="T419" s="225"/>
      <c r="AT419" s="226" t="s">
        <v>211</v>
      </c>
      <c r="AU419" s="226" t="s">
        <v>84</v>
      </c>
      <c r="AV419" s="14" t="s">
        <v>84</v>
      </c>
      <c r="AW419" s="14" t="s">
        <v>31</v>
      </c>
      <c r="AX419" s="14" t="s">
        <v>82</v>
      </c>
      <c r="AY419" s="226" t="s">
        <v>201</v>
      </c>
    </row>
    <row r="420" spans="1:65" s="2" customFormat="1" ht="36">
      <c r="A420" s="34"/>
      <c r="B420" s="35"/>
      <c r="C420" s="192" t="s">
        <v>1084</v>
      </c>
      <c r="D420" s="192" t="s">
        <v>204</v>
      </c>
      <c r="E420" s="193" t="s">
        <v>5955</v>
      </c>
      <c r="F420" s="194" t="s">
        <v>5956</v>
      </c>
      <c r="G420" s="195" t="s">
        <v>207</v>
      </c>
      <c r="H420" s="196">
        <v>20</v>
      </c>
      <c r="I420" s="197"/>
      <c r="J420" s="198">
        <f>ROUND(I420*H420,2)</f>
        <v>0</v>
      </c>
      <c r="K420" s="194" t="s">
        <v>208</v>
      </c>
      <c r="L420" s="39"/>
      <c r="M420" s="199" t="s">
        <v>1</v>
      </c>
      <c r="N420" s="200" t="s">
        <v>40</v>
      </c>
      <c r="O420" s="71"/>
      <c r="P420" s="201">
        <f>O420*H420</f>
        <v>0</v>
      </c>
      <c r="Q420" s="201">
        <v>4.7840000000000001E-2</v>
      </c>
      <c r="R420" s="201">
        <f>Q420*H420</f>
        <v>0.95679999999999998</v>
      </c>
      <c r="S420" s="201">
        <v>0</v>
      </c>
      <c r="T420" s="202">
        <f>S420*H420</f>
        <v>0</v>
      </c>
      <c r="U420" s="34"/>
      <c r="V420" s="34"/>
      <c r="W420" s="34"/>
      <c r="X420" s="34"/>
      <c r="Y420" s="34"/>
      <c r="Z420" s="34"/>
      <c r="AA420" s="34"/>
      <c r="AB420" s="34"/>
      <c r="AC420" s="34"/>
      <c r="AD420" s="34"/>
      <c r="AE420" s="34"/>
      <c r="AR420" s="203" t="s">
        <v>354</v>
      </c>
      <c r="AT420" s="203" t="s">
        <v>204</v>
      </c>
      <c r="AU420" s="203" t="s">
        <v>84</v>
      </c>
      <c r="AY420" s="17" t="s">
        <v>201</v>
      </c>
      <c r="BE420" s="204">
        <f>IF(N420="základní",J420,0)</f>
        <v>0</v>
      </c>
      <c r="BF420" s="204">
        <f>IF(N420="snížená",J420,0)</f>
        <v>0</v>
      </c>
      <c r="BG420" s="204">
        <f>IF(N420="zákl. přenesená",J420,0)</f>
        <v>0</v>
      </c>
      <c r="BH420" s="204">
        <f>IF(N420="sníž. přenesená",J420,0)</f>
        <v>0</v>
      </c>
      <c r="BI420" s="204">
        <f>IF(N420="nulová",J420,0)</f>
        <v>0</v>
      </c>
      <c r="BJ420" s="17" t="s">
        <v>82</v>
      </c>
      <c r="BK420" s="204">
        <f>ROUND(I420*H420,2)</f>
        <v>0</v>
      </c>
      <c r="BL420" s="17" t="s">
        <v>354</v>
      </c>
      <c r="BM420" s="203" t="s">
        <v>5957</v>
      </c>
    </row>
    <row r="421" spans="1:65" s="13" customFormat="1" ht="11.25">
      <c r="B421" s="205"/>
      <c r="C421" s="206"/>
      <c r="D421" s="207" t="s">
        <v>211</v>
      </c>
      <c r="E421" s="208" t="s">
        <v>1</v>
      </c>
      <c r="F421" s="209" t="s">
        <v>5650</v>
      </c>
      <c r="G421" s="206"/>
      <c r="H421" s="208" t="s">
        <v>1</v>
      </c>
      <c r="I421" s="210"/>
      <c r="J421" s="206"/>
      <c r="K421" s="206"/>
      <c r="L421" s="211"/>
      <c r="M421" s="212"/>
      <c r="N421" s="213"/>
      <c r="O421" s="213"/>
      <c r="P421" s="213"/>
      <c r="Q421" s="213"/>
      <c r="R421" s="213"/>
      <c r="S421" s="213"/>
      <c r="T421" s="214"/>
      <c r="AT421" s="215" t="s">
        <v>211</v>
      </c>
      <c r="AU421" s="215" t="s">
        <v>84</v>
      </c>
      <c r="AV421" s="13" t="s">
        <v>82</v>
      </c>
      <c r="AW421" s="13" t="s">
        <v>31</v>
      </c>
      <c r="AX421" s="13" t="s">
        <v>75</v>
      </c>
      <c r="AY421" s="215" t="s">
        <v>201</v>
      </c>
    </row>
    <row r="422" spans="1:65" s="14" customFormat="1" ht="11.25">
      <c r="B422" s="216"/>
      <c r="C422" s="217"/>
      <c r="D422" s="207" t="s">
        <v>211</v>
      </c>
      <c r="E422" s="218" t="s">
        <v>1</v>
      </c>
      <c r="F422" s="219" t="s">
        <v>431</v>
      </c>
      <c r="G422" s="217"/>
      <c r="H422" s="220">
        <v>20</v>
      </c>
      <c r="I422" s="221"/>
      <c r="J422" s="217"/>
      <c r="K422" s="217"/>
      <c r="L422" s="222"/>
      <c r="M422" s="223"/>
      <c r="N422" s="224"/>
      <c r="O422" s="224"/>
      <c r="P422" s="224"/>
      <c r="Q422" s="224"/>
      <c r="R422" s="224"/>
      <c r="S422" s="224"/>
      <c r="T422" s="225"/>
      <c r="AT422" s="226" t="s">
        <v>211</v>
      </c>
      <c r="AU422" s="226" t="s">
        <v>84</v>
      </c>
      <c r="AV422" s="14" t="s">
        <v>84</v>
      </c>
      <c r="AW422" s="14" t="s">
        <v>31</v>
      </c>
      <c r="AX422" s="14" t="s">
        <v>82</v>
      </c>
      <c r="AY422" s="226" t="s">
        <v>201</v>
      </c>
    </row>
    <row r="423" spans="1:65" s="2" customFormat="1" ht="36">
      <c r="A423" s="34"/>
      <c r="B423" s="35"/>
      <c r="C423" s="192" t="s">
        <v>1091</v>
      </c>
      <c r="D423" s="192" t="s">
        <v>204</v>
      </c>
      <c r="E423" s="193" t="s">
        <v>5958</v>
      </c>
      <c r="F423" s="194" t="s">
        <v>5959</v>
      </c>
      <c r="G423" s="195" t="s">
        <v>207</v>
      </c>
      <c r="H423" s="196">
        <v>1</v>
      </c>
      <c r="I423" s="197"/>
      <c r="J423" s="198">
        <f>ROUND(I423*H423,2)</f>
        <v>0</v>
      </c>
      <c r="K423" s="194" t="s">
        <v>208</v>
      </c>
      <c r="L423" s="39"/>
      <c r="M423" s="199" t="s">
        <v>1</v>
      </c>
      <c r="N423" s="200" t="s">
        <v>40</v>
      </c>
      <c r="O423" s="71"/>
      <c r="P423" s="201">
        <f>O423*H423</f>
        <v>0</v>
      </c>
      <c r="Q423" s="201">
        <v>6.198E-2</v>
      </c>
      <c r="R423" s="201">
        <f>Q423*H423</f>
        <v>6.198E-2</v>
      </c>
      <c r="S423" s="201">
        <v>0</v>
      </c>
      <c r="T423" s="202">
        <f>S423*H423</f>
        <v>0</v>
      </c>
      <c r="U423" s="34"/>
      <c r="V423" s="34"/>
      <c r="W423" s="34"/>
      <c r="X423" s="34"/>
      <c r="Y423" s="34"/>
      <c r="Z423" s="34"/>
      <c r="AA423" s="34"/>
      <c r="AB423" s="34"/>
      <c r="AC423" s="34"/>
      <c r="AD423" s="34"/>
      <c r="AE423" s="34"/>
      <c r="AR423" s="203" t="s">
        <v>354</v>
      </c>
      <c r="AT423" s="203" t="s">
        <v>204</v>
      </c>
      <c r="AU423" s="203" t="s">
        <v>84</v>
      </c>
      <c r="AY423" s="17" t="s">
        <v>201</v>
      </c>
      <c r="BE423" s="204">
        <f>IF(N423="základní",J423,0)</f>
        <v>0</v>
      </c>
      <c r="BF423" s="204">
        <f>IF(N423="snížená",J423,0)</f>
        <v>0</v>
      </c>
      <c r="BG423" s="204">
        <f>IF(N423="zákl. přenesená",J423,0)</f>
        <v>0</v>
      </c>
      <c r="BH423" s="204">
        <f>IF(N423="sníž. přenesená",J423,0)</f>
        <v>0</v>
      </c>
      <c r="BI423" s="204">
        <f>IF(N423="nulová",J423,0)</f>
        <v>0</v>
      </c>
      <c r="BJ423" s="17" t="s">
        <v>82</v>
      </c>
      <c r="BK423" s="204">
        <f>ROUND(I423*H423,2)</f>
        <v>0</v>
      </c>
      <c r="BL423" s="17" t="s">
        <v>354</v>
      </c>
      <c r="BM423" s="203" t="s">
        <v>5960</v>
      </c>
    </row>
    <row r="424" spans="1:65" s="13" customFormat="1" ht="11.25">
      <c r="B424" s="205"/>
      <c r="C424" s="206"/>
      <c r="D424" s="207" t="s">
        <v>211</v>
      </c>
      <c r="E424" s="208" t="s">
        <v>1</v>
      </c>
      <c r="F424" s="209" t="s">
        <v>5650</v>
      </c>
      <c r="G424" s="206"/>
      <c r="H424" s="208" t="s">
        <v>1</v>
      </c>
      <c r="I424" s="210"/>
      <c r="J424" s="206"/>
      <c r="K424" s="206"/>
      <c r="L424" s="211"/>
      <c r="M424" s="212"/>
      <c r="N424" s="213"/>
      <c r="O424" s="213"/>
      <c r="P424" s="213"/>
      <c r="Q424" s="213"/>
      <c r="R424" s="213"/>
      <c r="S424" s="213"/>
      <c r="T424" s="214"/>
      <c r="AT424" s="215" t="s">
        <v>211</v>
      </c>
      <c r="AU424" s="215" t="s">
        <v>84</v>
      </c>
      <c r="AV424" s="13" t="s">
        <v>82</v>
      </c>
      <c r="AW424" s="13" t="s">
        <v>31</v>
      </c>
      <c r="AX424" s="13" t="s">
        <v>75</v>
      </c>
      <c r="AY424" s="215" t="s">
        <v>201</v>
      </c>
    </row>
    <row r="425" spans="1:65" s="14" customFormat="1" ht="11.25">
      <c r="B425" s="216"/>
      <c r="C425" s="217"/>
      <c r="D425" s="207" t="s">
        <v>211</v>
      </c>
      <c r="E425" s="218" t="s">
        <v>1</v>
      </c>
      <c r="F425" s="219" t="s">
        <v>82</v>
      </c>
      <c r="G425" s="217"/>
      <c r="H425" s="220">
        <v>1</v>
      </c>
      <c r="I425" s="221"/>
      <c r="J425" s="217"/>
      <c r="K425" s="217"/>
      <c r="L425" s="222"/>
      <c r="M425" s="223"/>
      <c r="N425" s="224"/>
      <c r="O425" s="224"/>
      <c r="P425" s="224"/>
      <c r="Q425" s="224"/>
      <c r="R425" s="224"/>
      <c r="S425" s="224"/>
      <c r="T425" s="225"/>
      <c r="AT425" s="226" t="s">
        <v>211</v>
      </c>
      <c r="AU425" s="226" t="s">
        <v>84</v>
      </c>
      <c r="AV425" s="14" t="s">
        <v>84</v>
      </c>
      <c r="AW425" s="14" t="s">
        <v>31</v>
      </c>
      <c r="AX425" s="14" t="s">
        <v>82</v>
      </c>
      <c r="AY425" s="226" t="s">
        <v>201</v>
      </c>
    </row>
    <row r="426" spans="1:65" s="2" customFormat="1" ht="36">
      <c r="A426" s="34"/>
      <c r="B426" s="35"/>
      <c r="C426" s="192" t="s">
        <v>1096</v>
      </c>
      <c r="D426" s="192" t="s">
        <v>204</v>
      </c>
      <c r="E426" s="193" t="s">
        <v>5961</v>
      </c>
      <c r="F426" s="194" t="s">
        <v>5962</v>
      </c>
      <c r="G426" s="195" t="s">
        <v>207</v>
      </c>
      <c r="H426" s="196">
        <v>1</v>
      </c>
      <c r="I426" s="197"/>
      <c r="J426" s="198">
        <f>ROUND(I426*H426,2)</f>
        <v>0</v>
      </c>
      <c r="K426" s="194" t="s">
        <v>208</v>
      </c>
      <c r="L426" s="39"/>
      <c r="M426" s="199" t="s">
        <v>1</v>
      </c>
      <c r="N426" s="200" t="s">
        <v>40</v>
      </c>
      <c r="O426" s="71"/>
      <c r="P426" s="201">
        <f>O426*H426</f>
        <v>0</v>
      </c>
      <c r="Q426" s="201">
        <v>5.2420000000000001E-2</v>
      </c>
      <c r="R426" s="201">
        <f>Q426*H426</f>
        <v>5.2420000000000001E-2</v>
      </c>
      <c r="S426" s="201">
        <v>0</v>
      </c>
      <c r="T426" s="202">
        <f>S426*H426</f>
        <v>0</v>
      </c>
      <c r="U426" s="34"/>
      <c r="V426" s="34"/>
      <c r="W426" s="34"/>
      <c r="X426" s="34"/>
      <c r="Y426" s="34"/>
      <c r="Z426" s="34"/>
      <c r="AA426" s="34"/>
      <c r="AB426" s="34"/>
      <c r="AC426" s="34"/>
      <c r="AD426" s="34"/>
      <c r="AE426" s="34"/>
      <c r="AR426" s="203" t="s">
        <v>354</v>
      </c>
      <c r="AT426" s="203" t="s">
        <v>204</v>
      </c>
      <c r="AU426" s="203" t="s">
        <v>84</v>
      </c>
      <c r="AY426" s="17" t="s">
        <v>201</v>
      </c>
      <c r="BE426" s="204">
        <f>IF(N426="základní",J426,0)</f>
        <v>0</v>
      </c>
      <c r="BF426" s="204">
        <f>IF(N426="snížená",J426,0)</f>
        <v>0</v>
      </c>
      <c r="BG426" s="204">
        <f>IF(N426="zákl. přenesená",J426,0)</f>
        <v>0</v>
      </c>
      <c r="BH426" s="204">
        <f>IF(N426="sníž. přenesená",J426,0)</f>
        <v>0</v>
      </c>
      <c r="BI426" s="204">
        <f>IF(N426="nulová",J426,0)</f>
        <v>0</v>
      </c>
      <c r="BJ426" s="17" t="s">
        <v>82</v>
      </c>
      <c r="BK426" s="204">
        <f>ROUND(I426*H426,2)</f>
        <v>0</v>
      </c>
      <c r="BL426" s="17" t="s">
        <v>354</v>
      </c>
      <c r="BM426" s="203" t="s">
        <v>5963</v>
      </c>
    </row>
    <row r="427" spans="1:65" s="13" customFormat="1" ht="11.25">
      <c r="B427" s="205"/>
      <c r="C427" s="206"/>
      <c r="D427" s="207" t="s">
        <v>211</v>
      </c>
      <c r="E427" s="208" t="s">
        <v>1</v>
      </c>
      <c r="F427" s="209" t="s">
        <v>5650</v>
      </c>
      <c r="G427" s="206"/>
      <c r="H427" s="208" t="s">
        <v>1</v>
      </c>
      <c r="I427" s="210"/>
      <c r="J427" s="206"/>
      <c r="K427" s="206"/>
      <c r="L427" s="211"/>
      <c r="M427" s="212"/>
      <c r="N427" s="213"/>
      <c r="O427" s="213"/>
      <c r="P427" s="213"/>
      <c r="Q427" s="213"/>
      <c r="R427" s="213"/>
      <c r="S427" s="213"/>
      <c r="T427" s="214"/>
      <c r="AT427" s="215" t="s">
        <v>211</v>
      </c>
      <c r="AU427" s="215" t="s">
        <v>84</v>
      </c>
      <c r="AV427" s="13" t="s">
        <v>82</v>
      </c>
      <c r="AW427" s="13" t="s">
        <v>31</v>
      </c>
      <c r="AX427" s="13" t="s">
        <v>75</v>
      </c>
      <c r="AY427" s="215" t="s">
        <v>201</v>
      </c>
    </row>
    <row r="428" spans="1:65" s="14" customFormat="1" ht="11.25">
      <c r="B428" s="216"/>
      <c r="C428" s="217"/>
      <c r="D428" s="207" t="s">
        <v>211</v>
      </c>
      <c r="E428" s="218" t="s">
        <v>1</v>
      </c>
      <c r="F428" s="219" t="s">
        <v>82</v>
      </c>
      <c r="G428" s="217"/>
      <c r="H428" s="220">
        <v>1</v>
      </c>
      <c r="I428" s="221"/>
      <c r="J428" s="217"/>
      <c r="K428" s="217"/>
      <c r="L428" s="222"/>
      <c r="M428" s="223"/>
      <c r="N428" s="224"/>
      <c r="O428" s="224"/>
      <c r="P428" s="224"/>
      <c r="Q428" s="224"/>
      <c r="R428" s="224"/>
      <c r="S428" s="224"/>
      <c r="T428" s="225"/>
      <c r="AT428" s="226" t="s">
        <v>211</v>
      </c>
      <c r="AU428" s="226" t="s">
        <v>84</v>
      </c>
      <c r="AV428" s="14" t="s">
        <v>84</v>
      </c>
      <c r="AW428" s="14" t="s">
        <v>31</v>
      </c>
      <c r="AX428" s="14" t="s">
        <v>82</v>
      </c>
      <c r="AY428" s="226" t="s">
        <v>201</v>
      </c>
    </row>
    <row r="429" spans="1:65" s="2" customFormat="1" ht="36">
      <c r="A429" s="34"/>
      <c r="B429" s="35"/>
      <c r="C429" s="192" t="s">
        <v>1109</v>
      </c>
      <c r="D429" s="192" t="s">
        <v>204</v>
      </c>
      <c r="E429" s="193" t="s">
        <v>5964</v>
      </c>
      <c r="F429" s="194" t="s">
        <v>5965</v>
      </c>
      <c r="G429" s="195" t="s">
        <v>207</v>
      </c>
      <c r="H429" s="196">
        <v>1</v>
      </c>
      <c r="I429" s="197"/>
      <c r="J429" s="198">
        <f>ROUND(I429*H429,2)</f>
        <v>0</v>
      </c>
      <c r="K429" s="194" t="s">
        <v>208</v>
      </c>
      <c r="L429" s="39"/>
      <c r="M429" s="199" t="s">
        <v>1</v>
      </c>
      <c r="N429" s="200" t="s">
        <v>40</v>
      </c>
      <c r="O429" s="71"/>
      <c r="P429" s="201">
        <f>O429*H429</f>
        <v>0</v>
      </c>
      <c r="Q429" s="201">
        <v>5.8000000000000003E-2</v>
      </c>
      <c r="R429" s="201">
        <f>Q429*H429</f>
        <v>5.8000000000000003E-2</v>
      </c>
      <c r="S429" s="201">
        <v>0</v>
      </c>
      <c r="T429" s="202">
        <f>S429*H429</f>
        <v>0</v>
      </c>
      <c r="U429" s="34"/>
      <c r="V429" s="34"/>
      <c r="W429" s="34"/>
      <c r="X429" s="34"/>
      <c r="Y429" s="34"/>
      <c r="Z429" s="34"/>
      <c r="AA429" s="34"/>
      <c r="AB429" s="34"/>
      <c r="AC429" s="34"/>
      <c r="AD429" s="34"/>
      <c r="AE429" s="34"/>
      <c r="AR429" s="203" t="s">
        <v>354</v>
      </c>
      <c r="AT429" s="203" t="s">
        <v>204</v>
      </c>
      <c r="AU429" s="203" t="s">
        <v>84</v>
      </c>
      <c r="AY429" s="17" t="s">
        <v>201</v>
      </c>
      <c r="BE429" s="204">
        <f>IF(N429="základní",J429,0)</f>
        <v>0</v>
      </c>
      <c r="BF429" s="204">
        <f>IF(N429="snížená",J429,0)</f>
        <v>0</v>
      </c>
      <c r="BG429" s="204">
        <f>IF(N429="zákl. přenesená",J429,0)</f>
        <v>0</v>
      </c>
      <c r="BH429" s="204">
        <f>IF(N429="sníž. přenesená",J429,0)</f>
        <v>0</v>
      </c>
      <c r="BI429" s="204">
        <f>IF(N429="nulová",J429,0)</f>
        <v>0</v>
      </c>
      <c r="BJ429" s="17" t="s">
        <v>82</v>
      </c>
      <c r="BK429" s="204">
        <f>ROUND(I429*H429,2)</f>
        <v>0</v>
      </c>
      <c r="BL429" s="17" t="s">
        <v>354</v>
      </c>
      <c r="BM429" s="203" t="s">
        <v>5966</v>
      </c>
    </row>
    <row r="430" spans="1:65" s="13" customFormat="1" ht="11.25">
      <c r="B430" s="205"/>
      <c r="C430" s="206"/>
      <c r="D430" s="207" t="s">
        <v>211</v>
      </c>
      <c r="E430" s="208" t="s">
        <v>1</v>
      </c>
      <c r="F430" s="209" t="s">
        <v>5650</v>
      </c>
      <c r="G430" s="206"/>
      <c r="H430" s="208" t="s">
        <v>1</v>
      </c>
      <c r="I430" s="210"/>
      <c r="J430" s="206"/>
      <c r="K430" s="206"/>
      <c r="L430" s="211"/>
      <c r="M430" s="212"/>
      <c r="N430" s="213"/>
      <c r="O430" s="213"/>
      <c r="P430" s="213"/>
      <c r="Q430" s="213"/>
      <c r="R430" s="213"/>
      <c r="S430" s="213"/>
      <c r="T430" s="214"/>
      <c r="AT430" s="215" t="s">
        <v>211</v>
      </c>
      <c r="AU430" s="215" t="s">
        <v>84</v>
      </c>
      <c r="AV430" s="13" t="s">
        <v>82</v>
      </c>
      <c r="AW430" s="13" t="s">
        <v>31</v>
      </c>
      <c r="AX430" s="13" t="s">
        <v>75</v>
      </c>
      <c r="AY430" s="215" t="s">
        <v>201</v>
      </c>
    </row>
    <row r="431" spans="1:65" s="14" customFormat="1" ht="11.25">
      <c r="B431" s="216"/>
      <c r="C431" s="217"/>
      <c r="D431" s="207" t="s">
        <v>211</v>
      </c>
      <c r="E431" s="218" t="s">
        <v>1</v>
      </c>
      <c r="F431" s="219" t="s">
        <v>82</v>
      </c>
      <c r="G431" s="217"/>
      <c r="H431" s="220">
        <v>1</v>
      </c>
      <c r="I431" s="221"/>
      <c r="J431" s="217"/>
      <c r="K431" s="217"/>
      <c r="L431" s="222"/>
      <c r="M431" s="223"/>
      <c r="N431" s="224"/>
      <c r="O431" s="224"/>
      <c r="P431" s="224"/>
      <c r="Q431" s="224"/>
      <c r="R431" s="224"/>
      <c r="S431" s="224"/>
      <c r="T431" s="225"/>
      <c r="AT431" s="226" t="s">
        <v>211</v>
      </c>
      <c r="AU431" s="226" t="s">
        <v>84</v>
      </c>
      <c r="AV431" s="14" t="s">
        <v>84</v>
      </c>
      <c r="AW431" s="14" t="s">
        <v>31</v>
      </c>
      <c r="AX431" s="14" t="s">
        <v>82</v>
      </c>
      <c r="AY431" s="226" t="s">
        <v>201</v>
      </c>
    </row>
    <row r="432" spans="1:65" s="2" customFormat="1" ht="36">
      <c r="A432" s="34"/>
      <c r="B432" s="35"/>
      <c r="C432" s="192" t="s">
        <v>1118</v>
      </c>
      <c r="D432" s="192" t="s">
        <v>204</v>
      </c>
      <c r="E432" s="193" t="s">
        <v>5967</v>
      </c>
      <c r="F432" s="194" t="s">
        <v>5968</v>
      </c>
      <c r="G432" s="195" t="s">
        <v>207</v>
      </c>
      <c r="H432" s="196">
        <v>4</v>
      </c>
      <c r="I432" s="197"/>
      <c r="J432" s="198">
        <f>ROUND(I432*H432,2)</f>
        <v>0</v>
      </c>
      <c r="K432" s="194" t="s">
        <v>208</v>
      </c>
      <c r="L432" s="39"/>
      <c r="M432" s="199" t="s">
        <v>1</v>
      </c>
      <c r="N432" s="200" t="s">
        <v>40</v>
      </c>
      <c r="O432" s="71"/>
      <c r="P432" s="201">
        <f>O432*H432</f>
        <v>0</v>
      </c>
      <c r="Q432" s="201">
        <v>6.9159999999999999E-2</v>
      </c>
      <c r="R432" s="201">
        <f>Q432*H432</f>
        <v>0.27664</v>
      </c>
      <c r="S432" s="201">
        <v>0</v>
      </c>
      <c r="T432" s="202">
        <f>S432*H432</f>
        <v>0</v>
      </c>
      <c r="U432" s="34"/>
      <c r="V432" s="34"/>
      <c r="W432" s="34"/>
      <c r="X432" s="34"/>
      <c r="Y432" s="34"/>
      <c r="Z432" s="34"/>
      <c r="AA432" s="34"/>
      <c r="AB432" s="34"/>
      <c r="AC432" s="34"/>
      <c r="AD432" s="34"/>
      <c r="AE432" s="34"/>
      <c r="AR432" s="203" t="s">
        <v>354</v>
      </c>
      <c r="AT432" s="203" t="s">
        <v>204</v>
      </c>
      <c r="AU432" s="203" t="s">
        <v>84</v>
      </c>
      <c r="AY432" s="17" t="s">
        <v>201</v>
      </c>
      <c r="BE432" s="204">
        <f>IF(N432="základní",J432,0)</f>
        <v>0</v>
      </c>
      <c r="BF432" s="204">
        <f>IF(N432="snížená",J432,0)</f>
        <v>0</v>
      </c>
      <c r="BG432" s="204">
        <f>IF(N432="zákl. přenesená",J432,0)</f>
        <v>0</v>
      </c>
      <c r="BH432" s="204">
        <f>IF(N432="sníž. přenesená",J432,0)</f>
        <v>0</v>
      </c>
      <c r="BI432" s="204">
        <f>IF(N432="nulová",J432,0)</f>
        <v>0</v>
      </c>
      <c r="BJ432" s="17" t="s">
        <v>82</v>
      </c>
      <c r="BK432" s="204">
        <f>ROUND(I432*H432,2)</f>
        <v>0</v>
      </c>
      <c r="BL432" s="17" t="s">
        <v>354</v>
      </c>
      <c r="BM432" s="203" t="s">
        <v>5969</v>
      </c>
    </row>
    <row r="433" spans="1:65" s="13" customFormat="1" ht="11.25">
      <c r="B433" s="205"/>
      <c r="C433" s="206"/>
      <c r="D433" s="207" t="s">
        <v>211</v>
      </c>
      <c r="E433" s="208" t="s">
        <v>1</v>
      </c>
      <c r="F433" s="209" t="s">
        <v>5650</v>
      </c>
      <c r="G433" s="206"/>
      <c r="H433" s="208" t="s">
        <v>1</v>
      </c>
      <c r="I433" s="210"/>
      <c r="J433" s="206"/>
      <c r="K433" s="206"/>
      <c r="L433" s="211"/>
      <c r="M433" s="212"/>
      <c r="N433" s="213"/>
      <c r="O433" s="213"/>
      <c r="P433" s="213"/>
      <c r="Q433" s="213"/>
      <c r="R433" s="213"/>
      <c r="S433" s="213"/>
      <c r="T433" s="214"/>
      <c r="AT433" s="215" t="s">
        <v>211</v>
      </c>
      <c r="AU433" s="215" t="s">
        <v>84</v>
      </c>
      <c r="AV433" s="13" t="s">
        <v>82</v>
      </c>
      <c r="AW433" s="13" t="s">
        <v>31</v>
      </c>
      <c r="AX433" s="13" t="s">
        <v>75</v>
      </c>
      <c r="AY433" s="215" t="s">
        <v>201</v>
      </c>
    </row>
    <row r="434" spans="1:65" s="14" customFormat="1" ht="11.25">
      <c r="B434" s="216"/>
      <c r="C434" s="217"/>
      <c r="D434" s="207" t="s">
        <v>211</v>
      </c>
      <c r="E434" s="218" t="s">
        <v>1</v>
      </c>
      <c r="F434" s="219" t="s">
        <v>209</v>
      </c>
      <c r="G434" s="217"/>
      <c r="H434" s="220">
        <v>4</v>
      </c>
      <c r="I434" s="221"/>
      <c r="J434" s="217"/>
      <c r="K434" s="217"/>
      <c r="L434" s="222"/>
      <c r="M434" s="223"/>
      <c r="N434" s="224"/>
      <c r="O434" s="224"/>
      <c r="P434" s="224"/>
      <c r="Q434" s="224"/>
      <c r="R434" s="224"/>
      <c r="S434" s="224"/>
      <c r="T434" s="225"/>
      <c r="AT434" s="226" t="s">
        <v>211</v>
      </c>
      <c r="AU434" s="226" t="s">
        <v>84</v>
      </c>
      <c r="AV434" s="14" t="s">
        <v>84</v>
      </c>
      <c r="AW434" s="14" t="s">
        <v>31</v>
      </c>
      <c r="AX434" s="14" t="s">
        <v>82</v>
      </c>
      <c r="AY434" s="226" t="s">
        <v>201</v>
      </c>
    </row>
    <row r="435" spans="1:65" s="2" customFormat="1" ht="24">
      <c r="A435" s="34"/>
      <c r="B435" s="35"/>
      <c r="C435" s="192" t="s">
        <v>1131</v>
      </c>
      <c r="D435" s="192" t="s">
        <v>204</v>
      </c>
      <c r="E435" s="193" t="s">
        <v>5970</v>
      </c>
      <c r="F435" s="194" t="s">
        <v>5971</v>
      </c>
      <c r="G435" s="195" t="s">
        <v>207</v>
      </c>
      <c r="H435" s="196">
        <v>18</v>
      </c>
      <c r="I435" s="197"/>
      <c r="J435" s="198">
        <f>ROUND(I435*H435,2)</f>
        <v>0</v>
      </c>
      <c r="K435" s="194" t="s">
        <v>1</v>
      </c>
      <c r="L435" s="39"/>
      <c r="M435" s="199" t="s">
        <v>1</v>
      </c>
      <c r="N435" s="200" t="s">
        <v>40</v>
      </c>
      <c r="O435" s="71"/>
      <c r="P435" s="201">
        <f>O435*H435</f>
        <v>0</v>
      </c>
      <c r="Q435" s="201">
        <v>0</v>
      </c>
      <c r="R435" s="201">
        <f>Q435*H435</f>
        <v>0</v>
      </c>
      <c r="S435" s="201">
        <v>0</v>
      </c>
      <c r="T435" s="202">
        <f>S435*H435</f>
        <v>0</v>
      </c>
      <c r="U435" s="34"/>
      <c r="V435" s="34"/>
      <c r="W435" s="34"/>
      <c r="X435" s="34"/>
      <c r="Y435" s="34"/>
      <c r="Z435" s="34"/>
      <c r="AA435" s="34"/>
      <c r="AB435" s="34"/>
      <c r="AC435" s="34"/>
      <c r="AD435" s="34"/>
      <c r="AE435" s="34"/>
      <c r="AR435" s="203" t="s">
        <v>354</v>
      </c>
      <c r="AT435" s="203" t="s">
        <v>204</v>
      </c>
      <c r="AU435" s="203" t="s">
        <v>84</v>
      </c>
      <c r="AY435" s="17" t="s">
        <v>201</v>
      </c>
      <c r="BE435" s="204">
        <f>IF(N435="základní",J435,0)</f>
        <v>0</v>
      </c>
      <c r="BF435" s="204">
        <f>IF(N435="snížená",J435,0)</f>
        <v>0</v>
      </c>
      <c r="BG435" s="204">
        <f>IF(N435="zákl. přenesená",J435,0)</f>
        <v>0</v>
      </c>
      <c r="BH435" s="204">
        <f>IF(N435="sníž. přenesená",J435,0)</f>
        <v>0</v>
      </c>
      <c r="BI435" s="204">
        <f>IF(N435="nulová",J435,0)</f>
        <v>0</v>
      </c>
      <c r="BJ435" s="17" t="s">
        <v>82</v>
      </c>
      <c r="BK435" s="204">
        <f>ROUND(I435*H435,2)</f>
        <v>0</v>
      </c>
      <c r="BL435" s="17" t="s">
        <v>354</v>
      </c>
      <c r="BM435" s="203" t="s">
        <v>5972</v>
      </c>
    </row>
    <row r="436" spans="1:65" s="13" customFormat="1" ht="11.25">
      <c r="B436" s="205"/>
      <c r="C436" s="206"/>
      <c r="D436" s="207" t="s">
        <v>211</v>
      </c>
      <c r="E436" s="208" t="s">
        <v>1</v>
      </c>
      <c r="F436" s="209" t="s">
        <v>5650</v>
      </c>
      <c r="G436" s="206"/>
      <c r="H436" s="208" t="s">
        <v>1</v>
      </c>
      <c r="I436" s="210"/>
      <c r="J436" s="206"/>
      <c r="K436" s="206"/>
      <c r="L436" s="211"/>
      <c r="M436" s="212"/>
      <c r="N436" s="213"/>
      <c r="O436" s="213"/>
      <c r="P436" s="213"/>
      <c r="Q436" s="213"/>
      <c r="R436" s="213"/>
      <c r="S436" s="213"/>
      <c r="T436" s="214"/>
      <c r="AT436" s="215" t="s">
        <v>211</v>
      </c>
      <c r="AU436" s="215" t="s">
        <v>84</v>
      </c>
      <c r="AV436" s="13" t="s">
        <v>82</v>
      </c>
      <c r="AW436" s="13" t="s">
        <v>31</v>
      </c>
      <c r="AX436" s="13" t="s">
        <v>75</v>
      </c>
      <c r="AY436" s="215" t="s">
        <v>201</v>
      </c>
    </row>
    <row r="437" spans="1:65" s="14" customFormat="1" ht="11.25">
      <c r="B437" s="216"/>
      <c r="C437" s="217"/>
      <c r="D437" s="207" t="s">
        <v>211</v>
      </c>
      <c r="E437" s="218" t="s">
        <v>1</v>
      </c>
      <c r="F437" s="219" t="s">
        <v>383</v>
      </c>
      <c r="G437" s="217"/>
      <c r="H437" s="220">
        <v>18</v>
      </c>
      <c r="I437" s="221"/>
      <c r="J437" s="217"/>
      <c r="K437" s="217"/>
      <c r="L437" s="222"/>
      <c r="M437" s="223"/>
      <c r="N437" s="224"/>
      <c r="O437" s="224"/>
      <c r="P437" s="224"/>
      <c r="Q437" s="224"/>
      <c r="R437" s="224"/>
      <c r="S437" s="224"/>
      <c r="T437" s="225"/>
      <c r="AT437" s="226" t="s">
        <v>211</v>
      </c>
      <c r="AU437" s="226" t="s">
        <v>84</v>
      </c>
      <c r="AV437" s="14" t="s">
        <v>84</v>
      </c>
      <c r="AW437" s="14" t="s">
        <v>31</v>
      </c>
      <c r="AX437" s="14" t="s">
        <v>82</v>
      </c>
      <c r="AY437" s="226" t="s">
        <v>201</v>
      </c>
    </row>
    <row r="438" spans="1:65" s="2" customFormat="1" ht="24">
      <c r="A438" s="34"/>
      <c r="B438" s="35"/>
      <c r="C438" s="192" t="s">
        <v>1146</v>
      </c>
      <c r="D438" s="192" t="s">
        <v>204</v>
      </c>
      <c r="E438" s="193" t="s">
        <v>5973</v>
      </c>
      <c r="F438" s="194" t="s">
        <v>5974</v>
      </c>
      <c r="G438" s="195" t="s">
        <v>207</v>
      </c>
      <c r="H438" s="196">
        <v>285</v>
      </c>
      <c r="I438" s="197"/>
      <c r="J438" s="198">
        <f>ROUND(I438*H438,2)</f>
        <v>0</v>
      </c>
      <c r="K438" s="194" t="s">
        <v>1</v>
      </c>
      <c r="L438" s="39"/>
      <c r="M438" s="199" t="s">
        <v>1</v>
      </c>
      <c r="N438" s="200" t="s">
        <v>40</v>
      </c>
      <c r="O438" s="71"/>
      <c r="P438" s="201">
        <f>O438*H438</f>
        <v>0</v>
      </c>
      <c r="Q438" s="201">
        <v>0</v>
      </c>
      <c r="R438" s="201">
        <f>Q438*H438</f>
        <v>0</v>
      </c>
      <c r="S438" s="201">
        <v>0</v>
      </c>
      <c r="T438" s="202">
        <f>S438*H438</f>
        <v>0</v>
      </c>
      <c r="U438" s="34"/>
      <c r="V438" s="34"/>
      <c r="W438" s="34"/>
      <c r="X438" s="34"/>
      <c r="Y438" s="34"/>
      <c r="Z438" s="34"/>
      <c r="AA438" s="34"/>
      <c r="AB438" s="34"/>
      <c r="AC438" s="34"/>
      <c r="AD438" s="34"/>
      <c r="AE438" s="34"/>
      <c r="AR438" s="203" t="s">
        <v>354</v>
      </c>
      <c r="AT438" s="203" t="s">
        <v>204</v>
      </c>
      <c r="AU438" s="203" t="s">
        <v>84</v>
      </c>
      <c r="AY438" s="17" t="s">
        <v>201</v>
      </c>
      <c r="BE438" s="204">
        <f>IF(N438="základní",J438,0)</f>
        <v>0</v>
      </c>
      <c r="BF438" s="204">
        <f>IF(N438="snížená",J438,0)</f>
        <v>0</v>
      </c>
      <c r="BG438" s="204">
        <f>IF(N438="zákl. přenesená",J438,0)</f>
        <v>0</v>
      </c>
      <c r="BH438" s="204">
        <f>IF(N438="sníž. přenesená",J438,0)</f>
        <v>0</v>
      </c>
      <c r="BI438" s="204">
        <f>IF(N438="nulová",J438,0)</f>
        <v>0</v>
      </c>
      <c r="BJ438" s="17" t="s">
        <v>82</v>
      </c>
      <c r="BK438" s="204">
        <f>ROUND(I438*H438,2)</f>
        <v>0</v>
      </c>
      <c r="BL438" s="17" t="s">
        <v>354</v>
      </c>
      <c r="BM438" s="203" t="s">
        <v>5975</v>
      </c>
    </row>
    <row r="439" spans="1:65" s="13" customFormat="1" ht="11.25">
      <c r="B439" s="205"/>
      <c r="C439" s="206"/>
      <c r="D439" s="207" t="s">
        <v>211</v>
      </c>
      <c r="E439" s="208" t="s">
        <v>1</v>
      </c>
      <c r="F439" s="209" t="s">
        <v>5650</v>
      </c>
      <c r="G439" s="206"/>
      <c r="H439" s="208" t="s">
        <v>1</v>
      </c>
      <c r="I439" s="210"/>
      <c r="J439" s="206"/>
      <c r="K439" s="206"/>
      <c r="L439" s="211"/>
      <c r="M439" s="212"/>
      <c r="N439" s="213"/>
      <c r="O439" s="213"/>
      <c r="P439" s="213"/>
      <c r="Q439" s="213"/>
      <c r="R439" s="213"/>
      <c r="S439" s="213"/>
      <c r="T439" s="214"/>
      <c r="AT439" s="215" t="s">
        <v>211</v>
      </c>
      <c r="AU439" s="215" t="s">
        <v>84</v>
      </c>
      <c r="AV439" s="13" t="s">
        <v>82</v>
      </c>
      <c r="AW439" s="13" t="s">
        <v>31</v>
      </c>
      <c r="AX439" s="13" t="s">
        <v>75</v>
      </c>
      <c r="AY439" s="215" t="s">
        <v>201</v>
      </c>
    </row>
    <row r="440" spans="1:65" s="14" customFormat="1" ht="11.25">
      <c r="B440" s="216"/>
      <c r="C440" s="217"/>
      <c r="D440" s="207" t="s">
        <v>211</v>
      </c>
      <c r="E440" s="218" t="s">
        <v>1</v>
      </c>
      <c r="F440" s="219" t="s">
        <v>2638</v>
      </c>
      <c r="G440" s="217"/>
      <c r="H440" s="220">
        <v>285</v>
      </c>
      <c r="I440" s="221"/>
      <c r="J440" s="217"/>
      <c r="K440" s="217"/>
      <c r="L440" s="222"/>
      <c r="M440" s="223"/>
      <c r="N440" s="224"/>
      <c r="O440" s="224"/>
      <c r="P440" s="224"/>
      <c r="Q440" s="224"/>
      <c r="R440" s="224"/>
      <c r="S440" s="224"/>
      <c r="T440" s="225"/>
      <c r="AT440" s="226" t="s">
        <v>211</v>
      </c>
      <c r="AU440" s="226" t="s">
        <v>84</v>
      </c>
      <c r="AV440" s="14" t="s">
        <v>84</v>
      </c>
      <c r="AW440" s="14" t="s">
        <v>31</v>
      </c>
      <c r="AX440" s="14" t="s">
        <v>82</v>
      </c>
      <c r="AY440" s="226" t="s">
        <v>201</v>
      </c>
    </row>
    <row r="441" spans="1:65" s="2" customFormat="1" ht="16.5" customHeight="1">
      <c r="A441" s="34"/>
      <c r="B441" s="35"/>
      <c r="C441" s="192" t="s">
        <v>1152</v>
      </c>
      <c r="D441" s="192" t="s">
        <v>204</v>
      </c>
      <c r="E441" s="193" t="s">
        <v>3092</v>
      </c>
      <c r="F441" s="194" t="s">
        <v>3093</v>
      </c>
      <c r="G441" s="195" t="s">
        <v>230</v>
      </c>
      <c r="H441" s="196">
        <v>272</v>
      </c>
      <c r="I441" s="197"/>
      <c r="J441" s="198">
        <f>ROUND(I441*H441,2)</f>
        <v>0</v>
      </c>
      <c r="K441" s="194" t="s">
        <v>208</v>
      </c>
      <c r="L441" s="39"/>
      <c r="M441" s="199" t="s">
        <v>1</v>
      </c>
      <c r="N441" s="200" t="s">
        <v>40</v>
      </c>
      <c r="O441" s="71"/>
      <c r="P441" s="201">
        <f>O441*H441</f>
        <v>0</v>
      </c>
      <c r="Q441" s="201">
        <v>0</v>
      </c>
      <c r="R441" s="201">
        <f>Q441*H441</f>
        <v>0</v>
      </c>
      <c r="S441" s="201">
        <v>2.3800000000000002E-2</v>
      </c>
      <c r="T441" s="202">
        <f>S441*H441</f>
        <v>6.4736000000000002</v>
      </c>
      <c r="U441" s="34"/>
      <c r="V441" s="34"/>
      <c r="W441" s="34"/>
      <c r="X441" s="34"/>
      <c r="Y441" s="34"/>
      <c r="Z441" s="34"/>
      <c r="AA441" s="34"/>
      <c r="AB441" s="34"/>
      <c r="AC441" s="34"/>
      <c r="AD441" s="34"/>
      <c r="AE441" s="34"/>
      <c r="AR441" s="203" t="s">
        <v>354</v>
      </c>
      <c r="AT441" s="203" t="s">
        <v>204</v>
      </c>
      <c r="AU441" s="203" t="s">
        <v>84</v>
      </c>
      <c r="AY441" s="17" t="s">
        <v>201</v>
      </c>
      <c r="BE441" s="204">
        <f>IF(N441="základní",J441,0)</f>
        <v>0</v>
      </c>
      <c r="BF441" s="204">
        <f>IF(N441="snížená",J441,0)</f>
        <v>0</v>
      </c>
      <c r="BG441" s="204">
        <f>IF(N441="zákl. přenesená",J441,0)</f>
        <v>0</v>
      </c>
      <c r="BH441" s="204">
        <f>IF(N441="sníž. přenesená",J441,0)</f>
        <v>0</v>
      </c>
      <c r="BI441" s="204">
        <f>IF(N441="nulová",J441,0)</f>
        <v>0</v>
      </c>
      <c r="BJ441" s="17" t="s">
        <v>82</v>
      </c>
      <c r="BK441" s="204">
        <f>ROUND(I441*H441,2)</f>
        <v>0</v>
      </c>
      <c r="BL441" s="17" t="s">
        <v>354</v>
      </c>
      <c r="BM441" s="203" t="s">
        <v>5976</v>
      </c>
    </row>
    <row r="442" spans="1:65" s="13" customFormat="1" ht="11.25">
      <c r="B442" s="205"/>
      <c r="C442" s="206"/>
      <c r="D442" s="207" t="s">
        <v>211</v>
      </c>
      <c r="E442" s="208" t="s">
        <v>1</v>
      </c>
      <c r="F442" s="209" t="s">
        <v>5650</v>
      </c>
      <c r="G442" s="206"/>
      <c r="H442" s="208" t="s">
        <v>1</v>
      </c>
      <c r="I442" s="210"/>
      <c r="J442" s="206"/>
      <c r="K442" s="206"/>
      <c r="L442" s="211"/>
      <c r="M442" s="212"/>
      <c r="N442" s="213"/>
      <c r="O442" s="213"/>
      <c r="P442" s="213"/>
      <c r="Q442" s="213"/>
      <c r="R442" s="213"/>
      <c r="S442" s="213"/>
      <c r="T442" s="214"/>
      <c r="AT442" s="215" t="s">
        <v>211</v>
      </c>
      <c r="AU442" s="215" t="s">
        <v>84</v>
      </c>
      <c r="AV442" s="13" t="s">
        <v>82</v>
      </c>
      <c r="AW442" s="13" t="s">
        <v>31</v>
      </c>
      <c r="AX442" s="13" t="s">
        <v>75</v>
      </c>
      <c r="AY442" s="215" t="s">
        <v>201</v>
      </c>
    </row>
    <row r="443" spans="1:65" s="14" customFormat="1" ht="11.25">
      <c r="B443" s="216"/>
      <c r="C443" s="217"/>
      <c r="D443" s="207" t="s">
        <v>211</v>
      </c>
      <c r="E443" s="218" t="s">
        <v>1</v>
      </c>
      <c r="F443" s="219" t="s">
        <v>2514</v>
      </c>
      <c r="G443" s="217"/>
      <c r="H443" s="220">
        <v>272</v>
      </c>
      <c r="I443" s="221"/>
      <c r="J443" s="217"/>
      <c r="K443" s="217"/>
      <c r="L443" s="222"/>
      <c r="M443" s="223"/>
      <c r="N443" s="224"/>
      <c r="O443" s="224"/>
      <c r="P443" s="224"/>
      <c r="Q443" s="224"/>
      <c r="R443" s="224"/>
      <c r="S443" s="224"/>
      <c r="T443" s="225"/>
      <c r="AT443" s="226" t="s">
        <v>211</v>
      </c>
      <c r="AU443" s="226" t="s">
        <v>84</v>
      </c>
      <c r="AV443" s="14" t="s">
        <v>84</v>
      </c>
      <c r="AW443" s="14" t="s">
        <v>31</v>
      </c>
      <c r="AX443" s="14" t="s">
        <v>82</v>
      </c>
      <c r="AY443" s="226" t="s">
        <v>201</v>
      </c>
    </row>
    <row r="444" spans="1:65" s="2" customFormat="1" ht="33" customHeight="1">
      <c r="A444" s="34"/>
      <c r="B444" s="35"/>
      <c r="C444" s="192" t="s">
        <v>1159</v>
      </c>
      <c r="D444" s="192" t="s">
        <v>204</v>
      </c>
      <c r="E444" s="193" t="s">
        <v>5977</v>
      </c>
      <c r="F444" s="194" t="s">
        <v>5978</v>
      </c>
      <c r="G444" s="195" t="s">
        <v>239</v>
      </c>
      <c r="H444" s="196">
        <v>4.1449999999999996</v>
      </c>
      <c r="I444" s="197"/>
      <c r="J444" s="198">
        <f>ROUND(I444*H444,2)</f>
        <v>0</v>
      </c>
      <c r="K444" s="194" t="s">
        <v>208</v>
      </c>
      <c r="L444" s="39"/>
      <c r="M444" s="199" t="s">
        <v>1</v>
      </c>
      <c r="N444" s="200" t="s">
        <v>40</v>
      </c>
      <c r="O444" s="71"/>
      <c r="P444" s="201">
        <f>O444*H444</f>
        <v>0</v>
      </c>
      <c r="Q444" s="201">
        <v>0</v>
      </c>
      <c r="R444" s="201">
        <f>Q444*H444</f>
        <v>0</v>
      </c>
      <c r="S444" s="201">
        <v>0</v>
      </c>
      <c r="T444" s="202">
        <f>S444*H444</f>
        <v>0</v>
      </c>
      <c r="U444" s="34"/>
      <c r="V444" s="34"/>
      <c r="W444" s="34"/>
      <c r="X444" s="34"/>
      <c r="Y444" s="34"/>
      <c r="Z444" s="34"/>
      <c r="AA444" s="34"/>
      <c r="AB444" s="34"/>
      <c r="AC444" s="34"/>
      <c r="AD444" s="34"/>
      <c r="AE444" s="34"/>
      <c r="AR444" s="203" t="s">
        <v>354</v>
      </c>
      <c r="AT444" s="203" t="s">
        <v>204</v>
      </c>
      <c r="AU444" s="203" t="s">
        <v>84</v>
      </c>
      <c r="AY444" s="17" t="s">
        <v>201</v>
      </c>
      <c r="BE444" s="204">
        <f>IF(N444="základní",J444,0)</f>
        <v>0</v>
      </c>
      <c r="BF444" s="204">
        <f>IF(N444="snížená",J444,0)</f>
        <v>0</v>
      </c>
      <c r="BG444" s="204">
        <f>IF(N444="zákl. přenesená",J444,0)</f>
        <v>0</v>
      </c>
      <c r="BH444" s="204">
        <f>IF(N444="sníž. přenesená",J444,0)</f>
        <v>0</v>
      </c>
      <c r="BI444" s="204">
        <f>IF(N444="nulová",J444,0)</f>
        <v>0</v>
      </c>
      <c r="BJ444" s="17" t="s">
        <v>82</v>
      </c>
      <c r="BK444" s="204">
        <f>ROUND(I444*H444,2)</f>
        <v>0</v>
      </c>
      <c r="BL444" s="17" t="s">
        <v>354</v>
      </c>
      <c r="BM444" s="203" t="s">
        <v>5979</v>
      </c>
    </row>
    <row r="445" spans="1:65" s="2" customFormat="1" ht="24">
      <c r="A445" s="34"/>
      <c r="B445" s="35"/>
      <c r="C445" s="192" t="s">
        <v>1163</v>
      </c>
      <c r="D445" s="192" t="s">
        <v>204</v>
      </c>
      <c r="E445" s="193" t="s">
        <v>5980</v>
      </c>
      <c r="F445" s="194" t="s">
        <v>5981</v>
      </c>
      <c r="G445" s="195" t="s">
        <v>239</v>
      </c>
      <c r="H445" s="196">
        <v>3.274</v>
      </c>
      <c r="I445" s="197"/>
      <c r="J445" s="198">
        <f>ROUND(I445*H445,2)</f>
        <v>0</v>
      </c>
      <c r="K445" s="194" t="s">
        <v>208</v>
      </c>
      <c r="L445" s="39"/>
      <c r="M445" s="199" t="s">
        <v>1</v>
      </c>
      <c r="N445" s="200" t="s">
        <v>40</v>
      </c>
      <c r="O445" s="71"/>
      <c r="P445" s="201">
        <f>O445*H445</f>
        <v>0</v>
      </c>
      <c r="Q445" s="201">
        <v>0</v>
      </c>
      <c r="R445" s="201">
        <f>Q445*H445</f>
        <v>0</v>
      </c>
      <c r="S445" s="201">
        <v>0</v>
      </c>
      <c r="T445" s="202">
        <f>S445*H445</f>
        <v>0</v>
      </c>
      <c r="U445" s="34"/>
      <c r="V445" s="34"/>
      <c r="W445" s="34"/>
      <c r="X445" s="34"/>
      <c r="Y445" s="34"/>
      <c r="Z445" s="34"/>
      <c r="AA445" s="34"/>
      <c r="AB445" s="34"/>
      <c r="AC445" s="34"/>
      <c r="AD445" s="34"/>
      <c r="AE445" s="34"/>
      <c r="AR445" s="203" t="s">
        <v>354</v>
      </c>
      <c r="AT445" s="203" t="s">
        <v>204</v>
      </c>
      <c r="AU445" s="203" t="s">
        <v>84</v>
      </c>
      <c r="AY445" s="17" t="s">
        <v>201</v>
      </c>
      <c r="BE445" s="204">
        <f>IF(N445="základní",J445,0)</f>
        <v>0</v>
      </c>
      <c r="BF445" s="204">
        <f>IF(N445="snížená",J445,0)</f>
        <v>0</v>
      </c>
      <c r="BG445" s="204">
        <f>IF(N445="zákl. přenesená",J445,0)</f>
        <v>0</v>
      </c>
      <c r="BH445" s="204">
        <f>IF(N445="sníž. přenesená",J445,0)</f>
        <v>0</v>
      </c>
      <c r="BI445" s="204">
        <f>IF(N445="nulová",J445,0)</f>
        <v>0</v>
      </c>
      <c r="BJ445" s="17" t="s">
        <v>82</v>
      </c>
      <c r="BK445" s="204">
        <f>ROUND(I445*H445,2)</f>
        <v>0</v>
      </c>
      <c r="BL445" s="17" t="s">
        <v>354</v>
      </c>
      <c r="BM445" s="203" t="s">
        <v>5982</v>
      </c>
    </row>
    <row r="446" spans="1:65" s="2" customFormat="1" ht="107.25">
      <c r="A446" s="34"/>
      <c r="B446" s="35"/>
      <c r="C446" s="36"/>
      <c r="D446" s="207" t="s">
        <v>232</v>
      </c>
      <c r="E446" s="36"/>
      <c r="F446" s="227" t="s">
        <v>3108</v>
      </c>
      <c r="G446" s="36"/>
      <c r="H446" s="36"/>
      <c r="I446" s="228"/>
      <c r="J446" s="36"/>
      <c r="K446" s="36"/>
      <c r="L446" s="39"/>
      <c r="M446" s="229"/>
      <c r="N446" s="230"/>
      <c r="O446" s="71"/>
      <c r="P446" s="71"/>
      <c r="Q446" s="71"/>
      <c r="R446" s="71"/>
      <c r="S446" s="71"/>
      <c r="T446" s="72"/>
      <c r="U446" s="34"/>
      <c r="V446" s="34"/>
      <c r="W446" s="34"/>
      <c r="X446" s="34"/>
      <c r="Y446" s="34"/>
      <c r="Z446" s="34"/>
      <c r="AA446" s="34"/>
      <c r="AB446" s="34"/>
      <c r="AC446" s="34"/>
      <c r="AD446" s="34"/>
      <c r="AE446" s="34"/>
      <c r="AT446" s="17" t="s">
        <v>232</v>
      </c>
      <c r="AU446" s="17" t="s">
        <v>84</v>
      </c>
    </row>
    <row r="447" spans="1:65" s="12" customFormat="1" ht="22.9" customHeight="1">
      <c r="B447" s="176"/>
      <c r="C447" s="177"/>
      <c r="D447" s="178" t="s">
        <v>74</v>
      </c>
      <c r="E447" s="190" t="s">
        <v>5352</v>
      </c>
      <c r="F447" s="190" t="s">
        <v>5353</v>
      </c>
      <c r="G447" s="177"/>
      <c r="H447" s="177"/>
      <c r="I447" s="180"/>
      <c r="J447" s="191">
        <f>BK447</f>
        <v>0</v>
      </c>
      <c r="K447" s="177"/>
      <c r="L447" s="182"/>
      <c r="M447" s="183"/>
      <c r="N447" s="184"/>
      <c r="O447" s="184"/>
      <c r="P447" s="185">
        <f>SUM(P448:P453)</f>
        <v>0</v>
      </c>
      <c r="Q447" s="184"/>
      <c r="R447" s="185">
        <f>SUM(R448:R453)</f>
        <v>1.1640000000000001E-2</v>
      </c>
      <c r="S447" s="184"/>
      <c r="T447" s="186">
        <f>SUM(T448:T453)</f>
        <v>0</v>
      </c>
      <c r="AR447" s="187" t="s">
        <v>84</v>
      </c>
      <c r="AT447" s="188" t="s">
        <v>74</v>
      </c>
      <c r="AU447" s="188" t="s">
        <v>82</v>
      </c>
      <c r="AY447" s="187" t="s">
        <v>201</v>
      </c>
      <c r="BK447" s="189">
        <f>SUM(BK448:BK453)</f>
        <v>0</v>
      </c>
    </row>
    <row r="448" spans="1:65" s="2" customFormat="1" ht="24">
      <c r="A448" s="34"/>
      <c r="B448" s="35"/>
      <c r="C448" s="192" t="s">
        <v>1175</v>
      </c>
      <c r="D448" s="192" t="s">
        <v>204</v>
      </c>
      <c r="E448" s="193" t="s">
        <v>5983</v>
      </c>
      <c r="F448" s="194" t="s">
        <v>5984</v>
      </c>
      <c r="G448" s="195" t="s">
        <v>320</v>
      </c>
      <c r="H448" s="196">
        <v>574</v>
      </c>
      <c r="I448" s="197"/>
      <c r="J448" s="198">
        <f>ROUND(I448*H448,2)</f>
        <v>0</v>
      </c>
      <c r="K448" s="194" t="s">
        <v>1</v>
      </c>
      <c r="L448" s="39"/>
      <c r="M448" s="199" t="s">
        <v>1</v>
      </c>
      <c r="N448" s="200" t="s">
        <v>40</v>
      </c>
      <c r="O448" s="71"/>
      <c r="P448" s="201">
        <f>O448*H448</f>
        <v>0</v>
      </c>
      <c r="Q448" s="201">
        <v>2.0000000000000002E-5</v>
      </c>
      <c r="R448" s="201">
        <f>Q448*H448</f>
        <v>1.1480000000000001E-2</v>
      </c>
      <c r="S448" s="201">
        <v>0</v>
      </c>
      <c r="T448" s="202">
        <f>S448*H448</f>
        <v>0</v>
      </c>
      <c r="U448" s="34"/>
      <c r="V448" s="34"/>
      <c r="W448" s="34"/>
      <c r="X448" s="34"/>
      <c r="Y448" s="34"/>
      <c r="Z448" s="34"/>
      <c r="AA448" s="34"/>
      <c r="AB448" s="34"/>
      <c r="AC448" s="34"/>
      <c r="AD448" s="34"/>
      <c r="AE448" s="34"/>
      <c r="AR448" s="203" t="s">
        <v>354</v>
      </c>
      <c r="AT448" s="203" t="s">
        <v>204</v>
      </c>
      <c r="AU448" s="203" t="s">
        <v>84</v>
      </c>
      <c r="AY448" s="17" t="s">
        <v>201</v>
      </c>
      <c r="BE448" s="204">
        <f>IF(N448="základní",J448,0)</f>
        <v>0</v>
      </c>
      <c r="BF448" s="204">
        <f>IF(N448="snížená",J448,0)</f>
        <v>0</v>
      </c>
      <c r="BG448" s="204">
        <f>IF(N448="zákl. přenesená",J448,0)</f>
        <v>0</v>
      </c>
      <c r="BH448" s="204">
        <f>IF(N448="sníž. přenesená",J448,0)</f>
        <v>0</v>
      </c>
      <c r="BI448" s="204">
        <f>IF(N448="nulová",J448,0)</f>
        <v>0</v>
      </c>
      <c r="BJ448" s="17" t="s">
        <v>82</v>
      </c>
      <c r="BK448" s="204">
        <f>ROUND(I448*H448,2)</f>
        <v>0</v>
      </c>
      <c r="BL448" s="17" t="s">
        <v>354</v>
      </c>
      <c r="BM448" s="203" t="s">
        <v>5985</v>
      </c>
    </row>
    <row r="449" spans="1:65" s="13" customFormat="1" ht="11.25">
      <c r="B449" s="205"/>
      <c r="C449" s="206"/>
      <c r="D449" s="207" t="s">
        <v>211</v>
      </c>
      <c r="E449" s="208" t="s">
        <v>1</v>
      </c>
      <c r="F449" s="209" t="s">
        <v>5650</v>
      </c>
      <c r="G449" s="206"/>
      <c r="H449" s="208" t="s">
        <v>1</v>
      </c>
      <c r="I449" s="210"/>
      <c r="J449" s="206"/>
      <c r="K449" s="206"/>
      <c r="L449" s="211"/>
      <c r="M449" s="212"/>
      <c r="N449" s="213"/>
      <c r="O449" s="213"/>
      <c r="P449" s="213"/>
      <c r="Q449" s="213"/>
      <c r="R449" s="213"/>
      <c r="S449" s="213"/>
      <c r="T449" s="214"/>
      <c r="AT449" s="215" t="s">
        <v>211</v>
      </c>
      <c r="AU449" s="215" t="s">
        <v>84</v>
      </c>
      <c r="AV449" s="13" t="s">
        <v>82</v>
      </c>
      <c r="AW449" s="13" t="s">
        <v>31</v>
      </c>
      <c r="AX449" s="13" t="s">
        <v>75</v>
      </c>
      <c r="AY449" s="215" t="s">
        <v>201</v>
      </c>
    </row>
    <row r="450" spans="1:65" s="14" customFormat="1" ht="11.25">
      <c r="B450" s="216"/>
      <c r="C450" s="217"/>
      <c r="D450" s="207" t="s">
        <v>211</v>
      </c>
      <c r="E450" s="218" t="s">
        <v>1</v>
      </c>
      <c r="F450" s="219" t="s">
        <v>5680</v>
      </c>
      <c r="G450" s="217"/>
      <c r="H450" s="220">
        <v>574</v>
      </c>
      <c r="I450" s="221"/>
      <c r="J450" s="217"/>
      <c r="K450" s="217"/>
      <c r="L450" s="222"/>
      <c r="M450" s="223"/>
      <c r="N450" s="224"/>
      <c r="O450" s="224"/>
      <c r="P450" s="224"/>
      <c r="Q450" s="224"/>
      <c r="R450" s="224"/>
      <c r="S450" s="224"/>
      <c r="T450" s="225"/>
      <c r="AT450" s="226" t="s">
        <v>211</v>
      </c>
      <c r="AU450" s="226" t="s">
        <v>84</v>
      </c>
      <c r="AV450" s="14" t="s">
        <v>84</v>
      </c>
      <c r="AW450" s="14" t="s">
        <v>31</v>
      </c>
      <c r="AX450" s="14" t="s">
        <v>82</v>
      </c>
      <c r="AY450" s="226" t="s">
        <v>201</v>
      </c>
    </row>
    <row r="451" spans="1:65" s="2" customFormat="1" ht="36">
      <c r="A451" s="34"/>
      <c r="B451" s="35"/>
      <c r="C451" s="192" t="s">
        <v>1179</v>
      </c>
      <c r="D451" s="192" t="s">
        <v>204</v>
      </c>
      <c r="E451" s="193" t="s">
        <v>5986</v>
      </c>
      <c r="F451" s="194" t="s">
        <v>5987</v>
      </c>
      <c r="G451" s="195" t="s">
        <v>230</v>
      </c>
      <c r="H451" s="196">
        <v>8</v>
      </c>
      <c r="I451" s="197"/>
      <c r="J451" s="198">
        <f>ROUND(I451*H451,2)</f>
        <v>0</v>
      </c>
      <c r="K451" s="194" t="s">
        <v>1</v>
      </c>
      <c r="L451" s="39"/>
      <c r="M451" s="199" t="s">
        <v>1</v>
      </c>
      <c r="N451" s="200" t="s">
        <v>40</v>
      </c>
      <c r="O451" s="71"/>
      <c r="P451" s="201">
        <f>O451*H451</f>
        <v>0</v>
      </c>
      <c r="Q451" s="201">
        <v>2.0000000000000002E-5</v>
      </c>
      <c r="R451" s="201">
        <f>Q451*H451</f>
        <v>1.6000000000000001E-4</v>
      </c>
      <c r="S451" s="201">
        <v>0</v>
      </c>
      <c r="T451" s="202">
        <f>S451*H451</f>
        <v>0</v>
      </c>
      <c r="U451" s="34"/>
      <c r="V451" s="34"/>
      <c r="W451" s="34"/>
      <c r="X451" s="34"/>
      <c r="Y451" s="34"/>
      <c r="Z451" s="34"/>
      <c r="AA451" s="34"/>
      <c r="AB451" s="34"/>
      <c r="AC451" s="34"/>
      <c r="AD451" s="34"/>
      <c r="AE451" s="34"/>
      <c r="AR451" s="203" t="s">
        <v>354</v>
      </c>
      <c r="AT451" s="203" t="s">
        <v>204</v>
      </c>
      <c r="AU451" s="203" t="s">
        <v>84</v>
      </c>
      <c r="AY451" s="17" t="s">
        <v>201</v>
      </c>
      <c r="BE451" s="204">
        <f>IF(N451="základní",J451,0)</f>
        <v>0</v>
      </c>
      <c r="BF451" s="204">
        <f>IF(N451="snížená",J451,0)</f>
        <v>0</v>
      </c>
      <c r="BG451" s="204">
        <f>IF(N451="zákl. přenesená",J451,0)</f>
        <v>0</v>
      </c>
      <c r="BH451" s="204">
        <f>IF(N451="sníž. přenesená",J451,0)</f>
        <v>0</v>
      </c>
      <c r="BI451" s="204">
        <f>IF(N451="nulová",J451,0)</f>
        <v>0</v>
      </c>
      <c r="BJ451" s="17" t="s">
        <v>82</v>
      </c>
      <c r="BK451" s="204">
        <f>ROUND(I451*H451,2)</f>
        <v>0</v>
      </c>
      <c r="BL451" s="17" t="s">
        <v>354</v>
      </c>
      <c r="BM451" s="203" t="s">
        <v>5988</v>
      </c>
    </row>
    <row r="452" spans="1:65" s="13" customFormat="1" ht="11.25">
      <c r="B452" s="205"/>
      <c r="C452" s="206"/>
      <c r="D452" s="207" t="s">
        <v>211</v>
      </c>
      <c r="E452" s="208" t="s">
        <v>1</v>
      </c>
      <c r="F452" s="209" t="s">
        <v>5650</v>
      </c>
      <c r="G452" s="206"/>
      <c r="H452" s="208" t="s">
        <v>1</v>
      </c>
      <c r="I452" s="210"/>
      <c r="J452" s="206"/>
      <c r="K452" s="206"/>
      <c r="L452" s="211"/>
      <c r="M452" s="212"/>
      <c r="N452" s="213"/>
      <c r="O452" s="213"/>
      <c r="P452" s="213"/>
      <c r="Q452" s="213"/>
      <c r="R452" s="213"/>
      <c r="S452" s="213"/>
      <c r="T452" s="214"/>
      <c r="AT452" s="215" t="s">
        <v>211</v>
      </c>
      <c r="AU452" s="215" t="s">
        <v>84</v>
      </c>
      <c r="AV452" s="13" t="s">
        <v>82</v>
      </c>
      <c r="AW452" s="13" t="s">
        <v>31</v>
      </c>
      <c r="AX452" s="13" t="s">
        <v>75</v>
      </c>
      <c r="AY452" s="215" t="s">
        <v>201</v>
      </c>
    </row>
    <row r="453" spans="1:65" s="14" customFormat="1" ht="11.25">
      <c r="B453" s="216"/>
      <c r="C453" s="217"/>
      <c r="D453" s="207" t="s">
        <v>211</v>
      </c>
      <c r="E453" s="218" t="s">
        <v>1</v>
      </c>
      <c r="F453" s="219" t="s">
        <v>292</v>
      </c>
      <c r="G453" s="217"/>
      <c r="H453" s="220">
        <v>8</v>
      </c>
      <c r="I453" s="221"/>
      <c r="J453" s="217"/>
      <c r="K453" s="217"/>
      <c r="L453" s="222"/>
      <c r="M453" s="223"/>
      <c r="N453" s="224"/>
      <c r="O453" s="224"/>
      <c r="P453" s="224"/>
      <c r="Q453" s="224"/>
      <c r="R453" s="224"/>
      <c r="S453" s="224"/>
      <c r="T453" s="225"/>
      <c r="AT453" s="226" t="s">
        <v>211</v>
      </c>
      <c r="AU453" s="226" t="s">
        <v>84</v>
      </c>
      <c r="AV453" s="14" t="s">
        <v>84</v>
      </c>
      <c r="AW453" s="14" t="s">
        <v>31</v>
      </c>
      <c r="AX453" s="14" t="s">
        <v>82</v>
      </c>
      <c r="AY453" s="226" t="s">
        <v>201</v>
      </c>
    </row>
    <row r="454" spans="1:65" s="12" customFormat="1" ht="22.9" customHeight="1">
      <c r="B454" s="176"/>
      <c r="C454" s="177"/>
      <c r="D454" s="178" t="s">
        <v>74</v>
      </c>
      <c r="E454" s="190" t="s">
        <v>5989</v>
      </c>
      <c r="F454" s="190" t="s">
        <v>5989</v>
      </c>
      <c r="G454" s="177"/>
      <c r="H454" s="177"/>
      <c r="I454" s="180"/>
      <c r="J454" s="191">
        <f>BK454</f>
        <v>0</v>
      </c>
      <c r="K454" s="177"/>
      <c r="L454" s="182"/>
      <c r="M454" s="183"/>
      <c r="N454" s="184"/>
      <c r="O454" s="184"/>
      <c r="P454" s="185">
        <f>SUM(P455:P478)</f>
        <v>0</v>
      </c>
      <c r="Q454" s="184"/>
      <c r="R454" s="185">
        <f>SUM(R455:R478)</f>
        <v>0</v>
      </c>
      <c r="S454" s="184"/>
      <c r="T454" s="186">
        <f>SUM(T455:T478)</f>
        <v>0</v>
      </c>
      <c r="AR454" s="187" t="s">
        <v>209</v>
      </c>
      <c r="AT454" s="188" t="s">
        <v>74</v>
      </c>
      <c r="AU454" s="188" t="s">
        <v>82</v>
      </c>
      <c r="AY454" s="187" t="s">
        <v>201</v>
      </c>
      <c r="BK454" s="189">
        <f>SUM(BK455:BK478)</f>
        <v>0</v>
      </c>
    </row>
    <row r="455" spans="1:65" s="2" customFormat="1" ht="16.5" customHeight="1">
      <c r="A455" s="34"/>
      <c r="B455" s="35"/>
      <c r="C455" s="192" t="s">
        <v>1189</v>
      </c>
      <c r="D455" s="192" t="s">
        <v>204</v>
      </c>
      <c r="E455" s="193" t="s">
        <v>5990</v>
      </c>
      <c r="F455" s="194" t="s">
        <v>5991</v>
      </c>
      <c r="G455" s="195" t="s">
        <v>5992</v>
      </c>
      <c r="H455" s="196">
        <v>40</v>
      </c>
      <c r="I455" s="197"/>
      <c r="J455" s="198">
        <f>ROUND(I455*H455,2)</f>
        <v>0</v>
      </c>
      <c r="K455" s="194" t="s">
        <v>1</v>
      </c>
      <c r="L455" s="39"/>
      <c r="M455" s="199" t="s">
        <v>1</v>
      </c>
      <c r="N455" s="200" t="s">
        <v>40</v>
      </c>
      <c r="O455" s="71"/>
      <c r="P455" s="201">
        <f>O455*H455</f>
        <v>0</v>
      </c>
      <c r="Q455" s="201">
        <v>0</v>
      </c>
      <c r="R455" s="201">
        <f>Q455*H455</f>
        <v>0</v>
      </c>
      <c r="S455" s="201">
        <v>0</v>
      </c>
      <c r="T455" s="202">
        <f>S455*H455</f>
        <v>0</v>
      </c>
      <c r="U455" s="34"/>
      <c r="V455" s="34"/>
      <c r="W455" s="34"/>
      <c r="X455" s="34"/>
      <c r="Y455" s="34"/>
      <c r="Z455" s="34"/>
      <c r="AA455" s="34"/>
      <c r="AB455" s="34"/>
      <c r="AC455" s="34"/>
      <c r="AD455" s="34"/>
      <c r="AE455" s="34"/>
      <c r="AR455" s="203" t="s">
        <v>209</v>
      </c>
      <c r="AT455" s="203" t="s">
        <v>204</v>
      </c>
      <c r="AU455" s="203" t="s">
        <v>84</v>
      </c>
      <c r="AY455" s="17" t="s">
        <v>201</v>
      </c>
      <c r="BE455" s="204">
        <f>IF(N455="základní",J455,0)</f>
        <v>0</v>
      </c>
      <c r="BF455" s="204">
        <f>IF(N455="snížená",J455,0)</f>
        <v>0</v>
      </c>
      <c r="BG455" s="204">
        <f>IF(N455="zákl. přenesená",J455,0)</f>
        <v>0</v>
      </c>
      <c r="BH455" s="204">
        <f>IF(N455="sníž. přenesená",J455,0)</f>
        <v>0</v>
      </c>
      <c r="BI455" s="204">
        <f>IF(N455="nulová",J455,0)</f>
        <v>0</v>
      </c>
      <c r="BJ455" s="17" t="s">
        <v>82</v>
      </c>
      <c r="BK455" s="204">
        <f>ROUND(I455*H455,2)</f>
        <v>0</v>
      </c>
      <c r="BL455" s="17" t="s">
        <v>209</v>
      </c>
      <c r="BM455" s="203" t="s">
        <v>5993</v>
      </c>
    </row>
    <row r="456" spans="1:65" s="13" customFormat="1" ht="11.25">
      <c r="B456" s="205"/>
      <c r="C456" s="206"/>
      <c r="D456" s="207" t="s">
        <v>211</v>
      </c>
      <c r="E456" s="208" t="s">
        <v>1</v>
      </c>
      <c r="F456" s="209" t="s">
        <v>5650</v>
      </c>
      <c r="G456" s="206"/>
      <c r="H456" s="208" t="s">
        <v>1</v>
      </c>
      <c r="I456" s="210"/>
      <c r="J456" s="206"/>
      <c r="K456" s="206"/>
      <c r="L456" s="211"/>
      <c r="M456" s="212"/>
      <c r="N456" s="213"/>
      <c r="O456" s="213"/>
      <c r="P456" s="213"/>
      <c r="Q456" s="213"/>
      <c r="R456" s="213"/>
      <c r="S456" s="213"/>
      <c r="T456" s="214"/>
      <c r="AT456" s="215" t="s">
        <v>211</v>
      </c>
      <c r="AU456" s="215" t="s">
        <v>84</v>
      </c>
      <c r="AV456" s="13" t="s">
        <v>82</v>
      </c>
      <c r="AW456" s="13" t="s">
        <v>31</v>
      </c>
      <c r="AX456" s="13" t="s">
        <v>75</v>
      </c>
      <c r="AY456" s="215" t="s">
        <v>201</v>
      </c>
    </row>
    <row r="457" spans="1:65" s="14" customFormat="1" ht="11.25">
      <c r="B457" s="216"/>
      <c r="C457" s="217"/>
      <c r="D457" s="207" t="s">
        <v>211</v>
      </c>
      <c r="E457" s="218" t="s">
        <v>1</v>
      </c>
      <c r="F457" s="219" t="s">
        <v>573</v>
      </c>
      <c r="G457" s="217"/>
      <c r="H457" s="220">
        <v>40</v>
      </c>
      <c r="I457" s="221"/>
      <c r="J457" s="217"/>
      <c r="K457" s="217"/>
      <c r="L457" s="222"/>
      <c r="M457" s="223"/>
      <c r="N457" s="224"/>
      <c r="O457" s="224"/>
      <c r="P457" s="224"/>
      <c r="Q457" s="224"/>
      <c r="R457" s="224"/>
      <c r="S457" s="224"/>
      <c r="T457" s="225"/>
      <c r="AT457" s="226" t="s">
        <v>211</v>
      </c>
      <c r="AU457" s="226" t="s">
        <v>84</v>
      </c>
      <c r="AV457" s="14" t="s">
        <v>84</v>
      </c>
      <c r="AW457" s="14" t="s">
        <v>31</v>
      </c>
      <c r="AX457" s="14" t="s">
        <v>82</v>
      </c>
      <c r="AY457" s="226" t="s">
        <v>201</v>
      </c>
    </row>
    <row r="458" spans="1:65" s="2" customFormat="1" ht="16.5" customHeight="1">
      <c r="A458" s="34"/>
      <c r="B458" s="35"/>
      <c r="C458" s="192" t="s">
        <v>1197</v>
      </c>
      <c r="D458" s="192" t="s">
        <v>204</v>
      </c>
      <c r="E458" s="193" t="s">
        <v>5994</v>
      </c>
      <c r="F458" s="194" t="s">
        <v>5995</v>
      </c>
      <c r="G458" s="195" t="s">
        <v>5992</v>
      </c>
      <c r="H458" s="196">
        <v>40</v>
      </c>
      <c r="I458" s="197"/>
      <c r="J458" s="198">
        <f>ROUND(I458*H458,2)</f>
        <v>0</v>
      </c>
      <c r="K458" s="194" t="s">
        <v>1</v>
      </c>
      <c r="L458" s="39"/>
      <c r="M458" s="199" t="s">
        <v>1</v>
      </c>
      <c r="N458" s="200" t="s">
        <v>40</v>
      </c>
      <c r="O458" s="71"/>
      <c r="P458" s="201">
        <f>O458*H458</f>
        <v>0</v>
      </c>
      <c r="Q458" s="201">
        <v>0</v>
      </c>
      <c r="R458" s="201">
        <f>Q458*H458</f>
        <v>0</v>
      </c>
      <c r="S458" s="201">
        <v>0</v>
      </c>
      <c r="T458" s="202">
        <f>S458*H458</f>
        <v>0</v>
      </c>
      <c r="U458" s="34"/>
      <c r="V458" s="34"/>
      <c r="W458" s="34"/>
      <c r="X458" s="34"/>
      <c r="Y458" s="34"/>
      <c r="Z458" s="34"/>
      <c r="AA458" s="34"/>
      <c r="AB458" s="34"/>
      <c r="AC458" s="34"/>
      <c r="AD458" s="34"/>
      <c r="AE458" s="34"/>
      <c r="AR458" s="203" t="s">
        <v>209</v>
      </c>
      <c r="AT458" s="203" t="s">
        <v>204</v>
      </c>
      <c r="AU458" s="203" t="s">
        <v>84</v>
      </c>
      <c r="AY458" s="17" t="s">
        <v>201</v>
      </c>
      <c r="BE458" s="204">
        <f>IF(N458="základní",J458,0)</f>
        <v>0</v>
      </c>
      <c r="BF458" s="204">
        <f>IF(N458="snížená",J458,0)</f>
        <v>0</v>
      </c>
      <c r="BG458" s="204">
        <f>IF(N458="zákl. přenesená",J458,0)</f>
        <v>0</v>
      </c>
      <c r="BH458" s="204">
        <f>IF(N458="sníž. přenesená",J458,0)</f>
        <v>0</v>
      </c>
      <c r="BI458" s="204">
        <f>IF(N458="nulová",J458,0)</f>
        <v>0</v>
      </c>
      <c r="BJ458" s="17" t="s">
        <v>82</v>
      </c>
      <c r="BK458" s="204">
        <f>ROUND(I458*H458,2)</f>
        <v>0</v>
      </c>
      <c r="BL458" s="17" t="s">
        <v>209</v>
      </c>
      <c r="BM458" s="203" t="s">
        <v>5996</v>
      </c>
    </row>
    <row r="459" spans="1:65" s="13" customFormat="1" ht="11.25">
      <c r="B459" s="205"/>
      <c r="C459" s="206"/>
      <c r="D459" s="207" t="s">
        <v>211</v>
      </c>
      <c r="E459" s="208" t="s">
        <v>1</v>
      </c>
      <c r="F459" s="209" t="s">
        <v>5650</v>
      </c>
      <c r="G459" s="206"/>
      <c r="H459" s="208" t="s">
        <v>1</v>
      </c>
      <c r="I459" s="210"/>
      <c r="J459" s="206"/>
      <c r="K459" s="206"/>
      <c r="L459" s="211"/>
      <c r="M459" s="212"/>
      <c r="N459" s="213"/>
      <c r="O459" s="213"/>
      <c r="P459" s="213"/>
      <c r="Q459" s="213"/>
      <c r="R459" s="213"/>
      <c r="S459" s="213"/>
      <c r="T459" s="214"/>
      <c r="AT459" s="215" t="s">
        <v>211</v>
      </c>
      <c r="AU459" s="215" t="s">
        <v>84</v>
      </c>
      <c r="AV459" s="13" t="s">
        <v>82</v>
      </c>
      <c r="AW459" s="13" t="s">
        <v>31</v>
      </c>
      <c r="AX459" s="13" t="s">
        <v>75</v>
      </c>
      <c r="AY459" s="215" t="s">
        <v>201</v>
      </c>
    </row>
    <row r="460" spans="1:65" s="14" customFormat="1" ht="11.25">
      <c r="B460" s="216"/>
      <c r="C460" s="217"/>
      <c r="D460" s="207" t="s">
        <v>211</v>
      </c>
      <c r="E460" s="218" t="s">
        <v>1</v>
      </c>
      <c r="F460" s="219" t="s">
        <v>573</v>
      </c>
      <c r="G460" s="217"/>
      <c r="H460" s="220">
        <v>40</v>
      </c>
      <c r="I460" s="221"/>
      <c r="J460" s="217"/>
      <c r="K460" s="217"/>
      <c r="L460" s="222"/>
      <c r="M460" s="223"/>
      <c r="N460" s="224"/>
      <c r="O460" s="224"/>
      <c r="P460" s="224"/>
      <c r="Q460" s="224"/>
      <c r="R460" s="224"/>
      <c r="S460" s="224"/>
      <c r="T460" s="225"/>
      <c r="AT460" s="226" t="s">
        <v>211</v>
      </c>
      <c r="AU460" s="226" t="s">
        <v>84</v>
      </c>
      <c r="AV460" s="14" t="s">
        <v>84</v>
      </c>
      <c r="AW460" s="14" t="s">
        <v>31</v>
      </c>
      <c r="AX460" s="14" t="s">
        <v>82</v>
      </c>
      <c r="AY460" s="226" t="s">
        <v>201</v>
      </c>
    </row>
    <row r="461" spans="1:65" s="2" customFormat="1" ht="24">
      <c r="A461" s="34"/>
      <c r="B461" s="35"/>
      <c r="C461" s="192" t="s">
        <v>1204</v>
      </c>
      <c r="D461" s="192" t="s">
        <v>204</v>
      </c>
      <c r="E461" s="193" t="s">
        <v>5997</v>
      </c>
      <c r="F461" s="194" t="s">
        <v>5998</v>
      </c>
      <c r="G461" s="195" t="s">
        <v>5992</v>
      </c>
      <c r="H461" s="196">
        <v>40</v>
      </c>
      <c r="I461" s="197"/>
      <c r="J461" s="198">
        <f>ROUND(I461*H461,2)</f>
        <v>0</v>
      </c>
      <c r="K461" s="194" t="s">
        <v>1</v>
      </c>
      <c r="L461" s="39"/>
      <c r="M461" s="199" t="s">
        <v>1</v>
      </c>
      <c r="N461" s="200" t="s">
        <v>40</v>
      </c>
      <c r="O461" s="71"/>
      <c r="P461" s="201">
        <f>O461*H461</f>
        <v>0</v>
      </c>
      <c r="Q461" s="201">
        <v>0</v>
      </c>
      <c r="R461" s="201">
        <f>Q461*H461</f>
        <v>0</v>
      </c>
      <c r="S461" s="201">
        <v>0</v>
      </c>
      <c r="T461" s="202">
        <f>S461*H461</f>
        <v>0</v>
      </c>
      <c r="U461" s="34"/>
      <c r="V461" s="34"/>
      <c r="W461" s="34"/>
      <c r="X461" s="34"/>
      <c r="Y461" s="34"/>
      <c r="Z461" s="34"/>
      <c r="AA461" s="34"/>
      <c r="AB461" s="34"/>
      <c r="AC461" s="34"/>
      <c r="AD461" s="34"/>
      <c r="AE461" s="34"/>
      <c r="AR461" s="203" t="s">
        <v>209</v>
      </c>
      <c r="AT461" s="203" t="s">
        <v>204</v>
      </c>
      <c r="AU461" s="203" t="s">
        <v>84</v>
      </c>
      <c r="AY461" s="17" t="s">
        <v>201</v>
      </c>
      <c r="BE461" s="204">
        <f>IF(N461="základní",J461,0)</f>
        <v>0</v>
      </c>
      <c r="BF461" s="204">
        <f>IF(N461="snížená",J461,0)</f>
        <v>0</v>
      </c>
      <c r="BG461" s="204">
        <f>IF(N461="zákl. přenesená",J461,0)</f>
        <v>0</v>
      </c>
      <c r="BH461" s="204">
        <f>IF(N461="sníž. přenesená",J461,0)</f>
        <v>0</v>
      </c>
      <c r="BI461" s="204">
        <f>IF(N461="nulová",J461,0)</f>
        <v>0</v>
      </c>
      <c r="BJ461" s="17" t="s">
        <v>82</v>
      </c>
      <c r="BK461" s="204">
        <f>ROUND(I461*H461,2)</f>
        <v>0</v>
      </c>
      <c r="BL461" s="17" t="s">
        <v>209</v>
      </c>
      <c r="BM461" s="203" t="s">
        <v>5999</v>
      </c>
    </row>
    <row r="462" spans="1:65" s="13" customFormat="1" ht="11.25">
      <c r="B462" s="205"/>
      <c r="C462" s="206"/>
      <c r="D462" s="207" t="s">
        <v>211</v>
      </c>
      <c r="E462" s="208" t="s">
        <v>1</v>
      </c>
      <c r="F462" s="209" t="s">
        <v>5650</v>
      </c>
      <c r="G462" s="206"/>
      <c r="H462" s="208" t="s">
        <v>1</v>
      </c>
      <c r="I462" s="210"/>
      <c r="J462" s="206"/>
      <c r="K462" s="206"/>
      <c r="L462" s="211"/>
      <c r="M462" s="212"/>
      <c r="N462" s="213"/>
      <c r="O462" s="213"/>
      <c r="P462" s="213"/>
      <c r="Q462" s="213"/>
      <c r="R462" s="213"/>
      <c r="S462" s="213"/>
      <c r="T462" s="214"/>
      <c r="AT462" s="215" t="s">
        <v>211</v>
      </c>
      <c r="AU462" s="215" t="s">
        <v>84</v>
      </c>
      <c r="AV462" s="13" t="s">
        <v>82</v>
      </c>
      <c r="AW462" s="13" t="s">
        <v>31</v>
      </c>
      <c r="AX462" s="13" t="s">
        <v>75</v>
      </c>
      <c r="AY462" s="215" t="s">
        <v>201</v>
      </c>
    </row>
    <row r="463" spans="1:65" s="14" customFormat="1" ht="11.25">
      <c r="B463" s="216"/>
      <c r="C463" s="217"/>
      <c r="D463" s="207" t="s">
        <v>211</v>
      </c>
      <c r="E463" s="218" t="s">
        <v>1</v>
      </c>
      <c r="F463" s="219" t="s">
        <v>573</v>
      </c>
      <c r="G463" s="217"/>
      <c r="H463" s="220">
        <v>40</v>
      </c>
      <c r="I463" s="221"/>
      <c r="J463" s="217"/>
      <c r="K463" s="217"/>
      <c r="L463" s="222"/>
      <c r="M463" s="223"/>
      <c r="N463" s="224"/>
      <c r="O463" s="224"/>
      <c r="P463" s="224"/>
      <c r="Q463" s="224"/>
      <c r="R463" s="224"/>
      <c r="S463" s="224"/>
      <c r="T463" s="225"/>
      <c r="AT463" s="226" t="s">
        <v>211</v>
      </c>
      <c r="AU463" s="226" t="s">
        <v>84</v>
      </c>
      <c r="AV463" s="14" t="s">
        <v>84</v>
      </c>
      <c r="AW463" s="14" t="s">
        <v>31</v>
      </c>
      <c r="AX463" s="14" t="s">
        <v>82</v>
      </c>
      <c r="AY463" s="226" t="s">
        <v>201</v>
      </c>
    </row>
    <row r="464" spans="1:65" s="2" customFormat="1" ht="24">
      <c r="A464" s="34"/>
      <c r="B464" s="35"/>
      <c r="C464" s="192" t="s">
        <v>1228</v>
      </c>
      <c r="D464" s="192" t="s">
        <v>204</v>
      </c>
      <c r="E464" s="193" t="s">
        <v>6000</v>
      </c>
      <c r="F464" s="194" t="s">
        <v>6001</v>
      </c>
      <c r="G464" s="195" t="s">
        <v>5992</v>
      </c>
      <c r="H464" s="196">
        <v>60</v>
      </c>
      <c r="I464" s="197"/>
      <c r="J464" s="198">
        <f>ROUND(I464*H464,2)</f>
        <v>0</v>
      </c>
      <c r="K464" s="194" t="s">
        <v>1</v>
      </c>
      <c r="L464" s="39"/>
      <c r="M464" s="199" t="s">
        <v>1</v>
      </c>
      <c r="N464" s="200" t="s">
        <v>40</v>
      </c>
      <c r="O464" s="71"/>
      <c r="P464" s="201">
        <f>O464*H464</f>
        <v>0</v>
      </c>
      <c r="Q464" s="201">
        <v>0</v>
      </c>
      <c r="R464" s="201">
        <f>Q464*H464</f>
        <v>0</v>
      </c>
      <c r="S464" s="201">
        <v>0</v>
      </c>
      <c r="T464" s="202">
        <f>S464*H464</f>
        <v>0</v>
      </c>
      <c r="U464" s="34"/>
      <c r="V464" s="34"/>
      <c r="W464" s="34"/>
      <c r="X464" s="34"/>
      <c r="Y464" s="34"/>
      <c r="Z464" s="34"/>
      <c r="AA464" s="34"/>
      <c r="AB464" s="34"/>
      <c r="AC464" s="34"/>
      <c r="AD464" s="34"/>
      <c r="AE464" s="34"/>
      <c r="AR464" s="203" t="s">
        <v>209</v>
      </c>
      <c r="AT464" s="203" t="s">
        <v>204</v>
      </c>
      <c r="AU464" s="203" t="s">
        <v>84</v>
      </c>
      <c r="AY464" s="17" t="s">
        <v>201</v>
      </c>
      <c r="BE464" s="204">
        <f>IF(N464="základní",J464,0)</f>
        <v>0</v>
      </c>
      <c r="BF464" s="204">
        <f>IF(N464="snížená",J464,0)</f>
        <v>0</v>
      </c>
      <c r="BG464" s="204">
        <f>IF(N464="zákl. přenesená",J464,0)</f>
        <v>0</v>
      </c>
      <c r="BH464" s="204">
        <f>IF(N464="sníž. přenesená",J464,0)</f>
        <v>0</v>
      </c>
      <c r="BI464" s="204">
        <f>IF(N464="nulová",J464,0)</f>
        <v>0</v>
      </c>
      <c r="BJ464" s="17" t="s">
        <v>82</v>
      </c>
      <c r="BK464" s="204">
        <f>ROUND(I464*H464,2)</f>
        <v>0</v>
      </c>
      <c r="BL464" s="17" t="s">
        <v>209</v>
      </c>
      <c r="BM464" s="203" t="s">
        <v>6002</v>
      </c>
    </row>
    <row r="465" spans="1:65" s="13" customFormat="1" ht="11.25">
      <c r="B465" s="205"/>
      <c r="C465" s="206"/>
      <c r="D465" s="207" t="s">
        <v>211</v>
      </c>
      <c r="E465" s="208" t="s">
        <v>1</v>
      </c>
      <c r="F465" s="209" t="s">
        <v>5650</v>
      </c>
      <c r="G465" s="206"/>
      <c r="H465" s="208" t="s">
        <v>1</v>
      </c>
      <c r="I465" s="210"/>
      <c r="J465" s="206"/>
      <c r="K465" s="206"/>
      <c r="L465" s="211"/>
      <c r="M465" s="212"/>
      <c r="N465" s="213"/>
      <c r="O465" s="213"/>
      <c r="P465" s="213"/>
      <c r="Q465" s="213"/>
      <c r="R465" s="213"/>
      <c r="S465" s="213"/>
      <c r="T465" s="214"/>
      <c r="AT465" s="215" t="s">
        <v>211</v>
      </c>
      <c r="AU465" s="215" t="s">
        <v>84</v>
      </c>
      <c r="AV465" s="13" t="s">
        <v>82</v>
      </c>
      <c r="AW465" s="13" t="s">
        <v>31</v>
      </c>
      <c r="AX465" s="13" t="s">
        <v>75</v>
      </c>
      <c r="AY465" s="215" t="s">
        <v>201</v>
      </c>
    </row>
    <row r="466" spans="1:65" s="14" customFormat="1" ht="11.25">
      <c r="B466" s="216"/>
      <c r="C466" s="217"/>
      <c r="D466" s="207" t="s">
        <v>211</v>
      </c>
      <c r="E466" s="218" t="s">
        <v>1</v>
      </c>
      <c r="F466" s="219" t="s">
        <v>733</v>
      </c>
      <c r="G466" s="217"/>
      <c r="H466" s="220">
        <v>60</v>
      </c>
      <c r="I466" s="221"/>
      <c r="J466" s="217"/>
      <c r="K466" s="217"/>
      <c r="L466" s="222"/>
      <c r="M466" s="223"/>
      <c r="N466" s="224"/>
      <c r="O466" s="224"/>
      <c r="P466" s="224"/>
      <c r="Q466" s="224"/>
      <c r="R466" s="224"/>
      <c r="S466" s="224"/>
      <c r="T466" s="225"/>
      <c r="AT466" s="226" t="s">
        <v>211</v>
      </c>
      <c r="AU466" s="226" t="s">
        <v>84</v>
      </c>
      <c r="AV466" s="14" t="s">
        <v>84</v>
      </c>
      <c r="AW466" s="14" t="s">
        <v>31</v>
      </c>
      <c r="AX466" s="14" t="s">
        <v>82</v>
      </c>
      <c r="AY466" s="226" t="s">
        <v>201</v>
      </c>
    </row>
    <row r="467" spans="1:65" s="2" customFormat="1" ht="16.5" customHeight="1">
      <c r="A467" s="34"/>
      <c r="B467" s="35"/>
      <c r="C467" s="192" t="s">
        <v>1235</v>
      </c>
      <c r="D467" s="192" t="s">
        <v>204</v>
      </c>
      <c r="E467" s="193" t="s">
        <v>6003</v>
      </c>
      <c r="F467" s="194" t="s">
        <v>6004</v>
      </c>
      <c r="G467" s="195" t="s">
        <v>5992</v>
      </c>
      <c r="H467" s="196">
        <v>24</v>
      </c>
      <c r="I467" s="197"/>
      <c r="J467" s="198">
        <f>ROUND(I467*H467,2)</f>
        <v>0</v>
      </c>
      <c r="K467" s="194" t="s">
        <v>1</v>
      </c>
      <c r="L467" s="39"/>
      <c r="M467" s="199" t="s">
        <v>1</v>
      </c>
      <c r="N467" s="200" t="s">
        <v>40</v>
      </c>
      <c r="O467" s="71"/>
      <c r="P467" s="201">
        <f>O467*H467</f>
        <v>0</v>
      </c>
      <c r="Q467" s="201">
        <v>0</v>
      </c>
      <c r="R467" s="201">
        <f>Q467*H467</f>
        <v>0</v>
      </c>
      <c r="S467" s="201">
        <v>0</v>
      </c>
      <c r="T467" s="202">
        <f>S467*H467</f>
        <v>0</v>
      </c>
      <c r="U467" s="34"/>
      <c r="V467" s="34"/>
      <c r="W467" s="34"/>
      <c r="X467" s="34"/>
      <c r="Y467" s="34"/>
      <c r="Z467" s="34"/>
      <c r="AA467" s="34"/>
      <c r="AB467" s="34"/>
      <c r="AC467" s="34"/>
      <c r="AD467" s="34"/>
      <c r="AE467" s="34"/>
      <c r="AR467" s="203" t="s">
        <v>209</v>
      </c>
      <c r="AT467" s="203" t="s">
        <v>204</v>
      </c>
      <c r="AU467" s="203" t="s">
        <v>84</v>
      </c>
      <c r="AY467" s="17" t="s">
        <v>201</v>
      </c>
      <c r="BE467" s="204">
        <f>IF(N467="základní",J467,0)</f>
        <v>0</v>
      </c>
      <c r="BF467" s="204">
        <f>IF(N467="snížená",J467,0)</f>
        <v>0</v>
      </c>
      <c r="BG467" s="204">
        <f>IF(N467="zákl. přenesená",J467,0)</f>
        <v>0</v>
      </c>
      <c r="BH467" s="204">
        <f>IF(N467="sníž. přenesená",J467,0)</f>
        <v>0</v>
      </c>
      <c r="BI467" s="204">
        <f>IF(N467="nulová",J467,0)</f>
        <v>0</v>
      </c>
      <c r="BJ467" s="17" t="s">
        <v>82</v>
      </c>
      <c r="BK467" s="204">
        <f>ROUND(I467*H467,2)</f>
        <v>0</v>
      </c>
      <c r="BL467" s="17" t="s">
        <v>209</v>
      </c>
      <c r="BM467" s="203" t="s">
        <v>6005</v>
      </c>
    </row>
    <row r="468" spans="1:65" s="13" customFormat="1" ht="11.25">
      <c r="B468" s="205"/>
      <c r="C468" s="206"/>
      <c r="D468" s="207" t="s">
        <v>211</v>
      </c>
      <c r="E468" s="208" t="s">
        <v>1</v>
      </c>
      <c r="F468" s="209" t="s">
        <v>5650</v>
      </c>
      <c r="G468" s="206"/>
      <c r="H468" s="208" t="s">
        <v>1</v>
      </c>
      <c r="I468" s="210"/>
      <c r="J468" s="206"/>
      <c r="K468" s="206"/>
      <c r="L468" s="211"/>
      <c r="M468" s="212"/>
      <c r="N468" s="213"/>
      <c r="O468" s="213"/>
      <c r="P468" s="213"/>
      <c r="Q468" s="213"/>
      <c r="R468" s="213"/>
      <c r="S468" s="213"/>
      <c r="T468" s="214"/>
      <c r="AT468" s="215" t="s">
        <v>211</v>
      </c>
      <c r="AU468" s="215" t="s">
        <v>84</v>
      </c>
      <c r="AV468" s="13" t="s">
        <v>82</v>
      </c>
      <c r="AW468" s="13" t="s">
        <v>31</v>
      </c>
      <c r="AX468" s="13" t="s">
        <v>75</v>
      </c>
      <c r="AY468" s="215" t="s">
        <v>201</v>
      </c>
    </row>
    <row r="469" spans="1:65" s="14" customFormat="1" ht="11.25">
      <c r="B469" s="216"/>
      <c r="C469" s="217"/>
      <c r="D469" s="207" t="s">
        <v>211</v>
      </c>
      <c r="E469" s="218" t="s">
        <v>1</v>
      </c>
      <c r="F469" s="219" t="s">
        <v>463</v>
      </c>
      <c r="G469" s="217"/>
      <c r="H469" s="220">
        <v>24</v>
      </c>
      <c r="I469" s="221"/>
      <c r="J469" s="217"/>
      <c r="K469" s="217"/>
      <c r="L469" s="222"/>
      <c r="M469" s="223"/>
      <c r="N469" s="224"/>
      <c r="O469" s="224"/>
      <c r="P469" s="224"/>
      <c r="Q469" s="224"/>
      <c r="R469" s="224"/>
      <c r="S469" s="224"/>
      <c r="T469" s="225"/>
      <c r="AT469" s="226" t="s">
        <v>211</v>
      </c>
      <c r="AU469" s="226" t="s">
        <v>84</v>
      </c>
      <c r="AV469" s="14" t="s">
        <v>84</v>
      </c>
      <c r="AW469" s="14" t="s">
        <v>31</v>
      </c>
      <c r="AX469" s="14" t="s">
        <v>82</v>
      </c>
      <c r="AY469" s="226" t="s">
        <v>201</v>
      </c>
    </row>
    <row r="470" spans="1:65" s="2" customFormat="1" ht="16.5" customHeight="1">
      <c r="A470" s="34"/>
      <c r="B470" s="35"/>
      <c r="C470" s="192" t="s">
        <v>1240</v>
      </c>
      <c r="D470" s="192" t="s">
        <v>204</v>
      </c>
      <c r="E470" s="193" t="s">
        <v>6006</v>
      </c>
      <c r="F470" s="194" t="s">
        <v>6007</v>
      </c>
      <c r="G470" s="195" t="s">
        <v>5992</v>
      </c>
      <c r="H470" s="196">
        <v>24</v>
      </c>
      <c r="I470" s="197"/>
      <c r="J470" s="198">
        <f>ROUND(I470*H470,2)</f>
        <v>0</v>
      </c>
      <c r="K470" s="194" t="s">
        <v>1</v>
      </c>
      <c r="L470" s="39"/>
      <c r="M470" s="199" t="s">
        <v>1</v>
      </c>
      <c r="N470" s="200" t="s">
        <v>40</v>
      </c>
      <c r="O470" s="71"/>
      <c r="P470" s="201">
        <f>O470*H470</f>
        <v>0</v>
      </c>
      <c r="Q470" s="201">
        <v>0</v>
      </c>
      <c r="R470" s="201">
        <f>Q470*H470</f>
        <v>0</v>
      </c>
      <c r="S470" s="201">
        <v>0</v>
      </c>
      <c r="T470" s="202">
        <f>S470*H470</f>
        <v>0</v>
      </c>
      <c r="U470" s="34"/>
      <c r="V470" s="34"/>
      <c r="W470" s="34"/>
      <c r="X470" s="34"/>
      <c r="Y470" s="34"/>
      <c r="Z470" s="34"/>
      <c r="AA470" s="34"/>
      <c r="AB470" s="34"/>
      <c r="AC470" s="34"/>
      <c r="AD470" s="34"/>
      <c r="AE470" s="34"/>
      <c r="AR470" s="203" t="s">
        <v>209</v>
      </c>
      <c r="AT470" s="203" t="s">
        <v>204</v>
      </c>
      <c r="AU470" s="203" t="s">
        <v>84</v>
      </c>
      <c r="AY470" s="17" t="s">
        <v>201</v>
      </c>
      <c r="BE470" s="204">
        <f>IF(N470="základní",J470,0)</f>
        <v>0</v>
      </c>
      <c r="BF470" s="204">
        <f>IF(N470="snížená",J470,0)</f>
        <v>0</v>
      </c>
      <c r="BG470" s="204">
        <f>IF(N470="zákl. přenesená",J470,0)</f>
        <v>0</v>
      </c>
      <c r="BH470" s="204">
        <f>IF(N470="sníž. přenesená",J470,0)</f>
        <v>0</v>
      </c>
      <c r="BI470" s="204">
        <f>IF(N470="nulová",J470,0)</f>
        <v>0</v>
      </c>
      <c r="BJ470" s="17" t="s">
        <v>82</v>
      </c>
      <c r="BK470" s="204">
        <f>ROUND(I470*H470,2)</f>
        <v>0</v>
      </c>
      <c r="BL470" s="17" t="s">
        <v>209</v>
      </c>
      <c r="BM470" s="203" t="s">
        <v>6008</v>
      </c>
    </row>
    <row r="471" spans="1:65" s="13" customFormat="1" ht="11.25">
      <c r="B471" s="205"/>
      <c r="C471" s="206"/>
      <c r="D471" s="207" t="s">
        <v>211</v>
      </c>
      <c r="E471" s="208" t="s">
        <v>1</v>
      </c>
      <c r="F471" s="209" t="s">
        <v>5650</v>
      </c>
      <c r="G471" s="206"/>
      <c r="H471" s="208" t="s">
        <v>1</v>
      </c>
      <c r="I471" s="210"/>
      <c r="J471" s="206"/>
      <c r="K471" s="206"/>
      <c r="L471" s="211"/>
      <c r="M471" s="212"/>
      <c r="N471" s="213"/>
      <c r="O471" s="213"/>
      <c r="P471" s="213"/>
      <c r="Q471" s="213"/>
      <c r="R471" s="213"/>
      <c r="S471" s="213"/>
      <c r="T471" s="214"/>
      <c r="AT471" s="215" t="s">
        <v>211</v>
      </c>
      <c r="AU471" s="215" t="s">
        <v>84</v>
      </c>
      <c r="AV471" s="13" t="s">
        <v>82</v>
      </c>
      <c r="AW471" s="13" t="s">
        <v>31</v>
      </c>
      <c r="AX471" s="13" t="s">
        <v>75</v>
      </c>
      <c r="AY471" s="215" t="s">
        <v>201</v>
      </c>
    </row>
    <row r="472" spans="1:65" s="14" customFormat="1" ht="11.25">
      <c r="B472" s="216"/>
      <c r="C472" s="217"/>
      <c r="D472" s="207" t="s">
        <v>211</v>
      </c>
      <c r="E472" s="218" t="s">
        <v>1</v>
      </c>
      <c r="F472" s="219" t="s">
        <v>463</v>
      </c>
      <c r="G472" s="217"/>
      <c r="H472" s="220">
        <v>24</v>
      </c>
      <c r="I472" s="221"/>
      <c r="J472" s="217"/>
      <c r="K472" s="217"/>
      <c r="L472" s="222"/>
      <c r="M472" s="223"/>
      <c r="N472" s="224"/>
      <c r="O472" s="224"/>
      <c r="P472" s="224"/>
      <c r="Q472" s="224"/>
      <c r="R472" s="224"/>
      <c r="S472" s="224"/>
      <c r="T472" s="225"/>
      <c r="AT472" s="226" t="s">
        <v>211</v>
      </c>
      <c r="AU472" s="226" t="s">
        <v>84</v>
      </c>
      <c r="AV472" s="14" t="s">
        <v>84</v>
      </c>
      <c r="AW472" s="14" t="s">
        <v>31</v>
      </c>
      <c r="AX472" s="14" t="s">
        <v>82</v>
      </c>
      <c r="AY472" s="226" t="s">
        <v>201</v>
      </c>
    </row>
    <row r="473" spans="1:65" s="2" customFormat="1" ht="16.5" customHeight="1">
      <c r="A473" s="34"/>
      <c r="B473" s="35"/>
      <c r="C473" s="192" t="s">
        <v>1325</v>
      </c>
      <c r="D473" s="192" t="s">
        <v>204</v>
      </c>
      <c r="E473" s="193" t="s">
        <v>6009</v>
      </c>
      <c r="F473" s="194" t="s">
        <v>6010</v>
      </c>
      <c r="G473" s="195" t="s">
        <v>5992</v>
      </c>
      <c r="H473" s="196">
        <v>24</v>
      </c>
      <c r="I473" s="197"/>
      <c r="J473" s="198">
        <f>ROUND(I473*H473,2)</f>
        <v>0</v>
      </c>
      <c r="K473" s="194" t="s">
        <v>1</v>
      </c>
      <c r="L473" s="39"/>
      <c r="M473" s="199" t="s">
        <v>1</v>
      </c>
      <c r="N473" s="200" t="s">
        <v>40</v>
      </c>
      <c r="O473" s="71"/>
      <c r="P473" s="201">
        <f>O473*H473</f>
        <v>0</v>
      </c>
      <c r="Q473" s="201">
        <v>0</v>
      </c>
      <c r="R473" s="201">
        <f>Q473*H473</f>
        <v>0</v>
      </c>
      <c r="S473" s="201">
        <v>0</v>
      </c>
      <c r="T473" s="202">
        <f>S473*H473</f>
        <v>0</v>
      </c>
      <c r="U473" s="34"/>
      <c r="V473" s="34"/>
      <c r="W473" s="34"/>
      <c r="X473" s="34"/>
      <c r="Y473" s="34"/>
      <c r="Z473" s="34"/>
      <c r="AA473" s="34"/>
      <c r="AB473" s="34"/>
      <c r="AC473" s="34"/>
      <c r="AD473" s="34"/>
      <c r="AE473" s="34"/>
      <c r="AR473" s="203" t="s">
        <v>209</v>
      </c>
      <c r="AT473" s="203" t="s">
        <v>204</v>
      </c>
      <c r="AU473" s="203" t="s">
        <v>84</v>
      </c>
      <c r="AY473" s="17" t="s">
        <v>201</v>
      </c>
      <c r="BE473" s="204">
        <f>IF(N473="základní",J473,0)</f>
        <v>0</v>
      </c>
      <c r="BF473" s="204">
        <f>IF(N473="snížená",J473,0)</f>
        <v>0</v>
      </c>
      <c r="BG473" s="204">
        <f>IF(N473="zákl. přenesená",J473,0)</f>
        <v>0</v>
      </c>
      <c r="BH473" s="204">
        <f>IF(N473="sníž. přenesená",J473,0)</f>
        <v>0</v>
      </c>
      <c r="BI473" s="204">
        <f>IF(N473="nulová",J473,0)</f>
        <v>0</v>
      </c>
      <c r="BJ473" s="17" t="s">
        <v>82</v>
      </c>
      <c r="BK473" s="204">
        <f>ROUND(I473*H473,2)</f>
        <v>0</v>
      </c>
      <c r="BL473" s="17" t="s">
        <v>209</v>
      </c>
      <c r="BM473" s="203" t="s">
        <v>6011</v>
      </c>
    </row>
    <row r="474" spans="1:65" s="13" customFormat="1" ht="11.25">
      <c r="B474" s="205"/>
      <c r="C474" s="206"/>
      <c r="D474" s="207" t="s">
        <v>211</v>
      </c>
      <c r="E474" s="208" t="s">
        <v>1</v>
      </c>
      <c r="F474" s="209" t="s">
        <v>5650</v>
      </c>
      <c r="G474" s="206"/>
      <c r="H474" s="208" t="s">
        <v>1</v>
      </c>
      <c r="I474" s="210"/>
      <c r="J474" s="206"/>
      <c r="K474" s="206"/>
      <c r="L474" s="211"/>
      <c r="M474" s="212"/>
      <c r="N474" s="213"/>
      <c r="O474" s="213"/>
      <c r="P474" s="213"/>
      <c r="Q474" s="213"/>
      <c r="R474" s="213"/>
      <c r="S474" s="213"/>
      <c r="T474" s="214"/>
      <c r="AT474" s="215" t="s">
        <v>211</v>
      </c>
      <c r="AU474" s="215" t="s">
        <v>84</v>
      </c>
      <c r="AV474" s="13" t="s">
        <v>82</v>
      </c>
      <c r="AW474" s="13" t="s">
        <v>31</v>
      </c>
      <c r="AX474" s="13" t="s">
        <v>75</v>
      </c>
      <c r="AY474" s="215" t="s">
        <v>201</v>
      </c>
    </row>
    <row r="475" spans="1:65" s="14" customFormat="1" ht="11.25">
      <c r="B475" s="216"/>
      <c r="C475" s="217"/>
      <c r="D475" s="207" t="s">
        <v>211</v>
      </c>
      <c r="E475" s="218" t="s">
        <v>1</v>
      </c>
      <c r="F475" s="219" t="s">
        <v>463</v>
      </c>
      <c r="G475" s="217"/>
      <c r="H475" s="220">
        <v>24</v>
      </c>
      <c r="I475" s="221"/>
      <c r="J475" s="217"/>
      <c r="K475" s="217"/>
      <c r="L475" s="222"/>
      <c r="M475" s="223"/>
      <c r="N475" s="224"/>
      <c r="O475" s="224"/>
      <c r="P475" s="224"/>
      <c r="Q475" s="224"/>
      <c r="R475" s="224"/>
      <c r="S475" s="224"/>
      <c r="T475" s="225"/>
      <c r="AT475" s="226" t="s">
        <v>211</v>
      </c>
      <c r="AU475" s="226" t="s">
        <v>84</v>
      </c>
      <c r="AV475" s="14" t="s">
        <v>84</v>
      </c>
      <c r="AW475" s="14" t="s">
        <v>31</v>
      </c>
      <c r="AX475" s="14" t="s">
        <v>82</v>
      </c>
      <c r="AY475" s="226" t="s">
        <v>201</v>
      </c>
    </row>
    <row r="476" spans="1:65" s="2" customFormat="1" ht="33" customHeight="1">
      <c r="A476" s="34"/>
      <c r="B476" s="35"/>
      <c r="C476" s="192" t="s">
        <v>1350</v>
      </c>
      <c r="D476" s="192" t="s">
        <v>204</v>
      </c>
      <c r="E476" s="193" t="s">
        <v>6012</v>
      </c>
      <c r="F476" s="194" t="s">
        <v>6013</v>
      </c>
      <c r="G476" s="195" t="s">
        <v>5992</v>
      </c>
      <c r="H476" s="196">
        <v>40</v>
      </c>
      <c r="I476" s="197"/>
      <c r="J476" s="198">
        <f>ROUND(I476*H476,2)</f>
        <v>0</v>
      </c>
      <c r="K476" s="194" t="s">
        <v>1</v>
      </c>
      <c r="L476" s="39"/>
      <c r="M476" s="199" t="s">
        <v>1</v>
      </c>
      <c r="N476" s="200" t="s">
        <v>40</v>
      </c>
      <c r="O476" s="71"/>
      <c r="P476" s="201">
        <f>O476*H476</f>
        <v>0</v>
      </c>
      <c r="Q476" s="201">
        <v>0</v>
      </c>
      <c r="R476" s="201">
        <f>Q476*H476</f>
        <v>0</v>
      </c>
      <c r="S476" s="201">
        <v>0</v>
      </c>
      <c r="T476" s="202">
        <f>S476*H476</f>
        <v>0</v>
      </c>
      <c r="U476" s="34"/>
      <c r="V476" s="34"/>
      <c r="W476" s="34"/>
      <c r="X476" s="34"/>
      <c r="Y476" s="34"/>
      <c r="Z476" s="34"/>
      <c r="AA476" s="34"/>
      <c r="AB476" s="34"/>
      <c r="AC476" s="34"/>
      <c r="AD476" s="34"/>
      <c r="AE476" s="34"/>
      <c r="AR476" s="203" t="s">
        <v>354</v>
      </c>
      <c r="AT476" s="203" t="s">
        <v>204</v>
      </c>
      <c r="AU476" s="203" t="s">
        <v>84</v>
      </c>
      <c r="AY476" s="17" t="s">
        <v>201</v>
      </c>
      <c r="BE476" s="204">
        <f>IF(N476="základní",J476,0)</f>
        <v>0</v>
      </c>
      <c r="BF476" s="204">
        <f>IF(N476="snížená",J476,0)</f>
        <v>0</v>
      </c>
      <c r="BG476" s="204">
        <f>IF(N476="zákl. přenesená",J476,0)</f>
        <v>0</v>
      </c>
      <c r="BH476" s="204">
        <f>IF(N476="sníž. přenesená",J476,0)</f>
        <v>0</v>
      </c>
      <c r="BI476" s="204">
        <f>IF(N476="nulová",J476,0)</f>
        <v>0</v>
      </c>
      <c r="BJ476" s="17" t="s">
        <v>82</v>
      </c>
      <c r="BK476" s="204">
        <f>ROUND(I476*H476,2)</f>
        <v>0</v>
      </c>
      <c r="BL476" s="17" t="s">
        <v>354</v>
      </c>
      <c r="BM476" s="203" t="s">
        <v>6014</v>
      </c>
    </row>
    <row r="477" spans="1:65" s="13" customFormat="1" ht="11.25">
      <c r="B477" s="205"/>
      <c r="C477" s="206"/>
      <c r="D477" s="207" t="s">
        <v>211</v>
      </c>
      <c r="E477" s="208" t="s">
        <v>1</v>
      </c>
      <c r="F477" s="209" t="s">
        <v>5650</v>
      </c>
      <c r="G477" s="206"/>
      <c r="H477" s="208" t="s">
        <v>1</v>
      </c>
      <c r="I477" s="210"/>
      <c r="J477" s="206"/>
      <c r="K477" s="206"/>
      <c r="L477" s="211"/>
      <c r="M477" s="212"/>
      <c r="N477" s="213"/>
      <c r="O477" s="213"/>
      <c r="P477" s="213"/>
      <c r="Q477" s="213"/>
      <c r="R477" s="213"/>
      <c r="S477" s="213"/>
      <c r="T477" s="214"/>
      <c r="AT477" s="215" t="s">
        <v>211</v>
      </c>
      <c r="AU477" s="215" t="s">
        <v>84</v>
      </c>
      <c r="AV477" s="13" t="s">
        <v>82</v>
      </c>
      <c r="AW477" s="13" t="s">
        <v>31</v>
      </c>
      <c r="AX477" s="13" t="s">
        <v>75</v>
      </c>
      <c r="AY477" s="215" t="s">
        <v>201</v>
      </c>
    </row>
    <row r="478" spans="1:65" s="14" customFormat="1" ht="11.25">
      <c r="B478" s="216"/>
      <c r="C478" s="217"/>
      <c r="D478" s="207" t="s">
        <v>211</v>
      </c>
      <c r="E478" s="218" t="s">
        <v>1</v>
      </c>
      <c r="F478" s="219" t="s">
        <v>573</v>
      </c>
      <c r="G478" s="217"/>
      <c r="H478" s="220">
        <v>40</v>
      </c>
      <c r="I478" s="221"/>
      <c r="J478" s="217"/>
      <c r="K478" s="217"/>
      <c r="L478" s="222"/>
      <c r="M478" s="242"/>
      <c r="N478" s="243"/>
      <c r="O478" s="243"/>
      <c r="P478" s="243"/>
      <c r="Q478" s="243"/>
      <c r="R478" s="243"/>
      <c r="S478" s="243"/>
      <c r="T478" s="244"/>
      <c r="AT478" s="226" t="s">
        <v>211</v>
      </c>
      <c r="AU478" s="226" t="s">
        <v>84</v>
      </c>
      <c r="AV478" s="14" t="s">
        <v>84</v>
      </c>
      <c r="AW478" s="14" t="s">
        <v>31</v>
      </c>
      <c r="AX478" s="14" t="s">
        <v>82</v>
      </c>
      <c r="AY478" s="226" t="s">
        <v>201</v>
      </c>
    </row>
    <row r="479" spans="1:65" s="2" customFormat="1" ht="6.95" customHeight="1">
      <c r="A479" s="34"/>
      <c r="B479" s="54"/>
      <c r="C479" s="55"/>
      <c r="D479" s="55"/>
      <c r="E479" s="55"/>
      <c r="F479" s="55"/>
      <c r="G479" s="55"/>
      <c r="H479" s="55"/>
      <c r="I479" s="55"/>
      <c r="J479" s="55"/>
      <c r="K479" s="55"/>
      <c r="L479" s="39"/>
      <c r="M479" s="34"/>
      <c r="O479" s="34"/>
      <c r="P479" s="34"/>
      <c r="Q479" s="34"/>
      <c r="R479" s="34"/>
      <c r="S479" s="34"/>
      <c r="T479" s="34"/>
      <c r="U479" s="34"/>
      <c r="V479" s="34"/>
      <c r="W479" s="34"/>
      <c r="X479" s="34"/>
      <c r="Y479" s="34"/>
      <c r="Z479" s="34"/>
      <c r="AA479" s="34"/>
      <c r="AB479" s="34"/>
      <c r="AC479" s="34"/>
      <c r="AD479" s="34"/>
      <c r="AE479" s="34"/>
    </row>
  </sheetData>
  <sheetProtection algorithmName="SHA-512" hashValue="oxo/BLQVPC9PQwbc1MZ/ByOLRUwebiduEjyBxx21Ke1FZe2K9RKP5celV4cN98inDggHZ5FfrDn5P25LNED5mQ==" saltValue="i6sF8swHhexT4IGjRq3FX2fLz60Btn6DiRN6zVk3cgxfw15aUOCvtxST091UliiPJr+hx2ADPBw6zhDPUi/Q2w==" spinCount="100000" sheet="1" objects="1" scenarios="1" formatColumns="0" formatRows="0" autoFilter="0"/>
  <autoFilter ref="C128:K478"/>
  <mergeCells count="12">
    <mergeCell ref="E121:H121"/>
    <mergeCell ref="L2:V2"/>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98</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1" customFormat="1" ht="12" customHeight="1">
      <c r="B8" s="20"/>
      <c r="D8" s="120" t="s">
        <v>133</v>
      </c>
      <c r="L8" s="20"/>
    </row>
    <row r="9" spans="1:4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4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2" t="s">
        <v>6015</v>
      </c>
      <c r="F11" s="311"/>
      <c r="G11" s="311"/>
      <c r="H11" s="311"/>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6016</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ROUND(J132,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ROUND((SUM(BE132:BE1682)),  2)</f>
        <v>0</v>
      </c>
      <c r="G35" s="34"/>
      <c r="H35" s="34"/>
      <c r="I35" s="131">
        <v>0.21</v>
      </c>
      <c r="J35" s="130">
        <f>ROUND(((SUM(BE132:BE1682))*I35),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ROUND((SUM(BF132:BF1682)),  2)</f>
        <v>0</v>
      </c>
      <c r="G36" s="34"/>
      <c r="H36" s="34"/>
      <c r="I36" s="131">
        <v>0.15</v>
      </c>
      <c r="J36" s="130">
        <f>ROUND(((SUM(BF132:BF1682))*I36),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ROUND((SUM(BG132:BG1682)),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ROUND((SUM(BH132:BH1682)),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ROUND((SUM(BI132:BI1682)),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69" t="str">
        <f>E11</f>
        <v>D1_01_4c - Vzduchotechnika</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Ondřej Jelínek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J132</f>
        <v>0</v>
      </c>
      <c r="K98" s="36"/>
      <c r="L98" s="51"/>
      <c r="S98" s="34"/>
      <c r="T98" s="34"/>
      <c r="U98" s="34"/>
      <c r="V98" s="34"/>
      <c r="W98" s="34"/>
      <c r="X98" s="34"/>
      <c r="Y98" s="34"/>
      <c r="Z98" s="34"/>
      <c r="AA98" s="34"/>
      <c r="AB98" s="34"/>
      <c r="AC98" s="34"/>
      <c r="AD98" s="34"/>
      <c r="AE98" s="34"/>
      <c r="AU98" s="17" t="s">
        <v>142</v>
      </c>
    </row>
    <row r="99" spans="1:47" s="9" customFormat="1" ht="24.95" customHeight="1">
      <c r="B99" s="154"/>
      <c r="C99" s="155"/>
      <c r="D99" s="156" t="s">
        <v>6017</v>
      </c>
      <c r="E99" s="157"/>
      <c r="F99" s="157"/>
      <c r="G99" s="157"/>
      <c r="H99" s="157"/>
      <c r="I99" s="157"/>
      <c r="J99" s="158">
        <f>J133</f>
        <v>0</v>
      </c>
      <c r="K99" s="155"/>
      <c r="L99" s="159"/>
    </row>
    <row r="100" spans="1:47" s="9" customFormat="1" ht="24.95" customHeight="1">
      <c r="B100" s="154"/>
      <c r="C100" s="155"/>
      <c r="D100" s="156" t="s">
        <v>6018</v>
      </c>
      <c r="E100" s="157"/>
      <c r="F100" s="157"/>
      <c r="G100" s="157"/>
      <c r="H100" s="157"/>
      <c r="I100" s="157"/>
      <c r="J100" s="158">
        <f>J357</f>
        <v>0</v>
      </c>
      <c r="K100" s="155"/>
      <c r="L100" s="159"/>
    </row>
    <row r="101" spans="1:47" s="9" customFormat="1" ht="24.95" customHeight="1">
      <c r="B101" s="154"/>
      <c r="C101" s="155"/>
      <c r="D101" s="156" t="s">
        <v>6019</v>
      </c>
      <c r="E101" s="157"/>
      <c r="F101" s="157"/>
      <c r="G101" s="157"/>
      <c r="H101" s="157"/>
      <c r="I101" s="157"/>
      <c r="J101" s="158">
        <f>J659</f>
        <v>0</v>
      </c>
      <c r="K101" s="155"/>
      <c r="L101" s="159"/>
    </row>
    <row r="102" spans="1:47" s="9" customFormat="1" ht="24.95" customHeight="1">
      <c r="B102" s="154"/>
      <c r="C102" s="155"/>
      <c r="D102" s="156" t="s">
        <v>6020</v>
      </c>
      <c r="E102" s="157"/>
      <c r="F102" s="157"/>
      <c r="G102" s="157"/>
      <c r="H102" s="157"/>
      <c r="I102" s="157"/>
      <c r="J102" s="158">
        <f>J904</f>
        <v>0</v>
      </c>
      <c r="K102" s="155"/>
      <c r="L102" s="159"/>
    </row>
    <row r="103" spans="1:47" s="9" customFormat="1" ht="24.95" customHeight="1">
      <c r="B103" s="154"/>
      <c r="C103" s="155"/>
      <c r="D103" s="156" t="s">
        <v>6021</v>
      </c>
      <c r="E103" s="157"/>
      <c r="F103" s="157"/>
      <c r="G103" s="157"/>
      <c r="H103" s="157"/>
      <c r="I103" s="157"/>
      <c r="J103" s="158">
        <f>J1157</f>
        <v>0</v>
      </c>
      <c r="K103" s="155"/>
      <c r="L103" s="159"/>
    </row>
    <row r="104" spans="1:47" s="9" customFormat="1" ht="24.95" customHeight="1">
      <c r="B104" s="154"/>
      <c r="C104" s="155"/>
      <c r="D104" s="156" t="s">
        <v>6022</v>
      </c>
      <c r="E104" s="157"/>
      <c r="F104" s="157"/>
      <c r="G104" s="157"/>
      <c r="H104" s="157"/>
      <c r="I104" s="157"/>
      <c r="J104" s="158">
        <f>J1228</f>
        <v>0</v>
      </c>
      <c r="K104" s="155"/>
      <c r="L104" s="159"/>
    </row>
    <row r="105" spans="1:47" s="9" customFormat="1" ht="24.95" customHeight="1">
      <c r="B105" s="154"/>
      <c r="C105" s="155"/>
      <c r="D105" s="156" t="s">
        <v>6023</v>
      </c>
      <c r="E105" s="157"/>
      <c r="F105" s="157"/>
      <c r="G105" s="157"/>
      <c r="H105" s="157"/>
      <c r="I105" s="157"/>
      <c r="J105" s="158">
        <f>J1293</f>
        <v>0</v>
      </c>
      <c r="K105" s="155"/>
      <c r="L105" s="159"/>
    </row>
    <row r="106" spans="1:47" s="9" customFormat="1" ht="24.95" customHeight="1">
      <c r="B106" s="154"/>
      <c r="C106" s="155"/>
      <c r="D106" s="156" t="s">
        <v>6024</v>
      </c>
      <c r="E106" s="157"/>
      <c r="F106" s="157"/>
      <c r="G106" s="157"/>
      <c r="H106" s="157"/>
      <c r="I106" s="157"/>
      <c r="J106" s="158">
        <f>J1369</f>
        <v>0</v>
      </c>
      <c r="K106" s="155"/>
      <c r="L106" s="159"/>
    </row>
    <row r="107" spans="1:47" s="9" customFormat="1" ht="24.95" customHeight="1">
      <c r="B107" s="154"/>
      <c r="C107" s="155"/>
      <c r="D107" s="156" t="s">
        <v>6025</v>
      </c>
      <c r="E107" s="157"/>
      <c r="F107" s="157"/>
      <c r="G107" s="157"/>
      <c r="H107" s="157"/>
      <c r="I107" s="157"/>
      <c r="J107" s="158">
        <f>J1435</f>
        <v>0</v>
      </c>
      <c r="K107" s="155"/>
      <c r="L107" s="159"/>
    </row>
    <row r="108" spans="1:47" s="9" customFormat="1" ht="24.95" customHeight="1">
      <c r="B108" s="154"/>
      <c r="C108" s="155"/>
      <c r="D108" s="156" t="s">
        <v>6026</v>
      </c>
      <c r="E108" s="157"/>
      <c r="F108" s="157"/>
      <c r="G108" s="157"/>
      <c r="H108" s="157"/>
      <c r="I108" s="157"/>
      <c r="J108" s="158">
        <f>J1487</f>
        <v>0</v>
      </c>
      <c r="K108" s="155"/>
      <c r="L108" s="159"/>
    </row>
    <row r="109" spans="1:47" s="9" customFormat="1" ht="24.95" customHeight="1">
      <c r="B109" s="154"/>
      <c r="C109" s="155"/>
      <c r="D109" s="156" t="s">
        <v>6027</v>
      </c>
      <c r="E109" s="157"/>
      <c r="F109" s="157"/>
      <c r="G109" s="157"/>
      <c r="H109" s="157"/>
      <c r="I109" s="157"/>
      <c r="J109" s="158">
        <f>J1565</f>
        <v>0</v>
      </c>
      <c r="K109" s="155"/>
      <c r="L109" s="159"/>
    </row>
    <row r="110" spans="1:47" s="9" customFormat="1" ht="24.95" customHeight="1">
      <c r="B110" s="154"/>
      <c r="C110" s="155"/>
      <c r="D110" s="156" t="s">
        <v>6028</v>
      </c>
      <c r="E110" s="157"/>
      <c r="F110" s="157"/>
      <c r="G110" s="157"/>
      <c r="H110" s="157"/>
      <c r="I110" s="157"/>
      <c r="J110" s="158">
        <f>J1626</f>
        <v>0</v>
      </c>
      <c r="K110" s="155"/>
      <c r="L110" s="159"/>
    </row>
    <row r="111" spans="1:47" s="2" customFormat="1" ht="21.75" customHeight="1">
      <c r="A111" s="34"/>
      <c r="B111" s="35"/>
      <c r="C111" s="36"/>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6.95" customHeight="1">
      <c r="A112" s="34"/>
      <c r="B112" s="54"/>
      <c r="C112" s="55"/>
      <c r="D112" s="55"/>
      <c r="E112" s="55"/>
      <c r="F112" s="55"/>
      <c r="G112" s="55"/>
      <c r="H112" s="55"/>
      <c r="I112" s="55"/>
      <c r="J112" s="55"/>
      <c r="K112" s="55"/>
      <c r="L112" s="51"/>
      <c r="S112" s="34"/>
      <c r="T112" s="34"/>
      <c r="U112" s="34"/>
      <c r="V112" s="34"/>
      <c r="W112" s="34"/>
      <c r="X112" s="34"/>
      <c r="Y112" s="34"/>
      <c r="Z112" s="34"/>
      <c r="AA112" s="34"/>
      <c r="AB112" s="34"/>
      <c r="AC112" s="34"/>
      <c r="AD112" s="34"/>
      <c r="AE112" s="34"/>
    </row>
    <row r="116" spans="1:31" s="2" customFormat="1" ht="6.95" customHeight="1">
      <c r="A116" s="34"/>
      <c r="B116" s="56"/>
      <c r="C116" s="57"/>
      <c r="D116" s="57"/>
      <c r="E116" s="57"/>
      <c r="F116" s="57"/>
      <c r="G116" s="57"/>
      <c r="H116" s="57"/>
      <c r="I116" s="57"/>
      <c r="J116" s="57"/>
      <c r="K116" s="57"/>
      <c r="L116" s="51"/>
      <c r="S116" s="34"/>
      <c r="T116" s="34"/>
      <c r="U116" s="34"/>
      <c r="V116" s="34"/>
      <c r="W116" s="34"/>
      <c r="X116" s="34"/>
      <c r="Y116" s="34"/>
      <c r="Z116" s="34"/>
      <c r="AA116" s="34"/>
      <c r="AB116" s="34"/>
      <c r="AC116" s="34"/>
      <c r="AD116" s="34"/>
      <c r="AE116" s="34"/>
    </row>
    <row r="117" spans="1:31" s="2" customFormat="1" ht="24.95" customHeight="1">
      <c r="A117" s="34"/>
      <c r="B117" s="35"/>
      <c r="C117" s="23" t="s">
        <v>186</v>
      </c>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31" s="2" customFormat="1" ht="6.95"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31" s="2" customFormat="1" ht="12" customHeight="1">
      <c r="A119" s="34"/>
      <c r="B119" s="35"/>
      <c r="C119" s="29" t="s">
        <v>16</v>
      </c>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31" s="2" customFormat="1" ht="26.25" customHeight="1">
      <c r="A120" s="34"/>
      <c r="B120" s="35"/>
      <c r="C120" s="36"/>
      <c r="D120" s="36"/>
      <c r="E120" s="316" t="str">
        <f>E7</f>
        <v>Modernizace gyn-por oddělení - porodnice, šestinedělí, Krajská zdravotní a.s. – Nemocnice Teplice o.z.</v>
      </c>
      <c r="F120" s="317"/>
      <c r="G120" s="317"/>
      <c r="H120" s="317"/>
      <c r="I120" s="36"/>
      <c r="J120" s="36"/>
      <c r="K120" s="36"/>
      <c r="L120" s="51"/>
      <c r="S120" s="34"/>
      <c r="T120" s="34"/>
      <c r="U120" s="34"/>
      <c r="V120" s="34"/>
      <c r="W120" s="34"/>
      <c r="X120" s="34"/>
      <c r="Y120" s="34"/>
      <c r="Z120" s="34"/>
      <c r="AA120" s="34"/>
      <c r="AB120" s="34"/>
      <c r="AC120" s="34"/>
      <c r="AD120" s="34"/>
      <c r="AE120" s="34"/>
    </row>
    <row r="121" spans="1:31" s="1" customFormat="1" ht="12" customHeight="1">
      <c r="B121" s="21"/>
      <c r="C121" s="29" t="s">
        <v>133</v>
      </c>
      <c r="D121" s="22"/>
      <c r="E121" s="22"/>
      <c r="F121" s="22"/>
      <c r="G121" s="22"/>
      <c r="H121" s="22"/>
      <c r="I121" s="22"/>
      <c r="J121" s="22"/>
      <c r="K121" s="22"/>
      <c r="L121" s="20"/>
    </row>
    <row r="122" spans="1:31" s="2" customFormat="1" ht="16.5" customHeight="1">
      <c r="A122" s="34"/>
      <c r="B122" s="35"/>
      <c r="C122" s="36"/>
      <c r="D122" s="36"/>
      <c r="E122" s="316" t="s">
        <v>134</v>
      </c>
      <c r="F122" s="318"/>
      <c r="G122" s="318"/>
      <c r="H122" s="318"/>
      <c r="I122" s="36"/>
      <c r="J122" s="36"/>
      <c r="K122" s="36"/>
      <c r="L122" s="51"/>
      <c r="S122" s="34"/>
      <c r="T122" s="34"/>
      <c r="U122" s="34"/>
      <c r="V122" s="34"/>
      <c r="W122" s="34"/>
      <c r="X122" s="34"/>
      <c r="Y122" s="34"/>
      <c r="Z122" s="34"/>
      <c r="AA122" s="34"/>
      <c r="AB122" s="34"/>
      <c r="AC122" s="34"/>
      <c r="AD122" s="34"/>
      <c r="AE122" s="34"/>
    </row>
    <row r="123" spans="1:31" s="2" customFormat="1" ht="12" customHeight="1">
      <c r="A123" s="34"/>
      <c r="B123" s="35"/>
      <c r="C123" s="29" t="s">
        <v>135</v>
      </c>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16.5" customHeight="1">
      <c r="A124" s="34"/>
      <c r="B124" s="35"/>
      <c r="C124" s="36"/>
      <c r="D124" s="36"/>
      <c r="E124" s="269" t="str">
        <f>E11</f>
        <v>D1_01_4c - Vzduchotechnika</v>
      </c>
      <c r="F124" s="318"/>
      <c r="G124" s="318"/>
      <c r="H124" s="318"/>
      <c r="I124" s="36"/>
      <c r="J124" s="36"/>
      <c r="K124" s="36"/>
      <c r="L124" s="51"/>
      <c r="S124" s="34"/>
      <c r="T124" s="34"/>
      <c r="U124" s="34"/>
      <c r="V124" s="34"/>
      <c r="W124" s="34"/>
      <c r="X124" s="34"/>
      <c r="Y124" s="34"/>
      <c r="Z124" s="34"/>
      <c r="AA124" s="34"/>
      <c r="AB124" s="34"/>
      <c r="AC124" s="34"/>
      <c r="AD124" s="34"/>
      <c r="AE124" s="34"/>
    </row>
    <row r="125" spans="1:31" s="2" customFormat="1" ht="6.95" customHeight="1">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31" s="2" customFormat="1" ht="12" customHeight="1">
      <c r="A126" s="34"/>
      <c r="B126" s="35"/>
      <c r="C126" s="29" t="s">
        <v>20</v>
      </c>
      <c r="D126" s="36"/>
      <c r="E126" s="36"/>
      <c r="F126" s="27" t="str">
        <f>F14</f>
        <v>Teplice</v>
      </c>
      <c r="G126" s="36"/>
      <c r="H126" s="36"/>
      <c r="I126" s="29" t="s">
        <v>22</v>
      </c>
      <c r="J126" s="66">
        <f>IF(J14="","",J14)</f>
        <v>44379</v>
      </c>
      <c r="K126" s="36"/>
      <c r="L126" s="51"/>
      <c r="S126" s="34"/>
      <c r="T126" s="34"/>
      <c r="U126" s="34"/>
      <c r="V126" s="34"/>
      <c r="W126" s="34"/>
      <c r="X126" s="34"/>
      <c r="Y126" s="34"/>
      <c r="Z126" s="34"/>
      <c r="AA126" s="34"/>
      <c r="AB126" s="34"/>
      <c r="AC126" s="34"/>
      <c r="AD126" s="34"/>
      <c r="AE126" s="34"/>
    </row>
    <row r="127" spans="1:31" s="2" customFormat="1" ht="6.95" customHeight="1">
      <c r="A127" s="34"/>
      <c r="B127" s="35"/>
      <c r="C127" s="36"/>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25.7" customHeight="1">
      <c r="A128" s="34"/>
      <c r="B128" s="35"/>
      <c r="C128" s="29" t="s">
        <v>23</v>
      </c>
      <c r="D128" s="36"/>
      <c r="E128" s="36"/>
      <c r="F128" s="27" t="str">
        <f>E17</f>
        <v>Krajská zdravotní a.s, Ústí nad Labem</v>
      </c>
      <c r="G128" s="36"/>
      <c r="H128" s="36"/>
      <c r="I128" s="29" t="s">
        <v>29</v>
      </c>
      <c r="J128" s="32" t="str">
        <f>E23</f>
        <v>Penta Projekt s.r.o., Mrštíkova 12, Jihlava</v>
      </c>
      <c r="K128" s="36"/>
      <c r="L128" s="51"/>
      <c r="S128" s="34"/>
      <c r="T128" s="34"/>
      <c r="U128" s="34"/>
      <c r="V128" s="34"/>
      <c r="W128" s="34"/>
      <c r="X128" s="34"/>
      <c r="Y128" s="34"/>
      <c r="Z128" s="34"/>
      <c r="AA128" s="34"/>
      <c r="AB128" s="34"/>
      <c r="AC128" s="34"/>
      <c r="AD128" s="34"/>
      <c r="AE128" s="34"/>
    </row>
    <row r="129" spans="1:65" s="2" customFormat="1" ht="15.2" customHeight="1">
      <c r="A129" s="34"/>
      <c r="B129" s="35"/>
      <c r="C129" s="29" t="s">
        <v>27</v>
      </c>
      <c r="D129" s="36"/>
      <c r="E129" s="36"/>
      <c r="F129" s="27" t="str">
        <f>IF(E20="","",E20)</f>
        <v>Vyplň údaj</v>
      </c>
      <c r="G129" s="36"/>
      <c r="H129" s="36"/>
      <c r="I129" s="29" t="s">
        <v>32</v>
      </c>
      <c r="J129" s="32" t="str">
        <f>E26</f>
        <v>Ondřej Jelínek</v>
      </c>
      <c r="K129" s="36"/>
      <c r="L129" s="51"/>
      <c r="S129" s="34"/>
      <c r="T129" s="34"/>
      <c r="U129" s="34"/>
      <c r="V129" s="34"/>
      <c r="W129" s="34"/>
      <c r="X129" s="34"/>
      <c r="Y129" s="34"/>
      <c r="Z129" s="34"/>
      <c r="AA129" s="34"/>
      <c r="AB129" s="34"/>
      <c r="AC129" s="34"/>
      <c r="AD129" s="34"/>
      <c r="AE129" s="34"/>
    </row>
    <row r="130" spans="1:65" s="2" customFormat="1" ht="10.35" customHeight="1">
      <c r="A130" s="34"/>
      <c r="B130" s="35"/>
      <c r="C130" s="36"/>
      <c r="D130" s="36"/>
      <c r="E130" s="36"/>
      <c r="F130" s="36"/>
      <c r="G130" s="36"/>
      <c r="H130" s="36"/>
      <c r="I130" s="36"/>
      <c r="J130" s="36"/>
      <c r="K130" s="36"/>
      <c r="L130" s="51"/>
      <c r="S130" s="34"/>
      <c r="T130" s="34"/>
      <c r="U130" s="34"/>
      <c r="V130" s="34"/>
      <c r="W130" s="34"/>
      <c r="X130" s="34"/>
      <c r="Y130" s="34"/>
      <c r="Z130" s="34"/>
      <c r="AA130" s="34"/>
      <c r="AB130" s="34"/>
      <c r="AC130" s="34"/>
      <c r="AD130" s="34"/>
      <c r="AE130" s="34"/>
    </row>
    <row r="131" spans="1:65" s="11" customFormat="1" ht="29.25" customHeight="1">
      <c r="A131" s="165"/>
      <c r="B131" s="166"/>
      <c r="C131" s="167" t="s">
        <v>187</v>
      </c>
      <c r="D131" s="168" t="s">
        <v>60</v>
      </c>
      <c r="E131" s="168" t="s">
        <v>56</v>
      </c>
      <c r="F131" s="168" t="s">
        <v>57</v>
      </c>
      <c r="G131" s="168" t="s">
        <v>188</v>
      </c>
      <c r="H131" s="168" t="s">
        <v>189</v>
      </c>
      <c r="I131" s="168" t="s">
        <v>190</v>
      </c>
      <c r="J131" s="168" t="s">
        <v>140</v>
      </c>
      <c r="K131" s="169" t="s">
        <v>191</v>
      </c>
      <c r="L131" s="170"/>
      <c r="M131" s="75" t="s">
        <v>1</v>
      </c>
      <c r="N131" s="76" t="s">
        <v>39</v>
      </c>
      <c r="O131" s="76" t="s">
        <v>192</v>
      </c>
      <c r="P131" s="76" t="s">
        <v>193</v>
      </c>
      <c r="Q131" s="76" t="s">
        <v>194</v>
      </c>
      <c r="R131" s="76" t="s">
        <v>195</v>
      </c>
      <c r="S131" s="76" t="s">
        <v>196</v>
      </c>
      <c r="T131" s="77" t="s">
        <v>197</v>
      </c>
      <c r="U131" s="165"/>
      <c r="V131" s="165"/>
      <c r="W131" s="165"/>
      <c r="X131" s="165"/>
      <c r="Y131" s="165"/>
      <c r="Z131" s="165"/>
      <c r="AA131" s="165"/>
      <c r="AB131" s="165"/>
      <c r="AC131" s="165"/>
      <c r="AD131" s="165"/>
      <c r="AE131" s="165"/>
    </row>
    <row r="132" spans="1:65" s="2" customFormat="1" ht="22.9" customHeight="1">
      <c r="A132" s="34"/>
      <c r="B132" s="35"/>
      <c r="C132" s="82" t="s">
        <v>198</v>
      </c>
      <c r="D132" s="36"/>
      <c r="E132" s="36"/>
      <c r="F132" s="36"/>
      <c r="G132" s="36"/>
      <c r="H132" s="36"/>
      <c r="I132" s="36"/>
      <c r="J132" s="171">
        <f>BK132</f>
        <v>0</v>
      </c>
      <c r="K132" s="36"/>
      <c r="L132" s="39"/>
      <c r="M132" s="78"/>
      <c r="N132" s="172"/>
      <c r="O132" s="79"/>
      <c r="P132" s="173">
        <f>P133+P357+P659+P904+P1157+P1228+P1293+P1369+P1435+P1487+P1565+P1626</f>
        <v>0</v>
      </c>
      <c r="Q132" s="79"/>
      <c r="R132" s="173">
        <f>R133+R357+R659+R904+R1157+R1228+R1293+R1369+R1435+R1487+R1565+R1626</f>
        <v>0</v>
      </c>
      <c r="S132" s="79"/>
      <c r="T132" s="174">
        <f>T133+T357+T659+T904+T1157+T1228+T1293+T1369+T1435+T1487+T1565+T1626</f>
        <v>0</v>
      </c>
      <c r="U132" s="34"/>
      <c r="V132" s="34"/>
      <c r="W132" s="34"/>
      <c r="X132" s="34"/>
      <c r="Y132" s="34"/>
      <c r="Z132" s="34"/>
      <c r="AA132" s="34"/>
      <c r="AB132" s="34"/>
      <c r="AC132" s="34"/>
      <c r="AD132" s="34"/>
      <c r="AE132" s="34"/>
      <c r="AT132" s="17" t="s">
        <v>74</v>
      </c>
      <c r="AU132" s="17" t="s">
        <v>142</v>
      </c>
      <c r="BK132" s="175">
        <f>BK133+BK357+BK659+BK904+BK1157+BK1228+BK1293+BK1369+BK1435+BK1487+BK1565+BK1626</f>
        <v>0</v>
      </c>
    </row>
    <row r="133" spans="1:65" s="12" customFormat="1" ht="25.9" customHeight="1">
      <c r="B133" s="176"/>
      <c r="C133" s="177"/>
      <c r="D133" s="178" t="s">
        <v>74</v>
      </c>
      <c r="E133" s="179" t="s">
        <v>6029</v>
      </c>
      <c r="F133" s="179" t="s">
        <v>6030</v>
      </c>
      <c r="G133" s="177"/>
      <c r="H133" s="177"/>
      <c r="I133" s="180"/>
      <c r="J133" s="181">
        <f>BK133</f>
        <v>0</v>
      </c>
      <c r="K133" s="177"/>
      <c r="L133" s="182"/>
      <c r="M133" s="183"/>
      <c r="N133" s="184"/>
      <c r="O133" s="184"/>
      <c r="P133" s="185">
        <f>SUM(P134:P356)</f>
        <v>0</v>
      </c>
      <c r="Q133" s="184"/>
      <c r="R133" s="185">
        <f>SUM(R134:R356)</f>
        <v>0</v>
      </c>
      <c r="S133" s="184"/>
      <c r="T133" s="186">
        <f>SUM(T134:T356)</f>
        <v>0</v>
      </c>
      <c r="AR133" s="187" t="s">
        <v>82</v>
      </c>
      <c r="AT133" s="188" t="s">
        <v>74</v>
      </c>
      <c r="AU133" s="188" t="s">
        <v>75</v>
      </c>
      <c r="AY133" s="187" t="s">
        <v>201</v>
      </c>
      <c r="BK133" s="189">
        <f>SUM(BK134:BK356)</f>
        <v>0</v>
      </c>
    </row>
    <row r="134" spans="1:65" s="2" customFormat="1" ht="24">
      <c r="A134" s="34"/>
      <c r="B134" s="35"/>
      <c r="C134" s="192" t="s">
        <v>82</v>
      </c>
      <c r="D134" s="192" t="s">
        <v>204</v>
      </c>
      <c r="E134" s="193" t="s">
        <v>6031</v>
      </c>
      <c r="F134" s="194" t="s">
        <v>6032</v>
      </c>
      <c r="G134" s="195" t="s">
        <v>2526</v>
      </c>
      <c r="H134" s="196">
        <v>1</v>
      </c>
      <c r="I134" s="197"/>
      <c r="J134" s="198">
        <f>ROUND(I134*H134,2)</f>
        <v>0</v>
      </c>
      <c r="K134" s="194" t="s">
        <v>1</v>
      </c>
      <c r="L134" s="39"/>
      <c r="M134" s="199" t="s">
        <v>1</v>
      </c>
      <c r="N134" s="200" t="s">
        <v>40</v>
      </c>
      <c r="O134" s="71"/>
      <c r="P134" s="201">
        <f>O134*H134</f>
        <v>0</v>
      </c>
      <c r="Q134" s="201">
        <v>0</v>
      </c>
      <c r="R134" s="201">
        <f>Q134*H134</f>
        <v>0</v>
      </c>
      <c r="S134" s="201">
        <v>0</v>
      </c>
      <c r="T134" s="202">
        <f>S134*H134</f>
        <v>0</v>
      </c>
      <c r="U134" s="34"/>
      <c r="V134" s="34"/>
      <c r="W134" s="34"/>
      <c r="X134" s="34"/>
      <c r="Y134" s="34"/>
      <c r="Z134" s="34"/>
      <c r="AA134" s="34"/>
      <c r="AB134" s="34"/>
      <c r="AC134" s="34"/>
      <c r="AD134" s="34"/>
      <c r="AE134" s="34"/>
      <c r="AR134" s="203" t="s">
        <v>209</v>
      </c>
      <c r="AT134" s="203" t="s">
        <v>204</v>
      </c>
      <c r="AU134" s="203" t="s">
        <v>82</v>
      </c>
      <c r="AY134" s="17" t="s">
        <v>201</v>
      </c>
      <c r="BE134" s="204">
        <f>IF(N134="základní",J134,0)</f>
        <v>0</v>
      </c>
      <c r="BF134" s="204">
        <f>IF(N134="snížená",J134,0)</f>
        <v>0</v>
      </c>
      <c r="BG134" s="204">
        <f>IF(N134="zákl. přenesená",J134,0)</f>
        <v>0</v>
      </c>
      <c r="BH134" s="204">
        <f>IF(N134="sníž. přenesená",J134,0)</f>
        <v>0</v>
      </c>
      <c r="BI134" s="204">
        <f>IF(N134="nulová",J134,0)</f>
        <v>0</v>
      </c>
      <c r="BJ134" s="17" t="s">
        <v>82</v>
      </c>
      <c r="BK134" s="204">
        <f>ROUND(I134*H134,2)</f>
        <v>0</v>
      </c>
      <c r="BL134" s="17" t="s">
        <v>209</v>
      </c>
      <c r="BM134" s="203" t="s">
        <v>84</v>
      </c>
    </row>
    <row r="135" spans="1:65" s="13" customFormat="1" ht="22.5">
      <c r="B135" s="205"/>
      <c r="C135" s="206"/>
      <c r="D135" s="207" t="s">
        <v>211</v>
      </c>
      <c r="E135" s="208" t="s">
        <v>1</v>
      </c>
      <c r="F135" s="209" t="s">
        <v>6033</v>
      </c>
      <c r="G135" s="206"/>
      <c r="H135" s="208" t="s">
        <v>1</v>
      </c>
      <c r="I135" s="210"/>
      <c r="J135" s="206"/>
      <c r="K135" s="206"/>
      <c r="L135" s="211"/>
      <c r="M135" s="212"/>
      <c r="N135" s="213"/>
      <c r="O135" s="213"/>
      <c r="P135" s="213"/>
      <c r="Q135" s="213"/>
      <c r="R135" s="213"/>
      <c r="S135" s="213"/>
      <c r="T135" s="214"/>
      <c r="AT135" s="215" t="s">
        <v>211</v>
      </c>
      <c r="AU135" s="215" t="s">
        <v>82</v>
      </c>
      <c r="AV135" s="13" t="s">
        <v>82</v>
      </c>
      <c r="AW135" s="13" t="s">
        <v>31</v>
      </c>
      <c r="AX135" s="13" t="s">
        <v>75</v>
      </c>
      <c r="AY135" s="215" t="s">
        <v>201</v>
      </c>
    </row>
    <row r="136" spans="1:65" s="13" customFormat="1" ht="33.75">
      <c r="B136" s="205"/>
      <c r="C136" s="206"/>
      <c r="D136" s="207" t="s">
        <v>211</v>
      </c>
      <c r="E136" s="208" t="s">
        <v>1</v>
      </c>
      <c r="F136" s="209" t="s">
        <v>6034</v>
      </c>
      <c r="G136" s="206"/>
      <c r="H136" s="208" t="s">
        <v>1</v>
      </c>
      <c r="I136" s="210"/>
      <c r="J136" s="206"/>
      <c r="K136" s="206"/>
      <c r="L136" s="211"/>
      <c r="M136" s="212"/>
      <c r="N136" s="213"/>
      <c r="O136" s="213"/>
      <c r="P136" s="213"/>
      <c r="Q136" s="213"/>
      <c r="R136" s="213"/>
      <c r="S136" s="213"/>
      <c r="T136" s="214"/>
      <c r="AT136" s="215" t="s">
        <v>211</v>
      </c>
      <c r="AU136" s="215" t="s">
        <v>82</v>
      </c>
      <c r="AV136" s="13" t="s">
        <v>82</v>
      </c>
      <c r="AW136" s="13" t="s">
        <v>31</v>
      </c>
      <c r="AX136" s="13" t="s">
        <v>75</v>
      </c>
      <c r="AY136" s="215" t="s">
        <v>201</v>
      </c>
    </row>
    <row r="137" spans="1:65" s="13" customFormat="1" ht="33.75">
      <c r="B137" s="205"/>
      <c r="C137" s="206"/>
      <c r="D137" s="207" t="s">
        <v>211</v>
      </c>
      <c r="E137" s="208" t="s">
        <v>1</v>
      </c>
      <c r="F137" s="209" t="s">
        <v>6035</v>
      </c>
      <c r="G137" s="206"/>
      <c r="H137" s="208" t="s">
        <v>1</v>
      </c>
      <c r="I137" s="210"/>
      <c r="J137" s="206"/>
      <c r="K137" s="206"/>
      <c r="L137" s="211"/>
      <c r="M137" s="212"/>
      <c r="N137" s="213"/>
      <c r="O137" s="213"/>
      <c r="P137" s="213"/>
      <c r="Q137" s="213"/>
      <c r="R137" s="213"/>
      <c r="S137" s="213"/>
      <c r="T137" s="214"/>
      <c r="AT137" s="215" t="s">
        <v>211</v>
      </c>
      <c r="AU137" s="215" t="s">
        <v>82</v>
      </c>
      <c r="AV137" s="13" t="s">
        <v>82</v>
      </c>
      <c r="AW137" s="13" t="s">
        <v>31</v>
      </c>
      <c r="AX137" s="13" t="s">
        <v>75</v>
      </c>
      <c r="AY137" s="215" t="s">
        <v>201</v>
      </c>
    </row>
    <row r="138" spans="1:65" s="13" customFormat="1" ht="33.75">
      <c r="B138" s="205"/>
      <c r="C138" s="206"/>
      <c r="D138" s="207" t="s">
        <v>211</v>
      </c>
      <c r="E138" s="208" t="s">
        <v>1</v>
      </c>
      <c r="F138" s="209" t="s">
        <v>6036</v>
      </c>
      <c r="G138" s="206"/>
      <c r="H138" s="208" t="s">
        <v>1</v>
      </c>
      <c r="I138" s="210"/>
      <c r="J138" s="206"/>
      <c r="K138" s="206"/>
      <c r="L138" s="211"/>
      <c r="M138" s="212"/>
      <c r="N138" s="213"/>
      <c r="O138" s="213"/>
      <c r="P138" s="213"/>
      <c r="Q138" s="213"/>
      <c r="R138" s="213"/>
      <c r="S138" s="213"/>
      <c r="T138" s="214"/>
      <c r="AT138" s="215" t="s">
        <v>211</v>
      </c>
      <c r="AU138" s="215" t="s">
        <v>82</v>
      </c>
      <c r="AV138" s="13" t="s">
        <v>82</v>
      </c>
      <c r="AW138" s="13" t="s">
        <v>31</v>
      </c>
      <c r="AX138" s="13" t="s">
        <v>75</v>
      </c>
      <c r="AY138" s="215" t="s">
        <v>201</v>
      </c>
    </row>
    <row r="139" spans="1:65" s="13" customFormat="1" ht="22.5">
      <c r="B139" s="205"/>
      <c r="C139" s="206"/>
      <c r="D139" s="207" t="s">
        <v>211</v>
      </c>
      <c r="E139" s="208" t="s">
        <v>1</v>
      </c>
      <c r="F139" s="209" t="s">
        <v>6037</v>
      </c>
      <c r="G139" s="206"/>
      <c r="H139" s="208" t="s">
        <v>1</v>
      </c>
      <c r="I139" s="210"/>
      <c r="J139" s="206"/>
      <c r="K139" s="206"/>
      <c r="L139" s="211"/>
      <c r="M139" s="212"/>
      <c r="N139" s="213"/>
      <c r="O139" s="213"/>
      <c r="P139" s="213"/>
      <c r="Q139" s="213"/>
      <c r="R139" s="213"/>
      <c r="S139" s="213"/>
      <c r="T139" s="214"/>
      <c r="AT139" s="215" t="s">
        <v>211</v>
      </c>
      <c r="AU139" s="215" t="s">
        <v>82</v>
      </c>
      <c r="AV139" s="13" t="s">
        <v>82</v>
      </c>
      <c r="AW139" s="13" t="s">
        <v>31</v>
      </c>
      <c r="AX139" s="13" t="s">
        <v>75</v>
      </c>
      <c r="AY139" s="215" t="s">
        <v>201</v>
      </c>
    </row>
    <row r="140" spans="1:65" s="13" customFormat="1" ht="22.5">
      <c r="B140" s="205"/>
      <c r="C140" s="206"/>
      <c r="D140" s="207" t="s">
        <v>211</v>
      </c>
      <c r="E140" s="208" t="s">
        <v>1</v>
      </c>
      <c r="F140" s="209" t="s">
        <v>6038</v>
      </c>
      <c r="G140" s="206"/>
      <c r="H140" s="208" t="s">
        <v>1</v>
      </c>
      <c r="I140" s="210"/>
      <c r="J140" s="206"/>
      <c r="K140" s="206"/>
      <c r="L140" s="211"/>
      <c r="M140" s="212"/>
      <c r="N140" s="213"/>
      <c r="O140" s="213"/>
      <c r="P140" s="213"/>
      <c r="Q140" s="213"/>
      <c r="R140" s="213"/>
      <c r="S140" s="213"/>
      <c r="T140" s="214"/>
      <c r="AT140" s="215" t="s">
        <v>211</v>
      </c>
      <c r="AU140" s="215" t="s">
        <v>82</v>
      </c>
      <c r="AV140" s="13" t="s">
        <v>82</v>
      </c>
      <c r="AW140" s="13" t="s">
        <v>31</v>
      </c>
      <c r="AX140" s="13" t="s">
        <v>75</v>
      </c>
      <c r="AY140" s="215" t="s">
        <v>201</v>
      </c>
    </row>
    <row r="141" spans="1:65" s="13" customFormat="1" ht="22.5">
      <c r="B141" s="205"/>
      <c r="C141" s="206"/>
      <c r="D141" s="207" t="s">
        <v>211</v>
      </c>
      <c r="E141" s="208" t="s">
        <v>1</v>
      </c>
      <c r="F141" s="209" t="s">
        <v>6039</v>
      </c>
      <c r="G141" s="206"/>
      <c r="H141" s="208" t="s">
        <v>1</v>
      </c>
      <c r="I141" s="210"/>
      <c r="J141" s="206"/>
      <c r="K141" s="206"/>
      <c r="L141" s="211"/>
      <c r="M141" s="212"/>
      <c r="N141" s="213"/>
      <c r="O141" s="213"/>
      <c r="P141" s="213"/>
      <c r="Q141" s="213"/>
      <c r="R141" s="213"/>
      <c r="S141" s="213"/>
      <c r="T141" s="214"/>
      <c r="AT141" s="215" t="s">
        <v>211</v>
      </c>
      <c r="AU141" s="215" t="s">
        <v>82</v>
      </c>
      <c r="AV141" s="13" t="s">
        <v>82</v>
      </c>
      <c r="AW141" s="13" t="s">
        <v>31</v>
      </c>
      <c r="AX141" s="13" t="s">
        <v>75</v>
      </c>
      <c r="AY141" s="215" t="s">
        <v>201</v>
      </c>
    </row>
    <row r="142" spans="1:65" s="13" customFormat="1" ht="22.5">
      <c r="B142" s="205"/>
      <c r="C142" s="206"/>
      <c r="D142" s="207" t="s">
        <v>211</v>
      </c>
      <c r="E142" s="208" t="s">
        <v>1</v>
      </c>
      <c r="F142" s="209" t="s">
        <v>6040</v>
      </c>
      <c r="G142" s="206"/>
      <c r="H142" s="208" t="s">
        <v>1</v>
      </c>
      <c r="I142" s="210"/>
      <c r="J142" s="206"/>
      <c r="K142" s="206"/>
      <c r="L142" s="211"/>
      <c r="M142" s="212"/>
      <c r="N142" s="213"/>
      <c r="O142" s="213"/>
      <c r="P142" s="213"/>
      <c r="Q142" s="213"/>
      <c r="R142" s="213"/>
      <c r="S142" s="213"/>
      <c r="T142" s="214"/>
      <c r="AT142" s="215" t="s">
        <v>211</v>
      </c>
      <c r="AU142" s="215" t="s">
        <v>82</v>
      </c>
      <c r="AV142" s="13" t="s">
        <v>82</v>
      </c>
      <c r="AW142" s="13" t="s">
        <v>31</v>
      </c>
      <c r="AX142" s="13" t="s">
        <v>75</v>
      </c>
      <c r="AY142" s="215" t="s">
        <v>201</v>
      </c>
    </row>
    <row r="143" spans="1:65" s="13" customFormat="1" ht="33.75">
      <c r="B143" s="205"/>
      <c r="C143" s="206"/>
      <c r="D143" s="207" t="s">
        <v>211</v>
      </c>
      <c r="E143" s="208" t="s">
        <v>1</v>
      </c>
      <c r="F143" s="209" t="s">
        <v>6041</v>
      </c>
      <c r="G143" s="206"/>
      <c r="H143" s="208" t="s">
        <v>1</v>
      </c>
      <c r="I143" s="210"/>
      <c r="J143" s="206"/>
      <c r="K143" s="206"/>
      <c r="L143" s="211"/>
      <c r="M143" s="212"/>
      <c r="N143" s="213"/>
      <c r="O143" s="213"/>
      <c r="P143" s="213"/>
      <c r="Q143" s="213"/>
      <c r="R143" s="213"/>
      <c r="S143" s="213"/>
      <c r="T143" s="214"/>
      <c r="AT143" s="215" t="s">
        <v>211</v>
      </c>
      <c r="AU143" s="215" t="s">
        <v>82</v>
      </c>
      <c r="AV143" s="13" t="s">
        <v>82</v>
      </c>
      <c r="AW143" s="13" t="s">
        <v>31</v>
      </c>
      <c r="AX143" s="13" t="s">
        <v>75</v>
      </c>
      <c r="AY143" s="215" t="s">
        <v>201</v>
      </c>
    </row>
    <row r="144" spans="1:65" s="13" customFormat="1" ht="22.5">
      <c r="B144" s="205"/>
      <c r="C144" s="206"/>
      <c r="D144" s="207" t="s">
        <v>211</v>
      </c>
      <c r="E144" s="208" t="s">
        <v>1</v>
      </c>
      <c r="F144" s="209" t="s">
        <v>6042</v>
      </c>
      <c r="G144" s="206"/>
      <c r="H144" s="208" t="s">
        <v>1</v>
      </c>
      <c r="I144" s="210"/>
      <c r="J144" s="206"/>
      <c r="K144" s="206"/>
      <c r="L144" s="211"/>
      <c r="M144" s="212"/>
      <c r="N144" s="213"/>
      <c r="O144" s="213"/>
      <c r="P144" s="213"/>
      <c r="Q144" s="213"/>
      <c r="R144" s="213"/>
      <c r="S144" s="213"/>
      <c r="T144" s="214"/>
      <c r="AT144" s="215" t="s">
        <v>211</v>
      </c>
      <c r="AU144" s="215" t="s">
        <v>82</v>
      </c>
      <c r="AV144" s="13" t="s">
        <v>82</v>
      </c>
      <c r="AW144" s="13" t="s">
        <v>31</v>
      </c>
      <c r="AX144" s="13" t="s">
        <v>75</v>
      </c>
      <c r="AY144" s="215" t="s">
        <v>201</v>
      </c>
    </row>
    <row r="145" spans="1:65" s="13" customFormat="1" ht="33.75">
      <c r="B145" s="205"/>
      <c r="C145" s="206"/>
      <c r="D145" s="207" t="s">
        <v>211</v>
      </c>
      <c r="E145" s="208" t="s">
        <v>1</v>
      </c>
      <c r="F145" s="209" t="s">
        <v>6043</v>
      </c>
      <c r="G145" s="206"/>
      <c r="H145" s="208" t="s">
        <v>1</v>
      </c>
      <c r="I145" s="210"/>
      <c r="J145" s="206"/>
      <c r="K145" s="206"/>
      <c r="L145" s="211"/>
      <c r="M145" s="212"/>
      <c r="N145" s="213"/>
      <c r="O145" s="213"/>
      <c r="P145" s="213"/>
      <c r="Q145" s="213"/>
      <c r="R145" s="213"/>
      <c r="S145" s="213"/>
      <c r="T145" s="214"/>
      <c r="AT145" s="215" t="s">
        <v>211</v>
      </c>
      <c r="AU145" s="215" t="s">
        <v>82</v>
      </c>
      <c r="AV145" s="13" t="s">
        <v>82</v>
      </c>
      <c r="AW145" s="13" t="s">
        <v>31</v>
      </c>
      <c r="AX145" s="13" t="s">
        <v>75</v>
      </c>
      <c r="AY145" s="215" t="s">
        <v>201</v>
      </c>
    </row>
    <row r="146" spans="1:65" s="13" customFormat="1" ht="33.75">
      <c r="B146" s="205"/>
      <c r="C146" s="206"/>
      <c r="D146" s="207" t="s">
        <v>211</v>
      </c>
      <c r="E146" s="208" t="s">
        <v>1</v>
      </c>
      <c r="F146" s="209" t="s">
        <v>6044</v>
      </c>
      <c r="G146" s="206"/>
      <c r="H146" s="208" t="s">
        <v>1</v>
      </c>
      <c r="I146" s="210"/>
      <c r="J146" s="206"/>
      <c r="K146" s="206"/>
      <c r="L146" s="211"/>
      <c r="M146" s="212"/>
      <c r="N146" s="213"/>
      <c r="O146" s="213"/>
      <c r="P146" s="213"/>
      <c r="Q146" s="213"/>
      <c r="R146" s="213"/>
      <c r="S146" s="213"/>
      <c r="T146" s="214"/>
      <c r="AT146" s="215" t="s">
        <v>211</v>
      </c>
      <c r="AU146" s="215" t="s">
        <v>82</v>
      </c>
      <c r="AV146" s="13" t="s">
        <v>82</v>
      </c>
      <c r="AW146" s="13" t="s">
        <v>31</v>
      </c>
      <c r="AX146" s="13" t="s">
        <v>75</v>
      </c>
      <c r="AY146" s="215" t="s">
        <v>201</v>
      </c>
    </row>
    <row r="147" spans="1:65" s="13" customFormat="1" ht="33.75">
      <c r="B147" s="205"/>
      <c r="C147" s="206"/>
      <c r="D147" s="207" t="s">
        <v>211</v>
      </c>
      <c r="E147" s="208" t="s">
        <v>1</v>
      </c>
      <c r="F147" s="209" t="s">
        <v>6045</v>
      </c>
      <c r="G147" s="206"/>
      <c r="H147" s="208" t="s">
        <v>1</v>
      </c>
      <c r="I147" s="210"/>
      <c r="J147" s="206"/>
      <c r="K147" s="206"/>
      <c r="L147" s="211"/>
      <c r="M147" s="212"/>
      <c r="N147" s="213"/>
      <c r="O147" s="213"/>
      <c r="P147" s="213"/>
      <c r="Q147" s="213"/>
      <c r="R147" s="213"/>
      <c r="S147" s="213"/>
      <c r="T147" s="214"/>
      <c r="AT147" s="215" t="s">
        <v>211</v>
      </c>
      <c r="AU147" s="215" t="s">
        <v>82</v>
      </c>
      <c r="AV147" s="13" t="s">
        <v>82</v>
      </c>
      <c r="AW147" s="13" t="s">
        <v>31</v>
      </c>
      <c r="AX147" s="13" t="s">
        <v>75</v>
      </c>
      <c r="AY147" s="215" t="s">
        <v>201</v>
      </c>
    </row>
    <row r="148" spans="1:65" s="13" customFormat="1" ht="33.75">
      <c r="B148" s="205"/>
      <c r="C148" s="206"/>
      <c r="D148" s="207" t="s">
        <v>211</v>
      </c>
      <c r="E148" s="208" t="s">
        <v>1</v>
      </c>
      <c r="F148" s="209" t="s">
        <v>6046</v>
      </c>
      <c r="G148" s="206"/>
      <c r="H148" s="208" t="s">
        <v>1</v>
      </c>
      <c r="I148" s="210"/>
      <c r="J148" s="206"/>
      <c r="K148" s="206"/>
      <c r="L148" s="211"/>
      <c r="M148" s="212"/>
      <c r="N148" s="213"/>
      <c r="O148" s="213"/>
      <c r="P148" s="213"/>
      <c r="Q148" s="213"/>
      <c r="R148" s="213"/>
      <c r="S148" s="213"/>
      <c r="T148" s="214"/>
      <c r="AT148" s="215" t="s">
        <v>211</v>
      </c>
      <c r="AU148" s="215" t="s">
        <v>82</v>
      </c>
      <c r="AV148" s="13" t="s">
        <v>82</v>
      </c>
      <c r="AW148" s="13" t="s">
        <v>31</v>
      </c>
      <c r="AX148" s="13" t="s">
        <v>75</v>
      </c>
      <c r="AY148" s="215" t="s">
        <v>201</v>
      </c>
    </row>
    <row r="149" spans="1:65" s="13" customFormat="1" ht="22.5">
      <c r="B149" s="205"/>
      <c r="C149" s="206"/>
      <c r="D149" s="207" t="s">
        <v>211</v>
      </c>
      <c r="E149" s="208" t="s">
        <v>1</v>
      </c>
      <c r="F149" s="209" t="s">
        <v>6047</v>
      </c>
      <c r="G149" s="206"/>
      <c r="H149" s="208" t="s">
        <v>1</v>
      </c>
      <c r="I149" s="210"/>
      <c r="J149" s="206"/>
      <c r="K149" s="206"/>
      <c r="L149" s="211"/>
      <c r="M149" s="212"/>
      <c r="N149" s="213"/>
      <c r="O149" s="213"/>
      <c r="P149" s="213"/>
      <c r="Q149" s="213"/>
      <c r="R149" s="213"/>
      <c r="S149" s="213"/>
      <c r="T149" s="214"/>
      <c r="AT149" s="215" t="s">
        <v>211</v>
      </c>
      <c r="AU149" s="215" t="s">
        <v>82</v>
      </c>
      <c r="AV149" s="13" t="s">
        <v>82</v>
      </c>
      <c r="AW149" s="13" t="s">
        <v>31</v>
      </c>
      <c r="AX149" s="13" t="s">
        <v>75</v>
      </c>
      <c r="AY149" s="215" t="s">
        <v>201</v>
      </c>
    </row>
    <row r="150" spans="1:65" s="13" customFormat="1" ht="22.5">
      <c r="B150" s="205"/>
      <c r="C150" s="206"/>
      <c r="D150" s="207" t="s">
        <v>211</v>
      </c>
      <c r="E150" s="208" t="s">
        <v>1</v>
      </c>
      <c r="F150" s="209" t="s">
        <v>6048</v>
      </c>
      <c r="G150" s="206"/>
      <c r="H150" s="208" t="s">
        <v>1</v>
      </c>
      <c r="I150" s="210"/>
      <c r="J150" s="206"/>
      <c r="K150" s="206"/>
      <c r="L150" s="211"/>
      <c r="M150" s="212"/>
      <c r="N150" s="213"/>
      <c r="O150" s="213"/>
      <c r="P150" s="213"/>
      <c r="Q150" s="213"/>
      <c r="R150" s="213"/>
      <c r="S150" s="213"/>
      <c r="T150" s="214"/>
      <c r="AT150" s="215" t="s">
        <v>211</v>
      </c>
      <c r="AU150" s="215" t="s">
        <v>82</v>
      </c>
      <c r="AV150" s="13" t="s">
        <v>82</v>
      </c>
      <c r="AW150" s="13" t="s">
        <v>31</v>
      </c>
      <c r="AX150" s="13" t="s">
        <v>75</v>
      </c>
      <c r="AY150" s="215" t="s">
        <v>201</v>
      </c>
    </row>
    <row r="151" spans="1:65" s="13" customFormat="1" ht="11.25">
      <c r="B151" s="205"/>
      <c r="C151" s="206"/>
      <c r="D151" s="207" t="s">
        <v>211</v>
      </c>
      <c r="E151" s="208" t="s">
        <v>1</v>
      </c>
      <c r="F151" s="209" t="s">
        <v>6049</v>
      </c>
      <c r="G151" s="206"/>
      <c r="H151" s="208" t="s">
        <v>1</v>
      </c>
      <c r="I151" s="210"/>
      <c r="J151" s="206"/>
      <c r="K151" s="206"/>
      <c r="L151" s="211"/>
      <c r="M151" s="212"/>
      <c r="N151" s="213"/>
      <c r="O151" s="213"/>
      <c r="P151" s="213"/>
      <c r="Q151" s="213"/>
      <c r="R151" s="213"/>
      <c r="S151" s="213"/>
      <c r="T151" s="214"/>
      <c r="AT151" s="215" t="s">
        <v>211</v>
      </c>
      <c r="AU151" s="215" t="s">
        <v>82</v>
      </c>
      <c r="AV151" s="13" t="s">
        <v>82</v>
      </c>
      <c r="AW151" s="13" t="s">
        <v>31</v>
      </c>
      <c r="AX151" s="13" t="s">
        <v>75</v>
      </c>
      <c r="AY151" s="215" t="s">
        <v>201</v>
      </c>
    </row>
    <row r="152" spans="1:65" s="14" customFormat="1" ht="11.25">
      <c r="B152" s="216"/>
      <c r="C152" s="217"/>
      <c r="D152" s="207" t="s">
        <v>211</v>
      </c>
      <c r="E152" s="218" t="s">
        <v>1</v>
      </c>
      <c r="F152" s="219" t="s">
        <v>82</v>
      </c>
      <c r="G152" s="217"/>
      <c r="H152" s="220">
        <v>1</v>
      </c>
      <c r="I152" s="221"/>
      <c r="J152" s="217"/>
      <c r="K152" s="217"/>
      <c r="L152" s="222"/>
      <c r="M152" s="223"/>
      <c r="N152" s="224"/>
      <c r="O152" s="224"/>
      <c r="P152" s="224"/>
      <c r="Q152" s="224"/>
      <c r="R152" s="224"/>
      <c r="S152" s="224"/>
      <c r="T152" s="225"/>
      <c r="AT152" s="226" t="s">
        <v>211</v>
      </c>
      <c r="AU152" s="226" t="s">
        <v>82</v>
      </c>
      <c r="AV152" s="14" t="s">
        <v>84</v>
      </c>
      <c r="AW152" s="14" t="s">
        <v>31</v>
      </c>
      <c r="AX152" s="14" t="s">
        <v>75</v>
      </c>
      <c r="AY152" s="226" t="s">
        <v>201</v>
      </c>
    </row>
    <row r="153" spans="1:65" s="15" customFormat="1" ht="11.25">
      <c r="B153" s="245"/>
      <c r="C153" s="246"/>
      <c r="D153" s="207" t="s">
        <v>211</v>
      </c>
      <c r="E153" s="247" t="s">
        <v>1</v>
      </c>
      <c r="F153" s="248" t="s">
        <v>5560</v>
      </c>
      <c r="G153" s="246"/>
      <c r="H153" s="249">
        <v>1</v>
      </c>
      <c r="I153" s="250"/>
      <c r="J153" s="246"/>
      <c r="K153" s="246"/>
      <c r="L153" s="251"/>
      <c r="M153" s="252"/>
      <c r="N153" s="253"/>
      <c r="O153" s="253"/>
      <c r="P153" s="253"/>
      <c r="Q153" s="253"/>
      <c r="R153" s="253"/>
      <c r="S153" s="253"/>
      <c r="T153" s="254"/>
      <c r="AT153" s="255" t="s">
        <v>211</v>
      </c>
      <c r="AU153" s="255" t="s">
        <v>82</v>
      </c>
      <c r="AV153" s="15" t="s">
        <v>209</v>
      </c>
      <c r="AW153" s="15" t="s">
        <v>31</v>
      </c>
      <c r="AX153" s="15" t="s">
        <v>82</v>
      </c>
      <c r="AY153" s="255" t="s">
        <v>201</v>
      </c>
    </row>
    <row r="154" spans="1:65" s="2" customFormat="1" ht="24">
      <c r="A154" s="34"/>
      <c r="B154" s="35"/>
      <c r="C154" s="192" t="s">
        <v>84</v>
      </c>
      <c r="D154" s="192" t="s">
        <v>204</v>
      </c>
      <c r="E154" s="193" t="s">
        <v>6050</v>
      </c>
      <c r="F154" s="194" t="s">
        <v>6051</v>
      </c>
      <c r="G154" s="195" t="s">
        <v>2526</v>
      </c>
      <c r="H154" s="196">
        <v>1</v>
      </c>
      <c r="I154" s="197"/>
      <c r="J154" s="198">
        <f>ROUND(I154*H154,2)</f>
        <v>0</v>
      </c>
      <c r="K154" s="194" t="s">
        <v>1</v>
      </c>
      <c r="L154" s="39"/>
      <c r="M154" s="199" t="s">
        <v>1</v>
      </c>
      <c r="N154" s="200" t="s">
        <v>40</v>
      </c>
      <c r="O154" s="71"/>
      <c r="P154" s="201">
        <f>O154*H154</f>
        <v>0</v>
      </c>
      <c r="Q154" s="201">
        <v>0</v>
      </c>
      <c r="R154" s="201">
        <f>Q154*H154</f>
        <v>0</v>
      </c>
      <c r="S154" s="201">
        <v>0</v>
      </c>
      <c r="T154" s="202">
        <f>S154*H154</f>
        <v>0</v>
      </c>
      <c r="U154" s="34"/>
      <c r="V154" s="34"/>
      <c r="W154" s="34"/>
      <c r="X154" s="34"/>
      <c r="Y154" s="34"/>
      <c r="Z154" s="34"/>
      <c r="AA154" s="34"/>
      <c r="AB154" s="34"/>
      <c r="AC154" s="34"/>
      <c r="AD154" s="34"/>
      <c r="AE154" s="34"/>
      <c r="AR154" s="203" t="s">
        <v>209</v>
      </c>
      <c r="AT154" s="203" t="s">
        <v>204</v>
      </c>
      <c r="AU154" s="203" t="s">
        <v>82</v>
      </c>
      <c r="AY154" s="17" t="s">
        <v>201</v>
      </c>
      <c r="BE154" s="204">
        <f>IF(N154="základní",J154,0)</f>
        <v>0</v>
      </c>
      <c r="BF154" s="204">
        <f>IF(N154="snížená",J154,0)</f>
        <v>0</v>
      </c>
      <c r="BG154" s="204">
        <f>IF(N154="zákl. přenesená",J154,0)</f>
        <v>0</v>
      </c>
      <c r="BH154" s="204">
        <f>IF(N154="sníž. přenesená",J154,0)</f>
        <v>0</v>
      </c>
      <c r="BI154" s="204">
        <f>IF(N154="nulová",J154,0)</f>
        <v>0</v>
      </c>
      <c r="BJ154" s="17" t="s">
        <v>82</v>
      </c>
      <c r="BK154" s="204">
        <f>ROUND(I154*H154,2)</f>
        <v>0</v>
      </c>
      <c r="BL154" s="17" t="s">
        <v>209</v>
      </c>
      <c r="BM154" s="203" t="s">
        <v>236</v>
      </c>
    </row>
    <row r="155" spans="1:65" s="13" customFormat="1" ht="33.75">
      <c r="B155" s="205"/>
      <c r="C155" s="206"/>
      <c r="D155" s="207" t="s">
        <v>211</v>
      </c>
      <c r="E155" s="208" t="s">
        <v>1</v>
      </c>
      <c r="F155" s="209" t="s">
        <v>6052</v>
      </c>
      <c r="G155" s="206"/>
      <c r="H155" s="208" t="s">
        <v>1</v>
      </c>
      <c r="I155" s="210"/>
      <c r="J155" s="206"/>
      <c r="K155" s="206"/>
      <c r="L155" s="211"/>
      <c r="M155" s="212"/>
      <c r="N155" s="213"/>
      <c r="O155" s="213"/>
      <c r="P155" s="213"/>
      <c r="Q155" s="213"/>
      <c r="R155" s="213"/>
      <c r="S155" s="213"/>
      <c r="T155" s="214"/>
      <c r="AT155" s="215" t="s">
        <v>211</v>
      </c>
      <c r="AU155" s="215" t="s">
        <v>82</v>
      </c>
      <c r="AV155" s="13" t="s">
        <v>82</v>
      </c>
      <c r="AW155" s="13" t="s">
        <v>31</v>
      </c>
      <c r="AX155" s="13" t="s">
        <v>75</v>
      </c>
      <c r="AY155" s="215" t="s">
        <v>201</v>
      </c>
    </row>
    <row r="156" spans="1:65" s="13" customFormat="1" ht="11.25">
      <c r="B156" s="205"/>
      <c r="C156" s="206"/>
      <c r="D156" s="207" t="s">
        <v>211</v>
      </c>
      <c r="E156" s="208" t="s">
        <v>1</v>
      </c>
      <c r="F156" s="209" t="s">
        <v>6053</v>
      </c>
      <c r="G156" s="206"/>
      <c r="H156" s="208" t="s">
        <v>1</v>
      </c>
      <c r="I156" s="210"/>
      <c r="J156" s="206"/>
      <c r="K156" s="206"/>
      <c r="L156" s="211"/>
      <c r="M156" s="212"/>
      <c r="N156" s="213"/>
      <c r="O156" s="213"/>
      <c r="P156" s="213"/>
      <c r="Q156" s="213"/>
      <c r="R156" s="213"/>
      <c r="S156" s="213"/>
      <c r="T156" s="214"/>
      <c r="AT156" s="215" t="s">
        <v>211</v>
      </c>
      <c r="AU156" s="215" t="s">
        <v>82</v>
      </c>
      <c r="AV156" s="13" t="s">
        <v>82</v>
      </c>
      <c r="AW156" s="13" t="s">
        <v>31</v>
      </c>
      <c r="AX156" s="13" t="s">
        <v>75</v>
      </c>
      <c r="AY156" s="215" t="s">
        <v>201</v>
      </c>
    </row>
    <row r="157" spans="1:65" s="13" customFormat="1" ht="33.75">
      <c r="B157" s="205"/>
      <c r="C157" s="206"/>
      <c r="D157" s="207" t="s">
        <v>211</v>
      </c>
      <c r="E157" s="208" t="s">
        <v>1</v>
      </c>
      <c r="F157" s="209" t="s">
        <v>6054</v>
      </c>
      <c r="G157" s="206"/>
      <c r="H157" s="208" t="s">
        <v>1</v>
      </c>
      <c r="I157" s="210"/>
      <c r="J157" s="206"/>
      <c r="K157" s="206"/>
      <c r="L157" s="211"/>
      <c r="M157" s="212"/>
      <c r="N157" s="213"/>
      <c r="O157" s="213"/>
      <c r="P157" s="213"/>
      <c r="Q157" s="213"/>
      <c r="R157" s="213"/>
      <c r="S157" s="213"/>
      <c r="T157" s="214"/>
      <c r="AT157" s="215" t="s">
        <v>211</v>
      </c>
      <c r="AU157" s="215" t="s">
        <v>82</v>
      </c>
      <c r="AV157" s="13" t="s">
        <v>82</v>
      </c>
      <c r="AW157" s="13" t="s">
        <v>31</v>
      </c>
      <c r="AX157" s="13" t="s">
        <v>75</v>
      </c>
      <c r="AY157" s="215" t="s">
        <v>201</v>
      </c>
    </row>
    <row r="158" spans="1:65" s="13" customFormat="1" ht="33.75">
      <c r="B158" s="205"/>
      <c r="C158" s="206"/>
      <c r="D158" s="207" t="s">
        <v>211</v>
      </c>
      <c r="E158" s="208" t="s">
        <v>1</v>
      </c>
      <c r="F158" s="209" t="s">
        <v>6055</v>
      </c>
      <c r="G158" s="206"/>
      <c r="H158" s="208" t="s">
        <v>1</v>
      </c>
      <c r="I158" s="210"/>
      <c r="J158" s="206"/>
      <c r="K158" s="206"/>
      <c r="L158" s="211"/>
      <c r="M158" s="212"/>
      <c r="N158" s="213"/>
      <c r="O158" s="213"/>
      <c r="P158" s="213"/>
      <c r="Q158" s="213"/>
      <c r="R158" s="213"/>
      <c r="S158" s="213"/>
      <c r="T158" s="214"/>
      <c r="AT158" s="215" t="s">
        <v>211</v>
      </c>
      <c r="AU158" s="215" t="s">
        <v>82</v>
      </c>
      <c r="AV158" s="13" t="s">
        <v>82</v>
      </c>
      <c r="AW158" s="13" t="s">
        <v>31</v>
      </c>
      <c r="AX158" s="13" t="s">
        <v>75</v>
      </c>
      <c r="AY158" s="215" t="s">
        <v>201</v>
      </c>
    </row>
    <row r="159" spans="1:65" s="13" customFormat="1" ht="11.25">
      <c r="B159" s="205"/>
      <c r="C159" s="206"/>
      <c r="D159" s="207" t="s">
        <v>211</v>
      </c>
      <c r="E159" s="208" t="s">
        <v>1</v>
      </c>
      <c r="F159" s="209" t="s">
        <v>6056</v>
      </c>
      <c r="G159" s="206"/>
      <c r="H159" s="208" t="s">
        <v>1</v>
      </c>
      <c r="I159" s="210"/>
      <c r="J159" s="206"/>
      <c r="K159" s="206"/>
      <c r="L159" s="211"/>
      <c r="M159" s="212"/>
      <c r="N159" s="213"/>
      <c r="O159" s="213"/>
      <c r="P159" s="213"/>
      <c r="Q159" s="213"/>
      <c r="R159" s="213"/>
      <c r="S159" s="213"/>
      <c r="T159" s="214"/>
      <c r="AT159" s="215" t="s">
        <v>211</v>
      </c>
      <c r="AU159" s="215" t="s">
        <v>82</v>
      </c>
      <c r="AV159" s="13" t="s">
        <v>82</v>
      </c>
      <c r="AW159" s="13" t="s">
        <v>31</v>
      </c>
      <c r="AX159" s="13" t="s">
        <v>75</v>
      </c>
      <c r="AY159" s="215" t="s">
        <v>201</v>
      </c>
    </row>
    <row r="160" spans="1:65" s="13" customFormat="1" ht="22.5">
      <c r="B160" s="205"/>
      <c r="C160" s="206"/>
      <c r="D160" s="207" t="s">
        <v>211</v>
      </c>
      <c r="E160" s="208" t="s">
        <v>1</v>
      </c>
      <c r="F160" s="209" t="s">
        <v>6057</v>
      </c>
      <c r="G160" s="206"/>
      <c r="H160" s="208" t="s">
        <v>1</v>
      </c>
      <c r="I160" s="210"/>
      <c r="J160" s="206"/>
      <c r="K160" s="206"/>
      <c r="L160" s="211"/>
      <c r="M160" s="212"/>
      <c r="N160" s="213"/>
      <c r="O160" s="213"/>
      <c r="P160" s="213"/>
      <c r="Q160" s="213"/>
      <c r="R160" s="213"/>
      <c r="S160" s="213"/>
      <c r="T160" s="214"/>
      <c r="AT160" s="215" t="s">
        <v>211</v>
      </c>
      <c r="AU160" s="215" t="s">
        <v>82</v>
      </c>
      <c r="AV160" s="13" t="s">
        <v>82</v>
      </c>
      <c r="AW160" s="13" t="s">
        <v>31</v>
      </c>
      <c r="AX160" s="13" t="s">
        <v>75</v>
      </c>
      <c r="AY160" s="215" t="s">
        <v>201</v>
      </c>
    </row>
    <row r="161" spans="1:65" s="13" customFormat="1" ht="11.25">
      <c r="B161" s="205"/>
      <c r="C161" s="206"/>
      <c r="D161" s="207" t="s">
        <v>211</v>
      </c>
      <c r="E161" s="208" t="s">
        <v>1</v>
      </c>
      <c r="F161" s="209" t="s">
        <v>6049</v>
      </c>
      <c r="G161" s="206"/>
      <c r="H161" s="208" t="s">
        <v>1</v>
      </c>
      <c r="I161" s="210"/>
      <c r="J161" s="206"/>
      <c r="K161" s="206"/>
      <c r="L161" s="211"/>
      <c r="M161" s="212"/>
      <c r="N161" s="213"/>
      <c r="O161" s="213"/>
      <c r="P161" s="213"/>
      <c r="Q161" s="213"/>
      <c r="R161" s="213"/>
      <c r="S161" s="213"/>
      <c r="T161" s="214"/>
      <c r="AT161" s="215" t="s">
        <v>211</v>
      </c>
      <c r="AU161" s="215" t="s">
        <v>82</v>
      </c>
      <c r="AV161" s="13" t="s">
        <v>82</v>
      </c>
      <c r="AW161" s="13" t="s">
        <v>31</v>
      </c>
      <c r="AX161" s="13" t="s">
        <v>75</v>
      </c>
      <c r="AY161" s="215" t="s">
        <v>201</v>
      </c>
    </row>
    <row r="162" spans="1:65" s="14" customFormat="1" ht="11.25">
      <c r="B162" s="216"/>
      <c r="C162" s="217"/>
      <c r="D162" s="207" t="s">
        <v>211</v>
      </c>
      <c r="E162" s="218" t="s">
        <v>1</v>
      </c>
      <c r="F162" s="219" t="s">
        <v>82</v>
      </c>
      <c r="G162" s="217"/>
      <c r="H162" s="220">
        <v>1</v>
      </c>
      <c r="I162" s="221"/>
      <c r="J162" s="217"/>
      <c r="K162" s="217"/>
      <c r="L162" s="222"/>
      <c r="M162" s="223"/>
      <c r="N162" s="224"/>
      <c r="O162" s="224"/>
      <c r="P162" s="224"/>
      <c r="Q162" s="224"/>
      <c r="R162" s="224"/>
      <c r="S162" s="224"/>
      <c r="T162" s="225"/>
      <c r="AT162" s="226" t="s">
        <v>211</v>
      </c>
      <c r="AU162" s="226" t="s">
        <v>82</v>
      </c>
      <c r="AV162" s="14" t="s">
        <v>84</v>
      </c>
      <c r="AW162" s="14" t="s">
        <v>31</v>
      </c>
      <c r="AX162" s="14" t="s">
        <v>75</v>
      </c>
      <c r="AY162" s="226" t="s">
        <v>201</v>
      </c>
    </row>
    <row r="163" spans="1:65" s="15" customFormat="1" ht="11.25">
      <c r="B163" s="245"/>
      <c r="C163" s="246"/>
      <c r="D163" s="207" t="s">
        <v>211</v>
      </c>
      <c r="E163" s="247" t="s">
        <v>1</v>
      </c>
      <c r="F163" s="248" t="s">
        <v>5560</v>
      </c>
      <c r="G163" s="246"/>
      <c r="H163" s="249">
        <v>1</v>
      </c>
      <c r="I163" s="250"/>
      <c r="J163" s="246"/>
      <c r="K163" s="246"/>
      <c r="L163" s="251"/>
      <c r="M163" s="252"/>
      <c r="N163" s="253"/>
      <c r="O163" s="253"/>
      <c r="P163" s="253"/>
      <c r="Q163" s="253"/>
      <c r="R163" s="253"/>
      <c r="S163" s="253"/>
      <c r="T163" s="254"/>
      <c r="AT163" s="255" t="s">
        <v>211</v>
      </c>
      <c r="AU163" s="255" t="s">
        <v>82</v>
      </c>
      <c r="AV163" s="15" t="s">
        <v>209</v>
      </c>
      <c r="AW163" s="15" t="s">
        <v>31</v>
      </c>
      <c r="AX163" s="15" t="s">
        <v>82</v>
      </c>
      <c r="AY163" s="255" t="s">
        <v>201</v>
      </c>
    </row>
    <row r="164" spans="1:65" s="2" customFormat="1" ht="36">
      <c r="A164" s="34"/>
      <c r="B164" s="35"/>
      <c r="C164" s="192" t="s">
        <v>202</v>
      </c>
      <c r="D164" s="192" t="s">
        <v>204</v>
      </c>
      <c r="E164" s="193" t="s">
        <v>6058</v>
      </c>
      <c r="F164" s="194" t="s">
        <v>6059</v>
      </c>
      <c r="G164" s="195" t="s">
        <v>2526</v>
      </c>
      <c r="H164" s="196">
        <v>1</v>
      </c>
      <c r="I164" s="197"/>
      <c r="J164" s="198">
        <f>ROUND(I164*H164,2)</f>
        <v>0</v>
      </c>
      <c r="K164" s="194" t="s">
        <v>1</v>
      </c>
      <c r="L164" s="39"/>
      <c r="M164" s="199" t="s">
        <v>1</v>
      </c>
      <c r="N164" s="200" t="s">
        <v>40</v>
      </c>
      <c r="O164" s="71"/>
      <c r="P164" s="201">
        <f>O164*H164</f>
        <v>0</v>
      </c>
      <c r="Q164" s="201">
        <v>0</v>
      </c>
      <c r="R164" s="201">
        <f>Q164*H164</f>
        <v>0</v>
      </c>
      <c r="S164" s="201">
        <v>0</v>
      </c>
      <c r="T164" s="202">
        <f>S164*H164</f>
        <v>0</v>
      </c>
      <c r="U164" s="34"/>
      <c r="V164" s="34"/>
      <c r="W164" s="34"/>
      <c r="X164" s="34"/>
      <c r="Y164" s="34"/>
      <c r="Z164" s="34"/>
      <c r="AA164" s="34"/>
      <c r="AB164" s="34"/>
      <c r="AC164" s="34"/>
      <c r="AD164" s="34"/>
      <c r="AE164" s="34"/>
      <c r="AR164" s="203" t="s">
        <v>209</v>
      </c>
      <c r="AT164" s="203" t="s">
        <v>204</v>
      </c>
      <c r="AU164" s="203" t="s">
        <v>82</v>
      </c>
      <c r="AY164" s="17" t="s">
        <v>201</v>
      </c>
      <c r="BE164" s="204">
        <f>IF(N164="základní",J164,0)</f>
        <v>0</v>
      </c>
      <c r="BF164" s="204">
        <f>IF(N164="snížená",J164,0)</f>
        <v>0</v>
      </c>
      <c r="BG164" s="204">
        <f>IF(N164="zákl. přenesená",J164,0)</f>
        <v>0</v>
      </c>
      <c r="BH164" s="204">
        <f>IF(N164="sníž. přenesená",J164,0)</f>
        <v>0</v>
      </c>
      <c r="BI164" s="204">
        <f>IF(N164="nulová",J164,0)</f>
        <v>0</v>
      </c>
      <c r="BJ164" s="17" t="s">
        <v>82</v>
      </c>
      <c r="BK164" s="204">
        <f>ROUND(I164*H164,2)</f>
        <v>0</v>
      </c>
      <c r="BL164" s="17" t="s">
        <v>209</v>
      </c>
      <c r="BM164" s="203" t="s">
        <v>292</v>
      </c>
    </row>
    <row r="165" spans="1:65" s="13" customFormat="1" ht="11.25">
      <c r="B165" s="205"/>
      <c r="C165" s="206"/>
      <c r="D165" s="207" t="s">
        <v>211</v>
      </c>
      <c r="E165" s="208" t="s">
        <v>1</v>
      </c>
      <c r="F165" s="209" t="s">
        <v>6060</v>
      </c>
      <c r="G165" s="206"/>
      <c r="H165" s="208" t="s">
        <v>1</v>
      </c>
      <c r="I165" s="210"/>
      <c r="J165" s="206"/>
      <c r="K165" s="206"/>
      <c r="L165" s="211"/>
      <c r="M165" s="212"/>
      <c r="N165" s="213"/>
      <c r="O165" s="213"/>
      <c r="P165" s="213"/>
      <c r="Q165" s="213"/>
      <c r="R165" s="213"/>
      <c r="S165" s="213"/>
      <c r="T165" s="214"/>
      <c r="AT165" s="215" t="s">
        <v>211</v>
      </c>
      <c r="AU165" s="215" t="s">
        <v>82</v>
      </c>
      <c r="AV165" s="13" t="s">
        <v>82</v>
      </c>
      <c r="AW165" s="13" t="s">
        <v>31</v>
      </c>
      <c r="AX165" s="13" t="s">
        <v>75</v>
      </c>
      <c r="AY165" s="215" t="s">
        <v>201</v>
      </c>
    </row>
    <row r="166" spans="1:65" s="13" customFormat="1" ht="22.5">
      <c r="B166" s="205"/>
      <c r="C166" s="206"/>
      <c r="D166" s="207" t="s">
        <v>211</v>
      </c>
      <c r="E166" s="208" t="s">
        <v>1</v>
      </c>
      <c r="F166" s="209" t="s">
        <v>6061</v>
      </c>
      <c r="G166" s="206"/>
      <c r="H166" s="208" t="s">
        <v>1</v>
      </c>
      <c r="I166" s="210"/>
      <c r="J166" s="206"/>
      <c r="K166" s="206"/>
      <c r="L166" s="211"/>
      <c r="M166" s="212"/>
      <c r="N166" s="213"/>
      <c r="O166" s="213"/>
      <c r="P166" s="213"/>
      <c r="Q166" s="213"/>
      <c r="R166" s="213"/>
      <c r="S166" s="213"/>
      <c r="T166" s="214"/>
      <c r="AT166" s="215" t="s">
        <v>211</v>
      </c>
      <c r="AU166" s="215" t="s">
        <v>82</v>
      </c>
      <c r="AV166" s="13" t="s">
        <v>82</v>
      </c>
      <c r="AW166" s="13" t="s">
        <v>31</v>
      </c>
      <c r="AX166" s="13" t="s">
        <v>75</v>
      </c>
      <c r="AY166" s="215" t="s">
        <v>201</v>
      </c>
    </row>
    <row r="167" spans="1:65" s="13" customFormat="1" ht="22.5">
      <c r="B167" s="205"/>
      <c r="C167" s="206"/>
      <c r="D167" s="207" t="s">
        <v>211</v>
      </c>
      <c r="E167" s="208" t="s">
        <v>1</v>
      </c>
      <c r="F167" s="209" t="s">
        <v>6062</v>
      </c>
      <c r="G167" s="206"/>
      <c r="H167" s="208" t="s">
        <v>1</v>
      </c>
      <c r="I167" s="210"/>
      <c r="J167" s="206"/>
      <c r="K167" s="206"/>
      <c r="L167" s="211"/>
      <c r="M167" s="212"/>
      <c r="N167" s="213"/>
      <c r="O167" s="213"/>
      <c r="P167" s="213"/>
      <c r="Q167" s="213"/>
      <c r="R167" s="213"/>
      <c r="S167" s="213"/>
      <c r="T167" s="214"/>
      <c r="AT167" s="215" t="s">
        <v>211</v>
      </c>
      <c r="AU167" s="215" t="s">
        <v>82</v>
      </c>
      <c r="AV167" s="13" t="s">
        <v>82</v>
      </c>
      <c r="AW167" s="13" t="s">
        <v>31</v>
      </c>
      <c r="AX167" s="13" t="s">
        <v>75</v>
      </c>
      <c r="AY167" s="215" t="s">
        <v>201</v>
      </c>
    </row>
    <row r="168" spans="1:65" s="13" customFormat="1" ht="22.5">
      <c r="B168" s="205"/>
      <c r="C168" s="206"/>
      <c r="D168" s="207" t="s">
        <v>211</v>
      </c>
      <c r="E168" s="208" t="s">
        <v>1</v>
      </c>
      <c r="F168" s="209" t="s">
        <v>6063</v>
      </c>
      <c r="G168" s="206"/>
      <c r="H168" s="208" t="s">
        <v>1</v>
      </c>
      <c r="I168" s="210"/>
      <c r="J168" s="206"/>
      <c r="K168" s="206"/>
      <c r="L168" s="211"/>
      <c r="M168" s="212"/>
      <c r="N168" s="213"/>
      <c r="O168" s="213"/>
      <c r="P168" s="213"/>
      <c r="Q168" s="213"/>
      <c r="R168" s="213"/>
      <c r="S168" s="213"/>
      <c r="T168" s="214"/>
      <c r="AT168" s="215" t="s">
        <v>211</v>
      </c>
      <c r="AU168" s="215" t="s">
        <v>82</v>
      </c>
      <c r="AV168" s="13" t="s">
        <v>82</v>
      </c>
      <c r="AW168" s="13" t="s">
        <v>31</v>
      </c>
      <c r="AX168" s="13" t="s">
        <v>75</v>
      </c>
      <c r="AY168" s="215" t="s">
        <v>201</v>
      </c>
    </row>
    <row r="169" spans="1:65" s="13" customFormat="1" ht="11.25">
      <c r="B169" s="205"/>
      <c r="C169" s="206"/>
      <c r="D169" s="207" t="s">
        <v>211</v>
      </c>
      <c r="E169" s="208" t="s">
        <v>1</v>
      </c>
      <c r="F169" s="209" t="s">
        <v>6064</v>
      </c>
      <c r="G169" s="206"/>
      <c r="H169" s="208" t="s">
        <v>1</v>
      </c>
      <c r="I169" s="210"/>
      <c r="J169" s="206"/>
      <c r="K169" s="206"/>
      <c r="L169" s="211"/>
      <c r="M169" s="212"/>
      <c r="N169" s="213"/>
      <c r="O169" s="213"/>
      <c r="P169" s="213"/>
      <c r="Q169" s="213"/>
      <c r="R169" s="213"/>
      <c r="S169" s="213"/>
      <c r="T169" s="214"/>
      <c r="AT169" s="215" t="s">
        <v>211</v>
      </c>
      <c r="AU169" s="215" t="s">
        <v>82</v>
      </c>
      <c r="AV169" s="13" t="s">
        <v>82</v>
      </c>
      <c r="AW169" s="13" t="s">
        <v>31</v>
      </c>
      <c r="AX169" s="13" t="s">
        <v>75</v>
      </c>
      <c r="AY169" s="215" t="s">
        <v>201</v>
      </c>
    </row>
    <row r="170" spans="1:65" s="14" customFormat="1" ht="11.25">
      <c r="B170" s="216"/>
      <c r="C170" s="217"/>
      <c r="D170" s="207" t="s">
        <v>211</v>
      </c>
      <c r="E170" s="218" t="s">
        <v>1</v>
      </c>
      <c r="F170" s="219" t="s">
        <v>82</v>
      </c>
      <c r="G170" s="217"/>
      <c r="H170" s="220">
        <v>1</v>
      </c>
      <c r="I170" s="221"/>
      <c r="J170" s="217"/>
      <c r="K170" s="217"/>
      <c r="L170" s="222"/>
      <c r="M170" s="223"/>
      <c r="N170" s="224"/>
      <c r="O170" s="224"/>
      <c r="P170" s="224"/>
      <c r="Q170" s="224"/>
      <c r="R170" s="224"/>
      <c r="S170" s="224"/>
      <c r="T170" s="225"/>
      <c r="AT170" s="226" t="s">
        <v>211</v>
      </c>
      <c r="AU170" s="226" t="s">
        <v>82</v>
      </c>
      <c r="AV170" s="14" t="s">
        <v>84</v>
      </c>
      <c r="AW170" s="14" t="s">
        <v>31</v>
      </c>
      <c r="AX170" s="14" t="s">
        <v>75</v>
      </c>
      <c r="AY170" s="226" t="s">
        <v>201</v>
      </c>
    </row>
    <row r="171" spans="1:65" s="15" customFormat="1" ht="11.25">
      <c r="B171" s="245"/>
      <c r="C171" s="246"/>
      <c r="D171" s="207" t="s">
        <v>211</v>
      </c>
      <c r="E171" s="247" t="s">
        <v>1</v>
      </c>
      <c r="F171" s="248" t="s">
        <v>5560</v>
      </c>
      <c r="G171" s="246"/>
      <c r="H171" s="249">
        <v>1</v>
      </c>
      <c r="I171" s="250"/>
      <c r="J171" s="246"/>
      <c r="K171" s="246"/>
      <c r="L171" s="251"/>
      <c r="M171" s="252"/>
      <c r="N171" s="253"/>
      <c r="O171" s="253"/>
      <c r="P171" s="253"/>
      <c r="Q171" s="253"/>
      <c r="R171" s="253"/>
      <c r="S171" s="253"/>
      <c r="T171" s="254"/>
      <c r="AT171" s="255" t="s">
        <v>211</v>
      </c>
      <c r="AU171" s="255" t="s">
        <v>82</v>
      </c>
      <c r="AV171" s="15" t="s">
        <v>209</v>
      </c>
      <c r="AW171" s="15" t="s">
        <v>31</v>
      </c>
      <c r="AX171" s="15" t="s">
        <v>82</v>
      </c>
      <c r="AY171" s="255" t="s">
        <v>201</v>
      </c>
    </row>
    <row r="172" spans="1:65" s="2" customFormat="1" ht="24">
      <c r="A172" s="34"/>
      <c r="B172" s="35"/>
      <c r="C172" s="192" t="s">
        <v>209</v>
      </c>
      <c r="D172" s="192" t="s">
        <v>204</v>
      </c>
      <c r="E172" s="193" t="s">
        <v>6065</v>
      </c>
      <c r="F172" s="194" t="s">
        <v>6066</v>
      </c>
      <c r="G172" s="195" t="s">
        <v>2526</v>
      </c>
      <c r="H172" s="196">
        <v>1</v>
      </c>
      <c r="I172" s="197"/>
      <c r="J172" s="198">
        <f>ROUND(I172*H172,2)</f>
        <v>0</v>
      </c>
      <c r="K172" s="194" t="s">
        <v>1</v>
      </c>
      <c r="L172" s="39"/>
      <c r="M172" s="199" t="s">
        <v>1</v>
      </c>
      <c r="N172" s="200" t="s">
        <v>40</v>
      </c>
      <c r="O172" s="71"/>
      <c r="P172" s="201">
        <f>O172*H172</f>
        <v>0</v>
      </c>
      <c r="Q172" s="201">
        <v>0</v>
      </c>
      <c r="R172" s="201">
        <f>Q172*H172</f>
        <v>0</v>
      </c>
      <c r="S172" s="201">
        <v>0</v>
      </c>
      <c r="T172" s="202">
        <f>S172*H172</f>
        <v>0</v>
      </c>
      <c r="U172" s="34"/>
      <c r="V172" s="34"/>
      <c r="W172" s="34"/>
      <c r="X172" s="34"/>
      <c r="Y172" s="34"/>
      <c r="Z172" s="34"/>
      <c r="AA172" s="34"/>
      <c r="AB172" s="34"/>
      <c r="AC172" s="34"/>
      <c r="AD172" s="34"/>
      <c r="AE172" s="34"/>
      <c r="AR172" s="203" t="s">
        <v>209</v>
      </c>
      <c r="AT172" s="203" t="s">
        <v>204</v>
      </c>
      <c r="AU172" s="203" t="s">
        <v>82</v>
      </c>
      <c r="AY172" s="17" t="s">
        <v>201</v>
      </c>
      <c r="BE172" s="204">
        <f>IF(N172="základní",J172,0)</f>
        <v>0</v>
      </c>
      <c r="BF172" s="204">
        <f>IF(N172="snížená",J172,0)</f>
        <v>0</v>
      </c>
      <c r="BG172" s="204">
        <f>IF(N172="zákl. přenesená",J172,0)</f>
        <v>0</v>
      </c>
      <c r="BH172" s="204">
        <f>IF(N172="sníž. přenesená",J172,0)</f>
        <v>0</v>
      </c>
      <c r="BI172" s="204">
        <f>IF(N172="nulová",J172,0)</f>
        <v>0</v>
      </c>
      <c r="BJ172" s="17" t="s">
        <v>82</v>
      </c>
      <c r="BK172" s="204">
        <f>ROUND(I172*H172,2)</f>
        <v>0</v>
      </c>
      <c r="BL172" s="17" t="s">
        <v>209</v>
      </c>
      <c r="BM172" s="203" t="s">
        <v>305</v>
      </c>
    </row>
    <row r="173" spans="1:65" s="13" customFormat="1" ht="33.75">
      <c r="B173" s="205"/>
      <c r="C173" s="206"/>
      <c r="D173" s="207" t="s">
        <v>211</v>
      </c>
      <c r="E173" s="208" t="s">
        <v>1</v>
      </c>
      <c r="F173" s="209" t="s">
        <v>6067</v>
      </c>
      <c r="G173" s="206"/>
      <c r="H173" s="208" t="s">
        <v>1</v>
      </c>
      <c r="I173" s="210"/>
      <c r="J173" s="206"/>
      <c r="K173" s="206"/>
      <c r="L173" s="211"/>
      <c r="M173" s="212"/>
      <c r="N173" s="213"/>
      <c r="O173" s="213"/>
      <c r="P173" s="213"/>
      <c r="Q173" s="213"/>
      <c r="R173" s="213"/>
      <c r="S173" s="213"/>
      <c r="T173" s="214"/>
      <c r="AT173" s="215" t="s">
        <v>211</v>
      </c>
      <c r="AU173" s="215" t="s">
        <v>82</v>
      </c>
      <c r="AV173" s="13" t="s">
        <v>82</v>
      </c>
      <c r="AW173" s="13" t="s">
        <v>31</v>
      </c>
      <c r="AX173" s="13" t="s">
        <v>75</v>
      </c>
      <c r="AY173" s="215" t="s">
        <v>201</v>
      </c>
    </row>
    <row r="174" spans="1:65" s="13" customFormat="1" ht="11.25">
      <c r="B174" s="205"/>
      <c r="C174" s="206"/>
      <c r="D174" s="207" t="s">
        <v>211</v>
      </c>
      <c r="E174" s="208" t="s">
        <v>1</v>
      </c>
      <c r="F174" s="209" t="s">
        <v>6049</v>
      </c>
      <c r="G174" s="206"/>
      <c r="H174" s="208" t="s">
        <v>1</v>
      </c>
      <c r="I174" s="210"/>
      <c r="J174" s="206"/>
      <c r="K174" s="206"/>
      <c r="L174" s="211"/>
      <c r="M174" s="212"/>
      <c r="N174" s="213"/>
      <c r="O174" s="213"/>
      <c r="P174" s="213"/>
      <c r="Q174" s="213"/>
      <c r="R174" s="213"/>
      <c r="S174" s="213"/>
      <c r="T174" s="214"/>
      <c r="AT174" s="215" t="s">
        <v>211</v>
      </c>
      <c r="AU174" s="215" t="s">
        <v>82</v>
      </c>
      <c r="AV174" s="13" t="s">
        <v>82</v>
      </c>
      <c r="AW174" s="13" t="s">
        <v>31</v>
      </c>
      <c r="AX174" s="13" t="s">
        <v>75</v>
      </c>
      <c r="AY174" s="215" t="s">
        <v>201</v>
      </c>
    </row>
    <row r="175" spans="1:65" s="14" customFormat="1" ht="11.25">
      <c r="B175" s="216"/>
      <c r="C175" s="217"/>
      <c r="D175" s="207" t="s">
        <v>211</v>
      </c>
      <c r="E175" s="218" t="s">
        <v>1</v>
      </c>
      <c r="F175" s="219" t="s">
        <v>82</v>
      </c>
      <c r="G175" s="217"/>
      <c r="H175" s="220">
        <v>1</v>
      </c>
      <c r="I175" s="221"/>
      <c r="J175" s="217"/>
      <c r="K175" s="217"/>
      <c r="L175" s="222"/>
      <c r="M175" s="223"/>
      <c r="N175" s="224"/>
      <c r="O175" s="224"/>
      <c r="P175" s="224"/>
      <c r="Q175" s="224"/>
      <c r="R175" s="224"/>
      <c r="S175" s="224"/>
      <c r="T175" s="225"/>
      <c r="AT175" s="226" t="s">
        <v>211</v>
      </c>
      <c r="AU175" s="226" t="s">
        <v>82</v>
      </c>
      <c r="AV175" s="14" t="s">
        <v>84</v>
      </c>
      <c r="AW175" s="14" t="s">
        <v>31</v>
      </c>
      <c r="AX175" s="14" t="s">
        <v>75</v>
      </c>
      <c r="AY175" s="226" t="s">
        <v>201</v>
      </c>
    </row>
    <row r="176" spans="1:65" s="15" customFormat="1" ht="11.25">
      <c r="B176" s="245"/>
      <c r="C176" s="246"/>
      <c r="D176" s="207" t="s">
        <v>211</v>
      </c>
      <c r="E176" s="247" t="s">
        <v>1</v>
      </c>
      <c r="F176" s="248" t="s">
        <v>5560</v>
      </c>
      <c r="G176" s="246"/>
      <c r="H176" s="249">
        <v>1</v>
      </c>
      <c r="I176" s="250"/>
      <c r="J176" s="246"/>
      <c r="K176" s="246"/>
      <c r="L176" s="251"/>
      <c r="M176" s="252"/>
      <c r="N176" s="253"/>
      <c r="O176" s="253"/>
      <c r="P176" s="253"/>
      <c r="Q176" s="253"/>
      <c r="R176" s="253"/>
      <c r="S176" s="253"/>
      <c r="T176" s="254"/>
      <c r="AT176" s="255" t="s">
        <v>211</v>
      </c>
      <c r="AU176" s="255" t="s">
        <v>82</v>
      </c>
      <c r="AV176" s="15" t="s">
        <v>209</v>
      </c>
      <c r="AW176" s="15" t="s">
        <v>31</v>
      </c>
      <c r="AX176" s="15" t="s">
        <v>82</v>
      </c>
      <c r="AY176" s="255" t="s">
        <v>201</v>
      </c>
    </row>
    <row r="177" spans="1:65" s="2" customFormat="1" ht="36">
      <c r="A177" s="34"/>
      <c r="B177" s="35"/>
      <c r="C177" s="192" t="s">
        <v>227</v>
      </c>
      <c r="D177" s="192" t="s">
        <v>204</v>
      </c>
      <c r="E177" s="193" t="s">
        <v>6068</v>
      </c>
      <c r="F177" s="194" t="s">
        <v>6059</v>
      </c>
      <c r="G177" s="195" t="s">
        <v>2526</v>
      </c>
      <c r="H177" s="196">
        <v>1</v>
      </c>
      <c r="I177" s="197"/>
      <c r="J177" s="198">
        <f>ROUND(I177*H177,2)</f>
        <v>0</v>
      </c>
      <c r="K177" s="194" t="s">
        <v>1</v>
      </c>
      <c r="L177" s="39"/>
      <c r="M177" s="199" t="s">
        <v>1</v>
      </c>
      <c r="N177" s="200" t="s">
        <v>40</v>
      </c>
      <c r="O177" s="71"/>
      <c r="P177" s="201">
        <f>O177*H177</f>
        <v>0</v>
      </c>
      <c r="Q177" s="201">
        <v>0</v>
      </c>
      <c r="R177" s="201">
        <f>Q177*H177</f>
        <v>0</v>
      </c>
      <c r="S177" s="201">
        <v>0</v>
      </c>
      <c r="T177" s="202">
        <f>S177*H177</f>
        <v>0</v>
      </c>
      <c r="U177" s="34"/>
      <c r="V177" s="34"/>
      <c r="W177" s="34"/>
      <c r="X177" s="34"/>
      <c r="Y177" s="34"/>
      <c r="Z177" s="34"/>
      <c r="AA177" s="34"/>
      <c r="AB177" s="34"/>
      <c r="AC177" s="34"/>
      <c r="AD177" s="34"/>
      <c r="AE177" s="34"/>
      <c r="AR177" s="203" t="s">
        <v>209</v>
      </c>
      <c r="AT177" s="203" t="s">
        <v>204</v>
      </c>
      <c r="AU177" s="203" t="s">
        <v>82</v>
      </c>
      <c r="AY177" s="17" t="s">
        <v>201</v>
      </c>
      <c r="BE177" s="204">
        <f>IF(N177="základní",J177,0)</f>
        <v>0</v>
      </c>
      <c r="BF177" s="204">
        <f>IF(N177="snížená",J177,0)</f>
        <v>0</v>
      </c>
      <c r="BG177" s="204">
        <f>IF(N177="zákl. přenesená",J177,0)</f>
        <v>0</v>
      </c>
      <c r="BH177" s="204">
        <f>IF(N177="sníž. přenesená",J177,0)</f>
        <v>0</v>
      </c>
      <c r="BI177" s="204">
        <f>IF(N177="nulová",J177,0)</f>
        <v>0</v>
      </c>
      <c r="BJ177" s="17" t="s">
        <v>82</v>
      </c>
      <c r="BK177" s="204">
        <f>ROUND(I177*H177,2)</f>
        <v>0</v>
      </c>
      <c r="BL177" s="17" t="s">
        <v>209</v>
      </c>
      <c r="BM177" s="203" t="s">
        <v>317</v>
      </c>
    </row>
    <row r="178" spans="1:65" s="13" customFormat="1" ht="11.25">
      <c r="B178" s="205"/>
      <c r="C178" s="206"/>
      <c r="D178" s="207" t="s">
        <v>211</v>
      </c>
      <c r="E178" s="208" t="s">
        <v>1</v>
      </c>
      <c r="F178" s="209" t="s">
        <v>6060</v>
      </c>
      <c r="G178" s="206"/>
      <c r="H178" s="208" t="s">
        <v>1</v>
      </c>
      <c r="I178" s="210"/>
      <c r="J178" s="206"/>
      <c r="K178" s="206"/>
      <c r="L178" s="211"/>
      <c r="M178" s="212"/>
      <c r="N178" s="213"/>
      <c r="O178" s="213"/>
      <c r="P178" s="213"/>
      <c r="Q178" s="213"/>
      <c r="R178" s="213"/>
      <c r="S178" s="213"/>
      <c r="T178" s="214"/>
      <c r="AT178" s="215" t="s">
        <v>211</v>
      </c>
      <c r="AU178" s="215" t="s">
        <v>82</v>
      </c>
      <c r="AV178" s="13" t="s">
        <v>82</v>
      </c>
      <c r="AW178" s="13" t="s">
        <v>31</v>
      </c>
      <c r="AX178" s="13" t="s">
        <v>75</v>
      </c>
      <c r="AY178" s="215" t="s">
        <v>201</v>
      </c>
    </row>
    <row r="179" spans="1:65" s="13" customFormat="1" ht="22.5">
      <c r="B179" s="205"/>
      <c r="C179" s="206"/>
      <c r="D179" s="207" t="s">
        <v>211</v>
      </c>
      <c r="E179" s="208" t="s">
        <v>1</v>
      </c>
      <c r="F179" s="209" t="s">
        <v>6061</v>
      </c>
      <c r="G179" s="206"/>
      <c r="H179" s="208" t="s">
        <v>1</v>
      </c>
      <c r="I179" s="210"/>
      <c r="J179" s="206"/>
      <c r="K179" s="206"/>
      <c r="L179" s="211"/>
      <c r="M179" s="212"/>
      <c r="N179" s="213"/>
      <c r="O179" s="213"/>
      <c r="P179" s="213"/>
      <c r="Q179" s="213"/>
      <c r="R179" s="213"/>
      <c r="S179" s="213"/>
      <c r="T179" s="214"/>
      <c r="AT179" s="215" t="s">
        <v>211</v>
      </c>
      <c r="AU179" s="215" t="s">
        <v>82</v>
      </c>
      <c r="AV179" s="13" t="s">
        <v>82</v>
      </c>
      <c r="AW179" s="13" t="s">
        <v>31</v>
      </c>
      <c r="AX179" s="13" t="s">
        <v>75</v>
      </c>
      <c r="AY179" s="215" t="s">
        <v>201</v>
      </c>
    </row>
    <row r="180" spans="1:65" s="13" customFormat="1" ht="22.5">
      <c r="B180" s="205"/>
      <c r="C180" s="206"/>
      <c r="D180" s="207" t="s">
        <v>211</v>
      </c>
      <c r="E180" s="208" t="s">
        <v>1</v>
      </c>
      <c r="F180" s="209" t="s">
        <v>6062</v>
      </c>
      <c r="G180" s="206"/>
      <c r="H180" s="208" t="s">
        <v>1</v>
      </c>
      <c r="I180" s="210"/>
      <c r="J180" s="206"/>
      <c r="K180" s="206"/>
      <c r="L180" s="211"/>
      <c r="M180" s="212"/>
      <c r="N180" s="213"/>
      <c r="O180" s="213"/>
      <c r="P180" s="213"/>
      <c r="Q180" s="213"/>
      <c r="R180" s="213"/>
      <c r="S180" s="213"/>
      <c r="T180" s="214"/>
      <c r="AT180" s="215" t="s">
        <v>211</v>
      </c>
      <c r="AU180" s="215" t="s">
        <v>82</v>
      </c>
      <c r="AV180" s="13" t="s">
        <v>82</v>
      </c>
      <c r="AW180" s="13" t="s">
        <v>31</v>
      </c>
      <c r="AX180" s="13" t="s">
        <v>75</v>
      </c>
      <c r="AY180" s="215" t="s">
        <v>201</v>
      </c>
    </row>
    <row r="181" spans="1:65" s="13" customFormat="1" ht="22.5">
      <c r="B181" s="205"/>
      <c r="C181" s="206"/>
      <c r="D181" s="207" t="s">
        <v>211</v>
      </c>
      <c r="E181" s="208" t="s">
        <v>1</v>
      </c>
      <c r="F181" s="209" t="s">
        <v>6063</v>
      </c>
      <c r="G181" s="206"/>
      <c r="H181" s="208" t="s">
        <v>1</v>
      </c>
      <c r="I181" s="210"/>
      <c r="J181" s="206"/>
      <c r="K181" s="206"/>
      <c r="L181" s="211"/>
      <c r="M181" s="212"/>
      <c r="N181" s="213"/>
      <c r="O181" s="213"/>
      <c r="P181" s="213"/>
      <c r="Q181" s="213"/>
      <c r="R181" s="213"/>
      <c r="S181" s="213"/>
      <c r="T181" s="214"/>
      <c r="AT181" s="215" t="s">
        <v>211</v>
      </c>
      <c r="AU181" s="215" t="s">
        <v>82</v>
      </c>
      <c r="AV181" s="13" t="s">
        <v>82</v>
      </c>
      <c r="AW181" s="13" t="s">
        <v>31</v>
      </c>
      <c r="AX181" s="13" t="s">
        <v>75</v>
      </c>
      <c r="AY181" s="215" t="s">
        <v>201</v>
      </c>
    </row>
    <row r="182" spans="1:65" s="13" customFormat="1" ht="11.25">
      <c r="B182" s="205"/>
      <c r="C182" s="206"/>
      <c r="D182" s="207" t="s">
        <v>211</v>
      </c>
      <c r="E182" s="208" t="s">
        <v>1</v>
      </c>
      <c r="F182" s="209" t="s">
        <v>6064</v>
      </c>
      <c r="G182" s="206"/>
      <c r="H182" s="208" t="s">
        <v>1</v>
      </c>
      <c r="I182" s="210"/>
      <c r="J182" s="206"/>
      <c r="K182" s="206"/>
      <c r="L182" s="211"/>
      <c r="M182" s="212"/>
      <c r="N182" s="213"/>
      <c r="O182" s="213"/>
      <c r="P182" s="213"/>
      <c r="Q182" s="213"/>
      <c r="R182" s="213"/>
      <c r="S182" s="213"/>
      <c r="T182" s="214"/>
      <c r="AT182" s="215" t="s">
        <v>211</v>
      </c>
      <c r="AU182" s="215" t="s">
        <v>82</v>
      </c>
      <c r="AV182" s="13" t="s">
        <v>82</v>
      </c>
      <c r="AW182" s="13" t="s">
        <v>31</v>
      </c>
      <c r="AX182" s="13" t="s">
        <v>75</v>
      </c>
      <c r="AY182" s="215" t="s">
        <v>201</v>
      </c>
    </row>
    <row r="183" spans="1:65" s="14" customFormat="1" ht="11.25">
      <c r="B183" s="216"/>
      <c r="C183" s="217"/>
      <c r="D183" s="207" t="s">
        <v>211</v>
      </c>
      <c r="E183" s="218" t="s">
        <v>1</v>
      </c>
      <c r="F183" s="219" t="s">
        <v>82</v>
      </c>
      <c r="G183" s="217"/>
      <c r="H183" s="220">
        <v>1</v>
      </c>
      <c r="I183" s="221"/>
      <c r="J183" s="217"/>
      <c r="K183" s="217"/>
      <c r="L183" s="222"/>
      <c r="M183" s="223"/>
      <c r="N183" s="224"/>
      <c r="O183" s="224"/>
      <c r="P183" s="224"/>
      <c r="Q183" s="224"/>
      <c r="R183" s="224"/>
      <c r="S183" s="224"/>
      <c r="T183" s="225"/>
      <c r="AT183" s="226" t="s">
        <v>211</v>
      </c>
      <c r="AU183" s="226" t="s">
        <v>82</v>
      </c>
      <c r="AV183" s="14" t="s">
        <v>84</v>
      </c>
      <c r="AW183" s="14" t="s">
        <v>31</v>
      </c>
      <c r="AX183" s="14" t="s">
        <v>75</v>
      </c>
      <c r="AY183" s="226" t="s">
        <v>201</v>
      </c>
    </row>
    <row r="184" spans="1:65" s="15" customFormat="1" ht="11.25">
      <c r="B184" s="245"/>
      <c r="C184" s="246"/>
      <c r="D184" s="207" t="s">
        <v>211</v>
      </c>
      <c r="E184" s="247" t="s">
        <v>1</v>
      </c>
      <c r="F184" s="248" t="s">
        <v>5560</v>
      </c>
      <c r="G184" s="246"/>
      <c r="H184" s="249">
        <v>1</v>
      </c>
      <c r="I184" s="250"/>
      <c r="J184" s="246"/>
      <c r="K184" s="246"/>
      <c r="L184" s="251"/>
      <c r="M184" s="252"/>
      <c r="N184" s="253"/>
      <c r="O184" s="253"/>
      <c r="P184" s="253"/>
      <c r="Q184" s="253"/>
      <c r="R184" s="253"/>
      <c r="S184" s="253"/>
      <c r="T184" s="254"/>
      <c r="AT184" s="255" t="s">
        <v>211</v>
      </c>
      <c r="AU184" s="255" t="s">
        <v>82</v>
      </c>
      <c r="AV184" s="15" t="s">
        <v>209</v>
      </c>
      <c r="AW184" s="15" t="s">
        <v>31</v>
      </c>
      <c r="AX184" s="15" t="s">
        <v>82</v>
      </c>
      <c r="AY184" s="255" t="s">
        <v>201</v>
      </c>
    </row>
    <row r="185" spans="1:65" s="2" customFormat="1" ht="24">
      <c r="A185" s="34"/>
      <c r="B185" s="35"/>
      <c r="C185" s="192" t="s">
        <v>236</v>
      </c>
      <c r="D185" s="192" t="s">
        <v>204</v>
      </c>
      <c r="E185" s="193" t="s">
        <v>6069</v>
      </c>
      <c r="F185" s="194" t="s">
        <v>6070</v>
      </c>
      <c r="G185" s="195" t="s">
        <v>2526</v>
      </c>
      <c r="H185" s="196">
        <v>1</v>
      </c>
      <c r="I185" s="197"/>
      <c r="J185" s="198">
        <f>ROUND(I185*H185,2)</f>
        <v>0</v>
      </c>
      <c r="K185" s="194" t="s">
        <v>1</v>
      </c>
      <c r="L185" s="39"/>
      <c r="M185" s="199" t="s">
        <v>1</v>
      </c>
      <c r="N185" s="200" t="s">
        <v>40</v>
      </c>
      <c r="O185" s="71"/>
      <c r="P185" s="201">
        <f>O185*H185</f>
        <v>0</v>
      </c>
      <c r="Q185" s="201">
        <v>0</v>
      </c>
      <c r="R185" s="201">
        <f>Q185*H185</f>
        <v>0</v>
      </c>
      <c r="S185" s="201">
        <v>0</v>
      </c>
      <c r="T185" s="202">
        <f>S185*H185</f>
        <v>0</v>
      </c>
      <c r="U185" s="34"/>
      <c r="V185" s="34"/>
      <c r="W185" s="34"/>
      <c r="X185" s="34"/>
      <c r="Y185" s="34"/>
      <c r="Z185" s="34"/>
      <c r="AA185" s="34"/>
      <c r="AB185" s="34"/>
      <c r="AC185" s="34"/>
      <c r="AD185" s="34"/>
      <c r="AE185" s="34"/>
      <c r="AR185" s="203" t="s">
        <v>209</v>
      </c>
      <c r="AT185" s="203" t="s">
        <v>204</v>
      </c>
      <c r="AU185" s="203" t="s">
        <v>82</v>
      </c>
      <c r="AY185" s="17" t="s">
        <v>201</v>
      </c>
      <c r="BE185" s="204">
        <f>IF(N185="základní",J185,0)</f>
        <v>0</v>
      </c>
      <c r="BF185" s="204">
        <f>IF(N185="snížená",J185,0)</f>
        <v>0</v>
      </c>
      <c r="BG185" s="204">
        <f>IF(N185="zákl. přenesená",J185,0)</f>
        <v>0</v>
      </c>
      <c r="BH185" s="204">
        <f>IF(N185="sníž. přenesená",J185,0)</f>
        <v>0</v>
      </c>
      <c r="BI185" s="204">
        <f>IF(N185="nulová",J185,0)</f>
        <v>0</v>
      </c>
      <c r="BJ185" s="17" t="s">
        <v>82</v>
      </c>
      <c r="BK185" s="204">
        <f>ROUND(I185*H185,2)</f>
        <v>0</v>
      </c>
      <c r="BL185" s="17" t="s">
        <v>209</v>
      </c>
      <c r="BM185" s="203" t="s">
        <v>332</v>
      </c>
    </row>
    <row r="186" spans="1:65" s="13" customFormat="1" ht="33.75">
      <c r="B186" s="205"/>
      <c r="C186" s="206"/>
      <c r="D186" s="207" t="s">
        <v>211</v>
      </c>
      <c r="E186" s="208" t="s">
        <v>1</v>
      </c>
      <c r="F186" s="209" t="s">
        <v>6067</v>
      </c>
      <c r="G186" s="206"/>
      <c r="H186" s="208" t="s">
        <v>1</v>
      </c>
      <c r="I186" s="210"/>
      <c r="J186" s="206"/>
      <c r="K186" s="206"/>
      <c r="L186" s="211"/>
      <c r="M186" s="212"/>
      <c r="N186" s="213"/>
      <c r="O186" s="213"/>
      <c r="P186" s="213"/>
      <c r="Q186" s="213"/>
      <c r="R186" s="213"/>
      <c r="S186" s="213"/>
      <c r="T186" s="214"/>
      <c r="AT186" s="215" t="s">
        <v>211</v>
      </c>
      <c r="AU186" s="215" t="s">
        <v>82</v>
      </c>
      <c r="AV186" s="13" t="s">
        <v>82</v>
      </c>
      <c r="AW186" s="13" t="s">
        <v>31</v>
      </c>
      <c r="AX186" s="13" t="s">
        <v>75</v>
      </c>
      <c r="AY186" s="215" t="s">
        <v>201</v>
      </c>
    </row>
    <row r="187" spans="1:65" s="13" customFormat="1" ht="11.25">
      <c r="B187" s="205"/>
      <c r="C187" s="206"/>
      <c r="D187" s="207" t="s">
        <v>211</v>
      </c>
      <c r="E187" s="208" t="s">
        <v>1</v>
      </c>
      <c r="F187" s="209" t="s">
        <v>6049</v>
      </c>
      <c r="G187" s="206"/>
      <c r="H187" s="208" t="s">
        <v>1</v>
      </c>
      <c r="I187" s="210"/>
      <c r="J187" s="206"/>
      <c r="K187" s="206"/>
      <c r="L187" s="211"/>
      <c r="M187" s="212"/>
      <c r="N187" s="213"/>
      <c r="O187" s="213"/>
      <c r="P187" s="213"/>
      <c r="Q187" s="213"/>
      <c r="R187" s="213"/>
      <c r="S187" s="213"/>
      <c r="T187" s="214"/>
      <c r="AT187" s="215" t="s">
        <v>211</v>
      </c>
      <c r="AU187" s="215" t="s">
        <v>82</v>
      </c>
      <c r="AV187" s="13" t="s">
        <v>82</v>
      </c>
      <c r="AW187" s="13" t="s">
        <v>31</v>
      </c>
      <c r="AX187" s="13" t="s">
        <v>75</v>
      </c>
      <c r="AY187" s="215" t="s">
        <v>201</v>
      </c>
    </row>
    <row r="188" spans="1:65" s="14" customFormat="1" ht="11.25">
      <c r="B188" s="216"/>
      <c r="C188" s="217"/>
      <c r="D188" s="207" t="s">
        <v>211</v>
      </c>
      <c r="E188" s="218" t="s">
        <v>1</v>
      </c>
      <c r="F188" s="219" t="s">
        <v>82</v>
      </c>
      <c r="G188" s="217"/>
      <c r="H188" s="220">
        <v>1</v>
      </c>
      <c r="I188" s="221"/>
      <c r="J188" s="217"/>
      <c r="K188" s="217"/>
      <c r="L188" s="222"/>
      <c r="M188" s="223"/>
      <c r="N188" s="224"/>
      <c r="O188" s="224"/>
      <c r="P188" s="224"/>
      <c r="Q188" s="224"/>
      <c r="R188" s="224"/>
      <c r="S188" s="224"/>
      <c r="T188" s="225"/>
      <c r="AT188" s="226" t="s">
        <v>211</v>
      </c>
      <c r="AU188" s="226" t="s">
        <v>82</v>
      </c>
      <c r="AV188" s="14" t="s">
        <v>84</v>
      </c>
      <c r="AW188" s="14" t="s">
        <v>31</v>
      </c>
      <c r="AX188" s="14" t="s">
        <v>75</v>
      </c>
      <c r="AY188" s="226" t="s">
        <v>201</v>
      </c>
    </row>
    <row r="189" spans="1:65" s="15" customFormat="1" ht="11.25">
      <c r="B189" s="245"/>
      <c r="C189" s="246"/>
      <c r="D189" s="207" t="s">
        <v>211</v>
      </c>
      <c r="E189" s="247" t="s">
        <v>1</v>
      </c>
      <c r="F189" s="248" t="s">
        <v>5560</v>
      </c>
      <c r="G189" s="246"/>
      <c r="H189" s="249">
        <v>1</v>
      </c>
      <c r="I189" s="250"/>
      <c r="J189" s="246"/>
      <c r="K189" s="246"/>
      <c r="L189" s="251"/>
      <c r="M189" s="252"/>
      <c r="N189" s="253"/>
      <c r="O189" s="253"/>
      <c r="P189" s="253"/>
      <c r="Q189" s="253"/>
      <c r="R189" s="253"/>
      <c r="S189" s="253"/>
      <c r="T189" s="254"/>
      <c r="AT189" s="255" t="s">
        <v>211</v>
      </c>
      <c r="AU189" s="255" t="s">
        <v>82</v>
      </c>
      <c r="AV189" s="15" t="s">
        <v>209</v>
      </c>
      <c r="AW189" s="15" t="s">
        <v>31</v>
      </c>
      <c r="AX189" s="15" t="s">
        <v>82</v>
      </c>
      <c r="AY189" s="255" t="s">
        <v>201</v>
      </c>
    </row>
    <row r="190" spans="1:65" s="2" customFormat="1" ht="44.25" customHeight="1">
      <c r="A190" s="34"/>
      <c r="B190" s="35"/>
      <c r="C190" s="192" t="s">
        <v>243</v>
      </c>
      <c r="D190" s="192" t="s">
        <v>204</v>
      </c>
      <c r="E190" s="193" t="s">
        <v>6071</v>
      </c>
      <c r="F190" s="194" t="s">
        <v>6072</v>
      </c>
      <c r="G190" s="195" t="s">
        <v>2526</v>
      </c>
      <c r="H190" s="196">
        <v>1</v>
      </c>
      <c r="I190" s="197"/>
      <c r="J190" s="198">
        <f>ROUND(I190*H190,2)</f>
        <v>0</v>
      </c>
      <c r="K190" s="194" t="s">
        <v>1</v>
      </c>
      <c r="L190" s="39"/>
      <c r="M190" s="199" t="s">
        <v>1</v>
      </c>
      <c r="N190" s="200" t="s">
        <v>40</v>
      </c>
      <c r="O190" s="71"/>
      <c r="P190" s="201">
        <f>O190*H190</f>
        <v>0</v>
      </c>
      <c r="Q190" s="201">
        <v>0</v>
      </c>
      <c r="R190" s="201">
        <f>Q190*H190</f>
        <v>0</v>
      </c>
      <c r="S190" s="201">
        <v>0</v>
      </c>
      <c r="T190" s="202">
        <f>S190*H190</f>
        <v>0</v>
      </c>
      <c r="U190" s="34"/>
      <c r="V190" s="34"/>
      <c r="W190" s="34"/>
      <c r="X190" s="34"/>
      <c r="Y190" s="34"/>
      <c r="Z190" s="34"/>
      <c r="AA190" s="34"/>
      <c r="AB190" s="34"/>
      <c r="AC190" s="34"/>
      <c r="AD190" s="34"/>
      <c r="AE190" s="34"/>
      <c r="AR190" s="203" t="s">
        <v>209</v>
      </c>
      <c r="AT190" s="203" t="s">
        <v>204</v>
      </c>
      <c r="AU190" s="203" t="s">
        <v>82</v>
      </c>
      <c r="AY190" s="17" t="s">
        <v>201</v>
      </c>
      <c r="BE190" s="204">
        <f>IF(N190="základní",J190,0)</f>
        <v>0</v>
      </c>
      <c r="BF190" s="204">
        <f>IF(N190="snížená",J190,0)</f>
        <v>0</v>
      </c>
      <c r="BG190" s="204">
        <f>IF(N190="zákl. přenesená",J190,0)</f>
        <v>0</v>
      </c>
      <c r="BH190" s="204">
        <f>IF(N190="sníž. přenesená",J190,0)</f>
        <v>0</v>
      </c>
      <c r="BI190" s="204">
        <f>IF(N190="nulová",J190,0)</f>
        <v>0</v>
      </c>
      <c r="BJ190" s="17" t="s">
        <v>82</v>
      </c>
      <c r="BK190" s="204">
        <f>ROUND(I190*H190,2)</f>
        <v>0</v>
      </c>
      <c r="BL190" s="17" t="s">
        <v>209</v>
      </c>
      <c r="BM190" s="203" t="s">
        <v>354</v>
      </c>
    </row>
    <row r="191" spans="1:65" s="13" customFormat="1" ht="11.25">
      <c r="B191" s="205"/>
      <c r="C191" s="206"/>
      <c r="D191" s="207" t="s">
        <v>211</v>
      </c>
      <c r="E191" s="208" t="s">
        <v>1</v>
      </c>
      <c r="F191" s="209" t="s">
        <v>6049</v>
      </c>
      <c r="G191" s="206"/>
      <c r="H191" s="208" t="s">
        <v>1</v>
      </c>
      <c r="I191" s="210"/>
      <c r="J191" s="206"/>
      <c r="K191" s="206"/>
      <c r="L191" s="211"/>
      <c r="M191" s="212"/>
      <c r="N191" s="213"/>
      <c r="O191" s="213"/>
      <c r="P191" s="213"/>
      <c r="Q191" s="213"/>
      <c r="R191" s="213"/>
      <c r="S191" s="213"/>
      <c r="T191" s="214"/>
      <c r="AT191" s="215" t="s">
        <v>211</v>
      </c>
      <c r="AU191" s="215" t="s">
        <v>82</v>
      </c>
      <c r="AV191" s="13" t="s">
        <v>82</v>
      </c>
      <c r="AW191" s="13" t="s">
        <v>31</v>
      </c>
      <c r="AX191" s="13" t="s">
        <v>75</v>
      </c>
      <c r="AY191" s="215" t="s">
        <v>201</v>
      </c>
    </row>
    <row r="192" spans="1:65" s="14" customFormat="1" ht="11.25">
      <c r="B192" s="216"/>
      <c r="C192" s="217"/>
      <c r="D192" s="207" t="s">
        <v>211</v>
      </c>
      <c r="E192" s="218" t="s">
        <v>1</v>
      </c>
      <c r="F192" s="219" t="s">
        <v>82</v>
      </c>
      <c r="G192" s="217"/>
      <c r="H192" s="220">
        <v>1</v>
      </c>
      <c r="I192" s="221"/>
      <c r="J192" s="217"/>
      <c r="K192" s="217"/>
      <c r="L192" s="222"/>
      <c r="M192" s="223"/>
      <c r="N192" s="224"/>
      <c r="O192" s="224"/>
      <c r="P192" s="224"/>
      <c r="Q192" s="224"/>
      <c r="R192" s="224"/>
      <c r="S192" s="224"/>
      <c r="T192" s="225"/>
      <c r="AT192" s="226" t="s">
        <v>211</v>
      </c>
      <c r="AU192" s="226" t="s">
        <v>82</v>
      </c>
      <c r="AV192" s="14" t="s">
        <v>84</v>
      </c>
      <c r="AW192" s="14" t="s">
        <v>31</v>
      </c>
      <c r="AX192" s="14" t="s">
        <v>75</v>
      </c>
      <c r="AY192" s="226" t="s">
        <v>201</v>
      </c>
    </row>
    <row r="193" spans="1:65" s="15" customFormat="1" ht="11.25">
      <c r="B193" s="245"/>
      <c r="C193" s="246"/>
      <c r="D193" s="207" t="s">
        <v>211</v>
      </c>
      <c r="E193" s="247" t="s">
        <v>1</v>
      </c>
      <c r="F193" s="248" t="s">
        <v>5560</v>
      </c>
      <c r="G193" s="246"/>
      <c r="H193" s="249">
        <v>1</v>
      </c>
      <c r="I193" s="250"/>
      <c r="J193" s="246"/>
      <c r="K193" s="246"/>
      <c r="L193" s="251"/>
      <c r="M193" s="252"/>
      <c r="N193" s="253"/>
      <c r="O193" s="253"/>
      <c r="P193" s="253"/>
      <c r="Q193" s="253"/>
      <c r="R193" s="253"/>
      <c r="S193" s="253"/>
      <c r="T193" s="254"/>
      <c r="AT193" s="255" t="s">
        <v>211</v>
      </c>
      <c r="AU193" s="255" t="s">
        <v>82</v>
      </c>
      <c r="AV193" s="15" t="s">
        <v>209</v>
      </c>
      <c r="AW193" s="15" t="s">
        <v>31</v>
      </c>
      <c r="AX193" s="15" t="s">
        <v>82</v>
      </c>
      <c r="AY193" s="255" t="s">
        <v>201</v>
      </c>
    </row>
    <row r="194" spans="1:65" s="2" customFormat="1" ht="44.25" customHeight="1">
      <c r="A194" s="34"/>
      <c r="B194" s="35"/>
      <c r="C194" s="192" t="s">
        <v>292</v>
      </c>
      <c r="D194" s="192" t="s">
        <v>204</v>
      </c>
      <c r="E194" s="193" t="s">
        <v>6073</v>
      </c>
      <c r="F194" s="194" t="s">
        <v>6072</v>
      </c>
      <c r="G194" s="195" t="s">
        <v>2526</v>
      </c>
      <c r="H194" s="196">
        <v>1</v>
      </c>
      <c r="I194" s="197"/>
      <c r="J194" s="198">
        <f>ROUND(I194*H194,2)</f>
        <v>0</v>
      </c>
      <c r="K194" s="194" t="s">
        <v>1</v>
      </c>
      <c r="L194" s="39"/>
      <c r="M194" s="199" t="s">
        <v>1</v>
      </c>
      <c r="N194" s="200" t="s">
        <v>40</v>
      </c>
      <c r="O194" s="71"/>
      <c r="P194" s="201">
        <f>O194*H194</f>
        <v>0</v>
      </c>
      <c r="Q194" s="201">
        <v>0</v>
      </c>
      <c r="R194" s="201">
        <f>Q194*H194</f>
        <v>0</v>
      </c>
      <c r="S194" s="201">
        <v>0</v>
      </c>
      <c r="T194" s="202">
        <f>S194*H194</f>
        <v>0</v>
      </c>
      <c r="U194" s="34"/>
      <c r="V194" s="34"/>
      <c r="W194" s="34"/>
      <c r="X194" s="34"/>
      <c r="Y194" s="34"/>
      <c r="Z194" s="34"/>
      <c r="AA194" s="34"/>
      <c r="AB194" s="34"/>
      <c r="AC194" s="34"/>
      <c r="AD194" s="34"/>
      <c r="AE194" s="34"/>
      <c r="AR194" s="203" t="s">
        <v>209</v>
      </c>
      <c r="AT194" s="203" t="s">
        <v>204</v>
      </c>
      <c r="AU194" s="203" t="s">
        <v>82</v>
      </c>
      <c r="AY194" s="17" t="s">
        <v>201</v>
      </c>
      <c r="BE194" s="204">
        <f>IF(N194="základní",J194,0)</f>
        <v>0</v>
      </c>
      <c r="BF194" s="204">
        <f>IF(N194="snížená",J194,0)</f>
        <v>0</v>
      </c>
      <c r="BG194" s="204">
        <f>IF(N194="zákl. přenesená",J194,0)</f>
        <v>0</v>
      </c>
      <c r="BH194" s="204">
        <f>IF(N194="sníž. přenesená",J194,0)</f>
        <v>0</v>
      </c>
      <c r="BI194" s="204">
        <f>IF(N194="nulová",J194,0)</f>
        <v>0</v>
      </c>
      <c r="BJ194" s="17" t="s">
        <v>82</v>
      </c>
      <c r="BK194" s="204">
        <f>ROUND(I194*H194,2)</f>
        <v>0</v>
      </c>
      <c r="BL194" s="17" t="s">
        <v>209</v>
      </c>
      <c r="BM194" s="203" t="s">
        <v>383</v>
      </c>
    </row>
    <row r="195" spans="1:65" s="13" customFormat="1" ht="11.25">
      <c r="B195" s="205"/>
      <c r="C195" s="206"/>
      <c r="D195" s="207" t="s">
        <v>211</v>
      </c>
      <c r="E195" s="208" t="s">
        <v>1</v>
      </c>
      <c r="F195" s="209" t="s">
        <v>6049</v>
      </c>
      <c r="G195" s="206"/>
      <c r="H195" s="208" t="s">
        <v>1</v>
      </c>
      <c r="I195" s="210"/>
      <c r="J195" s="206"/>
      <c r="K195" s="206"/>
      <c r="L195" s="211"/>
      <c r="M195" s="212"/>
      <c r="N195" s="213"/>
      <c r="O195" s="213"/>
      <c r="P195" s="213"/>
      <c r="Q195" s="213"/>
      <c r="R195" s="213"/>
      <c r="S195" s="213"/>
      <c r="T195" s="214"/>
      <c r="AT195" s="215" t="s">
        <v>211</v>
      </c>
      <c r="AU195" s="215" t="s">
        <v>82</v>
      </c>
      <c r="AV195" s="13" t="s">
        <v>82</v>
      </c>
      <c r="AW195" s="13" t="s">
        <v>31</v>
      </c>
      <c r="AX195" s="13" t="s">
        <v>75</v>
      </c>
      <c r="AY195" s="215" t="s">
        <v>201</v>
      </c>
    </row>
    <row r="196" spans="1:65" s="14" customFormat="1" ht="11.25">
      <c r="B196" s="216"/>
      <c r="C196" s="217"/>
      <c r="D196" s="207" t="s">
        <v>211</v>
      </c>
      <c r="E196" s="218" t="s">
        <v>1</v>
      </c>
      <c r="F196" s="219" t="s">
        <v>82</v>
      </c>
      <c r="G196" s="217"/>
      <c r="H196" s="220">
        <v>1</v>
      </c>
      <c r="I196" s="221"/>
      <c r="J196" s="217"/>
      <c r="K196" s="217"/>
      <c r="L196" s="222"/>
      <c r="M196" s="223"/>
      <c r="N196" s="224"/>
      <c r="O196" s="224"/>
      <c r="P196" s="224"/>
      <c r="Q196" s="224"/>
      <c r="R196" s="224"/>
      <c r="S196" s="224"/>
      <c r="T196" s="225"/>
      <c r="AT196" s="226" t="s">
        <v>211</v>
      </c>
      <c r="AU196" s="226" t="s">
        <v>82</v>
      </c>
      <c r="AV196" s="14" t="s">
        <v>84</v>
      </c>
      <c r="AW196" s="14" t="s">
        <v>31</v>
      </c>
      <c r="AX196" s="14" t="s">
        <v>75</v>
      </c>
      <c r="AY196" s="226" t="s">
        <v>201</v>
      </c>
    </row>
    <row r="197" spans="1:65" s="15" customFormat="1" ht="11.25">
      <c r="B197" s="245"/>
      <c r="C197" s="246"/>
      <c r="D197" s="207" t="s">
        <v>211</v>
      </c>
      <c r="E197" s="247" t="s">
        <v>1</v>
      </c>
      <c r="F197" s="248" t="s">
        <v>5560</v>
      </c>
      <c r="G197" s="246"/>
      <c r="H197" s="249">
        <v>1</v>
      </c>
      <c r="I197" s="250"/>
      <c r="J197" s="246"/>
      <c r="K197" s="246"/>
      <c r="L197" s="251"/>
      <c r="M197" s="252"/>
      <c r="N197" s="253"/>
      <c r="O197" s="253"/>
      <c r="P197" s="253"/>
      <c r="Q197" s="253"/>
      <c r="R197" s="253"/>
      <c r="S197" s="253"/>
      <c r="T197" s="254"/>
      <c r="AT197" s="255" t="s">
        <v>211</v>
      </c>
      <c r="AU197" s="255" t="s">
        <v>82</v>
      </c>
      <c r="AV197" s="15" t="s">
        <v>209</v>
      </c>
      <c r="AW197" s="15" t="s">
        <v>31</v>
      </c>
      <c r="AX197" s="15" t="s">
        <v>82</v>
      </c>
      <c r="AY197" s="255" t="s">
        <v>201</v>
      </c>
    </row>
    <row r="198" spans="1:65" s="2" customFormat="1" ht="24">
      <c r="A198" s="34"/>
      <c r="B198" s="35"/>
      <c r="C198" s="192" t="s">
        <v>299</v>
      </c>
      <c r="D198" s="192" t="s">
        <v>204</v>
      </c>
      <c r="E198" s="193" t="s">
        <v>6074</v>
      </c>
      <c r="F198" s="194" t="s">
        <v>6075</v>
      </c>
      <c r="G198" s="195" t="s">
        <v>2526</v>
      </c>
      <c r="H198" s="196">
        <v>22</v>
      </c>
      <c r="I198" s="197"/>
      <c r="J198" s="198">
        <f>ROUND(I198*H198,2)</f>
        <v>0</v>
      </c>
      <c r="K198" s="194" t="s">
        <v>1</v>
      </c>
      <c r="L198" s="39"/>
      <c r="M198" s="199" t="s">
        <v>1</v>
      </c>
      <c r="N198" s="200" t="s">
        <v>40</v>
      </c>
      <c r="O198" s="71"/>
      <c r="P198" s="201">
        <f>O198*H198</f>
        <v>0</v>
      </c>
      <c r="Q198" s="201">
        <v>0</v>
      </c>
      <c r="R198" s="201">
        <f>Q198*H198</f>
        <v>0</v>
      </c>
      <c r="S198" s="201">
        <v>0</v>
      </c>
      <c r="T198" s="202">
        <f>S198*H198</f>
        <v>0</v>
      </c>
      <c r="U198" s="34"/>
      <c r="V198" s="34"/>
      <c r="W198" s="34"/>
      <c r="X198" s="34"/>
      <c r="Y198" s="34"/>
      <c r="Z198" s="34"/>
      <c r="AA198" s="34"/>
      <c r="AB198" s="34"/>
      <c r="AC198" s="34"/>
      <c r="AD198" s="34"/>
      <c r="AE198" s="34"/>
      <c r="AR198" s="203" t="s">
        <v>209</v>
      </c>
      <c r="AT198" s="203" t="s">
        <v>204</v>
      </c>
      <c r="AU198" s="203" t="s">
        <v>82</v>
      </c>
      <c r="AY198" s="17" t="s">
        <v>201</v>
      </c>
      <c r="BE198" s="204">
        <f>IF(N198="základní",J198,0)</f>
        <v>0</v>
      </c>
      <c r="BF198" s="204">
        <f>IF(N198="snížená",J198,0)</f>
        <v>0</v>
      </c>
      <c r="BG198" s="204">
        <f>IF(N198="zákl. přenesená",J198,0)</f>
        <v>0</v>
      </c>
      <c r="BH198" s="204">
        <f>IF(N198="sníž. přenesená",J198,0)</f>
        <v>0</v>
      </c>
      <c r="BI198" s="204">
        <f>IF(N198="nulová",J198,0)</f>
        <v>0</v>
      </c>
      <c r="BJ198" s="17" t="s">
        <v>82</v>
      </c>
      <c r="BK198" s="204">
        <f>ROUND(I198*H198,2)</f>
        <v>0</v>
      </c>
      <c r="BL198" s="17" t="s">
        <v>209</v>
      </c>
      <c r="BM198" s="203" t="s">
        <v>431</v>
      </c>
    </row>
    <row r="199" spans="1:65" s="13" customFormat="1" ht="11.25">
      <c r="B199" s="205"/>
      <c r="C199" s="206"/>
      <c r="D199" s="207" t="s">
        <v>211</v>
      </c>
      <c r="E199" s="208" t="s">
        <v>1</v>
      </c>
      <c r="F199" s="209" t="s">
        <v>6049</v>
      </c>
      <c r="G199" s="206"/>
      <c r="H199" s="208" t="s">
        <v>1</v>
      </c>
      <c r="I199" s="210"/>
      <c r="J199" s="206"/>
      <c r="K199" s="206"/>
      <c r="L199" s="211"/>
      <c r="M199" s="212"/>
      <c r="N199" s="213"/>
      <c r="O199" s="213"/>
      <c r="P199" s="213"/>
      <c r="Q199" s="213"/>
      <c r="R199" s="213"/>
      <c r="S199" s="213"/>
      <c r="T199" s="214"/>
      <c r="AT199" s="215" t="s">
        <v>211</v>
      </c>
      <c r="AU199" s="215" t="s">
        <v>82</v>
      </c>
      <c r="AV199" s="13" t="s">
        <v>82</v>
      </c>
      <c r="AW199" s="13" t="s">
        <v>31</v>
      </c>
      <c r="AX199" s="13" t="s">
        <v>75</v>
      </c>
      <c r="AY199" s="215" t="s">
        <v>201</v>
      </c>
    </row>
    <row r="200" spans="1:65" s="14" customFormat="1" ht="11.25">
      <c r="B200" s="216"/>
      <c r="C200" s="217"/>
      <c r="D200" s="207" t="s">
        <v>211</v>
      </c>
      <c r="E200" s="218" t="s">
        <v>1</v>
      </c>
      <c r="F200" s="219" t="s">
        <v>454</v>
      </c>
      <c r="G200" s="217"/>
      <c r="H200" s="220">
        <v>22</v>
      </c>
      <c r="I200" s="221"/>
      <c r="J200" s="217"/>
      <c r="K200" s="217"/>
      <c r="L200" s="222"/>
      <c r="M200" s="223"/>
      <c r="N200" s="224"/>
      <c r="O200" s="224"/>
      <c r="P200" s="224"/>
      <c r="Q200" s="224"/>
      <c r="R200" s="224"/>
      <c r="S200" s="224"/>
      <c r="T200" s="225"/>
      <c r="AT200" s="226" t="s">
        <v>211</v>
      </c>
      <c r="AU200" s="226" t="s">
        <v>82</v>
      </c>
      <c r="AV200" s="14" t="s">
        <v>84</v>
      </c>
      <c r="AW200" s="14" t="s">
        <v>31</v>
      </c>
      <c r="AX200" s="14" t="s">
        <v>75</v>
      </c>
      <c r="AY200" s="226" t="s">
        <v>201</v>
      </c>
    </row>
    <row r="201" spans="1:65" s="15" customFormat="1" ht="11.25">
      <c r="B201" s="245"/>
      <c r="C201" s="246"/>
      <c r="D201" s="207" t="s">
        <v>211</v>
      </c>
      <c r="E201" s="247" t="s">
        <v>1</v>
      </c>
      <c r="F201" s="248" t="s">
        <v>5560</v>
      </c>
      <c r="G201" s="246"/>
      <c r="H201" s="249">
        <v>22</v>
      </c>
      <c r="I201" s="250"/>
      <c r="J201" s="246"/>
      <c r="K201" s="246"/>
      <c r="L201" s="251"/>
      <c r="M201" s="252"/>
      <c r="N201" s="253"/>
      <c r="O201" s="253"/>
      <c r="P201" s="253"/>
      <c r="Q201" s="253"/>
      <c r="R201" s="253"/>
      <c r="S201" s="253"/>
      <c r="T201" s="254"/>
      <c r="AT201" s="255" t="s">
        <v>211</v>
      </c>
      <c r="AU201" s="255" t="s">
        <v>82</v>
      </c>
      <c r="AV201" s="15" t="s">
        <v>209</v>
      </c>
      <c r="AW201" s="15" t="s">
        <v>31</v>
      </c>
      <c r="AX201" s="15" t="s">
        <v>82</v>
      </c>
      <c r="AY201" s="255" t="s">
        <v>201</v>
      </c>
    </row>
    <row r="202" spans="1:65" s="2" customFormat="1" ht="24">
      <c r="A202" s="34"/>
      <c r="B202" s="35"/>
      <c r="C202" s="192" t="s">
        <v>305</v>
      </c>
      <c r="D202" s="192" t="s">
        <v>204</v>
      </c>
      <c r="E202" s="193" t="s">
        <v>6076</v>
      </c>
      <c r="F202" s="194" t="s">
        <v>6077</v>
      </c>
      <c r="G202" s="195" t="s">
        <v>2526</v>
      </c>
      <c r="H202" s="196">
        <v>11</v>
      </c>
      <c r="I202" s="197"/>
      <c r="J202" s="198">
        <f>ROUND(I202*H202,2)</f>
        <v>0</v>
      </c>
      <c r="K202" s="194" t="s">
        <v>1</v>
      </c>
      <c r="L202" s="39"/>
      <c r="M202" s="199" t="s">
        <v>1</v>
      </c>
      <c r="N202" s="200" t="s">
        <v>40</v>
      </c>
      <c r="O202" s="71"/>
      <c r="P202" s="201">
        <f>O202*H202</f>
        <v>0</v>
      </c>
      <c r="Q202" s="201">
        <v>0</v>
      </c>
      <c r="R202" s="201">
        <f>Q202*H202</f>
        <v>0</v>
      </c>
      <c r="S202" s="201">
        <v>0</v>
      </c>
      <c r="T202" s="202">
        <f>S202*H202</f>
        <v>0</v>
      </c>
      <c r="U202" s="34"/>
      <c r="V202" s="34"/>
      <c r="W202" s="34"/>
      <c r="X202" s="34"/>
      <c r="Y202" s="34"/>
      <c r="Z202" s="34"/>
      <c r="AA202" s="34"/>
      <c r="AB202" s="34"/>
      <c r="AC202" s="34"/>
      <c r="AD202" s="34"/>
      <c r="AE202" s="34"/>
      <c r="AR202" s="203" t="s">
        <v>209</v>
      </c>
      <c r="AT202" s="203" t="s">
        <v>204</v>
      </c>
      <c r="AU202" s="203" t="s">
        <v>82</v>
      </c>
      <c r="AY202" s="17" t="s">
        <v>201</v>
      </c>
      <c r="BE202" s="204">
        <f>IF(N202="základní",J202,0)</f>
        <v>0</v>
      </c>
      <c r="BF202" s="204">
        <f>IF(N202="snížená",J202,0)</f>
        <v>0</v>
      </c>
      <c r="BG202" s="204">
        <f>IF(N202="zákl. přenesená",J202,0)</f>
        <v>0</v>
      </c>
      <c r="BH202" s="204">
        <f>IF(N202="sníž. přenesená",J202,0)</f>
        <v>0</v>
      </c>
      <c r="BI202" s="204">
        <f>IF(N202="nulová",J202,0)</f>
        <v>0</v>
      </c>
      <c r="BJ202" s="17" t="s">
        <v>82</v>
      </c>
      <c r="BK202" s="204">
        <f>ROUND(I202*H202,2)</f>
        <v>0</v>
      </c>
      <c r="BL202" s="17" t="s">
        <v>209</v>
      </c>
      <c r="BM202" s="203" t="s">
        <v>454</v>
      </c>
    </row>
    <row r="203" spans="1:65" s="13" customFormat="1" ht="11.25">
      <c r="B203" s="205"/>
      <c r="C203" s="206"/>
      <c r="D203" s="207" t="s">
        <v>211</v>
      </c>
      <c r="E203" s="208" t="s">
        <v>1</v>
      </c>
      <c r="F203" s="209" t="s">
        <v>6049</v>
      </c>
      <c r="G203" s="206"/>
      <c r="H203" s="208" t="s">
        <v>1</v>
      </c>
      <c r="I203" s="210"/>
      <c r="J203" s="206"/>
      <c r="K203" s="206"/>
      <c r="L203" s="211"/>
      <c r="M203" s="212"/>
      <c r="N203" s="213"/>
      <c r="O203" s="213"/>
      <c r="P203" s="213"/>
      <c r="Q203" s="213"/>
      <c r="R203" s="213"/>
      <c r="S203" s="213"/>
      <c r="T203" s="214"/>
      <c r="AT203" s="215" t="s">
        <v>211</v>
      </c>
      <c r="AU203" s="215" t="s">
        <v>82</v>
      </c>
      <c r="AV203" s="13" t="s">
        <v>82</v>
      </c>
      <c r="AW203" s="13" t="s">
        <v>31</v>
      </c>
      <c r="AX203" s="13" t="s">
        <v>75</v>
      </c>
      <c r="AY203" s="215" t="s">
        <v>201</v>
      </c>
    </row>
    <row r="204" spans="1:65" s="14" customFormat="1" ht="11.25">
      <c r="B204" s="216"/>
      <c r="C204" s="217"/>
      <c r="D204" s="207" t="s">
        <v>211</v>
      </c>
      <c r="E204" s="218" t="s">
        <v>1</v>
      </c>
      <c r="F204" s="219" t="s">
        <v>311</v>
      </c>
      <c r="G204" s="217"/>
      <c r="H204" s="220">
        <v>11</v>
      </c>
      <c r="I204" s="221"/>
      <c r="J204" s="217"/>
      <c r="K204" s="217"/>
      <c r="L204" s="222"/>
      <c r="M204" s="223"/>
      <c r="N204" s="224"/>
      <c r="O204" s="224"/>
      <c r="P204" s="224"/>
      <c r="Q204" s="224"/>
      <c r="R204" s="224"/>
      <c r="S204" s="224"/>
      <c r="T204" s="225"/>
      <c r="AT204" s="226" t="s">
        <v>211</v>
      </c>
      <c r="AU204" s="226" t="s">
        <v>82</v>
      </c>
      <c r="AV204" s="14" t="s">
        <v>84</v>
      </c>
      <c r="AW204" s="14" t="s">
        <v>31</v>
      </c>
      <c r="AX204" s="14" t="s">
        <v>75</v>
      </c>
      <c r="AY204" s="226" t="s">
        <v>201</v>
      </c>
    </row>
    <row r="205" spans="1:65" s="15" customFormat="1" ht="11.25">
      <c r="B205" s="245"/>
      <c r="C205" s="246"/>
      <c r="D205" s="207" t="s">
        <v>211</v>
      </c>
      <c r="E205" s="247" t="s">
        <v>1</v>
      </c>
      <c r="F205" s="248" t="s">
        <v>5560</v>
      </c>
      <c r="G205" s="246"/>
      <c r="H205" s="249">
        <v>11</v>
      </c>
      <c r="I205" s="250"/>
      <c r="J205" s="246"/>
      <c r="K205" s="246"/>
      <c r="L205" s="251"/>
      <c r="M205" s="252"/>
      <c r="N205" s="253"/>
      <c r="O205" s="253"/>
      <c r="P205" s="253"/>
      <c r="Q205" s="253"/>
      <c r="R205" s="253"/>
      <c r="S205" s="253"/>
      <c r="T205" s="254"/>
      <c r="AT205" s="255" t="s">
        <v>211</v>
      </c>
      <c r="AU205" s="255" t="s">
        <v>82</v>
      </c>
      <c r="AV205" s="15" t="s">
        <v>209</v>
      </c>
      <c r="AW205" s="15" t="s">
        <v>31</v>
      </c>
      <c r="AX205" s="15" t="s">
        <v>82</v>
      </c>
      <c r="AY205" s="255" t="s">
        <v>201</v>
      </c>
    </row>
    <row r="206" spans="1:65" s="2" customFormat="1" ht="24">
      <c r="A206" s="34"/>
      <c r="B206" s="35"/>
      <c r="C206" s="192" t="s">
        <v>311</v>
      </c>
      <c r="D206" s="192" t="s">
        <v>204</v>
      </c>
      <c r="E206" s="193" t="s">
        <v>6078</v>
      </c>
      <c r="F206" s="194" t="s">
        <v>6079</v>
      </c>
      <c r="G206" s="195" t="s">
        <v>2526</v>
      </c>
      <c r="H206" s="196">
        <v>2</v>
      </c>
      <c r="I206" s="197"/>
      <c r="J206" s="198">
        <f>ROUND(I206*H206,2)</f>
        <v>0</v>
      </c>
      <c r="K206" s="194" t="s">
        <v>1</v>
      </c>
      <c r="L206" s="39"/>
      <c r="M206" s="199" t="s">
        <v>1</v>
      </c>
      <c r="N206" s="200" t="s">
        <v>40</v>
      </c>
      <c r="O206" s="71"/>
      <c r="P206" s="201">
        <f>O206*H206</f>
        <v>0</v>
      </c>
      <c r="Q206" s="201">
        <v>0</v>
      </c>
      <c r="R206" s="201">
        <f>Q206*H206</f>
        <v>0</v>
      </c>
      <c r="S206" s="201">
        <v>0</v>
      </c>
      <c r="T206" s="202">
        <f>S206*H206</f>
        <v>0</v>
      </c>
      <c r="U206" s="34"/>
      <c r="V206" s="34"/>
      <c r="W206" s="34"/>
      <c r="X206" s="34"/>
      <c r="Y206" s="34"/>
      <c r="Z206" s="34"/>
      <c r="AA206" s="34"/>
      <c r="AB206" s="34"/>
      <c r="AC206" s="34"/>
      <c r="AD206" s="34"/>
      <c r="AE206" s="34"/>
      <c r="AR206" s="203" t="s">
        <v>209</v>
      </c>
      <c r="AT206" s="203" t="s">
        <v>204</v>
      </c>
      <c r="AU206" s="203" t="s">
        <v>82</v>
      </c>
      <c r="AY206" s="17" t="s">
        <v>201</v>
      </c>
      <c r="BE206" s="204">
        <f>IF(N206="základní",J206,0)</f>
        <v>0</v>
      </c>
      <c r="BF206" s="204">
        <f>IF(N206="snížená",J206,0)</f>
        <v>0</v>
      </c>
      <c r="BG206" s="204">
        <f>IF(N206="zákl. přenesená",J206,0)</f>
        <v>0</v>
      </c>
      <c r="BH206" s="204">
        <f>IF(N206="sníž. přenesená",J206,0)</f>
        <v>0</v>
      </c>
      <c r="BI206" s="204">
        <f>IF(N206="nulová",J206,0)</f>
        <v>0</v>
      </c>
      <c r="BJ206" s="17" t="s">
        <v>82</v>
      </c>
      <c r="BK206" s="204">
        <f>ROUND(I206*H206,2)</f>
        <v>0</v>
      </c>
      <c r="BL206" s="17" t="s">
        <v>209</v>
      </c>
      <c r="BM206" s="203" t="s">
        <v>463</v>
      </c>
    </row>
    <row r="207" spans="1:65" s="13" customFormat="1" ht="33.75">
      <c r="B207" s="205"/>
      <c r="C207" s="206"/>
      <c r="D207" s="207" t="s">
        <v>211</v>
      </c>
      <c r="E207" s="208" t="s">
        <v>1</v>
      </c>
      <c r="F207" s="209" t="s">
        <v>6080</v>
      </c>
      <c r="G207" s="206"/>
      <c r="H207" s="208" t="s">
        <v>1</v>
      </c>
      <c r="I207" s="210"/>
      <c r="J207" s="206"/>
      <c r="K207" s="206"/>
      <c r="L207" s="211"/>
      <c r="M207" s="212"/>
      <c r="N207" s="213"/>
      <c r="O207" s="213"/>
      <c r="P207" s="213"/>
      <c r="Q207" s="213"/>
      <c r="R207" s="213"/>
      <c r="S207" s="213"/>
      <c r="T207" s="214"/>
      <c r="AT207" s="215" t="s">
        <v>211</v>
      </c>
      <c r="AU207" s="215" t="s">
        <v>82</v>
      </c>
      <c r="AV207" s="13" t="s">
        <v>82</v>
      </c>
      <c r="AW207" s="13" t="s">
        <v>31</v>
      </c>
      <c r="AX207" s="13" t="s">
        <v>75</v>
      </c>
      <c r="AY207" s="215" t="s">
        <v>201</v>
      </c>
    </row>
    <row r="208" spans="1:65" s="13" customFormat="1" ht="22.5">
      <c r="B208" s="205"/>
      <c r="C208" s="206"/>
      <c r="D208" s="207" t="s">
        <v>211</v>
      </c>
      <c r="E208" s="208" t="s">
        <v>1</v>
      </c>
      <c r="F208" s="209" t="s">
        <v>6081</v>
      </c>
      <c r="G208" s="206"/>
      <c r="H208" s="208" t="s">
        <v>1</v>
      </c>
      <c r="I208" s="210"/>
      <c r="J208" s="206"/>
      <c r="K208" s="206"/>
      <c r="L208" s="211"/>
      <c r="M208" s="212"/>
      <c r="N208" s="213"/>
      <c r="O208" s="213"/>
      <c r="P208" s="213"/>
      <c r="Q208" s="213"/>
      <c r="R208" s="213"/>
      <c r="S208" s="213"/>
      <c r="T208" s="214"/>
      <c r="AT208" s="215" t="s">
        <v>211</v>
      </c>
      <c r="AU208" s="215" t="s">
        <v>82</v>
      </c>
      <c r="AV208" s="13" t="s">
        <v>82</v>
      </c>
      <c r="AW208" s="13" t="s">
        <v>31</v>
      </c>
      <c r="AX208" s="13" t="s">
        <v>75</v>
      </c>
      <c r="AY208" s="215" t="s">
        <v>201</v>
      </c>
    </row>
    <row r="209" spans="1:65" s="13" customFormat="1" ht="11.25">
      <c r="B209" s="205"/>
      <c r="C209" s="206"/>
      <c r="D209" s="207" t="s">
        <v>211</v>
      </c>
      <c r="E209" s="208" t="s">
        <v>1</v>
      </c>
      <c r="F209" s="209" t="s">
        <v>6082</v>
      </c>
      <c r="G209" s="206"/>
      <c r="H209" s="208" t="s">
        <v>1</v>
      </c>
      <c r="I209" s="210"/>
      <c r="J209" s="206"/>
      <c r="K209" s="206"/>
      <c r="L209" s="211"/>
      <c r="M209" s="212"/>
      <c r="N209" s="213"/>
      <c r="O209" s="213"/>
      <c r="P209" s="213"/>
      <c r="Q209" s="213"/>
      <c r="R209" s="213"/>
      <c r="S209" s="213"/>
      <c r="T209" s="214"/>
      <c r="AT209" s="215" t="s">
        <v>211</v>
      </c>
      <c r="AU209" s="215" t="s">
        <v>82</v>
      </c>
      <c r="AV209" s="13" t="s">
        <v>82</v>
      </c>
      <c r="AW209" s="13" t="s">
        <v>31</v>
      </c>
      <c r="AX209" s="13" t="s">
        <v>75</v>
      </c>
      <c r="AY209" s="215" t="s">
        <v>201</v>
      </c>
    </row>
    <row r="210" spans="1:65" s="13" customFormat="1" ht="11.25">
      <c r="B210" s="205"/>
      <c r="C210" s="206"/>
      <c r="D210" s="207" t="s">
        <v>211</v>
      </c>
      <c r="E210" s="208" t="s">
        <v>1</v>
      </c>
      <c r="F210" s="209" t="s">
        <v>6049</v>
      </c>
      <c r="G210" s="206"/>
      <c r="H210" s="208" t="s">
        <v>1</v>
      </c>
      <c r="I210" s="210"/>
      <c r="J210" s="206"/>
      <c r="K210" s="206"/>
      <c r="L210" s="211"/>
      <c r="M210" s="212"/>
      <c r="N210" s="213"/>
      <c r="O210" s="213"/>
      <c r="P210" s="213"/>
      <c r="Q210" s="213"/>
      <c r="R210" s="213"/>
      <c r="S210" s="213"/>
      <c r="T210" s="214"/>
      <c r="AT210" s="215" t="s">
        <v>211</v>
      </c>
      <c r="AU210" s="215" t="s">
        <v>82</v>
      </c>
      <c r="AV210" s="13" t="s">
        <v>82</v>
      </c>
      <c r="AW210" s="13" t="s">
        <v>31</v>
      </c>
      <c r="AX210" s="13" t="s">
        <v>75</v>
      </c>
      <c r="AY210" s="215" t="s">
        <v>201</v>
      </c>
    </row>
    <row r="211" spans="1:65" s="14" customFormat="1" ht="11.25">
      <c r="B211" s="216"/>
      <c r="C211" s="217"/>
      <c r="D211" s="207" t="s">
        <v>211</v>
      </c>
      <c r="E211" s="218" t="s">
        <v>1</v>
      </c>
      <c r="F211" s="219" t="s">
        <v>84</v>
      </c>
      <c r="G211" s="217"/>
      <c r="H211" s="220">
        <v>2</v>
      </c>
      <c r="I211" s="221"/>
      <c r="J211" s="217"/>
      <c r="K211" s="217"/>
      <c r="L211" s="222"/>
      <c r="M211" s="223"/>
      <c r="N211" s="224"/>
      <c r="O211" s="224"/>
      <c r="P211" s="224"/>
      <c r="Q211" s="224"/>
      <c r="R211" s="224"/>
      <c r="S211" s="224"/>
      <c r="T211" s="225"/>
      <c r="AT211" s="226" t="s">
        <v>211</v>
      </c>
      <c r="AU211" s="226" t="s">
        <v>82</v>
      </c>
      <c r="AV211" s="14" t="s">
        <v>84</v>
      </c>
      <c r="AW211" s="14" t="s">
        <v>31</v>
      </c>
      <c r="AX211" s="14" t="s">
        <v>75</v>
      </c>
      <c r="AY211" s="226" t="s">
        <v>201</v>
      </c>
    </row>
    <row r="212" spans="1:65" s="15" customFormat="1" ht="11.25">
      <c r="B212" s="245"/>
      <c r="C212" s="246"/>
      <c r="D212" s="207" t="s">
        <v>211</v>
      </c>
      <c r="E212" s="247" t="s">
        <v>1</v>
      </c>
      <c r="F212" s="248" t="s">
        <v>5560</v>
      </c>
      <c r="G212" s="246"/>
      <c r="H212" s="249">
        <v>2</v>
      </c>
      <c r="I212" s="250"/>
      <c r="J212" s="246"/>
      <c r="K212" s="246"/>
      <c r="L212" s="251"/>
      <c r="M212" s="252"/>
      <c r="N212" s="253"/>
      <c r="O212" s="253"/>
      <c r="P212" s="253"/>
      <c r="Q212" s="253"/>
      <c r="R212" s="253"/>
      <c r="S212" s="253"/>
      <c r="T212" s="254"/>
      <c r="AT212" s="255" t="s">
        <v>211</v>
      </c>
      <c r="AU212" s="255" t="s">
        <v>82</v>
      </c>
      <c r="AV212" s="15" t="s">
        <v>209</v>
      </c>
      <c r="AW212" s="15" t="s">
        <v>31</v>
      </c>
      <c r="AX212" s="15" t="s">
        <v>82</v>
      </c>
      <c r="AY212" s="255" t="s">
        <v>201</v>
      </c>
    </row>
    <row r="213" spans="1:65" s="2" customFormat="1" ht="24">
      <c r="A213" s="34"/>
      <c r="B213" s="35"/>
      <c r="C213" s="192" t="s">
        <v>317</v>
      </c>
      <c r="D213" s="192" t="s">
        <v>204</v>
      </c>
      <c r="E213" s="193" t="s">
        <v>6083</v>
      </c>
      <c r="F213" s="194" t="s">
        <v>6084</v>
      </c>
      <c r="G213" s="195" t="s">
        <v>2526</v>
      </c>
      <c r="H213" s="196">
        <v>3</v>
      </c>
      <c r="I213" s="197"/>
      <c r="J213" s="198">
        <f>ROUND(I213*H213,2)</f>
        <v>0</v>
      </c>
      <c r="K213" s="194" t="s">
        <v>1</v>
      </c>
      <c r="L213" s="39"/>
      <c r="M213" s="199" t="s">
        <v>1</v>
      </c>
      <c r="N213" s="200" t="s">
        <v>40</v>
      </c>
      <c r="O213" s="71"/>
      <c r="P213" s="201">
        <f>O213*H213</f>
        <v>0</v>
      </c>
      <c r="Q213" s="201">
        <v>0</v>
      </c>
      <c r="R213" s="201">
        <f>Q213*H213</f>
        <v>0</v>
      </c>
      <c r="S213" s="201">
        <v>0</v>
      </c>
      <c r="T213" s="202">
        <f>S213*H213</f>
        <v>0</v>
      </c>
      <c r="U213" s="34"/>
      <c r="V213" s="34"/>
      <c r="W213" s="34"/>
      <c r="X213" s="34"/>
      <c r="Y213" s="34"/>
      <c r="Z213" s="34"/>
      <c r="AA213" s="34"/>
      <c r="AB213" s="34"/>
      <c r="AC213" s="34"/>
      <c r="AD213" s="34"/>
      <c r="AE213" s="34"/>
      <c r="AR213" s="203" t="s">
        <v>209</v>
      </c>
      <c r="AT213" s="203" t="s">
        <v>204</v>
      </c>
      <c r="AU213" s="203" t="s">
        <v>82</v>
      </c>
      <c r="AY213" s="17" t="s">
        <v>201</v>
      </c>
      <c r="BE213" s="204">
        <f>IF(N213="základní",J213,0)</f>
        <v>0</v>
      </c>
      <c r="BF213" s="204">
        <f>IF(N213="snížená",J213,0)</f>
        <v>0</v>
      </c>
      <c r="BG213" s="204">
        <f>IF(N213="zákl. přenesená",J213,0)</f>
        <v>0</v>
      </c>
      <c r="BH213" s="204">
        <f>IF(N213="sníž. přenesená",J213,0)</f>
        <v>0</v>
      </c>
      <c r="BI213" s="204">
        <f>IF(N213="nulová",J213,0)</f>
        <v>0</v>
      </c>
      <c r="BJ213" s="17" t="s">
        <v>82</v>
      </c>
      <c r="BK213" s="204">
        <f>ROUND(I213*H213,2)</f>
        <v>0</v>
      </c>
      <c r="BL213" s="17" t="s">
        <v>209</v>
      </c>
      <c r="BM213" s="203" t="s">
        <v>487</v>
      </c>
    </row>
    <row r="214" spans="1:65" s="13" customFormat="1" ht="33.75">
      <c r="B214" s="205"/>
      <c r="C214" s="206"/>
      <c r="D214" s="207" t="s">
        <v>211</v>
      </c>
      <c r="E214" s="208" t="s">
        <v>1</v>
      </c>
      <c r="F214" s="209" t="s">
        <v>6080</v>
      </c>
      <c r="G214" s="206"/>
      <c r="H214" s="208" t="s">
        <v>1</v>
      </c>
      <c r="I214" s="210"/>
      <c r="J214" s="206"/>
      <c r="K214" s="206"/>
      <c r="L214" s="211"/>
      <c r="M214" s="212"/>
      <c r="N214" s="213"/>
      <c r="O214" s="213"/>
      <c r="P214" s="213"/>
      <c r="Q214" s="213"/>
      <c r="R214" s="213"/>
      <c r="S214" s="213"/>
      <c r="T214" s="214"/>
      <c r="AT214" s="215" t="s">
        <v>211</v>
      </c>
      <c r="AU214" s="215" t="s">
        <v>82</v>
      </c>
      <c r="AV214" s="13" t="s">
        <v>82</v>
      </c>
      <c r="AW214" s="13" t="s">
        <v>31</v>
      </c>
      <c r="AX214" s="13" t="s">
        <v>75</v>
      </c>
      <c r="AY214" s="215" t="s">
        <v>201</v>
      </c>
    </row>
    <row r="215" spans="1:65" s="13" customFormat="1" ht="22.5">
      <c r="B215" s="205"/>
      <c r="C215" s="206"/>
      <c r="D215" s="207" t="s">
        <v>211</v>
      </c>
      <c r="E215" s="208" t="s">
        <v>1</v>
      </c>
      <c r="F215" s="209" t="s">
        <v>6081</v>
      </c>
      <c r="G215" s="206"/>
      <c r="H215" s="208" t="s">
        <v>1</v>
      </c>
      <c r="I215" s="210"/>
      <c r="J215" s="206"/>
      <c r="K215" s="206"/>
      <c r="L215" s="211"/>
      <c r="M215" s="212"/>
      <c r="N215" s="213"/>
      <c r="O215" s="213"/>
      <c r="P215" s="213"/>
      <c r="Q215" s="213"/>
      <c r="R215" s="213"/>
      <c r="S215" s="213"/>
      <c r="T215" s="214"/>
      <c r="AT215" s="215" t="s">
        <v>211</v>
      </c>
      <c r="AU215" s="215" t="s">
        <v>82</v>
      </c>
      <c r="AV215" s="13" t="s">
        <v>82</v>
      </c>
      <c r="AW215" s="13" t="s">
        <v>31</v>
      </c>
      <c r="AX215" s="13" t="s">
        <v>75</v>
      </c>
      <c r="AY215" s="215" t="s">
        <v>201</v>
      </c>
    </row>
    <row r="216" spans="1:65" s="13" customFormat="1" ht="11.25">
      <c r="B216" s="205"/>
      <c r="C216" s="206"/>
      <c r="D216" s="207" t="s">
        <v>211</v>
      </c>
      <c r="E216" s="208" t="s">
        <v>1</v>
      </c>
      <c r="F216" s="209" t="s">
        <v>6085</v>
      </c>
      <c r="G216" s="206"/>
      <c r="H216" s="208" t="s">
        <v>1</v>
      </c>
      <c r="I216" s="210"/>
      <c r="J216" s="206"/>
      <c r="K216" s="206"/>
      <c r="L216" s="211"/>
      <c r="M216" s="212"/>
      <c r="N216" s="213"/>
      <c r="O216" s="213"/>
      <c r="P216" s="213"/>
      <c r="Q216" s="213"/>
      <c r="R216" s="213"/>
      <c r="S216" s="213"/>
      <c r="T216" s="214"/>
      <c r="AT216" s="215" t="s">
        <v>211</v>
      </c>
      <c r="AU216" s="215" t="s">
        <v>82</v>
      </c>
      <c r="AV216" s="13" t="s">
        <v>82</v>
      </c>
      <c r="AW216" s="13" t="s">
        <v>31</v>
      </c>
      <c r="AX216" s="13" t="s">
        <v>75</v>
      </c>
      <c r="AY216" s="215" t="s">
        <v>201</v>
      </c>
    </row>
    <row r="217" spans="1:65" s="13" customFormat="1" ht="11.25">
      <c r="B217" s="205"/>
      <c r="C217" s="206"/>
      <c r="D217" s="207" t="s">
        <v>211</v>
      </c>
      <c r="E217" s="208" t="s">
        <v>1</v>
      </c>
      <c r="F217" s="209" t="s">
        <v>6049</v>
      </c>
      <c r="G217" s="206"/>
      <c r="H217" s="208" t="s">
        <v>1</v>
      </c>
      <c r="I217" s="210"/>
      <c r="J217" s="206"/>
      <c r="K217" s="206"/>
      <c r="L217" s="211"/>
      <c r="M217" s="212"/>
      <c r="N217" s="213"/>
      <c r="O217" s="213"/>
      <c r="P217" s="213"/>
      <c r="Q217" s="213"/>
      <c r="R217" s="213"/>
      <c r="S217" s="213"/>
      <c r="T217" s="214"/>
      <c r="AT217" s="215" t="s">
        <v>211</v>
      </c>
      <c r="AU217" s="215" t="s">
        <v>82</v>
      </c>
      <c r="AV217" s="13" t="s">
        <v>82</v>
      </c>
      <c r="AW217" s="13" t="s">
        <v>31</v>
      </c>
      <c r="AX217" s="13" t="s">
        <v>75</v>
      </c>
      <c r="AY217" s="215" t="s">
        <v>201</v>
      </c>
    </row>
    <row r="218" spans="1:65" s="14" customFormat="1" ht="11.25">
      <c r="B218" s="216"/>
      <c r="C218" s="217"/>
      <c r="D218" s="207" t="s">
        <v>211</v>
      </c>
      <c r="E218" s="218" t="s">
        <v>1</v>
      </c>
      <c r="F218" s="219" t="s">
        <v>202</v>
      </c>
      <c r="G218" s="217"/>
      <c r="H218" s="220">
        <v>3</v>
      </c>
      <c r="I218" s="221"/>
      <c r="J218" s="217"/>
      <c r="K218" s="217"/>
      <c r="L218" s="222"/>
      <c r="M218" s="223"/>
      <c r="N218" s="224"/>
      <c r="O218" s="224"/>
      <c r="P218" s="224"/>
      <c r="Q218" s="224"/>
      <c r="R218" s="224"/>
      <c r="S218" s="224"/>
      <c r="T218" s="225"/>
      <c r="AT218" s="226" t="s">
        <v>211</v>
      </c>
      <c r="AU218" s="226" t="s">
        <v>82</v>
      </c>
      <c r="AV218" s="14" t="s">
        <v>84</v>
      </c>
      <c r="AW218" s="14" t="s">
        <v>31</v>
      </c>
      <c r="AX218" s="14" t="s">
        <v>75</v>
      </c>
      <c r="AY218" s="226" t="s">
        <v>201</v>
      </c>
    </row>
    <row r="219" spans="1:65" s="15" customFormat="1" ht="11.25">
      <c r="B219" s="245"/>
      <c r="C219" s="246"/>
      <c r="D219" s="207" t="s">
        <v>211</v>
      </c>
      <c r="E219" s="247" t="s">
        <v>1</v>
      </c>
      <c r="F219" s="248" t="s">
        <v>5560</v>
      </c>
      <c r="G219" s="246"/>
      <c r="H219" s="249">
        <v>3</v>
      </c>
      <c r="I219" s="250"/>
      <c r="J219" s="246"/>
      <c r="K219" s="246"/>
      <c r="L219" s="251"/>
      <c r="M219" s="252"/>
      <c r="N219" s="253"/>
      <c r="O219" s="253"/>
      <c r="P219" s="253"/>
      <c r="Q219" s="253"/>
      <c r="R219" s="253"/>
      <c r="S219" s="253"/>
      <c r="T219" s="254"/>
      <c r="AT219" s="255" t="s">
        <v>211</v>
      </c>
      <c r="AU219" s="255" t="s">
        <v>82</v>
      </c>
      <c r="AV219" s="15" t="s">
        <v>209</v>
      </c>
      <c r="AW219" s="15" t="s">
        <v>31</v>
      </c>
      <c r="AX219" s="15" t="s">
        <v>82</v>
      </c>
      <c r="AY219" s="255" t="s">
        <v>201</v>
      </c>
    </row>
    <row r="220" spans="1:65" s="2" customFormat="1" ht="24">
      <c r="A220" s="34"/>
      <c r="B220" s="35"/>
      <c r="C220" s="192" t="s">
        <v>325</v>
      </c>
      <c r="D220" s="192" t="s">
        <v>204</v>
      </c>
      <c r="E220" s="193" t="s">
        <v>6086</v>
      </c>
      <c r="F220" s="194" t="s">
        <v>6087</v>
      </c>
      <c r="G220" s="195" t="s">
        <v>2526</v>
      </c>
      <c r="H220" s="196">
        <v>1</v>
      </c>
      <c r="I220" s="197"/>
      <c r="J220" s="198">
        <f>ROUND(I220*H220,2)</f>
        <v>0</v>
      </c>
      <c r="K220" s="194" t="s">
        <v>1</v>
      </c>
      <c r="L220" s="39"/>
      <c r="M220" s="199" t="s">
        <v>1</v>
      </c>
      <c r="N220" s="200" t="s">
        <v>40</v>
      </c>
      <c r="O220" s="71"/>
      <c r="P220" s="201">
        <f>O220*H220</f>
        <v>0</v>
      </c>
      <c r="Q220" s="201">
        <v>0</v>
      </c>
      <c r="R220" s="201">
        <f>Q220*H220</f>
        <v>0</v>
      </c>
      <c r="S220" s="201">
        <v>0</v>
      </c>
      <c r="T220" s="202">
        <f>S220*H220</f>
        <v>0</v>
      </c>
      <c r="U220" s="34"/>
      <c r="V220" s="34"/>
      <c r="W220" s="34"/>
      <c r="X220" s="34"/>
      <c r="Y220" s="34"/>
      <c r="Z220" s="34"/>
      <c r="AA220" s="34"/>
      <c r="AB220" s="34"/>
      <c r="AC220" s="34"/>
      <c r="AD220" s="34"/>
      <c r="AE220" s="34"/>
      <c r="AR220" s="203" t="s">
        <v>209</v>
      </c>
      <c r="AT220" s="203" t="s">
        <v>204</v>
      </c>
      <c r="AU220" s="203" t="s">
        <v>82</v>
      </c>
      <c r="AY220" s="17" t="s">
        <v>201</v>
      </c>
      <c r="BE220" s="204">
        <f>IF(N220="základní",J220,0)</f>
        <v>0</v>
      </c>
      <c r="BF220" s="204">
        <f>IF(N220="snížená",J220,0)</f>
        <v>0</v>
      </c>
      <c r="BG220" s="204">
        <f>IF(N220="zákl. přenesená",J220,0)</f>
        <v>0</v>
      </c>
      <c r="BH220" s="204">
        <f>IF(N220="sníž. přenesená",J220,0)</f>
        <v>0</v>
      </c>
      <c r="BI220" s="204">
        <f>IF(N220="nulová",J220,0)</f>
        <v>0</v>
      </c>
      <c r="BJ220" s="17" t="s">
        <v>82</v>
      </c>
      <c r="BK220" s="204">
        <f>ROUND(I220*H220,2)</f>
        <v>0</v>
      </c>
      <c r="BL220" s="17" t="s">
        <v>209</v>
      </c>
      <c r="BM220" s="203" t="s">
        <v>226</v>
      </c>
    </row>
    <row r="221" spans="1:65" s="13" customFormat="1" ht="33.75">
      <c r="B221" s="205"/>
      <c r="C221" s="206"/>
      <c r="D221" s="207" t="s">
        <v>211</v>
      </c>
      <c r="E221" s="208" t="s">
        <v>1</v>
      </c>
      <c r="F221" s="209" t="s">
        <v>6080</v>
      </c>
      <c r="G221" s="206"/>
      <c r="H221" s="208" t="s">
        <v>1</v>
      </c>
      <c r="I221" s="210"/>
      <c r="J221" s="206"/>
      <c r="K221" s="206"/>
      <c r="L221" s="211"/>
      <c r="M221" s="212"/>
      <c r="N221" s="213"/>
      <c r="O221" s="213"/>
      <c r="P221" s="213"/>
      <c r="Q221" s="213"/>
      <c r="R221" s="213"/>
      <c r="S221" s="213"/>
      <c r="T221" s="214"/>
      <c r="AT221" s="215" t="s">
        <v>211</v>
      </c>
      <c r="AU221" s="215" t="s">
        <v>82</v>
      </c>
      <c r="AV221" s="13" t="s">
        <v>82</v>
      </c>
      <c r="AW221" s="13" t="s">
        <v>31</v>
      </c>
      <c r="AX221" s="13" t="s">
        <v>75</v>
      </c>
      <c r="AY221" s="215" t="s">
        <v>201</v>
      </c>
    </row>
    <row r="222" spans="1:65" s="13" customFormat="1" ht="22.5">
      <c r="B222" s="205"/>
      <c r="C222" s="206"/>
      <c r="D222" s="207" t="s">
        <v>211</v>
      </c>
      <c r="E222" s="208" t="s">
        <v>1</v>
      </c>
      <c r="F222" s="209" t="s">
        <v>6081</v>
      </c>
      <c r="G222" s="206"/>
      <c r="H222" s="208" t="s">
        <v>1</v>
      </c>
      <c r="I222" s="210"/>
      <c r="J222" s="206"/>
      <c r="K222" s="206"/>
      <c r="L222" s="211"/>
      <c r="M222" s="212"/>
      <c r="N222" s="213"/>
      <c r="O222" s="213"/>
      <c r="P222" s="213"/>
      <c r="Q222" s="213"/>
      <c r="R222" s="213"/>
      <c r="S222" s="213"/>
      <c r="T222" s="214"/>
      <c r="AT222" s="215" t="s">
        <v>211</v>
      </c>
      <c r="AU222" s="215" t="s">
        <v>82</v>
      </c>
      <c r="AV222" s="13" t="s">
        <v>82</v>
      </c>
      <c r="AW222" s="13" t="s">
        <v>31</v>
      </c>
      <c r="AX222" s="13" t="s">
        <v>75</v>
      </c>
      <c r="AY222" s="215" t="s">
        <v>201</v>
      </c>
    </row>
    <row r="223" spans="1:65" s="13" customFormat="1" ht="11.25">
      <c r="B223" s="205"/>
      <c r="C223" s="206"/>
      <c r="D223" s="207" t="s">
        <v>211</v>
      </c>
      <c r="E223" s="208" t="s">
        <v>1</v>
      </c>
      <c r="F223" s="209" t="s">
        <v>6088</v>
      </c>
      <c r="G223" s="206"/>
      <c r="H223" s="208" t="s">
        <v>1</v>
      </c>
      <c r="I223" s="210"/>
      <c r="J223" s="206"/>
      <c r="K223" s="206"/>
      <c r="L223" s="211"/>
      <c r="M223" s="212"/>
      <c r="N223" s="213"/>
      <c r="O223" s="213"/>
      <c r="P223" s="213"/>
      <c r="Q223" s="213"/>
      <c r="R223" s="213"/>
      <c r="S223" s="213"/>
      <c r="T223" s="214"/>
      <c r="AT223" s="215" t="s">
        <v>211</v>
      </c>
      <c r="AU223" s="215" t="s">
        <v>82</v>
      </c>
      <c r="AV223" s="13" t="s">
        <v>82</v>
      </c>
      <c r="AW223" s="13" t="s">
        <v>31</v>
      </c>
      <c r="AX223" s="13" t="s">
        <v>75</v>
      </c>
      <c r="AY223" s="215" t="s">
        <v>201</v>
      </c>
    </row>
    <row r="224" spans="1:65" s="13" customFormat="1" ht="11.25">
      <c r="B224" s="205"/>
      <c r="C224" s="206"/>
      <c r="D224" s="207" t="s">
        <v>211</v>
      </c>
      <c r="E224" s="208" t="s">
        <v>1</v>
      </c>
      <c r="F224" s="209" t="s">
        <v>6049</v>
      </c>
      <c r="G224" s="206"/>
      <c r="H224" s="208" t="s">
        <v>1</v>
      </c>
      <c r="I224" s="210"/>
      <c r="J224" s="206"/>
      <c r="K224" s="206"/>
      <c r="L224" s="211"/>
      <c r="M224" s="212"/>
      <c r="N224" s="213"/>
      <c r="O224" s="213"/>
      <c r="P224" s="213"/>
      <c r="Q224" s="213"/>
      <c r="R224" s="213"/>
      <c r="S224" s="213"/>
      <c r="T224" s="214"/>
      <c r="AT224" s="215" t="s">
        <v>211</v>
      </c>
      <c r="AU224" s="215" t="s">
        <v>82</v>
      </c>
      <c r="AV224" s="13" t="s">
        <v>82</v>
      </c>
      <c r="AW224" s="13" t="s">
        <v>31</v>
      </c>
      <c r="AX224" s="13" t="s">
        <v>75</v>
      </c>
      <c r="AY224" s="215" t="s">
        <v>201</v>
      </c>
    </row>
    <row r="225" spans="1:65" s="14" customFormat="1" ht="11.25">
      <c r="B225" s="216"/>
      <c r="C225" s="217"/>
      <c r="D225" s="207" t="s">
        <v>211</v>
      </c>
      <c r="E225" s="218" t="s">
        <v>1</v>
      </c>
      <c r="F225" s="219" t="s">
        <v>82</v>
      </c>
      <c r="G225" s="217"/>
      <c r="H225" s="220">
        <v>1</v>
      </c>
      <c r="I225" s="221"/>
      <c r="J225" s="217"/>
      <c r="K225" s="217"/>
      <c r="L225" s="222"/>
      <c r="M225" s="223"/>
      <c r="N225" s="224"/>
      <c r="O225" s="224"/>
      <c r="P225" s="224"/>
      <c r="Q225" s="224"/>
      <c r="R225" s="224"/>
      <c r="S225" s="224"/>
      <c r="T225" s="225"/>
      <c r="AT225" s="226" t="s">
        <v>211</v>
      </c>
      <c r="AU225" s="226" t="s">
        <v>82</v>
      </c>
      <c r="AV225" s="14" t="s">
        <v>84</v>
      </c>
      <c r="AW225" s="14" t="s">
        <v>31</v>
      </c>
      <c r="AX225" s="14" t="s">
        <v>75</v>
      </c>
      <c r="AY225" s="226" t="s">
        <v>201</v>
      </c>
    </row>
    <row r="226" spans="1:65" s="15" customFormat="1" ht="11.25">
      <c r="B226" s="245"/>
      <c r="C226" s="246"/>
      <c r="D226" s="207" t="s">
        <v>211</v>
      </c>
      <c r="E226" s="247" t="s">
        <v>1</v>
      </c>
      <c r="F226" s="248" t="s">
        <v>5560</v>
      </c>
      <c r="G226" s="246"/>
      <c r="H226" s="249">
        <v>1</v>
      </c>
      <c r="I226" s="250"/>
      <c r="J226" s="246"/>
      <c r="K226" s="246"/>
      <c r="L226" s="251"/>
      <c r="M226" s="252"/>
      <c r="N226" s="253"/>
      <c r="O226" s="253"/>
      <c r="P226" s="253"/>
      <c r="Q226" s="253"/>
      <c r="R226" s="253"/>
      <c r="S226" s="253"/>
      <c r="T226" s="254"/>
      <c r="AT226" s="255" t="s">
        <v>211</v>
      </c>
      <c r="AU226" s="255" t="s">
        <v>82</v>
      </c>
      <c r="AV226" s="15" t="s">
        <v>209</v>
      </c>
      <c r="AW226" s="15" t="s">
        <v>31</v>
      </c>
      <c r="AX226" s="15" t="s">
        <v>82</v>
      </c>
      <c r="AY226" s="255" t="s">
        <v>201</v>
      </c>
    </row>
    <row r="227" spans="1:65" s="2" customFormat="1" ht="36">
      <c r="A227" s="34"/>
      <c r="B227" s="35"/>
      <c r="C227" s="192" t="s">
        <v>332</v>
      </c>
      <c r="D227" s="192" t="s">
        <v>204</v>
      </c>
      <c r="E227" s="193" t="s">
        <v>6089</v>
      </c>
      <c r="F227" s="194" t="s">
        <v>6090</v>
      </c>
      <c r="G227" s="195" t="s">
        <v>2526</v>
      </c>
      <c r="H227" s="196">
        <v>2</v>
      </c>
      <c r="I227" s="197"/>
      <c r="J227" s="198">
        <f>ROUND(I227*H227,2)</f>
        <v>0</v>
      </c>
      <c r="K227" s="194" t="s">
        <v>1</v>
      </c>
      <c r="L227" s="39"/>
      <c r="M227" s="199" t="s">
        <v>1</v>
      </c>
      <c r="N227" s="200" t="s">
        <v>40</v>
      </c>
      <c r="O227" s="71"/>
      <c r="P227" s="201">
        <f>O227*H227</f>
        <v>0</v>
      </c>
      <c r="Q227" s="201">
        <v>0</v>
      </c>
      <c r="R227" s="201">
        <f>Q227*H227</f>
        <v>0</v>
      </c>
      <c r="S227" s="201">
        <v>0</v>
      </c>
      <c r="T227" s="202">
        <f>S227*H227</f>
        <v>0</v>
      </c>
      <c r="U227" s="34"/>
      <c r="V227" s="34"/>
      <c r="W227" s="34"/>
      <c r="X227" s="34"/>
      <c r="Y227" s="34"/>
      <c r="Z227" s="34"/>
      <c r="AA227" s="34"/>
      <c r="AB227" s="34"/>
      <c r="AC227" s="34"/>
      <c r="AD227" s="34"/>
      <c r="AE227" s="34"/>
      <c r="AR227" s="203" t="s">
        <v>209</v>
      </c>
      <c r="AT227" s="203" t="s">
        <v>204</v>
      </c>
      <c r="AU227" s="203" t="s">
        <v>82</v>
      </c>
      <c r="AY227" s="17" t="s">
        <v>201</v>
      </c>
      <c r="BE227" s="204">
        <f>IF(N227="základní",J227,0)</f>
        <v>0</v>
      </c>
      <c r="BF227" s="204">
        <f>IF(N227="snížená",J227,0)</f>
        <v>0</v>
      </c>
      <c r="BG227" s="204">
        <f>IF(N227="zákl. přenesená",J227,0)</f>
        <v>0</v>
      </c>
      <c r="BH227" s="204">
        <f>IF(N227="sníž. přenesená",J227,0)</f>
        <v>0</v>
      </c>
      <c r="BI227" s="204">
        <f>IF(N227="nulová",J227,0)</f>
        <v>0</v>
      </c>
      <c r="BJ227" s="17" t="s">
        <v>82</v>
      </c>
      <c r="BK227" s="204">
        <f>ROUND(I227*H227,2)</f>
        <v>0</v>
      </c>
      <c r="BL227" s="17" t="s">
        <v>209</v>
      </c>
      <c r="BM227" s="203" t="s">
        <v>514</v>
      </c>
    </row>
    <row r="228" spans="1:65" s="13" customFormat="1" ht="11.25">
      <c r="B228" s="205"/>
      <c r="C228" s="206"/>
      <c r="D228" s="207" t="s">
        <v>211</v>
      </c>
      <c r="E228" s="208" t="s">
        <v>1</v>
      </c>
      <c r="F228" s="209" t="s">
        <v>6091</v>
      </c>
      <c r="G228" s="206"/>
      <c r="H228" s="208" t="s">
        <v>1</v>
      </c>
      <c r="I228" s="210"/>
      <c r="J228" s="206"/>
      <c r="K228" s="206"/>
      <c r="L228" s="211"/>
      <c r="M228" s="212"/>
      <c r="N228" s="213"/>
      <c r="O228" s="213"/>
      <c r="P228" s="213"/>
      <c r="Q228" s="213"/>
      <c r="R228" s="213"/>
      <c r="S228" s="213"/>
      <c r="T228" s="214"/>
      <c r="AT228" s="215" t="s">
        <v>211</v>
      </c>
      <c r="AU228" s="215" t="s">
        <v>82</v>
      </c>
      <c r="AV228" s="13" t="s">
        <v>82</v>
      </c>
      <c r="AW228" s="13" t="s">
        <v>31</v>
      </c>
      <c r="AX228" s="13" t="s">
        <v>75</v>
      </c>
      <c r="AY228" s="215" t="s">
        <v>201</v>
      </c>
    </row>
    <row r="229" spans="1:65" s="13" customFormat="1" ht="11.25">
      <c r="B229" s="205"/>
      <c r="C229" s="206"/>
      <c r="D229" s="207" t="s">
        <v>211</v>
      </c>
      <c r="E229" s="208" t="s">
        <v>1</v>
      </c>
      <c r="F229" s="209" t="s">
        <v>6049</v>
      </c>
      <c r="G229" s="206"/>
      <c r="H229" s="208" t="s">
        <v>1</v>
      </c>
      <c r="I229" s="210"/>
      <c r="J229" s="206"/>
      <c r="K229" s="206"/>
      <c r="L229" s="211"/>
      <c r="M229" s="212"/>
      <c r="N229" s="213"/>
      <c r="O229" s="213"/>
      <c r="P229" s="213"/>
      <c r="Q229" s="213"/>
      <c r="R229" s="213"/>
      <c r="S229" s="213"/>
      <c r="T229" s="214"/>
      <c r="AT229" s="215" t="s">
        <v>211</v>
      </c>
      <c r="AU229" s="215" t="s">
        <v>82</v>
      </c>
      <c r="AV229" s="13" t="s">
        <v>82</v>
      </c>
      <c r="AW229" s="13" t="s">
        <v>31</v>
      </c>
      <c r="AX229" s="13" t="s">
        <v>75</v>
      </c>
      <c r="AY229" s="215" t="s">
        <v>201</v>
      </c>
    </row>
    <row r="230" spans="1:65" s="14" customFormat="1" ht="11.25">
      <c r="B230" s="216"/>
      <c r="C230" s="217"/>
      <c r="D230" s="207" t="s">
        <v>211</v>
      </c>
      <c r="E230" s="218" t="s">
        <v>1</v>
      </c>
      <c r="F230" s="219" t="s">
        <v>84</v>
      </c>
      <c r="G230" s="217"/>
      <c r="H230" s="220">
        <v>2</v>
      </c>
      <c r="I230" s="221"/>
      <c r="J230" s="217"/>
      <c r="K230" s="217"/>
      <c r="L230" s="222"/>
      <c r="M230" s="223"/>
      <c r="N230" s="224"/>
      <c r="O230" s="224"/>
      <c r="P230" s="224"/>
      <c r="Q230" s="224"/>
      <c r="R230" s="224"/>
      <c r="S230" s="224"/>
      <c r="T230" s="225"/>
      <c r="AT230" s="226" t="s">
        <v>211</v>
      </c>
      <c r="AU230" s="226" t="s">
        <v>82</v>
      </c>
      <c r="AV230" s="14" t="s">
        <v>84</v>
      </c>
      <c r="AW230" s="14" t="s">
        <v>31</v>
      </c>
      <c r="AX230" s="14" t="s">
        <v>75</v>
      </c>
      <c r="AY230" s="226" t="s">
        <v>201</v>
      </c>
    </row>
    <row r="231" spans="1:65" s="15" customFormat="1" ht="11.25">
      <c r="B231" s="245"/>
      <c r="C231" s="246"/>
      <c r="D231" s="207" t="s">
        <v>211</v>
      </c>
      <c r="E231" s="247" t="s">
        <v>1</v>
      </c>
      <c r="F231" s="248" t="s">
        <v>5560</v>
      </c>
      <c r="G231" s="246"/>
      <c r="H231" s="249">
        <v>2</v>
      </c>
      <c r="I231" s="250"/>
      <c r="J231" s="246"/>
      <c r="K231" s="246"/>
      <c r="L231" s="251"/>
      <c r="M231" s="252"/>
      <c r="N231" s="253"/>
      <c r="O231" s="253"/>
      <c r="P231" s="253"/>
      <c r="Q231" s="253"/>
      <c r="R231" s="253"/>
      <c r="S231" s="253"/>
      <c r="T231" s="254"/>
      <c r="AT231" s="255" t="s">
        <v>211</v>
      </c>
      <c r="AU231" s="255" t="s">
        <v>82</v>
      </c>
      <c r="AV231" s="15" t="s">
        <v>209</v>
      </c>
      <c r="AW231" s="15" t="s">
        <v>31</v>
      </c>
      <c r="AX231" s="15" t="s">
        <v>82</v>
      </c>
      <c r="AY231" s="255" t="s">
        <v>201</v>
      </c>
    </row>
    <row r="232" spans="1:65" s="2" customFormat="1" ht="24">
      <c r="A232" s="34"/>
      <c r="B232" s="35"/>
      <c r="C232" s="192" t="s">
        <v>8</v>
      </c>
      <c r="D232" s="192" t="s">
        <v>204</v>
      </c>
      <c r="E232" s="193" t="s">
        <v>6092</v>
      </c>
      <c r="F232" s="194" t="s">
        <v>6093</v>
      </c>
      <c r="G232" s="195" t="s">
        <v>2526</v>
      </c>
      <c r="H232" s="196">
        <v>2</v>
      </c>
      <c r="I232" s="197"/>
      <c r="J232" s="198">
        <f>ROUND(I232*H232,2)</f>
        <v>0</v>
      </c>
      <c r="K232" s="194" t="s">
        <v>1</v>
      </c>
      <c r="L232" s="39"/>
      <c r="M232" s="199" t="s">
        <v>1</v>
      </c>
      <c r="N232" s="200" t="s">
        <v>40</v>
      </c>
      <c r="O232" s="71"/>
      <c r="P232" s="201">
        <f>O232*H232</f>
        <v>0</v>
      </c>
      <c r="Q232" s="201">
        <v>0</v>
      </c>
      <c r="R232" s="201">
        <f>Q232*H232</f>
        <v>0</v>
      </c>
      <c r="S232" s="201">
        <v>0</v>
      </c>
      <c r="T232" s="202">
        <f>S232*H232</f>
        <v>0</v>
      </c>
      <c r="U232" s="34"/>
      <c r="V232" s="34"/>
      <c r="W232" s="34"/>
      <c r="X232" s="34"/>
      <c r="Y232" s="34"/>
      <c r="Z232" s="34"/>
      <c r="AA232" s="34"/>
      <c r="AB232" s="34"/>
      <c r="AC232" s="34"/>
      <c r="AD232" s="34"/>
      <c r="AE232" s="34"/>
      <c r="AR232" s="203" t="s">
        <v>209</v>
      </c>
      <c r="AT232" s="203" t="s">
        <v>204</v>
      </c>
      <c r="AU232" s="203" t="s">
        <v>82</v>
      </c>
      <c r="AY232" s="17" t="s">
        <v>201</v>
      </c>
      <c r="BE232" s="204">
        <f>IF(N232="základní",J232,0)</f>
        <v>0</v>
      </c>
      <c r="BF232" s="204">
        <f>IF(N232="snížená",J232,0)</f>
        <v>0</v>
      </c>
      <c r="BG232" s="204">
        <f>IF(N232="zákl. přenesená",J232,0)</f>
        <v>0</v>
      </c>
      <c r="BH232" s="204">
        <f>IF(N232="sníž. přenesená",J232,0)</f>
        <v>0</v>
      </c>
      <c r="BI232" s="204">
        <f>IF(N232="nulová",J232,0)</f>
        <v>0</v>
      </c>
      <c r="BJ232" s="17" t="s">
        <v>82</v>
      </c>
      <c r="BK232" s="204">
        <f>ROUND(I232*H232,2)</f>
        <v>0</v>
      </c>
      <c r="BL232" s="17" t="s">
        <v>209</v>
      </c>
      <c r="BM232" s="203" t="s">
        <v>452</v>
      </c>
    </row>
    <row r="233" spans="1:65" s="13" customFormat="1" ht="11.25">
      <c r="B233" s="205"/>
      <c r="C233" s="206"/>
      <c r="D233" s="207" t="s">
        <v>211</v>
      </c>
      <c r="E233" s="208" t="s">
        <v>1</v>
      </c>
      <c r="F233" s="209" t="s">
        <v>6094</v>
      </c>
      <c r="G233" s="206"/>
      <c r="H233" s="208" t="s">
        <v>1</v>
      </c>
      <c r="I233" s="210"/>
      <c r="J233" s="206"/>
      <c r="K233" s="206"/>
      <c r="L233" s="211"/>
      <c r="M233" s="212"/>
      <c r="N233" s="213"/>
      <c r="O233" s="213"/>
      <c r="P233" s="213"/>
      <c r="Q233" s="213"/>
      <c r="R233" s="213"/>
      <c r="S233" s="213"/>
      <c r="T233" s="214"/>
      <c r="AT233" s="215" t="s">
        <v>211</v>
      </c>
      <c r="AU233" s="215" t="s">
        <v>82</v>
      </c>
      <c r="AV233" s="13" t="s">
        <v>82</v>
      </c>
      <c r="AW233" s="13" t="s">
        <v>31</v>
      </c>
      <c r="AX233" s="13" t="s">
        <v>75</v>
      </c>
      <c r="AY233" s="215" t="s">
        <v>201</v>
      </c>
    </row>
    <row r="234" spans="1:65" s="13" customFormat="1" ht="11.25">
      <c r="B234" s="205"/>
      <c r="C234" s="206"/>
      <c r="D234" s="207" t="s">
        <v>211</v>
      </c>
      <c r="E234" s="208" t="s">
        <v>1</v>
      </c>
      <c r="F234" s="209" t="s">
        <v>6049</v>
      </c>
      <c r="G234" s="206"/>
      <c r="H234" s="208" t="s">
        <v>1</v>
      </c>
      <c r="I234" s="210"/>
      <c r="J234" s="206"/>
      <c r="K234" s="206"/>
      <c r="L234" s="211"/>
      <c r="M234" s="212"/>
      <c r="N234" s="213"/>
      <c r="O234" s="213"/>
      <c r="P234" s="213"/>
      <c r="Q234" s="213"/>
      <c r="R234" s="213"/>
      <c r="S234" s="213"/>
      <c r="T234" s="214"/>
      <c r="AT234" s="215" t="s">
        <v>211</v>
      </c>
      <c r="AU234" s="215" t="s">
        <v>82</v>
      </c>
      <c r="AV234" s="13" t="s">
        <v>82</v>
      </c>
      <c r="AW234" s="13" t="s">
        <v>31</v>
      </c>
      <c r="AX234" s="13" t="s">
        <v>75</v>
      </c>
      <c r="AY234" s="215" t="s">
        <v>201</v>
      </c>
    </row>
    <row r="235" spans="1:65" s="14" customFormat="1" ht="11.25">
      <c r="B235" s="216"/>
      <c r="C235" s="217"/>
      <c r="D235" s="207" t="s">
        <v>211</v>
      </c>
      <c r="E235" s="218" t="s">
        <v>1</v>
      </c>
      <c r="F235" s="219" t="s">
        <v>84</v>
      </c>
      <c r="G235" s="217"/>
      <c r="H235" s="220">
        <v>2</v>
      </c>
      <c r="I235" s="221"/>
      <c r="J235" s="217"/>
      <c r="K235" s="217"/>
      <c r="L235" s="222"/>
      <c r="M235" s="223"/>
      <c r="N235" s="224"/>
      <c r="O235" s="224"/>
      <c r="P235" s="224"/>
      <c r="Q235" s="224"/>
      <c r="R235" s="224"/>
      <c r="S235" s="224"/>
      <c r="T235" s="225"/>
      <c r="AT235" s="226" t="s">
        <v>211</v>
      </c>
      <c r="AU235" s="226" t="s">
        <v>82</v>
      </c>
      <c r="AV235" s="14" t="s">
        <v>84</v>
      </c>
      <c r="AW235" s="14" t="s">
        <v>31</v>
      </c>
      <c r="AX235" s="14" t="s">
        <v>75</v>
      </c>
      <c r="AY235" s="226" t="s">
        <v>201</v>
      </c>
    </row>
    <row r="236" spans="1:65" s="15" customFormat="1" ht="11.25">
      <c r="B236" s="245"/>
      <c r="C236" s="246"/>
      <c r="D236" s="207" t="s">
        <v>211</v>
      </c>
      <c r="E236" s="247" t="s">
        <v>1</v>
      </c>
      <c r="F236" s="248" t="s">
        <v>5560</v>
      </c>
      <c r="G236" s="246"/>
      <c r="H236" s="249">
        <v>2</v>
      </c>
      <c r="I236" s="250"/>
      <c r="J236" s="246"/>
      <c r="K236" s="246"/>
      <c r="L236" s="251"/>
      <c r="M236" s="252"/>
      <c r="N236" s="253"/>
      <c r="O236" s="253"/>
      <c r="P236" s="253"/>
      <c r="Q236" s="253"/>
      <c r="R236" s="253"/>
      <c r="S236" s="253"/>
      <c r="T236" s="254"/>
      <c r="AT236" s="255" t="s">
        <v>211</v>
      </c>
      <c r="AU236" s="255" t="s">
        <v>82</v>
      </c>
      <c r="AV236" s="15" t="s">
        <v>209</v>
      </c>
      <c r="AW236" s="15" t="s">
        <v>31</v>
      </c>
      <c r="AX236" s="15" t="s">
        <v>82</v>
      </c>
      <c r="AY236" s="255" t="s">
        <v>201</v>
      </c>
    </row>
    <row r="237" spans="1:65" s="2" customFormat="1" ht="36">
      <c r="A237" s="34"/>
      <c r="B237" s="35"/>
      <c r="C237" s="192" t="s">
        <v>354</v>
      </c>
      <c r="D237" s="192" t="s">
        <v>204</v>
      </c>
      <c r="E237" s="193" t="s">
        <v>6095</v>
      </c>
      <c r="F237" s="194" t="s">
        <v>6090</v>
      </c>
      <c r="G237" s="195" t="s">
        <v>2526</v>
      </c>
      <c r="H237" s="196">
        <v>1</v>
      </c>
      <c r="I237" s="197"/>
      <c r="J237" s="198">
        <f>ROUND(I237*H237,2)</f>
        <v>0</v>
      </c>
      <c r="K237" s="194" t="s">
        <v>1</v>
      </c>
      <c r="L237" s="39"/>
      <c r="M237" s="199" t="s">
        <v>1</v>
      </c>
      <c r="N237" s="200" t="s">
        <v>40</v>
      </c>
      <c r="O237" s="71"/>
      <c r="P237" s="201">
        <f>O237*H237</f>
        <v>0</v>
      </c>
      <c r="Q237" s="201">
        <v>0</v>
      </c>
      <c r="R237" s="201">
        <f>Q237*H237</f>
        <v>0</v>
      </c>
      <c r="S237" s="201">
        <v>0</v>
      </c>
      <c r="T237" s="202">
        <f>S237*H237</f>
        <v>0</v>
      </c>
      <c r="U237" s="34"/>
      <c r="V237" s="34"/>
      <c r="W237" s="34"/>
      <c r="X237" s="34"/>
      <c r="Y237" s="34"/>
      <c r="Z237" s="34"/>
      <c r="AA237" s="34"/>
      <c r="AB237" s="34"/>
      <c r="AC237" s="34"/>
      <c r="AD237" s="34"/>
      <c r="AE237" s="34"/>
      <c r="AR237" s="203" t="s">
        <v>209</v>
      </c>
      <c r="AT237" s="203" t="s">
        <v>204</v>
      </c>
      <c r="AU237" s="203" t="s">
        <v>82</v>
      </c>
      <c r="AY237" s="17" t="s">
        <v>201</v>
      </c>
      <c r="BE237" s="204">
        <f>IF(N237="základní",J237,0)</f>
        <v>0</v>
      </c>
      <c r="BF237" s="204">
        <f>IF(N237="snížená",J237,0)</f>
        <v>0</v>
      </c>
      <c r="BG237" s="204">
        <f>IF(N237="zákl. přenesená",J237,0)</f>
        <v>0</v>
      </c>
      <c r="BH237" s="204">
        <f>IF(N237="sníž. přenesená",J237,0)</f>
        <v>0</v>
      </c>
      <c r="BI237" s="204">
        <f>IF(N237="nulová",J237,0)</f>
        <v>0</v>
      </c>
      <c r="BJ237" s="17" t="s">
        <v>82</v>
      </c>
      <c r="BK237" s="204">
        <f>ROUND(I237*H237,2)</f>
        <v>0</v>
      </c>
      <c r="BL237" s="17" t="s">
        <v>209</v>
      </c>
      <c r="BM237" s="203" t="s">
        <v>540</v>
      </c>
    </row>
    <row r="238" spans="1:65" s="13" customFormat="1" ht="11.25">
      <c r="B238" s="205"/>
      <c r="C238" s="206"/>
      <c r="D238" s="207" t="s">
        <v>211</v>
      </c>
      <c r="E238" s="208" t="s">
        <v>1</v>
      </c>
      <c r="F238" s="209" t="s">
        <v>6096</v>
      </c>
      <c r="G238" s="206"/>
      <c r="H238" s="208" t="s">
        <v>1</v>
      </c>
      <c r="I238" s="210"/>
      <c r="J238" s="206"/>
      <c r="K238" s="206"/>
      <c r="L238" s="211"/>
      <c r="M238" s="212"/>
      <c r="N238" s="213"/>
      <c r="O238" s="213"/>
      <c r="P238" s="213"/>
      <c r="Q238" s="213"/>
      <c r="R238" s="213"/>
      <c r="S238" s="213"/>
      <c r="T238" s="214"/>
      <c r="AT238" s="215" t="s">
        <v>211</v>
      </c>
      <c r="AU238" s="215" t="s">
        <v>82</v>
      </c>
      <c r="AV238" s="13" t="s">
        <v>82</v>
      </c>
      <c r="AW238" s="13" t="s">
        <v>31</v>
      </c>
      <c r="AX238" s="13" t="s">
        <v>75</v>
      </c>
      <c r="AY238" s="215" t="s">
        <v>201</v>
      </c>
    </row>
    <row r="239" spans="1:65" s="13" customFormat="1" ht="11.25">
      <c r="B239" s="205"/>
      <c r="C239" s="206"/>
      <c r="D239" s="207" t="s">
        <v>211</v>
      </c>
      <c r="E239" s="208" t="s">
        <v>1</v>
      </c>
      <c r="F239" s="209" t="s">
        <v>6049</v>
      </c>
      <c r="G239" s="206"/>
      <c r="H239" s="208" t="s">
        <v>1</v>
      </c>
      <c r="I239" s="210"/>
      <c r="J239" s="206"/>
      <c r="K239" s="206"/>
      <c r="L239" s="211"/>
      <c r="M239" s="212"/>
      <c r="N239" s="213"/>
      <c r="O239" s="213"/>
      <c r="P239" s="213"/>
      <c r="Q239" s="213"/>
      <c r="R239" s="213"/>
      <c r="S239" s="213"/>
      <c r="T239" s="214"/>
      <c r="AT239" s="215" t="s">
        <v>211</v>
      </c>
      <c r="AU239" s="215" t="s">
        <v>82</v>
      </c>
      <c r="AV239" s="13" t="s">
        <v>82</v>
      </c>
      <c r="AW239" s="13" t="s">
        <v>31</v>
      </c>
      <c r="AX239" s="13" t="s">
        <v>75</v>
      </c>
      <c r="AY239" s="215" t="s">
        <v>201</v>
      </c>
    </row>
    <row r="240" spans="1:65" s="14" customFormat="1" ht="11.25">
      <c r="B240" s="216"/>
      <c r="C240" s="217"/>
      <c r="D240" s="207" t="s">
        <v>211</v>
      </c>
      <c r="E240" s="218" t="s">
        <v>1</v>
      </c>
      <c r="F240" s="219" t="s">
        <v>82</v>
      </c>
      <c r="G240" s="217"/>
      <c r="H240" s="220">
        <v>1</v>
      </c>
      <c r="I240" s="221"/>
      <c r="J240" s="217"/>
      <c r="K240" s="217"/>
      <c r="L240" s="222"/>
      <c r="M240" s="223"/>
      <c r="N240" s="224"/>
      <c r="O240" s="224"/>
      <c r="P240" s="224"/>
      <c r="Q240" s="224"/>
      <c r="R240" s="224"/>
      <c r="S240" s="224"/>
      <c r="T240" s="225"/>
      <c r="AT240" s="226" t="s">
        <v>211</v>
      </c>
      <c r="AU240" s="226" t="s">
        <v>82</v>
      </c>
      <c r="AV240" s="14" t="s">
        <v>84</v>
      </c>
      <c r="AW240" s="14" t="s">
        <v>31</v>
      </c>
      <c r="AX240" s="14" t="s">
        <v>75</v>
      </c>
      <c r="AY240" s="226" t="s">
        <v>201</v>
      </c>
    </row>
    <row r="241" spans="1:65" s="15" customFormat="1" ht="11.25">
      <c r="B241" s="245"/>
      <c r="C241" s="246"/>
      <c r="D241" s="207" t="s">
        <v>211</v>
      </c>
      <c r="E241" s="247" t="s">
        <v>1</v>
      </c>
      <c r="F241" s="248" t="s">
        <v>5560</v>
      </c>
      <c r="G241" s="246"/>
      <c r="H241" s="249">
        <v>1</v>
      </c>
      <c r="I241" s="250"/>
      <c r="J241" s="246"/>
      <c r="K241" s="246"/>
      <c r="L241" s="251"/>
      <c r="M241" s="252"/>
      <c r="N241" s="253"/>
      <c r="O241" s="253"/>
      <c r="P241" s="253"/>
      <c r="Q241" s="253"/>
      <c r="R241" s="253"/>
      <c r="S241" s="253"/>
      <c r="T241" s="254"/>
      <c r="AT241" s="255" t="s">
        <v>211</v>
      </c>
      <c r="AU241" s="255" t="s">
        <v>82</v>
      </c>
      <c r="AV241" s="15" t="s">
        <v>209</v>
      </c>
      <c r="AW241" s="15" t="s">
        <v>31</v>
      </c>
      <c r="AX241" s="15" t="s">
        <v>82</v>
      </c>
      <c r="AY241" s="255" t="s">
        <v>201</v>
      </c>
    </row>
    <row r="242" spans="1:65" s="2" customFormat="1" ht="16.5" customHeight="1">
      <c r="A242" s="34"/>
      <c r="B242" s="35"/>
      <c r="C242" s="192" t="s">
        <v>361</v>
      </c>
      <c r="D242" s="192" t="s">
        <v>204</v>
      </c>
      <c r="E242" s="193" t="s">
        <v>6097</v>
      </c>
      <c r="F242" s="194" t="s">
        <v>6098</v>
      </c>
      <c r="G242" s="195" t="s">
        <v>2526</v>
      </c>
      <c r="H242" s="196">
        <v>1</v>
      </c>
      <c r="I242" s="197"/>
      <c r="J242" s="198">
        <f>ROUND(I242*H242,2)</f>
        <v>0</v>
      </c>
      <c r="K242" s="194" t="s">
        <v>1</v>
      </c>
      <c r="L242" s="39"/>
      <c r="M242" s="199" t="s">
        <v>1</v>
      </c>
      <c r="N242" s="200" t="s">
        <v>40</v>
      </c>
      <c r="O242" s="71"/>
      <c r="P242" s="201">
        <f>O242*H242</f>
        <v>0</v>
      </c>
      <c r="Q242" s="201">
        <v>0</v>
      </c>
      <c r="R242" s="201">
        <f>Q242*H242</f>
        <v>0</v>
      </c>
      <c r="S242" s="201">
        <v>0</v>
      </c>
      <c r="T242" s="202">
        <f>S242*H242</f>
        <v>0</v>
      </c>
      <c r="U242" s="34"/>
      <c r="V242" s="34"/>
      <c r="W242" s="34"/>
      <c r="X242" s="34"/>
      <c r="Y242" s="34"/>
      <c r="Z242" s="34"/>
      <c r="AA242" s="34"/>
      <c r="AB242" s="34"/>
      <c r="AC242" s="34"/>
      <c r="AD242" s="34"/>
      <c r="AE242" s="34"/>
      <c r="AR242" s="203" t="s">
        <v>209</v>
      </c>
      <c r="AT242" s="203" t="s">
        <v>204</v>
      </c>
      <c r="AU242" s="203" t="s">
        <v>82</v>
      </c>
      <c r="AY242" s="17" t="s">
        <v>201</v>
      </c>
      <c r="BE242" s="204">
        <f>IF(N242="základní",J242,0)</f>
        <v>0</v>
      </c>
      <c r="BF242" s="204">
        <f>IF(N242="snížená",J242,0)</f>
        <v>0</v>
      </c>
      <c r="BG242" s="204">
        <f>IF(N242="zákl. přenesená",J242,0)</f>
        <v>0</v>
      </c>
      <c r="BH242" s="204">
        <f>IF(N242="sníž. přenesená",J242,0)</f>
        <v>0</v>
      </c>
      <c r="BI242" s="204">
        <f>IF(N242="nulová",J242,0)</f>
        <v>0</v>
      </c>
      <c r="BJ242" s="17" t="s">
        <v>82</v>
      </c>
      <c r="BK242" s="204">
        <f>ROUND(I242*H242,2)</f>
        <v>0</v>
      </c>
      <c r="BL242" s="17" t="s">
        <v>209</v>
      </c>
      <c r="BM242" s="203" t="s">
        <v>551</v>
      </c>
    </row>
    <row r="243" spans="1:65" s="13" customFormat="1" ht="11.25">
      <c r="B243" s="205"/>
      <c r="C243" s="206"/>
      <c r="D243" s="207" t="s">
        <v>211</v>
      </c>
      <c r="E243" s="208" t="s">
        <v>1</v>
      </c>
      <c r="F243" s="209" t="s">
        <v>6049</v>
      </c>
      <c r="G243" s="206"/>
      <c r="H243" s="208" t="s">
        <v>1</v>
      </c>
      <c r="I243" s="210"/>
      <c r="J243" s="206"/>
      <c r="K243" s="206"/>
      <c r="L243" s="211"/>
      <c r="M243" s="212"/>
      <c r="N243" s="213"/>
      <c r="O243" s="213"/>
      <c r="P243" s="213"/>
      <c r="Q243" s="213"/>
      <c r="R243" s="213"/>
      <c r="S243" s="213"/>
      <c r="T243" s="214"/>
      <c r="AT243" s="215" t="s">
        <v>211</v>
      </c>
      <c r="AU243" s="215" t="s">
        <v>82</v>
      </c>
      <c r="AV243" s="13" t="s">
        <v>82</v>
      </c>
      <c r="AW243" s="13" t="s">
        <v>31</v>
      </c>
      <c r="AX243" s="13" t="s">
        <v>75</v>
      </c>
      <c r="AY243" s="215" t="s">
        <v>201</v>
      </c>
    </row>
    <row r="244" spans="1:65" s="14" customFormat="1" ht="11.25">
      <c r="B244" s="216"/>
      <c r="C244" s="217"/>
      <c r="D244" s="207" t="s">
        <v>211</v>
      </c>
      <c r="E244" s="218" t="s">
        <v>1</v>
      </c>
      <c r="F244" s="219" t="s">
        <v>82</v>
      </c>
      <c r="G244" s="217"/>
      <c r="H244" s="220">
        <v>1</v>
      </c>
      <c r="I244" s="221"/>
      <c r="J244" s="217"/>
      <c r="K244" s="217"/>
      <c r="L244" s="222"/>
      <c r="M244" s="223"/>
      <c r="N244" s="224"/>
      <c r="O244" s="224"/>
      <c r="P244" s="224"/>
      <c r="Q244" s="224"/>
      <c r="R244" s="224"/>
      <c r="S244" s="224"/>
      <c r="T244" s="225"/>
      <c r="AT244" s="226" t="s">
        <v>211</v>
      </c>
      <c r="AU244" s="226" t="s">
        <v>82</v>
      </c>
      <c r="AV244" s="14" t="s">
        <v>84</v>
      </c>
      <c r="AW244" s="14" t="s">
        <v>31</v>
      </c>
      <c r="AX244" s="14" t="s">
        <v>75</v>
      </c>
      <c r="AY244" s="226" t="s">
        <v>201</v>
      </c>
    </row>
    <row r="245" spans="1:65" s="15" customFormat="1" ht="11.25">
      <c r="B245" s="245"/>
      <c r="C245" s="246"/>
      <c r="D245" s="207" t="s">
        <v>211</v>
      </c>
      <c r="E245" s="247" t="s">
        <v>1</v>
      </c>
      <c r="F245" s="248" t="s">
        <v>5560</v>
      </c>
      <c r="G245" s="246"/>
      <c r="H245" s="249">
        <v>1</v>
      </c>
      <c r="I245" s="250"/>
      <c r="J245" s="246"/>
      <c r="K245" s="246"/>
      <c r="L245" s="251"/>
      <c r="M245" s="252"/>
      <c r="N245" s="253"/>
      <c r="O245" s="253"/>
      <c r="P245" s="253"/>
      <c r="Q245" s="253"/>
      <c r="R245" s="253"/>
      <c r="S245" s="253"/>
      <c r="T245" s="254"/>
      <c r="AT245" s="255" t="s">
        <v>211</v>
      </c>
      <c r="AU245" s="255" t="s">
        <v>82</v>
      </c>
      <c r="AV245" s="15" t="s">
        <v>209</v>
      </c>
      <c r="AW245" s="15" t="s">
        <v>31</v>
      </c>
      <c r="AX245" s="15" t="s">
        <v>82</v>
      </c>
      <c r="AY245" s="255" t="s">
        <v>201</v>
      </c>
    </row>
    <row r="246" spans="1:65" s="2" customFormat="1" ht="24">
      <c r="A246" s="34"/>
      <c r="B246" s="35"/>
      <c r="C246" s="192" t="s">
        <v>383</v>
      </c>
      <c r="D246" s="192" t="s">
        <v>204</v>
      </c>
      <c r="E246" s="193" t="s">
        <v>6099</v>
      </c>
      <c r="F246" s="194" t="s">
        <v>6100</v>
      </c>
      <c r="G246" s="195" t="s">
        <v>2526</v>
      </c>
      <c r="H246" s="196">
        <v>2</v>
      </c>
      <c r="I246" s="197"/>
      <c r="J246" s="198">
        <f>ROUND(I246*H246,2)</f>
        <v>0</v>
      </c>
      <c r="K246" s="194" t="s">
        <v>1</v>
      </c>
      <c r="L246" s="39"/>
      <c r="M246" s="199" t="s">
        <v>1</v>
      </c>
      <c r="N246" s="200" t="s">
        <v>40</v>
      </c>
      <c r="O246" s="71"/>
      <c r="P246" s="201">
        <f>O246*H246</f>
        <v>0</v>
      </c>
      <c r="Q246" s="201">
        <v>0</v>
      </c>
      <c r="R246" s="201">
        <f>Q246*H246</f>
        <v>0</v>
      </c>
      <c r="S246" s="201">
        <v>0</v>
      </c>
      <c r="T246" s="202">
        <f>S246*H246</f>
        <v>0</v>
      </c>
      <c r="U246" s="34"/>
      <c r="V246" s="34"/>
      <c r="W246" s="34"/>
      <c r="X246" s="34"/>
      <c r="Y246" s="34"/>
      <c r="Z246" s="34"/>
      <c r="AA246" s="34"/>
      <c r="AB246" s="34"/>
      <c r="AC246" s="34"/>
      <c r="AD246" s="34"/>
      <c r="AE246" s="34"/>
      <c r="AR246" s="203" t="s">
        <v>209</v>
      </c>
      <c r="AT246" s="203" t="s">
        <v>204</v>
      </c>
      <c r="AU246" s="203" t="s">
        <v>82</v>
      </c>
      <c r="AY246" s="17" t="s">
        <v>201</v>
      </c>
      <c r="BE246" s="204">
        <f>IF(N246="základní",J246,0)</f>
        <v>0</v>
      </c>
      <c r="BF246" s="204">
        <f>IF(N246="snížená",J246,0)</f>
        <v>0</v>
      </c>
      <c r="BG246" s="204">
        <f>IF(N246="zákl. přenesená",J246,0)</f>
        <v>0</v>
      </c>
      <c r="BH246" s="204">
        <f>IF(N246="sníž. přenesená",J246,0)</f>
        <v>0</v>
      </c>
      <c r="BI246" s="204">
        <f>IF(N246="nulová",J246,0)</f>
        <v>0</v>
      </c>
      <c r="BJ246" s="17" t="s">
        <v>82</v>
      </c>
      <c r="BK246" s="204">
        <f>ROUND(I246*H246,2)</f>
        <v>0</v>
      </c>
      <c r="BL246" s="17" t="s">
        <v>209</v>
      </c>
      <c r="BM246" s="203" t="s">
        <v>561</v>
      </c>
    </row>
    <row r="247" spans="1:65" s="13" customFormat="1" ht="11.25">
      <c r="B247" s="205"/>
      <c r="C247" s="206"/>
      <c r="D247" s="207" t="s">
        <v>211</v>
      </c>
      <c r="E247" s="208" t="s">
        <v>1</v>
      </c>
      <c r="F247" s="209" t="s">
        <v>6049</v>
      </c>
      <c r="G247" s="206"/>
      <c r="H247" s="208" t="s">
        <v>1</v>
      </c>
      <c r="I247" s="210"/>
      <c r="J247" s="206"/>
      <c r="K247" s="206"/>
      <c r="L247" s="211"/>
      <c r="M247" s="212"/>
      <c r="N247" s="213"/>
      <c r="O247" s="213"/>
      <c r="P247" s="213"/>
      <c r="Q247" s="213"/>
      <c r="R247" s="213"/>
      <c r="S247" s="213"/>
      <c r="T247" s="214"/>
      <c r="AT247" s="215" t="s">
        <v>211</v>
      </c>
      <c r="AU247" s="215" t="s">
        <v>82</v>
      </c>
      <c r="AV247" s="13" t="s">
        <v>82</v>
      </c>
      <c r="AW247" s="13" t="s">
        <v>31</v>
      </c>
      <c r="AX247" s="13" t="s">
        <v>75</v>
      </c>
      <c r="AY247" s="215" t="s">
        <v>201</v>
      </c>
    </row>
    <row r="248" spans="1:65" s="14" customFormat="1" ht="11.25">
      <c r="B248" s="216"/>
      <c r="C248" s="217"/>
      <c r="D248" s="207" t="s">
        <v>211</v>
      </c>
      <c r="E248" s="218" t="s">
        <v>1</v>
      </c>
      <c r="F248" s="219" t="s">
        <v>84</v>
      </c>
      <c r="G248" s="217"/>
      <c r="H248" s="220">
        <v>2</v>
      </c>
      <c r="I248" s="221"/>
      <c r="J248" s="217"/>
      <c r="K248" s="217"/>
      <c r="L248" s="222"/>
      <c r="M248" s="223"/>
      <c r="N248" s="224"/>
      <c r="O248" s="224"/>
      <c r="P248" s="224"/>
      <c r="Q248" s="224"/>
      <c r="R248" s="224"/>
      <c r="S248" s="224"/>
      <c r="T248" s="225"/>
      <c r="AT248" s="226" t="s">
        <v>211</v>
      </c>
      <c r="AU248" s="226" t="s">
        <v>82</v>
      </c>
      <c r="AV248" s="14" t="s">
        <v>84</v>
      </c>
      <c r="AW248" s="14" t="s">
        <v>31</v>
      </c>
      <c r="AX248" s="14" t="s">
        <v>75</v>
      </c>
      <c r="AY248" s="226" t="s">
        <v>201</v>
      </c>
    </row>
    <row r="249" spans="1:65" s="15" customFormat="1" ht="11.25">
      <c r="B249" s="245"/>
      <c r="C249" s="246"/>
      <c r="D249" s="207" t="s">
        <v>211</v>
      </c>
      <c r="E249" s="247" t="s">
        <v>1</v>
      </c>
      <c r="F249" s="248" t="s">
        <v>5560</v>
      </c>
      <c r="G249" s="246"/>
      <c r="H249" s="249">
        <v>2</v>
      </c>
      <c r="I249" s="250"/>
      <c r="J249" s="246"/>
      <c r="K249" s="246"/>
      <c r="L249" s="251"/>
      <c r="M249" s="252"/>
      <c r="N249" s="253"/>
      <c r="O249" s="253"/>
      <c r="P249" s="253"/>
      <c r="Q249" s="253"/>
      <c r="R249" s="253"/>
      <c r="S249" s="253"/>
      <c r="T249" s="254"/>
      <c r="AT249" s="255" t="s">
        <v>211</v>
      </c>
      <c r="AU249" s="255" t="s">
        <v>82</v>
      </c>
      <c r="AV249" s="15" t="s">
        <v>209</v>
      </c>
      <c r="AW249" s="15" t="s">
        <v>31</v>
      </c>
      <c r="AX249" s="15" t="s">
        <v>82</v>
      </c>
      <c r="AY249" s="255" t="s">
        <v>201</v>
      </c>
    </row>
    <row r="250" spans="1:65" s="2" customFormat="1" ht="24">
      <c r="A250" s="34"/>
      <c r="B250" s="35"/>
      <c r="C250" s="192" t="s">
        <v>421</v>
      </c>
      <c r="D250" s="192" t="s">
        <v>204</v>
      </c>
      <c r="E250" s="193" t="s">
        <v>6101</v>
      </c>
      <c r="F250" s="194" t="s">
        <v>6102</v>
      </c>
      <c r="G250" s="195" t="s">
        <v>2526</v>
      </c>
      <c r="H250" s="196">
        <v>1</v>
      </c>
      <c r="I250" s="197"/>
      <c r="J250" s="198">
        <f>ROUND(I250*H250,2)</f>
        <v>0</v>
      </c>
      <c r="K250" s="194" t="s">
        <v>1</v>
      </c>
      <c r="L250" s="39"/>
      <c r="M250" s="199" t="s">
        <v>1</v>
      </c>
      <c r="N250" s="200" t="s">
        <v>40</v>
      </c>
      <c r="O250" s="71"/>
      <c r="P250" s="201">
        <f>O250*H250</f>
        <v>0</v>
      </c>
      <c r="Q250" s="201">
        <v>0</v>
      </c>
      <c r="R250" s="201">
        <f>Q250*H250</f>
        <v>0</v>
      </c>
      <c r="S250" s="201">
        <v>0</v>
      </c>
      <c r="T250" s="202">
        <f>S250*H250</f>
        <v>0</v>
      </c>
      <c r="U250" s="34"/>
      <c r="V250" s="34"/>
      <c r="W250" s="34"/>
      <c r="X250" s="34"/>
      <c r="Y250" s="34"/>
      <c r="Z250" s="34"/>
      <c r="AA250" s="34"/>
      <c r="AB250" s="34"/>
      <c r="AC250" s="34"/>
      <c r="AD250" s="34"/>
      <c r="AE250" s="34"/>
      <c r="AR250" s="203" t="s">
        <v>209</v>
      </c>
      <c r="AT250" s="203" t="s">
        <v>204</v>
      </c>
      <c r="AU250" s="203" t="s">
        <v>82</v>
      </c>
      <c r="AY250" s="17" t="s">
        <v>201</v>
      </c>
      <c r="BE250" s="204">
        <f>IF(N250="základní",J250,0)</f>
        <v>0</v>
      </c>
      <c r="BF250" s="204">
        <f>IF(N250="snížená",J250,0)</f>
        <v>0</v>
      </c>
      <c r="BG250" s="204">
        <f>IF(N250="zákl. přenesená",J250,0)</f>
        <v>0</v>
      </c>
      <c r="BH250" s="204">
        <f>IF(N250="sníž. přenesená",J250,0)</f>
        <v>0</v>
      </c>
      <c r="BI250" s="204">
        <f>IF(N250="nulová",J250,0)</f>
        <v>0</v>
      </c>
      <c r="BJ250" s="17" t="s">
        <v>82</v>
      </c>
      <c r="BK250" s="204">
        <f>ROUND(I250*H250,2)</f>
        <v>0</v>
      </c>
      <c r="BL250" s="17" t="s">
        <v>209</v>
      </c>
      <c r="BM250" s="203" t="s">
        <v>573</v>
      </c>
    </row>
    <row r="251" spans="1:65" s="13" customFormat="1" ht="11.25">
      <c r="B251" s="205"/>
      <c r="C251" s="206"/>
      <c r="D251" s="207" t="s">
        <v>211</v>
      </c>
      <c r="E251" s="208" t="s">
        <v>1</v>
      </c>
      <c r="F251" s="209" t="s">
        <v>6049</v>
      </c>
      <c r="G251" s="206"/>
      <c r="H251" s="208" t="s">
        <v>1</v>
      </c>
      <c r="I251" s="210"/>
      <c r="J251" s="206"/>
      <c r="K251" s="206"/>
      <c r="L251" s="211"/>
      <c r="M251" s="212"/>
      <c r="N251" s="213"/>
      <c r="O251" s="213"/>
      <c r="P251" s="213"/>
      <c r="Q251" s="213"/>
      <c r="R251" s="213"/>
      <c r="S251" s="213"/>
      <c r="T251" s="214"/>
      <c r="AT251" s="215" t="s">
        <v>211</v>
      </c>
      <c r="AU251" s="215" t="s">
        <v>82</v>
      </c>
      <c r="AV251" s="13" t="s">
        <v>82</v>
      </c>
      <c r="AW251" s="13" t="s">
        <v>31</v>
      </c>
      <c r="AX251" s="13" t="s">
        <v>75</v>
      </c>
      <c r="AY251" s="215" t="s">
        <v>201</v>
      </c>
    </row>
    <row r="252" spans="1:65" s="14" customFormat="1" ht="11.25">
      <c r="B252" s="216"/>
      <c r="C252" s="217"/>
      <c r="D252" s="207" t="s">
        <v>211</v>
      </c>
      <c r="E252" s="218" t="s">
        <v>1</v>
      </c>
      <c r="F252" s="219" t="s">
        <v>82</v>
      </c>
      <c r="G252" s="217"/>
      <c r="H252" s="220">
        <v>1</v>
      </c>
      <c r="I252" s="221"/>
      <c r="J252" s="217"/>
      <c r="K252" s="217"/>
      <c r="L252" s="222"/>
      <c r="M252" s="223"/>
      <c r="N252" s="224"/>
      <c r="O252" s="224"/>
      <c r="P252" s="224"/>
      <c r="Q252" s="224"/>
      <c r="R252" s="224"/>
      <c r="S252" s="224"/>
      <c r="T252" s="225"/>
      <c r="AT252" s="226" t="s">
        <v>211</v>
      </c>
      <c r="AU252" s="226" t="s">
        <v>82</v>
      </c>
      <c r="AV252" s="14" t="s">
        <v>84</v>
      </c>
      <c r="AW252" s="14" t="s">
        <v>31</v>
      </c>
      <c r="AX252" s="14" t="s">
        <v>75</v>
      </c>
      <c r="AY252" s="226" t="s">
        <v>201</v>
      </c>
    </row>
    <row r="253" spans="1:65" s="15" customFormat="1" ht="11.25">
      <c r="B253" s="245"/>
      <c r="C253" s="246"/>
      <c r="D253" s="207" t="s">
        <v>211</v>
      </c>
      <c r="E253" s="247" t="s">
        <v>1</v>
      </c>
      <c r="F253" s="248" t="s">
        <v>5560</v>
      </c>
      <c r="G253" s="246"/>
      <c r="H253" s="249">
        <v>1</v>
      </c>
      <c r="I253" s="250"/>
      <c r="J253" s="246"/>
      <c r="K253" s="246"/>
      <c r="L253" s="251"/>
      <c r="M253" s="252"/>
      <c r="N253" s="253"/>
      <c r="O253" s="253"/>
      <c r="P253" s="253"/>
      <c r="Q253" s="253"/>
      <c r="R253" s="253"/>
      <c r="S253" s="253"/>
      <c r="T253" s="254"/>
      <c r="AT253" s="255" t="s">
        <v>211</v>
      </c>
      <c r="AU253" s="255" t="s">
        <v>82</v>
      </c>
      <c r="AV253" s="15" t="s">
        <v>209</v>
      </c>
      <c r="AW253" s="15" t="s">
        <v>31</v>
      </c>
      <c r="AX253" s="15" t="s">
        <v>82</v>
      </c>
      <c r="AY253" s="255" t="s">
        <v>201</v>
      </c>
    </row>
    <row r="254" spans="1:65" s="2" customFormat="1" ht="24">
      <c r="A254" s="34"/>
      <c r="B254" s="35"/>
      <c r="C254" s="192" t="s">
        <v>431</v>
      </c>
      <c r="D254" s="192" t="s">
        <v>204</v>
      </c>
      <c r="E254" s="193" t="s">
        <v>6103</v>
      </c>
      <c r="F254" s="194" t="s">
        <v>6104</v>
      </c>
      <c r="G254" s="195" t="s">
        <v>2526</v>
      </c>
      <c r="H254" s="196">
        <v>1</v>
      </c>
      <c r="I254" s="197"/>
      <c r="J254" s="198">
        <f>ROUND(I254*H254,2)</f>
        <v>0</v>
      </c>
      <c r="K254" s="194" t="s">
        <v>1</v>
      </c>
      <c r="L254" s="39"/>
      <c r="M254" s="199" t="s">
        <v>1</v>
      </c>
      <c r="N254" s="200" t="s">
        <v>40</v>
      </c>
      <c r="O254" s="71"/>
      <c r="P254" s="201">
        <f>O254*H254</f>
        <v>0</v>
      </c>
      <c r="Q254" s="201">
        <v>0</v>
      </c>
      <c r="R254" s="201">
        <f>Q254*H254</f>
        <v>0</v>
      </c>
      <c r="S254" s="201">
        <v>0</v>
      </c>
      <c r="T254" s="202">
        <f>S254*H254</f>
        <v>0</v>
      </c>
      <c r="U254" s="34"/>
      <c r="V254" s="34"/>
      <c r="W254" s="34"/>
      <c r="X254" s="34"/>
      <c r="Y254" s="34"/>
      <c r="Z254" s="34"/>
      <c r="AA254" s="34"/>
      <c r="AB254" s="34"/>
      <c r="AC254" s="34"/>
      <c r="AD254" s="34"/>
      <c r="AE254" s="34"/>
      <c r="AR254" s="203" t="s">
        <v>209</v>
      </c>
      <c r="AT254" s="203" t="s">
        <v>204</v>
      </c>
      <c r="AU254" s="203" t="s">
        <v>82</v>
      </c>
      <c r="AY254" s="17" t="s">
        <v>201</v>
      </c>
      <c r="BE254" s="204">
        <f>IF(N254="základní",J254,0)</f>
        <v>0</v>
      </c>
      <c r="BF254" s="204">
        <f>IF(N254="snížená",J254,0)</f>
        <v>0</v>
      </c>
      <c r="BG254" s="204">
        <f>IF(N254="zákl. přenesená",J254,0)</f>
        <v>0</v>
      </c>
      <c r="BH254" s="204">
        <f>IF(N254="sníž. přenesená",J254,0)</f>
        <v>0</v>
      </c>
      <c r="BI254" s="204">
        <f>IF(N254="nulová",J254,0)</f>
        <v>0</v>
      </c>
      <c r="BJ254" s="17" t="s">
        <v>82</v>
      </c>
      <c r="BK254" s="204">
        <f>ROUND(I254*H254,2)</f>
        <v>0</v>
      </c>
      <c r="BL254" s="17" t="s">
        <v>209</v>
      </c>
      <c r="BM254" s="203" t="s">
        <v>583</v>
      </c>
    </row>
    <row r="255" spans="1:65" s="13" customFormat="1" ht="11.25">
      <c r="B255" s="205"/>
      <c r="C255" s="206"/>
      <c r="D255" s="207" t="s">
        <v>211</v>
      </c>
      <c r="E255" s="208" t="s">
        <v>1</v>
      </c>
      <c r="F255" s="209" t="s">
        <v>6049</v>
      </c>
      <c r="G255" s="206"/>
      <c r="H255" s="208" t="s">
        <v>1</v>
      </c>
      <c r="I255" s="210"/>
      <c r="J255" s="206"/>
      <c r="K255" s="206"/>
      <c r="L255" s="211"/>
      <c r="M255" s="212"/>
      <c r="N255" s="213"/>
      <c r="O255" s="213"/>
      <c r="P255" s="213"/>
      <c r="Q255" s="213"/>
      <c r="R255" s="213"/>
      <c r="S255" s="213"/>
      <c r="T255" s="214"/>
      <c r="AT255" s="215" t="s">
        <v>211</v>
      </c>
      <c r="AU255" s="215" t="s">
        <v>82</v>
      </c>
      <c r="AV255" s="13" t="s">
        <v>82</v>
      </c>
      <c r="AW255" s="13" t="s">
        <v>31</v>
      </c>
      <c r="AX255" s="13" t="s">
        <v>75</v>
      </c>
      <c r="AY255" s="215" t="s">
        <v>201</v>
      </c>
    </row>
    <row r="256" spans="1:65" s="14" customFormat="1" ht="11.25">
      <c r="B256" s="216"/>
      <c r="C256" s="217"/>
      <c r="D256" s="207" t="s">
        <v>211</v>
      </c>
      <c r="E256" s="218" t="s">
        <v>1</v>
      </c>
      <c r="F256" s="219" t="s">
        <v>82</v>
      </c>
      <c r="G256" s="217"/>
      <c r="H256" s="220">
        <v>1</v>
      </c>
      <c r="I256" s="221"/>
      <c r="J256" s="217"/>
      <c r="K256" s="217"/>
      <c r="L256" s="222"/>
      <c r="M256" s="223"/>
      <c r="N256" s="224"/>
      <c r="O256" s="224"/>
      <c r="P256" s="224"/>
      <c r="Q256" s="224"/>
      <c r="R256" s="224"/>
      <c r="S256" s="224"/>
      <c r="T256" s="225"/>
      <c r="AT256" s="226" t="s">
        <v>211</v>
      </c>
      <c r="AU256" s="226" t="s">
        <v>82</v>
      </c>
      <c r="AV256" s="14" t="s">
        <v>84</v>
      </c>
      <c r="AW256" s="14" t="s">
        <v>31</v>
      </c>
      <c r="AX256" s="14" t="s">
        <v>75</v>
      </c>
      <c r="AY256" s="226" t="s">
        <v>201</v>
      </c>
    </row>
    <row r="257" spans="1:65" s="15" customFormat="1" ht="11.25">
      <c r="B257" s="245"/>
      <c r="C257" s="246"/>
      <c r="D257" s="207" t="s">
        <v>211</v>
      </c>
      <c r="E257" s="247" t="s">
        <v>1</v>
      </c>
      <c r="F257" s="248" t="s">
        <v>5560</v>
      </c>
      <c r="G257" s="246"/>
      <c r="H257" s="249">
        <v>1</v>
      </c>
      <c r="I257" s="250"/>
      <c r="J257" s="246"/>
      <c r="K257" s="246"/>
      <c r="L257" s="251"/>
      <c r="M257" s="252"/>
      <c r="N257" s="253"/>
      <c r="O257" s="253"/>
      <c r="P257" s="253"/>
      <c r="Q257" s="253"/>
      <c r="R257" s="253"/>
      <c r="S257" s="253"/>
      <c r="T257" s="254"/>
      <c r="AT257" s="255" t="s">
        <v>211</v>
      </c>
      <c r="AU257" s="255" t="s">
        <v>82</v>
      </c>
      <c r="AV257" s="15" t="s">
        <v>209</v>
      </c>
      <c r="AW257" s="15" t="s">
        <v>31</v>
      </c>
      <c r="AX257" s="15" t="s">
        <v>82</v>
      </c>
      <c r="AY257" s="255" t="s">
        <v>201</v>
      </c>
    </row>
    <row r="258" spans="1:65" s="2" customFormat="1" ht="16.5" customHeight="1">
      <c r="A258" s="34"/>
      <c r="B258" s="35"/>
      <c r="C258" s="192" t="s">
        <v>7</v>
      </c>
      <c r="D258" s="192" t="s">
        <v>204</v>
      </c>
      <c r="E258" s="193" t="s">
        <v>6105</v>
      </c>
      <c r="F258" s="194" t="s">
        <v>6106</v>
      </c>
      <c r="G258" s="195" t="s">
        <v>2526</v>
      </c>
      <c r="H258" s="196">
        <v>5</v>
      </c>
      <c r="I258" s="197"/>
      <c r="J258" s="198">
        <f>ROUND(I258*H258,2)</f>
        <v>0</v>
      </c>
      <c r="K258" s="194" t="s">
        <v>1</v>
      </c>
      <c r="L258" s="39"/>
      <c r="M258" s="199" t="s">
        <v>1</v>
      </c>
      <c r="N258" s="200" t="s">
        <v>40</v>
      </c>
      <c r="O258" s="71"/>
      <c r="P258" s="201">
        <f>O258*H258</f>
        <v>0</v>
      </c>
      <c r="Q258" s="201">
        <v>0</v>
      </c>
      <c r="R258" s="201">
        <f>Q258*H258</f>
        <v>0</v>
      </c>
      <c r="S258" s="201">
        <v>0</v>
      </c>
      <c r="T258" s="202">
        <f>S258*H258</f>
        <v>0</v>
      </c>
      <c r="U258" s="34"/>
      <c r="V258" s="34"/>
      <c r="W258" s="34"/>
      <c r="X258" s="34"/>
      <c r="Y258" s="34"/>
      <c r="Z258" s="34"/>
      <c r="AA258" s="34"/>
      <c r="AB258" s="34"/>
      <c r="AC258" s="34"/>
      <c r="AD258" s="34"/>
      <c r="AE258" s="34"/>
      <c r="AR258" s="203" t="s">
        <v>209</v>
      </c>
      <c r="AT258" s="203" t="s">
        <v>204</v>
      </c>
      <c r="AU258" s="203" t="s">
        <v>82</v>
      </c>
      <c r="AY258" s="17" t="s">
        <v>201</v>
      </c>
      <c r="BE258" s="204">
        <f>IF(N258="základní",J258,0)</f>
        <v>0</v>
      </c>
      <c r="BF258" s="204">
        <f>IF(N258="snížená",J258,0)</f>
        <v>0</v>
      </c>
      <c r="BG258" s="204">
        <f>IF(N258="zákl. přenesená",J258,0)</f>
        <v>0</v>
      </c>
      <c r="BH258" s="204">
        <f>IF(N258="sníž. přenesená",J258,0)</f>
        <v>0</v>
      </c>
      <c r="BI258" s="204">
        <f>IF(N258="nulová",J258,0)</f>
        <v>0</v>
      </c>
      <c r="BJ258" s="17" t="s">
        <v>82</v>
      </c>
      <c r="BK258" s="204">
        <f>ROUND(I258*H258,2)</f>
        <v>0</v>
      </c>
      <c r="BL258" s="17" t="s">
        <v>209</v>
      </c>
      <c r="BM258" s="203" t="s">
        <v>591</v>
      </c>
    </row>
    <row r="259" spans="1:65" s="13" customFormat="1" ht="33.75">
      <c r="B259" s="205"/>
      <c r="C259" s="206"/>
      <c r="D259" s="207" t="s">
        <v>211</v>
      </c>
      <c r="E259" s="208" t="s">
        <v>1</v>
      </c>
      <c r="F259" s="209" t="s">
        <v>6107</v>
      </c>
      <c r="G259" s="206"/>
      <c r="H259" s="208" t="s">
        <v>1</v>
      </c>
      <c r="I259" s="210"/>
      <c r="J259" s="206"/>
      <c r="K259" s="206"/>
      <c r="L259" s="211"/>
      <c r="M259" s="212"/>
      <c r="N259" s="213"/>
      <c r="O259" s="213"/>
      <c r="P259" s="213"/>
      <c r="Q259" s="213"/>
      <c r="R259" s="213"/>
      <c r="S259" s="213"/>
      <c r="T259" s="214"/>
      <c r="AT259" s="215" t="s">
        <v>211</v>
      </c>
      <c r="AU259" s="215" t="s">
        <v>82</v>
      </c>
      <c r="AV259" s="13" t="s">
        <v>82</v>
      </c>
      <c r="AW259" s="13" t="s">
        <v>31</v>
      </c>
      <c r="AX259" s="13" t="s">
        <v>75</v>
      </c>
      <c r="AY259" s="215" t="s">
        <v>201</v>
      </c>
    </row>
    <row r="260" spans="1:65" s="13" customFormat="1" ht="11.25">
      <c r="B260" s="205"/>
      <c r="C260" s="206"/>
      <c r="D260" s="207" t="s">
        <v>211</v>
      </c>
      <c r="E260" s="208" t="s">
        <v>1</v>
      </c>
      <c r="F260" s="209" t="s">
        <v>6049</v>
      </c>
      <c r="G260" s="206"/>
      <c r="H260" s="208" t="s">
        <v>1</v>
      </c>
      <c r="I260" s="210"/>
      <c r="J260" s="206"/>
      <c r="K260" s="206"/>
      <c r="L260" s="211"/>
      <c r="M260" s="212"/>
      <c r="N260" s="213"/>
      <c r="O260" s="213"/>
      <c r="P260" s="213"/>
      <c r="Q260" s="213"/>
      <c r="R260" s="213"/>
      <c r="S260" s="213"/>
      <c r="T260" s="214"/>
      <c r="AT260" s="215" t="s">
        <v>211</v>
      </c>
      <c r="AU260" s="215" t="s">
        <v>82</v>
      </c>
      <c r="AV260" s="13" t="s">
        <v>82</v>
      </c>
      <c r="AW260" s="13" t="s">
        <v>31</v>
      </c>
      <c r="AX260" s="13" t="s">
        <v>75</v>
      </c>
      <c r="AY260" s="215" t="s">
        <v>201</v>
      </c>
    </row>
    <row r="261" spans="1:65" s="14" customFormat="1" ht="11.25">
      <c r="B261" s="216"/>
      <c r="C261" s="217"/>
      <c r="D261" s="207" t="s">
        <v>211</v>
      </c>
      <c r="E261" s="218" t="s">
        <v>1</v>
      </c>
      <c r="F261" s="219" t="s">
        <v>227</v>
      </c>
      <c r="G261" s="217"/>
      <c r="H261" s="220">
        <v>5</v>
      </c>
      <c r="I261" s="221"/>
      <c r="J261" s="217"/>
      <c r="K261" s="217"/>
      <c r="L261" s="222"/>
      <c r="M261" s="223"/>
      <c r="N261" s="224"/>
      <c r="O261" s="224"/>
      <c r="P261" s="224"/>
      <c r="Q261" s="224"/>
      <c r="R261" s="224"/>
      <c r="S261" s="224"/>
      <c r="T261" s="225"/>
      <c r="AT261" s="226" t="s">
        <v>211</v>
      </c>
      <c r="AU261" s="226" t="s">
        <v>82</v>
      </c>
      <c r="AV261" s="14" t="s">
        <v>84</v>
      </c>
      <c r="AW261" s="14" t="s">
        <v>31</v>
      </c>
      <c r="AX261" s="14" t="s">
        <v>75</v>
      </c>
      <c r="AY261" s="226" t="s">
        <v>201</v>
      </c>
    </row>
    <row r="262" spans="1:65" s="15" customFormat="1" ht="11.25">
      <c r="B262" s="245"/>
      <c r="C262" s="246"/>
      <c r="D262" s="207" t="s">
        <v>211</v>
      </c>
      <c r="E262" s="247" t="s">
        <v>1</v>
      </c>
      <c r="F262" s="248" t="s">
        <v>5560</v>
      </c>
      <c r="G262" s="246"/>
      <c r="H262" s="249">
        <v>5</v>
      </c>
      <c r="I262" s="250"/>
      <c r="J262" s="246"/>
      <c r="K262" s="246"/>
      <c r="L262" s="251"/>
      <c r="M262" s="252"/>
      <c r="N262" s="253"/>
      <c r="O262" s="253"/>
      <c r="P262" s="253"/>
      <c r="Q262" s="253"/>
      <c r="R262" s="253"/>
      <c r="S262" s="253"/>
      <c r="T262" s="254"/>
      <c r="AT262" s="255" t="s">
        <v>211</v>
      </c>
      <c r="AU262" s="255" t="s">
        <v>82</v>
      </c>
      <c r="AV262" s="15" t="s">
        <v>209</v>
      </c>
      <c r="AW262" s="15" t="s">
        <v>31</v>
      </c>
      <c r="AX262" s="15" t="s">
        <v>82</v>
      </c>
      <c r="AY262" s="255" t="s">
        <v>201</v>
      </c>
    </row>
    <row r="263" spans="1:65" s="2" customFormat="1" ht="16.5" customHeight="1">
      <c r="A263" s="34"/>
      <c r="B263" s="35"/>
      <c r="C263" s="192" t="s">
        <v>454</v>
      </c>
      <c r="D263" s="192" t="s">
        <v>204</v>
      </c>
      <c r="E263" s="193" t="s">
        <v>6108</v>
      </c>
      <c r="F263" s="194" t="s">
        <v>6109</v>
      </c>
      <c r="G263" s="195" t="s">
        <v>2526</v>
      </c>
      <c r="H263" s="196">
        <v>11</v>
      </c>
      <c r="I263" s="197"/>
      <c r="J263" s="198">
        <f>ROUND(I263*H263,2)</f>
        <v>0</v>
      </c>
      <c r="K263" s="194" t="s">
        <v>1</v>
      </c>
      <c r="L263" s="39"/>
      <c r="M263" s="199" t="s">
        <v>1</v>
      </c>
      <c r="N263" s="200" t="s">
        <v>40</v>
      </c>
      <c r="O263" s="71"/>
      <c r="P263" s="201">
        <f>O263*H263</f>
        <v>0</v>
      </c>
      <c r="Q263" s="201">
        <v>0</v>
      </c>
      <c r="R263" s="201">
        <f>Q263*H263</f>
        <v>0</v>
      </c>
      <c r="S263" s="201">
        <v>0</v>
      </c>
      <c r="T263" s="202">
        <f>S263*H263</f>
        <v>0</v>
      </c>
      <c r="U263" s="34"/>
      <c r="V263" s="34"/>
      <c r="W263" s="34"/>
      <c r="X263" s="34"/>
      <c r="Y263" s="34"/>
      <c r="Z263" s="34"/>
      <c r="AA263" s="34"/>
      <c r="AB263" s="34"/>
      <c r="AC263" s="34"/>
      <c r="AD263" s="34"/>
      <c r="AE263" s="34"/>
      <c r="AR263" s="203" t="s">
        <v>209</v>
      </c>
      <c r="AT263" s="203" t="s">
        <v>204</v>
      </c>
      <c r="AU263" s="203" t="s">
        <v>82</v>
      </c>
      <c r="AY263" s="17" t="s">
        <v>201</v>
      </c>
      <c r="BE263" s="204">
        <f>IF(N263="základní",J263,0)</f>
        <v>0</v>
      </c>
      <c r="BF263" s="204">
        <f>IF(N263="snížená",J263,0)</f>
        <v>0</v>
      </c>
      <c r="BG263" s="204">
        <f>IF(N263="zákl. přenesená",J263,0)</f>
        <v>0</v>
      </c>
      <c r="BH263" s="204">
        <f>IF(N263="sníž. přenesená",J263,0)</f>
        <v>0</v>
      </c>
      <c r="BI263" s="204">
        <f>IF(N263="nulová",J263,0)</f>
        <v>0</v>
      </c>
      <c r="BJ263" s="17" t="s">
        <v>82</v>
      </c>
      <c r="BK263" s="204">
        <f>ROUND(I263*H263,2)</f>
        <v>0</v>
      </c>
      <c r="BL263" s="17" t="s">
        <v>209</v>
      </c>
      <c r="BM263" s="203" t="s">
        <v>603</v>
      </c>
    </row>
    <row r="264" spans="1:65" s="13" customFormat="1" ht="33.75">
      <c r="B264" s="205"/>
      <c r="C264" s="206"/>
      <c r="D264" s="207" t="s">
        <v>211</v>
      </c>
      <c r="E264" s="208" t="s">
        <v>1</v>
      </c>
      <c r="F264" s="209" t="s">
        <v>6107</v>
      </c>
      <c r="G264" s="206"/>
      <c r="H264" s="208" t="s">
        <v>1</v>
      </c>
      <c r="I264" s="210"/>
      <c r="J264" s="206"/>
      <c r="K264" s="206"/>
      <c r="L264" s="211"/>
      <c r="M264" s="212"/>
      <c r="N264" s="213"/>
      <c r="O264" s="213"/>
      <c r="P264" s="213"/>
      <c r="Q264" s="213"/>
      <c r="R264" s="213"/>
      <c r="S264" s="213"/>
      <c r="T264" s="214"/>
      <c r="AT264" s="215" t="s">
        <v>211</v>
      </c>
      <c r="AU264" s="215" t="s">
        <v>82</v>
      </c>
      <c r="AV264" s="13" t="s">
        <v>82</v>
      </c>
      <c r="AW264" s="13" t="s">
        <v>31</v>
      </c>
      <c r="AX264" s="13" t="s">
        <v>75</v>
      </c>
      <c r="AY264" s="215" t="s">
        <v>201</v>
      </c>
    </row>
    <row r="265" spans="1:65" s="13" customFormat="1" ht="11.25">
      <c r="B265" s="205"/>
      <c r="C265" s="206"/>
      <c r="D265" s="207" t="s">
        <v>211</v>
      </c>
      <c r="E265" s="208" t="s">
        <v>1</v>
      </c>
      <c r="F265" s="209" t="s">
        <v>6049</v>
      </c>
      <c r="G265" s="206"/>
      <c r="H265" s="208" t="s">
        <v>1</v>
      </c>
      <c r="I265" s="210"/>
      <c r="J265" s="206"/>
      <c r="K265" s="206"/>
      <c r="L265" s="211"/>
      <c r="M265" s="212"/>
      <c r="N265" s="213"/>
      <c r="O265" s="213"/>
      <c r="P265" s="213"/>
      <c r="Q265" s="213"/>
      <c r="R265" s="213"/>
      <c r="S265" s="213"/>
      <c r="T265" s="214"/>
      <c r="AT265" s="215" t="s">
        <v>211</v>
      </c>
      <c r="AU265" s="215" t="s">
        <v>82</v>
      </c>
      <c r="AV265" s="13" t="s">
        <v>82</v>
      </c>
      <c r="AW265" s="13" t="s">
        <v>31</v>
      </c>
      <c r="AX265" s="13" t="s">
        <v>75</v>
      </c>
      <c r="AY265" s="215" t="s">
        <v>201</v>
      </c>
    </row>
    <row r="266" spans="1:65" s="14" customFormat="1" ht="11.25">
      <c r="B266" s="216"/>
      <c r="C266" s="217"/>
      <c r="D266" s="207" t="s">
        <v>211</v>
      </c>
      <c r="E266" s="218" t="s">
        <v>1</v>
      </c>
      <c r="F266" s="219" t="s">
        <v>311</v>
      </c>
      <c r="G266" s="217"/>
      <c r="H266" s="220">
        <v>11</v>
      </c>
      <c r="I266" s="221"/>
      <c r="J266" s="217"/>
      <c r="K266" s="217"/>
      <c r="L266" s="222"/>
      <c r="M266" s="223"/>
      <c r="N266" s="224"/>
      <c r="O266" s="224"/>
      <c r="P266" s="224"/>
      <c r="Q266" s="224"/>
      <c r="R266" s="224"/>
      <c r="S266" s="224"/>
      <c r="T266" s="225"/>
      <c r="AT266" s="226" t="s">
        <v>211</v>
      </c>
      <c r="AU266" s="226" t="s">
        <v>82</v>
      </c>
      <c r="AV266" s="14" t="s">
        <v>84</v>
      </c>
      <c r="AW266" s="14" t="s">
        <v>31</v>
      </c>
      <c r="AX266" s="14" t="s">
        <v>75</v>
      </c>
      <c r="AY266" s="226" t="s">
        <v>201</v>
      </c>
    </row>
    <row r="267" spans="1:65" s="15" customFormat="1" ht="11.25">
      <c r="B267" s="245"/>
      <c r="C267" s="246"/>
      <c r="D267" s="207" t="s">
        <v>211</v>
      </c>
      <c r="E267" s="247" t="s">
        <v>1</v>
      </c>
      <c r="F267" s="248" t="s">
        <v>5560</v>
      </c>
      <c r="G267" s="246"/>
      <c r="H267" s="249">
        <v>11</v>
      </c>
      <c r="I267" s="250"/>
      <c r="J267" s="246"/>
      <c r="K267" s="246"/>
      <c r="L267" s="251"/>
      <c r="M267" s="252"/>
      <c r="N267" s="253"/>
      <c r="O267" s="253"/>
      <c r="P267" s="253"/>
      <c r="Q267" s="253"/>
      <c r="R267" s="253"/>
      <c r="S267" s="253"/>
      <c r="T267" s="254"/>
      <c r="AT267" s="255" t="s">
        <v>211</v>
      </c>
      <c r="AU267" s="255" t="s">
        <v>82</v>
      </c>
      <c r="AV267" s="15" t="s">
        <v>209</v>
      </c>
      <c r="AW267" s="15" t="s">
        <v>31</v>
      </c>
      <c r="AX267" s="15" t="s">
        <v>82</v>
      </c>
      <c r="AY267" s="255" t="s">
        <v>201</v>
      </c>
    </row>
    <row r="268" spans="1:65" s="2" customFormat="1" ht="16.5" customHeight="1">
      <c r="A268" s="34"/>
      <c r="B268" s="35"/>
      <c r="C268" s="192" t="s">
        <v>458</v>
      </c>
      <c r="D268" s="192" t="s">
        <v>204</v>
      </c>
      <c r="E268" s="193" t="s">
        <v>6110</v>
      </c>
      <c r="F268" s="194" t="s">
        <v>6111</v>
      </c>
      <c r="G268" s="195" t="s">
        <v>2526</v>
      </c>
      <c r="H268" s="196">
        <v>3</v>
      </c>
      <c r="I268" s="197"/>
      <c r="J268" s="198">
        <f>ROUND(I268*H268,2)</f>
        <v>0</v>
      </c>
      <c r="K268" s="194" t="s">
        <v>1</v>
      </c>
      <c r="L268" s="39"/>
      <c r="M268" s="199" t="s">
        <v>1</v>
      </c>
      <c r="N268" s="200" t="s">
        <v>40</v>
      </c>
      <c r="O268" s="71"/>
      <c r="P268" s="201">
        <f>O268*H268</f>
        <v>0</v>
      </c>
      <c r="Q268" s="201">
        <v>0</v>
      </c>
      <c r="R268" s="201">
        <f>Q268*H268</f>
        <v>0</v>
      </c>
      <c r="S268" s="201">
        <v>0</v>
      </c>
      <c r="T268" s="202">
        <f>S268*H268</f>
        <v>0</v>
      </c>
      <c r="U268" s="34"/>
      <c r="V268" s="34"/>
      <c r="W268" s="34"/>
      <c r="X268" s="34"/>
      <c r="Y268" s="34"/>
      <c r="Z268" s="34"/>
      <c r="AA268" s="34"/>
      <c r="AB268" s="34"/>
      <c r="AC268" s="34"/>
      <c r="AD268" s="34"/>
      <c r="AE268" s="34"/>
      <c r="AR268" s="203" t="s">
        <v>209</v>
      </c>
      <c r="AT268" s="203" t="s">
        <v>204</v>
      </c>
      <c r="AU268" s="203" t="s">
        <v>82</v>
      </c>
      <c r="AY268" s="17" t="s">
        <v>201</v>
      </c>
      <c r="BE268" s="204">
        <f>IF(N268="základní",J268,0)</f>
        <v>0</v>
      </c>
      <c r="BF268" s="204">
        <f>IF(N268="snížená",J268,0)</f>
        <v>0</v>
      </c>
      <c r="BG268" s="204">
        <f>IF(N268="zákl. přenesená",J268,0)</f>
        <v>0</v>
      </c>
      <c r="BH268" s="204">
        <f>IF(N268="sníž. přenesená",J268,0)</f>
        <v>0</v>
      </c>
      <c r="BI268" s="204">
        <f>IF(N268="nulová",J268,0)</f>
        <v>0</v>
      </c>
      <c r="BJ268" s="17" t="s">
        <v>82</v>
      </c>
      <c r="BK268" s="204">
        <f>ROUND(I268*H268,2)</f>
        <v>0</v>
      </c>
      <c r="BL268" s="17" t="s">
        <v>209</v>
      </c>
      <c r="BM268" s="203" t="s">
        <v>619</v>
      </c>
    </row>
    <row r="269" spans="1:65" s="13" customFormat="1" ht="33.75">
      <c r="B269" s="205"/>
      <c r="C269" s="206"/>
      <c r="D269" s="207" t="s">
        <v>211</v>
      </c>
      <c r="E269" s="208" t="s">
        <v>1</v>
      </c>
      <c r="F269" s="209" t="s">
        <v>6107</v>
      </c>
      <c r="G269" s="206"/>
      <c r="H269" s="208" t="s">
        <v>1</v>
      </c>
      <c r="I269" s="210"/>
      <c r="J269" s="206"/>
      <c r="K269" s="206"/>
      <c r="L269" s="211"/>
      <c r="M269" s="212"/>
      <c r="N269" s="213"/>
      <c r="O269" s="213"/>
      <c r="P269" s="213"/>
      <c r="Q269" s="213"/>
      <c r="R269" s="213"/>
      <c r="S269" s="213"/>
      <c r="T269" s="214"/>
      <c r="AT269" s="215" t="s">
        <v>211</v>
      </c>
      <c r="AU269" s="215" t="s">
        <v>82</v>
      </c>
      <c r="AV269" s="13" t="s">
        <v>82</v>
      </c>
      <c r="AW269" s="13" t="s">
        <v>31</v>
      </c>
      <c r="AX269" s="13" t="s">
        <v>75</v>
      </c>
      <c r="AY269" s="215" t="s">
        <v>201</v>
      </c>
    </row>
    <row r="270" spans="1:65" s="13" customFormat="1" ht="11.25">
      <c r="B270" s="205"/>
      <c r="C270" s="206"/>
      <c r="D270" s="207" t="s">
        <v>211</v>
      </c>
      <c r="E270" s="208" t="s">
        <v>1</v>
      </c>
      <c r="F270" s="209" t="s">
        <v>6049</v>
      </c>
      <c r="G270" s="206"/>
      <c r="H270" s="208" t="s">
        <v>1</v>
      </c>
      <c r="I270" s="210"/>
      <c r="J270" s="206"/>
      <c r="K270" s="206"/>
      <c r="L270" s="211"/>
      <c r="M270" s="212"/>
      <c r="N270" s="213"/>
      <c r="O270" s="213"/>
      <c r="P270" s="213"/>
      <c r="Q270" s="213"/>
      <c r="R270" s="213"/>
      <c r="S270" s="213"/>
      <c r="T270" s="214"/>
      <c r="AT270" s="215" t="s">
        <v>211</v>
      </c>
      <c r="AU270" s="215" t="s">
        <v>82</v>
      </c>
      <c r="AV270" s="13" t="s">
        <v>82</v>
      </c>
      <c r="AW270" s="13" t="s">
        <v>31</v>
      </c>
      <c r="AX270" s="13" t="s">
        <v>75</v>
      </c>
      <c r="AY270" s="215" t="s">
        <v>201</v>
      </c>
    </row>
    <row r="271" spans="1:65" s="14" customFormat="1" ht="11.25">
      <c r="B271" s="216"/>
      <c r="C271" s="217"/>
      <c r="D271" s="207" t="s">
        <v>211</v>
      </c>
      <c r="E271" s="218" t="s">
        <v>1</v>
      </c>
      <c r="F271" s="219" t="s">
        <v>202</v>
      </c>
      <c r="G271" s="217"/>
      <c r="H271" s="220">
        <v>3</v>
      </c>
      <c r="I271" s="221"/>
      <c r="J271" s="217"/>
      <c r="K271" s="217"/>
      <c r="L271" s="222"/>
      <c r="M271" s="223"/>
      <c r="N271" s="224"/>
      <c r="O271" s="224"/>
      <c r="P271" s="224"/>
      <c r="Q271" s="224"/>
      <c r="R271" s="224"/>
      <c r="S271" s="224"/>
      <c r="T271" s="225"/>
      <c r="AT271" s="226" t="s">
        <v>211</v>
      </c>
      <c r="AU271" s="226" t="s">
        <v>82</v>
      </c>
      <c r="AV271" s="14" t="s">
        <v>84</v>
      </c>
      <c r="AW271" s="14" t="s">
        <v>31</v>
      </c>
      <c r="AX271" s="14" t="s">
        <v>75</v>
      </c>
      <c r="AY271" s="226" t="s">
        <v>201</v>
      </c>
    </row>
    <row r="272" spans="1:65" s="15" customFormat="1" ht="11.25">
      <c r="B272" s="245"/>
      <c r="C272" s="246"/>
      <c r="D272" s="207" t="s">
        <v>211</v>
      </c>
      <c r="E272" s="247" t="s">
        <v>1</v>
      </c>
      <c r="F272" s="248" t="s">
        <v>5560</v>
      </c>
      <c r="G272" s="246"/>
      <c r="H272" s="249">
        <v>3</v>
      </c>
      <c r="I272" s="250"/>
      <c r="J272" s="246"/>
      <c r="K272" s="246"/>
      <c r="L272" s="251"/>
      <c r="M272" s="252"/>
      <c r="N272" s="253"/>
      <c r="O272" s="253"/>
      <c r="P272" s="253"/>
      <c r="Q272" s="253"/>
      <c r="R272" s="253"/>
      <c r="S272" s="253"/>
      <c r="T272" s="254"/>
      <c r="AT272" s="255" t="s">
        <v>211</v>
      </c>
      <c r="AU272" s="255" t="s">
        <v>82</v>
      </c>
      <c r="AV272" s="15" t="s">
        <v>209</v>
      </c>
      <c r="AW272" s="15" t="s">
        <v>31</v>
      </c>
      <c r="AX272" s="15" t="s">
        <v>82</v>
      </c>
      <c r="AY272" s="255" t="s">
        <v>201</v>
      </c>
    </row>
    <row r="273" spans="1:65" s="2" customFormat="1" ht="21.75" customHeight="1">
      <c r="A273" s="34"/>
      <c r="B273" s="35"/>
      <c r="C273" s="192" t="s">
        <v>463</v>
      </c>
      <c r="D273" s="192" t="s">
        <v>204</v>
      </c>
      <c r="E273" s="193" t="s">
        <v>6112</v>
      </c>
      <c r="F273" s="194" t="s">
        <v>6113</v>
      </c>
      <c r="G273" s="195" t="s">
        <v>6114</v>
      </c>
      <c r="H273" s="196">
        <v>15</v>
      </c>
      <c r="I273" s="197"/>
      <c r="J273" s="198">
        <f>ROUND(I273*H273,2)</f>
        <v>0</v>
      </c>
      <c r="K273" s="194" t="s">
        <v>1</v>
      </c>
      <c r="L273" s="39"/>
      <c r="M273" s="199" t="s">
        <v>1</v>
      </c>
      <c r="N273" s="200" t="s">
        <v>40</v>
      </c>
      <c r="O273" s="71"/>
      <c r="P273" s="201">
        <f>O273*H273</f>
        <v>0</v>
      </c>
      <c r="Q273" s="201">
        <v>0</v>
      </c>
      <c r="R273" s="201">
        <f>Q273*H273</f>
        <v>0</v>
      </c>
      <c r="S273" s="201">
        <v>0</v>
      </c>
      <c r="T273" s="202">
        <f>S273*H273</f>
        <v>0</v>
      </c>
      <c r="U273" s="34"/>
      <c r="V273" s="34"/>
      <c r="W273" s="34"/>
      <c r="X273" s="34"/>
      <c r="Y273" s="34"/>
      <c r="Z273" s="34"/>
      <c r="AA273" s="34"/>
      <c r="AB273" s="34"/>
      <c r="AC273" s="34"/>
      <c r="AD273" s="34"/>
      <c r="AE273" s="34"/>
      <c r="AR273" s="203" t="s">
        <v>209</v>
      </c>
      <c r="AT273" s="203" t="s">
        <v>204</v>
      </c>
      <c r="AU273" s="203" t="s">
        <v>82</v>
      </c>
      <c r="AY273" s="17" t="s">
        <v>201</v>
      </c>
      <c r="BE273" s="204">
        <f>IF(N273="základní",J273,0)</f>
        <v>0</v>
      </c>
      <c r="BF273" s="204">
        <f>IF(N273="snížená",J273,0)</f>
        <v>0</v>
      </c>
      <c r="BG273" s="204">
        <f>IF(N273="zákl. přenesená",J273,0)</f>
        <v>0</v>
      </c>
      <c r="BH273" s="204">
        <f>IF(N273="sníž. přenesená",J273,0)</f>
        <v>0</v>
      </c>
      <c r="BI273" s="204">
        <f>IF(N273="nulová",J273,0)</f>
        <v>0</v>
      </c>
      <c r="BJ273" s="17" t="s">
        <v>82</v>
      </c>
      <c r="BK273" s="204">
        <f>ROUND(I273*H273,2)</f>
        <v>0</v>
      </c>
      <c r="BL273" s="17" t="s">
        <v>209</v>
      </c>
      <c r="BM273" s="203" t="s">
        <v>631</v>
      </c>
    </row>
    <row r="274" spans="1:65" s="13" customFormat="1" ht="11.25">
      <c r="B274" s="205"/>
      <c r="C274" s="206"/>
      <c r="D274" s="207" t="s">
        <v>211</v>
      </c>
      <c r="E274" s="208" t="s">
        <v>1</v>
      </c>
      <c r="F274" s="209" t="s">
        <v>6049</v>
      </c>
      <c r="G274" s="206"/>
      <c r="H274" s="208" t="s">
        <v>1</v>
      </c>
      <c r="I274" s="210"/>
      <c r="J274" s="206"/>
      <c r="K274" s="206"/>
      <c r="L274" s="211"/>
      <c r="M274" s="212"/>
      <c r="N274" s="213"/>
      <c r="O274" s="213"/>
      <c r="P274" s="213"/>
      <c r="Q274" s="213"/>
      <c r="R274" s="213"/>
      <c r="S274" s="213"/>
      <c r="T274" s="214"/>
      <c r="AT274" s="215" t="s">
        <v>211</v>
      </c>
      <c r="AU274" s="215" t="s">
        <v>82</v>
      </c>
      <c r="AV274" s="13" t="s">
        <v>82</v>
      </c>
      <c r="AW274" s="13" t="s">
        <v>31</v>
      </c>
      <c r="AX274" s="13" t="s">
        <v>75</v>
      </c>
      <c r="AY274" s="215" t="s">
        <v>201</v>
      </c>
    </row>
    <row r="275" spans="1:65" s="14" customFormat="1" ht="11.25">
      <c r="B275" s="216"/>
      <c r="C275" s="217"/>
      <c r="D275" s="207" t="s">
        <v>211</v>
      </c>
      <c r="E275" s="218" t="s">
        <v>1</v>
      </c>
      <c r="F275" s="219" t="s">
        <v>8</v>
      </c>
      <c r="G275" s="217"/>
      <c r="H275" s="220">
        <v>15</v>
      </c>
      <c r="I275" s="221"/>
      <c r="J275" s="217"/>
      <c r="K275" s="217"/>
      <c r="L275" s="222"/>
      <c r="M275" s="223"/>
      <c r="N275" s="224"/>
      <c r="O275" s="224"/>
      <c r="P275" s="224"/>
      <c r="Q275" s="224"/>
      <c r="R275" s="224"/>
      <c r="S275" s="224"/>
      <c r="T275" s="225"/>
      <c r="AT275" s="226" t="s">
        <v>211</v>
      </c>
      <c r="AU275" s="226" t="s">
        <v>82</v>
      </c>
      <c r="AV275" s="14" t="s">
        <v>84</v>
      </c>
      <c r="AW275" s="14" t="s">
        <v>31</v>
      </c>
      <c r="AX275" s="14" t="s">
        <v>75</v>
      </c>
      <c r="AY275" s="226" t="s">
        <v>201</v>
      </c>
    </row>
    <row r="276" spans="1:65" s="15" customFormat="1" ht="11.25">
      <c r="B276" s="245"/>
      <c r="C276" s="246"/>
      <c r="D276" s="207" t="s">
        <v>211</v>
      </c>
      <c r="E276" s="247" t="s">
        <v>1</v>
      </c>
      <c r="F276" s="248" t="s">
        <v>5560</v>
      </c>
      <c r="G276" s="246"/>
      <c r="H276" s="249">
        <v>15</v>
      </c>
      <c r="I276" s="250"/>
      <c r="J276" s="246"/>
      <c r="K276" s="246"/>
      <c r="L276" s="251"/>
      <c r="M276" s="252"/>
      <c r="N276" s="253"/>
      <c r="O276" s="253"/>
      <c r="P276" s="253"/>
      <c r="Q276" s="253"/>
      <c r="R276" s="253"/>
      <c r="S276" s="253"/>
      <c r="T276" s="254"/>
      <c r="AT276" s="255" t="s">
        <v>211</v>
      </c>
      <c r="AU276" s="255" t="s">
        <v>82</v>
      </c>
      <c r="AV276" s="15" t="s">
        <v>209</v>
      </c>
      <c r="AW276" s="15" t="s">
        <v>31</v>
      </c>
      <c r="AX276" s="15" t="s">
        <v>82</v>
      </c>
      <c r="AY276" s="255" t="s">
        <v>201</v>
      </c>
    </row>
    <row r="277" spans="1:65" s="2" customFormat="1" ht="21.75" customHeight="1">
      <c r="A277" s="34"/>
      <c r="B277" s="35"/>
      <c r="C277" s="192" t="s">
        <v>475</v>
      </c>
      <c r="D277" s="192" t="s">
        <v>204</v>
      </c>
      <c r="E277" s="193" t="s">
        <v>6115</v>
      </c>
      <c r="F277" s="194" t="s">
        <v>6116</v>
      </c>
      <c r="G277" s="195" t="s">
        <v>6114</v>
      </c>
      <c r="H277" s="196">
        <v>33</v>
      </c>
      <c r="I277" s="197"/>
      <c r="J277" s="198">
        <f>ROUND(I277*H277,2)</f>
        <v>0</v>
      </c>
      <c r="K277" s="194" t="s">
        <v>1</v>
      </c>
      <c r="L277" s="39"/>
      <c r="M277" s="199" t="s">
        <v>1</v>
      </c>
      <c r="N277" s="200" t="s">
        <v>40</v>
      </c>
      <c r="O277" s="71"/>
      <c r="P277" s="201">
        <f>O277*H277</f>
        <v>0</v>
      </c>
      <c r="Q277" s="201">
        <v>0</v>
      </c>
      <c r="R277" s="201">
        <f>Q277*H277</f>
        <v>0</v>
      </c>
      <c r="S277" s="201">
        <v>0</v>
      </c>
      <c r="T277" s="202">
        <f>S277*H277</f>
        <v>0</v>
      </c>
      <c r="U277" s="34"/>
      <c r="V277" s="34"/>
      <c r="W277" s="34"/>
      <c r="X277" s="34"/>
      <c r="Y277" s="34"/>
      <c r="Z277" s="34"/>
      <c r="AA277" s="34"/>
      <c r="AB277" s="34"/>
      <c r="AC277" s="34"/>
      <c r="AD277" s="34"/>
      <c r="AE277" s="34"/>
      <c r="AR277" s="203" t="s">
        <v>209</v>
      </c>
      <c r="AT277" s="203" t="s">
        <v>204</v>
      </c>
      <c r="AU277" s="203" t="s">
        <v>82</v>
      </c>
      <c r="AY277" s="17" t="s">
        <v>201</v>
      </c>
      <c r="BE277" s="204">
        <f>IF(N277="základní",J277,0)</f>
        <v>0</v>
      </c>
      <c r="BF277" s="204">
        <f>IF(N277="snížená",J277,0)</f>
        <v>0</v>
      </c>
      <c r="BG277" s="204">
        <f>IF(N277="zákl. přenesená",J277,0)</f>
        <v>0</v>
      </c>
      <c r="BH277" s="204">
        <f>IF(N277="sníž. přenesená",J277,0)</f>
        <v>0</v>
      </c>
      <c r="BI277" s="204">
        <f>IF(N277="nulová",J277,0)</f>
        <v>0</v>
      </c>
      <c r="BJ277" s="17" t="s">
        <v>82</v>
      </c>
      <c r="BK277" s="204">
        <f>ROUND(I277*H277,2)</f>
        <v>0</v>
      </c>
      <c r="BL277" s="17" t="s">
        <v>209</v>
      </c>
      <c r="BM277" s="203" t="s">
        <v>642</v>
      </c>
    </row>
    <row r="278" spans="1:65" s="13" customFormat="1" ht="11.25">
      <c r="B278" s="205"/>
      <c r="C278" s="206"/>
      <c r="D278" s="207" t="s">
        <v>211</v>
      </c>
      <c r="E278" s="208" t="s">
        <v>1</v>
      </c>
      <c r="F278" s="209" t="s">
        <v>6049</v>
      </c>
      <c r="G278" s="206"/>
      <c r="H278" s="208" t="s">
        <v>1</v>
      </c>
      <c r="I278" s="210"/>
      <c r="J278" s="206"/>
      <c r="K278" s="206"/>
      <c r="L278" s="211"/>
      <c r="M278" s="212"/>
      <c r="N278" s="213"/>
      <c r="O278" s="213"/>
      <c r="P278" s="213"/>
      <c r="Q278" s="213"/>
      <c r="R278" s="213"/>
      <c r="S278" s="213"/>
      <c r="T278" s="214"/>
      <c r="AT278" s="215" t="s">
        <v>211</v>
      </c>
      <c r="AU278" s="215" t="s">
        <v>82</v>
      </c>
      <c r="AV278" s="13" t="s">
        <v>82</v>
      </c>
      <c r="AW278" s="13" t="s">
        <v>31</v>
      </c>
      <c r="AX278" s="13" t="s">
        <v>75</v>
      </c>
      <c r="AY278" s="215" t="s">
        <v>201</v>
      </c>
    </row>
    <row r="279" spans="1:65" s="14" customFormat="1" ht="11.25">
      <c r="B279" s="216"/>
      <c r="C279" s="217"/>
      <c r="D279" s="207" t="s">
        <v>211</v>
      </c>
      <c r="E279" s="218" t="s">
        <v>1</v>
      </c>
      <c r="F279" s="219" t="s">
        <v>535</v>
      </c>
      <c r="G279" s="217"/>
      <c r="H279" s="220">
        <v>33</v>
      </c>
      <c r="I279" s="221"/>
      <c r="J279" s="217"/>
      <c r="K279" s="217"/>
      <c r="L279" s="222"/>
      <c r="M279" s="223"/>
      <c r="N279" s="224"/>
      <c r="O279" s="224"/>
      <c r="P279" s="224"/>
      <c r="Q279" s="224"/>
      <c r="R279" s="224"/>
      <c r="S279" s="224"/>
      <c r="T279" s="225"/>
      <c r="AT279" s="226" t="s">
        <v>211</v>
      </c>
      <c r="AU279" s="226" t="s">
        <v>82</v>
      </c>
      <c r="AV279" s="14" t="s">
        <v>84</v>
      </c>
      <c r="AW279" s="14" t="s">
        <v>31</v>
      </c>
      <c r="AX279" s="14" t="s">
        <v>75</v>
      </c>
      <c r="AY279" s="226" t="s">
        <v>201</v>
      </c>
    </row>
    <row r="280" spans="1:65" s="15" customFormat="1" ht="11.25">
      <c r="B280" s="245"/>
      <c r="C280" s="246"/>
      <c r="D280" s="207" t="s">
        <v>211</v>
      </c>
      <c r="E280" s="247" t="s">
        <v>1</v>
      </c>
      <c r="F280" s="248" t="s">
        <v>5560</v>
      </c>
      <c r="G280" s="246"/>
      <c r="H280" s="249">
        <v>33</v>
      </c>
      <c r="I280" s="250"/>
      <c r="J280" s="246"/>
      <c r="K280" s="246"/>
      <c r="L280" s="251"/>
      <c r="M280" s="252"/>
      <c r="N280" s="253"/>
      <c r="O280" s="253"/>
      <c r="P280" s="253"/>
      <c r="Q280" s="253"/>
      <c r="R280" s="253"/>
      <c r="S280" s="253"/>
      <c r="T280" s="254"/>
      <c r="AT280" s="255" t="s">
        <v>211</v>
      </c>
      <c r="AU280" s="255" t="s">
        <v>82</v>
      </c>
      <c r="AV280" s="15" t="s">
        <v>209</v>
      </c>
      <c r="AW280" s="15" t="s">
        <v>31</v>
      </c>
      <c r="AX280" s="15" t="s">
        <v>82</v>
      </c>
      <c r="AY280" s="255" t="s">
        <v>201</v>
      </c>
    </row>
    <row r="281" spans="1:65" s="2" customFormat="1" ht="21.75" customHeight="1">
      <c r="A281" s="34"/>
      <c r="B281" s="35"/>
      <c r="C281" s="192" t="s">
        <v>487</v>
      </c>
      <c r="D281" s="192" t="s">
        <v>204</v>
      </c>
      <c r="E281" s="193" t="s">
        <v>6117</v>
      </c>
      <c r="F281" s="194" t="s">
        <v>6118</v>
      </c>
      <c r="G281" s="195" t="s">
        <v>6114</v>
      </c>
      <c r="H281" s="196">
        <v>9</v>
      </c>
      <c r="I281" s="197"/>
      <c r="J281" s="198">
        <f>ROUND(I281*H281,2)</f>
        <v>0</v>
      </c>
      <c r="K281" s="194" t="s">
        <v>1</v>
      </c>
      <c r="L281" s="39"/>
      <c r="M281" s="199" t="s">
        <v>1</v>
      </c>
      <c r="N281" s="200" t="s">
        <v>40</v>
      </c>
      <c r="O281" s="71"/>
      <c r="P281" s="201">
        <f>O281*H281</f>
        <v>0</v>
      </c>
      <c r="Q281" s="201">
        <v>0</v>
      </c>
      <c r="R281" s="201">
        <f>Q281*H281</f>
        <v>0</v>
      </c>
      <c r="S281" s="201">
        <v>0</v>
      </c>
      <c r="T281" s="202">
        <f>S281*H281</f>
        <v>0</v>
      </c>
      <c r="U281" s="34"/>
      <c r="V281" s="34"/>
      <c r="W281" s="34"/>
      <c r="X281" s="34"/>
      <c r="Y281" s="34"/>
      <c r="Z281" s="34"/>
      <c r="AA281" s="34"/>
      <c r="AB281" s="34"/>
      <c r="AC281" s="34"/>
      <c r="AD281" s="34"/>
      <c r="AE281" s="34"/>
      <c r="AR281" s="203" t="s">
        <v>209</v>
      </c>
      <c r="AT281" s="203" t="s">
        <v>204</v>
      </c>
      <c r="AU281" s="203" t="s">
        <v>82</v>
      </c>
      <c r="AY281" s="17" t="s">
        <v>201</v>
      </c>
      <c r="BE281" s="204">
        <f>IF(N281="základní",J281,0)</f>
        <v>0</v>
      </c>
      <c r="BF281" s="204">
        <f>IF(N281="snížená",J281,0)</f>
        <v>0</v>
      </c>
      <c r="BG281" s="204">
        <f>IF(N281="zákl. přenesená",J281,0)</f>
        <v>0</v>
      </c>
      <c r="BH281" s="204">
        <f>IF(N281="sníž. přenesená",J281,0)</f>
        <v>0</v>
      </c>
      <c r="BI281" s="204">
        <f>IF(N281="nulová",J281,0)</f>
        <v>0</v>
      </c>
      <c r="BJ281" s="17" t="s">
        <v>82</v>
      </c>
      <c r="BK281" s="204">
        <f>ROUND(I281*H281,2)</f>
        <v>0</v>
      </c>
      <c r="BL281" s="17" t="s">
        <v>209</v>
      </c>
      <c r="BM281" s="203" t="s">
        <v>656</v>
      </c>
    </row>
    <row r="282" spans="1:65" s="13" customFormat="1" ht="11.25">
      <c r="B282" s="205"/>
      <c r="C282" s="206"/>
      <c r="D282" s="207" t="s">
        <v>211</v>
      </c>
      <c r="E282" s="208" t="s">
        <v>1</v>
      </c>
      <c r="F282" s="209" t="s">
        <v>6049</v>
      </c>
      <c r="G282" s="206"/>
      <c r="H282" s="208" t="s">
        <v>1</v>
      </c>
      <c r="I282" s="210"/>
      <c r="J282" s="206"/>
      <c r="K282" s="206"/>
      <c r="L282" s="211"/>
      <c r="M282" s="212"/>
      <c r="N282" s="213"/>
      <c r="O282" s="213"/>
      <c r="P282" s="213"/>
      <c r="Q282" s="213"/>
      <c r="R282" s="213"/>
      <c r="S282" s="213"/>
      <c r="T282" s="214"/>
      <c r="AT282" s="215" t="s">
        <v>211</v>
      </c>
      <c r="AU282" s="215" t="s">
        <v>82</v>
      </c>
      <c r="AV282" s="13" t="s">
        <v>82</v>
      </c>
      <c r="AW282" s="13" t="s">
        <v>31</v>
      </c>
      <c r="AX282" s="13" t="s">
        <v>75</v>
      </c>
      <c r="AY282" s="215" t="s">
        <v>201</v>
      </c>
    </row>
    <row r="283" spans="1:65" s="14" customFormat="1" ht="11.25">
      <c r="B283" s="216"/>
      <c r="C283" s="217"/>
      <c r="D283" s="207" t="s">
        <v>211</v>
      </c>
      <c r="E283" s="218" t="s">
        <v>1</v>
      </c>
      <c r="F283" s="219" t="s">
        <v>299</v>
      </c>
      <c r="G283" s="217"/>
      <c r="H283" s="220">
        <v>9</v>
      </c>
      <c r="I283" s="221"/>
      <c r="J283" s="217"/>
      <c r="K283" s="217"/>
      <c r="L283" s="222"/>
      <c r="M283" s="223"/>
      <c r="N283" s="224"/>
      <c r="O283" s="224"/>
      <c r="P283" s="224"/>
      <c r="Q283" s="224"/>
      <c r="R283" s="224"/>
      <c r="S283" s="224"/>
      <c r="T283" s="225"/>
      <c r="AT283" s="226" t="s">
        <v>211</v>
      </c>
      <c r="AU283" s="226" t="s">
        <v>82</v>
      </c>
      <c r="AV283" s="14" t="s">
        <v>84</v>
      </c>
      <c r="AW283" s="14" t="s">
        <v>31</v>
      </c>
      <c r="AX283" s="14" t="s">
        <v>75</v>
      </c>
      <c r="AY283" s="226" t="s">
        <v>201</v>
      </c>
    </row>
    <row r="284" spans="1:65" s="15" customFormat="1" ht="11.25">
      <c r="B284" s="245"/>
      <c r="C284" s="246"/>
      <c r="D284" s="207" t="s">
        <v>211</v>
      </c>
      <c r="E284" s="247" t="s">
        <v>1</v>
      </c>
      <c r="F284" s="248" t="s">
        <v>5560</v>
      </c>
      <c r="G284" s="246"/>
      <c r="H284" s="249">
        <v>9</v>
      </c>
      <c r="I284" s="250"/>
      <c r="J284" s="246"/>
      <c r="K284" s="246"/>
      <c r="L284" s="251"/>
      <c r="M284" s="252"/>
      <c r="N284" s="253"/>
      <c r="O284" s="253"/>
      <c r="P284" s="253"/>
      <c r="Q284" s="253"/>
      <c r="R284" s="253"/>
      <c r="S284" s="253"/>
      <c r="T284" s="254"/>
      <c r="AT284" s="255" t="s">
        <v>211</v>
      </c>
      <c r="AU284" s="255" t="s">
        <v>82</v>
      </c>
      <c r="AV284" s="15" t="s">
        <v>209</v>
      </c>
      <c r="AW284" s="15" t="s">
        <v>31</v>
      </c>
      <c r="AX284" s="15" t="s">
        <v>82</v>
      </c>
      <c r="AY284" s="255" t="s">
        <v>201</v>
      </c>
    </row>
    <row r="285" spans="1:65" s="2" customFormat="1" ht="36">
      <c r="A285" s="34"/>
      <c r="B285" s="35"/>
      <c r="C285" s="192" t="s">
        <v>492</v>
      </c>
      <c r="D285" s="192" t="s">
        <v>204</v>
      </c>
      <c r="E285" s="193" t="s">
        <v>6119</v>
      </c>
      <c r="F285" s="194" t="s">
        <v>6120</v>
      </c>
      <c r="G285" s="195" t="s">
        <v>2526</v>
      </c>
      <c r="H285" s="196">
        <v>2</v>
      </c>
      <c r="I285" s="197"/>
      <c r="J285" s="198">
        <f>ROUND(I285*H285,2)</f>
        <v>0</v>
      </c>
      <c r="K285" s="194" t="s">
        <v>1</v>
      </c>
      <c r="L285" s="39"/>
      <c r="M285" s="199" t="s">
        <v>1</v>
      </c>
      <c r="N285" s="200" t="s">
        <v>40</v>
      </c>
      <c r="O285" s="71"/>
      <c r="P285" s="201">
        <f>O285*H285</f>
        <v>0</v>
      </c>
      <c r="Q285" s="201">
        <v>0</v>
      </c>
      <c r="R285" s="201">
        <f>Q285*H285</f>
        <v>0</v>
      </c>
      <c r="S285" s="201">
        <v>0</v>
      </c>
      <c r="T285" s="202">
        <f>S285*H285</f>
        <v>0</v>
      </c>
      <c r="U285" s="34"/>
      <c r="V285" s="34"/>
      <c r="W285" s="34"/>
      <c r="X285" s="34"/>
      <c r="Y285" s="34"/>
      <c r="Z285" s="34"/>
      <c r="AA285" s="34"/>
      <c r="AB285" s="34"/>
      <c r="AC285" s="34"/>
      <c r="AD285" s="34"/>
      <c r="AE285" s="34"/>
      <c r="AR285" s="203" t="s">
        <v>209</v>
      </c>
      <c r="AT285" s="203" t="s">
        <v>204</v>
      </c>
      <c r="AU285" s="203" t="s">
        <v>82</v>
      </c>
      <c r="AY285" s="17" t="s">
        <v>201</v>
      </c>
      <c r="BE285" s="204">
        <f>IF(N285="základní",J285,0)</f>
        <v>0</v>
      </c>
      <c r="BF285" s="204">
        <f>IF(N285="snížená",J285,0)</f>
        <v>0</v>
      </c>
      <c r="BG285" s="204">
        <f>IF(N285="zákl. přenesená",J285,0)</f>
        <v>0</v>
      </c>
      <c r="BH285" s="204">
        <f>IF(N285="sníž. přenesená",J285,0)</f>
        <v>0</v>
      </c>
      <c r="BI285" s="204">
        <f>IF(N285="nulová",J285,0)</f>
        <v>0</v>
      </c>
      <c r="BJ285" s="17" t="s">
        <v>82</v>
      </c>
      <c r="BK285" s="204">
        <f>ROUND(I285*H285,2)</f>
        <v>0</v>
      </c>
      <c r="BL285" s="17" t="s">
        <v>209</v>
      </c>
      <c r="BM285" s="203" t="s">
        <v>222</v>
      </c>
    </row>
    <row r="286" spans="1:65" s="13" customFormat="1" ht="11.25">
      <c r="B286" s="205"/>
      <c r="C286" s="206"/>
      <c r="D286" s="207" t="s">
        <v>211</v>
      </c>
      <c r="E286" s="208" t="s">
        <v>1</v>
      </c>
      <c r="F286" s="209" t="s">
        <v>6049</v>
      </c>
      <c r="G286" s="206"/>
      <c r="H286" s="208" t="s">
        <v>1</v>
      </c>
      <c r="I286" s="210"/>
      <c r="J286" s="206"/>
      <c r="K286" s="206"/>
      <c r="L286" s="211"/>
      <c r="M286" s="212"/>
      <c r="N286" s="213"/>
      <c r="O286" s="213"/>
      <c r="P286" s="213"/>
      <c r="Q286" s="213"/>
      <c r="R286" s="213"/>
      <c r="S286" s="213"/>
      <c r="T286" s="214"/>
      <c r="AT286" s="215" t="s">
        <v>211</v>
      </c>
      <c r="AU286" s="215" t="s">
        <v>82</v>
      </c>
      <c r="AV286" s="13" t="s">
        <v>82</v>
      </c>
      <c r="AW286" s="13" t="s">
        <v>31</v>
      </c>
      <c r="AX286" s="13" t="s">
        <v>75</v>
      </c>
      <c r="AY286" s="215" t="s">
        <v>201</v>
      </c>
    </row>
    <row r="287" spans="1:65" s="14" customFormat="1" ht="11.25">
      <c r="B287" s="216"/>
      <c r="C287" s="217"/>
      <c r="D287" s="207" t="s">
        <v>211</v>
      </c>
      <c r="E287" s="218" t="s">
        <v>1</v>
      </c>
      <c r="F287" s="219" t="s">
        <v>84</v>
      </c>
      <c r="G287" s="217"/>
      <c r="H287" s="220">
        <v>2</v>
      </c>
      <c r="I287" s="221"/>
      <c r="J287" s="217"/>
      <c r="K287" s="217"/>
      <c r="L287" s="222"/>
      <c r="M287" s="223"/>
      <c r="N287" s="224"/>
      <c r="O287" s="224"/>
      <c r="P287" s="224"/>
      <c r="Q287" s="224"/>
      <c r="R287" s="224"/>
      <c r="S287" s="224"/>
      <c r="T287" s="225"/>
      <c r="AT287" s="226" t="s">
        <v>211</v>
      </c>
      <c r="AU287" s="226" t="s">
        <v>82</v>
      </c>
      <c r="AV287" s="14" t="s">
        <v>84</v>
      </c>
      <c r="AW287" s="14" t="s">
        <v>31</v>
      </c>
      <c r="AX287" s="14" t="s">
        <v>75</v>
      </c>
      <c r="AY287" s="226" t="s">
        <v>201</v>
      </c>
    </row>
    <row r="288" spans="1:65" s="15" customFormat="1" ht="11.25">
      <c r="B288" s="245"/>
      <c r="C288" s="246"/>
      <c r="D288" s="207" t="s">
        <v>211</v>
      </c>
      <c r="E288" s="247" t="s">
        <v>1</v>
      </c>
      <c r="F288" s="248" t="s">
        <v>5560</v>
      </c>
      <c r="G288" s="246"/>
      <c r="H288" s="249">
        <v>2</v>
      </c>
      <c r="I288" s="250"/>
      <c r="J288" s="246"/>
      <c r="K288" s="246"/>
      <c r="L288" s="251"/>
      <c r="M288" s="252"/>
      <c r="N288" s="253"/>
      <c r="O288" s="253"/>
      <c r="P288" s="253"/>
      <c r="Q288" s="253"/>
      <c r="R288" s="253"/>
      <c r="S288" s="253"/>
      <c r="T288" s="254"/>
      <c r="AT288" s="255" t="s">
        <v>211</v>
      </c>
      <c r="AU288" s="255" t="s">
        <v>82</v>
      </c>
      <c r="AV288" s="15" t="s">
        <v>209</v>
      </c>
      <c r="AW288" s="15" t="s">
        <v>31</v>
      </c>
      <c r="AX288" s="15" t="s">
        <v>82</v>
      </c>
      <c r="AY288" s="255" t="s">
        <v>201</v>
      </c>
    </row>
    <row r="289" spans="1:65" s="2" customFormat="1" ht="24">
      <c r="A289" s="34"/>
      <c r="B289" s="35"/>
      <c r="C289" s="192" t="s">
        <v>226</v>
      </c>
      <c r="D289" s="192" t="s">
        <v>204</v>
      </c>
      <c r="E289" s="193" t="s">
        <v>6121</v>
      </c>
      <c r="F289" s="194" t="s">
        <v>6122</v>
      </c>
      <c r="G289" s="195" t="s">
        <v>6114</v>
      </c>
      <c r="H289" s="196">
        <v>17</v>
      </c>
      <c r="I289" s="197"/>
      <c r="J289" s="198">
        <f>ROUND(I289*H289,2)</f>
        <v>0</v>
      </c>
      <c r="K289" s="194" t="s">
        <v>1</v>
      </c>
      <c r="L289" s="39"/>
      <c r="M289" s="199" t="s">
        <v>1</v>
      </c>
      <c r="N289" s="200" t="s">
        <v>40</v>
      </c>
      <c r="O289" s="71"/>
      <c r="P289" s="201">
        <f>O289*H289</f>
        <v>0</v>
      </c>
      <c r="Q289" s="201">
        <v>0</v>
      </c>
      <c r="R289" s="201">
        <f>Q289*H289</f>
        <v>0</v>
      </c>
      <c r="S289" s="201">
        <v>0</v>
      </c>
      <c r="T289" s="202">
        <f>S289*H289</f>
        <v>0</v>
      </c>
      <c r="U289" s="34"/>
      <c r="V289" s="34"/>
      <c r="W289" s="34"/>
      <c r="X289" s="34"/>
      <c r="Y289" s="34"/>
      <c r="Z289" s="34"/>
      <c r="AA289" s="34"/>
      <c r="AB289" s="34"/>
      <c r="AC289" s="34"/>
      <c r="AD289" s="34"/>
      <c r="AE289" s="34"/>
      <c r="AR289" s="203" t="s">
        <v>209</v>
      </c>
      <c r="AT289" s="203" t="s">
        <v>204</v>
      </c>
      <c r="AU289" s="203" t="s">
        <v>82</v>
      </c>
      <c r="AY289" s="17" t="s">
        <v>201</v>
      </c>
      <c r="BE289" s="204">
        <f>IF(N289="základní",J289,0)</f>
        <v>0</v>
      </c>
      <c r="BF289" s="204">
        <f>IF(N289="snížená",J289,0)</f>
        <v>0</v>
      </c>
      <c r="BG289" s="204">
        <f>IF(N289="zákl. přenesená",J289,0)</f>
        <v>0</v>
      </c>
      <c r="BH289" s="204">
        <f>IF(N289="sníž. přenesená",J289,0)</f>
        <v>0</v>
      </c>
      <c r="BI289" s="204">
        <f>IF(N289="nulová",J289,0)</f>
        <v>0</v>
      </c>
      <c r="BJ289" s="17" t="s">
        <v>82</v>
      </c>
      <c r="BK289" s="204">
        <f>ROUND(I289*H289,2)</f>
        <v>0</v>
      </c>
      <c r="BL289" s="17" t="s">
        <v>209</v>
      </c>
      <c r="BM289" s="203" t="s">
        <v>697</v>
      </c>
    </row>
    <row r="290" spans="1:65" s="13" customFormat="1" ht="22.5">
      <c r="B290" s="205"/>
      <c r="C290" s="206"/>
      <c r="D290" s="207" t="s">
        <v>211</v>
      </c>
      <c r="E290" s="208" t="s">
        <v>1</v>
      </c>
      <c r="F290" s="209" t="s">
        <v>6123</v>
      </c>
      <c r="G290" s="206"/>
      <c r="H290" s="208" t="s">
        <v>1</v>
      </c>
      <c r="I290" s="210"/>
      <c r="J290" s="206"/>
      <c r="K290" s="206"/>
      <c r="L290" s="211"/>
      <c r="M290" s="212"/>
      <c r="N290" s="213"/>
      <c r="O290" s="213"/>
      <c r="P290" s="213"/>
      <c r="Q290" s="213"/>
      <c r="R290" s="213"/>
      <c r="S290" s="213"/>
      <c r="T290" s="214"/>
      <c r="AT290" s="215" t="s">
        <v>211</v>
      </c>
      <c r="AU290" s="215" t="s">
        <v>82</v>
      </c>
      <c r="AV290" s="13" t="s">
        <v>82</v>
      </c>
      <c r="AW290" s="13" t="s">
        <v>31</v>
      </c>
      <c r="AX290" s="13" t="s">
        <v>75</v>
      </c>
      <c r="AY290" s="215" t="s">
        <v>201</v>
      </c>
    </row>
    <row r="291" spans="1:65" s="13" customFormat="1" ht="11.25">
      <c r="B291" s="205"/>
      <c r="C291" s="206"/>
      <c r="D291" s="207" t="s">
        <v>211</v>
      </c>
      <c r="E291" s="208" t="s">
        <v>1</v>
      </c>
      <c r="F291" s="209" t="s">
        <v>6124</v>
      </c>
      <c r="G291" s="206"/>
      <c r="H291" s="208" t="s">
        <v>1</v>
      </c>
      <c r="I291" s="210"/>
      <c r="J291" s="206"/>
      <c r="K291" s="206"/>
      <c r="L291" s="211"/>
      <c r="M291" s="212"/>
      <c r="N291" s="213"/>
      <c r="O291" s="213"/>
      <c r="P291" s="213"/>
      <c r="Q291" s="213"/>
      <c r="R291" s="213"/>
      <c r="S291" s="213"/>
      <c r="T291" s="214"/>
      <c r="AT291" s="215" t="s">
        <v>211</v>
      </c>
      <c r="AU291" s="215" t="s">
        <v>82</v>
      </c>
      <c r="AV291" s="13" t="s">
        <v>82</v>
      </c>
      <c r="AW291" s="13" t="s">
        <v>31</v>
      </c>
      <c r="AX291" s="13" t="s">
        <v>75</v>
      </c>
      <c r="AY291" s="215" t="s">
        <v>201</v>
      </c>
    </row>
    <row r="292" spans="1:65" s="13" customFormat="1" ht="22.5">
      <c r="B292" s="205"/>
      <c r="C292" s="206"/>
      <c r="D292" s="207" t="s">
        <v>211</v>
      </c>
      <c r="E292" s="208" t="s">
        <v>1</v>
      </c>
      <c r="F292" s="209" t="s">
        <v>6125</v>
      </c>
      <c r="G292" s="206"/>
      <c r="H292" s="208" t="s">
        <v>1</v>
      </c>
      <c r="I292" s="210"/>
      <c r="J292" s="206"/>
      <c r="K292" s="206"/>
      <c r="L292" s="211"/>
      <c r="M292" s="212"/>
      <c r="N292" s="213"/>
      <c r="O292" s="213"/>
      <c r="P292" s="213"/>
      <c r="Q292" s="213"/>
      <c r="R292" s="213"/>
      <c r="S292" s="213"/>
      <c r="T292" s="214"/>
      <c r="AT292" s="215" t="s">
        <v>211</v>
      </c>
      <c r="AU292" s="215" t="s">
        <v>82</v>
      </c>
      <c r="AV292" s="13" t="s">
        <v>82</v>
      </c>
      <c r="AW292" s="13" t="s">
        <v>31</v>
      </c>
      <c r="AX292" s="13" t="s">
        <v>75</v>
      </c>
      <c r="AY292" s="215" t="s">
        <v>201</v>
      </c>
    </row>
    <row r="293" spans="1:65" s="13" customFormat="1" ht="22.5">
      <c r="B293" s="205"/>
      <c r="C293" s="206"/>
      <c r="D293" s="207" t="s">
        <v>211</v>
      </c>
      <c r="E293" s="208" t="s">
        <v>1</v>
      </c>
      <c r="F293" s="209" t="s">
        <v>6126</v>
      </c>
      <c r="G293" s="206"/>
      <c r="H293" s="208" t="s">
        <v>1</v>
      </c>
      <c r="I293" s="210"/>
      <c r="J293" s="206"/>
      <c r="K293" s="206"/>
      <c r="L293" s="211"/>
      <c r="M293" s="212"/>
      <c r="N293" s="213"/>
      <c r="O293" s="213"/>
      <c r="P293" s="213"/>
      <c r="Q293" s="213"/>
      <c r="R293" s="213"/>
      <c r="S293" s="213"/>
      <c r="T293" s="214"/>
      <c r="AT293" s="215" t="s">
        <v>211</v>
      </c>
      <c r="AU293" s="215" t="s">
        <v>82</v>
      </c>
      <c r="AV293" s="13" t="s">
        <v>82</v>
      </c>
      <c r="AW293" s="13" t="s">
        <v>31</v>
      </c>
      <c r="AX293" s="13" t="s">
        <v>75</v>
      </c>
      <c r="AY293" s="215" t="s">
        <v>201</v>
      </c>
    </row>
    <row r="294" spans="1:65" s="14" customFormat="1" ht="11.25">
      <c r="B294" s="216"/>
      <c r="C294" s="217"/>
      <c r="D294" s="207" t="s">
        <v>211</v>
      </c>
      <c r="E294" s="218" t="s">
        <v>1</v>
      </c>
      <c r="F294" s="219" t="s">
        <v>361</v>
      </c>
      <c r="G294" s="217"/>
      <c r="H294" s="220">
        <v>17</v>
      </c>
      <c r="I294" s="221"/>
      <c r="J294" s="217"/>
      <c r="K294" s="217"/>
      <c r="L294" s="222"/>
      <c r="M294" s="223"/>
      <c r="N294" s="224"/>
      <c r="O294" s="224"/>
      <c r="P294" s="224"/>
      <c r="Q294" s="224"/>
      <c r="R294" s="224"/>
      <c r="S294" s="224"/>
      <c r="T294" s="225"/>
      <c r="AT294" s="226" t="s">
        <v>211</v>
      </c>
      <c r="AU294" s="226" t="s">
        <v>82</v>
      </c>
      <c r="AV294" s="14" t="s">
        <v>84</v>
      </c>
      <c r="AW294" s="14" t="s">
        <v>31</v>
      </c>
      <c r="AX294" s="14" t="s">
        <v>75</v>
      </c>
      <c r="AY294" s="226" t="s">
        <v>201</v>
      </c>
    </row>
    <row r="295" spans="1:65" s="15" customFormat="1" ht="11.25">
      <c r="B295" s="245"/>
      <c r="C295" s="246"/>
      <c r="D295" s="207" t="s">
        <v>211</v>
      </c>
      <c r="E295" s="247" t="s">
        <v>1</v>
      </c>
      <c r="F295" s="248" t="s">
        <v>5560</v>
      </c>
      <c r="G295" s="246"/>
      <c r="H295" s="249">
        <v>17</v>
      </c>
      <c r="I295" s="250"/>
      <c r="J295" s="246"/>
      <c r="K295" s="246"/>
      <c r="L295" s="251"/>
      <c r="M295" s="252"/>
      <c r="N295" s="253"/>
      <c r="O295" s="253"/>
      <c r="P295" s="253"/>
      <c r="Q295" s="253"/>
      <c r="R295" s="253"/>
      <c r="S295" s="253"/>
      <c r="T295" s="254"/>
      <c r="AT295" s="255" t="s">
        <v>211</v>
      </c>
      <c r="AU295" s="255" t="s">
        <v>82</v>
      </c>
      <c r="AV295" s="15" t="s">
        <v>209</v>
      </c>
      <c r="AW295" s="15" t="s">
        <v>31</v>
      </c>
      <c r="AX295" s="15" t="s">
        <v>82</v>
      </c>
      <c r="AY295" s="255" t="s">
        <v>201</v>
      </c>
    </row>
    <row r="296" spans="1:65" s="2" customFormat="1" ht="24">
      <c r="A296" s="34"/>
      <c r="B296" s="35"/>
      <c r="C296" s="192" t="s">
        <v>500</v>
      </c>
      <c r="D296" s="192" t="s">
        <v>204</v>
      </c>
      <c r="E296" s="193" t="s">
        <v>6127</v>
      </c>
      <c r="F296" s="194" t="s">
        <v>6128</v>
      </c>
      <c r="G296" s="195" t="s">
        <v>6114</v>
      </c>
      <c r="H296" s="196">
        <v>34</v>
      </c>
      <c r="I296" s="197"/>
      <c r="J296" s="198">
        <f>ROUND(I296*H296,2)</f>
        <v>0</v>
      </c>
      <c r="K296" s="194" t="s">
        <v>1</v>
      </c>
      <c r="L296" s="39"/>
      <c r="M296" s="199" t="s">
        <v>1</v>
      </c>
      <c r="N296" s="200" t="s">
        <v>40</v>
      </c>
      <c r="O296" s="71"/>
      <c r="P296" s="201">
        <f>O296*H296</f>
        <v>0</v>
      </c>
      <c r="Q296" s="201">
        <v>0</v>
      </c>
      <c r="R296" s="201">
        <f>Q296*H296</f>
        <v>0</v>
      </c>
      <c r="S296" s="201">
        <v>0</v>
      </c>
      <c r="T296" s="202">
        <f>S296*H296</f>
        <v>0</v>
      </c>
      <c r="U296" s="34"/>
      <c r="V296" s="34"/>
      <c r="W296" s="34"/>
      <c r="X296" s="34"/>
      <c r="Y296" s="34"/>
      <c r="Z296" s="34"/>
      <c r="AA296" s="34"/>
      <c r="AB296" s="34"/>
      <c r="AC296" s="34"/>
      <c r="AD296" s="34"/>
      <c r="AE296" s="34"/>
      <c r="AR296" s="203" t="s">
        <v>209</v>
      </c>
      <c r="AT296" s="203" t="s">
        <v>204</v>
      </c>
      <c r="AU296" s="203" t="s">
        <v>82</v>
      </c>
      <c r="AY296" s="17" t="s">
        <v>201</v>
      </c>
      <c r="BE296" s="204">
        <f>IF(N296="základní",J296,0)</f>
        <v>0</v>
      </c>
      <c r="BF296" s="204">
        <f>IF(N296="snížená",J296,0)</f>
        <v>0</v>
      </c>
      <c r="BG296" s="204">
        <f>IF(N296="zákl. přenesená",J296,0)</f>
        <v>0</v>
      </c>
      <c r="BH296" s="204">
        <f>IF(N296="sníž. přenesená",J296,0)</f>
        <v>0</v>
      </c>
      <c r="BI296" s="204">
        <f>IF(N296="nulová",J296,0)</f>
        <v>0</v>
      </c>
      <c r="BJ296" s="17" t="s">
        <v>82</v>
      </c>
      <c r="BK296" s="204">
        <f>ROUND(I296*H296,2)</f>
        <v>0</v>
      </c>
      <c r="BL296" s="17" t="s">
        <v>209</v>
      </c>
      <c r="BM296" s="203" t="s">
        <v>733</v>
      </c>
    </row>
    <row r="297" spans="1:65" s="13" customFormat="1" ht="22.5">
      <c r="B297" s="205"/>
      <c r="C297" s="206"/>
      <c r="D297" s="207" t="s">
        <v>211</v>
      </c>
      <c r="E297" s="208" t="s">
        <v>1</v>
      </c>
      <c r="F297" s="209" t="s">
        <v>6123</v>
      </c>
      <c r="G297" s="206"/>
      <c r="H297" s="208" t="s">
        <v>1</v>
      </c>
      <c r="I297" s="210"/>
      <c r="J297" s="206"/>
      <c r="K297" s="206"/>
      <c r="L297" s="211"/>
      <c r="M297" s="212"/>
      <c r="N297" s="213"/>
      <c r="O297" s="213"/>
      <c r="P297" s="213"/>
      <c r="Q297" s="213"/>
      <c r="R297" s="213"/>
      <c r="S297" s="213"/>
      <c r="T297" s="214"/>
      <c r="AT297" s="215" t="s">
        <v>211</v>
      </c>
      <c r="AU297" s="215" t="s">
        <v>82</v>
      </c>
      <c r="AV297" s="13" t="s">
        <v>82</v>
      </c>
      <c r="AW297" s="13" t="s">
        <v>31</v>
      </c>
      <c r="AX297" s="13" t="s">
        <v>75</v>
      </c>
      <c r="AY297" s="215" t="s">
        <v>201</v>
      </c>
    </row>
    <row r="298" spans="1:65" s="14" customFormat="1" ht="11.25">
      <c r="B298" s="216"/>
      <c r="C298" s="217"/>
      <c r="D298" s="207" t="s">
        <v>211</v>
      </c>
      <c r="E298" s="218" t="s">
        <v>1</v>
      </c>
      <c r="F298" s="219" t="s">
        <v>540</v>
      </c>
      <c r="G298" s="217"/>
      <c r="H298" s="220">
        <v>34</v>
      </c>
      <c r="I298" s="221"/>
      <c r="J298" s="217"/>
      <c r="K298" s="217"/>
      <c r="L298" s="222"/>
      <c r="M298" s="223"/>
      <c r="N298" s="224"/>
      <c r="O298" s="224"/>
      <c r="P298" s="224"/>
      <c r="Q298" s="224"/>
      <c r="R298" s="224"/>
      <c r="S298" s="224"/>
      <c r="T298" s="225"/>
      <c r="AT298" s="226" t="s">
        <v>211</v>
      </c>
      <c r="AU298" s="226" t="s">
        <v>82</v>
      </c>
      <c r="AV298" s="14" t="s">
        <v>84</v>
      </c>
      <c r="AW298" s="14" t="s">
        <v>31</v>
      </c>
      <c r="AX298" s="14" t="s">
        <v>75</v>
      </c>
      <c r="AY298" s="226" t="s">
        <v>201</v>
      </c>
    </row>
    <row r="299" spans="1:65" s="15" customFormat="1" ht="11.25">
      <c r="B299" s="245"/>
      <c r="C299" s="246"/>
      <c r="D299" s="207" t="s">
        <v>211</v>
      </c>
      <c r="E299" s="247" t="s">
        <v>1</v>
      </c>
      <c r="F299" s="248" t="s">
        <v>5560</v>
      </c>
      <c r="G299" s="246"/>
      <c r="H299" s="249">
        <v>34</v>
      </c>
      <c r="I299" s="250"/>
      <c r="J299" s="246"/>
      <c r="K299" s="246"/>
      <c r="L299" s="251"/>
      <c r="M299" s="252"/>
      <c r="N299" s="253"/>
      <c r="O299" s="253"/>
      <c r="P299" s="253"/>
      <c r="Q299" s="253"/>
      <c r="R299" s="253"/>
      <c r="S299" s="253"/>
      <c r="T299" s="254"/>
      <c r="AT299" s="255" t="s">
        <v>211</v>
      </c>
      <c r="AU299" s="255" t="s">
        <v>82</v>
      </c>
      <c r="AV299" s="15" t="s">
        <v>209</v>
      </c>
      <c r="AW299" s="15" t="s">
        <v>31</v>
      </c>
      <c r="AX299" s="15" t="s">
        <v>82</v>
      </c>
      <c r="AY299" s="255" t="s">
        <v>201</v>
      </c>
    </row>
    <row r="300" spans="1:65" s="2" customFormat="1" ht="36">
      <c r="A300" s="34"/>
      <c r="B300" s="35"/>
      <c r="C300" s="192" t="s">
        <v>514</v>
      </c>
      <c r="D300" s="192" t="s">
        <v>204</v>
      </c>
      <c r="E300" s="193" t="s">
        <v>6129</v>
      </c>
      <c r="F300" s="194" t="s">
        <v>6130</v>
      </c>
      <c r="G300" s="195" t="s">
        <v>6114</v>
      </c>
      <c r="H300" s="196">
        <v>4</v>
      </c>
      <c r="I300" s="197"/>
      <c r="J300" s="198">
        <f>ROUND(I300*H300,2)</f>
        <v>0</v>
      </c>
      <c r="K300" s="194" t="s">
        <v>1</v>
      </c>
      <c r="L300" s="39"/>
      <c r="M300" s="199" t="s">
        <v>1</v>
      </c>
      <c r="N300" s="200" t="s">
        <v>40</v>
      </c>
      <c r="O300" s="71"/>
      <c r="P300" s="201">
        <f>O300*H300</f>
        <v>0</v>
      </c>
      <c r="Q300" s="201">
        <v>0</v>
      </c>
      <c r="R300" s="201">
        <f>Q300*H300</f>
        <v>0</v>
      </c>
      <c r="S300" s="201">
        <v>0</v>
      </c>
      <c r="T300" s="202">
        <f>S300*H300</f>
        <v>0</v>
      </c>
      <c r="U300" s="34"/>
      <c r="V300" s="34"/>
      <c r="W300" s="34"/>
      <c r="X300" s="34"/>
      <c r="Y300" s="34"/>
      <c r="Z300" s="34"/>
      <c r="AA300" s="34"/>
      <c r="AB300" s="34"/>
      <c r="AC300" s="34"/>
      <c r="AD300" s="34"/>
      <c r="AE300" s="34"/>
      <c r="AR300" s="203" t="s">
        <v>209</v>
      </c>
      <c r="AT300" s="203" t="s">
        <v>204</v>
      </c>
      <c r="AU300" s="203" t="s">
        <v>82</v>
      </c>
      <c r="AY300" s="17" t="s">
        <v>201</v>
      </c>
      <c r="BE300" s="204">
        <f>IF(N300="základní",J300,0)</f>
        <v>0</v>
      </c>
      <c r="BF300" s="204">
        <f>IF(N300="snížená",J300,0)</f>
        <v>0</v>
      </c>
      <c r="BG300" s="204">
        <f>IF(N300="zákl. přenesená",J300,0)</f>
        <v>0</v>
      </c>
      <c r="BH300" s="204">
        <f>IF(N300="sníž. přenesená",J300,0)</f>
        <v>0</v>
      </c>
      <c r="BI300" s="204">
        <f>IF(N300="nulová",J300,0)</f>
        <v>0</v>
      </c>
      <c r="BJ300" s="17" t="s">
        <v>82</v>
      </c>
      <c r="BK300" s="204">
        <f>ROUND(I300*H300,2)</f>
        <v>0</v>
      </c>
      <c r="BL300" s="17" t="s">
        <v>209</v>
      </c>
      <c r="BM300" s="203" t="s">
        <v>744</v>
      </c>
    </row>
    <row r="301" spans="1:65" s="13" customFormat="1" ht="11.25">
      <c r="B301" s="205"/>
      <c r="C301" s="206"/>
      <c r="D301" s="207" t="s">
        <v>211</v>
      </c>
      <c r="E301" s="208" t="s">
        <v>1</v>
      </c>
      <c r="F301" s="209" t="s">
        <v>6064</v>
      </c>
      <c r="G301" s="206"/>
      <c r="H301" s="208" t="s">
        <v>1</v>
      </c>
      <c r="I301" s="210"/>
      <c r="J301" s="206"/>
      <c r="K301" s="206"/>
      <c r="L301" s="211"/>
      <c r="M301" s="212"/>
      <c r="N301" s="213"/>
      <c r="O301" s="213"/>
      <c r="P301" s="213"/>
      <c r="Q301" s="213"/>
      <c r="R301" s="213"/>
      <c r="S301" s="213"/>
      <c r="T301" s="214"/>
      <c r="AT301" s="215" t="s">
        <v>211</v>
      </c>
      <c r="AU301" s="215" t="s">
        <v>82</v>
      </c>
      <c r="AV301" s="13" t="s">
        <v>82</v>
      </c>
      <c r="AW301" s="13" t="s">
        <v>31</v>
      </c>
      <c r="AX301" s="13" t="s">
        <v>75</v>
      </c>
      <c r="AY301" s="215" t="s">
        <v>201</v>
      </c>
    </row>
    <row r="302" spans="1:65" s="14" customFormat="1" ht="11.25">
      <c r="B302" s="216"/>
      <c r="C302" s="217"/>
      <c r="D302" s="207" t="s">
        <v>211</v>
      </c>
      <c r="E302" s="218" t="s">
        <v>1</v>
      </c>
      <c r="F302" s="219" t="s">
        <v>209</v>
      </c>
      <c r="G302" s="217"/>
      <c r="H302" s="220">
        <v>4</v>
      </c>
      <c r="I302" s="221"/>
      <c r="J302" s="217"/>
      <c r="K302" s="217"/>
      <c r="L302" s="222"/>
      <c r="M302" s="223"/>
      <c r="N302" s="224"/>
      <c r="O302" s="224"/>
      <c r="P302" s="224"/>
      <c r="Q302" s="224"/>
      <c r="R302" s="224"/>
      <c r="S302" s="224"/>
      <c r="T302" s="225"/>
      <c r="AT302" s="226" t="s">
        <v>211</v>
      </c>
      <c r="AU302" s="226" t="s">
        <v>82</v>
      </c>
      <c r="AV302" s="14" t="s">
        <v>84</v>
      </c>
      <c r="AW302" s="14" t="s">
        <v>31</v>
      </c>
      <c r="AX302" s="14" t="s">
        <v>75</v>
      </c>
      <c r="AY302" s="226" t="s">
        <v>201</v>
      </c>
    </row>
    <row r="303" spans="1:65" s="15" customFormat="1" ht="11.25">
      <c r="B303" s="245"/>
      <c r="C303" s="246"/>
      <c r="D303" s="207" t="s">
        <v>211</v>
      </c>
      <c r="E303" s="247" t="s">
        <v>1</v>
      </c>
      <c r="F303" s="248" t="s">
        <v>5560</v>
      </c>
      <c r="G303" s="246"/>
      <c r="H303" s="249">
        <v>4</v>
      </c>
      <c r="I303" s="250"/>
      <c r="J303" s="246"/>
      <c r="K303" s="246"/>
      <c r="L303" s="251"/>
      <c r="M303" s="252"/>
      <c r="N303" s="253"/>
      <c r="O303" s="253"/>
      <c r="P303" s="253"/>
      <c r="Q303" s="253"/>
      <c r="R303" s="253"/>
      <c r="S303" s="253"/>
      <c r="T303" s="254"/>
      <c r="AT303" s="255" t="s">
        <v>211</v>
      </c>
      <c r="AU303" s="255" t="s">
        <v>82</v>
      </c>
      <c r="AV303" s="15" t="s">
        <v>209</v>
      </c>
      <c r="AW303" s="15" t="s">
        <v>31</v>
      </c>
      <c r="AX303" s="15" t="s">
        <v>82</v>
      </c>
      <c r="AY303" s="255" t="s">
        <v>201</v>
      </c>
    </row>
    <row r="304" spans="1:65" s="2" customFormat="1" ht="16.5" customHeight="1">
      <c r="A304" s="34"/>
      <c r="B304" s="35"/>
      <c r="C304" s="192" t="s">
        <v>521</v>
      </c>
      <c r="D304" s="192" t="s">
        <v>204</v>
      </c>
      <c r="E304" s="193" t="s">
        <v>6131</v>
      </c>
      <c r="F304" s="194" t="s">
        <v>6132</v>
      </c>
      <c r="G304" s="195" t="s">
        <v>2589</v>
      </c>
      <c r="H304" s="196">
        <v>4</v>
      </c>
      <c r="I304" s="197"/>
      <c r="J304" s="198">
        <f>ROUND(I304*H304,2)</f>
        <v>0</v>
      </c>
      <c r="K304" s="194" t="s">
        <v>1</v>
      </c>
      <c r="L304" s="39"/>
      <c r="M304" s="199" t="s">
        <v>1</v>
      </c>
      <c r="N304" s="200" t="s">
        <v>40</v>
      </c>
      <c r="O304" s="71"/>
      <c r="P304" s="201">
        <f>O304*H304</f>
        <v>0</v>
      </c>
      <c r="Q304" s="201">
        <v>0</v>
      </c>
      <c r="R304" s="201">
        <f>Q304*H304</f>
        <v>0</v>
      </c>
      <c r="S304" s="201">
        <v>0</v>
      </c>
      <c r="T304" s="202">
        <f>S304*H304</f>
        <v>0</v>
      </c>
      <c r="U304" s="34"/>
      <c r="V304" s="34"/>
      <c r="W304" s="34"/>
      <c r="X304" s="34"/>
      <c r="Y304" s="34"/>
      <c r="Z304" s="34"/>
      <c r="AA304" s="34"/>
      <c r="AB304" s="34"/>
      <c r="AC304" s="34"/>
      <c r="AD304" s="34"/>
      <c r="AE304" s="34"/>
      <c r="AR304" s="203" t="s">
        <v>209</v>
      </c>
      <c r="AT304" s="203" t="s">
        <v>204</v>
      </c>
      <c r="AU304" s="203" t="s">
        <v>82</v>
      </c>
      <c r="AY304" s="17" t="s">
        <v>201</v>
      </c>
      <c r="BE304" s="204">
        <f>IF(N304="základní",J304,0)</f>
        <v>0</v>
      </c>
      <c r="BF304" s="204">
        <f>IF(N304="snížená",J304,0)</f>
        <v>0</v>
      </c>
      <c r="BG304" s="204">
        <f>IF(N304="zákl. přenesená",J304,0)</f>
        <v>0</v>
      </c>
      <c r="BH304" s="204">
        <f>IF(N304="sníž. přenesená",J304,0)</f>
        <v>0</v>
      </c>
      <c r="BI304" s="204">
        <f>IF(N304="nulová",J304,0)</f>
        <v>0</v>
      </c>
      <c r="BJ304" s="17" t="s">
        <v>82</v>
      </c>
      <c r="BK304" s="204">
        <f>ROUND(I304*H304,2)</f>
        <v>0</v>
      </c>
      <c r="BL304" s="17" t="s">
        <v>209</v>
      </c>
      <c r="BM304" s="203" t="s">
        <v>794</v>
      </c>
    </row>
    <row r="305" spans="1:65" s="13" customFormat="1" ht="11.25">
      <c r="B305" s="205"/>
      <c r="C305" s="206"/>
      <c r="D305" s="207" t="s">
        <v>211</v>
      </c>
      <c r="E305" s="208" t="s">
        <v>1</v>
      </c>
      <c r="F305" s="209" t="s">
        <v>6064</v>
      </c>
      <c r="G305" s="206"/>
      <c r="H305" s="208" t="s">
        <v>1</v>
      </c>
      <c r="I305" s="210"/>
      <c r="J305" s="206"/>
      <c r="K305" s="206"/>
      <c r="L305" s="211"/>
      <c r="M305" s="212"/>
      <c r="N305" s="213"/>
      <c r="O305" s="213"/>
      <c r="P305" s="213"/>
      <c r="Q305" s="213"/>
      <c r="R305" s="213"/>
      <c r="S305" s="213"/>
      <c r="T305" s="214"/>
      <c r="AT305" s="215" t="s">
        <v>211</v>
      </c>
      <c r="AU305" s="215" t="s">
        <v>82</v>
      </c>
      <c r="AV305" s="13" t="s">
        <v>82</v>
      </c>
      <c r="AW305" s="13" t="s">
        <v>31</v>
      </c>
      <c r="AX305" s="13" t="s">
        <v>75</v>
      </c>
      <c r="AY305" s="215" t="s">
        <v>201</v>
      </c>
    </row>
    <row r="306" spans="1:65" s="14" customFormat="1" ht="11.25">
      <c r="B306" s="216"/>
      <c r="C306" s="217"/>
      <c r="D306" s="207" t="s">
        <v>211</v>
      </c>
      <c r="E306" s="218" t="s">
        <v>1</v>
      </c>
      <c r="F306" s="219" t="s">
        <v>209</v>
      </c>
      <c r="G306" s="217"/>
      <c r="H306" s="220">
        <v>4</v>
      </c>
      <c r="I306" s="221"/>
      <c r="J306" s="217"/>
      <c r="K306" s="217"/>
      <c r="L306" s="222"/>
      <c r="M306" s="223"/>
      <c r="N306" s="224"/>
      <c r="O306" s="224"/>
      <c r="P306" s="224"/>
      <c r="Q306" s="224"/>
      <c r="R306" s="224"/>
      <c r="S306" s="224"/>
      <c r="T306" s="225"/>
      <c r="AT306" s="226" t="s">
        <v>211</v>
      </c>
      <c r="AU306" s="226" t="s">
        <v>82</v>
      </c>
      <c r="AV306" s="14" t="s">
        <v>84</v>
      </c>
      <c r="AW306" s="14" t="s">
        <v>31</v>
      </c>
      <c r="AX306" s="14" t="s">
        <v>75</v>
      </c>
      <c r="AY306" s="226" t="s">
        <v>201</v>
      </c>
    </row>
    <row r="307" spans="1:65" s="15" customFormat="1" ht="11.25">
      <c r="B307" s="245"/>
      <c r="C307" s="246"/>
      <c r="D307" s="207" t="s">
        <v>211</v>
      </c>
      <c r="E307" s="247" t="s">
        <v>1</v>
      </c>
      <c r="F307" s="248" t="s">
        <v>5560</v>
      </c>
      <c r="G307" s="246"/>
      <c r="H307" s="249">
        <v>4</v>
      </c>
      <c r="I307" s="250"/>
      <c r="J307" s="246"/>
      <c r="K307" s="246"/>
      <c r="L307" s="251"/>
      <c r="M307" s="252"/>
      <c r="N307" s="253"/>
      <c r="O307" s="253"/>
      <c r="P307" s="253"/>
      <c r="Q307" s="253"/>
      <c r="R307" s="253"/>
      <c r="S307" s="253"/>
      <c r="T307" s="254"/>
      <c r="AT307" s="255" t="s">
        <v>211</v>
      </c>
      <c r="AU307" s="255" t="s">
        <v>82</v>
      </c>
      <c r="AV307" s="15" t="s">
        <v>209</v>
      </c>
      <c r="AW307" s="15" t="s">
        <v>31</v>
      </c>
      <c r="AX307" s="15" t="s">
        <v>82</v>
      </c>
      <c r="AY307" s="255" t="s">
        <v>201</v>
      </c>
    </row>
    <row r="308" spans="1:65" s="2" customFormat="1" ht="24">
      <c r="A308" s="34"/>
      <c r="B308" s="35"/>
      <c r="C308" s="192" t="s">
        <v>452</v>
      </c>
      <c r="D308" s="192" t="s">
        <v>204</v>
      </c>
      <c r="E308" s="193" t="s">
        <v>6133</v>
      </c>
      <c r="F308" s="194" t="s">
        <v>6134</v>
      </c>
      <c r="G308" s="195" t="s">
        <v>230</v>
      </c>
      <c r="H308" s="196">
        <v>333</v>
      </c>
      <c r="I308" s="197"/>
      <c r="J308" s="198">
        <f>ROUND(I308*H308,2)</f>
        <v>0</v>
      </c>
      <c r="K308" s="194" t="s">
        <v>1</v>
      </c>
      <c r="L308" s="39"/>
      <c r="M308" s="199" t="s">
        <v>1</v>
      </c>
      <c r="N308" s="200" t="s">
        <v>40</v>
      </c>
      <c r="O308" s="71"/>
      <c r="P308" s="201">
        <f>O308*H308</f>
        <v>0</v>
      </c>
      <c r="Q308" s="201">
        <v>0</v>
      </c>
      <c r="R308" s="201">
        <f>Q308*H308</f>
        <v>0</v>
      </c>
      <c r="S308" s="201">
        <v>0</v>
      </c>
      <c r="T308" s="202">
        <f>S308*H308</f>
        <v>0</v>
      </c>
      <c r="U308" s="34"/>
      <c r="V308" s="34"/>
      <c r="W308" s="34"/>
      <c r="X308" s="34"/>
      <c r="Y308" s="34"/>
      <c r="Z308" s="34"/>
      <c r="AA308" s="34"/>
      <c r="AB308" s="34"/>
      <c r="AC308" s="34"/>
      <c r="AD308" s="34"/>
      <c r="AE308" s="34"/>
      <c r="AR308" s="203" t="s">
        <v>209</v>
      </c>
      <c r="AT308" s="203" t="s">
        <v>204</v>
      </c>
      <c r="AU308" s="203" t="s">
        <v>82</v>
      </c>
      <c r="AY308" s="17" t="s">
        <v>201</v>
      </c>
      <c r="BE308" s="204">
        <f>IF(N308="základní",J308,0)</f>
        <v>0</v>
      </c>
      <c r="BF308" s="204">
        <f>IF(N308="snížená",J308,0)</f>
        <v>0</v>
      </c>
      <c r="BG308" s="204">
        <f>IF(N308="zákl. přenesená",J308,0)</f>
        <v>0</v>
      </c>
      <c r="BH308" s="204">
        <f>IF(N308="sníž. přenesená",J308,0)</f>
        <v>0</v>
      </c>
      <c r="BI308" s="204">
        <f>IF(N308="nulová",J308,0)</f>
        <v>0</v>
      </c>
      <c r="BJ308" s="17" t="s">
        <v>82</v>
      </c>
      <c r="BK308" s="204">
        <f>ROUND(I308*H308,2)</f>
        <v>0</v>
      </c>
      <c r="BL308" s="17" t="s">
        <v>209</v>
      </c>
      <c r="BM308" s="203" t="s">
        <v>853</v>
      </c>
    </row>
    <row r="309" spans="1:65" s="13" customFormat="1" ht="11.25">
      <c r="B309" s="205"/>
      <c r="C309" s="206"/>
      <c r="D309" s="207" t="s">
        <v>211</v>
      </c>
      <c r="E309" s="208" t="s">
        <v>1</v>
      </c>
      <c r="F309" s="209" t="s">
        <v>6049</v>
      </c>
      <c r="G309" s="206"/>
      <c r="H309" s="208" t="s">
        <v>1</v>
      </c>
      <c r="I309" s="210"/>
      <c r="J309" s="206"/>
      <c r="K309" s="206"/>
      <c r="L309" s="211"/>
      <c r="M309" s="212"/>
      <c r="N309" s="213"/>
      <c r="O309" s="213"/>
      <c r="P309" s="213"/>
      <c r="Q309" s="213"/>
      <c r="R309" s="213"/>
      <c r="S309" s="213"/>
      <c r="T309" s="214"/>
      <c r="AT309" s="215" t="s">
        <v>211</v>
      </c>
      <c r="AU309" s="215" t="s">
        <v>82</v>
      </c>
      <c r="AV309" s="13" t="s">
        <v>82</v>
      </c>
      <c r="AW309" s="13" t="s">
        <v>31</v>
      </c>
      <c r="AX309" s="13" t="s">
        <v>75</v>
      </c>
      <c r="AY309" s="215" t="s">
        <v>201</v>
      </c>
    </row>
    <row r="310" spans="1:65" s="14" customFormat="1" ht="11.25">
      <c r="B310" s="216"/>
      <c r="C310" s="217"/>
      <c r="D310" s="207" t="s">
        <v>211</v>
      </c>
      <c r="E310" s="218" t="s">
        <v>1</v>
      </c>
      <c r="F310" s="219" t="s">
        <v>3057</v>
      </c>
      <c r="G310" s="217"/>
      <c r="H310" s="220">
        <v>333</v>
      </c>
      <c r="I310" s="221"/>
      <c r="J310" s="217"/>
      <c r="K310" s="217"/>
      <c r="L310" s="222"/>
      <c r="M310" s="223"/>
      <c r="N310" s="224"/>
      <c r="O310" s="224"/>
      <c r="P310" s="224"/>
      <c r="Q310" s="224"/>
      <c r="R310" s="224"/>
      <c r="S310" s="224"/>
      <c r="T310" s="225"/>
      <c r="AT310" s="226" t="s">
        <v>211</v>
      </c>
      <c r="AU310" s="226" t="s">
        <v>82</v>
      </c>
      <c r="AV310" s="14" t="s">
        <v>84</v>
      </c>
      <c r="AW310" s="14" t="s">
        <v>31</v>
      </c>
      <c r="AX310" s="14" t="s">
        <v>75</v>
      </c>
      <c r="AY310" s="226" t="s">
        <v>201</v>
      </c>
    </row>
    <row r="311" spans="1:65" s="15" customFormat="1" ht="11.25">
      <c r="B311" s="245"/>
      <c r="C311" s="246"/>
      <c r="D311" s="207" t="s">
        <v>211</v>
      </c>
      <c r="E311" s="247" t="s">
        <v>1</v>
      </c>
      <c r="F311" s="248" t="s">
        <v>5560</v>
      </c>
      <c r="G311" s="246"/>
      <c r="H311" s="249">
        <v>333</v>
      </c>
      <c r="I311" s="250"/>
      <c r="J311" s="246"/>
      <c r="K311" s="246"/>
      <c r="L311" s="251"/>
      <c r="M311" s="252"/>
      <c r="N311" s="253"/>
      <c r="O311" s="253"/>
      <c r="P311" s="253"/>
      <c r="Q311" s="253"/>
      <c r="R311" s="253"/>
      <c r="S311" s="253"/>
      <c r="T311" s="254"/>
      <c r="AT311" s="255" t="s">
        <v>211</v>
      </c>
      <c r="AU311" s="255" t="s">
        <v>82</v>
      </c>
      <c r="AV311" s="15" t="s">
        <v>209</v>
      </c>
      <c r="AW311" s="15" t="s">
        <v>31</v>
      </c>
      <c r="AX311" s="15" t="s">
        <v>82</v>
      </c>
      <c r="AY311" s="255" t="s">
        <v>201</v>
      </c>
    </row>
    <row r="312" spans="1:65" s="2" customFormat="1" ht="21.75" customHeight="1">
      <c r="A312" s="34"/>
      <c r="B312" s="35"/>
      <c r="C312" s="192" t="s">
        <v>535</v>
      </c>
      <c r="D312" s="192" t="s">
        <v>204</v>
      </c>
      <c r="E312" s="193" t="s">
        <v>6135</v>
      </c>
      <c r="F312" s="194" t="s">
        <v>6136</v>
      </c>
      <c r="G312" s="195" t="s">
        <v>230</v>
      </c>
      <c r="H312" s="196">
        <v>11</v>
      </c>
      <c r="I312" s="197"/>
      <c r="J312" s="198">
        <f>ROUND(I312*H312,2)</f>
        <v>0</v>
      </c>
      <c r="K312" s="194" t="s">
        <v>1</v>
      </c>
      <c r="L312" s="39"/>
      <c r="M312" s="199" t="s">
        <v>1</v>
      </c>
      <c r="N312" s="200" t="s">
        <v>40</v>
      </c>
      <c r="O312" s="71"/>
      <c r="P312" s="201">
        <f>O312*H312</f>
        <v>0</v>
      </c>
      <c r="Q312" s="201">
        <v>0</v>
      </c>
      <c r="R312" s="201">
        <f>Q312*H312</f>
        <v>0</v>
      </c>
      <c r="S312" s="201">
        <v>0</v>
      </c>
      <c r="T312" s="202">
        <f>S312*H312</f>
        <v>0</v>
      </c>
      <c r="U312" s="34"/>
      <c r="V312" s="34"/>
      <c r="W312" s="34"/>
      <c r="X312" s="34"/>
      <c r="Y312" s="34"/>
      <c r="Z312" s="34"/>
      <c r="AA312" s="34"/>
      <c r="AB312" s="34"/>
      <c r="AC312" s="34"/>
      <c r="AD312" s="34"/>
      <c r="AE312" s="34"/>
      <c r="AR312" s="203" t="s">
        <v>209</v>
      </c>
      <c r="AT312" s="203" t="s">
        <v>204</v>
      </c>
      <c r="AU312" s="203" t="s">
        <v>82</v>
      </c>
      <c r="AY312" s="17" t="s">
        <v>201</v>
      </c>
      <c r="BE312" s="204">
        <f>IF(N312="základní",J312,0)</f>
        <v>0</v>
      </c>
      <c r="BF312" s="204">
        <f>IF(N312="snížená",J312,0)</f>
        <v>0</v>
      </c>
      <c r="BG312" s="204">
        <f>IF(N312="zákl. přenesená",J312,0)</f>
        <v>0</v>
      </c>
      <c r="BH312" s="204">
        <f>IF(N312="sníž. přenesená",J312,0)</f>
        <v>0</v>
      </c>
      <c r="BI312" s="204">
        <f>IF(N312="nulová",J312,0)</f>
        <v>0</v>
      </c>
      <c r="BJ312" s="17" t="s">
        <v>82</v>
      </c>
      <c r="BK312" s="204">
        <f>ROUND(I312*H312,2)</f>
        <v>0</v>
      </c>
      <c r="BL312" s="17" t="s">
        <v>209</v>
      </c>
      <c r="BM312" s="203" t="s">
        <v>883</v>
      </c>
    </row>
    <row r="313" spans="1:65" s="13" customFormat="1" ht="11.25">
      <c r="B313" s="205"/>
      <c r="C313" s="206"/>
      <c r="D313" s="207" t="s">
        <v>211</v>
      </c>
      <c r="E313" s="208" t="s">
        <v>1</v>
      </c>
      <c r="F313" s="209" t="s">
        <v>6049</v>
      </c>
      <c r="G313" s="206"/>
      <c r="H313" s="208" t="s">
        <v>1</v>
      </c>
      <c r="I313" s="210"/>
      <c r="J313" s="206"/>
      <c r="K313" s="206"/>
      <c r="L313" s="211"/>
      <c r="M313" s="212"/>
      <c r="N313" s="213"/>
      <c r="O313" s="213"/>
      <c r="P313" s="213"/>
      <c r="Q313" s="213"/>
      <c r="R313" s="213"/>
      <c r="S313" s="213"/>
      <c r="T313" s="214"/>
      <c r="AT313" s="215" t="s">
        <v>211</v>
      </c>
      <c r="AU313" s="215" t="s">
        <v>82</v>
      </c>
      <c r="AV313" s="13" t="s">
        <v>82</v>
      </c>
      <c r="AW313" s="13" t="s">
        <v>31</v>
      </c>
      <c r="AX313" s="13" t="s">
        <v>75</v>
      </c>
      <c r="AY313" s="215" t="s">
        <v>201</v>
      </c>
    </row>
    <row r="314" spans="1:65" s="14" customFormat="1" ht="11.25">
      <c r="B314" s="216"/>
      <c r="C314" s="217"/>
      <c r="D314" s="207" t="s">
        <v>211</v>
      </c>
      <c r="E314" s="218" t="s">
        <v>1</v>
      </c>
      <c r="F314" s="219" t="s">
        <v>311</v>
      </c>
      <c r="G314" s="217"/>
      <c r="H314" s="220">
        <v>11</v>
      </c>
      <c r="I314" s="221"/>
      <c r="J314" s="217"/>
      <c r="K314" s="217"/>
      <c r="L314" s="222"/>
      <c r="M314" s="223"/>
      <c r="N314" s="224"/>
      <c r="O314" s="224"/>
      <c r="P314" s="224"/>
      <c r="Q314" s="224"/>
      <c r="R314" s="224"/>
      <c r="S314" s="224"/>
      <c r="T314" s="225"/>
      <c r="AT314" s="226" t="s">
        <v>211</v>
      </c>
      <c r="AU314" s="226" t="s">
        <v>82</v>
      </c>
      <c r="AV314" s="14" t="s">
        <v>84</v>
      </c>
      <c r="AW314" s="14" t="s">
        <v>31</v>
      </c>
      <c r="AX314" s="14" t="s">
        <v>75</v>
      </c>
      <c r="AY314" s="226" t="s">
        <v>201</v>
      </c>
    </row>
    <row r="315" spans="1:65" s="15" customFormat="1" ht="11.25">
      <c r="B315" s="245"/>
      <c r="C315" s="246"/>
      <c r="D315" s="207" t="s">
        <v>211</v>
      </c>
      <c r="E315" s="247" t="s">
        <v>1</v>
      </c>
      <c r="F315" s="248" t="s">
        <v>5560</v>
      </c>
      <c r="G315" s="246"/>
      <c r="H315" s="249">
        <v>11</v>
      </c>
      <c r="I315" s="250"/>
      <c r="J315" s="246"/>
      <c r="K315" s="246"/>
      <c r="L315" s="251"/>
      <c r="M315" s="252"/>
      <c r="N315" s="253"/>
      <c r="O315" s="253"/>
      <c r="P315" s="253"/>
      <c r="Q315" s="253"/>
      <c r="R315" s="253"/>
      <c r="S315" s="253"/>
      <c r="T315" s="254"/>
      <c r="AT315" s="255" t="s">
        <v>211</v>
      </c>
      <c r="AU315" s="255" t="s">
        <v>82</v>
      </c>
      <c r="AV315" s="15" t="s">
        <v>209</v>
      </c>
      <c r="AW315" s="15" t="s">
        <v>31</v>
      </c>
      <c r="AX315" s="15" t="s">
        <v>82</v>
      </c>
      <c r="AY315" s="255" t="s">
        <v>201</v>
      </c>
    </row>
    <row r="316" spans="1:65" s="2" customFormat="1" ht="24">
      <c r="A316" s="34"/>
      <c r="B316" s="35"/>
      <c r="C316" s="192" t="s">
        <v>540</v>
      </c>
      <c r="D316" s="192" t="s">
        <v>204</v>
      </c>
      <c r="E316" s="193" t="s">
        <v>6137</v>
      </c>
      <c r="F316" s="194" t="s">
        <v>6138</v>
      </c>
      <c r="G316" s="195" t="s">
        <v>230</v>
      </c>
      <c r="H316" s="196">
        <v>146</v>
      </c>
      <c r="I316" s="197"/>
      <c r="J316" s="198">
        <f>ROUND(I316*H316,2)</f>
        <v>0</v>
      </c>
      <c r="K316" s="194" t="s">
        <v>1</v>
      </c>
      <c r="L316" s="39"/>
      <c r="M316" s="199" t="s">
        <v>1</v>
      </c>
      <c r="N316" s="200" t="s">
        <v>40</v>
      </c>
      <c r="O316" s="71"/>
      <c r="P316" s="201">
        <f>O316*H316</f>
        <v>0</v>
      </c>
      <c r="Q316" s="201">
        <v>0</v>
      </c>
      <c r="R316" s="201">
        <f>Q316*H316</f>
        <v>0</v>
      </c>
      <c r="S316" s="201">
        <v>0</v>
      </c>
      <c r="T316" s="202">
        <f>S316*H316</f>
        <v>0</v>
      </c>
      <c r="U316" s="34"/>
      <c r="V316" s="34"/>
      <c r="W316" s="34"/>
      <c r="X316" s="34"/>
      <c r="Y316" s="34"/>
      <c r="Z316" s="34"/>
      <c r="AA316" s="34"/>
      <c r="AB316" s="34"/>
      <c r="AC316" s="34"/>
      <c r="AD316" s="34"/>
      <c r="AE316" s="34"/>
      <c r="AR316" s="203" t="s">
        <v>209</v>
      </c>
      <c r="AT316" s="203" t="s">
        <v>204</v>
      </c>
      <c r="AU316" s="203" t="s">
        <v>82</v>
      </c>
      <c r="AY316" s="17" t="s">
        <v>201</v>
      </c>
      <c r="BE316" s="204">
        <f>IF(N316="základní",J316,0)</f>
        <v>0</v>
      </c>
      <c r="BF316" s="204">
        <f>IF(N316="snížená",J316,0)</f>
        <v>0</v>
      </c>
      <c r="BG316" s="204">
        <f>IF(N316="zákl. přenesená",J316,0)</f>
        <v>0</v>
      </c>
      <c r="BH316" s="204">
        <f>IF(N316="sníž. přenesená",J316,0)</f>
        <v>0</v>
      </c>
      <c r="BI316" s="204">
        <f>IF(N316="nulová",J316,0)</f>
        <v>0</v>
      </c>
      <c r="BJ316" s="17" t="s">
        <v>82</v>
      </c>
      <c r="BK316" s="204">
        <f>ROUND(I316*H316,2)</f>
        <v>0</v>
      </c>
      <c r="BL316" s="17" t="s">
        <v>209</v>
      </c>
      <c r="BM316" s="203" t="s">
        <v>893</v>
      </c>
    </row>
    <row r="317" spans="1:65" s="13" customFormat="1" ht="11.25">
      <c r="B317" s="205"/>
      <c r="C317" s="206"/>
      <c r="D317" s="207" t="s">
        <v>211</v>
      </c>
      <c r="E317" s="208" t="s">
        <v>1</v>
      </c>
      <c r="F317" s="209" t="s">
        <v>6139</v>
      </c>
      <c r="G317" s="206"/>
      <c r="H317" s="208" t="s">
        <v>1</v>
      </c>
      <c r="I317" s="210"/>
      <c r="J317" s="206"/>
      <c r="K317" s="206"/>
      <c r="L317" s="211"/>
      <c r="M317" s="212"/>
      <c r="N317" s="213"/>
      <c r="O317" s="213"/>
      <c r="P317" s="213"/>
      <c r="Q317" s="213"/>
      <c r="R317" s="213"/>
      <c r="S317" s="213"/>
      <c r="T317" s="214"/>
      <c r="AT317" s="215" t="s">
        <v>211</v>
      </c>
      <c r="AU317" s="215" t="s">
        <v>82</v>
      </c>
      <c r="AV317" s="13" t="s">
        <v>82</v>
      </c>
      <c r="AW317" s="13" t="s">
        <v>31</v>
      </c>
      <c r="AX317" s="13" t="s">
        <v>75</v>
      </c>
      <c r="AY317" s="215" t="s">
        <v>201</v>
      </c>
    </row>
    <row r="318" spans="1:65" s="13" customFormat="1" ht="11.25">
      <c r="B318" s="205"/>
      <c r="C318" s="206"/>
      <c r="D318" s="207" t="s">
        <v>211</v>
      </c>
      <c r="E318" s="208" t="s">
        <v>1</v>
      </c>
      <c r="F318" s="209" t="s">
        <v>6049</v>
      </c>
      <c r="G318" s="206"/>
      <c r="H318" s="208" t="s">
        <v>1</v>
      </c>
      <c r="I318" s="210"/>
      <c r="J318" s="206"/>
      <c r="K318" s="206"/>
      <c r="L318" s="211"/>
      <c r="M318" s="212"/>
      <c r="N318" s="213"/>
      <c r="O318" s="213"/>
      <c r="P318" s="213"/>
      <c r="Q318" s="213"/>
      <c r="R318" s="213"/>
      <c r="S318" s="213"/>
      <c r="T318" s="214"/>
      <c r="AT318" s="215" t="s">
        <v>211</v>
      </c>
      <c r="AU318" s="215" t="s">
        <v>82</v>
      </c>
      <c r="AV318" s="13" t="s">
        <v>82</v>
      </c>
      <c r="AW318" s="13" t="s">
        <v>31</v>
      </c>
      <c r="AX318" s="13" t="s">
        <v>75</v>
      </c>
      <c r="AY318" s="215" t="s">
        <v>201</v>
      </c>
    </row>
    <row r="319" spans="1:65" s="14" customFormat="1" ht="11.25">
      <c r="B319" s="216"/>
      <c r="C319" s="217"/>
      <c r="D319" s="207" t="s">
        <v>211</v>
      </c>
      <c r="E319" s="218" t="s">
        <v>1</v>
      </c>
      <c r="F319" s="219" t="s">
        <v>1565</v>
      </c>
      <c r="G319" s="217"/>
      <c r="H319" s="220">
        <v>146</v>
      </c>
      <c r="I319" s="221"/>
      <c r="J319" s="217"/>
      <c r="K319" s="217"/>
      <c r="L319" s="222"/>
      <c r="M319" s="223"/>
      <c r="N319" s="224"/>
      <c r="O319" s="224"/>
      <c r="P319" s="224"/>
      <c r="Q319" s="224"/>
      <c r="R319" s="224"/>
      <c r="S319" s="224"/>
      <c r="T319" s="225"/>
      <c r="AT319" s="226" t="s">
        <v>211</v>
      </c>
      <c r="AU319" s="226" t="s">
        <v>82</v>
      </c>
      <c r="AV319" s="14" t="s">
        <v>84</v>
      </c>
      <c r="AW319" s="14" t="s">
        <v>31</v>
      </c>
      <c r="AX319" s="14" t="s">
        <v>75</v>
      </c>
      <c r="AY319" s="226" t="s">
        <v>201</v>
      </c>
    </row>
    <row r="320" spans="1:65" s="15" customFormat="1" ht="11.25">
      <c r="B320" s="245"/>
      <c r="C320" s="246"/>
      <c r="D320" s="207" t="s">
        <v>211</v>
      </c>
      <c r="E320" s="247" t="s">
        <v>1</v>
      </c>
      <c r="F320" s="248" t="s">
        <v>5560</v>
      </c>
      <c r="G320" s="246"/>
      <c r="H320" s="249">
        <v>146</v>
      </c>
      <c r="I320" s="250"/>
      <c r="J320" s="246"/>
      <c r="K320" s="246"/>
      <c r="L320" s="251"/>
      <c r="M320" s="252"/>
      <c r="N320" s="253"/>
      <c r="O320" s="253"/>
      <c r="P320" s="253"/>
      <c r="Q320" s="253"/>
      <c r="R320" s="253"/>
      <c r="S320" s="253"/>
      <c r="T320" s="254"/>
      <c r="AT320" s="255" t="s">
        <v>211</v>
      </c>
      <c r="AU320" s="255" t="s">
        <v>82</v>
      </c>
      <c r="AV320" s="15" t="s">
        <v>209</v>
      </c>
      <c r="AW320" s="15" t="s">
        <v>31</v>
      </c>
      <c r="AX320" s="15" t="s">
        <v>82</v>
      </c>
      <c r="AY320" s="255" t="s">
        <v>201</v>
      </c>
    </row>
    <row r="321" spans="1:65" s="2" customFormat="1" ht="24">
      <c r="A321" s="34"/>
      <c r="B321" s="35"/>
      <c r="C321" s="192" t="s">
        <v>546</v>
      </c>
      <c r="D321" s="192" t="s">
        <v>204</v>
      </c>
      <c r="E321" s="193" t="s">
        <v>6140</v>
      </c>
      <c r="F321" s="194" t="s">
        <v>6141</v>
      </c>
      <c r="G321" s="195" t="s">
        <v>230</v>
      </c>
      <c r="H321" s="196">
        <v>106</v>
      </c>
      <c r="I321" s="197"/>
      <c r="J321" s="198">
        <f>ROUND(I321*H321,2)</f>
        <v>0</v>
      </c>
      <c r="K321" s="194" t="s">
        <v>1</v>
      </c>
      <c r="L321" s="39"/>
      <c r="M321" s="199" t="s">
        <v>1</v>
      </c>
      <c r="N321" s="200" t="s">
        <v>40</v>
      </c>
      <c r="O321" s="71"/>
      <c r="P321" s="201">
        <f>O321*H321</f>
        <v>0</v>
      </c>
      <c r="Q321" s="201">
        <v>0</v>
      </c>
      <c r="R321" s="201">
        <f>Q321*H321</f>
        <v>0</v>
      </c>
      <c r="S321" s="201">
        <v>0</v>
      </c>
      <c r="T321" s="202">
        <f>S321*H321</f>
        <v>0</v>
      </c>
      <c r="U321" s="34"/>
      <c r="V321" s="34"/>
      <c r="W321" s="34"/>
      <c r="X321" s="34"/>
      <c r="Y321" s="34"/>
      <c r="Z321" s="34"/>
      <c r="AA321" s="34"/>
      <c r="AB321" s="34"/>
      <c r="AC321" s="34"/>
      <c r="AD321" s="34"/>
      <c r="AE321" s="34"/>
      <c r="AR321" s="203" t="s">
        <v>209</v>
      </c>
      <c r="AT321" s="203" t="s">
        <v>204</v>
      </c>
      <c r="AU321" s="203" t="s">
        <v>82</v>
      </c>
      <c r="AY321" s="17" t="s">
        <v>201</v>
      </c>
      <c r="BE321" s="204">
        <f>IF(N321="základní",J321,0)</f>
        <v>0</v>
      </c>
      <c r="BF321" s="204">
        <f>IF(N321="snížená",J321,0)</f>
        <v>0</v>
      </c>
      <c r="BG321" s="204">
        <f>IF(N321="zákl. přenesená",J321,0)</f>
        <v>0</v>
      </c>
      <c r="BH321" s="204">
        <f>IF(N321="sníž. přenesená",J321,0)</f>
        <v>0</v>
      </c>
      <c r="BI321" s="204">
        <f>IF(N321="nulová",J321,0)</f>
        <v>0</v>
      </c>
      <c r="BJ321" s="17" t="s">
        <v>82</v>
      </c>
      <c r="BK321" s="204">
        <f>ROUND(I321*H321,2)</f>
        <v>0</v>
      </c>
      <c r="BL321" s="17" t="s">
        <v>209</v>
      </c>
      <c r="BM321" s="203" t="s">
        <v>911</v>
      </c>
    </row>
    <row r="322" spans="1:65" s="13" customFormat="1" ht="11.25">
      <c r="B322" s="205"/>
      <c r="C322" s="206"/>
      <c r="D322" s="207" t="s">
        <v>211</v>
      </c>
      <c r="E322" s="208" t="s">
        <v>1</v>
      </c>
      <c r="F322" s="209" t="s">
        <v>6139</v>
      </c>
      <c r="G322" s="206"/>
      <c r="H322" s="208" t="s">
        <v>1</v>
      </c>
      <c r="I322" s="210"/>
      <c r="J322" s="206"/>
      <c r="K322" s="206"/>
      <c r="L322" s="211"/>
      <c r="M322" s="212"/>
      <c r="N322" s="213"/>
      <c r="O322" s="213"/>
      <c r="P322" s="213"/>
      <c r="Q322" s="213"/>
      <c r="R322" s="213"/>
      <c r="S322" s="213"/>
      <c r="T322" s="214"/>
      <c r="AT322" s="215" t="s">
        <v>211</v>
      </c>
      <c r="AU322" s="215" t="s">
        <v>82</v>
      </c>
      <c r="AV322" s="13" t="s">
        <v>82</v>
      </c>
      <c r="AW322" s="13" t="s">
        <v>31</v>
      </c>
      <c r="AX322" s="13" t="s">
        <v>75</v>
      </c>
      <c r="AY322" s="215" t="s">
        <v>201</v>
      </c>
    </row>
    <row r="323" spans="1:65" s="13" customFormat="1" ht="11.25">
      <c r="B323" s="205"/>
      <c r="C323" s="206"/>
      <c r="D323" s="207" t="s">
        <v>211</v>
      </c>
      <c r="E323" s="208" t="s">
        <v>1</v>
      </c>
      <c r="F323" s="209" t="s">
        <v>6049</v>
      </c>
      <c r="G323" s="206"/>
      <c r="H323" s="208" t="s">
        <v>1</v>
      </c>
      <c r="I323" s="210"/>
      <c r="J323" s="206"/>
      <c r="K323" s="206"/>
      <c r="L323" s="211"/>
      <c r="M323" s="212"/>
      <c r="N323" s="213"/>
      <c r="O323" s="213"/>
      <c r="P323" s="213"/>
      <c r="Q323" s="213"/>
      <c r="R323" s="213"/>
      <c r="S323" s="213"/>
      <c r="T323" s="214"/>
      <c r="AT323" s="215" t="s">
        <v>211</v>
      </c>
      <c r="AU323" s="215" t="s">
        <v>82</v>
      </c>
      <c r="AV323" s="13" t="s">
        <v>82</v>
      </c>
      <c r="AW323" s="13" t="s">
        <v>31</v>
      </c>
      <c r="AX323" s="13" t="s">
        <v>75</v>
      </c>
      <c r="AY323" s="215" t="s">
        <v>201</v>
      </c>
    </row>
    <row r="324" spans="1:65" s="14" customFormat="1" ht="11.25">
      <c r="B324" s="216"/>
      <c r="C324" s="217"/>
      <c r="D324" s="207" t="s">
        <v>211</v>
      </c>
      <c r="E324" s="218" t="s">
        <v>1</v>
      </c>
      <c r="F324" s="219" t="s">
        <v>1163</v>
      </c>
      <c r="G324" s="217"/>
      <c r="H324" s="220">
        <v>106</v>
      </c>
      <c r="I324" s="221"/>
      <c r="J324" s="217"/>
      <c r="K324" s="217"/>
      <c r="L324" s="222"/>
      <c r="M324" s="223"/>
      <c r="N324" s="224"/>
      <c r="O324" s="224"/>
      <c r="P324" s="224"/>
      <c r="Q324" s="224"/>
      <c r="R324" s="224"/>
      <c r="S324" s="224"/>
      <c r="T324" s="225"/>
      <c r="AT324" s="226" t="s">
        <v>211</v>
      </c>
      <c r="AU324" s="226" t="s">
        <v>82</v>
      </c>
      <c r="AV324" s="14" t="s">
        <v>84</v>
      </c>
      <c r="AW324" s="14" t="s">
        <v>31</v>
      </c>
      <c r="AX324" s="14" t="s">
        <v>75</v>
      </c>
      <c r="AY324" s="226" t="s">
        <v>201</v>
      </c>
    </row>
    <row r="325" spans="1:65" s="15" customFormat="1" ht="11.25">
      <c r="B325" s="245"/>
      <c r="C325" s="246"/>
      <c r="D325" s="207" t="s">
        <v>211</v>
      </c>
      <c r="E325" s="247" t="s">
        <v>1</v>
      </c>
      <c r="F325" s="248" t="s">
        <v>5560</v>
      </c>
      <c r="G325" s="246"/>
      <c r="H325" s="249">
        <v>106</v>
      </c>
      <c r="I325" s="250"/>
      <c r="J325" s="246"/>
      <c r="K325" s="246"/>
      <c r="L325" s="251"/>
      <c r="M325" s="252"/>
      <c r="N325" s="253"/>
      <c r="O325" s="253"/>
      <c r="P325" s="253"/>
      <c r="Q325" s="253"/>
      <c r="R325" s="253"/>
      <c r="S325" s="253"/>
      <c r="T325" s="254"/>
      <c r="AT325" s="255" t="s">
        <v>211</v>
      </c>
      <c r="AU325" s="255" t="s">
        <v>82</v>
      </c>
      <c r="AV325" s="15" t="s">
        <v>209</v>
      </c>
      <c r="AW325" s="15" t="s">
        <v>31</v>
      </c>
      <c r="AX325" s="15" t="s">
        <v>82</v>
      </c>
      <c r="AY325" s="255" t="s">
        <v>201</v>
      </c>
    </row>
    <row r="326" spans="1:65" s="2" customFormat="1" ht="24">
      <c r="A326" s="34"/>
      <c r="B326" s="35"/>
      <c r="C326" s="192" t="s">
        <v>551</v>
      </c>
      <c r="D326" s="192" t="s">
        <v>204</v>
      </c>
      <c r="E326" s="193" t="s">
        <v>6142</v>
      </c>
      <c r="F326" s="194" t="s">
        <v>6143</v>
      </c>
      <c r="G326" s="195" t="s">
        <v>230</v>
      </c>
      <c r="H326" s="196">
        <v>23</v>
      </c>
      <c r="I326" s="197"/>
      <c r="J326" s="198">
        <f>ROUND(I326*H326,2)</f>
        <v>0</v>
      </c>
      <c r="K326" s="194" t="s">
        <v>1</v>
      </c>
      <c r="L326" s="39"/>
      <c r="M326" s="199" t="s">
        <v>1</v>
      </c>
      <c r="N326" s="200" t="s">
        <v>40</v>
      </c>
      <c r="O326" s="71"/>
      <c r="P326" s="201">
        <f>O326*H326</f>
        <v>0</v>
      </c>
      <c r="Q326" s="201">
        <v>0</v>
      </c>
      <c r="R326" s="201">
        <f>Q326*H326</f>
        <v>0</v>
      </c>
      <c r="S326" s="201">
        <v>0</v>
      </c>
      <c r="T326" s="202">
        <f>S326*H326</f>
        <v>0</v>
      </c>
      <c r="U326" s="34"/>
      <c r="V326" s="34"/>
      <c r="W326" s="34"/>
      <c r="X326" s="34"/>
      <c r="Y326" s="34"/>
      <c r="Z326" s="34"/>
      <c r="AA326" s="34"/>
      <c r="AB326" s="34"/>
      <c r="AC326" s="34"/>
      <c r="AD326" s="34"/>
      <c r="AE326" s="34"/>
      <c r="AR326" s="203" t="s">
        <v>209</v>
      </c>
      <c r="AT326" s="203" t="s">
        <v>204</v>
      </c>
      <c r="AU326" s="203" t="s">
        <v>82</v>
      </c>
      <c r="AY326" s="17" t="s">
        <v>201</v>
      </c>
      <c r="BE326" s="204">
        <f>IF(N326="základní",J326,0)</f>
        <v>0</v>
      </c>
      <c r="BF326" s="204">
        <f>IF(N326="snížená",J326,0)</f>
        <v>0</v>
      </c>
      <c r="BG326" s="204">
        <f>IF(N326="zákl. přenesená",J326,0)</f>
        <v>0</v>
      </c>
      <c r="BH326" s="204">
        <f>IF(N326="sníž. přenesená",J326,0)</f>
        <v>0</v>
      </c>
      <c r="BI326" s="204">
        <f>IF(N326="nulová",J326,0)</f>
        <v>0</v>
      </c>
      <c r="BJ326" s="17" t="s">
        <v>82</v>
      </c>
      <c r="BK326" s="204">
        <f>ROUND(I326*H326,2)</f>
        <v>0</v>
      </c>
      <c r="BL326" s="17" t="s">
        <v>209</v>
      </c>
      <c r="BM326" s="203" t="s">
        <v>929</v>
      </c>
    </row>
    <row r="327" spans="1:65" s="13" customFormat="1" ht="11.25">
      <c r="B327" s="205"/>
      <c r="C327" s="206"/>
      <c r="D327" s="207" t="s">
        <v>211</v>
      </c>
      <c r="E327" s="208" t="s">
        <v>1</v>
      </c>
      <c r="F327" s="209" t="s">
        <v>6144</v>
      </c>
      <c r="G327" s="206"/>
      <c r="H327" s="208" t="s">
        <v>1</v>
      </c>
      <c r="I327" s="210"/>
      <c r="J327" s="206"/>
      <c r="K327" s="206"/>
      <c r="L327" s="211"/>
      <c r="M327" s="212"/>
      <c r="N327" s="213"/>
      <c r="O327" s="213"/>
      <c r="P327" s="213"/>
      <c r="Q327" s="213"/>
      <c r="R327" s="213"/>
      <c r="S327" s="213"/>
      <c r="T327" s="214"/>
      <c r="AT327" s="215" t="s">
        <v>211</v>
      </c>
      <c r="AU327" s="215" t="s">
        <v>82</v>
      </c>
      <c r="AV327" s="13" t="s">
        <v>82</v>
      </c>
      <c r="AW327" s="13" t="s">
        <v>31</v>
      </c>
      <c r="AX327" s="13" t="s">
        <v>75</v>
      </c>
      <c r="AY327" s="215" t="s">
        <v>201</v>
      </c>
    </row>
    <row r="328" spans="1:65" s="13" customFormat="1" ht="11.25">
      <c r="B328" s="205"/>
      <c r="C328" s="206"/>
      <c r="D328" s="207" t="s">
        <v>211</v>
      </c>
      <c r="E328" s="208" t="s">
        <v>1</v>
      </c>
      <c r="F328" s="209" t="s">
        <v>6049</v>
      </c>
      <c r="G328" s="206"/>
      <c r="H328" s="208" t="s">
        <v>1</v>
      </c>
      <c r="I328" s="210"/>
      <c r="J328" s="206"/>
      <c r="K328" s="206"/>
      <c r="L328" s="211"/>
      <c r="M328" s="212"/>
      <c r="N328" s="213"/>
      <c r="O328" s="213"/>
      <c r="P328" s="213"/>
      <c r="Q328" s="213"/>
      <c r="R328" s="213"/>
      <c r="S328" s="213"/>
      <c r="T328" s="214"/>
      <c r="AT328" s="215" t="s">
        <v>211</v>
      </c>
      <c r="AU328" s="215" t="s">
        <v>82</v>
      </c>
      <c r="AV328" s="13" t="s">
        <v>82</v>
      </c>
      <c r="AW328" s="13" t="s">
        <v>31</v>
      </c>
      <c r="AX328" s="13" t="s">
        <v>75</v>
      </c>
      <c r="AY328" s="215" t="s">
        <v>201</v>
      </c>
    </row>
    <row r="329" spans="1:65" s="14" customFormat="1" ht="11.25">
      <c r="B329" s="216"/>
      <c r="C329" s="217"/>
      <c r="D329" s="207" t="s">
        <v>211</v>
      </c>
      <c r="E329" s="218" t="s">
        <v>1</v>
      </c>
      <c r="F329" s="219" t="s">
        <v>458</v>
      </c>
      <c r="G329" s="217"/>
      <c r="H329" s="220">
        <v>23</v>
      </c>
      <c r="I329" s="221"/>
      <c r="J329" s="217"/>
      <c r="K329" s="217"/>
      <c r="L329" s="222"/>
      <c r="M329" s="223"/>
      <c r="N329" s="224"/>
      <c r="O329" s="224"/>
      <c r="P329" s="224"/>
      <c r="Q329" s="224"/>
      <c r="R329" s="224"/>
      <c r="S329" s="224"/>
      <c r="T329" s="225"/>
      <c r="AT329" s="226" t="s">
        <v>211</v>
      </c>
      <c r="AU329" s="226" t="s">
        <v>82</v>
      </c>
      <c r="AV329" s="14" t="s">
        <v>84</v>
      </c>
      <c r="AW329" s="14" t="s">
        <v>31</v>
      </c>
      <c r="AX329" s="14" t="s">
        <v>75</v>
      </c>
      <c r="AY329" s="226" t="s">
        <v>201</v>
      </c>
    </row>
    <row r="330" spans="1:65" s="15" customFormat="1" ht="11.25">
      <c r="B330" s="245"/>
      <c r="C330" s="246"/>
      <c r="D330" s="207" t="s">
        <v>211</v>
      </c>
      <c r="E330" s="247" t="s">
        <v>1</v>
      </c>
      <c r="F330" s="248" t="s">
        <v>5560</v>
      </c>
      <c r="G330" s="246"/>
      <c r="H330" s="249">
        <v>23</v>
      </c>
      <c r="I330" s="250"/>
      <c r="J330" s="246"/>
      <c r="K330" s="246"/>
      <c r="L330" s="251"/>
      <c r="M330" s="252"/>
      <c r="N330" s="253"/>
      <c r="O330" s="253"/>
      <c r="P330" s="253"/>
      <c r="Q330" s="253"/>
      <c r="R330" s="253"/>
      <c r="S330" s="253"/>
      <c r="T330" s="254"/>
      <c r="AT330" s="255" t="s">
        <v>211</v>
      </c>
      <c r="AU330" s="255" t="s">
        <v>82</v>
      </c>
      <c r="AV330" s="15" t="s">
        <v>209</v>
      </c>
      <c r="AW330" s="15" t="s">
        <v>31</v>
      </c>
      <c r="AX330" s="15" t="s">
        <v>82</v>
      </c>
      <c r="AY330" s="255" t="s">
        <v>201</v>
      </c>
    </row>
    <row r="331" spans="1:65" s="2" customFormat="1" ht="24">
      <c r="A331" s="34"/>
      <c r="B331" s="35"/>
      <c r="C331" s="192" t="s">
        <v>556</v>
      </c>
      <c r="D331" s="192" t="s">
        <v>204</v>
      </c>
      <c r="E331" s="193" t="s">
        <v>6145</v>
      </c>
      <c r="F331" s="194" t="s">
        <v>6146</v>
      </c>
      <c r="G331" s="195" t="s">
        <v>2526</v>
      </c>
      <c r="H331" s="196">
        <v>1</v>
      </c>
      <c r="I331" s="197"/>
      <c r="J331" s="198">
        <f>ROUND(I331*H331,2)</f>
        <v>0</v>
      </c>
      <c r="K331" s="194" t="s">
        <v>1</v>
      </c>
      <c r="L331" s="39"/>
      <c r="M331" s="199" t="s">
        <v>1</v>
      </c>
      <c r="N331" s="200" t="s">
        <v>40</v>
      </c>
      <c r="O331" s="71"/>
      <c r="P331" s="201">
        <f>O331*H331</f>
        <v>0</v>
      </c>
      <c r="Q331" s="201">
        <v>0</v>
      </c>
      <c r="R331" s="201">
        <f>Q331*H331</f>
        <v>0</v>
      </c>
      <c r="S331" s="201">
        <v>0</v>
      </c>
      <c r="T331" s="202">
        <f>S331*H331</f>
        <v>0</v>
      </c>
      <c r="U331" s="34"/>
      <c r="V331" s="34"/>
      <c r="W331" s="34"/>
      <c r="X331" s="34"/>
      <c r="Y331" s="34"/>
      <c r="Z331" s="34"/>
      <c r="AA331" s="34"/>
      <c r="AB331" s="34"/>
      <c r="AC331" s="34"/>
      <c r="AD331" s="34"/>
      <c r="AE331" s="34"/>
      <c r="AR331" s="203" t="s">
        <v>209</v>
      </c>
      <c r="AT331" s="203" t="s">
        <v>204</v>
      </c>
      <c r="AU331" s="203" t="s">
        <v>82</v>
      </c>
      <c r="AY331" s="17" t="s">
        <v>201</v>
      </c>
      <c r="BE331" s="204">
        <f>IF(N331="základní",J331,0)</f>
        <v>0</v>
      </c>
      <c r="BF331" s="204">
        <f>IF(N331="snížená",J331,0)</f>
        <v>0</v>
      </c>
      <c r="BG331" s="204">
        <f>IF(N331="zákl. přenesená",J331,0)</f>
        <v>0</v>
      </c>
      <c r="BH331" s="204">
        <f>IF(N331="sníž. přenesená",J331,0)</f>
        <v>0</v>
      </c>
      <c r="BI331" s="204">
        <f>IF(N331="nulová",J331,0)</f>
        <v>0</v>
      </c>
      <c r="BJ331" s="17" t="s">
        <v>82</v>
      </c>
      <c r="BK331" s="204">
        <f>ROUND(I331*H331,2)</f>
        <v>0</v>
      </c>
      <c r="BL331" s="17" t="s">
        <v>209</v>
      </c>
      <c r="BM331" s="203" t="s">
        <v>944</v>
      </c>
    </row>
    <row r="332" spans="1:65" s="13" customFormat="1" ht="22.5">
      <c r="B332" s="205"/>
      <c r="C332" s="206"/>
      <c r="D332" s="207" t="s">
        <v>211</v>
      </c>
      <c r="E332" s="208" t="s">
        <v>1</v>
      </c>
      <c r="F332" s="209" t="s">
        <v>6147</v>
      </c>
      <c r="G332" s="206"/>
      <c r="H332" s="208" t="s">
        <v>1</v>
      </c>
      <c r="I332" s="210"/>
      <c r="J332" s="206"/>
      <c r="K332" s="206"/>
      <c r="L332" s="211"/>
      <c r="M332" s="212"/>
      <c r="N332" s="213"/>
      <c r="O332" s="213"/>
      <c r="P332" s="213"/>
      <c r="Q332" s="213"/>
      <c r="R332" s="213"/>
      <c r="S332" s="213"/>
      <c r="T332" s="214"/>
      <c r="AT332" s="215" t="s">
        <v>211</v>
      </c>
      <c r="AU332" s="215" t="s">
        <v>82</v>
      </c>
      <c r="AV332" s="13" t="s">
        <v>82</v>
      </c>
      <c r="AW332" s="13" t="s">
        <v>31</v>
      </c>
      <c r="AX332" s="13" t="s">
        <v>75</v>
      </c>
      <c r="AY332" s="215" t="s">
        <v>201</v>
      </c>
    </row>
    <row r="333" spans="1:65" s="13" customFormat="1" ht="22.5">
      <c r="B333" s="205"/>
      <c r="C333" s="206"/>
      <c r="D333" s="207" t="s">
        <v>211</v>
      </c>
      <c r="E333" s="208" t="s">
        <v>1</v>
      </c>
      <c r="F333" s="209" t="s">
        <v>6148</v>
      </c>
      <c r="G333" s="206"/>
      <c r="H333" s="208" t="s">
        <v>1</v>
      </c>
      <c r="I333" s="210"/>
      <c r="J333" s="206"/>
      <c r="K333" s="206"/>
      <c r="L333" s="211"/>
      <c r="M333" s="212"/>
      <c r="N333" s="213"/>
      <c r="O333" s="213"/>
      <c r="P333" s="213"/>
      <c r="Q333" s="213"/>
      <c r="R333" s="213"/>
      <c r="S333" s="213"/>
      <c r="T333" s="214"/>
      <c r="AT333" s="215" t="s">
        <v>211</v>
      </c>
      <c r="AU333" s="215" t="s">
        <v>82</v>
      </c>
      <c r="AV333" s="13" t="s">
        <v>82</v>
      </c>
      <c r="AW333" s="13" t="s">
        <v>31</v>
      </c>
      <c r="AX333" s="13" t="s">
        <v>75</v>
      </c>
      <c r="AY333" s="215" t="s">
        <v>201</v>
      </c>
    </row>
    <row r="334" spans="1:65" s="13" customFormat="1" ht="11.25">
      <c r="B334" s="205"/>
      <c r="C334" s="206"/>
      <c r="D334" s="207" t="s">
        <v>211</v>
      </c>
      <c r="E334" s="208" t="s">
        <v>1</v>
      </c>
      <c r="F334" s="209" t="s">
        <v>6049</v>
      </c>
      <c r="G334" s="206"/>
      <c r="H334" s="208" t="s">
        <v>1</v>
      </c>
      <c r="I334" s="210"/>
      <c r="J334" s="206"/>
      <c r="K334" s="206"/>
      <c r="L334" s="211"/>
      <c r="M334" s="212"/>
      <c r="N334" s="213"/>
      <c r="O334" s="213"/>
      <c r="P334" s="213"/>
      <c r="Q334" s="213"/>
      <c r="R334" s="213"/>
      <c r="S334" s="213"/>
      <c r="T334" s="214"/>
      <c r="AT334" s="215" t="s">
        <v>211</v>
      </c>
      <c r="AU334" s="215" t="s">
        <v>82</v>
      </c>
      <c r="AV334" s="13" t="s">
        <v>82</v>
      </c>
      <c r="AW334" s="13" t="s">
        <v>31</v>
      </c>
      <c r="AX334" s="13" t="s">
        <v>75</v>
      </c>
      <c r="AY334" s="215" t="s">
        <v>201</v>
      </c>
    </row>
    <row r="335" spans="1:65" s="14" customFormat="1" ht="11.25">
      <c r="B335" s="216"/>
      <c r="C335" s="217"/>
      <c r="D335" s="207" t="s">
        <v>211</v>
      </c>
      <c r="E335" s="218" t="s">
        <v>1</v>
      </c>
      <c r="F335" s="219" t="s">
        <v>82</v>
      </c>
      <c r="G335" s="217"/>
      <c r="H335" s="220">
        <v>1</v>
      </c>
      <c r="I335" s="221"/>
      <c r="J335" s="217"/>
      <c r="K335" s="217"/>
      <c r="L335" s="222"/>
      <c r="M335" s="223"/>
      <c r="N335" s="224"/>
      <c r="O335" s="224"/>
      <c r="P335" s="224"/>
      <c r="Q335" s="224"/>
      <c r="R335" s="224"/>
      <c r="S335" s="224"/>
      <c r="T335" s="225"/>
      <c r="AT335" s="226" t="s">
        <v>211</v>
      </c>
      <c r="AU335" s="226" t="s">
        <v>82</v>
      </c>
      <c r="AV335" s="14" t="s">
        <v>84</v>
      </c>
      <c r="AW335" s="14" t="s">
        <v>31</v>
      </c>
      <c r="AX335" s="14" t="s">
        <v>75</v>
      </c>
      <c r="AY335" s="226" t="s">
        <v>201</v>
      </c>
    </row>
    <row r="336" spans="1:65" s="15" customFormat="1" ht="11.25">
      <c r="B336" s="245"/>
      <c r="C336" s="246"/>
      <c r="D336" s="207" t="s">
        <v>211</v>
      </c>
      <c r="E336" s="247" t="s">
        <v>1</v>
      </c>
      <c r="F336" s="248" t="s">
        <v>5560</v>
      </c>
      <c r="G336" s="246"/>
      <c r="H336" s="249">
        <v>1</v>
      </c>
      <c r="I336" s="250"/>
      <c r="J336" s="246"/>
      <c r="K336" s="246"/>
      <c r="L336" s="251"/>
      <c r="M336" s="252"/>
      <c r="N336" s="253"/>
      <c r="O336" s="253"/>
      <c r="P336" s="253"/>
      <c r="Q336" s="253"/>
      <c r="R336" s="253"/>
      <c r="S336" s="253"/>
      <c r="T336" s="254"/>
      <c r="AT336" s="255" t="s">
        <v>211</v>
      </c>
      <c r="AU336" s="255" t="s">
        <v>82</v>
      </c>
      <c r="AV336" s="15" t="s">
        <v>209</v>
      </c>
      <c r="AW336" s="15" t="s">
        <v>31</v>
      </c>
      <c r="AX336" s="15" t="s">
        <v>82</v>
      </c>
      <c r="AY336" s="255" t="s">
        <v>201</v>
      </c>
    </row>
    <row r="337" spans="1:65" s="2" customFormat="1" ht="24">
      <c r="A337" s="34"/>
      <c r="B337" s="35"/>
      <c r="C337" s="192" t="s">
        <v>561</v>
      </c>
      <c r="D337" s="192" t="s">
        <v>204</v>
      </c>
      <c r="E337" s="193" t="s">
        <v>6149</v>
      </c>
      <c r="F337" s="194" t="s">
        <v>6146</v>
      </c>
      <c r="G337" s="195" t="s">
        <v>2526</v>
      </c>
      <c r="H337" s="196">
        <v>1</v>
      </c>
      <c r="I337" s="197"/>
      <c r="J337" s="198">
        <f>ROUND(I337*H337,2)</f>
        <v>0</v>
      </c>
      <c r="K337" s="194" t="s">
        <v>1</v>
      </c>
      <c r="L337" s="39"/>
      <c r="M337" s="199" t="s">
        <v>1</v>
      </c>
      <c r="N337" s="200" t="s">
        <v>40</v>
      </c>
      <c r="O337" s="71"/>
      <c r="P337" s="201">
        <f>O337*H337</f>
        <v>0</v>
      </c>
      <c r="Q337" s="201">
        <v>0</v>
      </c>
      <c r="R337" s="201">
        <f>Q337*H337</f>
        <v>0</v>
      </c>
      <c r="S337" s="201">
        <v>0</v>
      </c>
      <c r="T337" s="202">
        <f>S337*H337</f>
        <v>0</v>
      </c>
      <c r="U337" s="34"/>
      <c r="V337" s="34"/>
      <c r="W337" s="34"/>
      <c r="X337" s="34"/>
      <c r="Y337" s="34"/>
      <c r="Z337" s="34"/>
      <c r="AA337" s="34"/>
      <c r="AB337" s="34"/>
      <c r="AC337" s="34"/>
      <c r="AD337" s="34"/>
      <c r="AE337" s="34"/>
      <c r="AR337" s="203" t="s">
        <v>209</v>
      </c>
      <c r="AT337" s="203" t="s">
        <v>204</v>
      </c>
      <c r="AU337" s="203" t="s">
        <v>82</v>
      </c>
      <c r="AY337" s="17" t="s">
        <v>201</v>
      </c>
      <c r="BE337" s="204">
        <f>IF(N337="základní",J337,0)</f>
        <v>0</v>
      </c>
      <c r="BF337" s="204">
        <f>IF(N337="snížená",J337,0)</f>
        <v>0</v>
      </c>
      <c r="BG337" s="204">
        <f>IF(N337="zákl. přenesená",J337,0)</f>
        <v>0</v>
      </c>
      <c r="BH337" s="204">
        <f>IF(N337="sníž. přenesená",J337,0)</f>
        <v>0</v>
      </c>
      <c r="BI337" s="204">
        <f>IF(N337="nulová",J337,0)</f>
        <v>0</v>
      </c>
      <c r="BJ337" s="17" t="s">
        <v>82</v>
      </c>
      <c r="BK337" s="204">
        <f>ROUND(I337*H337,2)</f>
        <v>0</v>
      </c>
      <c r="BL337" s="17" t="s">
        <v>209</v>
      </c>
      <c r="BM337" s="203" t="s">
        <v>964</v>
      </c>
    </row>
    <row r="338" spans="1:65" s="13" customFormat="1" ht="22.5">
      <c r="B338" s="205"/>
      <c r="C338" s="206"/>
      <c r="D338" s="207" t="s">
        <v>211</v>
      </c>
      <c r="E338" s="208" t="s">
        <v>1</v>
      </c>
      <c r="F338" s="209" t="s">
        <v>6147</v>
      </c>
      <c r="G338" s="206"/>
      <c r="H338" s="208" t="s">
        <v>1</v>
      </c>
      <c r="I338" s="210"/>
      <c r="J338" s="206"/>
      <c r="K338" s="206"/>
      <c r="L338" s="211"/>
      <c r="M338" s="212"/>
      <c r="N338" s="213"/>
      <c r="O338" s="213"/>
      <c r="P338" s="213"/>
      <c r="Q338" s="213"/>
      <c r="R338" s="213"/>
      <c r="S338" s="213"/>
      <c r="T338" s="214"/>
      <c r="AT338" s="215" t="s">
        <v>211</v>
      </c>
      <c r="AU338" s="215" t="s">
        <v>82</v>
      </c>
      <c r="AV338" s="13" t="s">
        <v>82</v>
      </c>
      <c r="AW338" s="13" t="s">
        <v>31</v>
      </c>
      <c r="AX338" s="13" t="s">
        <v>75</v>
      </c>
      <c r="AY338" s="215" t="s">
        <v>201</v>
      </c>
    </row>
    <row r="339" spans="1:65" s="13" customFormat="1" ht="22.5">
      <c r="B339" s="205"/>
      <c r="C339" s="206"/>
      <c r="D339" s="207" t="s">
        <v>211</v>
      </c>
      <c r="E339" s="208" t="s">
        <v>1</v>
      </c>
      <c r="F339" s="209" t="s">
        <v>6148</v>
      </c>
      <c r="G339" s="206"/>
      <c r="H339" s="208" t="s">
        <v>1</v>
      </c>
      <c r="I339" s="210"/>
      <c r="J339" s="206"/>
      <c r="K339" s="206"/>
      <c r="L339" s="211"/>
      <c r="M339" s="212"/>
      <c r="N339" s="213"/>
      <c r="O339" s="213"/>
      <c r="P339" s="213"/>
      <c r="Q339" s="213"/>
      <c r="R339" s="213"/>
      <c r="S339" s="213"/>
      <c r="T339" s="214"/>
      <c r="AT339" s="215" t="s">
        <v>211</v>
      </c>
      <c r="AU339" s="215" t="s">
        <v>82</v>
      </c>
      <c r="AV339" s="13" t="s">
        <v>82</v>
      </c>
      <c r="AW339" s="13" t="s">
        <v>31</v>
      </c>
      <c r="AX339" s="13" t="s">
        <v>75</v>
      </c>
      <c r="AY339" s="215" t="s">
        <v>201</v>
      </c>
    </row>
    <row r="340" spans="1:65" s="13" customFormat="1" ht="11.25">
      <c r="B340" s="205"/>
      <c r="C340" s="206"/>
      <c r="D340" s="207" t="s">
        <v>211</v>
      </c>
      <c r="E340" s="208" t="s">
        <v>1</v>
      </c>
      <c r="F340" s="209" t="s">
        <v>6049</v>
      </c>
      <c r="G340" s="206"/>
      <c r="H340" s="208" t="s">
        <v>1</v>
      </c>
      <c r="I340" s="210"/>
      <c r="J340" s="206"/>
      <c r="K340" s="206"/>
      <c r="L340" s="211"/>
      <c r="M340" s="212"/>
      <c r="N340" s="213"/>
      <c r="O340" s="213"/>
      <c r="P340" s="213"/>
      <c r="Q340" s="213"/>
      <c r="R340" s="213"/>
      <c r="S340" s="213"/>
      <c r="T340" s="214"/>
      <c r="AT340" s="215" t="s">
        <v>211</v>
      </c>
      <c r="AU340" s="215" t="s">
        <v>82</v>
      </c>
      <c r="AV340" s="13" t="s">
        <v>82</v>
      </c>
      <c r="AW340" s="13" t="s">
        <v>31</v>
      </c>
      <c r="AX340" s="13" t="s">
        <v>75</v>
      </c>
      <c r="AY340" s="215" t="s">
        <v>201</v>
      </c>
    </row>
    <row r="341" spans="1:65" s="14" customFormat="1" ht="11.25">
      <c r="B341" s="216"/>
      <c r="C341" s="217"/>
      <c r="D341" s="207" t="s">
        <v>211</v>
      </c>
      <c r="E341" s="218" t="s">
        <v>1</v>
      </c>
      <c r="F341" s="219" t="s">
        <v>82</v>
      </c>
      <c r="G341" s="217"/>
      <c r="H341" s="220">
        <v>1</v>
      </c>
      <c r="I341" s="221"/>
      <c r="J341" s="217"/>
      <c r="K341" s="217"/>
      <c r="L341" s="222"/>
      <c r="M341" s="223"/>
      <c r="N341" s="224"/>
      <c r="O341" s="224"/>
      <c r="P341" s="224"/>
      <c r="Q341" s="224"/>
      <c r="R341" s="224"/>
      <c r="S341" s="224"/>
      <c r="T341" s="225"/>
      <c r="AT341" s="226" t="s">
        <v>211</v>
      </c>
      <c r="AU341" s="226" t="s">
        <v>82</v>
      </c>
      <c r="AV341" s="14" t="s">
        <v>84</v>
      </c>
      <c r="AW341" s="14" t="s">
        <v>31</v>
      </c>
      <c r="AX341" s="14" t="s">
        <v>75</v>
      </c>
      <c r="AY341" s="226" t="s">
        <v>201</v>
      </c>
    </row>
    <row r="342" spans="1:65" s="15" customFormat="1" ht="11.25">
      <c r="B342" s="245"/>
      <c r="C342" s="246"/>
      <c r="D342" s="207" t="s">
        <v>211</v>
      </c>
      <c r="E342" s="247" t="s">
        <v>1</v>
      </c>
      <c r="F342" s="248" t="s">
        <v>5560</v>
      </c>
      <c r="G342" s="246"/>
      <c r="H342" s="249">
        <v>1</v>
      </c>
      <c r="I342" s="250"/>
      <c r="J342" s="246"/>
      <c r="K342" s="246"/>
      <c r="L342" s="251"/>
      <c r="M342" s="252"/>
      <c r="N342" s="253"/>
      <c r="O342" s="253"/>
      <c r="P342" s="253"/>
      <c r="Q342" s="253"/>
      <c r="R342" s="253"/>
      <c r="S342" s="253"/>
      <c r="T342" s="254"/>
      <c r="AT342" s="255" t="s">
        <v>211</v>
      </c>
      <c r="AU342" s="255" t="s">
        <v>82</v>
      </c>
      <c r="AV342" s="15" t="s">
        <v>209</v>
      </c>
      <c r="AW342" s="15" t="s">
        <v>31</v>
      </c>
      <c r="AX342" s="15" t="s">
        <v>82</v>
      </c>
      <c r="AY342" s="255" t="s">
        <v>201</v>
      </c>
    </row>
    <row r="343" spans="1:65" s="2" customFormat="1" ht="16.5" customHeight="1">
      <c r="A343" s="34"/>
      <c r="B343" s="35"/>
      <c r="C343" s="192" t="s">
        <v>568</v>
      </c>
      <c r="D343" s="192" t="s">
        <v>204</v>
      </c>
      <c r="E343" s="193" t="s">
        <v>6150</v>
      </c>
      <c r="F343" s="194" t="s">
        <v>6151</v>
      </c>
      <c r="G343" s="195" t="s">
        <v>2589</v>
      </c>
      <c r="H343" s="196">
        <v>220</v>
      </c>
      <c r="I343" s="197"/>
      <c r="J343" s="198">
        <f t="shared" ref="J343:J356" si="0">ROUND(I343*H343,2)</f>
        <v>0</v>
      </c>
      <c r="K343" s="194" t="s">
        <v>1</v>
      </c>
      <c r="L343" s="39"/>
      <c r="M343" s="199" t="s">
        <v>1</v>
      </c>
      <c r="N343" s="200" t="s">
        <v>40</v>
      </c>
      <c r="O343" s="71"/>
      <c r="P343" s="201">
        <f t="shared" ref="P343:P356" si="1">O343*H343</f>
        <v>0</v>
      </c>
      <c r="Q343" s="201">
        <v>0</v>
      </c>
      <c r="R343" s="201">
        <f t="shared" ref="R343:R356" si="2">Q343*H343</f>
        <v>0</v>
      </c>
      <c r="S343" s="201">
        <v>0</v>
      </c>
      <c r="T343" s="202">
        <f t="shared" ref="T343:T356" si="3">S343*H343</f>
        <v>0</v>
      </c>
      <c r="U343" s="34"/>
      <c r="V343" s="34"/>
      <c r="W343" s="34"/>
      <c r="X343" s="34"/>
      <c r="Y343" s="34"/>
      <c r="Z343" s="34"/>
      <c r="AA343" s="34"/>
      <c r="AB343" s="34"/>
      <c r="AC343" s="34"/>
      <c r="AD343" s="34"/>
      <c r="AE343" s="34"/>
      <c r="AR343" s="203" t="s">
        <v>209</v>
      </c>
      <c r="AT343" s="203" t="s">
        <v>204</v>
      </c>
      <c r="AU343" s="203" t="s">
        <v>82</v>
      </c>
      <c r="AY343" s="17" t="s">
        <v>201</v>
      </c>
      <c r="BE343" s="204">
        <f t="shared" ref="BE343:BE356" si="4">IF(N343="základní",J343,0)</f>
        <v>0</v>
      </c>
      <c r="BF343" s="204">
        <f t="shared" ref="BF343:BF356" si="5">IF(N343="snížená",J343,0)</f>
        <v>0</v>
      </c>
      <c r="BG343" s="204">
        <f t="shared" ref="BG343:BG356" si="6">IF(N343="zákl. přenesená",J343,0)</f>
        <v>0</v>
      </c>
      <c r="BH343" s="204">
        <f t="shared" ref="BH343:BH356" si="7">IF(N343="sníž. přenesená",J343,0)</f>
        <v>0</v>
      </c>
      <c r="BI343" s="204">
        <f t="shared" ref="BI343:BI356" si="8">IF(N343="nulová",J343,0)</f>
        <v>0</v>
      </c>
      <c r="BJ343" s="17" t="s">
        <v>82</v>
      </c>
      <c r="BK343" s="204">
        <f t="shared" ref="BK343:BK356" si="9">ROUND(I343*H343,2)</f>
        <v>0</v>
      </c>
      <c r="BL343" s="17" t="s">
        <v>209</v>
      </c>
      <c r="BM343" s="203" t="s">
        <v>979</v>
      </c>
    </row>
    <row r="344" spans="1:65" s="2" customFormat="1" ht="16.5" customHeight="1">
      <c r="A344" s="34"/>
      <c r="B344" s="35"/>
      <c r="C344" s="192" t="s">
        <v>573</v>
      </c>
      <c r="D344" s="192" t="s">
        <v>204</v>
      </c>
      <c r="E344" s="193" t="s">
        <v>6152</v>
      </c>
      <c r="F344" s="194" t="s">
        <v>6153</v>
      </c>
      <c r="G344" s="195" t="s">
        <v>5992</v>
      </c>
      <c r="H344" s="196">
        <v>35</v>
      </c>
      <c r="I344" s="197"/>
      <c r="J344" s="198">
        <f t="shared" si="0"/>
        <v>0</v>
      </c>
      <c r="K344" s="194" t="s">
        <v>1</v>
      </c>
      <c r="L344" s="39"/>
      <c r="M344" s="199" t="s">
        <v>1</v>
      </c>
      <c r="N344" s="200" t="s">
        <v>40</v>
      </c>
      <c r="O344" s="71"/>
      <c r="P344" s="201">
        <f t="shared" si="1"/>
        <v>0</v>
      </c>
      <c r="Q344" s="201">
        <v>0</v>
      </c>
      <c r="R344" s="201">
        <f t="shared" si="2"/>
        <v>0</v>
      </c>
      <c r="S344" s="201">
        <v>0</v>
      </c>
      <c r="T344" s="202">
        <f t="shared" si="3"/>
        <v>0</v>
      </c>
      <c r="U344" s="34"/>
      <c r="V344" s="34"/>
      <c r="W344" s="34"/>
      <c r="X344" s="34"/>
      <c r="Y344" s="34"/>
      <c r="Z344" s="34"/>
      <c r="AA344" s="34"/>
      <c r="AB344" s="34"/>
      <c r="AC344" s="34"/>
      <c r="AD344" s="34"/>
      <c r="AE344" s="34"/>
      <c r="AR344" s="203" t="s">
        <v>209</v>
      </c>
      <c r="AT344" s="203" t="s">
        <v>204</v>
      </c>
      <c r="AU344" s="203" t="s">
        <v>82</v>
      </c>
      <c r="AY344" s="17" t="s">
        <v>201</v>
      </c>
      <c r="BE344" s="204">
        <f t="shared" si="4"/>
        <v>0</v>
      </c>
      <c r="BF344" s="204">
        <f t="shared" si="5"/>
        <v>0</v>
      </c>
      <c r="BG344" s="204">
        <f t="shared" si="6"/>
        <v>0</v>
      </c>
      <c r="BH344" s="204">
        <f t="shared" si="7"/>
        <v>0</v>
      </c>
      <c r="BI344" s="204">
        <f t="shared" si="8"/>
        <v>0</v>
      </c>
      <c r="BJ344" s="17" t="s">
        <v>82</v>
      </c>
      <c r="BK344" s="204">
        <f t="shared" si="9"/>
        <v>0</v>
      </c>
      <c r="BL344" s="17" t="s">
        <v>209</v>
      </c>
      <c r="BM344" s="203" t="s">
        <v>998</v>
      </c>
    </row>
    <row r="345" spans="1:65" s="2" customFormat="1" ht="16.5" customHeight="1">
      <c r="A345" s="34"/>
      <c r="B345" s="35"/>
      <c r="C345" s="192" t="s">
        <v>579</v>
      </c>
      <c r="D345" s="192" t="s">
        <v>204</v>
      </c>
      <c r="E345" s="193" t="s">
        <v>6154</v>
      </c>
      <c r="F345" s="194" t="s">
        <v>6155</v>
      </c>
      <c r="G345" s="195" t="s">
        <v>3106</v>
      </c>
      <c r="H345" s="241"/>
      <c r="I345" s="197"/>
      <c r="J345" s="198">
        <f t="shared" si="0"/>
        <v>0</v>
      </c>
      <c r="K345" s="194" t="s">
        <v>1</v>
      </c>
      <c r="L345" s="39"/>
      <c r="M345" s="199" t="s">
        <v>1</v>
      </c>
      <c r="N345" s="200" t="s">
        <v>40</v>
      </c>
      <c r="O345" s="71"/>
      <c r="P345" s="201">
        <f t="shared" si="1"/>
        <v>0</v>
      </c>
      <c r="Q345" s="201">
        <v>0</v>
      </c>
      <c r="R345" s="201">
        <f t="shared" si="2"/>
        <v>0</v>
      </c>
      <c r="S345" s="201">
        <v>0</v>
      </c>
      <c r="T345" s="202">
        <f t="shared" si="3"/>
        <v>0</v>
      </c>
      <c r="U345" s="34"/>
      <c r="V345" s="34"/>
      <c r="W345" s="34"/>
      <c r="X345" s="34"/>
      <c r="Y345" s="34"/>
      <c r="Z345" s="34"/>
      <c r="AA345" s="34"/>
      <c r="AB345" s="34"/>
      <c r="AC345" s="34"/>
      <c r="AD345" s="34"/>
      <c r="AE345" s="34"/>
      <c r="AR345" s="203" t="s">
        <v>209</v>
      </c>
      <c r="AT345" s="203" t="s">
        <v>204</v>
      </c>
      <c r="AU345" s="203" t="s">
        <v>82</v>
      </c>
      <c r="AY345" s="17" t="s">
        <v>201</v>
      </c>
      <c r="BE345" s="204">
        <f t="shared" si="4"/>
        <v>0</v>
      </c>
      <c r="BF345" s="204">
        <f t="shared" si="5"/>
        <v>0</v>
      </c>
      <c r="BG345" s="204">
        <f t="shared" si="6"/>
        <v>0</v>
      </c>
      <c r="BH345" s="204">
        <f t="shared" si="7"/>
        <v>0</v>
      </c>
      <c r="BI345" s="204">
        <f t="shared" si="8"/>
        <v>0</v>
      </c>
      <c r="BJ345" s="17" t="s">
        <v>82</v>
      </c>
      <c r="BK345" s="204">
        <f t="shared" si="9"/>
        <v>0</v>
      </c>
      <c r="BL345" s="17" t="s">
        <v>209</v>
      </c>
      <c r="BM345" s="203" t="s">
        <v>1013</v>
      </c>
    </row>
    <row r="346" spans="1:65" s="2" customFormat="1" ht="16.5" customHeight="1">
      <c r="A346" s="34"/>
      <c r="B346" s="35"/>
      <c r="C346" s="192" t="s">
        <v>583</v>
      </c>
      <c r="D346" s="192" t="s">
        <v>204</v>
      </c>
      <c r="E346" s="193" t="s">
        <v>6156</v>
      </c>
      <c r="F346" s="194" t="s">
        <v>6157</v>
      </c>
      <c r="G346" s="195" t="s">
        <v>3106</v>
      </c>
      <c r="H346" s="241"/>
      <c r="I346" s="197"/>
      <c r="J346" s="198">
        <f t="shared" si="0"/>
        <v>0</v>
      </c>
      <c r="K346" s="194" t="s">
        <v>1</v>
      </c>
      <c r="L346" s="39"/>
      <c r="M346" s="199" t="s">
        <v>1</v>
      </c>
      <c r="N346" s="200" t="s">
        <v>40</v>
      </c>
      <c r="O346" s="71"/>
      <c r="P346" s="201">
        <f t="shared" si="1"/>
        <v>0</v>
      </c>
      <c r="Q346" s="201">
        <v>0</v>
      </c>
      <c r="R346" s="201">
        <f t="shared" si="2"/>
        <v>0</v>
      </c>
      <c r="S346" s="201">
        <v>0</v>
      </c>
      <c r="T346" s="202">
        <f t="shared" si="3"/>
        <v>0</v>
      </c>
      <c r="U346" s="34"/>
      <c r="V346" s="34"/>
      <c r="W346" s="34"/>
      <c r="X346" s="34"/>
      <c r="Y346" s="34"/>
      <c r="Z346" s="34"/>
      <c r="AA346" s="34"/>
      <c r="AB346" s="34"/>
      <c r="AC346" s="34"/>
      <c r="AD346" s="34"/>
      <c r="AE346" s="34"/>
      <c r="AR346" s="203" t="s">
        <v>209</v>
      </c>
      <c r="AT346" s="203" t="s">
        <v>204</v>
      </c>
      <c r="AU346" s="203" t="s">
        <v>82</v>
      </c>
      <c r="AY346" s="17" t="s">
        <v>201</v>
      </c>
      <c r="BE346" s="204">
        <f t="shared" si="4"/>
        <v>0</v>
      </c>
      <c r="BF346" s="204">
        <f t="shared" si="5"/>
        <v>0</v>
      </c>
      <c r="BG346" s="204">
        <f t="shared" si="6"/>
        <v>0</v>
      </c>
      <c r="BH346" s="204">
        <f t="shared" si="7"/>
        <v>0</v>
      </c>
      <c r="BI346" s="204">
        <f t="shared" si="8"/>
        <v>0</v>
      </c>
      <c r="BJ346" s="17" t="s">
        <v>82</v>
      </c>
      <c r="BK346" s="204">
        <f t="shared" si="9"/>
        <v>0</v>
      </c>
      <c r="BL346" s="17" t="s">
        <v>209</v>
      </c>
      <c r="BM346" s="203" t="s">
        <v>1022</v>
      </c>
    </row>
    <row r="347" spans="1:65" s="2" customFormat="1" ht="16.5" customHeight="1">
      <c r="A347" s="34"/>
      <c r="B347" s="35"/>
      <c r="C347" s="192" t="s">
        <v>587</v>
      </c>
      <c r="D347" s="192" t="s">
        <v>204</v>
      </c>
      <c r="E347" s="193" t="s">
        <v>6158</v>
      </c>
      <c r="F347" s="194" t="s">
        <v>6159</v>
      </c>
      <c r="G347" s="195" t="s">
        <v>5992</v>
      </c>
      <c r="H347" s="196">
        <v>25</v>
      </c>
      <c r="I347" s="197"/>
      <c r="J347" s="198">
        <f t="shared" si="0"/>
        <v>0</v>
      </c>
      <c r="K347" s="194" t="s">
        <v>1</v>
      </c>
      <c r="L347" s="39"/>
      <c r="M347" s="199" t="s">
        <v>1</v>
      </c>
      <c r="N347" s="200" t="s">
        <v>40</v>
      </c>
      <c r="O347" s="71"/>
      <c r="P347" s="201">
        <f t="shared" si="1"/>
        <v>0</v>
      </c>
      <c r="Q347" s="201">
        <v>0</v>
      </c>
      <c r="R347" s="201">
        <f t="shared" si="2"/>
        <v>0</v>
      </c>
      <c r="S347" s="201">
        <v>0</v>
      </c>
      <c r="T347" s="202">
        <f t="shared" si="3"/>
        <v>0</v>
      </c>
      <c r="U347" s="34"/>
      <c r="V347" s="34"/>
      <c r="W347" s="34"/>
      <c r="X347" s="34"/>
      <c r="Y347" s="34"/>
      <c r="Z347" s="34"/>
      <c r="AA347" s="34"/>
      <c r="AB347" s="34"/>
      <c r="AC347" s="34"/>
      <c r="AD347" s="34"/>
      <c r="AE347" s="34"/>
      <c r="AR347" s="203" t="s">
        <v>209</v>
      </c>
      <c r="AT347" s="203" t="s">
        <v>204</v>
      </c>
      <c r="AU347" s="203" t="s">
        <v>82</v>
      </c>
      <c r="AY347" s="17" t="s">
        <v>201</v>
      </c>
      <c r="BE347" s="204">
        <f t="shared" si="4"/>
        <v>0</v>
      </c>
      <c r="BF347" s="204">
        <f t="shared" si="5"/>
        <v>0</v>
      </c>
      <c r="BG347" s="204">
        <f t="shared" si="6"/>
        <v>0</v>
      </c>
      <c r="BH347" s="204">
        <f t="shared" si="7"/>
        <v>0</v>
      </c>
      <c r="BI347" s="204">
        <f t="shared" si="8"/>
        <v>0</v>
      </c>
      <c r="BJ347" s="17" t="s">
        <v>82</v>
      </c>
      <c r="BK347" s="204">
        <f t="shared" si="9"/>
        <v>0</v>
      </c>
      <c r="BL347" s="17" t="s">
        <v>209</v>
      </c>
      <c r="BM347" s="203" t="s">
        <v>1031</v>
      </c>
    </row>
    <row r="348" spans="1:65" s="2" customFormat="1" ht="16.5" customHeight="1">
      <c r="A348" s="34"/>
      <c r="B348" s="35"/>
      <c r="C348" s="192" t="s">
        <v>591</v>
      </c>
      <c r="D348" s="192" t="s">
        <v>204</v>
      </c>
      <c r="E348" s="193" t="s">
        <v>6160</v>
      </c>
      <c r="F348" s="194" t="s">
        <v>6161</v>
      </c>
      <c r="G348" s="195" t="s">
        <v>5992</v>
      </c>
      <c r="H348" s="196">
        <v>30</v>
      </c>
      <c r="I348" s="197"/>
      <c r="J348" s="198">
        <f t="shared" si="0"/>
        <v>0</v>
      </c>
      <c r="K348" s="194" t="s">
        <v>1</v>
      </c>
      <c r="L348" s="39"/>
      <c r="M348" s="199" t="s">
        <v>1</v>
      </c>
      <c r="N348" s="200" t="s">
        <v>40</v>
      </c>
      <c r="O348" s="71"/>
      <c r="P348" s="201">
        <f t="shared" si="1"/>
        <v>0</v>
      </c>
      <c r="Q348" s="201">
        <v>0</v>
      </c>
      <c r="R348" s="201">
        <f t="shared" si="2"/>
        <v>0</v>
      </c>
      <c r="S348" s="201">
        <v>0</v>
      </c>
      <c r="T348" s="202">
        <f t="shared" si="3"/>
        <v>0</v>
      </c>
      <c r="U348" s="34"/>
      <c r="V348" s="34"/>
      <c r="W348" s="34"/>
      <c r="X348" s="34"/>
      <c r="Y348" s="34"/>
      <c r="Z348" s="34"/>
      <c r="AA348" s="34"/>
      <c r="AB348" s="34"/>
      <c r="AC348" s="34"/>
      <c r="AD348" s="34"/>
      <c r="AE348" s="34"/>
      <c r="AR348" s="203" t="s">
        <v>209</v>
      </c>
      <c r="AT348" s="203" t="s">
        <v>204</v>
      </c>
      <c r="AU348" s="203" t="s">
        <v>82</v>
      </c>
      <c r="AY348" s="17" t="s">
        <v>201</v>
      </c>
      <c r="BE348" s="204">
        <f t="shared" si="4"/>
        <v>0</v>
      </c>
      <c r="BF348" s="204">
        <f t="shared" si="5"/>
        <v>0</v>
      </c>
      <c r="BG348" s="204">
        <f t="shared" si="6"/>
        <v>0</v>
      </c>
      <c r="BH348" s="204">
        <f t="shared" si="7"/>
        <v>0</v>
      </c>
      <c r="BI348" s="204">
        <f t="shared" si="8"/>
        <v>0</v>
      </c>
      <c r="BJ348" s="17" t="s">
        <v>82</v>
      </c>
      <c r="BK348" s="204">
        <f t="shared" si="9"/>
        <v>0</v>
      </c>
      <c r="BL348" s="17" t="s">
        <v>209</v>
      </c>
      <c r="BM348" s="203" t="s">
        <v>1044</v>
      </c>
    </row>
    <row r="349" spans="1:65" s="2" customFormat="1" ht="21.75" customHeight="1">
      <c r="A349" s="34"/>
      <c r="B349" s="35"/>
      <c r="C349" s="192" t="s">
        <v>597</v>
      </c>
      <c r="D349" s="192" t="s">
        <v>204</v>
      </c>
      <c r="E349" s="193" t="s">
        <v>6162</v>
      </c>
      <c r="F349" s="194" t="s">
        <v>6163</v>
      </c>
      <c r="G349" s="195" t="s">
        <v>5992</v>
      </c>
      <c r="H349" s="196">
        <v>5</v>
      </c>
      <c r="I349" s="197"/>
      <c r="J349" s="198">
        <f t="shared" si="0"/>
        <v>0</v>
      </c>
      <c r="K349" s="194" t="s">
        <v>1</v>
      </c>
      <c r="L349" s="39"/>
      <c r="M349" s="199" t="s">
        <v>1</v>
      </c>
      <c r="N349" s="200" t="s">
        <v>40</v>
      </c>
      <c r="O349" s="71"/>
      <c r="P349" s="201">
        <f t="shared" si="1"/>
        <v>0</v>
      </c>
      <c r="Q349" s="201">
        <v>0</v>
      </c>
      <c r="R349" s="201">
        <f t="shared" si="2"/>
        <v>0</v>
      </c>
      <c r="S349" s="201">
        <v>0</v>
      </c>
      <c r="T349" s="202">
        <f t="shared" si="3"/>
        <v>0</v>
      </c>
      <c r="U349" s="34"/>
      <c r="V349" s="34"/>
      <c r="W349" s="34"/>
      <c r="X349" s="34"/>
      <c r="Y349" s="34"/>
      <c r="Z349" s="34"/>
      <c r="AA349" s="34"/>
      <c r="AB349" s="34"/>
      <c r="AC349" s="34"/>
      <c r="AD349" s="34"/>
      <c r="AE349" s="34"/>
      <c r="AR349" s="203" t="s">
        <v>209</v>
      </c>
      <c r="AT349" s="203" t="s">
        <v>204</v>
      </c>
      <c r="AU349" s="203" t="s">
        <v>82</v>
      </c>
      <c r="AY349" s="17" t="s">
        <v>201</v>
      </c>
      <c r="BE349" s="204">
        <f t="shared" si="4"/>
        <v>0</v>
      </c>
      <c r="BF349" s="204">
        <f t="shared" si="5"/>
        <v>0</v>
      </c>
      <c r="BG349" s="204">
        <f t="shared" si="6"/>
        <v>0</v>
      </c>
      <c r="BH349" s="204">
        <f t="shared" si="7"/>
        <v>0</v>
      </c>
      <c r="BI349" s="204">
        <f t="shared" si="8"/>
        <v>0</v>
      </c>
      <c r="BJ349" s="17" t="s">
        <v>82</v>
      </c>
      <c r="BK349" s="204">
        <f t="shared" si="9"/>
        <v>0</v>
      </c>
      <c r="BL349" s="17" t="s">
        <v>209</v>
      </c>
      <c r="BM349" s="203" t="s">
        <v>1060</v>
      </c>
    </row>
    <row r="350" spans="1:65" s="2" customFormat="1" ht="24">
      <c r="A350" s="34"/>
      <c r="B350" s="35"/>
      <c r="C350" s="192" t="s">
        <v>603</v>
      </c>
      <c r="D350" s="192" t="s">
        <v>204</v>
      </c>
      <c r="E350" s="193" t="s">
        <v>6164</v>
      </c>
      <c r="F350" s="194" t="s">
        <v>6165</v>
      </c>
      <c r="G350" s="195" t="s">
        <v>6166</v>
      </c>
      <c r="H350" s="196">
        <v>1</v>
      </c>
      <c r="I350" s="197"/>
      <c r="J350" s="198">
        <f t="shared" si="0"/>
        <v>0</v>
      </c>
      <c r="K350" s="194" t="s">
        <v>1</v>
      </c>
      <c r="L350" s="39"/>
      <c r="M350" s="199" t="s">
        <v>1</v>
      </c>
      <c r="N350" s="200" t="s">
        <v>40</v>
      </c>
      <c r="O350" s="71"/>
      <c r="P350" s="201">
        <f t="shared" si="1"/>
        <v>0</v>
      </c>
      <c r="Q350" s="201">
        <v>0</v>
      </c>
      <c r="R350" s="201">
        <f t="shared" si="2"/>
        <v>0</v>
      </c>
      <c r="S350" s="201">
        <v>0</v>
      </c>
      <c r="T350" s="202">
        <f t="shared" si="3"/>
        <v>0</v>
      </c>
      <c r="U350" s="34"/>
      <c r="V350" s="34"/>
      <c r="W350" s="34"/>
      <c r="X350" s="34"/>
      <c r="Y350" s="34"/>
      <c r="Z350" s="34"/>
      <c r="AA350" s="34"/>
      <c r="AB350" s="34"/>
      <c r="AC350" s="34"/>
      <c r="AD350" s="34"/>
      <c r="AE350" s="34"/>
      <c r="AR350" s="203" t="s">
        <v>209</v>
      </c>
      <c r="AT350" s="203" t="s">
        <v>204</v>
      </c>
      <c r="AU350" s="203" t="s">
        <v>82</v>
      </c>
      <c r="AY350" s="17" t="s">
        <v>201</v>
      </c>
      <c r="BE350" s="204">
        <f t="shared" si="4"/>
        <v>0</v>
      </c>
      <c r="BF350" s="204">
        <f t="shared" si="5"/>
        <v>0</v>
      </c>
      <c r="BG350" s="204">
        <f t="shared" si="6"/>
        <v>0</v>
      </c>
      <c r="BH350" s="204">
        <f t="shared" si="7"/>
        <v>0</v>
      </c>
      <c r="BI350" s="204">
        <f t="shared" si="8"/>
        <v>0</v>
      </c>
      <c r="BJ350" s="17" t="s">
        <v>82</v>
      </c>
      <c r="BK350" s="204">
        <f t="shared" si="9"/>
        <v>0</v>
      </c>
      <c r="BL350" s="17" t="s">
        <v>209</v>
      </c>
      <c r="BM350" s="203" t="s">
        <v>1067</v>
      </c>
    </row>
    <row r="351" spans="1:65" s="2" customFormat="1" ht="16.5" customHeight="1">
      <c r="A351" s="34"/>
      <c r="B351" s="35"/>
      <c r="C351" s="192" t="s">
        <v>613</v>
      </c>
      <c r="D351" s="192" t="s">
        <v>204</v>
      </c>
      <c r="E351" s="193" t="s">
        <v>6167</v>
      </c>
      <c r="F351" s="194" t="s">
        <v>6168</v>
      </c>
      <c r="G351" s="195" t="s">
        <v>5992</v>
      </c>
      <c r="H351" s="196">
        <v>20</v>
      </c>
      <c r="I351" s="197"/>
      <c r="J351" s="198">
        <f t="shared" si="0"/>
        <v>0</v>
      </c>
      <c r="K351" s="194" t="s">
        <v>1</v>
      </c>
      <c r="L351" s="39"/>
      <c r="M351" s="199" t="s">
        <v>1</v>
      </c>
      <c r="N351" s="200" t="s">
        <v>40</v>
      </c>
      <c r="O351" s="71"/>
      <c r="P351" s="201">
        <f t="shared" si="1"/>
        <v>0</v>
      </c>
      <c r="Q351" s="201">
        <v>0</v>
      </c>
      <c r="R351" s="201">
        <f t="shared" si="2"/>
        <v>0</v>
      </c>
      <c r="S351" s="201">
        <v>0</v>
      </c>
      <c r="T351" s="202">
        <f t="shared" si="3"/>
        <v>0</v>
      </c>
      <c r="U351" s="34"/>
      <c r="V351" s="34"/>
      <c r="W351" s="34"/>
      <c r="X351" s="34"/>
      <c r="Y351" s="34"/>
      <c r="Z351" s="34"/>
      <c r="AA351" s="34"/>
      <c r="AB351" s="34"/>
      <c r="AC351" s="34"/>
      <c r="AD351" s="34"/>
      <c r="AE351" s="34"/>
      <c r="AR351" s="203" t="s">
        <v>209</v>
      </c>
      <c r="AT351" s="203" t="s">
        <v>204</v>
      </c>
      <c r="AU351" s="203" t="s">
        <v>82</v>
      </c>
      <c r="AY351" s="17" t="s">
        <v>201</v>
      </c>
      <c r="BE351" s="204">
        <f t="shared" si="4"/>
        <v>0</v>
      </c>
      <c r="BF351" s="204">
        <f t="shared" si="5"/>
        <v>0</v>
      </c>
      <c r="BG351" s="204">
        <f t="shared" si="6"/>
        <v>0</v>
      </c>
      <c r="BH351" s="204">
        <f t="shared" si="7"/>
        <v>0</v>
      </c>
      <c r="BI351" s="204">
        <f t="shared" si="8"/>
        <v>0</v>
      </c>
      <c r="BJ351" s="17" t="s">
        <v>82</v>
      </c>
      <c r="BK351" s="204">
        <f t="shared" si="9"/>
        <v>0</v>
      </c>
      <c r="BL351" s="17" t="s">
        <v>209</v>
      </c>
      <c r="BM351" s="203" t="s">
        <v>1076</v>
      </c>
    </row>
    <row r="352" spans="1:65" s="2" customFormat="1" ht="16.5" customHeight="1">
      <c r="A352" s="34"/>
      <c r="B352" s="35"/>
      <c r="C352" s="192" t="s">
        <v>619</v>
      </c>
      <c r="D352" s="192" t="s">
        <v>204</v>
      </c>
      <c r="E352" s="193" t="s">
        <v>6169</v>
      </c>
      <c r="F352" s="194" t="s">
        <v>6170</v>
      </c>
      <c r="G352" s="195" t="s">
        <v>2526</v>
      </c>
      <c r="H352" s="196">
        <v>1</v>
      </c>
      <c r="I352" s="197"/>
      <c r="J352" s="198">
        <f t="shared" si="0"/>
        <v>0</v>
      </c>
      <c r="K352" s="194" t="s">
        <v>1</v>
      </c>
      <c r="L352" s="39"/>
      <c r="M352" s="199" t="s">
        <v>1</v>
      </c>
      <c r="N352" s="200" t="s">
        <v>40</v>
      </c>
      <c r="O352" s="71"/>
      <c r="P352" s="201">
        <f t="shared" si="1"/>
        <v>0</v>
      </c>
      <c r="Q352" s="201">
        <v>0</v>
      </c>
      <c r="R352" s="201">
        <f t="shared" si="2"/>
        <v>0</v>
      </c>
      <c r="S352" s="201">
        <v>0</v>
      </c>
      <c r="T352" s="202">
        <f t="shared" si="3"/>
        <v>0</v>
      </c>
      <c r="U352" s="34"/>
      <c r="V352" s="34"/>
      <c r="W352" s="34"/>
      <c r="X352" s="34"/>
      <c r="Y352" s="34"/>
      <c r="Z352" s="34"/>
      <c r="AA352" s="34"/>
      <c r="AB352" s="34"/>
      <c r="AC352" s="34"/>
      <c r="AD352" s="34"/>
      <c r="AE352" s="34"/>
      <c r="AR352" s="203" t="s">
        <v>209</v>
      </c>
      <c r="AT352" s="203" t="s">
        <v>204</v>
      </c>
      <c r="AU352" s="203" t="s">
        <v>82</v>
      </c>
      <c r="AY352" s="17" t="s">
        <v>201</v>
      </c>
      <c r="BE352" s="204">
        <f t="shared" si="4"/>
        <v>0</v>
      </c>
      <c r="BF352" s="204">
        <f t="shared" si="5"/>
        <v>0</v>
      </c>
      <c r="BG352" s="204">
        <f t="shared" si="6"/>
        <v>0</v>
      </c>
      <c r="BH352" s="204">
        <f t="shared" si="7"/>
        <v>0</v>
      </c>
      <c r="BI352" s="204">
        <f t="shared" si="8"/>
        <v>0</v>
      </c>
      <c r="BJ352" s="17" t="s">
        <v>82</v>
      </c>
      <c r="BK352" s="204">
        <f t="shared" si="9"/>
        <v>0</v>
      </c>
      <c r="BL352" s="17" t="s">
        <v>209</v>
      </c>
      <c r="BM352" s="203" t="s">
        <v>1091</v>
      </c>
    </row>
    <row r="353" spans="1:65" s="2" customFormat="1" ht="24">
      <c r="A353" s="34"/>
      <c r="B353" s="35"/>
      <c r="C353" s="192" t="s">
        <v>626</v>
      </c>
      <c r="D353" s="192" t="s">
        <v>204</v>
      </c>
      <c r="E353" s="193" t="s">
        <v>6171</v>
      </c>
      <c r="F353" s="194" t="s">
        <v>6172</v>
      </c>
      <c r="G353" s="195" t="s">
        <v>5992</v>
      </c>
      <c r="H353" s="196">
        <v>15</v>
      </c>
      <c r="I353" s="197"/>
      <c r="J353" s="198">
        <f t="shared" si="0"/>
        <v>0</v>
      </c>
      <c r="K353" s="194" t="s">
        <v>1</v>
      </c>
      <c r="L353" s="39"/>
      <c r="M353" s="199" t="s">
        <v>1</v>
      </c>
      <c r="N353" s="200" t="s">
        <v>40</v>
      </c>
      <c r="O353" s="71"/>
      <c r="P353" s="201">
        <f t="shared" si="1"/>
        <v>0</v>
      </c>
      <c r="Q353" s="201">
        <v>0</v>
      </c>
      <c r="R353" s="201">
        <f t="shared" si="2"/>
        <v>0</v>
      </c>
      <c r="S353" s="201">
        <v>0</v>
      </c>
      <c r="T353" s="202">
        <f t="shared" si="3"/>
        <v>0</v>
      </c>
      <c r="U353" s="34"/>
      <c r="V353" s="34"/>
      <c r="W353" s="34"/>
      <c r="X353" s="34"/>
      <c r="Y353" s="34"/>
      <c r="Z353" s="34"/>
      <c r="AA353" s="34"/>
      <c r="AB353" s="34"/>
      <c r="AC353" s="34"/>
      <c r="AD353" s="34"/>
      <c r="AE353" s="34"/>
      <c r="AR353" s="203" t="s">
        <v>209</v>
      </c>
      <c r="AT353" s="203" t="s">
        <v>204</v>
      </c>
      <c r="AU353" s="203" t="s">
        <v>82</v>
      </c>
      <c r="AY353" s="17" t="s">
        <v>201</v>
      </c>
      <c r="BE353" s="204">
        <f t="shared" si="4"/>
        <v>0</v>
      </c>
      <c r="BF353" s="204">
        <f t="shared" si="5"/>
        <v>0</v>
      </c>
      <c r="BG353" s="204">
        <f t="shared" si="6"/>
        <v>0</v>
      </c>
      <c r="BH353" s="204">
        <f t="shared" si="7"/>
        <v>0</v>
      </c>
      <c r="BI353" s="204">
        <f t="shared" si="8"/>
        <v>0</v>
      </c>
      <c r="BJ353" s="17" t="s">
        <v>82</v>
      </c>
      <c r="BK353" s="204">
        <f t="shared" si="9"/>
        <v>0</v>
      </c>
      <c r="BL353" s="17" t="s">
        <v>209</v>
      </c>
      <c r="BM353" s="203" t="s">
        <v>1109</v>
      </c>
    </row>
    <row r="354" spans="1:65" s="2" customFormat="1" ht="16.5" customHeight="1">
      <c r="A354" s="34"/>
      <c r="B354" s="35"/>
      <c r="C354" s="192" t="s">
        <v>631</v>
      </c>
      <c r="D354" s="192" t="s">
        <v>204</v>
      </c>
      <c r="E354" s="193" t="s">
        <v>6173</v>
      </c>
      <c r="F354" s="194" t="s">
        <v>6174</v>
      </c>
      <c r="G354" s="195" t="s">
        <v>5992</v>
      </c>
      <c r="H354" s="196">
        <v>15</v>
      </c>
      <c r="I354" s="197"/>
      <c r="J354" s="198">
        <f t="shared" si="0"/>
        <v>0</v>
      </c>
      <c r="K354" s="194" t="s">
        <v>1</v>
      </c>
      <c r="L354" s="39"/>
      <c r="M354" s="199" t="s">
        <v>1</v>
      </c>
      <c r="N354" s="200" t="s">
        <v>40</v>
      </c>
      <c r="O354" s="71"/>
      <c r="P354" s="201">
        <f t="shared" si="1"/>
        <v>0</v>
      </c>
      <c r="Q354" s="201">
        <v>0</v>
      </c>
      <c r="R354" s="201">
        <f t="shared" si="2"/>
        <v>0</v>
      </c>
      <c r="S354" s="201">
        <v>0</v>
      </c>
      <c r="T354" s="202">
        <f t="shared" si="3"/>
        <v>0</v>
      </c>
      <c r="U354" s="34"/>
      <c r="V354" s="34"/>
      <c r="W354" s="34"/>
      <c r="X354" s="34"/>
      <c r="Y354" s="34"/>
      <c r="Z354" s="34"/>
      <c r="AA354" s="34"/>
      <c r="AB354" s="34"/>
      <c r="AC354" s="34"/>
      <c r="AD354" s="34"/>
      <c r="AE354" s="34"/>
      <c r="AR354" s="203" t="s">
        <v>209</v>
      </c>
      <c r="AT354" s="203" t="s">
        <v>204</v>
      </c>
      <c r="AU354" s="203" t="s">
        <v>82</v>
      </c>
      <c r="AY354" s="17" t="s">
        <v>201</v>
      </c>
      <c r="BE354" s="204">
        <f t="shared" si="4"/>
        <v>0</v>
      </c>
      <c r="BF354" s="204">
        <f t="shared" si="5"/>
        <v>0</v>
      </c>
      <c r="BG354" s="204">
        <f t="shared" si="6"/>
        <v>0</v>
      </c>
      <c r="BH354" s="204">
        <f t="shared" si="7"/>
        <v>0</v>
      </c>
      <c r="BI354" s="204">
        <f t="shared" si="8"/>
        <v>0</v>
      </c>
      <c r="BJ354" s="17" t="s">
        <v>82</v>
      </c>
      <c r="BK354" s="204">
        <f t="shared" si="9"/>
        <v>0</v>
      </c>
      <c r="BL354" s="17" t="s">
        <v>209</v>
      </c>
      <c r="BM354" s="203" t="s">
        <v>1131</v>
      </c>
    </row>
    <row r="355" spans="1:65" s="2" customFormat="1" ht="16.5" customHeight="1">
      <c r="A355" s="34"/>
      <c r="B355" s="35"/>
      <c r="C355" s="192" t="s">
        <v>637</v>
      </c>
      <c r="D355" s="192" t="s">
        <v>204</v>
      </c>
      <c r="E355" s="193" t="s">
        <v>6175</v>
      </c>
      <c r="F355" s="194" t="s">
        <v>6176</v>
      </c>
      <c r="G355" s="195" t="s">
        <v>5992</v>
      </c>
      <c r="H355" s="196">
        <v>48</v>
      </c>
      <c r="I355" s="197"/>
      <c r="J355" s="198">
        <f t="shared" si="0"/>
        <v>0</v>
      </c>
      <c r="K355" s="194" t="s">
        <v>1</v>
      </c>
      <c r="L355" s="39"/>
      <c r="M355" s="199" t="s">
        <v>1</v>
      </c>
      <c r="N355" s="200" t="s">
        <v>40</v>
      </c>
      <c r="O355" s="71"/>
      <c r="P355" s="201">
        <f t="shared" si="1"/>
        <v>0</v>
      </c>
      <c r="Q355" s="201">
        <v>0</v>
      </c>
      <c r="R355" s="201">
        <f t="shared" si="2"/>
        <v>0</v>
      </c>
      <c r="S355" s="201">
        <v>0</v>
      </c>
      <c r="T355" s="202">
        <f t="shared" si="3"/>
        <v>0</v>
      </c>
      <c r="U355" s="34"/>
      <c r="V355" s="34"/>
      <c r="W355" s="34"/>
      <c r="X355" s="34"/>
      <c r="Y355" s="34"/>
      <c r="Z355" s="34"/>
      <c r="AA355" s="34"/>
      <c r="AB355" s="34"/>
      <c r="AC355" s="34"/>
      <c r="AD355" s="34"/>
      <c r="AE355" s="34"/>
      <c r="AR355" s="203" t="s">
        <v>209</v>
      </c>
      <c r="AT355" s="203" t="s">
        <v>204</v>
      </c>
      <c r="AU355" s="203" t="s">
        <v>82</v>
      </c>
      <c r="AY355" s="17" t="s">
        <v>201</v>
      </c>
      <c r="BE355" s="204">
        <f t="shared" si="4"/>
        <v>0</v>
      </c>
      <c r="BF355" s="204">
        <f t="shared" si="5"/>
        <v>0</v>
      </c>
      <c r="BG355" s="204">
        <f t="shared" si="6"/>
        <v>0</v>
      </c>
      <c r="BH355" s="204">
        <f t="shared" si="7"/>
        <v>0</v>
      </c>
      <c r="BI355" s="204">
        <f t="shared" si="8"/>
        <v>0</v>
      </c>
      <c r="BJ355" s="17" t="s">
        <v>82</v>
      </c>
      <c r="BK355" s="204">
        <f t="shared" si="9"/>
        <v>0</v>
      </c>
      <c r="BL355" s="17" t="s">
        <v>209</v>
      </c>
      <c r="BM355" s="203" t="s">
        <v>1152</v>
      </c>
    </row>
    <row r="356" spans="1:65" s="2" customFormat="1" ht="24">
      <c r="A356" s="34"/>
      <c r="B356" s="35"/>
      <c r="C356" s="192" t="s">
        <v>642</v>
      </c>
      <c r="D356" s="192" t="s">
        <v>204</v>
      </c>
      <c r="E356" s="193" t="s">
        <v>6177</v>
      </c>
      <c r="F356" s="194" t="s">
        <v>6178</v>
      </c>
      <c r="G356" s="195" t="s">
        <v>6179</v>
      </c>
      <c r="H356" s="196">
        <v>1</v>
      </c>
      <c r="I356" s="197"/>
      <c r="J356" s="198">
        <f t="shared" si="0"/>
        <v>0</v>
      </c>
      <c r="K356" s="194" t="s">
        <v>1</v>
      </c>
      <c r="L356" s="39"/>
      <c r="M356" s="199" t="s">
        <v>1</v>
      </c>
      <c r="N356" s="200" t="s">
        <v>40</v>
      </c>
      <c r="O356" s="71"/>
      <c r="P356" s="201">
        <f t="shared" si="1"/>
        <v>0</v>
      </c>
      <c r="Q356" s="201">
        <v>0</v>
      </c>
      <c r="R356" s="201">
        <f t="shared" si="2"/>
        <v>0</v>
      </c>
      <c r="S356" s="201">
        <v>0</v>
      </c>
      <c r="T356" s="202">
        <f t="shared" si="3"/>
        <v>0</v>
      </c>
      <c r="U356" s="34"/>
      <c r="V356" s="34"/>
      <c r="W356" s="34"/>
      <c r="X356" s="34"/>
      <c r="Y356" s="34"/>
      <c r="Z356" s="34"/>
      <c r="AA356" s="34"/>
      <c r="AB356" s="34"/>
      <c r="AC356" s="34"/>
      <c r="AD356" s="34"/>
      <c r="AE356" s="34"/>
      <c r="AR356" s="203" t="s">
        <v>209</v>
      </c>
      <c r="AT356" s="203" t="s">
        <v>204</v>
      </c>
      <c r="AU356" s="203" t="s">
        <v>82</v>
      </c>
      <c r="AY356" s="17" t="s">
        <v>201</v>
      </c>
      <c r="BE356" s="204">
        <f t="shared" si="4"/>
        <v>0</v>
      </c>
      <c r="BF356" s="204">
        <f t="shared" si="5"/>
        <v>0</v>
      </c>
      <c r="BG356" s="204">
        <f t="shared" si="6"/>
        <v>0</v>
      </c>
      <c r="BH356" s="204">
        <f t="shared" si="7"/>
        <v>0</v>
      </c>
      <c r="BI356" s="204">
        <f t="shared" si="8"/>
        <v>0</v>
      </c>
      <c r="BJ356" s="17" t="s">
        <v>82</v>
      </c>
      <c r="BK356" s="204">
        <f t="shared" si="9"/>
        <v>0</v>
      </c>
      <c r="BL356" s="17" t="s">
        <v>209</v>
      </c>
      <c r="BM356" s="203" t="s">
        <v>1163</v>
      </c>
    </row>
    <row r="357" spans="1:65" s="12" customFormat="1" ht="25.9" customHeight="1">
      <c r="B357" s="176"/>
      <c r="C357" s="177"/>
      <c r="D357" s="178" t="s">
        <v>74</v>
      </c>
      <c r="E357" s="179" t="s">
        <v>6180</v>
      </c>
      <c r="F357" s="179" t="s">
        <v>6181</v>
      </c>
      <c r="G357" s="177"/>
      <c r="H357" s="177"/>
      <c r="I357" s="180"/>
      <c r="J357" s="181">
        <f>BK357</f>
        <v>0</v>
      </c>
      <c r="K357" s="177"/>
      <c r="L357" s="182"/>
      <c r="M357" s="183"/>
      <c r="N357" s="184"/>
      <c r="O357" s="184"/>
      <c r="P357" s="185">
        <f>SUM(P358:P658)</f>
        <v>0</v>
      </c>
      <c r="Q357" s="184"/>
      <c r="R357" s="185">
        <f>SUM(R358:R658)</f>
        <v>0</v>
      </c>
      <c r="S357" s="184"/>
      <c r="T357" s="186">
        <f>SUM(T358:T658)</f>
        <v>0</v>
      </c>
      <c r="AR357" s="187" t="s">
        <v>82</v>
      </c>
      <c r="AT357" s="188" t="s">
        <v>74</v>
      </c>
      <c r="AU357" s="188" t="s">
        <v>75</v>
      </c>
      <c r="AY357" s="187" t="s">
        <v>201</v>
      </c>
      <c r="BK357" s="189">
        <f>SUM(BK358:BK658)</f>
        <v>0</v>
      </c>
    </row>
    <row r="358" spans="1:65" s="2" customFormat="1" ht="24">
      <c r="A358" s="34"/>
      <c r="B358" s="35"/>
      <c r="C358" s="192" t="s">
        <v>650</v>
      </c>
      <c r="D358" s="192" t="s">
        <v>204</v>
      </c>
      <c r="E358" s="193" t="s">
        <v>6182</v>
      </c>
      <c r="F358" s="194" t="s">
        <v>6183</v>
      </c>
      <c r="G358" s="195" t="s">
        <v>2526</v>
      </c>
      <c r="H358" s="196">
        <v>1</v>
      </c>
      <c r="I358" s="197"/>
      <c r="J358" s="198">
        <f>ROUND(I358*H358,2)</f>
        <v>0</v>
      </c>
      <c r="K358" s="194" t="s">
        <v>1</v>
      </c>
      <c r="L358" s="39"/>
      <c r="M358" s="199" t="s">
        <v>1</v>
      </c>
      <c r="N358" s="200" t="s">
        <v>40</v>
      </c>
      <c r="O358" s="71"/>
      <c r="P358" s="201">
        <f>O358*H358</f>
        <v>0</v>
      </c>
      <c r="Q358" s="201">
        <v>0</v>
      </c>
      <c r="R358" s="201">
        <f>Q358*H358</f>
        <v>0</v>
      </c>
      <c r="S358" s="201">
        <v>0</v>
      </c>
      <c r="T358" s="202">
        <f>S358*H358</f>
        <v>0</v>
      </c>
      <c r="U358" s="34"/>
      <c r="V358" s="34"/>
      <c r="W358" s="34"/>
      <c r="X358" s="34"/>
      <c r="Y358" s="34"/>
      <c r="Z358" s="34"/>
      <c r="AA358" s="34"/>
      <c r="AB358" s="34"/>
      <c r="AC358" s="34"/>
      <c r="AD358" s="34"/>
      <c r="AE358" s="34"/>
      <c r="AR358" s="203" t="s">
        <v>209</v>
      </c>
      <c r="AT358" s="203" t="s">
        <v>204</v>
      </c>
      <c r="AU358" s="203" t="s">
        <v>82</v>
      </c>
      <c r="AY358" s="17" t="s">
        <v>201</v>
      </c>
      <c r="BE358" s="204">
        <f>IF(N358="základní",J358,0)</f>
        <v>0</v>
      </c>
      <c r="BF358" s="204">
        <f>IF(N358="snížená",J358,0)</f>
        <v>0</v>
      </c>
      <c r="BG358" s="204">
        <f>IF(N358="zákl. přenesená",J358,0)</f>
        <v>0</v>
      </c>
      <c r="BH358" s="204">
        <f>IF(N358="sníž. přenesená",J358,0)</f>
        <v>0</v>
      </c>
      <c r="BI358" s="204">
        <f>IF(N358="nulová",J358,0)</f>
        <v>0</v>
      </c>
      <c r="BJ358" s="17" t="s">
        <v>82</v>
      </c>
      <c r="BK358" s="204">
        <f>ROUND(I358*H358,2)</f>
        <v>0</v>
      </c>
      <c r="BL358" s="17" t="s">
        <v>209</v>
      </c>
      <c r="BM358" s="203" t="s">
        <v>1179</v>
      </c>
    </row>
    <row r="359" spans="1:65" s="13" customFormat="1" ht="22.5">
      <c r="B359" s="205"/>
      <c r="C359" s="206"/>
      <c r="D359" s="207" t="s">
        <v>211</v>
      </c>
      <c r="E359" s="208" t="s">
        <v>1</v>
      </c>
      <c r="F359" s="209" t="s">
        <v>6184</v>
      </c>
      <c r="G359" s="206"/>
      <c r="H359" s="208" t="s">
        <v>1</v>
      </c>
      <c r="I359" s="210"/>
      <c r="J359" s="206"/>
      <c r="K359" s="206"/>
      <c r="L359" s="211"/>
      <c r="M359" s="212"/>
      <c r="N359" s="213"/>
      <c r="O359" s="213"/>
      <c r="P359" s="213"/>
      <c r="Q359" s="213"/>
      <c r="R359" s="213"/>
      <c r="S359" s="213"/>
      <c r="T359" s="214"/>
      <c r="AT359" s="215" t="s">
        <v>211</v>
      </c>
      <c r="AU359" s="215" t="s">
        <v>82</v>
      </c>
      <c r="AV359" s="13" t="s">
        <v>82</v>
      </c>
      <c r="AW359" s="13" t="s">
        <v>31</v>
      </c>
      <c r="AX359" s="13" t="s">
        <v>75</v>
      </c>
      <c r="AY359" s="215" t="s">
        <v>201</v>
      </c>
    </row>
    <row r="360" spans="1:65" s="13" customFormat="1" ht="33.75">
      <c r="B360" s="205"/>
      <c r="C360" s="206"/>
      <c r="D360" s="207" t="s">
        <v>211</v>
      </c>
      <c r="E360" s="208" t="s">
        <v>1</v>
      </c>
      <c r="F360" s="209" t="s">
        <v>6034</v>
      </c>
      <c r="G360" s="206"/>
      <c r="H360" s="208" t="s">
        <v>1</v>
      </c>
      <c r="I360" s="210"/>
      <c r="J360" s="206"/>
      <c r="K360" s="206"/>
      <c r="L360" s="211"/>
      <c r="M360" s="212"/>
      <c r="N360" s="213"/>
      <c r="O360" s="213"/>
      <c r="P360" s="213"/>
      <c r="Q360" s="213"/>
      <c r="R360" s="213"/>
      <c r="S360" s="213"/>
      <c r="T360" s="214"/>
      <c r="AT360" s="215" t="s">
        <v>211</v>
      </c>
      <c r="AU360" s="215" t="s">
        <v>82</v>
      </c>
      <c r="AV360" s="13" t="s">
        <v>82</v>
      </c>
      <c r="AW360" s="13" t="s">
        <v>31</v>
      </c>
      <c r="AX360" s="13" t="s">
        <v>75</v>
      </c>
      <c r="AY360" s="215" t="s">
        <v>201</v>
      </c>
    </row>
    <row r="361" spans="1:65" s="13" customFormat="1" ht="33.75">
      <c r="B361" s="205"/>
      <c r="C361" s="206"/>
      <c r="D361" s="207" t="s">
        <v>211</v>
      </c>
      <c r="E361" s="208" t="s">
        <v>1</v>
      </c>
      <c r="F361" s="209" t="s">
        <v>6035</v>
      </c>
      <c r="G361" s="206"/>
      <c r="H361" s="208" t="s">
        <v>1</v>
      </c>
      <c r="I361" s="210"/>
      <c r="J361" s="206"/>
      <c r="K361" s="206"/>
      <c r="L361" s="211"/>
      <c r="M361" s="212"/>
      <c r="N361" s="213"/>
      <c r="O361" s="213"/>
      <c r="P361" s="213"/>
      <c r="Q361" s="213"/>
      <c r="R361" s="213"/>
      <c r="S361" s="213"/>
      <c r="T361" s="214"/>
      <c r="AT361" s="215" t="s">
        <v>211</v>
      </c>
      <c r="AU361" s="215" t="s">
        <v>82</v>
      </c>
      <c r="AV361" s="13" t="s">
        <v>82</v>
      </c>
      <c r="AW361" s="13" t="s">
        <v>31</v>
      </c>
      <c r="AX361" s="13" t="s">
        <v>75</v>
      </c>
      <c r="AY361" s="215" t="s">
        <v>201</v>
      </c>
    </row>
    <row r="362" spans="1:65" s="13" customFormat="1" ht="33.75">
      <c r="B362" s="205"/>
      <c r="C362" s="206"/>
      <c r="D362" s="207" t="s">
        <v>211</v>
      </c>
      <c r="E362" s="208" t="s">
        <v>1</v>
      </c>
      <c r="F362" s="209" t="s">
        <v>6036</v>
      </c>
      <c r="G362" s="206"/>
      <c r="H362" s="208" t="s">
        <v>1</v>
      </c>
      <c r="I362" s="210"/>
      <c r="J362" s="206"/>
      <c r="K362" s="206"/>
      <c r="L362" s="211"/>
      <c r="M362" s="212"/>
      <c r="N362" s="213"/>
      <c r="O362" s="213"/>
      <c r="P362" s="213"/>
      <c r="Q362" s="213"/>
      <c r="R362" s="213"/>
      <c r="S362" s="213"/>
      <c r="T362" s="214"/>
      <c r="AT362" s="215" t="s">
        <v>211</v>
      </c>
      <c r="AU362" s="215" t="s">
        <v>82</v>
      </c>
      <c r="AV362" s="13" t="s">
        <v>82</v>
      </c>
      <c r="AW362" s="13" t="s">
        <v>31</v>
      </c>
      <c r="AX362" s="13" t="s">
        <v>75</v>
      </c>
      <c r="AY362" s="215" t="s">
        <v>201</v>
      </c>
    </row>
    <row r="363" spans="1:65" s="13" customFormat="1" ht="22.5">
      <c r="B363" s="205"/>
      <c r="C363" s="206"/>
      <c r="D363" s="207" t="s">
        <v>211</v>
      </c>
      <c r="E363" s="208" t="s">
        <v>1</v>
      </c>
      <c r="F363" s="209" t="s">
        <v>6037</v>
      </c>
      <c r="G363" s="206"/>
      <c r="H363" s="208" t="s">
        <v>1</v>
      </c>
      <c r="I363" s="210"/>
      <c r="J363" s="206"/>
      <c r="K363" s="206"/>
      <c r="L363" s="211"/>
      <c r="M363" s="212"/>
      <c r="N363" s="213"/>
      <c r="O363" s="213"/>
      <c r="P363" s="213"/>
      <c r="Q363" s="213"/>
      <c r="R363" s="213"/>
      <c r="S363" s="213"/>
      <c r="T363" s="214"/>
      <c r="AT363" s="215" t="s">
        <v>211</v>
      </c>
      <c r="AU363" s="215" t="s">
        <v>82</v>
      </c>
      <c r="AV363" s="13" t="s">
        <v>82</v>
      </c>
      <c r="AW363" s="13" t="s">
        <v>31</v>
      </c>
      <c r="AX363" s="13" t="s">
        <v>75</v>
      </c>
      <c r="AY363" s="215" t="s">
        <v>201</v>
      </c>
    </row>
    <row r="364" spans="1:65" s="13" customFormat="1" ht="22.5">
      <c r="B364" s="205"/>
      <c r="C364" s="206"/>
      <c r="D364" s="207" t="s">
        <v>211</v>
      </c>
      <c r="E364" s="208" t="s">
        <v>1</v>
      </c>
      <c r="F364" s="209" t="s">
        <v>6038</v>
      </c>
      <c r="G364" s="206"/>
      <c r="H364" s="208" t="s">
        <v>1</v>
      </c>
      <c r="I364" s="210"/>
      <c r="J364" s="206"/>
      <c r="K364" s="206"/>
      <c r="L364" s="211"/>
      <c r="M364" s="212"/>
      <c r="N364" s="213"/>
      <c r="O364" s="213"/>
      <c r="P364" s="213"/>
      <c r="Q364" s="213"/>
      <c r="R364" s="213"/>
      <c r="S364" s="213"/>
      <c r="T364" s="214"/>
      <c r="AT364" s="215" t="s">
        <v>211</v>
      </c>
      <c r="AU364" s="215" t="s">
        <v>82</v>
      </c>
      <c r="AV364" s="13" t="s">
        <v>82</v>
      </c>
      <c r="AW364" s="13" t="s">
        <v>31</v>
      </c>
      <c r="AX364" s="13" t="s">
        <v>75</v>
      </c>
      <c r="AY364" s="215" t="s">
        <v>201</v>
      </c>
    </row>
    <row r="365" spans="1:65" s="13" customFormat="1" ht="22.5">
      <c r="B365" s="205"/>
      <c r="C365" s="206"/>
      <c r="D365" s="207" t="s">
        <v>211</v>
      </c>
      <c r="E365" s="208" t="s">
        <v>1</v>
      </c>
      <c r="F365" s="209" t="s">
        <v>6039</v>
      </c>
      <c r="G365" s="206"/>
      <c r="H365" s="208" t="s">
        <v>1</v>
      </c>
      <c r="I365" s="210"/>
      <c r="J365" s="206"/>
      <c r="K365" s="206"/>
      <c r="L365" s="211"/>
      <c r="M365" s="212"/>
      <c r="N365" s="213"/>
      <c r="O365" s="213"/>
      <c r="P365" s="213"/>
      <c r="Q365" s="213"/>
      <c r="R365" s="213"/>
      <c r="S365" s="213"/>
      <c r="T365" s="214"/>
      <c r="AT365" s="215" t="s">
        <v>211</v>
      </c>
      <c r="AU365" s="215" t="s">
        <v>82</v>
      </c>
      <c r="AV365" s="13" t="s">
        <v>82</v>
      </c>
      <c r="AW365" s="13" t="s">
        <v>31</v>
      </c>
      <c r="AX365" s="13" t="s">
        <v>75</v>
      </c>
      <c r="AY365" s="215" t="s">
        <v>201</v>
      </c>
    </row>
    <row r="366" spans="1:65" s="13" customFormat="1" ht="22.5">
      <c r="B366" s="205"/>
      <c r="C366" s="206"/>
      <c r="D366" s="207" t="s">
        <v>211</v>
      </c>
      <c r="E366" s="208" t="s">
        <v>1</v>
      </c>
      <c r="F366" s="209" t="s">
        <v>6185</v>
      </c>
      <c r="G366" s="206"/>
      <c r="H366" s="208" t="s">
        <v>1</v>
      </c>
      <c r="I366" s="210"/>
      <c r="J366" s="206"/>
      <c r="K366" s="206"/>
      <c r="L366" s="211"/>
      <c r="M366" s="212"/>
      <c r="N366" s="213"/>
      <c r="O366" s="213"/>
      <c r="P366" s="213"/>
      <c r="Q366" s="213"/>
      <c r="R366" s="213"/>
      <c r="S366" s="213"/>
      <c r="T366" s="214"/>
      <c r="AT366" s="215" t="s">
        <v>211</v>
      </c>
      <c r="AU366" s="215" t="s">
        <v>82</v>
      </c>
      <c r="AV366" s="13" t="s">
        <v>82</v>
      </c>
      <c r="AW366" s="13" t="s">
        <v>31</v>
      </c>
      <c r="AX366" s="13" t="s">
        <v>75</v>
      </c>
      <c r="AY366" s="215" t="s">
        <v>201</v>
      </c>
    </row>
    <row r="367" spans="1:65" s="13" customFormat="1" ht="33.75">
      <c r="B367" s="205"/>
      <c r="C367" s="206"/>
      <c r="D367" s="207" t="s">
        <v>211</v>
      </c>
      <c r="E367" s="208" t="s">
        <v>1</v>
      </c>
      <c r="F367" s="209" t="s">
        <v>6186</v>
      </c>
      <c r="G367" s="206"/>
      <c r="H367" s="208" t="s">
        <v>1</v>
      </c>
      <c r="I367" s="210"/>
      <c r="J367" s="206"/>
      <c r="K367" s="206"/>
      <c r="L367" s="211"/>
      <c r="M367" s="212"/>
      <c r="N367" s="213"/>
      <c r="O367" s="213"/>
      <c r="P367" s="213"/>
      <c r="Q367" s="213"/>
      <c r="R367" s="213"/>
      <c r="S367" s="213"/>
      <c r="T367" s="214"/>
      <c r="AT367" s="215" t="s">
        <v>211</v>
      </c>
      <c r="AU367" s="215" t="s">
        <v>82</v>
      </c>
      <c r="AV367" s="13" t="s">
        <v>82</v>
      </c>
      <c r="AW367" s="13" t="s">
        <v>31</v>
      </c>
      <c r="AX367" s="13" t="s">
        <v>75</v>
      </c>
      <c r="AY367" s="215" t="s">
        <v>201</v>
      </c>
    </row>
    <row r="368" spans="1:65" s="13" customFormat="1" ht="22.5">
      <c r="B368" s="205"/>
      <c r="C368" s="206"/>
      <c r="D368" s="207" t="s">
        <v>211</v>
      </c>
      <c r="E368" s="208" t="s">
        <v>1</v>
      </c>
      <c r="F368" s="209" t="s">
        <v>6042</v>
      </c>
      <c r="G368" s="206"/>
      <c r="H368" s="208" t="s">
        <v>1</v>
      </c>
      <c r="I368" s="210"/>
      <c r="J368" s="206"/>
      <c r="K368" s="206"/>
      <c r="L368" s="211"/>
      <c r="M368" s="212"/>
      <c r="N368" s="213"/>
      <c r="O368" s="213"/>
      <c r="P368" s="213"/>
      <c r="Q368" s="213"/>
      <c r="R368" s="213"/>
      <c r="S368" s="213"/>
      <c r="T368" s="214"/>
      <c r="AT368" s="215" t="s">
        <v>211</v>
      </c>
      <c r="AU368" s="215" t="s">
        <v>82</v>
      </c>
      <c r="AV368" s="13" t="s">
        <v>82</v>
      </c>
      <c r="AW368" s="13" t="s">
        <v>31</v>
      </c>
      <c r="AX368" s="13" t="s">
        <v>75</v>
      </c>
      <c r="AY368" s="215" t="s">
        <v>201</v>
      </c>
    </row>
    <row r="369" spans="1:65" s="13" customFormat="1" ht="33.75">
      <c r="B369" s="205"/>
      <c r="C369" s="206"/>
      <c r="D369" s="207" t="s">
        <v>211</v>
      </c>
      <c r="E369" s="208" t="s">
        <v>1</v>
      </c>
      <c r="F369" s="209" t="s">
        <v>6187</v>
      </c>
      <c r="G369" s="206"/>
      <c r="H369" s="208" t="s">
        <v>1</v>
      </c>
      <c r="I369" s="210"/>
      <c r="J369" s="206"/>
      <c r="K369" s="206"/>
      <c r="L369" s="211"/>
      <c r="M369" s="212"/>
      <c r="N369" s="213"/>
      <c r="O369" s="213"/>
      <c r="P369" s="213"/>
      <c r="Q369" s="213"/>
      <c r="R369" s="213"/>
      <c r="S369" s="213"/>
      <c r="T369" s="214"/>
      <c r="AT369" s="215" t="s">
        <v>211</v>
      </c>
      <c r="AU369" s="215" t="s">
        <v>82</v>
      </c>
      <c r="AV369" s="13" t="s">
        <v>82</v>
      </c>
      <c r="AW369" s="13" t="s">
        <v>31</v>
      </c>
      <c r="AX369" s="13" t="s">
        <v>75</v>
      </c>
      <c r="AY369" s="215" t="s">
        <v>201</v>
      </c>
    </row>
    <row r="370" spans="1:65" s="13" customFormat="1" ht="33.75">
      <c r="B370" s="205"/>
      <c r="C370" s="206"/>
      <c r="D370" s="207" t="s">
        <v>211</v>
      </c>
      <c r="E370" s="208" t="s">
        <v>1</v>
      </c>
      <c r="F370" s="209" t="s">
        <v>6188</v>
      </c>
      <c r="G370" s="206"/>
      <c r="H370" s="208" t="s">
        <v>1</v>
      </c>
      <c r="I370" s="210"/>
      <c r="J370" s="206"/>
      <c r="K370" s="206"/>
      <c r="L370" s="211"/>
      <c r="M370" s="212"/>
      <c r="N370" s="213"/>
      <c r="O370" s="213"/>
      <c r="P370" s="213"/>
      <c r="Q370" s="213"/>
      <c r="R370" s="213"/>
      <c r="S370" s="213"/>
      <c r="T370" s="214"/>
      <c r="AT370" s="215" t="s">
        <v>211</v>
      </c>
      <c r="AU370" s="215" t="s">
        <v>82</v>
      </c>
      <c r="AV370" s="13" t="s">
        <v>82</v>
      </c>
      <c r="AW370" s="13" t="s">
        <v>31</v>
      </c>
      <c r="AX370" s="13" t="s">
        <v>75</v>
      </c>
      <c r="AY370" s="215" t="s">
        <v>201</v>
      </c>
    </row>
    <row r="371" spans="1:65" s="13" customFormat="1" ht="33.75">
      <c r="B371" s="205"/>
      <c r="C371" s="206"/>
      <c r="D371" s="207" t="s">
        <v>211</v>
      </c>
      <c r="E371" s="208" t="s">
        <v>1</v>
      </c>
      <c r="F371" s="209" t="s">
        <v>6044</v>
      </c>
      <c r="G371" s="206"/>
      <c r="H371" s="208" t="s">
        <v>1</v>
      </c>
      <c r="I371" s="210"/>
      <c r="J371" s="206"/>
      <c r="K371" s="206"/>
      <c r="L371" s="211"/>
      <c r="M371" s="212"/>
      <c r="N371" s="213"/>
      <c r="O371" s="213"/>
      <c r="P371" s="213"/>
      <c r="Q371" s="213"/>
      <c r="R371" s="213"/>
      <c r="S371" s="213"/>
      <c r="T371" s="214"/>
      <c r="AT371" s="215" t="s">
        <v>211</v>
      </c>
      <c r="AU371" s="215" t="s">
        <v>82</v>
      </c>
      <c r="AV371" s="13" t="s">
        <v>82</v>
      </c>
      <c r="AW371" s="13" t="s">
        <v>31</v>
      </c>
      <c r="AX371" s="13" t="s">
        <v>75</v>
      </c>
      <c r="AY371" s="215" t="s">
        <v>201</v>
      </c>
    </row>
    <row r="372" spans="1:65" s="13" customFormat="1" ht="33.75">
      <c r="B372" s="205"/>
      <c r="C372" s="206"/>
      <c r="D372" s="207" t="s">
        <v>211</v>
      </c>
      <c r="E372" s="208" t="s">
        <v>1</v>
      </c>
      <c r="F372" s="209" t="s">
        <v>6189</v>
      </c>
      <c r="G372" s="206"/>
      <c r="H372" s="208" t="s">
        <v>1</v>
      </c>
      <c r="I372" s="210"/>
      <c r="J372" s="206"/>
      <c r="K372" s="206"/>
      <c r="L372" s="211"/>
      <c r="M372" s="212"/>
      <c r="N372" s="213"/>
      <c r="O372" s="213"/>
      <c r="P372" s="213"/>
      <c r="Q372" s="213"/>
      <c r="R372" s="213"/>
      <c r="S372" s="213"/>
      <c r="T372" s="214"/>
      <c r="AT372" s="215" t="s">
        <v>211</v>
      </c>
      <c r="AU372" s="215" t="s">
        <v>82</v>
      </c>
      <c r="AV372" s="13" t="s">
        <v>82</v>
      </c>
      <c r="AW372" s="13" t="s">
        <v>31</v>
      </c>
      <c r="AX372" s="13" t="s">
        <v>75</v>
      </c>
      <c r="AY372" s="215" t="s">
        <v>201</v>
      </c>
    </row>
    <row r="373" spans="1:65" s="13" customFormat="1" ht="33.75">
      <c r="B373" s="205"/>
      <c r="C373" s="206"/>
      <c r="D373" s="207" t="s">
        <v>211</v>
      </c>
      <c r="E373" s="208" t="s">
        <v>1</v>
      </c>
      <c r="F373" s="209" t="s">
        <v>6046</v>
      </c>
      <c r="G373" s="206"/>
      <c r="H373" s="208" t="s">
        <v>1</v>
      </c>
      <c r="I373" s="210"/>
      <c r="J373" s="206"/>
      <c r="K373" s="206"/>
      <c r="L373" s="211"/>
      <c r="M373" s="212"/>
      <c r="N373" s="213"/>
      <c r="O373" s="213"/>
      <c r="P373" s="213"/>
      <c r="Q373" s="213"/>
      <c r="R373" s="213"/>
      <c r="S373" s="213"/>
      <c r="T373" s="214"/>
      <c r="AT373" s="215" t="s">
        <v>211</v>
      </c>
      <c r="AU373" s="215" t="s">
        <v>82</v>
      </c>
      <c r="AV373" s="13" t="s">
        <v>82</v>
      </c>
      <c r="AW373" s="13" t="s">
        <v>31</v>
      </c>
      <c r="AX373" s="13" t="s">
        <v>75</v>
      </c>
      <c r="AY373" s="215" t="s">
        <v>201</v>
      </c>
    </row>
    <row r="374" spans="1:65" s="13" customFormat="1" ht="22.5">
      <c r="B374" s="205"/>
      <c r="C374" s="206"/>
      <c r="D374" s="207" t="s">
        <v>211</v>
      </c>
      <c r="E374" s="208" t="s">
        <v>1</v>
      </c>
      <c r="F374" s="209" t="s">
        <v>6047</v>
      </c>
      <c r="G374" s="206"/>
      <c r="H374" s="208" t="s">
        <v>1</v>
      </c>
      <c r="I374" s="210"/>
      <c r="J374" s="206"/>
      <c r="K374" s="206"/>
      <c r="L374" s="211"/>
      <c r="M374" s="212"/>
      <c r="N374" s="213"/>
      <c r="O374" s="213"/>
      <c r="P374" s="213"/>
      <c r="Q374" s="213"/>
      <c r="R374" s="213"/>
      <c r="S374" s="213"/>
      <c r="T374" s="214"/>
      <c r="AT374" s="215" t="s">
        <v>211</v>
      </c>
      <c r="AU374" s="215" t="s">
        <v>82</v>
      </c>
      <c r="AV374" s="13" t="s">
        <v>82</v>
      </c>
      <c r="AW374" s="13" t="s">
        <v>31</v>
      </c>
      <c r="AX374" s="13" t="s">
        <v>75</v>
      </c>
      <c r="AY374" s="215" t="s">
        <v>201</v>
      </c>
    </row>
    <row r="375" spans="1:65" s="13" customFormat="1" ht="11.25">
      <c r="B375" s="205"/>
      <c r="C375" s="206"/>
      <c r="D375" s="207" t="s">
        <v>211</v>
      </c>
      <c r="E375" s="208" t="s">
        <v>1</v>
      </c>
      <c r="F375" s="209" t="s">
        <v>6049</v>
      </c>
      <c r="G375" s="206"/>
      <c r="H375" s="208" t="s">
        <v>1</v>
      </c>
      <c r="I375" s="210"/>
      <c r="J375" s="206"/>
      <c r="K375" s="206"/>
      <c r="L375" s="211"/>
      <c r="M375" s="212"/>
      <c r="N375" s="213"/>
      <c r="O375" s="213"/>
      <c r="P375" s="213"/>
      <c r="Q375" s="213"/>
      <c r="R375" s="213"/>
      <c r="S375" s="213"/>
      <c r="T375" s="214"/>
      <c r="AT375" s="215" t="s">
        <v>211</v>
      </c>
      <c r="AU375" s="215" t="s">
        <v>82</v>
      </c>
      <c r="AV375" s="13" t="s">
        <v>82</v>
      </c>
      <c r="AW375" s="13" t="s">
        <v>31</v>
      </c>
      <c r="AX375" s="13" t="s">
        <v>75</v>
      </c>
      <c r="AY375" s="215" t="s">
        <v>201</v>
      </c>
    </row>
    <row r="376" spans="1:65" s="14" customFormat="1" ht="11.25">
      <c r="B376" s="216"/>
      <c r="C376" s="217"/>
      <c r="D376" s="207" t="s">
        <v>211</v>
      </c>
      <c r="E376" s="218" t="s">
        <v>1</v>
      </c>
      <c r="F376" s="219" t="s">
        <v>82</v>
      </c>
      <c r="G376" s="217"/>
      <c r="H376" s="220">
        <v>1</v>
      </c>
      <c r="I376" s="221"/>
      <c r="J376" s="217"/>
      <c r="K376" s="217"/>
      <c r="L376" s="222"/>
      <c r="M376" s="223"/>
      <c r="N376" s="224"/>
      <c r="O376" s="224"/>
      <c r="P376" s="224"/>
      <c r="Q376" s="224"/>
      <c r="R376" s="224"/>
      <c r="S376" s="224"/>
      <c r="T376" s="225"/>
      <c r="AT376" s="226" t="s">
        <v>211</v>
      </c>
      <c r="AU376" s="226" t="s">
        <v>82</v>
      </c>
      <c r="AV376" s="14" t="s">
        <v>84</v>
      </c>
      <c r="AW376" s="14" t="s">
        <v>31</v>
      </c>
      <c r="AX376" s="14" t="s">
        <v>75</v>
      </c>
      <c r="AY376" s="226" t="s">
        <v>201</v>
      </c>
    </row>
    <row r="377" spans="1:65" s="15" customFormat="1" ht="11.25">
      <c r="B377" s="245"/>
      <c r="C377" s="246"/>
      <c r="D377" s="207" t="s">
        <v>211</v>
      </c>
      <c r="E377" s="247" t="s">
        <v>1</v>
      </c>
      <c r="F377" s="248" t="s">
        <v>5560</v>
      </c>
      <c r="G377" s="246"/>
      <c r="H377" s="249">
        <v>1</v>
      </c>
      <c r="I377" s="250"/>
      <c r="J377" s="246"/>
      <c r="K377" s="246"/>
      <c r="L377" s="251"/>
      <c r="M377" s="252"/>
      <c r="N377" s="253"/>
      <c r="O377" s="253"/>
      <c r="P377" s="253"/>
      <c r="Q377" s="253"/>
      <c r="R377" s="253"/>
      <c r="S377" s="253"/>
      <c r="T377" s="254"/>
      <c r="AT377" s="255" t="s">
        <v>211</v>
      </c>
      <c r="AU377" s="255" t="s">
        <v>82</v>
      </c>
      <c r="AV377" s="15" t="s">
        <v>209</v>
      </c>
      <c r="AW377" s="15" t="s">
        <v>31</v>
      </c>
      <c r="AX377" s="15" t="s">
        <v>82</v>
      </c>
      <c r="AY377" s="255" t="s">
        <v>201</v>
      </c>
    </row>
    <row r="378" spans="1:65" s="2" customFormat="1" ht="24">
      <c r="A378" s="34"/>
      <c r="B378" s="35"/>
      <c r="C378" s="192" t="s">
        <v>656</v>
      </c>
      <c r="D378" s="192" t="s">
        <v>204</v>
      </c>
      <c r="E378" s="193" t="s">
        <v>6190</v>
      </c>
      <c r="F378" s="194" t="s">
        <v>6191</v>
      </c>
      <c r="G378" s="195" t="s">
        <v>2526</v>
      </c>
      <c r="H378" s="196">
        <v>1</v>
      </c>
      <c r="I378" s="197"/>
      <c r="J378" s="198">
        <f>ROUND(I378*H378,2)</f>
        <v>0</v>
      </c>
      <c r="K378" s="194" t="s">
        <v>1</v>
      </c>
      <c r="L378" s="39"/>
      <c r="M378" s="199" t="s">
        <v>1</v>
      </c>
      <c r="N378" s="200" t="s">
        <v>40</v>
      </c>
      <c r="O378" s="71"/>
      <c r="P378" s="201">
        <f>O378*H378</f>
        <v>0</v>
      </c>
      <c r="Q378" s="201">
        <v>0</v>
      </c>
      <c r="R378" s="201">
        <f>Q378*H378</f>
        <v>0</v>
      </c>
      <c r="S378" s="201">
        <v>0</v>
      </c>
      <c r="T378" s="202">
        <f>S378*H378</f>
        <v>0</v>
      </c>
      <c r="U378" s="34"/>
      <c r="V378" s="34"/>
      <c r="W378" s="34"/>
      <c r="X378" s="34"/>
      <c r="Y378" s="34"/>
      <c r="Z378" s="34"/>
      <c r="AA378" s="34"/>
      <c r="AB378" s="34"/>
      <c r="AC378" s="34"/>
      <c r="AD378" s="34"/>
      <c r="AE378" s="34"/>
      <c r="AR378" s="203" t="s">
        <v>209</v>
      </c>
      <c r="AT378" s="203" t="s">
        <v>204</v>
      </c>
      <c r="AU378" s="203" t="s">
        <v>82</v>
      </c>
      <c r="AY378" s="17" t="s">
        <v>201</v>
      </c>
      <c r="BE378" s="204">
        <f>IF(N378="základní",J378,0)</f>
        <v>0</v>
      </c>
      <c r="BF378" s="204">
        <f>IF(N378="snížená",J378,0)</f>
        <v>0</v>
      </c>
      <c r="BG378" s="204">
        <f>IF(N378="zákl. přenesená",J378,0)</f>
        <v>0</v>
      </c>
      <c r="BH378" s="204">
        <f>IF(N378="sníž. přenesená",J378,0)</f>
        <v>0</v>
      </c>
      <c r="BI378" s="204">
        <f>IF(N378="nulová",J378,0)</f>
        <v>0</v>
      </c>
      <c r="BJ378" s="17" t="s">
        <v>82</v>
      </c>
      <c r="BK378" s="204">
        <f>ROUND(I378*H378,2)</f>
        <v>0</v>
      </c>
      <c r="BL378" s="17" t="s">
        <v>209</v>
      </c>
      <c r="BM378" s="203" t="s">
        <v>1197</v>
      </c>
    </row>
    <row r="379" spans="1:65" s="13" customFormat="1" ht="33.75">
      <c r="B379" s="205"/>
      <c r="C379" s="206"/>
      <c r="D379" s="207" t="s">
        <v>211</v>
      </c>
      <c r="E379" s="208" t="s">
        <v>1</v>
      </c>
      <c r="F379" s="209" t="s">
        <v>6052</v>
      </c>
      <c r="G379" s="206"/>
      <c r="H379" s="208" t="s">
        <v>1</v>
      </c>
      <c r="I379" s="210"/>
      <c r="J379" s="206"/>
      <c r="K379" s="206"/>
      <c r="L379" s="211"/>
      <c r="M379" s="212"/>
      <c r="N379" s="213"/>
      <c r="O379" s="213"/>
      <c r="P379" s="213"/>
      <c r="Q379" s="213"/>
      <c r="R379" s="213"/>
      <c r="S379" s="213"/>
      <c r="T379" s="214"/>
      <c r="AT379" s="215" t="s">
        <v>211</v>
      </c>
      <c r="AU379" s="215" t="s">
        <v>82</v>
      </c>
      <c r="AV379" s="13" t="s">
        <v>82</v>
      </c>
      <c r="AW379" s="13" t="s">
        <v>31</v>
      </c>
      <c r="AX379" s="13" t="s">
        <v>75</v>
      </c>
      <c r="AY379" s="215" t="s">
        <v>201</v>
      </c>
    </row>
    <row r="380" spans="1:65" s="13" customFormat="1" ht="11.25">
      <c r="B380" s="205"/>
      <c r="C380" s="206"/>
      <c r="D380" s="207" t="s">
        <v>211</v>
      </c>
      <c r="E380" s="208" t="s">
        <v>1</v>
      </c>
      <c r="F380" s="209" t="s">
        <v>6053</v>
      </c>
      <c r="G380" s="206"/>
      <c r="H380" s="208" t="s">
        <v>1</v>
      </c>
      <c r="I380" s="210"/>
      <c r="J380" s="206"/>
      <c r="K380" s="206"/>
      <c r="L380" s="211"/>
      <c r="M380" s="212"/>
      <c r="N380" s="213"/>
      <c r="O380" s="213"/>
      <c r="P380" s="213"/>
      <c r="Q380" s="213"/>
      <c r="R380" s="213"/>
      <c r="S380" s="213"/>
      <c r="T380" s="214"/>
      <c r="AT380" s="215" t="s">
        <v>211</v>
      </c>
      <c r="AU380" s="215" t="s">
        <v>82</v>
      </c>
      <c r="AV380" s="13" t="s">
        <v>82</v>
      </c>
      <c r="AW380" s="13" t="s">
        <v>31</v>
      </c>
      <c r="AX380" s="13" t="s">
        <v>75</v>
      </c>
      <c r="AY380" s="215" t="s">
        <v>201</v>
      </c>
    </row>
    <row r="381" spans="1:65" s="13" customFormat="1" ht="33.75">
      <c r="B381" s="205"/>
      <c r="C381" s="206"/>
      <c r="D381" s="207" t="s">
        <v>211</v>
      </c>
      <c r="E381" s="208" t="s">
        <v>1</v>
      </c>
      <c r="F381" s="209" t="s">
        <v>6054</v>
      </c>
      <c r="G381" s="206"/>
      <c r="H381" s="208" t="s">
        <v>1</v>
      </c>
      <c r="I381" s="210"/>
      <c r="J381" s="206"/>
      <c r="K381" s="206"/>
      <c r="L381" s="211"/>
      <c r="M381" s="212"/>
      <c r="N381" s="213"/>
      <c r="O381" s="213"/>
      <c r="P381" s="213"/>
      <c r="Q381" s="213"/>
      <c r="R381" s="213"/>
      <c r="S381" s="213"/>
      <c r="T381" s="214"/>
      <c r="AT381" s="215" t="s">
        <v>211</v>
      </c>
      <c r="AU381" s="215" t="s">
        <v>82</v>
      </c>
      <c r="AV381" s="13" t="s">
        <v>82</v>
      </c>
      <c r="AW381" s="13" t="s">
        <v>31</v>
      </c>
      <c r="AX381" s="13" t="s">
        <v>75</v>
      </c>
      <c r="AY381" s="215" t="s">
        <v>201</v>
      </c>
    </row>
    <row r="382" spans="1:65" s="13" customFormat="1" ht="33.75">
      <c r="B382" s="205"/>
      <c r="C382" s="206"/>
      <c r="D382" s="207" t="s">
        <v>211</v>
      </c>
      <c r="E382" s="208" t="s">
        <v>1</v>
      </c>
      <c r="F382" s="209" t="s">
        <v>6055</v>
      </c>
      <c r="G382" s="206"/>
      <c r="H382" s="208" t="s">
        <v>1</v>
      </c>
      <c r="I382" s="210"/>
      <c r="J382" s="206"/>
      <c r="K382" s="206"/>
      <c r="L382" s="211"/>
      <c r="M382" s="212"/>
      <c r="N382" s="213"/>
      <c r="O382" s="213"/>
      <c r="P382" s="213"/>
      <c r="Q382" s="213"/>
      <c r="R382" s="213"/>
      <c r="S382" s="213"/>
      <c r="T382" s="214"/>
      <c r="AT382" s="215" t="s">
        <v>211</v>
      </c>
      <c r="AU382" s="215" t="s">
        <v>82</v>
      </c>
      <c r="AV382" s="13" t="s">
        <v>82</v>
      </c>
      <c r="AW382" s="13" t="s">
        <v>31</v>
      </c>
      <c r="AX382" s="13" t="s">
        <v>75</v>
      </c>
      <c r="AY382" s="215" t="s">
        <v>201</v>
      </c>
    </row>
    <row r="383" spans="1:65" s="13" customFormat="1" ht="11.25">
      <c r="B383" s="205"/>
      <c r="C383" s="206"/>
      <c r="D383" s="207" t="s">
        <v>211</v>
      </c>
      <c r="E383" s="208" t="s">
        <v>1</v>
      </c>
      <c r="F383" s="209" t="s">
        <v>6056</v>
      </c>
      <c r="G383" s="206"/>
      <c r="H383" s="208" t="s">
        <v>1</v>
      </c>
      <c r="I383" s="210"/>
      <c r="J383" s="206"/>
      <c r="K383" s="206"/>
      <c r="L383" s="211"/>
      <c r="M383" s="212"/>
      <c r="N383" s="213"/>
      <c r="O383" s="213"/>
      <c r="P383" s="213"/>
      <c r="Q383" s="213"/>
      <c r="R383" s="213"/>
      <c r="S383" s="213"/>
      <c r="T383" s="214"/>
      <c r="AT383" s="215" t="s">
        <v>211</v>
      </c>
      <c r="AU383" s="215" t="s">
        <v>82</v>
      </c>
      <c r="AV383" s="13" t="s">
        <v>82</v>
      </c>
      <c r="AW383" s="13" t="s">
        <v>31</v>
      </c>
      <c r="AX383" s="13" t="s">
        <v>75</v>
      </c>
      <c r="AY383" s="215" t="s">
        <v>201</v>
      </c>
    </row>
    <row r="384" spans="1:65" s="13" customFormat="1" ht="22.5">
      <c r="B384" s="205"/>
      <c r="C384" s="206"/>
      <c r="D384" s="207" t="s">
        <v>211</v>
      </c>
      <c r="E384" s="208" t="s">
        <v>1</v>
      </c>
      <c r="F384" s="209" t="s">
        <v>6057</v>
      </c>
      <c r="G384" s="206"/>
      <c r="H384" s="208" t="s">
        <v>1</v>
      </c>
      <c r="I384" s="210"/>
      <c r="J384" s="206"/>
      <c r="K384" s="206"/>
      <c r="L384" s="211"/>
      <c r="M384" s="212"/>
      <c r="N384" s="213"/>
      <c r="O384" s="213"/>
      <c r="P384" s="213"/>
      <c r="Q384" s="213"/>
      <c r="R384" s="213"/>
      <c r="S384" s="213"/>
      <c r="T384" s="214"/>
      <c r="AT384" s="215" t="s">
        <v>211</v>
      </c>
      <c r="AU384" s="215" t="s">
        <v>82</v>
      </c>
      <c r="AV384" s="13" t="s">
        <v>82</v>
      </c>
      <c r="AW384" s="13" t="s">
        <v>31</v>
      </c>
      <c r="AX384" s="13" t="s">
        <v>75</v>
      </c>
      <c r="AY384" s="215" t="s">
        <v>201</v>
      </c>
    </row>
    <row r="385" spans="1:65" s="13" customFormat="1" ht="11.25">
      <c r="B385" s="205"/>
      <c r="C385" s="206"/>
      <c r="D385" s="207" t="s">
        <v>211</v>
      </c>
      <c r="E385" s="208" t="s">
        <v>1</v>
      </c>
      <c r="F385" s="209" t="s">
        <v>6049</v>
      </c>
      <c r="G385" s="206"/>
      <c r="H385" s="208" t="s">
        <v>1</v>
      </c>
      <c r="I385" s="210"/>
      <c r="J385" s="206"/>
      <c r="K385" s="206"/>
      <c r="L385" s="211"/>
      <c r="M385" s="212"/>
      <c r="N385" s="213"/>
      <c r="O385" s="213"/>
      <c r="P385" s="213"/>
      <c r="Q385" s="213"/>
      <c r="R385" s="213"/>
      <c r="S385" s="213"/>
      <c r="T385" s="214"/>
      <c r="AT385" s="215" t="s">
        <v>211</v>
      </c>
      <c r="AU385" s="215" t="s">
        <v>82</v>
      </c>
      <c r="AV385" s="13" t="s">
        <v>82</v>
      </c>
      <c r="AW385" s="13" t="s">
        <v>31</v>
      </c>
      <c r="AX385" s="13" t="s">
        <v>75</v>
      </c>
      <c r="AY385" s="215" t="s">
        <v>201</v>
      </c>
    </row>
    <row r="386" spans="1:65" s="14" customFormat="1" ht="11.25">
      <c r="B386" s="216"/>
      <c r="C386" s="217"/>
      <c r="D386" s="207" t="s">
        <v>211</v>
      </c>
      <c r="E386" s="218" t="s">
        <v>1</v>
      </c>
      <c r="F386" s="219" t="s">
        <v>82</v>
      </c>
      <c r="G386" s="217"/>
      <c r="H386" s="220">
        <v>1</v>
      </c>
      <c r="I386" s="221"/>
      <c r="J386" s="217"/>
      <c r="K386" s="217"/>
      <c r="L386" s="222"/>
      <c r="M386" s="223"/>
      <c r="N386" s="224"/>
      <c r="O386" s="224"/>
      <c r="P386" s="224"/>
      <c r="Q386" s="224"/>
      <c r="R386" s="224"/>
      <c r="S386" s="224"/>
      <c r="T386" s="225"/>
      <c r="AT386" s="226" t="s">
        <v>211</v>
      </c>
      <c r="AU386" s="226" t="s">
        <v>82</v>
      </c>
      <c r="AV386" s="14" t="s">
        <v>84</v>
      </c>
      <c r="AW386" s="14" t="s">
        <v>31</v>
      </c>
      <c r="AX386" s="14" t="s">
        <v>75</v>
      </c>
      <c r="AY386" s="226" t="s">
        <v>201</v>
      </c>
    </row>
    <row r="387" spans="1:65" s="15" customFormat="1" ht="11.25">
      <c r="B387" s="245"/>
      <c r="C387" s="246"/>
      <c r="D387" s="207" t="s">
        <v>211</v>
      </c>
      <c r="E387" s="247" t="s">
        <v>1</v>
      </c>
      <c r="F387" s="248" t="s">
        <v>5560</v>
      </c>
      <c r="G387" s="246"/>
      <c r="H387" s="249">
        <v>1</v>
      </c>
      <c r="I387" s="250"/>
      <c r="J387" s="246"/>
      <c r="K387" s="246"/>
      <c r="L387" s="251"/>
      <c r="M387" s="252"/>
      <c r="N387" s="253"/>
      <c r="O387" s="253"/>
      <c r="P387" s="253"/>
      <c r="Q387" s="253"/>
      <c r="R387" s="253"/>
      <c r="S387" s="253"/>
      <c r="T387" s="254"/>
      <c r="AT387" s="255" t="s">
        <v>211</v>
      </c>
      <c r="AU387" s="255" t="s">
        <v>82</v>
      </c>
      <c r="AV387" s="15" t="s">
        <v>209</v>
      </c>
      <c r="AW387" s="15" t="s">
        <v>31</v>
      </c>
      <c r="AX387" s="15" t="s">
        <v>82</v>
      </c>
      <c r="AY387" s="255" t="s">
        <v>201</v>
      </c>
    </row>
    <row r="388" spans="1:65" s="2" customFormat="1" ht="36">
      <c r="A388" s="34"/>
      <c r="B388" s="35"/>
      <c r="C388" s="192" t="s">
        <v>672</v>
      </c>
      <c r="D388" s="192" t="s">
        <v>204</v>
      </c>
      <c r="E388" s="193" t="s">
        <v>6192</v>
      </c>
      <c r="F388" s="194" t="s">
        <v>6193</v>
      </c>
      <c r="G388" s="195" t="s">
        <v>2526</v>
      </c>
      <c r="H388" s="196">
        <v>1</v>
      </c>
      <c r="I388" s="197"/>
      <c r="J388" s="198">
        <f>ROUND(I388*H388,2)</f>
        <v>0</v>
      </c>
      <c r="K388" s="194" t="s">
        <v>1</v>
      </c>
      <c r="L388" s="39"/>
      <c r="M388" s="199" t="s">
        <v>1</v>
      </c>
      <c r="N388" s="200" t="s">
        <v>40</v>
      </c>
      <c r="O388" s="71"/>
      <c r="P388" s="201">
        <f>O388*H388</f>
        <v>0</v>
      </c>
      <c r="Q388" s="201">
        <v>0</v>
      </c>
      <c r="R388" s="201">
        <f>Q388*H388</f>
        <v>0</v>
      </c>
      <c r="S388" s="201">
        <v>0</v>
      </c>
      <c r="T388" s="202">
        <f>S388*H388</f>
        <v>0</v>
      </c>
      <c r="U388" s="34"/>
      <c r="V388" s="34"/>
      <c r="W388" s="34"/>
      <c r="X388" s="34"/>
      <c r="Y388" s="34"/>
      <c r="Z388" s="34"/>
      <c r="AA388" s="34"/>
      <c r="AB388" s="34"/>
      <c r="AC388" s="34"/>
      <c r="AD388" s="34"/>
      <c r="AE388" s="34"/>
      <c r="AR388" s="203" t="s">
        <v>209</v>
      </c>
      <c r="AT388" s="203" t="s">
        <v>204</v>
      </c>
      <c r="AU388" s="203" t="s">
        <v>82</v>
      </c>
      <c r="AY388" s="17" t="s">
        <v>201</v>
      </c>
      <c r="BE388" s="204">
        <f>IF(N388="základní",J388,0)</f>
        <v>0</v>
      </c>
      <c r="BF388" s="204">
        <f>IF(N388="snížená",J388,0)</f>
        <v>0</v>
      </c>
      <c r="BG388" s="204">
        <f>IF(N388="zákl. přenesená",J388,0)</f>
        <v>0</v>
      </c>
      <c r="BH388" s="204">
        <f>IF(N388="sníž. přenesená",J388,0)</f>
        <v>0</v>
      </c>
      <c r="BI388" s="204">
        <f>IF(N388="nulová",J388,0)</f>
        <v>0</v>
      </c>
      <c r="BJ388" s="17" t="s">
        <v>82</v>
      </c>
      <c r="BK388" s="204">
        <f>ROUND(I388*H388,2)</f>
        <v>0</v>
      </c>
      <c r="BL388" s="17" t="s">
        <v>209</v>
      </c>
      <c r="BM388" s="203" t="s">
        <v>1228</v>
      </c>
    </row>
    <row r="389" spans="1:65" s="13" customFormat="1" ht="11.25">
      <c r="B389" s="205"/>
      <c r="C389" s="206"/>
      <c r="D389" s="207" t="s">
        <v>211</v>
      </c>
      <c r="E389" s="208" t="s">
        <v>1</v>
      </c>
      <c r="F389" s="209" t="s">
        <v>6194</v>
      </c>
      <c r="G389" s="206"/>
      <c r="H389" s="208" t="s">
        <v>1</v>
      </c>
      <c r="I389" s="210"/>
      <c r="J389" s="206"/>
      <c r="K389" s="206"/>
      <c r="L389" s="211"/>
      <c r="M389" s="212"/>
      <c r="N389" s="213"/>
      <c r="O389" s="213"/>
      <c r="P389" s="213"/>
      <c r="Q389" s="213"/>
      <c r="R389" s="213"/>
      <c r="S389" s="213"/>
      <c r="T389" s="214"/>
      <c r="AT389" s="215" t="s">
        <v>211</v>
      </c>
      <c r="AU389" s="215" t="s">
        <v>82</v>
      </c>
      <c r="AV389" s="13" t="s">
        <v>82</v>
      </c>
      <c r="AW389" s="13" t="s">
        <v>31</v>
      </c>
      <c r="AX389" s="13" t="s">
        <v>75</v>
      </c>
      <c r="AY389" s="215" t="s">
        <v>201</v>
      </c>
    </row>
    <row r="390" spans="1:65" s="13" customFormat="1" ht="22.5">
      <c r="B390" s="205"/>
      <c r="C390" s="206"/>
      <c r="D390" s="207" t="s">
        <v>211</v>
      </c>
      <c r="E390" s="208" t="s">
        <v>1</v>
      </c>
      <c r="F390" s="209" t="s">
        <v>6195</v>
      </c>
      <c r="G390" s="206"/>
      <c r="H390" s="208" t="s">
        <v>1</v>
      </c>
      <c r="I390" s="210"/>
      <c r="J390" s="206"/>
      <c r="K390" s="206"/>
      <c r="L390" s="211"/>
      <c r="M390" s="212"/>
      <c r="N390" s="213"/>
      <c r="O390" s="213"/>
      <c r="P390" s="213"/>
      <c r="Q390" s="213"/>
      <c r="R390" s="213"/>
      <c r="S390" s="213"/>
      <c r="T390" s="214"/>
      <c r="AT390" s="215" t="s">
        <v>211</v>
      </c>
      <c r="AU390" s="215" t="s">
        <v>82</v>
      </c>
      <c r="AV390" s="13" t="s">
        <v>82</v>
      </c>
      <c r="AW390" s="13" t="s">
        <v>31</v>
      </c>
      <c r="AX390" s="13" t="s">
        <v>75</v>
      </c>
      <c r="AY390" s="215" t="s">
        <v>201</v>
      </c>
    </row>
    <row r="391" spans="1:65" s="13" customFormat="1" ht="22.5">
      <c r="B391" s="205"/>
      <c r="C391" s="206"/>
      <c r="D391" s="207" t="s">
        <v>211</v>
      </c>
      <c r="E391" s="208" t="s">
        <v>1</v>
      </c>
      <c r="F391" s="209" t="s">
        <v>6062</v>
      </c>
      <c r="G391" s="206"/>
      <c r="H391" s="208" t="s">
        <v>1</v>
      </c>
      <c r="I391" s="210"/>
      <c r="J391" s="206"/>
      <c r="K391" s="206"/>
      <c r="L391" s="211"/>
      <c r="M391" s="212"/>
      <c r="N391" s="213"/>
      <c r="O391" s="213"/>
      <c r="P391" s="213"/>
      <c r="Q391" s="213"/>
      <c r="R391" s="213"/>
      <c r="S391" s="213"/>
      <c r="T391" s="214"/>
      <c r="AT391" s="215" t="s">
        <v>211</v>
      </c>
      <c r="AU391" s="215" t="s">
        <v>82</v>
      </c>
      <c r="AV391" s="13" t="s">
        <v>82</v>
      </c>
      <c r="AW391" s="13" t="s">
        <v>31</v>
      </c>
      <c r="AX391" s="13" t="s">
        <v>75</v>
      </c>
      <c r="AY391" s="215" t="s">
        <v>201</v>
      </c>
    </row>
    <row r="392" spans="1:65" s="13" customFormat="1" ht="22.5">
      <c r="B392" s="205"/>
      <c r="C392" s="206"/>
      <c r="D392" s="207" t="s">
        <v>211</v>
      </c>
      <c r="E392" s="208" t="s">
        <v>1</v>
      </c>
      <c r="F392" s="209" t="s">
        <v>6063</v>
      </c>
      <c r="G392" s="206"/>
      <c r="H392" s="208" t="s">
        <v>1</v>
      </c>
      <c r="I392" s="210"/>
      <c r="J392" s="206"/>
      <c r="K392" s="206"/>
      <c r="L392" s="211"/>
      <c r="M392" s="212"/>
      <c r="N392" s="213"/>
      <c r="O392" s="213"/>
      <c r="P392" s="213"/>
      <c r="Q392" s="213"/>
      <c r="R392" s="213"/>
      <c r="S392" s="213"/>
      <c r="T392" s="214"/>
      <c r="AT392" s="215" t="s">
        <v>211</v>
      </c>
      <c r="AU392" s="215" t="s">
        <v>82</v>
      </c>
      <c r="AV392" s="13" t="s">
        <v>82</v>
      </c>
      <c r="AW392" s="13" t="s">
        <v>31</v>
      </c>
      <c r="AX392" s="13" t="s">
        <v>75</v>
      </c>
      <c r="AY392" s="215" t="s">
        <v>201</v>
      </c>
    </row>
    <row r="393" spans="1:65" s="13" customFormat="1" ht="11.25">
      <c r="B393" s="205"/>
      <c r="C393" s="206"/>
      <c r="D393" s="207" t="s">
        <v>211</v>
      </c>
      <c r="E393" s="208" t="s">
        <v>1</v>
      </c>
      <c r="F393" s="209" t="s">
        <v>6064</v>
      </c>
      <c r="G393" s="206"/>
      <c r="H393" s="208" t="s">
        <v>1</v>
      </c>
      <c r="I393" s="210"/>
      <c r="J393" s="206"/>
      <c r="K393" s="206"/>
      <c r="L393" s="211"/>
      <c r="M393" s="212"/>
      <c r="N393" s="213"/>
      <c r="O393" s="213"/>
      <c r="P393" s="213"/>
      <c r="Q393" s="213"/>
      <c r="R393" s="213"/>
      <c r="S393" s="213"/>
      <c r="T393" s="214"/>
      <c r="AT393" s="215" t="s">
        <v>211</v>
      </c>
      <c r="AU393" s="215" t="s">
        <v>82</v>
      </c>
      <c r="AV393" s="13" t="s">
        <v>82</v>
      </c>
      <c r="AW393" s="13" t="s">
        <v>31</v>
      </c>
      <c r="AX393" s="13" t="s">
        <v>75</v>
      </c>
      <c r="AY393" s="215" t="s">
        <v>201</v>
      </c>
    </row>
    <row r="394" spans="1:65" s="14" customFormat="1" ht="11.25">
      <c r="B394" s="216"/>
      <c r="C394" s="217"/>
      <c r="D394" s="207" t="s">
        <v>211</v>
      </c>
      <c r="E394" s="218" t="s">
        <v>1</v>
      </c>
      <c r="F394" s="219" t="s">
        <v>82</v>
      </c>
      <c r="G394" s="217"/>
      <c r="H394" s="220">
        <v>1</v>
      </c>
      <c r="I394" s="221"/>
      <c r="J394" s="217"/>
      <c r="K394" s="217"/>
      <c r="L394" s="222"/>
      <c r="M394" s="223"/>
      <c r="N394" s="224"/>
      <c r="O394" s="224"/>
      <c r="P394" s="224"/>
      <c r="Q394" s="224"/>
      <c r="R394" s="224"/>
      <c r="S394" s="224"/>
      <c r="T394" s="225"/>
      <c r="AT394" s="226" t="s">
        <v>211</v>
      </c>
      <c r="AU394" s="226" t="s">
        <v>82</v>
      </c>
      <c r="AV394" s="14" t="s">
        <v>84</v>
      </c>
      <c r="AW394" s="14" t="s">
        <v>31</v>
      </c>
      <c r="AX394" s="14" t="s">
        <v>75</v>
      </c>
      <c r="AY394" s="226" t="s">
        <v>201</v>
      </c>
    </row>
    <row r="395" spans="1:65" s="15" customFormat="1" ht="11.25">
      <c r="B395" s="245"/>
      <c r="C395" s="246"/>
      <c r="D395" s="207" t="s">
        <v>211</v>
      </c>
      <c r="E395" s="247" t="s">
        <v>1</v>
      </c>
      <c r="F395" s="248" t="s">
        <v>5560</v>
      </c>
      <c r="G395" s="246"/>
      <c r="H395" s="249">
        <v>1</v>
      </c>
      <c r="I395" s="250"/>
      <c r="J395" s="246"/>
      <c r="K395" s="246"/>
      <c r="L395" s="251"/>
      <c r="M395" s="252"/>
      <c r="N395" s="253"/>
      <c r="O395" s="253"/>
      <c r="P395" s="253"/>
      <c r="Q395" s="253"/>
      <c r="R395" s="253"/>
      <c r="S395" s="253"/>
      <c r="T395" s="254"/>
      <c r="AT395" s="255" t="s">
        <v>211</v>
      </c>
      <c r="AU395" s="255" t="s">
        <v>82</v>
      </c>
      <c r="AV395" s="15" t="s">
        <v>209</v>
      </c>
      <c r="AW395" s="15" t="s">
        <v>31</v>
      </c>
      <c r="AX395" s="15" t="s">
        <v>82</v>
      </c>
      <c r="AY395" s="255" t="s">
        <v>201</v>
      </c>
    </row>
    <row r="396" spans="1:65" s="2" customFormat="1" ht="24">
      <c r="A396" s="34"/>
      <c r="B396" s="35"/>
      <c r="C396" s="192" t="s">
        <v>222</v>
      </c>
      <c r="D396" s="192" t="s">
        <v>204</v>
      </c>
      <c r="E396" s="193" t="s">
        <v>6196</v>
      </c>
      <c r="F396" s="194" t="s">
        <v>6066</v>
      </c>
      <c r="G396" s="195" t="s">
        <v>2526</v>
      </c>
      <c r="H396" s="196">
        <v>1</v>
      </c>
      <c r="I396" s="197"/>
      <c r="J396" s="198">
        <f>ROUND(I396*H396,2)</f>
        <v>0</v>
      </c>
      <c r="K396" s="194" t="s">
        <v>1</v>
      </c>
      <c r="L396" s="39"/>
      <c r="M396" s="199" t="s">
        <v>1</v>
      </c>
      <c r="N396" s="200" t="s">
        <v>40</v>
      </c>
      <c r="O396" s="71"/>
      <c r="P396" s="201">
        <f>O396*H396</f>
        <v>0</v>
      </c>
      <c r="Q396" s="201">
        <v>0</v>
      </c>
      <c r="R396" s="201">
        <f>Q396*H396</f>
        <v>0</v>
      </c>
      <c r="S396" s="201">
        <v>0</v>
      </c>
      <c r="T396" s="202">
        <f>S396*H396</f>
        <v>0</v>
      </c>
      <c r="U396" s="34"/>
      <c r="V396" s="34"/>
      <c r="W396" s="34"/>
      <c r="X396" s="34"/>
      <c r="Y396" s="34"/>
      <c r="Z396" s="34"/>
      <c r="AA396" s="34"/>
      <c r="AB396" s="34"/>
      <c r="AC396" s="34"/>
      <c r="AD396" s="34"/>
      <c r="AE396" s="34"/>
      <c r="AR396" s="203" t="s">
        <v>209</v>
      </c>
      <c r="AT396" s="203" t="s">
        <v>204</v>
      </c>
      <c r="AU396" s="203" t="s">
        <v>82</v>
      </c>
      <c r="AY396" s="17" t="s">
        <v>201</v>
      </c>
      <c r="BE396" s="204">
        <f>IF(N396="základní",J396,0)</f>
        <v>0</v>
      </c>
      <c r="BF396" s="204">
        <f>IF(N396="snížená",J396,0)</f>
        <v>0</v>
      </c>
      <c r="BG396" s="204">
        <f>IF(N396="zákl. přenesená",J396,0)</f>
        <v>0</v>
      </c>
      <c r="BH396" s="204">
        <f>IF(N396="sníž. přenesená",J396,0)</f>
        <v>0</v>
      </c>
      <c r="BI396" s="204">
        <f>IF(N396="nulová",J396,0)</f>
        <v>0</v>
      </c>
      <c r="BJ396" s="17" t="s">
        <v>82</v>
      </c>
      <c r="BK396" s="204">
        <f>ROUND(I396*H396,2)</f>
        <v>0</v>
      </c>
      <c r="BL396" s="17" t="s">
        <v>209</v>
      </c>
      <c r="BM396" s="203" t="s">
        <v>1240</v>
      </c>
    </row>
    <row r="397" spans="1:65" s="13" customFormat="1" ht="33.75">
      <c r="B397" s="205"/>
      <c r="C397" s="206"/>
      <c r="D397" s="207" t="s">
        <v>211</v>
      </c>
      <c r="E397" s="208" t="s">
        <v>1</v>
      </c>
      <c r="F397" s="209" t="s">
        <v>6067</v>
      </c>
      <c r="G397" s="206"/>
      <c r="H397" s="208" t="s">
        <v>1</v>
      </c>
      <c r="I397" s="210"/>
      <c r="J397" s="206"/>
      <c r="K397" s="206"/>
      <c r="L397" s="211"/>
      <c r="M397" s="212"/>
      <c r="N397" s="213"/>
      <c r="O397" s="213"/>
      <c r="P397" s="213"/>
      <c r="Q397" s="213"/>
      <c r="R397" s="213"/>
      <c r="S397" s="213"/>
      <c r="T397" s="214"/>
      <c r="AT397" s="215" t="s">
        <v>211</v>
      </c>
      <c r="AU397" s="215" t="s">
        <v>82</v>
      </c>
      <c r="AV397" s="13" t="s">
        <v>82</v>
      </c>
      <c r="AW397" s="13" t="s">
        <v>31</v>
      </c>
      <c r="AX397" s="13" t="s">
        <v>75</v>
      </c>
      <c r="AY397" s="215" t="s">
        <v>201</v>
      </c>
    </row>
    <row r="398" spans="1:65" s="13" customFormat="1" ht="11.25">
      <c r="B398" s="205"/>
      <c r="C398" s="206"/>
      <c r="D398" s="207" t="s">
        <v>211</v>
      </c>
      <c r="E398" s="208" t="s">
        <v>1</v>
      </c>
      <c r="F398" s="209" t="s">
        <v>6049</v>
      </c>
      <c r="G398" s="206"/>
      <c r="H398" s="208" t="s">
        <v>1</v>
      </c>
      <c r="I398" s="210"/>
      <c r="J398" s="206"/>
      <c r="K398" s="206"/>
      <c r="L398" s="211"/>
      <c r="M398" s="212"/>
      <c r="N398" s="213"/>
      <c r="O398" s="213"/>
      <c r="P398" s="213"/>
      <c r="Q398" s="213"/>
      <c r="R398" s="213"/>
      <c r="S398" s="213"/>
      <c r="T398" s="214"/>
      <c r="AT398" s="215" t="s">
        <v>211</v>
      </c>
      <c r="AU398" s="215" t="s">
        <v>82</v>
      </c>
      <c r="AV398" s="13" t="s">
        <v>82</v>
      </c>
      <c r="AW398" s="13" t="s">
        <v>31</v>
      </c>
      <c r="AX398" s="13" t="s">
        <v>75</v>
      </c>
      <c r="AY398" s="215" t="s">
        <v>201</v>
      </c>
    </row>
    <row r="399" spans="1:65" s="14" customFormat="1" ht="11.25">
      <c r="B399" s="216"/>
      <c r="C399" s="217"/>
      <c r="D399" s="207" t="s">
        <v>211</v>
      </c>
      <c r="E399" s="218" t="s">
        <v>1</v>
      </c>
      <c r="F399" s="219" t="s">
        <v>82</v>
      </c>
      <c r="G399" s="217"/>
      <c r="H399" s="220">
        <v>1</v>
      </c>
      <c r="I399" s="221"/>
      <c r="J399" s="217"/>
      <c r="K399" s="217"/>
      <c r="L399" s="222"/>
      <c r="M399" s="223"/>
      <c r="N399" s="224"/>
      <c r="O399" s="224"/>
      <c r="P399" s="224"/>
      <c r="Q399" s="224"/>
      <c r="R399" s="224"/>
      <c r="S399" s="224"/>
      <c r="T399" s="225"/>
      <c r="AT399" s="226" t="s">
        <v>211</v>
      </c>
      <c r="AU399" s="226" t="s">
        <v>82</v>
      </c>
      <c r="AV399" s="14" t="s">
        <v>84</v>
      </c>
      <c r="AW399" s="14" t="s">
        <v>31</v>
      </c>
      <c r="AX399" s="14" t="s">
        <v>75</v>
      </c>
      <c r="AY399" s="226" t="s">
        <v>201</v>
      </c>
    </row>
    <row r="400" spans="1:65" s="15" customFormat="1" ht="11.25">
      <c r="B400" s="245"/>
      <c r="C400" s="246"/>
      <c r="D400" s="207" t="s">
        <v>211</v>
      </c>
      <c r="E400" s="247" t="s">
        <v>1</v>
      </c>
      <c r="F400" s="248" t="s">
        <v>5560</v>
      </c>
      <c r="G400" s="246"/>
      <c r="H400" s="249">
        <v>1</v>
      </c>
      <c r="I400" s="250"/>
      <c r="J400" s="246"/>
      <c r="K400" s="246"/>
      <c r="L400" s="251"/>
      <c r="M400" s="252"/>
      <c r="N400" s="253"/>
      <c r="O400" s="253"/>
      <c r="P400" s="253"/>
      <c r="Q400" s="253"/>
      <c r="R400" s="253"/>
      <c r="S400" s="253"/>
      <c r="T400" s="254"/>
      <c r="AT400" s="255" t="s">
        <v>211</v>
      </c>
      <c r="AU400" s="255" t="s">
        <v>82</v>
      </c>
      <c r="AV400" s="15" t="s">
        <v>209</v>
      </c>
      <c r="AW400" s="15" t="s">
        <v>31</v>
      </c>
      <c r="AX400" s="15" t="s">
        <v>82</v>
      </c>
      <c r="AY400" s="255" t="s">
        <v>201</v>
      </c>
    </row>
    <row r="401" spans="1:65" s="2" customFormat="1" ht="36">
      <c r="A401" s="34"/>
      <c r="B401" s="35"/>
      <c r="C401" s="192" t="s">
        <v>687</v>
      </c>
      <c r="D401" s="192" t="s">
        <v>204</v>
      </c>
      <c r="E401" s="193" t="s">
        <v>6197</v>
      </c>
      <c r="F401" s="194" t="s">
        <v>6193</v>
      </c>
      <c r="G401" s="195" t="s">
        <v>2526</v>
      </c>
      <c r="H401" s="196">
        <v>1</v>
      </c>
      <c r="I401" s="197"/>
      <c r="J401" s="198">
        <f>ROUND(I401*H401,2)</f>
        <v>0</v>
      </c>
      <c r="K401" s="194" t="s">
        <v>1</v>
      </c>
      <c r="L401" s="39"/>
      <c r="M401" s="199" t="s">
        <v>1</v>
      </c>
      <c r="N401" s="200" t="s">
        <v>40</v>
      </c>
      <c r="O401" s="71"/>
      <c r="P401" s="201">
        <f>O401*H401</f>
        <v>0</v>
      </c>
      <c r="Q401" s="201">
        <v>0</v>
      </c>
      <c r="R401" s="201">
        <f>Q401*H401</f>
        <v>0</v>
      </c>
      <c r="S401" s="201">
        <v>0</v>
      </c>
      <c r="T401" s="202">
        <f>S401*H401</f>
        <v>0</v>
      </c>
      <c r="U401" s="34"/>
      <c r="V401" s="34"/>
      <c r="W401" s="34"/>
      <c r="X401" s="34"/>
      <c r="Y401" s="34"/>
      <c r="Z401" s="34"/>
      <c r="AA401" s="34"/>
      <c r="AB401" s="34"/>
      <c r="AC401" s="34"/>
      <c r="AD401" s="34"/>
      <c r="AE401" s="34"/>
      <c r="AR401" s="203" t="s">
        <v>209</v>
      </c>
      <c r="AT401" s="203" t="s">
        <v>204</v>
      </c>
      <c r="AU401" s="203" t="s">
        <v>82</v>
      </c>
      <c r="AY401" s="17" t="s">
        <v>201</v>
      </c>
      <c r="BE401" s="204">
        <f>IF(N401="základní",J401,0)</f>
        <v>0</v>
      </c>
      <c r="BF401" s="204">
        <f>IF(N401="snížená",J401,0)</f>
        <v>0</v>
      </c>
      <c r="BG401" s="204">
        <f>IF(N401="zákl. přenesená",J401,0)</f>
        <v>0</v>
      </c>
      <c r="BH401" s="204">
        <f>IF(N401="sníž. přenesená",J401,0)</f>
        <v>0</v>
      </c>
      <c r="BI401" s="204">
        <f>IF(N401="nulová",J401,0)</f>
        <v>0</v>
      </c>
      <c r="BJ401" s="17" t="s">
        <v>82</v>
      </c>
      <c r="BK401" s="204">
        <f>ROUND(I401*H401,2)</f>
        <v>0</v>
      </c>
      <c r="BL401" s="17" t="s">
        <v>209</v>
      </c>
      <c r="BM401" s="203" t="s">
        <v>1350</v>
      </c>
    </row>
    <row r="402" spans="1:65" s="13" customFormat="1" ht="11.25">
      <c r="B402" s="205"/>
      <c r="C402" s="206"/>
      <c r="D402" s="207" t="s">
        <v>211</v>
      </c>
      <c r="E402" s="208" t="s">
        <v>1</v>
      </c>
      <c r="F402" s="209" t="s">
        <v>6194</v>
      </c>
      <c r="G402" s="206"/>
      <c r="H402" s="208" t="s">
        <v>1</v>
      </c>
      <c r="I402" s="210"/>
      <c r="J402" s="206"/>
      <c r="K402" s="206"/>
      <c r="L402" s="211"/>
      <c r="M402" s="212"/>
      <c r="N402" s="213"/>
      <c r="O402" s="213"/>
      <c r="P402" s="213"/>
      <c r="Q402" s="213"/>
      <c r="R402" s="213"/>
      <c r="S402" s="213"/>
      <c r="T402" s="214"/>
      <c r="AT402" s="215" t="s">
        <v>211</v>
      </c>
      <c r="AU402" s="215" t="s">
        <v>82</v>
      </c>
      <c r="AV402" s="13" t="s">
        <v>82</v>
      </c>
      <c r="AW402" s="13" t="s">
        <v>31</v>
      </c>
      <c r="AX402" s="13" t="s">
        <v>75</v>
      </c>
      <c r="AY402" s="215" t="s">
        <v>201</v>
      </c>
    </row>
    <row r="403" spans="1:65" s="13" customFormat="1" ht="22.5">
      <c r="B403" s="205"/>
      <c r="C403" s="206"/>
      <c r="D403" s="207" t="s">
        <v>211</v>
      </c>
      <c r="E403" s="208" t="s">
        <v>1</v>
      </c>
      <c r="F403" s="209" t="s">
        <v>6195</v>
      </c>
      <c r="G403" s="206"/>
      <c r="H403" s="208" t="s">
        <v>1</v>
      </c>
      <c r="I403" s="210"/>
      <c r="J403" s="206"/>
      <c r="K403" s="206"/>
      <c r="L403" s="211"/>
      <c r="M403" s="212"/>
      <c r="N403" s="213"/>
      <c r="O403" s="213"/>
      <c r="P403" s="213"/>
      <c r="Q403" s="213"/>
      <c r="R403" s="213"/>
      <c r="S403" s="213"/>
      <c r="T403" s="214"/>
      <c r="AT403" s="215" t="s">
        <v>211</v>
      </c>
      <c r="AU403" s="215" t="s">
        <v>82</v>
      </c>
      <c r="AV403" s="13" t="s">
        <v>82</v>
      </c>
      <c r="AW403" s="13" t="s">
        <v>31</v>
      </c>
      <c r="AX403" s="13" t="s">
        <v>75</v>
      </c>
      <c r="AY403" s="215" t="s">
        <v>201</v>
      </c>
    </row>
    <row r="404" spans="1:65" s="13" customFormat="1" ht="22.5">
      <c r="B404" s="205"/>
      <c r="C404" s="206"/>
      <c r="D404" s="207" t="s">
        <v>211</v>
      </c>
      <c r="E404" s="208" t="s">
        <v>1</v>
      </c>
      <c r="F404" s="209" t="s">
        <v>6062</v>
      </c>
      <c r="G404" s="206"/>
      <c r="H404" s="208" t="s">
        <v>1</v>
      </c>
      <c r="I404" s="210"/>
      <c r="J404" s="206"/>
      <c r="K404" s="206"/>
      <c r="L404" s="211"/>
      <c r="M404" s="212"/>
      <c r="N404" s="213"/>
      <c r="O404" s="213"/>
      <c r="P404" s="213"/>
      <c r="Q404" s="213"/>
      <c r="R404" s="213"/>
      <c r="S404" s="213"/>
      <c r="T404" s="214"/>
      <c r="AT404" s="215" t="s">
        <v>211</v>
      </c>
      <c r="AU404" s="215" t="s">
        <v>82</v>
      </c>
      <c r="AV404" s="13" t="s">
        <v>82</v>
      </c>
      <c r="AW404" s="13" t="s">
        <v>31</v>
      </c>
      <c r="AX404" s="13" t="s">
        <v>75</v>
      </c>
      <c r="AY404" s="215" t="s">
        <v>201</v>
      </c>
    </row>
    <row r="405" spans="1:65" s="13" customFormat="1" ht="22.5">
      <c r="B405" s="205"/>
      <c r="C405" s="206"/>
      <c r="D405" s="207" t="s">
        <v>211</v>
      </c>
      <c r="E405" s="208" t="s">
        <v>1</v>
      </c>
      <c r="F405" s="209" t="s">
        <v>6063</v>
      </c>
      <c r="G405" s="206"/>
      <c r="H405" s="208" t="s">
        <v>1</v>
      </c>
      <c r="I405" s="210"/>
      <c r="J405" s="206"/>
      <c r="K405" s="206"/>
      <c r="L405" s="211"/>
      <c r="M405" s="212"/>
      <c r="N405" s="213"/>
      <c r="O405" s="213"/>
      <c r="P405" s="213"/>
      <c r="Q405" s="213"/>
      <c r="R405" s="213"/>
      <c r="S405" s="213"/>
      <c r="T405" s="214"/>
      <c r="AT405" s="215" t="s">
        <v>211</v>
      </c>
      <c r="AU405" s="215" t="s">
        <v>82</v>
      </c>
      <c r="AV405" s="13" t="s">
        <v>82</v>
      </c>
      <c r="AW405" s="13" t="s">
        <v>31</v>
      </c>
      <c r="AX405" s="13" t="s">
        <v>75</v>
      </c>
      <c r="AY405" s="215" t="s">
        <v>201</v>
      </c>
    </row>
    <row r="406" spans="1:65" s="13" customFormat="1" ht="11.25">
      <c r="B406" s="205"/>
      <c r="C406" s="206"/>
      <c r="D406" s="207" t="s">
        <v>211</v>
      </c>
      <c r="E406" s="208" t="s">
        <v>1</v>
      </c>
      <c r="F406" s="209" t="s">
        <v>6064</v>
      </c>
      <c r="G406" s="206"/>
      <c r="H406" s="208" t="s">
        <v>1</v>
      </c>
      <c r="I406" s="210"/>
      <c r="J406" s="206"/>
      <c r="K406" s="206"/>
      <c r="L406" s="211"/>
      <c r="M406" s="212"/>
      <c r="N406" s="213"/>
      <c r="O406" s="213"/>
      <c r="P406" s="213"/>
      <c r="Q406" s="213"/>
      <c r="R406" s="213"/>
      <c r="S406" s="213"/>
      <c r="T406" s="214"/>
      <c r="AT406" s="215" t="s">
        <v>211</v>
      </c>
      <c r="AU406" s="215" t="s">
        <v>82</v>
      </c>
      <c r="AV406" s="13" t="s">
        <v>82</v>
      </c>
      <c r="AW406" s="13" t="s">
        <v>31</v>
      </c>
      <c r="AX406" s="13" t="s">
        <v>75</v>
      </c>
      <c r="AY406" s="215" t="s">
        <v>201</v>
      </c>
    </row>
    <row r="407" spans="1:65" s="14" customFormat="1" ht="11.25">
      <c r="B407" s="216"/>
      <c r="C407" s="217"/>
      <c r="D407" s="207" t="s">
        <v>211</v>
      </c>
      <c r="E407" s="218" t="s">
        <v>1</v>
      </c>
      <c r="F407" s="219" t="s">
        <v>82</v>
      </c>
      <c r="G407" s="217"/>
      <c r="H407" s="220">
        <v>1</v>
      </c>
      <c r="I407" s="221"/>
      <c r="J407" s="217"/>
      <c r="K407" s="217"/>
      <c r="L407" s="222"/>
      <c r="M407" s="223"/>
      <c r="N407" s="224"/>
      <c r="O407" s="224"/>
      <c r="P407" s="224"/>
      <c r="Q407" s="224"/>
      <c r="R407" s="224"/>
      <c r="S407" s="224"/>
      <c r="T407" s="225"/>
      <c r="AT407" s="226" t="s">
        <v>211</v>
      </c>
      <c r="AU407" s="226" t="s">
        <v>82</v>
      </c>
      <c r="AV407" s="14" t="s">
        <v>84</v>
      </c>
      <c r="AW407" s="14" t="s">
        <v>31</v>
      </c>
      <c r="AX407" s="14" t="s">
        <v>75</v>
      </c>
      <c r="AY407" s="226" t="s">
        <v>201</v>
      </c>
    </row>
    <row r="408" spans="1:65" s="15" customFormat="1" ht="11.25">
      <c r="B408" s="245"/>
      <c r="C408" s="246"/>
      <c r="D408" s="207" t="s">
        <v>211</v>
      </c>
      <c r="E408" s="247" t="s">
        <v>1</v>
      </c>
      <c r="F408" s="248" t="s">
        <v>5560</v>
      </c>
      <c r="G408" s="246"/>
      <c r="H408" s="249">
        <v>1</v>
      </c>
      <c r="I408" s="250"/>
      <c r="J408" s="246"/>
      <c r="K408" s="246"/>
      <c r="L408" s="251"/>
      <c r="M408" s="252"/>
      <c r="N408" s="253"/>
      <c r="O408" s="253"/>
      <c r="P408" s="253"/>
      <c r="Q408" s="253"/>
      <c r="R408" s="253"/>
      <c r="S408" s="253"/>
      <c r="T408" s="254"/>
      <c r="AT408" s="255" t="s">
        <v>211</v>
      </c>
      <c r="AU408" s="255" t="s">
        <v>82</v>
      </c>
      <c r="AV408" s="15" t="s">
        <v>209</v>
      </c>
      <c r="AW408" s="15" t="s">
        <v>31</v>
      </c>
      <c r="AX408" s="15" t="s">
        <v>82</v>
      </c>
      <c r="AY408" s="255" t="s">
        <v>201</v>
      </c>
    </row>
    <row r="409" spans="1:65" s="2" customFormat="1" ht="24">
      <c r="A409" s="34"/>
      <c r="B409" s="35"/>
      <c r="C409" s="192" t="s">
        <v>697</v>
      </c>
      <c r="D409" s="192" t="s">
        <v>204</v>
      </c>
      <c r="E409" s="193" t="s">
        <v>6198</v>
      </c>
      <c r="F409" s="194" t="s">
        <v>6070</v>
      </c>
      <c r="G409" s="195" t="s">
        <v>2526</v>
      </c>
      <c r="H409" s="196">
        <v>1</v>
      </c>
      <c r="I409" s="197"/>
      <c r="J409" s="198">
        <f>ROUND(I409*H409,2)</f>
        <v>0</v>
      </c>
      <c r="K409" s="194" t="s">
        <v>1</v>
      </c>
      <c r="L409" s="39"/>
      <c r="M409" s="199" t="s">
        <v>1</v>
      </c>
      <c r="N409" s="200" t="s">
        <v>40</v>
      </c>
      <c r="O409" s="71"/>
      <c r="P409" s="201">
        <f>O409*H409</f>
        <v>0</v>
      </c>
      <c r="Q409" s="201">
        <v>0</v>
      </c>
      <c r="R409" s="201">
        <f>Q409*H409</f>
        <v>0</v>
      </c>
      <c r="S409" s="201">
        <v>0</v>
      </c>
      <c r="T409" s="202">
        <f>S409*H409</f>
        <v>0</v>
      </c>
      <c r="U409" s="34"/>
      <c r="V409" s="34"/>
      <c r="W409" s="34"/>
      <c r="X409" s="34"/>
      <c r="Y409" s="34"/>
      <c r="Z409" s="34"/>
      <c r="AA409" s="34"/>
      <c r="AB409" s="34"/>
      <c r="AC409" s="34"/>
      <c r="AD409" s="34"/>
      <c r="AE409" s="34"/>
      <c r="AR409" s="203" t="s">
        <v>209</v>
      </c>
      <c r="AT409" s="203" t="s">
        <v>204</v>
      </c>
      <c r="AU409" s="203" t="s">
        <v>82</v>
      </c>
      <c r="AY409" s="17" t="s">
        <v>201</v>
      </c>
      <c r="BE409" s="204">
        <f>IF(N409="základní",J409,0)</f>
        <v>0</v>
      </c>
      <c r="BF409" s="204">
        <f>IF(N409="snížená",J409,0)</f>
        <v>0</v>
      </c>
      <c r="BG409" s="204">
        <f>IF(N409="zákl. přenesená",J409,0)</f>
        <v>0</v>
      </c>
      <c r="BH409" s="204">
        <f>IF(N409="sníž. přenesená",J409,0)</f>
        <v>0</v>
      </c>
      <c r="BI409" s="204">
        <f>IF(N409="nulová",J409,0)</f>
        <v>0</v>
      </c>
      <c r="BJ409" s="17" t="s">
        <v>82</v>
      </c>
      <c r="BK409" s="204">
        <f>ROUND(I409*H409,2)</f>
        <v>0</v>
      </c>
      <c r="BL409" s="17" t="s">
        <v>209</v>
      </c>
      <c r="BM409" s="203" t="s">
        <v>1366</v>
      </c>
    </row>
    <row r="410" spans="1:65" s="13" customFormat="1" ht="33.75">
      <c r="B410" s="205"/>
      <c r="C410" s="206"/>
      <c r="D410" s="207" t="s">
        <v>211</v>
      </c>
      <c r="E410" s="208" t="s">
        <v>1</v>
      </c>
      <c r="F410" s="209" t="s">
        <v>6067</v>
      </c>
      <c r="G410" s="206"/>
      <c r="H410" s="208" t="s">
        <v>1</v>
      </c>
      <c r="I410" s="210"/>
      <c r="J410" s="206"/>
      <c r="K410" s="206"/>
      <c r="L410" s="211"/>
      <c r="M410" s="212"/>
      <c r="N410" s="213"/>
      <c r="O410" s="213"/>
      <c r="P410" s="213"/>
      <c r="Q410" s="213"/>
      <c r="R410" s="213"/>
      <c r="S410" s="213"/>
      <c r="T410" s="214"/>
      <c r="AT410" s="215" t="s">
        <v>211</v>
      </c>
      <c r="AU410" s="215" t="s">
        <v>82</v>
      </c>
      <c r="AV410" s="13" t="s">
        <v>82</v>
      </c>
      <c r="AW410" s="13" t="s">
        <v>31</v>
      </c>
      <c r="AX410" s="13" t="s">
        <v>75</v>
      </c>
      <c r="AY410" s="215" t="s">
        <v>201</v>
      </c>
    </row>
    <row r="411" spans="1:65" s="13" customFormat="1" ht="11.25">
      <c r="B411" s="205"/>
      <c r="C411" s="206"/>
      <c r="D411" s="207" t="s">
        <v>211</v>
      </c>
      <c r="E411" s="208" t="s">
        <v>1</v>
      </c>
      <c r="F411" s="209" t="s">
        <v>6049</v>
      </c>
      <c r="G411" s="206"/>
      <c r="H411" s="208" t="s">
        <v>1</v>
      </c>
      <c r="I411" s="210"/>
      <c r="J411" s="206"/>
      <c r="K411" s="206"/>
      <c r="L411" s="211"/>
      <c r="M411" s="212"/>
      <c r="N411" s="213"/>
      <c r="O411" s="213"/>
      <c r="P411" s="213"/>
      <c r="Q411" s="213"/>
      <c r="R411" s="213"/>
      <c r="S411" s="213"/>
      <c r="T411" s="214"/>
      <c r="AT411" s="215" t="s">
        <v>211</v>
      </c>
      <c r="AU411" s="215" t="s">
        <v>82</v>
      </c>
      <c r="AV411" s="13" t="s">
        <v>82</v>
      </c>
      <c r="AW411" s="13" t="s">
        <v>31</v>
      </c>
      <c r="AX411" s="13" t="s">
        <v>75</v>
      </c>
      <c r="AY411" s="215" t="s">
        <v>201</v>
      </c>
    </row>
    <row r="412" spans="1:65" s="14" customFormat="1" ht="11.25">
      <c r="B412" s="216"/>
      <c r="C412" s="217"/>
      <c r="D412" s="207" t="s">
        <v>211</v>
      </c>
      <c r="E412" s="218" t="s">
        <v>1</v>
      </c>
      <c r="F412" s="219" t="s">
        <v>82</v>
      </c>
      <c r="G412" s="217"/>
      <c r="H412" s="220">
        <v>1</v>
      </c>
      <c r="I412" s="221"/>
      <c r="J412" s="217"/>
      <c r="K412" s="217"/>
      <c r="L412" s="222"/>
      <c r="M412" s="223"/>
      <c r="N412" s="224"/>
      <c r="O412" s="224"/>
      <c r="P412" s="224"/>
      <c r="Q412" s="224"/>
      <c r="R412" s="224"/>
      <c r="S412" s="224"/>
      <c r="T412" s="225"/>
      <c r="AT412" s="226" t="s">
        <v>211</v>
      </c>
      <c r="AU412" s="226" t="s">
        <v>82</v>
      </c>
      <c r="AV412" s="14" t="s">
        <v>84</v>
      </c>
      <c r="AW412" s="14" t="s">
        <v>31</v>
      </c>
      <c r="AX412" s="14" t="s">
        <v>75</v>
      </c>
      <c r="AY412" s="226" t="s">
        <v>201</v>
      </c>
    </row>
    <row r="413" spans="1:65" s="15" customFormat="1" ht="11.25">
      <c r="B413" s="245"/>
      <c r="C413" s="246"/>
      <c r="D413" s="207" t="s">
        <v>211</v>
      </c>
      <c r="E413" s="247" t="s">
        <v>1</v>
      </c>
      <c r="F413" s="248" t="s">
        <v>5560</v>
      </c>
      <c r="G413" s="246"/>
      <c r="H413" s="249">
        <v>1</v>
      </c>
      <c r="I413" s="250"/>
      <c r="J413" s="246"/>
      <c r="K413" s="246"/>
      <c r="L413" s="251"/>
      <c r="M413" s="252"/>
      <c r="N413" s="253"/>
      <c r="O413" s="253"/>
      <c r="P413" s="253"/>
      <c r="Q413" s="253"/>
      <c r="R413" s="253"/>
      <c r="S413" s="253"/>
      <c r="T413" s="254"/>
      <c r="AT413" s="255" t="s">
        <v>211</v>
      </c>
      <c r="AU413" s="255" t="s">
        <v>82</v>
      </c>
      <c r="AV413" s="15" t="s">
        <v>209</v>
      </c>
      <c r="AW413" s="15" t="s">
        <v>31</v>
      </c>
      <c r="AX413" s="15" t="s">
        <v>82</v>
      </c>
      <c r="AY413" s="255" t="s">
        <v>201</v>
      </c>
    </row>
    <row r="414" spans="1:65" s="2" customFormat="1" ht="44.25" customHeight="1">
      <c r="A414" s="34"/>
      <c r="B414" s="35"/>
      <c r="C414" s="192" t="s">
        <v>719</v>
      </c>
      <c r="D414" s="192" t="s">
        <v>204</v>
      </c>
      <c r="E414" s="193" t="s">
        <v>6199</v>
      </c>
      <c r="F414" s="194" t="s">
        <v>6200</v>
      </c>
      <c r="G414" s="195" t="s">
        <v>2526</v>
      </c>
      <c r="H414" s="196">
        <v>1</v>
      </c>
      <c r="I414" s="197"/>
      <c r="J414" s="198">
        <f>ROUND(I414*H414,2)</f>
        <v>0</v>
      </c>
      <c r="K414" s="194" t="s">
        <v>1</v>
      </c>
      <c r="L414" s="39"/>
      <c r="M414" s="199" t="s">
        <v>1</v>
      </c>
      <c r="N414" s="200" t="s">
        <v>40</v>
      </c>
      <c r="O414" s="71"/>
      <c r="P414" s="201">
        <f>O414*H414</f>
        <v>0</v>
      </c>
      <c r="Q414" s="201">
        <v>0</v>
      </c>
      <c r="R414" s="201">
        <f>Q414*H414</f>
        <v>0</v>
      </c>
      <c r="S414" s="201">
        <v>0</v>
      </c>
      <c r="T414" s="202">
        <f>S414*H414</f>
        <v>0</v>
      </c>
      <c r="U414" s="34"/>
      <c r="V414" s="34"/>
      <c r="W414" s="34"/>
      <c r="X414" s="34"/>
      <c r="Y414" s="34"/>
      <c r="Z414" s="34"/>
      <c r="AA414" s="34"/>
      <c r="AB414" s="34"/>
      <c r="AC414" s="34"/>
      <c r="AD414" s="34"/>
      <c r="AE414" s="34"/>
      <c r="AR414" s="203" t="s">
        <v>209</v>
      </c>
      <c r="AT414" s="203" t="s">
        <v>204</v>
      </c>
      <c r="AU414" s="203" t="s">
        <v>82</v>
      </c>
      <c r="AY414" s="17" t="s">
        <v>201</v>
      </c>
      <c r="BE414" s="204">
        <f>IF(N414="základní",J414,0)</f>
        <v>0</v>
      </c>
      <c r="BF414" s="204">
        <f>IF(N414="snížená",J414,0)</f>
        <v>0</v>
      </c>
      <c r="BG414" s="204">
        <f>IF(N414="zákl. přenesená",J414,0)</f>
        <v>0</v>
      </c>
      <c r="BH414" s="204">
        <f>IF(N414="sníž. přenesená",J414,0)</f>
        <v>0</v>
      </c>
      <c r="BI414" s="204">
        <f>IF(N414="nulová",J414,0)</f>
        <v>0</v>
      </c>
      <c r="BJ414" s="17" t="s">
        <v>82</v>
      </c>
      <c r="BK414" s="204">
        <f>ROUND(I414*H414,2)</f>
        <v>0</v>
      </c>
      <c r="BL414" s="17" t="s">
        <v>209</v>
      </c>
      <c r="BM414" s="203" t="s">
        <v>1380</v>
      </c>
    </row>
    <row r="415" spans="1:65" s="13" customFormat="1" ht="11.25">
      <c r="B415" s="205"/>
      <c r="C415" s="206"/>
      <c r="D415" s="207" t="s">
        <v>211</v>
      </c>
      <c r="E415" s="208" t="s">
        <v>1</v>
      </c>
      <c r="F415" s="209" t="s">
        <v>6049</v>
      </c>
      <c r="G415" s="206"/>
      <c r="H415" s="208" t="s">
        <v>1</v>
      </c>
      <c r="I415" s="210"/>
      <c r="J415" s="206"/>
      <c r="K415" s="206"/>
      <c r="L415" s="211"/>
      <c r="M415" s="212"/>
      <c r="N415" s="213"/>
      <c r="O415" s="213"/>
      <c r="P415" s="213"/>
      <c r="Q415" s="213"/>
      <c r="R415" s="213"/>
      <c r="S415" s="213"/>
      <c r="T415" s="214"/>
      <c r="AT415" s="215" t="s">
        <v>211</v>
      </c>
      <c r="AU415" s="215" t="s">
        <v>82</v>
      </c>
      <c r="AV415" s="13" t="s">
        <v>82</v>
      </c>
      <c r="AW415" s="13" t="s">
        <v>31</v>
      </c>
      <c r="AX415" s="13" t="s">
        <v>75</v>
      </c>
      <c r="AY415" s="215" t="s">
        <v>201</v>
      </c>
    </row>
    <row r="416" spans="1:65" s="14" customFormat="1" ht="11.25">
      <c r="B416" s="216"/>
      <c r="C416" s="217"/>
      <c r="D416" s="207" t="s">
        <v>211</v>
      </c>
      <c r="E416" s="218" t="s">
        <v>1</v>
      </c>
      <c r="F416" s="219" t="s">
        <v>82</v>
      </c>
      <c r="G416" s="217"/>
      <c r="H416" s="220">
        <v>1</v>
      </c>
      <c r="I416" s="221"/>
      <c r="J416" s="217"/>
      <c r="K416" s="217"/>
      <c r="L416" s="222"/>
      <c r="M416" s="223"/>
      <c r="N416" s="224"/>
      <c r="O416" s="224"/>
      <c r="P416" s="224"/>
      <c r="Q416" s="224"/>
      <c r="R416" s="224"/>
      <c r="S416" s="224"/>
      <c r="T416" s="225"/>
      <c r="AT416" s="226" t="s">
        <v>211</v>
      </c>
      <c r="AU416" s="226" t="s">
        <v>82</v>
      </c>
      <c r="AV416" s="14" t="s">
        <v>84</v>
      </c>
      <c r="AW416" s="14" t="s">
        <v>31</v>
      </c>
      <c r="AX416" s="14" t="s">
        <v>75</v>
      </c>
      <c r="AY416" s="226" t="s">
        <v>201</v>
      </c>
    </row>
    <row r="417" spans="1:65" s="15" customFormat="1" ht="11.25">
      <c r="B417" s="245"/>
      <c r="C417" s="246"/>
      <c r="D417" s="207" t="s">
        <v>211</v>
      </c>
      <c r="E417" s="247" t="s">
        <v>1</v>
      </c>
      <c r="F417" s="248" t="s">
        <v>5560</v>
      </c>
      <c r="G417" s="246"/>
      <c r="H417" s="249">
        <v>1</v>
      </c>
      <c r="I417" s="250"/>
      <c r="J417" s="246"/>
      <c r="K417" s="246"/>
      <c r="L417" s="251"/>
      <c r="M417" s="252"/>
      <c r="N417" s="253"/>
      <c r="O417" s="253"/>
      <c r="P417" s="253"/>
      <c r="Q417" s="253"/>
      <c r="R417" s="253"/>
      <c r="S417" s="253"/>
      <c r="T417" s="254"/>
      <c r="AT417" s="255" t="s">
        <v>211</v>
      </c>
      <c r="AU417" s="255" t="s">
        <v>82</v>
      </c>
      <c r="AV417" s="15" t="s">
        <v>209</v>
      </c>
      <c r="AW417" s="15" t="s">
        <v>31</v>
      </c>
      <c r="AX417" s="15" t="s">
        <v>82</v>
      </c>
      <c r="AY417" s="255" t="s">
        <v>201</v>
      </c>
    </row>
    <row r="418" spans="1:65" s="2" customFormat="1" ht="24">
      <c r="A418" s="34"/>
      <c r="B418" s="35"/>
      <c r="C418" s="192" t="s">
        <v>733</v>
      </c>
      <c r="D418" s="192" t="s">
        <v>204</v>
      </c>
      <c r="E418" s="193" t="s">
        <v>6201</v>
      </c>
      <c r="F418" s="194" t="s">
        <v>6202</v>
      </c>
      <c r="G418" s="195" t="s">
        <v>2526</v>
      </c>
      <c r="H418" s="196">
        <v>1</v>
      </c>
      <c r="I418" s="197"/>
      <c r="J418" s="198">
        <f>ROUND(I418*H418,2)</f>
        <v>0</v>
      </c>
      <c r="K418" s="194" t="s">
        <v>1</v>
      </c>
      <c r="L418" s="39"/>
      <c r="M418" s="199" t="s">
        <v>1</v>
      </c>
      <c r="N418" s="200" t="s">
        <v>40</v>
      </c>
      <c r="O418" s="71"/>
      <c r="P418" s="201">
        <f>O418*H418</f>
        <v>0</v>
      </c>
      <c r="Q418" s="201">
        <v>0</v>
      </c>
      <c r="R418" s="201">
        <f>Q418*H418</f>
        <v>0</v>
      </c>
      <c r="S418" s="201">
        <v>0</v>
      </c>
      <c r="T418" s="202">
        <f>S418*H418</f>
        <v>0</v>
      </c>
      <c r="U418" s="34"/>
      <c r="V418" s="34"/>
      <c r="W418" s="34"/>
      <c r="X418" s="34"/>
      <c r="Y418" s="34"/>
      <c r="Z418" s="34"/>
      <c r="AA418" s="34"/>
      <c r="AB418" s="34"/>
      <c r="AC418" s="34"/>
      <c r="AD418" s="34"/>
      <c r="AE418" s="34"/>
      <c r="AR418" s="203" t="s">
        <v>209</v>
      </c>
      <c r="AT418" s="203" t="s">
        <v>204</v>
      </c>
      <c r="AU418" s="203" t="s">
        <v>82</v>
      </c>
      <c r="AY418" s="17" t="s">
        <v>201</v>
      </c>
      <c r="BE418" s="204">
        <f>IF(N418="základní",J418,0)</f>
        <v>0</v>
      </c>
      <c r="BF418" s="204">
        <f>IF(N418="snížená",J418,0)</f>
        <v>0</v>
      </c>
      <c r="BG418" s="204">
        <f>IF(N418="zákl. přenesená",J418,0)</f>
        <v>0</v>
      </c>
      <c r="BH418" s="204">
        <f>IF(N418="sníž. přenesená",J418,0)</f>
        <v>0</v>
      </c>
      <c r="BI418" s="204">
        <f>IF(N418="nulová",J418,0)</f>
        <v>0</v>
      </c>
      <c r="BJ418" s="17" t="s">
        <v>82</v>
      </c>
      <c r="BK418" s="204">
        <f>ROUND(I418*H418,2)</f>
        <v>0</v>
      </c>
      <c r="BL418" s="17" t="s">
        <v>209</v>
      </c>
      <c r="BM418" s="203" t="s">
        <v>1407</v>
      </c>
    </row>
    <row r="419" spans="1:65" s="13" customFormat="1" ht="11.25">
      <c r="B419" s="205"/>
      <c r="C419" s="206"/>
      <c r="D419" s="207" t="s">
        <v>211</v>
      </c>
      <c r="E419" s="208" t="s">
        <v>1</v>
      </c>
      <c r="F419" s="209" t="s">
        <v>6064</v>
      </c>
      <c r="G419" s="206"/>
      <c r="H419" s="208" t="s">
        <v>1</v>
      </c>
      <c r="I419" s="210"/>
      <c r="J419" s="206"/>
      <c r="K419" s="206"/>
      <c r="L419" s="211"/>
      <c r="M419" s="212"/>
      <c r="N419" s="213"/>
      <c r="O419" s="213"/>
      <c r="P419" s="213"/>
      <c r="Q419" s="213"/>
      <c r="R419" s="213"/>
      <c r="S419" s="213"/>
      <c r="T419" s="214"/>
      <c r="AT419" s="215" t="s">
        <v>211</v>
      </c>
      <c r="AU419" s="215" t="s">
        <v>82</v>
      </c>
      <c r="AV419" s="13" t="s">
        <v>82</v>
      </c>
      <c r="AW419" s="13" t="s">
        <v>31</v>
      </c>
      <c r="AX419" s="13" t="s">
        <v>75</v>
      </c>
      <c r="AY419" s="215" t="s">
        <v>201</v>
      </c>
    </row>
    <row r="420" spans="1:65" s="14" customFormat="1" ht="11.25">
      <c r="B420" s="216"/>
      <c r="C420" s="217"/>
      <c r="D420" s="207" t="s">
        <v>211</v>
      </c>
      <c r="E420" s="218" t="s">
        <v>1</v>
      </c>
      <c r="F420" s="219" t="s">
        <v>82</v>
      </c>
      <c r="G420" s="217"/>
      <c r="H420" s="220">
        <v>1</v>
      </c>
      <c r="I420" s="221"/>
      <c r="J420" s="217"/>
      <c r="K420" s="217"/>
      <c r="L420" s="222"/>
      <c r="M420" s="223"/>
      <c r="N420" s="224"/>
      <c r="O420" s="224"/>
      <c r="P420" s="224"/>
      <c r="Q420" s="224"/>
      <c r="R420" s="224"/>
      <c r="S420" s="224"/>
      <c r="T420" s="225"/>
      <c r="AT420" s="226" t="s">
        <v>211</v>
      </c>
      <c r="AU420" s="226" t="s">
        <v>82</v>
      </c>
      <c r="AV420" s="14" t="s">
        <v>84</v>
      </c>
      <c r="AW420" s="14" t="s">
        <v>31</v>
      </c>
      <c r="AX420" s="14" t="s">
        <v>75</v>
      </c>
      <c r="AY420" s="226" t="s">
        <v>201</v>
      </c>
    </row>
    <row r="421" spans="1:65" s="15" customFormat="1" ht="11.25">
      <c r="B421" s="245"/>
      <c r="C421" s="246"/>
      <c r="D421" s="207" t="s">
        <v>211</v>
      </c>
      <c r="E421" s="247" t="s">
        <v>1</v>
      </c>
      <c r="F421" s="248" t="s">
        <v>5560</v>
      </c>
      <c r="G421" s="246"/>
      <c r="H421" s="249">
        <v>1</v>
      </c>
      <c r="I421" s="250"/>
      <c r="J421" s="246"/>
      <c r="K421" s="246"/>
      <c r="L421" s="251"/>
      <c r="M421" s="252"/>
      <c r="N421" s="253"/>
      <c r="O421" s="253"/>
      <c r="P421" s="253"/>
      <c r="Q421" s="253"/>
      <c r="R421" s="253"/>
      <c r="S421" s="253"/>
      <c r="T421" s="254"/>
      <c r="AT421" s="255" t="s">
        <v>211</v>
      </c>
      <c r="AU421" s="255" t="s">
        <v>82</v>
      </c>
      <c r="AV421" s="15" t="s">
        <v>209</v>
      </c>
      <c r="AW421" s="15" t="s">
        <v>31</v>
      </c>
      <c r="AX421" s="15" t="s">
        <v>82</v>
      </c>
      <c r="AY421" s="255" t="s">
        <v>201</v>
      </c>
    </row>
    <row r="422" spans="1:65" s="2" customFormat="1" ht="24">
      <c r="A422" s="34"/>
      <c r="B422" s="35"/>
      <c r="C422" s="192" t="s">
        <v>695</v>
      </c>
      <c r="D422" s="192" t="s">
        <v>204</v>
      </c>
      <c r="E422" s="193" t="s">
        <v>6203</v>
      </c>
      <c r="F422" s="194" t="s">
        <v>6075</v>
      </c>
      <c r="G422" s="195" t="s">
        <v>2526</v>
      </c>
      <c r="H422" s="196">
        <v>40</v>
      </c>
      <c r="I422" s="197"/>
      <c r="J422" s="198">
        <f>ROUND(I422*H422,2)</f>
        <v>0</v>
      </c>
      <c r="K422" s="194" t="s">
        <v>1</v>
      </c>
      <c r="L422" s="39"/>
      <c r="M422" s="199" t="s">
        <v>1</v>
      </c>
      <c r="N422" s="200" t="s">
        <v>40</v>
      </c>
      <c r="O422" s="71"/>
      <c r="P422" s="201">
        <f>O422*H422</f>
        <v>0</v>
      </c>
      <c r="Q422" s="201">
        <v>0</v>
      </c>
      <c r="R422" s="201">
        <f>Q422*H422</f>
        <v>0</v>
      </c>
      <c r="S422" s="201">
        <v>0</v>
      </c>
      <c r="T422" s="202">
        <f>S422*H422</f>
        <v>0</v>
      </c>
      <c r="U422" s="34"/>
      <c r="V422" s="34"/>
      <c r="W422" s="34"/>
      <c r="X422" s="34"/>
      <c r="Y422" s="34"/>
      <c r="Z422" s="34"/>
      <c r="AA422" s="34"/>
      <c r="AB422" s="34"/>
      <c r="AC422" s="34"/>
      <c r="AD422" s="34"/>
      <c r="AE422" s="34"/>
      <c r="AR422" s="203" t="s">
        <v>209</v>
      </c>
      <c r="AT422" s="203" t="s">
        <v>204</v>
      </c>
      <c r="AU422" s="203" t="s">
        <v>82</v>
      </c>
      <c r="AY422" s="17" t="s">
        <v>201</v>
      </c>
      <c r="BE422" s="204">
        <f>IF(N422="základní",J422,0)</f>
        <v>0</v>
      </c>
      <c r="BF422" s="204">
        <f>IF(N422="snížená",J422,0)</f>
        <v>0</v>
      </c>
      <c r="BG422" s="204">
        <f>IF(N422="zákl. přenesená",J422,0)</f>
        <v>0</v>
      </c>
      <c r="BH422" s="204">
        <f>IF(N422="sníž. přenesená",J422,0)</f>
        <v>0</v>
      </c>
      <c r="BI422" s="204">
        <f>IF(N422="nulová",J422,0)</f>
        <v>0</v>
      </c>
      <c r="BJ422" s="17" t="s">
        <v>82</v>
      </c>
      <c r="BK422" s="204">
        <f>ROUND(I422*H422,2)</f>
        <v>0</v>
      </c>
      <c r="BL422" s="17" t="s">
        <v>209</v>
      </c>
      <c r="BM422" s="203" t="s">
        <v>1416</v>
      </c>
    </row>
    <row r="423" spans="1:65" s="13" customFormat="1" ht="11.25">
      <c r="B423" s="205"/>
      <c r="C423" s="206"/>
      <c r="D423" s="207" t="s">
        <v>211</v>
      </c>
      <c r="E423" s="208" t="s">
        <v>1</v>
      </c>
      <c r="F423" s="209" t="s">
        <v>6049</v>
      </c>
      <c r="G423" s="206"/>
      <c r="H423" s="208" t="s">
        <v>1</v>
      </c>
      <c r="I423" s="210"/>
      <c r="J423" s="206"/>
      <c r="K423" s="206"/>
      <c r="L423" s="211"/>
      <c r="M423" s="212"/>
      <c r="N423" s="213"/>
      <c r="O423" s="213"/>
      <c r="P423" s="213"/>
      <c r="Q423" s="213"/>
      <c r="R423" s="213"/>
      <c r="S423" s="213"/>
      <c r="T423" s="214"/>
      <c r="AT423" s="215" t="s">
        <v>211</v>
      </c>
      <c r="AU423" s="215" t="s">
        <v>82</v>
      </c>
      <c r="AV423" s="13" t="s">
        <v>82</v>
      </c>
      <c r="AW423" s="13" t="s">
        <v>31</v>
      </c>
      <c r="AX423" s="13" t="s">
        <v>75</v>
      </c>
      <c r="AY423" s="215" t="s">
        <v>201</v>
      </c>
    </row>
    <row r="424" spans="1:65" s="14" customFormat="1" ht="11.25">
      <c r="B424" s="216"/>
      <c r="C424" s="217"/>
      <c r="D424" s="207" t="s">
        <v>211</v>
      </c>
      <c r="E424" s="218" t="s">
        <v>1</v>
      </c>
      <c r="F424" s="219" t="s">
        <v>573</v>
      </c>
      <c r="G424" s="217"/>
      <c r="H424" s="220">
        <v>40</v>
      </c>
      <c r="I424" s="221"/>
      <c r="J424" s="217"/>
      <c r="K424" s="217"/>
      <c r="L424" s="222"/>
      <c r="M424" s="223"/>
      <c r="N424" s="224"/>
      <c r="O424" s="224"/>
      <c r="P424" s="224"/>
      <c r="Q424" s="224"/>
      <c r="R424" s="224"/>
      <c r="S424" s="224"/>
      <c r="T424" s="225"/>
      <c r="AT424" s="226" t="s">
        <v>211</v>
      </c>
      <c r="AU424" s="226" t="s">
        <v>82</v>
      </c>
      <c r="AV424" s="14" t="s">
        <v>84</v>
      </c>
      <c r="AW424" s="14" t="s">
        <v>31</v>
      </c>
      <c r="AX424" s="14" t="s">
        <v>75</v>
      </c>
      <c r="AY424" s="226" t="s">
        <v>201</v>
      </c>
    </row>
    <row r="425" spans="1:65" s="15" customFormat="1" ht="11.25">
      <c r="B425" s="245"/>
      <c r="C425" s="246"/>
      <c r="D425" s="207" t="s">
        <v>211</v>
      </c>
      <c r="E425" s="247" t="s">
        <v>1</v>
      </c>
      <c r="F425" s="248" t="s">
        <v>5560</v>
      </c>
      <c r="G425" s="246"/>
      <c r="H425" s="249">
        <v>40</v>
      </c>
      <c r="I425" s="250"/>
      <c r="J425" s="246"/>
      <c r="K425" s="246"/>
      <c r="L425" s="251"/>
      <c r="M425" s="252"/>
      <c r="N425" s="253"/>
      <c r="O425" s="253"/>
      <c r="P425" s="253"/>
      <c r="Q425" s="253"/>
      <c r="R425" s="253"/>
      <c r="S425" s="253"/>
      <c r="T425" s="254"/>
      <c r="AT425" s="255" t="s">
        <v>211</v>
      </c>
      <c r="AU425" s="255" t="s">
        <v>82</v>
      </c>
      <c r="AV425" s="15" t="s">
        <v>209</v>
      </c>
      <c r="AW425" s="15" t="s">
        <v>31</v>
      </c>
      <c r="AX425" s="15" t="s">
        <v>82</v>
      </c>
      <c r="AY425" s="255" t="s">
        <v>201</v>
      </c>
    </row>
    <row r="426" spans="1:65" s="2" customFormat="1" ht="36">
      <c r="A426" s="34"/>
      <c r="B426" s="35"/>
      <c r="C426" s="192" t="s">
        <v>744</v>
      </c>
      <c r="D426" s="192" t="s">
        <v>204</v>
      </c>
      <c r="E426" s="193" t="s">
        <v>6204</v>
      </c>
      <c r="F426" s="194" t="s">
        <v>6205</v>
      </c>
      <c r="G426" s="195" t="s">
        <v>2526</v>
      </c>
      <c r="H426" s="196">
        <v>1</v>
      </c>
      <c r="I426" s="197"/>
      <c r="J426" s="198">
        <f>ROUND(I426*H426,2)</f>
        <v>0</v>
      </c>
      <c r="K426" s="194" t="s">
        <v>1</v>
      </c>
      <c r="L426" s="39"/>
      <c r="M426" s="199" t="s">
        <v>1</v>
      </c>
      <c r="N426" s="200" t="s">
        <v>40</v>
      </c>
      <c r="O426" s="71"/>
      <c r="P426" s="201">
        <f>O426*H426</f>
        <v>0</v>
      </c>
      <c r="Q426" s="201">
        <v>0</v>
      </c>
      <c r="R426" s="201">
        <f>Q426*H426</f>
        <v>0</v>
      </c>
      <c r="S426" s="201">
        <v>0</v>
      </c>
      <c r="T426" s="202">
        <f>S426*H426</f>
        <v>0</v>
      </c>
      <c r="U426" s="34"/>
      <c r="V426" s="34"/>
      <c r="W426" s="34"/>
      <c r="X426" s="34"/>
      <c r="Y426" s="34"/>
      <c r="Z426" s="34"/>
      <c r="AA426" s="34"/>
      <c r="AB426" s="34"/>
      <c r="AC426" s="34"/>
      <c r="AD426" s="34"/>
      <c r="AE426" s="34"/>
      <c r="AR426" s="203" t="s">
        <v>209</v>
      </c>
      <c r="AT426" s="203" t="s">
        <v>204</v>
      </c>
      <c r="AU426" s="203" t="s">
        <v>82</v>
      </c>
      <c r="AY426" s="17" t="s">
        <v>201</v>
      </c>
      <c r="BE426" s="204">
        <f>IF(N426="základní",J426,0)</f>
        <v>0</v>
      </c>
      <c r="BF426" s="204">
        <f>IF(N426="snížená",J426,0)</f>
        <v>0</v>
      </c>
      <c r="BG426" s="204">
        <f>IF(N426="zákl. přenesená",J426,0)</f>
        <v>0</v>
      </c>
      <c r="BH426" s="204">
        <f>IF(N426="sníž. přenesená",J426,0)</f>
        <v>0</v>
      </c>
      <c r="BI426" s="204">
        <f>IF(N426="nulová",J426,0)</f>
        <v>0</v>
      </c>
      <c r="BJ426" s="17" t="s">
        <v>82</v>
      </c>
      <c r="BK426" s="204">
        <f>ROUND(I426*H426,2)</f>
        <v>0</v>
      </c>
      <c r="BL426" s="17" t="s">
        <v>209</v>
      </c>
      <c r="BM426" s="203" t="s">
        <v>1428</v>
      </c>
    </row>
    <row r="427" spans="1:65" s="13" customFormat="1" ht="11.25">
      <c r="B427" s="205"/>
      <c r="C427" s="206"/>
      <c r="D427" s="207" t="s">
        <v>211</v>
      </c>
      <c r="E427" s="208" t="s">
        <v>1</v>
      </c>
      <c r="F427" s="209" t="s">
        <v>6206</v>
      </c>
      <c r="G427" s="206"/>
      <c r="H427" s="208" t="s">
        <v>1</v>
      </c>
      <c r="I427" s="210"/>
      <c r="J427" s="206"/>
      <c r="K427" s="206"/>
      <c r="L427" s="211"/>
      <c r="M427" s="212"/>
      <c r="N427" s="213"/>
      <c r="O427" s="213"/>
      <c r="P427" s="213"/>
      <c r="Q427" s="213"/>
      <c r="R427" s="213"/>
      <c r="S427" s="213"/>
      <c r="T427" s="214"/>
      <c r="AT427" s="215" t="s">
        <v>211</v>
      </c>
      <c r="AU427" s="215" t="s">
        <v>82</v>
      </c>
      <c r="AV427" s="13" t="s">
        <v>82</v>
      </c>
      <c r="AW427" s="13" t="s">
        <v>31</v>
      </c>
      <c r="AX427" s="13" t="s">
        <v>75</v>
      </c>
      <c r="AY427" s="215" t="s">
        <v>201</v>
      </c>
    </row>
    <row r="428" spans="1:65" s="13" customFormat="1" ht="11.25">
      <c r="B428" s="205"/>
      <c r="C428" s="206"/>
      <c r="D428" s="207" t="s">
        <v>211</v>
      </c>
      <c r="E428" s="208" t="s">
        <v>1</v>
      </c>
      <c r="F428" s="209" t="s">
        <v>6049</v>
      </c>
      <c r="G428" s="206"/>
      <c r="H428" s="208" t="s">
        <v>1</v>
      </c>
      <c r="I428" s="210"/>
      <c r="J428" s="206"/>
      <c r="K428" s="206"/>
      <c r="L428" s="211"/>
      <c r="M428" s="212"/>
      <c r="N428" s="213"/>
      <c r="O428" s="213"/>
      <c r="P428" s="213"/>
      <c r="Q428" s="213"/>
      <c r="R428" s="213"/>
      <c r="S428" s="213"/>
      <c r="T428" s="214"/>
      <c r="AT428" s="215" t="s">
        <v>211</v>
      </c>
      <c r="AU428" s="215" t="s">
        <v>82</v>
      </c>
      <c r="AV428" s="13" t="s">
        <v>82</v>
      </c>
      <c r="AW428" s="13" t="s">
        <v>31</v>
      </c>
      <c r="AX428" s="13" t="s">
        <v>75</v>
      </c>
      <c r="AY428" s="215" t="s">
        <v>201</v>
      </c>
    </row>
    <row r="429" spans="1:65" s="14" customFormat="1" ht="11.25">
      <c r="B429" s="216"/>
      <c r="C429" s="217"/>
      <c r="D429" s="207" t="s">
        <v>211</v>
      </c>
      <c r="E429" s="218" t="s">
        <v>1</v>
      </c>
      <c r="F429" s="219" t="s">
        <v>82</v>
      </c>
      <c r="G429" s="217"/>
      <c r="H429" s="220">
        <v>1</v>
      </c>
      <c r="I429" s="221"/>
      <c r="J429" s="217"/>
      <c r="K429" s="217"/>
      <c r="L429" s="222"/>
      <c r="M429" s="223"/>
      <c r="N429" s="224"/>
      <c r="O429" s="224"/>
      <c r="P429" s="224"/>
      <c r="Q429" s="224"/>
      <c r="R429" s="224"/>
      <c r="S429" s="224"/>
      <c r="T429" s="225"/>
      <c r="AT429" s="226" t="s">
        <v>211</v>
      </c>
      <c r="AU429" s="226" t="s">
        <v>82</v>
      </c>
      <c r="AV429" s="14" t="s">
        <v>84</v>
      </c>
      <c r="AW429" s="14" t="s">
        <v>31</v>
      </c>
      <c r="AX429" s="14" t="s">
        <v>75</v>
      </c>
      <c r="AY429" s="226" t="s">
        <v>201</v>
      </c>
    </row>
    <row r="430" spans="1:65" s="15" customFormat="1" ht="11.25">
      <c r="B430" s="245"/>
      <c r="C430" s="246"/>
      <c r="D430" s="207" t="s">
        <v>211</v>
      </c>
      <c r="E430" s="247" t="s">
        <v>1</v>
      </c>
      <c r="F430" s="248" t="s">
        <v>5560</v>
      </c>
      <c r="G430" s="246"/>
      <c r="H430" s="249">
        <v>1</v>
      </c>
      <c r="I430" s="250"/>
      <c r="J430" s="246"/>
      <c r="K430" s="246"/>
      <c r="L430" s="251"/>
      <c r="M430" s="252"/>
      <c r="N430" s="253"/>
      <c r="O430" s="253"/>
      <c r="P430" s="253"/>
      <c r="Q430" s="253"/>
      <c r="R430" s="253"/>
      <c r="S430" s="253"/>
      <c r="T430" s="254"/>
      <c r="AT430" s="255" t="s">
        <v>211</v>
      </c>
      <c r="AU430" s="255" t="s">
        <v>82</v>
      </c>
      <c r="AV430" s="15" t="s">
        <v>209</v>
      </c>
      <c r="AW430" s="15" t="s">
        <v>31</v>
      </c>
      <c r="AX430" s="15" t="s">
        <v>82</v>
      </c>
      <c r="AY430" s="255" t="s">
        <v>201</v>
      </c>
    </row>
    <row r="431" spans="1:65" s="2" customFormat="1" ht="36">
      <c r="A431" s="34"/>
      <c r="B431" s="35"/>
      <c r="C431" s="192" t="s">
        <v>752</v>
      </c>
      <c r="D431" s="192" t="s">
        <v>204</v>
      </c>
      <c r="E431" s="193" t="s">
        <v>6207</v>
      </c>
      <c r="F431" s="194" t="s">
        <v>6205</v>
      </c>
      <c r="G431" s="195" t="s">
        <v>2526</v>
      </c>
      <c r="H431" s="196">
        <v>3</v>
      </c>
      <c r="I431" s="197"/>
      <c r="J431" s="198">
        <f>ROUND(I431*H431,2)</f>
        <v>0</v>
      </c>
      <c r="K431" s="194" t="s">
        <v>1</v>
      </c>
      <c r="L431" s="39"/>
      <c r="M431" s="199" t="s">
        <v>1</v>
      </c>
      <c r="N431" s="200" t="s">
        <v>40</v>
      </c>
      <c r="O431" s="71"/>
      <c r="P431" s="201">
        <f>O431*H431</f>
        <v>0</v>
      </c>
      <c r="Q431" s="201">
        <v>0</v>
      </c>
      <c r="R431" s="201">
        <f>Q431*H431</f>
        <v>0</v>
      </c>
      <c r="S431" s="201">
        <v>0</v>
      </c>
      <c r="T431" s="202">
        <f>S431*H431</f>
        <v>0</v>
      </c>
      <c r="U431" s="34"/>
      <c r="V431" s="34"/>
      <c r="W431" s="34"/>
      <c r="X431" s="34"/>
      <c r="Y431" s="34"/>
      <c r="Z431" s="34"/>
      <c r="AA431" s="34"/>
      <c r="AB431" s="34"/>
      <c r="AC431" s="34"/>
      <c r="AD431" s="34"/>
      <c r="AE431" s="34"/>
      <c r="AR431" s="203" t="s">
        <v>209</v>
      </c>
      <c r="AT431" s="203" t="s">
        <v>204</v>
      </c>
      <c r="AU431" s="203" t="s">
        <v>82</v>
      </c>
      <c r="AY431" s="17" t="s">
        <v>201</v>
      </c>
      <c r="BE431" s="204">
        <f>IF(N431="základní",J431,0)</f>
        <v>0</v>
      </c>
      <c r="BF431" s="204">
        <f>IF(N431="snížená",J431,0)</f>
        <v>0</v>
      </c>
      <c r="BG431" s="204">
        <f>IF(N431="zákl. přenesená",J431,0)</f>
        <v>0</v>
      </c>
      <c r="BH431" s="204">
        <f>IF(N431="sníž. přenesená",J431,0)</f>
        <v>0</v>
      </c>
      <c r="BI431" s="204">
        <f>IF(N431="nulová",J431,0)</f>
        <v>0</v>
      </c>
      <c r="BJ431" s="17" t="s">
        <v>82</v>
      </c>
      <c r="BK431" s="204">
        <f>ROUND(I431*H431,2)</f>
        <v>0</v>
      </c>
      <c r="BL431" s="17" t="s">
        <v>209</v>
      </c>
      <c r="BM431" s="203" t="s">
        <v>1441</v>
      </c>
    </row>
    <row r="432" spans="1:65" s="13" customFormat="1" ht="11.25">
      <c r="B432" s="205"/>
      <c r="C432" s="206"/>
      <c r="D432" s="207" t="s">
        <v>211</v>
      </c>
      <c r="E432" s="208" t="s">
        <v>1</v>
      </c>
      <c r="F432" s="209" t="s">
        <v>6091</v>
      </c>
      <c r="G432" s="206"/>
      <c r="H432" s="208" t="s">
        <v>1</v>
      </c>
      <c r="I432" s="210"/>
      <c r="J432" s="206"/>
      <c r="K432" s="206"/>
      <c r="L432" s="211"/>
      <c r="M432" s="212"/>
      <c r="N432" s="213"/>
      <c r="O432" s="213"/>
      <c r="P432" s="213"/>
      <c r="Q432" s="213"/>
      <c r="R432" s="213"/>
      <c r="S432" s="213"/>
      <c r="T432" s="214"/>
      <c r="AT432" s="215" t="s">
        <v>211</v>
      </c>
      <c r="AU432" s="215" t="s">
        <v>82</v>
      </c>
      <c r="AV432" s="13" t="s">
        <v>82</v>
      </c>
      <c r="AW432" s="13" t="s">
        <v>31</v>
      </c>
      <c r="AX432" s="13" t="s">
        <v>75</v>
      </c>
      <c r="AY432" s="215" t="s">
        <v>201</v>
      </c>
    </row>
    <row r="433" spans="1:65" s="13" customFormat="1" ht="11.25">
      <c r="B433" s="205"/>
      <c r="C433" s="206"/>
      <c r="D433" s="207" t="s">
        <v>211</v>
      </c>
      <c r="E433" s="208" t="s">
        <v>1</v>
      </c>
      <c r="F433" s="209" t="s">
        <v>6049</v>
      </c>
      <c r="G433" s="206"/>
      <c r="H433" s="208" t="s">
        <v>1</v>
      </c>
      <c r="I433" s="210"/>
      <c r="J433" s="206"/>
      <c r="K433" s="206"/>
      <c r="L433" s="211"/>
      <c r="M433" s="212"/>
      <c r="N433" s="213"/>
      <c r="O433" s="213"/>
      <c r="P433" s="213"/>
      <c r="Q433" s="213"/>
      <c r="R433" s="213"/>
      <c r="S433" s="213"/>
      <c r="T433" s="214"/>
      <c r="AT433" s="215" t="s">
        <v>211</v>
      </c>
      <c r="AU433" s="215" t="s">
        <v>82</v>
      </c>
      <c r="AV433" s="13" t="s">
        <v>82</v>
      </c>
      <c r="AW433" s="13" t="s">
        <v>31</v>
      </c>
      <c r="AX433" s="13" t="s">
        <v>75</v>
      </c>
      <c r="AY433" s="215" t="s">
        <v>201</v>
      </c>
    </row>
    <row r="434" spans="1:65" s="14" customFormat="1" ht="11.25">
      <c r="B434" s="216"/>
      <c r="C434" s="217"/>
      <c r="D434" s="207" t="s">
        <v>211</v>
      </c>
      <c r="E434" s="218" t="s">
        <v>1</v>
      </c>
      <c r="F434" s="219" t="s">
        <v>202</v>
      </c>
      <c r="G434" s="217"/>
      <c r="H434" s="220">
        <v>3</v>
      </c>
      <c r="I434" s="221"/>
      <c r="J434" s="217"/>
      <c r="K434" s="217"/>
      <c r="L434" s="222"/>
      <c r="M434" s="223"/>
      <c r="N434" s="224"/>
      <c r="O434" s="224"/>
      <c r="P434" s="224"/>
      <c r="Q434" s="224"/>
      <c r="R434" s="224"/>
      <c r="S434" s="224"/>
      <c r="T434" s="225"/>
      <c r="AT434" s="226" t="s">
        <v>211</v>
      </c>
      <c r="AU434" s="226" t="s">
        <v>82</v>
      </c>
      <c r="AV434" s="14" t="s">
        <v>84</v>
      </c>
      <c r="AW434" s="14" t="s">
        <v>31</v>
      </c>
      <c r="AX434" s="14" t="s">
        <v>75</v>
      </c>
      <c r="AY434" s="226" t="s">
        <v>201</v>
      </c>
    </row>
    <row r="435" spans="1:65" s="15" customFormat="1" ht="11.25">
      <c r="B435" s="245"/>
      <c r="C435" s="246"/>
      <c r="D435" s="207" t="s">
        <v>211</v>
      </c>
      <c r="E435" s="247" t="s">
        <v>1</v>
      </c>
      <c r="F435" s="248" t="s">
        <v>5560</v>
      </c>
      <c r="G435" s="246"/>
      <c r="H435" s="249">
        <v>3</v>
      </c>
      <c r="I435" s="250"/>
      <c r="J435" s="246"/>
      <c r="K435" s="246"/>
      <c r="L435" s="251"/>
      <c r="M435" s="252"/>
      <c r="N435" s="253"/>
      <c r="O435" s="253"/>
      <c r="P435" s="253"/>
      <c r="Q435" s="253"/>
      <c r="R435" s="253"/>
      <c r="S435" s="253"/>
      <c r="T435" s="254"/>
      <c r="AT435" s="255" t="s">
        <v>211</v>
      </c>
      <c r="AU435" s="255" t="s">
        <v>82</v>
      </c>
      <c r="AV435" s="15" t="s">
        <v>209</v>
      </c>
      <c r="AW435" s="15" t="s">
        <v>31</v>
      </c>
      <c r="AX435" s="15" t="s">
        <v>82</v>
      </c>
      <c r="AY435" s="255" t="s">
        <v>201</v>
      </c>
    </row>
    <row r="436" spans="1:65" s="2" customFormat="1" ht="36">
      <c r="A436" s="34"/>
      <c r="B436" s="35"/>
      <c r="C436" s="192" t="s">
        <v>794</v>
      </c>
      <c r="D436" s="192" t="s">
        <v>204</v>
      </c>
      <c r="E436" s="193" t="s">
        <v>6208</v>
      </c>
      <c r="F436" s="194" t="s">
        <v>6205</v>
      </c>
      <c r="G436" s="195" t="s">
        <v>2526</v>
      </c>
      <c r="H436" s="196">
        <v>1</v>
      </c>
      <c r="I436" s="197"/>
      <c r="J436" s="198">
        <f>ROUND(I436*H436,2)</f>
        <v>0</v>
      </c>
      <c r="K436" s="194" t="s">
        <v>1</v>
      </c>
      <c r="L436" s="39"/>
      <c r="M436" s="199" t="s">
        <v>1</v>
      </c>
      <c r="N436" s="200" t="s">
        <v>40</v>
      </c>
      <c r="O436" s="71"/>
      <c r="P436" s="201">
        <f>O436*H436</f>
        <v>0</v>
      </c>
      <c r="Q436" s="201">
        <v>0</v>
      </c>
      <c r="R436" s="201">
        <f>Q436*H436</f>
        <v>0</v>
      </c>
      <c r="S436" s="201">
        <v>0</v>
      </c>
      <c r="T436" s="202">
        <f>S436*H436</f>
        <v>0</v>
      </c>
      <c r="U436" s="34"/>
      <c r="V436" s="34"/>
      <c r="W436" s="34"/>
      <c r="X436" s="34"/>
      <c r="Y436" s="34"/>
      <c r="Z436" s="34"/>
      <c r="AA436" s="34"/>
      <c r="AB436" s="34"/>
      <c r="AC436" s="34"/>
      <c r="AD436" s="34"/>
      <c r="AE436" s="34"/>
      <c r="AR436" s="203" t="s">
        <v>209</v>
      </c>
      <c r="AT436" s="203" t="s">
        <v>204</v>
      </c>
      <c r="AU436" s="203" t="s">
        <v>82</v>
      </c>
      <c r="AY436" s="17" t="s">
        <v>201</v>
      </c>
      <c r="BE436" s="204">
        <f>IF(N436="základní",J436,0)</f>
        <v>0</v>
      </c>
      <c r="BF436" s="204">
        <f>IF(N436="snížená",J436,0)</f>
        <v>0</v>
      </c>
      <c r="BG436" s="204">
        <f>IF(N436="zákl. přenesená",J436,0)</f>
        <v>0</v>
      </c>
      <c r="BH436" s="204">
        <f>IF(N436="sníž. přenesená",J436,0)</f>
        <v>0</v>
      </c>
      <c r="BI436" s="204">
        <f>IF(N436="nulová",J436,0)</f>
        <v>0</v>
      </c>
      <c r="BJ436" s="17" t="s">
        <v>82</v>
      </c>
      <c r="BK436" s="204">
        <f>ROUND(I436*H436,2)</f>
        <v>0</v>
      </c>
      <c r="BL436" s="17" t="s">
        <v>209</v>
      </c>
      <c r="BM436" s="203" t="s">
        <v>1450</v>
      </c>
    </row>
    <row r="437" spans="1:65" s="13" customFormat="1" ht="11.25">
      <c r="B437" s="205"/>
      <c r="C437" s="206"/>
      <c r="D437" s="207" t="s">
        <v>211</v>
      </c>
      <c r="E437" s="208" t="s">
        <v>1</v>
      </c>
      <c r="F437" s="209" t="s">
        <v>6209</v>
      </c>
      <c r="G437" s="206"/>
      <c r="H437" s="208" t="s">
        <v>1</v>
      </c>
      <c r="I437" s="210"/>
      <c r="J437" s="206"/>
      <c r="K437" s="206"/>
      <c r="L437" s="211"/>
      <c r="M437" s="212"/>
      <c r="N437" s="213"/>
      <c r="O437" s="213"/>
      <c r="P437" s="213"/>
      <c r="Q437" s="213"/>
      <c r="R437" s="213"/>
      <c r="S437" s="213"/>
      <c r="T437" s="214"/>
      <c r="AT437" s="215" t="s">
        <v>211</v>
      </c>
      <c r="AU437" s="215" t="s">
        <v>82</v>
      </c>
      <c r="AV437" s="13" t="s">
        <v>82</v>
      </c>
      <c r="AW437" s="13" t="s">
        <v>31</v>
      </c>
      <c r="AX437" s="13" t="s">
        <v>75</v>
      </c>
      <c r="AY437" s="215" t="s">
        <v>201</v>
      </c>
    </row>
    <row r="438" spans="1:65" s="13" customFormat="1" ht="11.25">
      <c r="B438" s="205"/>
      <c r="C438" s="206"/>
      <c r="D438" s="207" t="s">
        <v>211</v>
      </c>
      <c r="E438" s="208" t="s">
        <v>1</v>
      </c>
      <c r="F438" s="209" t="s">
        <v>6049</v>
      </c>
      <c r="G438" s="206"/>
      <c r="H438" s="208" t="s">
        <v>1</v>
      </c>
      <c r="I438" s="210"/>
      <c r="J438" s="206"/>
      <c r="K438" s="206"/>
      <c r="L438" s="211"/>
      <c r="M438" s="212"/>
      <c r="N438" s="213"/>
      <c r="O438" s="213"/>
      <c r="P438" s="213"/>
      <c r="Q438" s="213"/>
      <c r="R438" s="213"/>
      <c r="S438" s="213"/>
      <c r="T438" s="214"/>
      <c r="AT438" s="215" t="s">
        <v>211</v>
      </c>
      <c r="AU438" s="215" t="s">
        <v>82</v>
      </c>
      <c r="AV438" s="13" t="s">
        <v>82</v>
      </c>
      <c r="AW438" s="13" t="s">
        <v>31</v>
      </c>
      <c r="AX438" s="13" t="s">
        <v>75</v>
      </c>
      <c r="AY438" s="215" t="s">
        <v>201</v>
      </c>
    </row>
    <row r="439" spans="1:65" s="14" customFormat="1" ht="11.25">
      <c r="B439" s="216"/>
      <c r="C439" s="217"/>
      <c r="D439" s="207" t="s">
        <v>211</v>
      </c>
      <c r="E439" s="218" t="s">
        <v>1</v>
      </c>
      <c r="F439" s="219" t="s">
        <v>82</v>
      </c>
      <c r="G439" s="217"/>
      <c r="H439" s="220">
        <v>1</v>
      </c>
      <c r="I439" s="221"/>
      <c r="J439" s="217"/>
      <c r="K439" s="217"/>
      <c r="L439" s="222"/>
      <c r="M439" s="223"/>
      <c r="N439" s="224"/>
      <c r="O439" s="224"/>
      <c r="P439" s="224"/>
      <c r="Q439" s="224"/>
      <c r="R439" s="224"/>
      <c r="S439" s="224"/>
      <c r="T439" s="225"/>
      <c r="AT439" s="226" t="s">
        <v>211</v>
      </c>
      <c r="AU439" s="226" t="s">
        <v>82</v>
      </c>
      <c r="AV439" s="14" t="s">
        <v>84</v>
      </c>
      <c r="AW439" s="14" t="s">
        <v>31</v>
      </c>
      <c r="AX439" s="14" t="s">
        <v>75</v>
      </c>
      <c r="AY439" s="226" t="s">
        <v>201</v>
      </c>
    </row>
    <row r="440" spans="1:65" s="15" customFormat="1" ht="11.25">
      <c r="B440" s="245"/>
      <c r="C440" s="246"/>
      <c r="D440" s="207" t="s">
        <v>211</v>
      </c>
      <c r="E440" s="247" t="s">
        <v>1</v>
      </c>
      <c r="F440" s="248" t="s">
        <v>5560</v>
      </c>
      <c r="G440" s="246"/>
      <c r="H440" s="249">
        <v>1</v>
      </c>
      <c r="I440" s="250"/>
      <c r="J440" s="246"/>
      <c r="K440" s="246"/>
      <c r="L440" s="251"/>
      <c r="M440" s="252"/>
      <c r="N440" s="253"/>
      <c r="O440" s="253"/>
      <c r="P440" s="253"/>
      <c r="Q440" s="253"/>
      <c r="R440" s="253"/>
      <c r="S440" s="253"/>
      <c r="T440" s="254"/>
      <c r="AT440" s="255" t="s">
        <v>211</v>
      </c>
      <c r="AU440" s="255" t="s">
        <v>82</v>
      </c>
      <c r="AV440" s="15" t="s">
        <v>209</v>
      </c>
      <c r="AW440" s="15" t="s">
        <v>31</v>
      </c>
      <c r="AX440" s="15" t="s">
        <v>82</v>
      </c>
      <c r="AY440" s="255" t="s">
        <v>201</v>
      </c>
    </row>
    <row r="441" spans="1:65" s="2" customFormat="1" ht="36">
      <c r="A441" s="34"/>
      <c r="B441" s="35"/>
      <c r="C441" s="192" t="s">
        <v>804</v>
      </c>
      <c r="D441" s="192" t="s">
        <v>204</v>
      </c>
      <c r="E441" s="193" t="s">
        <v>6210</v>
      </c>
      <c r="F441" s="194" t="s">
        <v>6205</v>
      </c>
      <c r="G441" s="195" t="s">
        <v>2526</v>
      </c>
      <c r="H441" s="196">
        <v>4</v>
      </c>
      <c r="I441" s="197"/>
      <c r="J441" s="198">
        <f>ROUND(I441*H441,2)</f>
        <v>0</v>
      </c>
      <c r="K441" s="194" t="s">
        <v>1</v>
      </c>
      <c r="L441" s="39"/>
      <c r="M441" s="199" t="s">
        <v>1</v>
      </c>
      <c r="N441" s="200" t="s">
        <v>40</v>
      </c>
      <c r="O441" s="71"/>
      <c r="P441" s="201">
        <f>O441*H441</f>
        <v>0</v>
      </c>
      <c r="Q441" s="201">
        <v>0</v>
      </c>
      <c r="R441" s="201">
        <f>Q441*H441</f>
        <v>0</v>
      </c>
      <c r="S441" s="201">
        <v>0</v>
      </c>
      <c r="T441" s="202">
        <f>S441*H441</f>
        <v>0</v>
      </c>
      <c r="U441" s="34"/>
      <c r="V441" s="34"/>
      <c r="W441" s="34"/>
      <c r="X441" s="34"/>
      <c r="Y441" s="34"/>
      <c r="Z441" s="34"/>
      <c r="AA441" s="34"/>
      <c r="AB441" s="34"/>
      <c r="AC441" s="34"/>
      <c r="AD441" s="34"/>
      <c r="AE441" s="34"/>
      <c r="AR441" s="203" t="s">
        <v>209</v>
      </c>
      <c r="AT441" s="203" t="s">
        <v>204</v>
      </c>
      <c r="AU441" s="203" t="s">
        <v>82</v>
      </c>
      <c r="AY441" s="17" t="s">
        <v>201</v>
      </c>
      <c r="BE441" s="204">
        <f>IF(N441="základní",J441,0)</f>
        <v>0</v>
      </c>
      <c r="BF441" s="204">
        <f>IF(N441="snížená",J441,0)</f>
        <v>0</v>
      </c>
      <c r="BG441" s="204">
        <f>IF(N441="zákl. přenesená",J441,0)</f>
        <v>0</v>
      </c>
      <c r="BH441" s="204">
        <f>IF(N441="sníž. přenesená",J441,0)</f>
        <v>0</v>
      </c>
      <c r="BI441" s="204">
        <f>IF(N441="nulová",J441,0)</f>
        <v>0</v>
      </c>
      <c r="BJ441" s="17" t="s">
        <v>82</v>
      </c>
      <c r="BK441" s="204">
        <f>ROUND(I441*H441,2)</f>
        <v>0</v>
      </c>
      <c r="BL441" s="17" t="s">
        <v>209</v>
      </c>
      <c r="BM441" s="203" t="s">
        <v>1468</v>
      </c>
    </row>
    <row r="442" spans="1:65" s="13" customFormat="1" ht="11.25">
      <c r="B442" s="205"/>
      <c r="C442" s="206"/>
      <c r="D442" s="207" t="s">
        <v>211</v>
      </c>
      <c r="E442" s="208" t="s">
        <v>1</v>
      </c>
      <c r="F442" s="209" t="s">
        <v>6094</v>
      </c>
      <c r="G442" s="206"/>
      <c r="H442" s="208" t="s">
        <v>1</v>
      </c>
      <c r="I442" s="210"/>
      <c r="J442" s="206"/>
      <c r="K442" s="206"/>
      <c r="L442" s="211"/>
      <c r="M442" s="212"/>
      <c r="N442" s="213"/>
      <c r="O442" s="213"/>
      <c r="P442" s="213"/>
      <c r="Q442" s="213"/>
      <c r="R442" s="213"/>
      <c r="S442" s="213"/>
      <c r="T442" s="214"/>
      <c r="AT442" s="215" t="s">
        <v>211</v>
      </c>
      <c r="AU442" s="215" t="s">
        <v>82</v>
      </c>
      <c r="AV442" s="13" t="s">
        <v>82</v>
      </c>
      <c r="AW442" s="13" t="s">
        <v>31</v>
      </c>
      <c r="AX442" s="13" t="s">
        <v>75</v>
      </c>
      <c r="AY442" s="215" t="s">
        <v>201</v>
      </c>
    </row>
    <row r="443" spans="1:65" s="13" customFormat="1" ht="11.25">
      <c r="B443" s="205"/>
      <c r="C443" s="206"/>
      <c r="D443" s="207" t="s">
        <v>211</v>
      </c>
      <c r="E443" s="208" t="s">
        <v>1</v>
      </c>
      <c r="F443" s="209" t="s">
        <v>6049</v>
      </c>
      <c r="G443" s="206"/>
      <c r="H443" s="208" t="s">
        <v>1</v>
      </c>
      <c r="I443" s="210"/>
      <c r="J443" s="206"/>
      <c r="K443" s="206"/>
      <c r="L443" s="211"/>
      <c r="M443" s="212"/>
      <c r="N443" s="213"/>
      <c r="O443" s="213"/>
      <c r="P443" s="213"/>
      <c r="Q443" s="213"/>
      <c r="R443" s="213"/>
      <c r="S443" s="213"/>
      <c r="T443" s="214"/>
      <c r="AT443" s="215" t="s">
        <v>211</v>
      </c>
      <c r="AU443" s="215" t="s">
        <v>82</v>
      </c>
      <c r="AV443" s="13" t="s">
        <v>82</v>
      </c>
      <c r="AW443" s="13" t="s">
        <v>31</v>
      </c>
      <c r="AX443" s="13" t="s">
        <v>75</v>
      </c>
      <c r="AY443" s="215" t="s">
        <v>201</v>
      </c>
    </row>
    <row r="444" spans="1:65" s="14" customFormat="1" ht="11.25">
      <c r="B444" s="216"/>
      <c r="C444" s="217"/>
      <c r="D444" s="207" t="s">
        <v>211</v>
      </c>
      <c r="E444" s="218" t="s">
        <v>1</v>
      </c>
      <c r="F444" s="219" t="s">
        <v>209</v>
      </c>
      <c r="G444" s="217"/>
      <c r="H444" s="220">
        <v>4</v>
      </c>
      <c r="I444" s="221"/>
      <c r="J444" s="217"/>
      <c r="K444" s="217"/>
      <c r="L444" s="222"/>
      <c r="M444" s="223"/>
      <c r="N444" s="224"/>
      <c r="O444" s="224"/>
      <c r="P444" s="224"/>
      <c r="Q444" s="224"/>
      <c r="R444" s="224"/>
      <c r="S444" s="224"/>
      <c r="T444" s="225"/>
      <c r="AT444" s="226" t="s">
        <v>211</v>
      </c>
      <c r="AU444" s="226" t="s">
        <v>82</v>
      </c>
      <c r="AV444" s="14" t="s">
        <v>84</v>
      </c>
      <c r="AW444" s="14" t="s">
        <v>31</v>
      </c>
      <c r="AX444" s="14" t="s">
        <v>75</v>
      </c>
      <c r="AY444" s="226" t="s">
        <v>201</v>
      </c>
    </row>
    <row r="445" spans="1:65" s="15" customFormat="1" ht="11.25">
      <c r="B445" s="245"/>
      <c r="C445" s="246"/>
      <c r="D445" s="207" t="s">
        <v>211</v>
      </c>
      <c r="E445" s="247" t="s">
        <v>1</v>
      </c>
      <c r="F445" s="248" t="s">
        <v>5560</v>
      </c>
      <c r="G445" s="246"/>
      <c r="H445" s="249">
        <v>4</v>
      </c>
      <c r="I445" s="250"/>
      <c r="J445" s="246"/>
      <c r="K445" s="246"/>
      <c r="L445" s="251"/>
      <c r="M445" s="252"/>
      <c r="N445" s="253"/>
      <c r="O445" s="253"/>
      <c r="P445" s="253"/>
      <c r="Q445" s="253"/>
      <c r="R445" s="253"/>
      <c r="S445" s="253"/>
      <c r="T445" s="254"/>
      <c r="AT445" s="255" t="s">
        <v>211</v>
      </c>
      <c r="AU445" s="255" t="s">
        <v>82</v>
      </c>
      <c r="AV445" s="15" t="s">
        <v>209</v>
      </c>
      <c r="AW445" s="15" t="s">
        <v>31</v>
      </c>
      <c r="AX445" s="15" t="s">
        <v>82</v>
      </c>
      <c r="AY445" s="255" t="s">
        <v>201</v>
      </c>
    </row>
    <row r="446" spans="1:65" s="2" customFormat="1" ht="36">
      <c r="A446" s="34"/>
      <c r="B446" s="35"/>
      <c r="C446" s="192" t="s">
        <v>853</v>
      </c>
      <c r="D446" s="192" t="s">
        <v>204</v>
      </c>
      <c r="E446" s="193" t="s">
        <v>6211</v>
      </c>
      <c r="F446" s="194" t="s">
        <v>6205</v>
      </c>
      <c r="G446" s="195" t="s">
        <v>2526</v>
      </c>
      <c r="H446" s="196">
        <v>6</v>
      </c>
      <c r="I446" s="197"/>
      <c r="J446" s="198">
        <f>ROUND(I446*H446,2)</f>
        <v>0</v>
      </c>
      <c r="K446" s="194" t="s">
        <v>1</v>
      </c>
      <c r="L446" s="39"/>
      <c r="M446" s="199" t="s">
        <v>1</v>
      </c>
      <c r="N446" s="200" t="s">
        <v>40</v>
      </c>
      <c r="O446" s="71"/>
      <c r="P446" s="201">
        <f>O446*H446</f>
        <v>0</v>
      </c>
      <c r="Q446" s="201">
        <v>0</v>
      </c>
      <c r="R446" s="201">
        <f>Q446*H446</f>
        <v>0</v>
      </c>
      <c r="S446" s="201">
        <v>0</v>
      </c>
      <c r="T446" s="202">
        <f>S446*H446</f>
        <v>0</v>
      </c>
      <c r="U446" s="34"/>
      <c r="V446" s="34"/>
      <c r="W446" s="34"/>
      <c r="X446" s="34"/>
      <c r="Y446" s="34"/>
      <c r="Z446" s="34"/>
      <c r="AA446" s="34"/>
      <c r="AB446" s="34"/>
      <c r="AC446" s="34"/>
      <c r="AD446" s="34"/>
      <c r="AE446" s="34"/>
      <c r="AR446" s="203" t="s">
        <v>209</v>
      </c>
      <c r="AT446" s="203" t="s">
        <v>204</v>
      </c>
      <c r="AU446" s="203" t="s">
        <v>82</v>
      </c>
      <c r="AY446" s="17" t="s">
        <v>201</v>
      </c>
      <c r="BE446" s="204">
        <f>IF(N446="základní",J446,0)</f>
        <v>0</v>
      </c>
      <c r="BF446" s="204">
        <f>IF(N446="snížená",J446,0)</f>
        <v>0</v>
      </c>
      <c r="BG446" s="204">
        <f>IF(N446="zákl. přenesená",J446,0)</f>
        <v>0</v>
      </c>
      <c r="BH446" s="204">
        <f>IF(N446="sníž. přenesená",J446,0)</f>
        <v>0</v>
      </c>
      <c r="BI446" s="204">
        <f>IF(N446="nulová",J446,0)</f>
        <v>0</v>
      </c>
      <c r="BJ446" s="17" t="s">
        <v>82</v>
      </c>
      <c r="BK446" s="204">
        <f>ROUND(I446*H446,2)</f>
        <v>0</v>
      </c>
      <c r="BL446" s="17" t="s">
        <v>209</v>
      </c>
      <c r="BM446" s="203" t="s">
        <v>1478</v>
      </c>
    </row>
    <row r="447" spans="1:65" s="13" customFormat="1" ht="11.25">
      <c r="B447" s="205"/>
      <c r="C447" s="206"/>
      <c r="D447" s="207" t="s">
        <v>211</v>
      </c>
      <c r="E447" s="208" t="s">
        <v>1</v>
      </c>
      <c r="F447" s="209" t="s">
        <v>6096</v>
      </c>
      <c r="G447" s="206"/>
      <c r="H447" s="208" t="s">
        <v>1</v>
      </c>
      <c r="I447" s="210"/>
      <c r="J447" s="206"/>
      <c r="K447" s="206"/>
      <c r="L447" s="211"/>
      <c r="M447" s="212"/>
      <c r="N447" s="213"/>
      <c r="O447" s="213"/>
      <c r="P447" s="213"/>
      <c r="Q447" s="213"/>
      <c r="R447" s="213"/>
      <c r="S447" s="213"/>
      <c r="T447" s="214"/>
      <c r="AT447" s="215" t="s">
        <v>211</v>
      </c>
      <c r="AU447" s="215" t="s">
        <v>82</v>
      </c>
      <c r="AV447" s="13" t="s">
        <v>82</v>
      </c>
      <c r="AW447" s="13" t="s">
        <v>31</v>
      </c>
      <c r="AX447" s="13" t="s">
        <v>75</v>
      </c>
      <c r="AY447" s="215" t="s">
        <v>201</v>
      </c>
    </row>
    <row r="448" spans="1:65" s="13" customFormat="1" ht="11.25">
      <c r="B448" s="205"/>
      <c r="C448" s="206"/>
      <c r="D448" s="207" t="s">
        <v>211</v>
      </c>
      <c r="E448" s="208" t="s">
        <v>1</v>
      </c>
      <c r="F448" s="209" t="s">
        <v>6049</v>
      </c>
      <c r="G448" s="206"/>
      <c r="H448" s="208" t="s">
        <v>1</v>
      </c>
      <c r="I448" s="210"/>
      <c r="J448" s="206"/>
      <c r="K448" s="206"/>
      <c r="L448" s="211"/>
      <c r="M448" s="212"/>
      <c r="N448" s="213"/>
      <c r="O448" s="213"/>
      <c r="P448" s="213"/>
      <c r="Q448" s="213"/>
      <c r="R448" s="213"/>
      <c r="S448" s="213"/>
      <c r="T448" s="214"/>
      <c r="AT448" s="215" t="s">
        <v>211</v>
      </c>
      <c r="AU448" s="215" t="s">
        <v>82</v>
      </c>
      <c r="AV448" s="13" t="s">
        <v>82</v>
      </c>
      <c r="AW448" s="13" t="s">
        <v>31</v>
      </c>
      <c r="AX448" s="13" t="s">
        <v>75</v>
      </c>
      <c r="AY448" s="215" t="s">
        <v>201</v>
      </c>
    </row>
    <row r="449" spans="1:65" s="14" customFormat="1" ht="11.25">
      <c r="B449" s="216"/>
      <c r="C449" s="217"/>
      <c r="D449" s="207" t="s">
        <v>211</v>
      </c>
      <c r="E449" s="218" t="s">
        <v>1</v>
      </c>
      <c r="F449" s="219" t="s">
        <v>236</v>
      </c>
      <c r="G449" s="217"/>
      <c r="H449" s="220">
        <v>6</v>
      </c>
      <c r="I449" s="221"/>
      <c r="J449" s="217"/>
      <c r="K449" s="217"/>
      <c r="L449" s="222"/>
      <c r="M449" s="223"/>
      <c r="N449" s="224"/>
      <c r="O449" s="224"/>
      <c r="P449" s="224"/>
      <c r="Q449" s="224"/>
      <c r="R449" s="224"/>
      <c r="S449" s="224"/>
      <c r="T449" s="225"/>
      <c r="AT449" s="226" t="s">
        <v>211</v>
      </c>
      <c r="AU449" s="226" t="s">
        <v>82</v>
      </c>
      <c r="AV449" s="14" t="s">
        <v>84</v>
      </c>
      <c r="AW449" s="14" t="s">
        <v>31</v>
      </c>
      <c r="AX449" s="14" t="s">
        <v>75</v>
      </c>
      <c r="AY449" s="226" t="s">
        <v>201</v>
      </c>
    </row>
    <row r="450" spans="1:65" s="15" customFormat="1" ht="11.25">
      <c r="B450" s="245"/>
      <c r="C450" s="246"/>
      <c r="D450" s="207" t="s">
        <v>211</v>
      </c>
      <c r="E450" s="247" t="s">
        <v>1</v>
      </c>
      <c r="F450" s="248" t="s">
        <v>5560</v>
      </c>
      <c r="G450" s="246"/>
      <c r="H450" s="249">
        <v>6</v>
      </c>
      <c r="I450" s="250"/>
      <c r="J450" s="246"/>
      <c r="K450" s="246"/>
      <c r="L450" s="251"/>
      <c r="M450" s="252"/>
      <c r="N450" s="253"/>
      <c r="O450" s="253"/>
      <c r="P450" s="253"/>
      <c r="Q450" s="253"/>
      <c r="R450" s="253"/>
      <c r="S450" s="253"/>
      <c r="T450" s="254"/>
      <c r="AT450" s="255" t="s">
        <v>211</v>
      </c>
      <c r="AU450" s="255" t="s">
        <v>82</v>
      </c>
      <c r="AV450" s="15" t="s">
        <v>209</v>
      </c>
      <c r="AW450" s="15" t="s">
        <v>31</v>
      </c>
      <c r="AX450" s="15" t="s">
        <v>82</v>
      </c>
      <c r="AY450" s="255" t="s">
        <v>201</v>
      </c>
    </row>
    <row r="451" spans="1:65" s="2" customFormat="1" ht="16.5" customHeight="1">
      <c r="A451" s="34"/>
      <c r="B451" s="35"/>
      <c r="C451" s="192" t="s">
        <v>859</v>
      </c>
      <c r="D451" s="192" t="s">
        <v>204</v>
      </c>
      <c r="E451" s="193" t="s">
        <v>6212</v>
      </c>
      <c r="F451" s="194" t="s">
        <v>6213</v>
      </c>
      <c r="G451" s="195" t="s">
        <v>2526</v>
      </c>
      <c r="H451" s="196">
        <v>1</v>
      </c>
      <c r="I451" s="197"/>
      <c r="J451" s="198">
        <f>ROUND(I451*H451,2)</f>
        <v>0</v>
      </c>
      <c r="K451" s="194" t="s">
        <v>1</v>
      </c>
      <c r="L451" s="39"/>
      <c r="M451" s="199" t="s">
        <v>1</v>
      </c>
      <c r="N451" s="200" t="s">
        <v>40</v>
      </c>
      <c r="O451" s="71"/>
      <c r="P451" s="201">
        <f>O451*H451</f>
        <v>0</v>
      </c>
      <c r="Q451" s="201">
        <v>0</v>
      </c>
      <c r="R451" s="201">
        <f>Q451*H451</f>
        <v>0</v>
      </c>
      <c r="S451" s="201">
        <v>0</v>
      </c>
      <c r="T451" s="202">
        <f>S451*H451</f>
        <v>0</v>
      </c>
      <c r="U451" s="34"/>
      <c r="V451" s="34"/>
      <c r="W451" s="34"/>
      <c r="X451" s="34"/>
      <c r="Y451" s="34"/>
      <c r="Z451" s="34"/>
      <c r="AA451" s="34"/>
      <c r="AB451" s="34"/>
      <c r="AC451" s="34"/>
      <c r="AD451" s="34"/>
      <c r="AE451" s="34"/>
      <c r="AR451" s="203" t="s">
        <v>209</v>
      </c>
      <c r="AT451" s="203" t="s">
        <v>204</v>
      </c>
      <c r="AU451" s="203" t="s">
        <v>82</v>
      </c>
      <c r="AY451" s="17" t="s">
        <v>201</v>
      </c>
      <c r="BE451" s="204">
        <f>IF(N451="základní",J451,0)</f>
        <v>0</v>
      </c>
      <c r="BF451" s="204">
        <f>IF(N451="snížená",J451,0)</f>
        <v>0</v>
      </c>
      <c r="BG451" s="204">
        <f>IF(N451="zákl. přenesená",J451,0)</f>
        <v>0</v>
      </c>
      <c r="BH451" s="204">
        <f>IF(N451="sníž. přenesená",J451,0)</f>
        <v>0</v>
      </c>
      <c r="BI451" s="204">
        <f>IF(N451="nulová",J451,0)</f>
        <v>0</v>
      </c>
      <c r="BJ451" s="17" t="s">
        <v>82</v>
      </c>
      <c r="BK451" s="204">
        <f>ROUND(I451*H451,2)</f>
        <v>0</v>
      </c>
      <c r="BL451" s="17" t="s">
        <v>209</v>
      </c>
      <c r="BM451" s="203" t="s">
        <v>1487</v>
      </c>
    </row>
    <row r="452" spans="1:65" s="13" customFormat="1" ht="11.25">
      <c r="B452" s="205"/>
      <c r="C452" s="206"/>
      <c r="D452" s="207" t="s">
        <v>211</v>
      </c>
      <c r="E452" s="208" t="s">
        <v>1</v>
      </c>
      <c r="F452" s="209" t="s">
        <v>6049</v>
      </c>
      <c r="G452" s="206"/>
      <c r="H452" s="208" t="s">
        <v>1</v>
      </c>
      <c r="I452" s="210"/>
      <c r="J452" s="206"/>
      <c r="K452" s="206"/>
      <c r="L452" s="211"/>
      <c r="M452" s="212"/>
      <c r="N452" s="213"/>
      <c r="O452" s="213"/>
      <c r="P452" s="213"/>
      <c r="Q452" s="213"/>
      <c r="R452" s="213"/>
      <c r="S452" s="213"/>
      <c r="T452" s="214"/>
      <c r="AT452" s="215" t="s">
        <v>211</v>
      </c>
      <c r="AU452" s="215" t="s">
        <v>82</v>
      </c>
      <c r="AV452" s="13" t="s">
        <v>82</v>
      </c>
      <c r="AW452" s="13" t="s">
        <v>31</v>
      </c>
      <c r="AX452" s="13" t="s">
        <v>75</v>
      </c>
      <c r="AY452" s="215" t="s">
        <v>201</v>
      </c>
    </row>
    <row r="453" spans="1:65" s="14" customFormat="1" ht="11.25">
      <c r="B453" s="216"/>
      <c r="C453" s="217"/>
      <c r="D453" s="207" t="s">
        <v>211</v>
      </c>
      <c r="E453" s="218" t="s">
        <v>1</v>
      </c>
      <c r="F453" s="219" t="s">
        <v>82</v>
      </c>
      <c r="G453" s="217"/>
      <c r="H453" s="220">
        <v>1</v>
      </c>
      <c r="I453" s="221"/>
      <c r="J453" s="217"/>
      <c r="K453" s="217"/>
      <c r="L453" s="222"/>
      <c r="M453" s="223"/>
      <c r="N453" s="224"/>
      <c r="O453" s="224"/>
      <c r="P453" s="224"/>
      <c r="Q453" s="224"/>
      <c r="R453" s="224"/>
      <c r="S453" s="224"/>
      <c r="T453" s="225"/>
      <c r="AT453" s="226" t="s">
        <v>211</v>
      </c>
      <c r="AU453" s="226" t="s">
        <v>82</v>
      </c>
      <c r="AV453" s="14" t="s">
        <v>84</v>
      </c>
      <c r="AW453" s="14" t="s">
        <v>31</v>
      </c>
      <c r="AX453" s="14" t="s">
        <v>75</v>
      </c>
      <c r="AY453" s="226" t="s">
        <v>201</v>
      </c>
    </row>
    <row r="454" spans="1:65" s="15" customFormat="1" ht="11.25">
      <c r="B454" s="245"/>
      <c r="C454" s="246"/>
      <c r="D454" s="207" t="s">
        <v>211</v>
      </c>
      <c r="E454" s="247" t="s">
        <v>1</v>
      </c>
      <c r="F454" s="248" t="s">
        <v>5560</v>
      </c>
      <c r="G454" s="246"/>
      <c r="H454" s="249">
        <v>1</v>
      </c>
      <c r="I454" s="250"/>
      <c r="J454" s="246"/>
      <c r="K454" s="246"/>
      <c r="L454" s="251"/>
      <c r="M454" s="252"/>
      <c r="N454" s="253"/>
      <c r="O454" s="253"/>
      <c r="P454" s="253"/>
      <c r="Q454" s="253"/>
      <c r="R454" s="253"/>
      <c r="S454" s="253"/>
      <c r="T454" s="254"/>
      <c r="AT454" s="255" t="s">
        <v>211</v>
      </c>
      <c r="AU454" s="255" t="s">
        <v>82</v>
      </c>
      <c r="AV454" s="15" t="s">
        <v>209</v>
      </c>
      <c r="AW454" s="15" t="s">
        <v>31</v>
      </c>
      <c r="AX454" s="15" t="s">
        <v>82</v>
      </c>
      <c r="AY454" s="255" t="s">
        <v>201</v>
      </c>
    </row>
    <row r="455" spans="1:65" s="2" customFormat="1" ht="16.5" customHeight="1">
      <c r="A455" s="34"/>
      <c r="B455" s="35"/>
      <c r="C455" s="192" t="s">
        <v>883</v>
      </c>
      <c r="D455" s="192" t="s">
        <v>204</v>
      </c>
      <c r="E455" s="193" t="s">
        <v>6214</v>
      </c>
      <c r="F455" s="194" t="s">
        <v>6215</v>
      </c>
      <c r="G455" s="195" t="s">
        <v>2526</v>
      </c>
      <c r="H455" s="196">
        <v>1</v>
      </c>
      <c r="I455" s="197"/>
      <c r="J455" s="198">
        <f>ROUND(I455*H455,2)</f>
        <v>0</v>
      </c>
      <c r="K455" s="194" t="s">
        <v>1</v>
      </c>
      <c r="L455" s="39"/>
      <c r="M455" s="199" t="s">
        <v>1</v>
      </c>
      <c r="N455" s="200" t="s">
        <v>40</v>
      </c>
      <c r="O455" s="71"/>
      <c r="P455" s="201">
        <f>O455*H455</f>
        <v>0</v>
      </c>
      <c r="Q455" s="201">
        <v>0</v>
      </c>
      <c r="R455" s="201">
        <f>Q455*H455</f>
        <v>0</v>
      </c>
      <c r="S455" s="201">
        <v>0</v>
      </c>
      <c r="T455" s="202">
        <f>S455*H455</f>
        <v>0</v>
      </c>
      <c r="U455" s="34"/>
      <c r="V455" s="34"/>
      <c r="W455" s="34"/>
      <c r="X455" s="34"/>
      <c r="Y455" s="34"/>
      <c r="Z455" s="34"/>
      <c r="AA455" s="34"/>
      <c r="AB455" s="34"/>
      <c r="AC455" s="34"/>
      <c r="AD455" s="34"/>
      <c r="AE455" s="34"/>
      <c r="AR455" s="203" t="s">
        <v>209</v>
      </c>
      <c r="AT455" s="203" t="s">
        <v>204</v>
      </c>
      <c r="AU455" s="203" t="s">
        <v>82</v>
      </c>
      <c r="AY455" s="17" t="s">
        <v>201</v>
      </c>
      <c r="BE455" s="204">
        <f>IF(N455="základní",J455,0)</f>
        <v>0</v>
      </c>
      <c r="BF455" s="204">
        <f>IF(N455="snížená",J455,0)</f>
        <v>0</v>
      </c>
      <c r="BG455" s="204">
        <f>IF(N455="zákl. přenesená",J455,0)</f>
        <v>0</v>
      </c>
      <c r="BH455" s="204">
        <f>IF(N455="sníž. přenesená",J455,0)</f>
        <v>0</v>
      </c>
      <c r="BI455" s="204">
        <f>IF(N455="nulová",J455,0)</f>
        <v>0</v>
      </c>
      <c r="BJ455" s="17" t="s">
        <v>82</v>
      </c>
      <c r="BK455" s="204">
        <f>ROUND(I455*H455,2)</f>
        <v>0</v>
      </c>
      <c r="BL455" s="17" t="s">
        <v>209</v>
      </c>
      <c r="BM455" s="203" t="s">
        <v>1504</v>
      </c>
    </row>
    <row r="456" spans="1:65" s="13" customFormat="1" ht="11.25">
      <c r="B456" s="205"/>
      <c r="C456" s="206"/>
      <c r="D456" s="207" t="s">
        <v>211</v>
      </c>
      <c r="E456" s="208" t="s">
        <v>1</v>
      </c>
      <c r="F456" s="209" t="s">
        <v>6049</v>
      </c>
      <c r="G456" s="206"/>
      <c r="H456" s="208" t="s">
        <v>1</v>
      </c>
      <c r="I456" s="210"/>
      <c r="J456" s="206"/>
      <c r="K456" s="206"/>
      <c r="L456" s="211"/>
      <c r="M456" s="212"/>
      <c r="N456" s="213"/>
      <c r="O456" s="213"/>
      <c r="P456" s="213"/>
      <c r="Q456" s="213"/>
      <c r="R456" s="213"/>
      <c r="S456" s="213"/>
      <c r="T456" s="214"/>
      <c r="AT456" s="215" t="s">
        <v>211</v>
      </c>
      <c r="AU456" s="215" t="s">
        <v>82</v>
      </c>
      <c r="AV456" s="13" t="s">
        <v>82</v>
      </c>
      <c r="AW456" s="13" t="s">
        <v>31</v>
      </c>
      <c r="AX456" s="13" t="s">
        <v>75</v>
      </c>
      <c r="AY456" s="215" t="s">
        <v>201</v>
      </c>
    </row>
    <row r="457" spans="1:65" s="14" customFormat="1" ht="11.25">
      <c r="B457" s="216"/>
      <c r="C457" s="217"/>
      <c r="D457" s="207" t="s">
        <v>211</v>
      </c>
      <c r="E457" s="218" t="s">
        <v>1</v>
      </c>
      <c r="F457" s="219" t="s">
        <v>82</v>
      </c>
      <c r="G457" s="217"/>
      <c r="H457" s="220">
        <v>1</v>
      </c>
      <c r="I457" s="221"/>
      <c r="J457" s="217"/>
      <c r="K457" s="217"/>
      <c r="L457" s="222"/>
      <c r="M457" s="223"/>
      <c r="N457" s="224"/>
      <c r="O457" s="224"/>
      <c r="P457" s="224"/>
      <c r="Q457" s="224"/>
      <c r="R457" s="224"/>
      <c r="S457" s="224"/>
      <c r="T457" s="225"/>
      <c r="AT457" s="226" t="s">
        <v>211</v>
      </c>
      <c r="AU457" s="226" t="s">
        <v>82</v>
      </c>
      <c r="AV457" s="14" t="s">
        <v>84</v>
      </c>
      <c r="AW457" s="14" t="s">
        <v>31</v>
      </c>
      <c r="AX457" s="14" t="s">
        <v>75</v>
      </c>
      <c r="AY457" s="226" t="s">
        <v>201</v>
      </c>
    </row>
    <row r="458" spans="1:65" s="15" customFormat="1" ht="11.25">
      <c r="B458" s="245"/>
      <c r="C458" s="246"/>
      <c r="D458" s="207" t="s">
        <v>211</v>
      </c>
      <c r="E458" s="247" t="s">
        <v>1</v>
      </c>
      <c r="F458" s="248" t="s">
        <v>5560</v>
      </c>
      <c r="G458" s="246"/>
      <c r="H458" s="249">
        <v>1</v>
      </c>
      <c r="I458" s="250"/>
      <c r="J458" s="246"/>
      <c r="K458" s="246"/>
      <c r="L458" s="251"/>
      <c r="M458" s="252"/>
      <c r="N458" s="253"/>
      <c r="O458" s="253"/>
      <c r="P458" s="253"/>
      <c r="Q458" s="253"/>
      <c r="R458" s="253"/>
      <c r="S458" s="253"/>
      <c r="T458" s="254"/>
      <c r="AT458" s="255" t="s">
        <v>211</v>
      </c>
      <c r="AU458" s="255" t="s">
        <v>82</v>
      </c>
      <c r="AV458" s="15" t="s">
        <v>209</v>
      </c>
      <c r="AW458" s="15" t="s">
        <v>31</v>
      </c>
      <c r="AX458" s="15" t="s">
        <v>82</v>
      </c>
      <c r="AY458" s="255" t="s">
        <v>201</v>
      </c>
    </row>
    <row r="459" spans="1:65" s="2" customFormat="1" ht="33" customHeight="1">
      <c r="A459" s="34"/>
      <c r="B459" s="35"/>
      <c r="C459" s="192" t="s">
        <v>889</v>
      </c>
      <c r="D459" s="192" t="s">
        <v>204</v>
      </c>
      <c r="E459" s="193" t="s">
        <v>6216</v>
      </c>
      <c r="F459" s="194" t="s">
        <v>6217</v>
      </c>
      <c r="G459" s="195" t="s">
        <v>2526</v>
      </c>
      <c r="H459" s="196">
        <v>2</v>
      </c>
      <c r="I459" s="197"/>
      <c r="J459" s="198">
        <f>ROUND(I459*H459,2)</f>
        <v>0</v>
      </c>
      <c r="K459" s="194" t="s">
        <v>1</v>
      </c>
      <c r="L459" s="39"/>
      <c r="M459" s="199" t="s">
        <v>1</v>
      </c>
      <c r="N459" s="200" t="s">
        <v>40</v>
      </c>
      <c r="O459" s="71"/>
      <c r="P459" s="201">
        <f>O459*H459</f>
        <v>0</v>
      </c>
      <c r="Q459" s="201">
        <v>0</v>
      </c>
      <c r="R459" s="201">
        <f>Q459*H459</f>
        <v>0</v>
      </c>
      <c r="S459" s="201">
        <v>0</v>
      </c>
      <c r="T459" s="202">
        <f>S459*H459</f>
        <v>0</v>
      </c>
      <c r="U459" s="34"/>
      <c r="V459" s="34"/>
      <c r="W459" s="34"/>
      <c r="X459" s="34"/>
      <c r="Y459" s="34"/>
      <c r="Z459" s="34"/>
      <c r="AA459" s="34"/>
      <c r="AB459" s="34"/>
      <c r="AC459" s="34"/>
      <c r="AD459" s="34"/>
      <c r="AE459" s="34"/>
      <c r="AR459" s="203" t="s">
        <v>209</v>
      </c>
      <c r="AT459" s="203" t="s">
        <v>204</v>
      </c>
      <c r="AU459" s="203" t="s">
        <v>82</v>
      </c>
      <c r="AY459" s="17" t="s">
        <v>201</v>
      </c>
      <c r="BE459" s="204">
        <f>IF(N459="základní",J459,0)</f>
        <v>0</v>
      </c>
      <c r="BF459" s="204">
        <f>IF(N459="snížená",J459,0)</f>
        <v>0</v>
      </c>
      <c r="BG459" s="204">
        <f>IF(N459="zákl. přenesená",J459,0)</f>
        <v>0</v>
      </c>
      <c r="BH459" s="204">
        <f>IF(N459="sníž. přenesená",J459,0)</f>
        <v>0</v>
      </c>
      <c r="BI459" s="204">
        <f>IF(N459="nulová",J459,0)</f>
        <v>0</v>
      </c>
      <c r="BJ459" s="17" t="s">
        <v>82</v>
      </c>
      <c r="BK459" s="204">
        <f>ROUND(I459*H459,2)</f>
        <v>0</v>
      </c>
      <c r="BL459" s="17" t="s">
        <v>209</v>
      </c>
      <c r="BM459" s="203" t="s">
        <v>1517</v>
      </c>
    </row>
    <row r="460" spans="1:65" s="13" customFormat="1" ht="11.25">
      <c r="B460" s="205"/>
      <c r="C460" s="206"/>
      <c r="D460" s="207" t="s">
        <v>211</v>
      </c>
      <c r="E460" s="208" t="s">
        <v>1</v>
      </c>
      <c r="F460" s="209" t="s">
        <v>6049</v>
      </c>
      <c r="G460" s="206"/>
      <c r="H460" s="208" t="s">
        <v>1</v>
      </c>
      <c r="I460" s="210"/>
      <c r="J460" s="206"/>
      <c r="K460" s="206"/>
      <c r="L460" s="211"/>
      <c r="M460" s="212"/>
      <c r="N460" s="213"/>
      <c r="O460" s="213"/>
      <c r="P460" s="213"/>
      <c r="Q460" s="213"/>
      <c r="R460" s="213"/>
      <c r="S460" s="213"/>
      <c r="T460" s="214"/>
      <c r="AT460" s="215" t="s">
        <v>211</v>
      </c>
      <c r="AU460" s="215" t="s">
        <v>82</v>
      </c>
      <c r="AV460" s="13" t="s">
        <v>82</v>
      </c>
      <c r="AW460" s="13" t="s">
        <v>31</v>
      </c>
      <c r="AX460" s="13" t="s">
        <v>75</v>
      </c>
      <c r="AY460" s="215" t="s">
        <v>201</v>
      </c>
    </row>
    <row r="461" spans="1:65" s="14" customFormat="1" ht="11.25">
      <c r="B461" s="216"/>
      <c r="C461" s="217"/>
      <c r="D461" s="207" t="s">
        <v>211</v>
      </c>
      <c r="E461" s="218" t="s">
        <v>1</v>
      </c>
      <c r="F461" s="219" t="s">
        <v>84</v>
      </c>
      <c r="G461" s="217"/>
      <c r="H461" s="220">
        <v>2</v>
      </c>
      <c r="I461" s="221"/>
      <c r="J461" s="217"/>
      <c r="K461" s="217"/>
      <c r="L461" s="222"/>
      <c r="M461" s="223"/>
      <c r="N461" s="224"/>
      <c r="O461" s="224"/>
      <c r="P461" s="224"/>
      <c r="Q461" s="224"/>
      <c r="R461" s="224"/>
      <c r="S461" s="224"/>
      <c r="T461" s="225"/>
      <c r="AT461" s="226" t="s">
        <v>211</v>
      </c>
      <c r="AU461" s="226" t="s">
        <v>82</v>
      </c>
      <c r="AV461" s="14" t="s">
        <v>84</v>
      </c>
      <c r="AW461" s="14" t="s">
        <v>31</v>
      </c>
      <c r="AX461" s="14" t="s">
        <v>75</v>
      </c>
      <c r="AY461" s="226" t="s">
        <v>201</v>
      </c>
    </row>
    <row r="462" spans="1:65" s="15" customFormat="1" ht="11.25">
      <c r="B462" s="245"/>
      <c r="C462" s="246"/>
      <c r="D462" s="207" t="s">
        <v>211</v>
      </c>
      <c r="E462" s="247" t="s">
        <v>1</v>
      </c>
      <c r="F462" s="248" t="s">
        <v>5560</v>
      </c>
      <c r="G462" s="246"/>
      <c r="H462" s="249">
        <v>2</v>
      </c>
      <c r="I462" s="250"/>
      <c r="J462" s="246"/>
      <c r="K462" s="246"/>
      <c r="L462" s="251"/>
      <c r="M462" s="252"/>
      <c r="N462" s="253"/>
      <c r="O462" s="253"/>
      <c r="P462" s="253"/>
      <c r="Q462" s="253"/>
      <c r="R462" s="253"/>
      <c r="S462" s="253"/>
      <c r="T462" s="254"/>
      <c r="AT462" s="255" t="s">
        <v>211</v>
      </c>
      <c r="AU462" s="255" t="s">
        <v>82</v>
      </c>
      <c r="AV462" s="15" t="s">
        <v>209</v>
      </c>
      <c r="AW462" s="15" t="s">
        <v>31</v>
      </c>
      <c r="AX462" s="15" t="s">
        <v>82</v>
      </c>
      <c r="AY462" s="255" t="s">
        <v>201</v>
      </c>
    </row>
    <row r="463" spans="1:65" s="2" customFormat="1" ht="36">
      <c r="A463" s="34"/>
      <c r="B463" s="35"/>
      <c r="C463" s="192" t="s">
        <v>893</v>
      </c>
      <c r="D463" s="192" t="s">
        <v>204</v>
      </c>
      <c r="E463" s="193" t="s">
        <v>6218</v>
      </c>
      <c r="F463" s="194" t="s">
        <v>6090</v>
      </c>
      <c r="G463" s="195" t="s">
        <v>2526</v>
      </c>
      <c r="H463" s="196">
        <v>4</v>
      </c>
      <c r="I463" s="197"/>
      <c r="J463" s="198">
        <f>ROUND(I463*H463,2)</f>
        <v>0</v>
      </c>
      <c r="K463" s="194" t="s">
        <v>1</v>
      </c>
      <c r="L463" s="39"/>
      <c r="M463" s="199" t="s">
        <v>1</v>
      </c>
      <c r="N463" s="200" t="s">
        <v>40</v>
      </c>
      <c r="O463" s="71"/>
      <c r="P463" s="201">
        <f>O463*H463</f>
        <v>0</v>
      </c>
      <c r="Q463" s="201">
        <v>0</v>
      </c>
      <c r="R463" s="201">
        <f>Q463*H463</f>
        <v>0</v>
      </c>
      <c r="S463" s="201">
        <v>0</v>
      </c>
      <c r="T463" s="202">
        <f>S463*H463</f>
        <v>0</v>
      </c>
      <c r="U463" s="34"/>
      <c r="V463" s="34"/>
      <c r="W463" s="34"/>
      <c r="X463" s="34"/>
      <c r="Y463" s="34"/>
      <c r="Z463" s="34"/>
      <c r="AA463" s="34"/>
      <c r="AB463" s="34"/>
      <c r="AC463" s="34"/>
      <c r="AD463" s="34"/>
      <c r="AE463" s="34"/>
      <c r="AR463" s="203" t="s">
        <v>209</v>
      </c>
      <c r="AT463" s="203" t="s">
        <v>204</v>
      </c>
      <c r="AU463" s="203" t="s">
        <v>82</v>
      </c>
      <c r="AY463" s="17" t="s">
        <v>201</v>
      </c>
      <c r="BE463" s="204">
        <f>IF(N463="základní",J463,0)</f>
        <v>0</v>
      </c>
      <c r="BF463" s="204">
        <f>IF(N463="snížená",J463,0)</f>
        <v>0</v>
      </c>
      <c r="BG463" s="204">
        <f>IF(N463="zákl. přenesená",J463,0)</f>
        <v>0</v>
      </c>
      <c r="BH463" s="204">
        <f>IF(N463="sníž. přenesená",J463,0)</f>
        <v>0</v>
      </c>
      <c r="BI463" s="204">
        <f>IF(N463="nulová",J463,0)</f>
        <v>0</v>
      </c>
      <c r="BJ463" s="17" t="s">
        <v>82</v>
      </c>
      <c r="BK463" s="204">
        <f>ROUND(I463*H463,2)</f>
        <v>0</v>
      </c>
      <c r="BL463" s="17" t="s">
        <v>209</v>
      </c>
      <c r="BM463" s="203" t="s">
        <v>1532</v>
      </c>
    </row>
    <row r="464" spans="1:65" s="13" customFormat="1" ht="11.25">
      <c r="B464" s="205"/>
      <c r="C464" s="206"/>
      <c r="D464" s="207" t="s">
        <v>211</v>
      </c>
      <c r="E464" s="208" t="s">
        <v>1</v>
      </c>
      <c r="F464" s="209" t="s">
        <v>6209</v>
      </c>
      <c r="G464" s="206"/>
      <c r="H464" s="208" t="s">
        <v>1</v>
      </c>
      <c r="I464" s="210"/>
      <c r="J464" s="206"/>
      <c r="K464" s="206"/>
      <c r="L464" s="211"/>
      <c r="M464" s="212"/>
      <c r="N464" s="213"/>
      <c r="O464" s="213"/>
      <c r="P464" s="213"/>
      <c r="Q464" s="213"/>
      <c r="R464" s="213"/>
      <c r="S464" s="213"/>
      <c r="T464" s="214"/>
      <c r="AT464" s="215" t="s">
        <v>211</v>
      </c>
      <c r="AU464" s="215" t="s">
        <v>82</v>
      </c>
      <c r="AV464" s="13" t="s">
        <v>82</v>
      </c>
      <c r="AW464" s="13" t="s">
        <v>31</v>
      </c>
      <c r="AX464" s="13" t="s">
        <v>75</v>
      </c>
      <c r="AY464" s="215" t="s">
        <v>201</v>
      </c>
    </row>
    <row r="465" spans="1:65" s="13" customFormat="1" ht="11.25">
      <c r="B465" s="205"/>
      <c r="C465" s="206"/>
      <c r="D465" s="207" t="s">
        <v>211</v>
      </c>
      <c r="E465" s="208" t="s">
        <v>1</v>
      </c>
      <c r="F465" s="209" t="s">
        <v>6049</v>
      </c>
      <c r="G465" s="206"/>
      <c r="H465" s="208" t="s">
        <v>1</v>
      </c>
      <c r="I465" s="210"/>
      <c r="J465" s="206"/>
      <c r="K465" s="206"/>
      <c r="L465" s="211"/>
      <c r="M465" s="212"/>
      <c r="N465" s="213"/>
      <c r="O465" s="213"/>
      <c r="P465" s="213"/>
      <c r="Q465" s="213"/>
      <c r="R465" s="213"/>
      <c r="S465" s="213"/>
      <c r="T465" s="214"/>
      <c r="AT465" s="215" t="s">
        <v>211</v>
      </c>
      <c r="AU465" s="215" t="s">
        <v>82</v>
      </c>
      <c r="AV465" s="13" t="s">
        <v>82</v>
      </c>
      <c r="AW465" s="13" t="s">
        <v>31</v>
      </c>
      <c r="AX465" s="13" t="s">
        <v>75</v>
      </c>
      <c r="AY465" s="215" t="s">
        <v>201</v>
      </c>
    </row>
    <row r="466" spans="1:65" s="14" customFormat="1" ht="11.25">
      <c r="B466" s="216"/>
      <c r="C466" s="217"/>
      <c r="D466" s="207" t="s">
        <v>211</v>
      </c>
      <c r="E466" s="218" t="s">
        <v>1</v>
      </c>
      <c r="F466" s="219" t="s">
        <v>209</v>
      </c>
      <c r="G466" s="217"/>
      <c r="H466" s="220">
        <v>4</v>
      </c>
      <c r="I466" s="221"/>
      <c r="J466" s="217"/>
      <c r="K466" s="217"/>
      <c r="L466" s="222"/>
      <c r="M466" s="223"/>
      <c r="N466" s="224"/>
      <c r="O466" s="224"/>
      <c r="P466" s="224"/>
      <c r="Q466" s="224"/>
      <c r="R466" s="224"/>
      <c r="S466" s="224"/>
      <c r="T466" s="225"/>
      <c r="AT466" s="226" t="s">
        <v>211</v>
      </c>
      <c r="AU466" s="226" t="s">
        <v>82</v>
      </c>
      <c r="AV466" s="14" t="s">
        <v>84</v>
      </c>
      <c r="AW466" s="14" t="s">
        <v>31</v>
      </c>
      <c r="AX466" s="14" t="s">
        <v>75</v>
      </c>
      <c r="AY466" s="226" t="s">
        <v>201</v>
      </c>
    </row>
    <row r="467" spans="1:65" s="15" customFormat="1" ht="11.25">
      <c r="B467" s="245"/>
      <c r="C467" s="246"/>
      <c r="D467" s="207" t="s">
        <v>211</v>
      </c>
      <c r="E467" s="247" t="s">
        <v>1</v>
      </c>
      <c r="F467" s="248" t="s">
        <v>5560</v>
      </c>
      <c r="G467" s="246"/>
      <c r="H467" s="249">
        <v>4</v>
      </c>
      <c r="I467" s="250"/>
      <c r="J467" s="246"/>
      <c r="K467" s="246"/>
      <c r="L467" s="251"/>
      <c r="M467" s="252"/>
      <c r="N467" s="253"/>
      <c r="O467" s="253"/>
      <c r="P467" s="253"/>
      <c r="Q467" s="253"/>
      <c r="R467" s="253"/>
      <c r="S467" s="253"/>
      <c r="T467" s="254"/>
      <c r="AT467" s="255" t="s">
        <v>211</v>
      </c>
      <c r="AU467" s="255" t="s">
        <v>82</v>
      </c>
      <c r="AV467" s="15" t="s">
        <v>209</v>
      </c>
      <c r="AW467" s="15" t="s">
        <v>31</v>
      </c>
      <c r="AX467" s="15" t="s">
        <v>82</v>
      </c>
      <c r="AY467" s="255" t="s">
        <v>201</v>
      </c>
    </row>
    <row r="468" spans="1:65" s="2" customFormat="1" ht="36">
      <c r="A468" s="34"/>
      <c r="B468" s="35"/>
      <c r="C468" s="192" t="s">
        <v>899</v>
      </c>
      <c r="D468" s="192" t="s">
        <v>204</v>
      </c>
      <c r="E468" s="193" t="s">
        <v>6219</v>
      </c>
      <c r="F468" s="194" t="s">
        <v>6090</v>
      </c>
      <c r="G468" s="195" t="s">
        <v>2526</v>
      </c>
      <c r="H468" s="196">
        <v>4</v>
      </c>
      <c r="I468" s="197"/>
      <c r="J468" s="198">
        <f>ROUND(I468*H468,2)</f>
        <v>0</v>
      </c>
      <c r="K468" s="194" t="s">
        <v>1</v>
      </c>
      <c r="L468" s="39"/>
      <c r="M468" s="199" t="s">
        <v>1</v>
      </c>
      <c r="N468" s="200" t="s">
        <v>40</v>
      </c>
      <c r="O468" s="71"/>
      <c r="P468" s="201">
        <f>O468*H468</f>
        <v>0</v>
      </c>
      <c r="Q468" s="201">
        <v>0</v>
      </c>
      <c r="R468" s="201">
        <f>Q468*H468</f>
        <v>0</v>
      </c>
      <c r="S468" s="201">
        <v>0</v>
      </c>
      <c r="T468" s="202">
        <f>S468*H468</f>
        <v>0</v>
      </c>
      <c r="U468" s="34"/>
      <c r="V468" s="34"/>
      <c r="W468" s="34"/>
      <c r="X468" s="34"/>
      <c r="Y468" s="34"/>
      <c r="Z468" s="34"/>
      <c r="AA468" s="34"/>
      <c r="AB468" s="34"/>
      <c r="AC468" s="34"/>
      <c r="AD468" s="34"/>
      <c r="AE468" s="34"/>
      <c r="AR468" s="203" t="s">
        <v>209</v>
      </c>
      <c r="AT468" s="203" t="s">
        <v>204</v>
      </c>
      <c r="AU468" s="203" t="s">
        <v>82</v>
      </c>
      <c r="AY468" s="17" t="s">
        <v>201</v>
      </c>
      <c r="BE468" s="204">
        <f>IF(N468="základní",J468,0)</f>
        <v>0</v>
      </c>
      <c r="BF468" s="204">
        <f>IF(N468="snížená",J468,0)</f>
        <v>0</v>
      </c>
      <c r="BG468" s="204">
        <f>IF(N468="zákl. přenesená",J468,0)</f>
        <v>0</v>
      </c>
      <c r="BH468" s="204">
        <f>IF(N468="sníž. přenesená",J468,0)</f>
        <v>0</v>
      </c>
      <c r="BI468" s="204">
        <f>IF(N468="nulová",J468,0)</f>
        <v>0</v>
      </c>
      <c r="BJ468" s="17" t="s">
        <v>82</v>
      </c>
      <c r="BK468" s="204">
        <f>ROUND(I468*H468,2)</f>
        <v>0</v>
      </c>
      <c r="BL468" s="17" t="s">
        <v>209</v>
      </c>
      <c r="BM468" s="203" t="s">
        <v>1553</v>
      </c>
    </row>
    <row r="469" spans="1:65" s="13" customFormat="1" ht="11.25">
      <c r="B469" s="205"/>
      <c r="C469" s="206"/>
      <c r="D469" s="207" t="s">
        <v>211</v>
      </c>
      <c r="E469" s="208" t="s">
        <v>1</v>
      </c>
      <c r="F469" s="209" t="s">
        <v>6094</v>
      </c>
      <c r="G469" s="206"/>
      <c r="H469" s="208" t="s">
        <v>1</v>
      </c>
      <c r="I469" s="210"/>
      <c r="J469" s="206"/>
      <c r="K469" s="206"/>
      <c r="L469" s="211"/>
      <c r="M469" s="212"/>
      <c r="N469" s="213"/>
      <c r="O469" s="213"/>
      <c r="P469" s="213"/>
      <c r="Q469" s="213"/>
      <c r="R469" s="213"/>
      <c r="S469" s="213"/>
      <c r="T469" s="214"/>
      <c r="AT469" s="215" t="s">
        <v>211</v>
      </c>
      <c r="AU469" s="215" t="s">
        <v>82</v>
      </c>
      <c r="AV469" s="13" t="s">
        <v>82</v>
      </c>
      <c r="AW469" s="13" t="s">
        <v>31</v>
      </c>
      <c r="AX469" s="13" t="s">
        <v>75</v>
      </c>
      <c r="AY469" s="215" t="s">
        <v>201</v>
      </c>
    </row>
    <row r="470" spans="1:65" s="13" customFormat="1" ht="11.25">
      <c r="B470" s="205"/>
      <c r="C470" s="206"/>
      <c r="D470" s="207" t="s">
        <v>211</v>
      </c>
      <c r="E470" s="208" t="s">
        <v>1</v>
      </c>
      <c r="F470" s="209" t="s">
        <v>6049</v>
      </c>
      <c r="G470" s="206"/>
      <c r="H470" s="208" t="s">
        <v>1</v>
      </c>
      <c r="I470" s="210"/>
      <c r="J470" s="206"/>
      <c r="K470" s="206"/>
      <c r="L470" s="211"/>
      <c r="M470" s="212"/>
      <c r="N470" s="213"/>
      <c r="O470" s="213"/>
      <c r="P470" s="213"/>
      <c r="Q470" s="213"/>
      <c r="R470" s="213"/>
      <c r="S470" s="213"/>
      <c r="T470" s="214"/>
      <c r="AT470" s="215" t="s">
        <v>211</v>
      </c>
      <c r="AU470" s="215" t="s">
        <v>82</v>
      </c>
      <c r="AV470" s="13" t="s">
        <v>82</v>
      </c>
      <c r="AW470" s="13" t="s">
        <v>31</v>
      </c>
      <c r="AX470" s="13" t="s">
        <v>75</v>
      </c>
      <c r="AY470" s="215" t="s">
        <v>201</v>
      </c>
    </row>
    <row r="471" spans="1:65" s="14" customFormat="1" ht="11.25">
      <c r="B471" s="216"/>
      <c r="C471" s="217"/>
      <c r="D471" s="207" t="s">
        <v>211</v>
      </c>
      <c r="E471" s="218" t="s">
        <v>1</v>
      </c>
      <c r="F471" s="219" t="s">
        <v>209</v>
      </c>
      <c r="G471" s="217"/>
      <c r="H471" s="220">
        <v>4</v>
      </c>
      <c r="I471" s="221"/>
      <c r="J471" s="217"/>
      <c r="K471" s="217"/>
      <c r="L471" s="222"/>
      <c r="M471" s="223"/>
      <c r="N471" s="224"/>
      <c r="O471" s="224"/>
      <c r="P471" s="224"/>
      <c r="Q471" s="224"/>
      <c r="R471" s="224"/>
      <c r="S471" s="224"/>
      <c r="T471" s="225"/>
      <c r="AT471" s="226" t="s">
        <v>211</v>
      </c>
      <c r="AU471" s="226" t="s">
        <v>82</v>
      </c>
      <c r="AV471" s="14" t="s">
        <v>84</v>
      </c>
      <c r="AW471" s="14" t="s">
        <v>31</v>
      </c>
      <c r="AX471" s="14" t="s">
        <v>75</v>
      </c>
      <c r="AY471" s="226" t="s">
        <v>201</v>
      </c>
    </row>
    <row r="472" spans="1:65" s="15" customFormat="1" ht="11.25">
      <c r="B472" s="245"/>
      <c r="C472" s="246"/>
      <c r="D472" s="207" t="s">
        <v>211</v>
      </c>
      <c r="E472" s="247" t="s">
        <v>1</v>
      </c>
      <c r="F472" s="248" t="s">
        <v>5560</v>
      </c>
      <c r="G472" s="246"/>
      <c r="H472" s="249">
        <v>4</v>
      </c>
      <c r="I472" s="250"/>
      <c r="J472" s="246"/>
      <c r="K472" s="246"/>
      <c r="L472" s="251"/>
      <c r="M472" s="252"/>
      <c r="N472" s="253"/>
      <c r="O472" s="253"/>
      <c r="P472" s="253"/>
      <c r="Q472" s="253"/>
      <c r="R472" s="253"/>
      <c r="S472" s="253"/>
      <c r="T472" s="254"/>
      <c r="AT472" s="255" t="s">
        <v>211</v>
      </c>
      <c r="AU472" s="255" t="s">
        <v>82</v>
      </c>
      <c r="AV472" s="15" t="s">
        <v>209</v>
      </c>
      <c r="AW472" s="15" t="s">
        <v>31</v>
      </c>
      <c r="AX472" s="15" t="s">
        <v>82</v>
      </c>
      <c r="AY472" s="255" t="s">
        <v>201</v>
      </c>
    </row>
    <row r="473" spans="1:65" s="2" customFormat="1" ht="36">
      <c r="A473" s="34"/>
      <c r="B473" s="35"/>
      <c r="C473" s="192" t="s">
        <v>911</v>
      </c>
      <c r="D473" s="192" t="s">
        <v>204</v>
      </c>
      <c r="E473" s="193" t="s">
        <v>6220</v>
      </c>
      <c r="F473" s="194" t="s">
        <v>6090</v>
      </c>
      <c r="G473" s="195" t="s">
        <v>2526</v>
      </c>
      <c r="H473" s="196">
        <v>8</v>
      </c>
      <c r="I473" s="197"/>
      <c r="J473" s="198">
        <f>ROUND(I473*H473,2)</f>
        <v>0</v>
      </c>
      <c r="K473" s="194" t="s">
        <v>1</v>
      </c>
      <c r="L473" s="39"/>
      <c r="M473" s="199" t="s">
        <v>1</v>
      </c>
      <c r="N473" s="200" t="s">
        <v>40</v>
      </c>
      <c r="O473" s="71"/>
      <c r="P473" s="201">
        <f>O473*H473</f>
        <v>0</v>
      </c>
      <c r="Q473" s="201">
        <v>0</v>
      </c>
      <c r="R473" s="201">
        <f>Q473*H473</f>
        <v>0</v>
      </c>
      <c r="S473" s="201">
        <v>0</v>
      </c>
      <c r="T473" s="202">
        <f>S473*H473</f>
        <v>0</v>
      </c>
      <c r="U473" s="34"/>
      <c r="V473" s="34"/>
      <c r="W473" s="34"/>
      <c r="X473" s="34"/>
      <c r="Y473" s="34"/>
      <c r="Z473" s="34"/>
      <c r="AA473" s="34"/>
      <c r="AB473" s="34"/>
      <c r="AC473" s="34"/>
      <c r="AD473" s="34"/>
      <c r="AE473" s="34"/>
      <c r="AR473" s="203" t="s">
        <v>209</v>
      </c>
      <c r="AT473" s="203" t="s">
        <v>204</v>
      </c>
      <c r="AU473" s="203" t="s">
        <v>82</v>
      </c>
      <c r="AY473" s="17" t="s">
        <v>201</v>
      </c>
      <c r="BE473" s="204">
        <f>IF(N473="základní",J473,0)</f>
        <v>0</v>
      </c>
      <c r="BF473" s="204">
        <f>IF(N473="snížená",J473,0)</f>
        <v>0</v>
      </c>
      <c r="BG473" s="204">
        <f>IF(N473="zákl. přenesená",J473,0)</f>
        <v>0</v>
      </c>
      <c r="BH473" s="204">
        <f>IF(N473="sníž. přenesená",J473,0)</f>
        <v>0</v>
      </c>
      <c r="BI473" s="204">
        <f>IF(N473="nulová",J473,0)</f>
        <v>0</v>
      </c>
      <c r="BJ473" s="17" t="s">
        <v>82</v>
      </c>
      <c r="BK473" s="204">
        <f>ROUND(I473*H473,2)</f>
        <v>0</v>
      </c>
      <c r="BL473" s="17" t="s">
        <v>209</v>
      </c>
      <c r="BM473" s="203" t="s">
        <v>1565</v>
      </c>
    </row>
    <row r="474" spans="1:65" s="13" customFormat="1" ht="11.25">
      <c r="B474" s="205"/>
      <c r="C474" s="206"/>
      <c r="D474" s="207" t="s">
        <v>211</v>
      </c>
      <c r="E474" s="208" t="s">
        <v>1</v>
      </c>
      <c r="F474" s="209" t="s">
        <v>6096</v>
      </c>
      <c r="G474" s="206"/>
      <c r="H474" s="208" t="s">
        <v>1</v>
      </c>
      <c r="I474" s="210"/>
      <c r="J474" s="206"/>
      <c r="K474" s="206"/>
      <c r="L474" s="211"/>
      <c r="M474" s="212"/>
      <c r="N474" s="213"/>
      <c r="O474" s="213"/>
      <c r="P474" s="213"/>
      <c r="Q474" s="213"/>
      <c r="R474" s="213"/>
      <c r="S474" s="213"/>
      <c r="T474" s="214"/>
      <c r="AT474" s="215" t="s">
        <v>211</v>
      </c>
      <c r="AU474" s="215" t="s">
        <v>82</v>
      </c>
      <c r="AV474" s="13" t="s">
        <v>82</v>
      </c>
      <c r="AW474" s="13" t="s">
        <v>31</v>
      </c>
      <c r="AX474" s="13" t="s">
        <v>75</v>
      </c>
      <c r="AY474" s="215" t="s">
        <v>201</v>
      </c>
    </row>
    <row r="475" spans="1:65" s="13" customFormat="1" ht="11.25">
      <c r="B475" s="205"/>
      <c r="C475" s="206"/>
      <c r="D475" s="207" t="s">
        <v>211</v>
      </c>
      <c r="E475" s="208" t="s">
        <v>1</v>
      </c>
      <c r="F475" s="209" t="s">
        <v>6049</v>
      </c>
      <c r="G475" s="206"/>
      <c r="H475" s="208" t="s">
        <v>1</v>
      </c>
      <c r="I475" s="210"/>
      <c r="J475" s="206"/>
      <c r="K475" s="206"/>
      <c r="L475" s="211"/>
      <c r="M475" s="212"/>
      <c r="N475" s="213"/>
      <c r="O475" s="213"/>
      <c r="P475" s="213"/>
      <c r="Q475" s="213"/>
      <c r="R475" s="213"/>
      <c r="S475" s="213"/>
      <c r="T475" s="214"/>
      <c r="AT475" s="215" t="s">
        <v>211</v>
      </c>
      <c r="AU475" s="215" t="s">
        <v>82</v>
      </c>
      <c r="AV475" s="13" t="s">
        <v>82</v>
      </c>
      <c r="AW475" s="13" t="s">
        <v>31</v>
      </c>
      <c r="AX475" s="13" t="s">
        <v>75</v>
      </c>
      <c r="AY475" s="215" t="s">
        <v>201</v>
      </c>
    </row>
    <row r="476" spans="1:65" s="14" customFormat="1" ht="11.25">
      <c r="B476" s="216"/>
      <c r="C476" s="217"/>
      <c r="D476" s="207" t="s">
        <v>211</v>
      </c>
      <c r="E476" s="218" t="s">
        <v>1</v>
      </c>
      <c r="F476" s="219" t="s">
        <v>292</v>
      </c>
      <c r="G476" s="217"/>
      <c r="H476" s="220">
        <v>8</v>
      </c>
      <c r="I476" s="221"/>
      <c r="J476" s="217"/>
      <c r="K476" s="217"/>
      <c r="L476" s="222"/>
      <c r="M476" s="223"/>
      <c r="N476" s="224"/>
      <c r="O476" s="224"/>
      <c r="P476" s="224"/>
      <c r="Q476" s="224"/>
      <c r="R476" s="224"/>
      <c r="S476" s="224"/>
      <c r="T476" s="225"/>
      <c r="AT476" s="226" t="s">
        <v>211</v>
      </c>
      <c r="AU476" s="226" t="s">
        <v>82</v>
      </c>
      <c r="AV476" s="14" t="s">
        <v>84</v>
      </c>
      <c r="AW476" s="14" t="s">
        <v>31</v>
      </c>
      <c r="AX476" s="14" t="s">
        <v>75</v>
      </c>
      <c r="AY476" s="226" t="s">
        <v>201</v>
      </c>
    </row>
    <row r="477" spans="1:65" s="15" customFormat="1" ht="11.25">
      <c r="B477" s="245"/>
      <c r="C477" s="246"/>
      <c r="D477" s="207" t="s">
        <v>211</v>
      </c>
      <c r="E477" s="247" t="s">
        <v>1</v>
      </c>
      <c r="F477" s="248" t="s">
        <v>5560</v>
      </c>
      <c r="G477" s="246"/>
      <c r="H477" s="249">
        <v>8</v>
      </c>
      <c r="I477" s="250"/>
      <c r="J477" s="246"/>
      <c r="K477" s="246"/>
      <c r="L477" s="251"/>
      <c r="M477" s="252"/>
      <c r="N477" s="253"/>
      <c r="O477" s="253"/>
      <c r="P477" s="253"/>
      <c r="Q477" s="253"/>
      <c r="R477" s="253"/>
      <c r="S477" s="253"/>
      <c r="T477" s="254"/>
      <c r="AT477" s="255" t="s">
        <v>211</v>
      </c>
      <c r="AU477" s="255" t="s">
        <v>82</v>
      </c>
      <c r="AV477" s="15" t="s">
        <v>209</v>
      </c>
      <c r="AW477" s="15" t="s">
        <v>31</v>
      </c>
      <c r="AX477" s="15" t="s">
        <v>82</v>
      </c>
      <c r="AY477" s="255" t="s">
        <v>201</v>
      </c>
    </row>
    <row r="478" spans="1:65" s="2" customFormat="1" ht="16.5" customHeight="1">
      <c r="A478" s="34"/>
      <c r="B478" s="35"/>
      <c r="C478" s="192" t="s">
        <v>921</v>
      </c>
      <c r="D478" s="192" t="s">
        <v>204</v>
      </c>
      <c r="E478" s="193" t="s">
        <v>6221</v>
      </c>
      <c r="F478" s="194" t="s">
        <v>6222</v>
      </c>
      <c r="G478" s="195" t="s">
        <v>2526</v>
      </c>
      <c r="H478" s="196">
        <v>1</v>
      </c>
      <c r="I478" s="197"/>
      <c r="J478" s="198">
        <f>ROUND(I478*H478,2)</f>
        <v>0</v>
      </c>
      <c r="K478" s="194" t="s">
        <v>1</v>
      </c>
      <c r="L478" s="39"/>
      <c r="M478" s="199" t="s">
        <v>1</v>
      </c>
      <c r="N478" s="200" t="s">
        <v>40</v>
      </c>
      <c r="O478" s="71"/>
      <c r="P478" s="201">
        <f>O478*H478</f>
        <v>0</v>
      </c>
      <c r="Q478" s="201">
        <v>0</v>
      </c>
      <c r="R478" s="201">
        <f>Q478*H478</f>
        <v>0</v>
      </c>
      <c r="S478" s="201">
        <v>0</v>
      </c>
      <c r="T478" s="202">
        <f>S478*H478</f>
        <v>0</v>
      </c>
      <c r="U478" s="34"/>
      <c r="V478" s="34"/>
      <c r="W478" s="34"/>
      <c r="X478" s="34"/>
      <c r="Y478" s="34"/>
      <c r="Z478" s="34"/>
      <c r="AA478" s="34"/>
      <c r="AB478" s="34"/>
      <c r="AC478" s="34"/>
      <c r="AD478" s="34"/>
      <c r="AE478" s="34"/>
      <c r="AR478" s="203" t="s">
        <v>209</v>
      </c>
      <c r="AT478" s="203" t="s">
        <v>204</v>
      </c>
      <c r="AU478" s="203" t="s">
        <v>82</v>
      </c>
      <c r="AY478" s="17" t="s">
        <v>201</v>
      </c>
      <c r="BE478" s="204">
        <f>IF(N478="základní",J478,0)</f>
        <v>0</v>
      </c>
      <c r="BF478" s="204">
        <f>IF(N478="snížená",J478,0)</f>
        <v>0</v>
      </c>
      <c r="BG478" s="204">
        <f>IF(N478="zákl. přenesená",J478,0)</f>
        <v>0</v>
      </c>
      <c r="BH478" s="204">
        <f>IF(N478="sníž. přenesená",J478,0)</f>
        <v>0</v>
      </c>
      <c r="BI478" s="204">
        <f>IF(N478="nulová",J478,0)</f>
        <v>0</v>
      </c>
      <c r="BJ478" s="17" t="s">
        <v>82</v>
      </c>
      <c r="BK478" s="204">
        <f>ROUND(I478*H478,2)</f>
        <v>0</v>
      </c>
      <c r="BL478" s="17" t="s">
        <v>209</v>
      </c>
      <c r="BM478" s="203" t="s">
        <v>1589</v>
      </c>
    </row>
    <row r="479" spans="1:65" s="13" customFormat="1" ht="11.25">
      <c r="B479" s="205"/>
      <c r="C479" s="206"/>
      <c r="D479" s="207" t="s">
        <v>211</v>
      </c>
      <c r="E479" s="208" t="s">
        <v>1</v>
      </c>
      <c r="F479" s="209" t="s">
        <v>6049</v>
      </c>
      <c r="G479" s="206"/>
      <c r="H479" s="208" t="s">
        <v>1</v>
      </c>
      <c r="I479" s="210"/>
      <c r="J479" s="206"/>
      <c r="K479" s="206"/>
      <c r="L479" s="211"/>
      <c r="M479" s="212"/>
      <c r="N479" s="213"/>
      <c r="O479" s="213"/>
      <c r="P479" s="213"/>
      <c r="Q479" s="213"/>
      <c r="R479" s="213"/>
      <c r="S479" s="213"/>
      <c r="T479" s="214"/>
      <c r="AT479" s="215" t="s">
        <v>211</v>
      </c>
      <c r="AU479" s="215" t="s">
        <v>82</v>
      </c>
      <c r="AV479" s="13" t="s">
        <v>82</v>
      </c>
      <c r="AW479" s="13" t="s">
        <v>31</v>
      </c>
      <c r="AX479" s="13" t="s">
        <v>75</v>
      </c>
      <c r="AY479" s="215" t="s">
        <v>201</v>
      </c>
    </row>
    <row r="480" spans="1:65" s="14" customFormat="1" ht="11.25">
      <c r="B480" s="216"/>
      <c r="C480" s="217"/>
      <c r="D480" s="207" t="s">
        <v>211</v>
      </c>
      <c r="E480" s="218" t="s">
        <v>1</v>
      </c>
      <c r="F480" s="219" t="s">
        <v>82</v>
      </c>
      <c r="G480" s="217"/>
      <c r="H480" s="220">
        <v>1</v>
      </c>
      <c r="I480" s="221"/>
      <c r="J480" s="217"/>
      <c r="K480" s="217"/>
      <c r="L480" s="222"/>
      <c r="M480" s="223"/>
      <c r="N480" s="224"/>
      <c r="O480" s="224"/>
      <c r="P480" s="224"/>
      <c r="Q480" s="224"/>
      <c r="R480" s="224"/>
      <c r="S480" s="224"/>
      <c r="T480" s="225"/>
      <c r="AT480" s="226" t="s">
        <v>211</v>
      </c>
      <c r="AU480" s="226" t="s">
        <v>82</v>
      </c>
      <c r="AV480" s="14" t="s">
        <v>84</v>
      </c>
      <c r="AW480" s="14" t="s">
        <v>31</v>
      </c>
      <c r="AX480" s="14" t="s">
        <v>75</v>
      </c>
      <c r="AY480" s="226" t="s">
        <v>201</v>
      </c>
    </row>
    <row r="481" spans="1:65" s="15" customFormat="1" ht="11.25">
      <c r="B481" s="245"/>
      <c r="C481" s="246"/>
      <c r="D481" s="207" t="s">
        <v>211</v>
      </c>
      <c r="E481" s="247" t="s">
        <v>1</v>
      </c>
      <c r="F481" s="248" t="s">
        <v>5560</v>
      </c>
      <c r="G481" s="246"/>
      <c r="H481" s="249">
        <v>1</v>
      </c>
      <c r="I481" s="250"/>
      <c r="J481" s="246"/>
      <c r="K481" s="246"/>
      <c r="L481" s="251"/>
      <c r="M481" s="252"/>
      <c r="N481" s="253"/>
      <c r="O481" s="253"/>
      <c r="P481" s="253"/>
      <c r="Q481" s="253"/>
      <c r="R481" s="253"/>
      <c r="S481" s="253"/>
      <c r="T481" s="254"/>
      <c r="AT481" s="255" t="s">
        <v>211</v>
      </c>
      <c r="AU481" s="255" t="s">
        <v>82</v>
      </c>
      <c r="AV481" s="15" t="s">
        <v>209</v>
      </c>
      <c r="AW481" s="15" t="s">
        <v>31</v>
      </c>
      <c r="AX481" s="15" t="s">
        <v>82</v>
      </c>
      <c r="AY481" s="255" t="s">
        <v>201</v>
      </c>
    </row>
    <row r="482" spans="1:65" s="2" customFormat="1" ht="16.5" customHeight="1">
      <c r="A482" s="34"/>
      <c r="B482" s="35"/>
      <c r="C482" s="192" t="s">
        <v>929</v>
      </c>
      <c r="D482" s="192" t="s">
        <v>204</v>
      </c>
      <c r="E482" s="193" t="s">
        <v>6223</v>
      </c>
      <c r="F482" s="194" t="s">
        <v>6098</v>
      </c>
      <c r="G482" s="195" t="s">
        <v>2526</v>
      </c>
      <c r="H482" s="196">
        <v>5</v>
      </c>
      <c r="I482" s="197"/>
      <c r="J482" s="198">
        <f>ROUND(I482*H482,2)</f>
        <v>0</v>
      </c>
      <c r="K482" s="194" t="s">
        <v>1</v>
      </c>
      <c r="L482" s="39"/>
      <c r="M482" s="199" t="s">
        <v>1</v>
      </c>
      <c r="N482" s="200" t="s">
        <v>40</v>
      </c>
      <c r="O482" s="71"/>
      <c r="P482" s="201">
        <f>O482*H482</f>
        <v>0</v>
      </c>
      <c r="Q482" s="201">
        <v>0</v>
      </c>
      <c r="R482" s="201">
        <f>Q482*H482</f>
        <v>0</v>
      </c>
      <c r="S482" s="201">
        <v>0</v>
      </c>
      <c r="T482" s="202">
        <f>S482*H482</f>
        <v>0</v>
      </c>
      <c r="U482" s="34"/>
      <c r="V482" s="34"/>
      <c r="W482" s="34"/>
      <c r="X482" s="34"/>
      <c r="Y482" s="34"/>
      <c r="Z482" s="34"/>
      <c r="AA482" s="34"/>
      <c r="AB482" s="34"/>
      <c r="AC482" s="34"/>
      <c r="AD482" s="34"/>
      <c r="AE482" s="34"/>
      <c r="AR482" s="203" t="s">
        <v>209</v>
      </c>
      <c r="AT482" s="203" t="s">
        <v>204</v>
      </c>
      <c r="AU482" s="203" t="s">
        <v>82</v>
      </c>
      <c r="AY482" s="17" t="s">
        <v>201</v>
      </c>
      <c r="BE482" s="204">
        <f>IF(N482="základní",J482,0)</f>
        <v>0</v>
      </c>
      <c r="BF482" s="204">
        <f>IF(N482="snížená",J482,0)</f>
        <v>0</v>
      </c>
      <c r="BG482" s="204">
        <f>IF(N482="zákl. přenesená",J482,0)</f>
        <v>0</v>
      </c>
      <c r="BH482" s="204">
        <f>IF(N482="sníž. přenesená",J482,0)</f>
        <v>0</v>
      </c>
      <c r="BI482" s="204">
        <f>IF(N482="nulová",J482,0)</f>
        <v>0</v>
      </c>
      <c r="BJ482" s="17" t="s">
        <v>82</v>
      </c>
      <c r="BK482" s="204">
        <f>ROUND(I482*H482,2)</f>
        <v>0</v>
      </c>
      <c r="BL482" s="17" t="s">
        <v>209</v>
      </c>
      <c r="BM482" s="203" t="s">
        <v>1600</v>
      </c>
    </row>
    <row r="483" spans="1:65" s="13" customFormat="1" ht="11.25">
      <c r="B483" s="205"/>
      <c r="C483" s="206"/>
      <c r="D483" s="207" t="s">
        <v>211</v>
      </c>
      <c r="E483" s="208" t="s">
        <v>1</v>
      </c>
      <c r="F483" s="209" t="s">
        <v>6049</v>
      </c>
      <c r="G483" s="206"/>
      <c r="H483" s="208" t="s">
        <v>1</v>
      </c>
      <c r="I483" s="210"/>
      <c r="J483" s="206"/>
      <c r="K483" s="206"/>
      <c r="L483" s="211"/>
      <c r="M483" s="212"/>
      <c r="N483" s="213"/>
      <c r="O483" s="213"/>
      <c r="P483" s="213"/>
      <c r="Q483" s="213"/>
      <c r="R483" s="213"/>
      <c r="S483" s="213"/>
      <c r="T483" s="214"/>
      <c r="AT483" s="215" t="s">
        <v>211</v>
      </c>
      <c r="AU483" s="215" t="s">
        <v>82</v>
      </c>
      <c r="AV483" s="13" t="s">
        <v>82</v>
      </c>
      <c r="AW483" s="13" t="s">
        <v>31</v>
      </c>
      <c r="AX483" s="13" t="s">
        <v>75</v>
      </c>
      <c r="AY483" s="215" t="s">
        <v>201</v>
      </c>
    </row>
    <row r="484" spans="1:65" s="14" customFormat="1" ht="11.25">
      <c r="B484" s="216"/>
      <c r="C484" s="217"/>
      <c r="D484" s="207" t="s">
        <v>211</v>
      </c>
      <c r="E484" s="218" t="s">
        <v>1</v>
      </c>
      <c r="F484" s="219" t="s">
        <v>227</v>
      </c>
      <c r="G484" s="217"/>
      <c r="H484" s="220">
        <v>5</v>
      </c>
      <c r="I484" s="221"/>
      <c r="J484" s="217"/>
      <c r="K484" s="217"/>
      <c r="L484" s="222"/>
      <c r="M484" s="223"/>
      <c r="N484" s="224"/>
      <c r="O484" s="224"/>
      <c r="P484" s="224"/>
      <c r="Q484" s="224"/>
      <c r="R484" s="224"/>
      <c r="S484" s="224"/>
      <c r="T484" s="225"/>
      <c r="AT484" s="226" t="s">
        <v>211</v>
      </c>
      <c r="AU484" s="226" t="s">
        <v>82</v>
      </c>
      <c r="AV484" s="14" t="s">
        <v>84</v>
      </c>
      <c r="AW484" s="14" t="s">
        <v>31</v>
      </c>
      <c r="AX484" s="14" t="s">
        <v>75</v>
      </c>
      <c r="AY484" s="226" t="s">
        <v>201</v>
      </c>
    </row>
    <row r="485" spans="1:65" s="15" customFormat="1" ht="11.25">
      <c r="B485" s="245"/>
      <c r="C485" s="246"/>
      <c r="D485" s="207" t="s">
        <v>211</v>
      </c>
      <c r="E485" s="247" t="s">
        <v>1</v>
      </c>
      <c r="F485" s="248" t="s">
        <v>5560</v>
      </c>
      <c r="G485" s="246"/>
      <c r="H485" s="249">
        <v>5</v>
      </c>
      <c r="I485" s="250"/>
      <c r="J485" s="246"/>
      <c r="K485" s="246"/>
      <c r="L485" s="251"/>
      <c r="M485" s="252"/>
      <c r="N485" s="253"/>
      <c r="O485" s="253"/>
      <c r="P485" s="253"/>
      <c r="Q485" s="253"/>
      <c r="R485" s="253"/>
      <c r="S485" s="253"/>
      <c r="T485" s="254"/>
      <c r="AT485" s="255" t="s">
        <v>211</v>
      </c>
      <c r="AU485" s="255" t="s">
        <v>82</v>
      </c>
      <c r="AV485" s="15" t="s">
        <v>209</v>
      </c>
      <c r="AW485" s="15" t="s">
        <v>31</v>
      </c>
      <c r="AX485" s="15" t="s">
        <v>82</v>
      </c>
      <c r="AY485" s="255" t="s">
        <v>201</v>
      </c>
    </row>
    <row r="486" spans="1:65" s="2" customFormat="1" ht="16.5" customHeight="1">
      <c r="A486" s="34"/>
      <c r="B486" s="35"/>
      <c r="C486" s="192" t="s">
        <v>935</v>
      </c>
      <c r="D486" s="192" t="s">
        <v>204</v>
      </c>
      <c r="E486" s="193" t="s">
        <v>6224</v>
      </c>
      <c r="F486" s="194" t="s">
        <v>6225</v>
      </c>
      <c r="G486" s="195" t="s">
        <v>2526</v>
      </c>
      <c r="H486" s="196">
        <v>5</v>
      </c>
      <c r="I486" s="197"/>
      <c r="J486" s="198">
        <f>ROUND(I486*H486,2)</f>
        <v>0</v>
      </c>
      <c r="K486" s="194" t="s">
        <v>1</v>
      </c>
      <c r="L486" s="39"/>
      <c r="M486" s="199" t="s">
        <v>1</v>
      </c>
      <c r="N486" s="200" t="s">
        <v>40</v>
      </c>
      <c r="O486" s="71"/>
      <c r="P486" s="201">
        <f>O486*H486</f>
        <v>0</v>
      </c>
      <c r="Q486" s="201">
        <v>0</v>
      </c>
      <c r="R486" s="201">
        <f>Q486*H486</f>
        <v>0</v>
      </c>
      <c r="S486" s="201">
        <v>0</v>
      </c>
      <c r="T486" s="202">
        <f>S486*H486</f>
        <v>0</v>
      </c>
      <c r="U486" s="34"/>
      <c r="V486" s="34"/>
      <c r="W486" s="34"/>
      <c r="X486" s="34"/>
      <c r="Y486" s="34"/>
      <c r="Z486" s="34"/>
      <c r="AA486" s="34"/>
      <c r="AB486" s="34"/>
      <c r="AC486" s="34"/>
      <c r="AD486" s="34"/>
      <c r="AE486" s="34"/>
      <c r="AR486" s="203" t="s">
        <v>209</v>
      </c>
      <c r="AT486" s="203" t="s">
        <v>204</v>
      </c>
      <c r="AU486" s="203" t="s">
        <v>82</v>
      </c>
      <c r="AY486" s="17" t="s">
        <v>201</v>
      </c>
      <c r="BE486" s="204">
        <f>IF(N486="základní",J486,0)</f>
        <v>0</v>
      </c>
      <c r="BF486" s="204">
        <f>IF(N486="snížená",J486,0)</f>
        <v>0</v>
      </c>
      <c r="BG486" s="204">
        <f>IF(N486="zákl. přenesená",J486,0)</f>
        <v>0</v>
      </c>
      <c r="BH486" s="204">
        <f>IF(N486="sníž. přenesená",J486,0)</f>
        <v>0</v>
      </c>
      <c r="BI486" s="204">
        <f>IF(N486="nulová",J486,0)</f>
        <v>0</v>
      </c>
      <c r="BJ486" s="17" t="s">
        <v>82</v>
      </c>
      <c r="BK486" s="204">
        <f>ROUND(I486*H486,2)</f>
        <v>0</v>
      </c>
      <c r="BL486" s="17" t="s">
        <v>209</v>
      </c>
      <c r="BM486" s="203" t="s">
        <v>1615</v>
      </c>
    </row>
    <row r="487" spans="1:65" s="13" customFormat="1" ht="11.25">
      <c r="B487" s="205"/>
      <c r="C487" s="206"/>
      <c r="D487" s="207" t="s">
        <v>211</v>
      </c>
      <c r="E487" s="208" t="s">
        <v>1</v>
      </c>
      <c r="F487" s="209" t="s">
        <v>6049</v>
      </c>
      <c r="G487" s="206"/>
      <c r="H487" s="208" t="s">
        <v>1</v>
      </c>
      <c r="I487" s="210"/>
      <c r="J487" s="206"/>
      <c r="K487" s="206"/>
      <c r="L487" s="211"/>
      <c r="M487" s="212"/>
      <c r="N487" s="213"/>
      <c r="O487" s="213"/>
      <c r="P487" s="213"/>
      <c r="Q487" s="213"/>
      <c r="R487" s="213"/>
      <c r="S487" s="213"/>
      <c r="T487" s="214"/>
      <c r="AT487" s="215" t="s">
        <v>211</v>
      </c>
      <c r="AU487" s="215" t="s">
        <v>82</v>
      </c>
      <c r="AV487" s="13" t="s">
        <v>82</v>
      </c>
      <c r="AW487" s="13" t="s">
        <v>31</v>
      </c>
      <c r="AX487" s="13" t="s">
        <v>75</v>
      </c>
      <c r="AY487" s="215" t="s">
        <v>201</v>
      </c>
    </row>
    <row r="488" spans="1:65" s="14" customFormat="1" ht="11.25">
      <c r="B488" s="216"/>
      <c r="C488" s="217"/>
      <c r="D488" s="207" t="s">
        <v>211</v>
      </c>
      <c r="E488" s="218" t="s">
        <v>1</v>
      </c>
      <c r="F488" s="219" t="s">
        <v>227</v>
      </c>
      <c r="G488" s="217"/>
      <c r="H488" s="220">
        <v>5</v>
      </c>
      <c r="I488" s="221"/>
      <c r="J488" s="217"/>
      <c r="K488" s="217"/>
      <c r="L488" s="222"/>
      <c r="M488" s="223"/>
      <c r="N488" s="224"/>
      <c r="O488" s="224"/>
      <c r="P488" s="224"/>
      <c r="Q488" s="224"/>
      <c r="R488" s="224"/>
      <c r="S488" s="224"/>
      <c r="T488" s="225"/>
      <c r="AT488" s="226" t="s">
        <v>211</v>
      </c>
      <c r="AU488" s="226" t="s">
        <v>82</v>
      </c>
      <c r="AV488" s="14" t="s">
        <v>84</v>
      </c>
      <c r="AW488" s="14" t="s">
        <v>31</v>
      </c>
      <c r="AX488" s="14" t="s">
        <v>75</v>
      </c>
      <c r="AY488" s="226" t="s">
        <v>201</v>
      </c>
    </row>
    <row r="489" spans="1:65" s="15" customFormat="1" ht="11.25">
      <c r="B489" s="245"/>
      <c r="C489" s="246"/>
      <c r="D489" s="207" t="s">
        <v>211</v>
      </c>
      <c r="E489" s="247" t="s">
        <v>1</v>
      </c>
      <c r="F489" s="248" t="s">
        <v>5560</v>
      </c>
      <c r="G489" s="246"/>
      <c r="H489" s="249">
        <v>5</v>
      </c>
      <c r="I489" s="250"/>
      <c r="J489" s="246"/>
      <c r="K489" s="246"/>
      <c r="L489" s="251"/>
      <c r="M489" s="252"/>
      <c r="N489" s="253"/>
      <c r="O489" s="253"/>
      <c r="P489" s="253"/>
      <c r="Q489" s="253"/>
      <c r="R489" s="253"/>
      <c r="S489" s="253"/>
      <c r="T489" s="254"/>
      <c r="AT489" s="255" t="s">
        <v>211</v>
      </c>
      <c r="AU489" s="255" t="s">
        <v>82</v>
      </c>
      <c r="AV489" s="15" t="s">
        <v>209</v>
      </c>
      <c r="AW489" s="15" t="s">
        <v>31</v>
      </c>
      <c r="AX489" s="15" t="s">
        <v>82</v>
      </c>
      <c r="AY489" s="255" t="s">
        <v>201</v>
      </c>
    </row>
    <row r="490" spans="1:65" s="2" customFormat="1" ht="33" customHeight="1">
      <c r="A490" s="34"/>
      <c r="B490" s="35"/>
      <c r="C490" s="192" t="s">
        <v>944</v>
      </c>
      <c r="D490" s="192" t="s">
        <v>204</v>
      </c>
      <c r="E490" s="193" t="s">
        <v>6226</v>
      </c>
      <c r="F490" s="194" t="s">
        <v>6227</v>
      </c>
      <c r="G490" s="195" t="s">
        <v>2526</v>
      </c>
      <c r="H490" s="196">
        <v>3</v>
      </c>
      <c r="I490" s="197"/>
      <c r="J490" s="198">
        <f>ROUND(I490*H490,2)</f>
        <v>0</v>
      </c>
      <c r="K490" s="194" t="s">
        <v>1</v>
      </c>
      <c r="L490" s="39"/>
      <c r="M490" s="199" t="s">
        <v>1</v>
      </c>
      <c r="N490" s="200" t="s">
        <v>40</v>
      </c>
      <c r="O490" s="71"/>
      <c r="P490" s="201">
        <f>O490*H490</f>
        <v>0</v>
      </c>
      <c r="Q490" s="201">
        <v>0</v>
      </c>
      <c r="R490" s="201">
        <f>Q490*H490</f>
        <v>0</v>
      </c>
      <c r="S490" s="201">
        <v>0</v>
      </c>
      <c r="T490" s="202">
        <f>S490*H490</f>
        <v>0</v>
      </c>
      <c r="U490" s="34"/>
      <c r="V490" s="34"/>
      <c r="W490" s="34"/>
      <c r="X490" s="34"/>
      <c r="Y490" s="34"/>
      <c r="Z490" s="34"/>
      <c r="AA490" s="34"/>
      <c r="AB490" s="34"/>
      <c r="AC490" s="34"/>
      <c r="AD490" s="34"/>
      <c r="AE490" s="34"/>
      <c r="AR490" s="203" t="s">
        <v>209</v>
      </c>
      <c r="AT490" s="203" t="s">
        <v>204</v>
      </c>
      <c r="AU490" s="203" t="s">
        <v>82</v>
      </c>
      <c r="AY490" s="17" t="s">
        <v>201</v>
      </c>
      <c r="BE490" s="204">
        <f>IF(N490="základní",J490,0)</f>
        <v>0</v>
      </c>
      <c r="BF490" s="204">
        <f>IF(N490="snížená",J490,0)</f>
        <v>0</v>
      </c>
      <c r="BG490" s="204">
        <f>IF(N490="zákl. přenesená",J490,0)</f>
        <v>0</v>
      </c>
      <c r="BH490" s="204">
        <f>IF(N490="sníž. přenesená",J490,0)</f>
        <v>0</v>
      </c>
      <c r="BI490" s="204">
        <f>IF(N490="nulová",J490,0)</f>
        <v>0</v>
      </c>
      <c r="BJ490" s="17" t="s">
        <v>82</v>
      </c>
      <c r="BK490" s="204">
        <f>ROUND(I490*H490,2)</f>
        <v>0</v>
      </c>
      <c r="BL490" s="17" t="s">
        <v>209</v>
      </c>
      <c r="BM490" s="203" t="s">
        <v>1627</v>
      </c>
    </row>
    <row r="491" spans="1:65" s="13" customFormat="1" ht="11.25">
      <c r="B491" s="205"/>
      <c r="C491" s="206"/>
      <c r="D491" s="207" t="s">
        <v>211</v>
      </c>
      <c r="E491" s="208" t="s">
        <v>1</v>
      </c>
      <c r="F491" s="209" t="s">
        <v>6049</v>
      </c>
      <c r="G491" s="206"/>
      <c r="H491" s="208" t="s">
        <v>1</v>
      </c>
      <c r="I491" s="210"/>
      <c r="J491" s="206"/>
      <c r="K491" s="206"/>
      <c r="L491" s="211"/>
      <c r="M491" s="212"/>
      <c r="N491" s="213"/>
      <c r="O491" s="213"/>
      <c r="P491" s="213"/>
      <c r="Q491" s="213"/>
      <c r="R491" s="213"/>
      <c r="S491" s="213"/>
      <c r="T491" s="214"/>
      <c r="AT491" s="215" t="s">
        <v>211</v>
      </c>
      <c r="AU491" s="215" t="s">
        <v>82</v>
      </c>
      <c r="AV491" s="13" t="s">
        <v>82</v>
      </c>
      <c r="AW491" s="13" t="s">
        <v>31</v>
      </c>
      <c r="AX491" s="13" t="s">
        <v>75</v>
      </c>
      <c r="AY491" s="215" t="s">
        <v>201</v>
      </c>
    </row>
    <row r="492" spans="1:65" s="14" customFormat="1" ht="11.25">
      <c r="B492" s="216"/>
      <c r="C492" s="217"/>
      <c r="D492" s="207" t="s">
        <v>211</v>
      </c>
      <c r="E492" s="218" t="s">
        <v>1</v>
      </c>
      <c r="F492" s="219" t="s">
        <v>202</v>
      </c>
      <c r="G492" s="217"/>
      <c r="H492" s="220">
        <v>3</v>
      </c>
      <c r="I492" s="221"/>
      <c r="J492" s="217"/>
      <c r="K492" s="217"/>
      <c r="L492" s="222"/>
      <c r="M492" s="223"/>
      <c r="N492" s="224"/>
      <c r="O492" s="224"/>
      <c r="P492" s="224"/>
      <c r="Q492" s="224"/>
      <c r="R492" s="224"/>
      <c r="S492" s="224"/>
      <c r="T492" s="225"/>
      <c r="AT492" s="226" t="s">
        <v>211</v>
      </c>
      <c r="AU492" s="226" t="s">
        <v>82</v>
      </c>
      <c r="AV492" s="14" t="s">
        <v>84</v>
      </c>
      <c r="AW492" s="14" t="s">
        <v>31</v>
      </c>
      <c r="AX492" s="14" t="s">
        <v>75</v>
      </c>
      <c r="AY492" s="226" t="s">
        <v>201</v>
      </c>
    </row>
    <row r="493" spans="1:65" s="15" customFormat="1" ht="11.25">
      <c r="B493" s="245"/>
      <c r="C493" s="246"/>
      <c r="D493" s="207" t="s">
        <v>211</v>
      </c>
      <c r="E493" s="247" t="s">
        <v>1</v>
      </c>
      <c r="F493" s="248" t="s">
        <v>5560</v>
      </c>
      <c r="G493" s="246"/>
      <c r="H493" s="249">
        <v>3</v>
      </c>
      <c r="I493" s="250"/>
      <c r="J493" s="246"/>
      <c r="K493" s="246"/>
      <c r="L493" s="251"/>
      <c r="M493" s="252"/>
      <c r="N493" s="253"/>
      <c r="O493" s="253"/>
      <c r="P493" s="253"/>
      <c r="Q493" s="253"/>
      <c r="R493" s="253"/>
      <c r="S493" s="253"/>
      <c r="T493" s="254"/>
      <c r="AT493" s="255" t="s">
        <v>211</v>
      </c>
      <c r="AU493" s="255" t="s">
        <v>82</v>
      </c>
      <c r="AV493" s="15" t="s">
        <v>209</v>
      </c>
      <c r="AW493" s="15" t="s">
        <v>31</v>
      </c>
      <c r="AX493" s="15" t="s">
        <v>82</v>
      </c>
      <c r="AY493" s="255" t="s">
        <v>201</v>
      </c>
    </row>
    <row r="494" spans="1:65" s="2" customFormat="1" ht="16.5" customHeight="1">
      <c r="A494" s="34"/>
      <c r="B494" s="35"/>
      <c r="C494" s="192" t="s">
        <v>959</v>
      </c>
      <c r="D494" s="192" t="s">
        <v>204</v>
      </c>
      <c r="E494" s="193" t="s">
        <v>6228</v>
      </c>
      <c r="F494" s="194" t="s">
        <v>6229</v>
      </c>
      <c r="G494" s="195" t="s">
        <v>2526</v>
      </c>
      <c r="H494" s="196">
        <v>1</v>
      </c>
      <c r="I494" s="197"/>
      <c r="J494" s="198">
        <f>ROUND(I494*H494,2)</f>
        <v>0</v>
      </c>
      <c r="K494" s="194" t="s">
        <v>1</v>
      </c>
      <c r="L494" s="39"/>
      <c r="M494" s="199" t="s">
        <v>1</v>
      </c>
      <c r="N494" s="200" t="s">
        <v>40</v>
      </c>
      <c r="O494" s="71"/>
      <c r="P494" s="201">
        <f>O494*H494</f>
        <v>0</v>
      </c>
      <c r="Q494" s="201">
        <v>0</v>
      </c>
      <c r="R494" s="201">
        <f>Q494*H494</f>
        <v>0</v>
      </c>
      <c r="S494" s="201">
        <v>0</v>
      </c>
      <c r="T494" s="202">
        <f>S494*H494</f>
        <v>0</v>
      </c>
      <c r="U494" s="34"/>
      <c r="V494" s="34"/>
      <c r="W494" s="34"/>
      <c r="X494" s="34"/>
      <c r="Y494" s="34"/>
      <c r="Z494" s="34"/>
      <c r="AA494" s="34"/>
      <c r="AB494" s="34"/>
      <c r="AC494" s="34"/>
      <c r="AD494" s="34"/>
      <c r="AE494" s="34"/>
      <c r="AR494" s="203" t="s">
        <v>209</v>
      </c>
      <c r="AT494" s="203" t="s">
        <v>204</v>
      </c>
      <c r="AU494" s="203" t="s">
        <v>82</v>
      </c>
      <c r="AY494" s="17" t="s">
        <v>201</v>
      </c>
      <c r="BE494" s="204">
        <f>IF(N494="základní",J494,0)</f>
        <v>0</v>
      </c>
      <c r="BF494" s="204">
        <f>IF(N494="snížená",J494,0)</f>
        <v>0</v>
      </c>
      <c r="BG494" s="204">
        <f>IF(N494="zákl. přenesená",J494,0)</f>
        <v>0</v>
      </c>
      <c r="BH494" s="204">
        <f>IF(N494="sníž. přenesená",J494,0)</f>
        <v>0</v>
      </c>
      <c r="BI494" s="204">
        <f>IF(N494="nulová",J494,0)</f>
        <v>0</v>
      </c>
      <c r="BJ494" s="17" t="s">
        <v>82</v>
      </c>
      <c r="BK494" s="204">
        <f>ROUND(I494*H494,2)</f>
        <v>0</v>
      </c>
      <c r="BL494" s="17" t="s">
        <v>209</v>
      </c>
      <c r="BM494" s="203" t="s">
        <v>1638</v>
      </c>
    </row>
    <row r="495" spans="1:65" s="13" customFormat="1" ht="11.25">
      <c r="B495" s="205"/>
      <c r="C495" s="206"/>
      <c r="D495" s="207" t="s">
        <v>211</v>
      </c>
      <c r="E495" s="208" t="s">
        <v>1</v>
      </c>
      <c r="F495" s="209" t="s">
        <v>6049</v>
      </c>
      <c r="G495" s="206"/>
      <c r="H495" s="208" t="s">
        <v>1</v>
      </c>
      <c r="I495" s="210"/>
      <c r="J495" s="206"/>
      <c r="K495" s="206"/>
      <c r="L495" s="211"/>
      <c r="M495" s="212"/>
      <c r="N495" s="213"/>
      <c r="O495" s="213"/>
      <c r="P495" s="213"/>
      <c r="Q495" s="213"/>
      <c r="R495" s="213"/>
      <c r="S495" s="213"/>
      <c r="T495" s="214"/>
      <c r="AT495" s="215" t="s">
        <v>211</v>
      </c>
      <c r="AU495" s="215" t="s">
        <v>82</v>
      </c>
      <c r="AV495" s="13" t="s">
        <v>82</v>
      </c>
      <c r="AW495" s="13" t="s">
        <v>31</v>
      </c>
      <c r="AX495" s="13" t="s">
        <v>75</v>
      </c>
      <c r="AY495" s="215" t="s">
        <v>201</v>
      </c>
    </row>
    <row r="496" spans="1:65" s="14" customFormat="1" ht="11.25">
      <c r="B496" s="216"/>
      <c r="C496" s="217"/>
      <c r="D496" s="207" t="s">
        <v>211</v>
      </c>
      <c r="E496" s="218" t="s">
        <v>1</v>
      </c>
      <c r="F496" s="219" t="s">
        <v>82</v>
      </c>
      <c r="G496" s="217"/>
      <c r="H496" s="220">
        <v>1</v>
      </c>
      <c r="I496" s="221"/>
      <c r="J496" s="217"/>
      <c r="K496" s="217"/>
      <c r="L496" s="222"/>
      <c r="M496" s="223"/>
      <c r="N496" s="224"/>
      <c r="O496" s="224"/>
      <c r="P496" s="224"/>
      <c r="Q496" s="224"/>
      <c r="R496" s="224"/>
      <c r="S496" s="224"/>
      <c r="T496" s="225"/>
      <c r="AT496" s="226" t="s">
        <v>211</v>
      </c>
      <c r="AU496" s="226" t="s">
        <v>82</v>
      </c>
      <c r="AV496" s="14" t="s">
        <v>84</v>
      </c>
      <c r="AW496" s="14" t="s">
        <v>31</v>
      </c>
      <c r="AX496" s="14" t="s">
        <v>75</v>
      </c>
      <c r="AY496" s="226" t="s">
        <v>201</v>
      </c>
    </row>
    <row r="497" spans="1:65" s="15" customFormat="1" ht="11.25">
      <c r="B497" s="245"/>
      <c r="C497" s="246"/>
      <c r="D497" s="207" t="s">
        <v>211</v>
      </c>
      <c r="E497" s="247" t="s">
        <v>1</v>
      </c>
      <c r="F497" s="248" t="s">
        <v>5560</v>
      </c>
      <c r="G497" s="246"/>
      <c r="H497" s="249">
        <v>1</v>
      </c>
      <c r="I497" s="250"/>
      <c r="J497" s="246"/>
      <c r="K497" s="246"/>
      <c r="L497" s="251"/>
      <c r="M497" s="252"/>
      <c r="N497" s="253"/>
      <c r="O497" s="253"/>
      <c r="P497" s="253"/>
      <c r="Q497" s="253"/>
      <c r="R497" s="253"/>
      <c r="S497" s="253"/>
      <c r="T497" s="254"/>
      <c r="AT497" s="255" t="s">
        <v>211</v>
      </c>
      <c r="AU497" s="255" t="s">
        <v>82</v>
      </c>
      <c r="AV497" s="15" t="s">
        <v>209</v>
      </c>
      <c r="AW497" s="15" t="s">
        <v>31</v>
      </c>
      <c r="AX497" s="15" t="s">
        <v>82</v>
      </c>
      <c r="AY497" s="255" t="s">
        <v>201</v>
      </c>
    </row>
    <row r="498" spans="1:65" s="2" customFormat="1" ht="16.5" customHeight="1">
      <c r="A498" s="34"/>
      <c r="B498" s="35"/>
      <c r="C498" s="192" t="s">
        <v>964</v>
      </c>
      <c r="D498" s="192" t="s">
        <v>204</v>
      </c>
      <c r="E498" s="193" t="s">
        <v>6230</v>
      </c>
      <c r="F498" s="194" t="s">
        <v>6231</v>
      </c>
      <c r="G498" s="195" t="s">
        <v>2526</v>
      </c>
      <c r="H498" s="196">
        <v>1</v>
      </c>
      <c r="I498" s="197"/>
      <c r="J498" s="198">
        <f>ROUND(I498*H498,2)</f>
        <v>0</v>
      </c>
      <c r="K498" s="194" t="s">
        <v>1</v>
      </c>
      <c r="L498" s="39"/>
      <c r="M498" s="199" t="s">
        <v>1</v>
      </c>
      <c r="N498" s="200" t="s">
        <v>40</v>
      </c>
      <c r="O498" s="71"/>
      <c r="P498" s="201">
        <f>O498*H498</f>
        <v>0</v>
      </c>
      <c r="Q498" s="201">
        <v>0</v>
      </c>
      <c r="R498" s="201">
        <f>Q498*H498</f>
        <v>0</v>
      </c>
      <c r="S498" s="201">
        <v>0</v>
      </c>
      <c r="T498" s="202">
        <f>S498*H498</f>
        <v>0</v>
      </c>
      <c r="U498" s="34"/>
      <c r="V498" s="34"/>
      <c r="W498" s="34"/>
      <c r="X498" s="34"/>
      <c r="Y498" s="34"/>
      <c r="Z498" s="34"/>
      <c r="AA498" s="34"/>
      <c r="AB498" s="34"/>
      <c r="AC498" s="34"/>
      <c r="AD498" s="34"/>
      <c r="AE498" s="34"/>
      <c r="AR498" s="203" t="s">
        <v>209</v>
      </c>
      <c r="AT498" s="203" t="s">
        <v>204</v>
      </c>
      <c r="AU498" s="203" t="s">
        <v>82</v>
      </c>
      <c r="AY498" s="17" t="s">
        <v>201</v>
      </c>
      <c r="BE498" s="204">
        <f>IF(N498="základní",J498,0)</f>
        <v>0</v>
      </c>
      <c r="BF498" s="204">
        <f>IF(N498="snížená",J498,0)</f>
        <v>0</v>
      </c>
      <c r="BG498" s="204">
        <f>IF(N498="zákl. přenesená",J498,0)</f>
        <v>0</v>
      </c>
      <c r="BH498" s="204">
        <f>IF(N498="sníž. přenesená",J498,0)</f>
        <v>0</v>
      </c>
      <c r="BI498" s="204">
        <f>IF(N498="nulová",J498,0)</f>
        <v>0</v>
      </c>
      <c r="BJ498" s="17" t="s">
        <v>82</v>
      </c>
      <c r="BK498" s="204">
        <f>ROUND(I498*H498,2)</f>
        <v>0</v>
      </c>
      <c r="BL498" s="17" t="s">
        <v>209</v>
      </c>
      <c r="BM498" s="203" t="s">
        <v>1652</v>
      </c>
    </row>
    <row r="499" spans="1:65" s="13" customFormat="1" ht="11.25">
      <c r="B499" s="205"/>
      <c r="C499" s="206"/>
      <c r="D499" s="207" t="s">
        <v>211</v>
      </c>
      <c r="E499" s="208" t="s">
        <v>1</v>
      </c>
      <c r="F499" s="209" t="s">
        <v>6049</v>
      </c>
      <c r="G499" s="206"/>
      <c r="H499" s="208" t="s">
        <v>1</v>
      </c>
      <c r="I499" s="210"/>
      <c r="J499" s="206"/>
      <c r="K499" s="206"/>
      <c r="L499" s="211"/>
      <c r="M499" s="212"/>
      <c r="N499" s="213"/>
      <c r="O499" s="213"/>
      <c r="P499" s="213"/>
      <c r="Q499" s="213"/>
      <c r="R499" s="213"/>
      <c r="S499" s="213"/>
      <c r="T499" s="214"/>
      <c r="AT499" s="215" t="s">
        <v>211</v>
      </c>
      <c r="AU499" s="215" t="s">
        <v>82</v>
      </c>
      <c r="AV499" s="13" t="s">
        <v>82</v>
      </c>
      <c r="AW499" s="13" t="s">
        <v>31</v>
      </c>
      <c r="AX499" s="13" t="s">
        <v>75</v>
      </c>
      <c r="AY499" s="215" t="s">
        <v>201</v>
      </c>
    </row>
    <row r="500" spans="1:65" s="14" customFormat="1" ht="11.25">
      <c r="B500" s="216"/>
      <c r="C500" s="217"/>
      <c r="D500" s="207" t="s">
        <v>211</v>
      </c>
      <c r="E500" s="218" t="s">
        <v>1</v>
      </c>
      <c r="F500" s="219" t="s">
        <v>82</v>
      </c>
      <c r="G500" s="217"/>
      <c r="H500" s="220">
        <v>1</v>
      </c>
      <c r="I500" s="221"/>
      <c r="J500" s="217"/>
      <c r="K500" s="217"/>
      <c r="L500" s="222"/>
      <c r="M500" s="223"/>
      <c r="N500" s="224"/>
      <c r="O500" s="224"/>
      <c r="P500" s="224"/>
      <c r="Q500" s="224"/>
      <c r="R500" s="224"/>
      <c r="S500" s="224"/>
      <c r="T500" s="225"/>
      <c r="AT500" s="226" t="s">
        <v>211</v>
      </c>
      <c r="AU500" s="226" t="s">
        <v>82</v>
      </c>
      <c r="AV500" s="14" t="s">
        <v>84</v>
      </c>
      <c r="AW500" s="14" t="s">
        <v>31</v>
      </c>
      <c r="AX500" s="14" t="s">
        <v>75</v>
      </c>
      <c r="AY500" s="226" t="s">
        <v>201</v>
      </c>
    </row>
    <row r="501" spans="1:65" s="15" customFormat="1" ht="11.25">
      <c r="B501" s="245"/>
      <c r="C501" s="246"/>
      <c r="D501" s="207" t="s">
        <v>211</v>
      </c>
      <c r="E501" s="247" t="s">
        <v>1</v>
      </c>
      <c r="F501" s="248" t="s">
        <v>5560</v>
      </c>
      <c r="G501" s="246"/>
      <c r="H501" s="249">
        <v>1</v>
      </c>
      <c r="I501" s="250"/>
      <c r="J501" s="246"/>
      <c r="K501" s="246"/>
      <c r="L501" s="251"/>
      <c r="M501" s="252"/>
      <c r="N501" s="253"/>
      <c r="O501" s="253"/>
      <c r="P501" s="253"/>
      <c r="Q501" s="253"/>
      <c r="R501" s="253"/>
      <c r="S501" s="253"/>
      <c r="T501" s="254"/>
      <c r="AT501" s="255" t="s">
        <v>211</v>
      </c>
      <c r="AU501" s="255" t="s">
        <v>82</v>
      </c>
      <c r="AV501" s="15" t="s">
        <v>209</v>
      </c>
      <c r="AW501" s="15" t="s">
        <v>31</v>
      </c>
      <c r="AX501" s="15" t="s">
        <v>82</v>
      </c>
      <c r="AY501" s="255" t="s">
        <v>201</v>
      </c>
    </row>
    <row r="502" spans="1:65" s="2" customFormat="1" ht="16.5" customHeight="1">
      <c r="A502" s="34"/>
      <c r="B502" s="35"/>
      <c r="C502" s="192" t="s">
        <v>973</v>
      </c>
      <c r="D502" s="192" t="s">
        <v>204</v>
      </c>
      <c r="E502" s="193" t="s">
        <v>6232</v>
      </c>
      <c r="F502" s="194" t="s">
        <v>6106</v>
      </c>
      <c r="G502" s="195" t="s">
        <v>2526</v>
      </c>
      <c r="H502" s="196">
        <v>4</v>
      </c>
      <c r="I502" s="197"/>
      <c r="J502" s="198">
        <f>ROUND(I502*H502,2)</f>
        <v>0</v>
      </c>
      <c r="K502" s="194" t="s">
        <v>1</v>
      </c>
      <c r="L502" s="39"/>
      <c r="M502" s="199" t="s">
        <v>1</v>
      </c>
      <c r="N502" s="200" t="s">
        <v>40</v>
      </c>
      <c r="O502" s="71"/>
      <c r="P502" s="201">
        <f>O502*H502</f>
        <v>0</v>
      </c>
      <c r="Q502" s="201">
        <v>0</v>
      </c>
      <c r="R502" s="201">
        <f>Q502*H502</f>
        <v>0</v>
      </c>
      <c r="S502" s="201">
        <v>0</v>
      </c>
      <c r="T502" s="202">
        <f>S502*H502</f>
        <v>0</v>
      </c>
      <c r="U502" s="34"/>
      <c r="V502" s="34"/>
      <c r="W502" s="34"/>
      <c r="X502" s="34"/>
      <c r="Y502" s="34"/>
      <c r="Z502" s="34"/>
      <c r="AA502" s="34"/>
      <c r="AB502" s="34"/>
      <c r="AC502" s="34"/>
      <c r="AD502" s="34"/>
      <c r="AE502" s="34"/>
      <c r="AR502" s="203" t="s">
        <v>209</v>
      </c>
      <c r="AT502" s="203" t="s">
        <v>204</v>
      </c>
      <c r="AU502" s="203" t="s">
        <v>82</v>
      </c>
      <c r="AY502" s="17" t="s">
        <v>201</v>
      </c>
      <c r="BE502" s="204">
        <f>IF(N502="základní",J502,0)</f>
        <v>0</v>
      </c>
      <c r="BF502" s="204">
        <f>IF(N502="snížená",J502,0)</f>
        <v>0</v>
      </c>
      <c r="BG502" s="204">
        <f>IF(N502="zákl. přenesená",J502,0)</f>
        <v>0</v>
      </c>
      <c r="BH502" s="204">
        <f>IF(N502="sníž. přenesená",J502,0)</f>
        <v>0</v>
      </c>
      <c r="BI502" s="204">
        <f>IF(N502="nulová",J502,0)</f>
        <v>0</v>
      </c>
      <c r="BJ502" s="17" t="s">
        <v>82</v>
      </c>
      <c r="BK502" s="204">
        <f>ROUND(I502*H502,2)</f>
        <v>0</v>
      </c>
      <c r="BL502" s="17" t="s">
        <v>209</v>
      </c>
      <c r="BM502" s="203" t="s">
        <v>1637</v>
      </c>
    </row>
    <row r="503" spans="1:65" s="13" customFormat="1" ht="33.75">
      <c r="B503" s="205"/>
      <c r="C503" s="206"/>
      <c r="D503" s="207" t="s">
        <v>211</v>
      </c>
      <c r="E503" s="208" t="s">
        <v>1</v>
      </c>
      <c r="F503" s="209" t="s">
        <v>6107</v>
      </c>
      <c r="G503" s="206"/>
      <c r="H503" s="208" t="s">
        <v>1</v>
      </c>
      <c r="I503" s="210"/>
      <c r="J503" s="206"/>
      <c r="K503" s="206"/>
      <c r="L503" s="211"/>
      <c r="M503" s="212"/>
      <c r="N503" s="213"/>
      <c r="O503" s="213"/>
      <c r="P503" s="213"/>
      <c r="Q503" s="213"/>
      <c r="R503" s="213"/>
      <c r="S503" s="213"/>
      <c r="T503" s="214"/>
      <c r="AT503" s="215" t="s">
        <v>211</v>
      </c>
      <c r="AU503" s="215" t="s">
        <v>82</v>
      </c>
      <c r="AV503" s="13" t="s">
        <v>82</v>
      </c>
      <c r="AW503" s="13" t="s">
        <v>31</v>
      </c>
      <c r="AX503" s="13" t="s">
        <v>75</v>
      </c>
      <c r="AY503" s="215" t="s">
        <v>201</v>
      </c>
    </row>
    <row r="504" spans="1:65" s="13" customFormat="1" ht="11.25">
      <c r="B504" s="205"/>
      <c r="C504" s="206"/>
      <c r="D504" s="207" t="s">
        <v>211</v>
      </c>
      <c r="E504" s="208" t="s">
        <v>1</v>
      </c>
      <c r="F504" s="209" t="s">
        <v>6049</v>
      </c>
      <c r="G504" s="206"/>
      <c r="H504" s="208" t="s">
        <v>1</v>
      </c>
      <c r="I504" s="210"/>
      <c r="J504" s="206"/>
      <c r="K504" s="206"/>
      <c r="L504" s="211"/>
      <c r="M504" s="212"/>
      <c r="N504" s="213"/>
      <c r="O504" s="213"/>
      <c r="P504" s="213"/>
      <c r="Q504" s="213"/>
      <c r="R504" s="213"/>
      <c r="S504" s="213"/>
      <c r="T504" s="214"/>
      <c r="AT504" s="215" t="s">
        <v>211</v>
      </c>
      <c r="AU504" s="215" t="s">
        <v>82</v>
      </c>
      <c r="AV504" s="13" t="s">
        <v>82</v>
      </c>
      <c r="AW504" s="13" t="s">
        <v>31</v>
      </c>
      <c r="AX504" s="13" t="s">
        <v>75</v>
      </c>
      <c r="AY504" s="215" t="s">
        <v>201</v>
      </c>
    </row>
    <row r="505" spans="1:65" s="14" customFormat="1" ht="11.25">
      <c r="B505" s="216"/>
      <c r="C505" s="217"/>
      <c r="D505" s="207" t="s">
        <v>211</v>
      </c>
      <c r="E505" s="218" t="s">
        <v>1</v>
      </c>
      <c r="F505" s="219" t="s">
        <v>209</v>
      </c>
      <c r="G505" s="217"/>
      <c r="H505" s="220">
        <v>4</v>
      </c>
      <c r="I505" s="221"/>
      <c r="J505" s="217"/>
      <c r="K505" s="217"/>
      <c r="L505" s="222"/>
      <c r="M505" s="223"/>
      <c r="N505" s="224"/>
      <c r="O505" s="224"/>
      <c r="P505" s="224"/>
      <c r="Q505" s="224"/>
      <c r="R505" s="224"/>
      <c r="S505" s="224"/>
      <c r="T505" s="225"/>
      <c r="AT505" s="226" t="s">
        <v>211</v>
      </c>
      <c r="AU505" s="226" t="s">
        <v>82</v>
      </c>
      <c r="AV505" s="14" t="s">
        <v>84</v>
      </c>
      <c r="AW505" s="14" t="s">
        <v>31</v>
      </c>
      <c r="AX505" s="14" t="s">
        <v>75</v>
      </c>
      <c r="AY505" s="226" t="s">
        <v>201</v>
      </c>
    </row>
    <row r="506" spans="1:65" s="15" customFormat="1" ht="11.25">
      <c r="B506" s="245"/>
      <c r="C506" s="246"/>
      <c r="D506" s="207" t="s">
        <v>211</v>
      </c>
      <c r="E506" s="247" t="s">
        <v>1</v>
      </c>
      <c r="F506" s="248" t="s">
        <v>5560</v>
      </c>
      <c r="G506" s="246"/>
      <c r="H506" s="249">
        <v>4</v>
      </c>
      <c r="I506" s="250"/>
      <c r="J506" s="246"/>
      <c r="K506" s="246"/>
      <c r="L506" s="251"/>
      <c r="M506" s="252"/>
      <c r="N506" s="253"/>
      <c r="O506" s="253"/>
      <c r="P506" s="253"/>
      <c r="Q506" s="253"/>
      <c r="R506" s="253"/>
      <c r="S506" s="253"/>
      <c r="T506" s="254"/>
      <c r="AT506" s="255" t="s">
        <v>211</v>
      </c>
      <c r="AU506" s="255" t="s">
        <v>82</v>
      </c>
      <c r="AV506" s="15" t="s">
        <v>209</v>
      </c>
      <c r="AW506" s="15" t="s">
        <v>31</v>
      </c>
      <c r="AX506" s="15" t="s">
        <v>82</v>
      </c>
      <c r="AY506" s="255" t="s">
        <v>201</v>
      </c>
    </row>
    <row r="507" spans="1:65" s="2" customFormat="1" ht="16.5" customHeight="1">
      <c r="A507" s="34"/>
      <c r="B507" s="35"/>
      <c r="C507" s="192" t="s">
        <v>979</v>
      </c>
      <c r="D507" s="192" t="s">
        <v>204</v>
      </c>
      <c r="E507" s="193" t="s">
        <v>6233</v>
      </c>
      <c r="F507" s="194" t="s">
        <v>6109</v>
      </c>
      <c r="G507" s="195" t="s">
        <v>2526</v>
      </c>
      <c r="H507" s="196">
        <v>17</v>
      </c>
      <c r="I507" s="197"/>
      <c r="J507" s="198">
        <f>ROUND(I507*H507,2)</f>
        <v>0</v>
      </c>
      <c r="K507" s="194" t="s">
        <v>1</v>
      </c>
      <c r="L507" s="39"/>
      <c r="M507" s="199" t="s">
        <v>1</v>
      </c>
      <c r="N507" s="200" t="s">
        <v>40</v>
      </c>
      <c r="O507" s="71"/>
      <c r="P507" s="201">
        <f>O507*H507</f>
        <v>0</v>
      </c>
      <c r="Q507" s="201">
        <v>0</v>
      </c>
      <c r="R507" s="201">
        <f>Q507*H507</f>
        <v>0</v>
      </c>
      <c r="S507" s="201">
        <v>0</v>
      </c>
      <c r="T507" s="202">
        <f>S507*H507</f>
        <v>0</v>
      </c>
      <c r="U507" s="34"/>
      <c r="V507" s="34"/>
      <c r="W507" s="34"/>
      <c r="X507" s="34"/>
      <c r="Y507" s="34"/>
      <c r="Z507" s="34"/>
      <c r="AA507" s="34"/>
      <c r="AB507" s="34"/>
      <c r="AC507" s="34"/>
      <c r="AD507" s="34"/>
      <c r="AE507" s="34"/>
      <c r="AR507" s="203" t="s">
        <v>209</v>
      </c>
      <c r="AT507" s="203" t="s">
        <v>204</v>
      </c>
      <c r="AU507" s="203" t="s">
        <v>82</v>
      </c>
      <c r="AY507" s="17" t="s">
        <v>201</v>
      </c>
      <c r="BE507" s="204">
        <f>IF(N507="základní",J507,0)</f>
        <v>0</v>
      </c>
      <c r="BF507" s="204">
        <f>IF(N507="snížená",J507,0)</f>
        <v>0</v>
      </c>
      <c r="BG507" s="204">
        <f>IF(N507="zákl. přenesená",J507,0)</f>
        <v>0</v>
      </c>
      <c r="BH507" s="204">
        <f>IF(N507="sníž. přenesená",J507,0)</f>
        <v>0</v>
      </c>
      <c r="BI507" s="204">
        <f>IF(N507="nulová",J507,0)</f>
        <v>0</v>
      </c>
      <c r="BJ507" s="17" t="s">
        <v>82</v>
      </c>
      <c r="BK507" s="204">
        <f>ROUND(I507*H507,2)</f>
        <v>0</v>
      </c>
      <c r="BL507" s="17" t="s">
        <v>209</v>
      </c>
      <c r="BM507" s="203" t="s">
        <v>1671</v>
      </c>
    </row>
    <row r="508" spans="1:65" s="13" customFormat="1" ht="33.75">
      <c r="B508" s="205"/>
      <c r="C508" s="206"/>
      <c r="D508" s="207" t="s">
        <v>211</v>
      </c>
      <c r="E508" s="208" t="s">
        <v>1</v>
      </c>
      <c r="F508" s="209" t="s">
        <v>6107</v>
      </c>
      <c r="G508" s="206"/>
      <c r="H508" s="208" t="s">
        <v>1</v>
      </c>
      <c r="I508" s="210"/>
      <c r="J508" s="206"/>
      <c r="K508" s="206"/>
      <c r="L508" s="211"/>
      <c r="M508" s="212"/>
      <c r="N508" s="213"/>
      <c r="O508" s="213"/>
      <c r="P508" s="213"/>
      <c r="Q508" s="213"/>
      <c r="R508" s="213"/>
      <c r="S508" s="213"/>
      <c r="T508" s="214"/>
      <c r="AT508" s="215" t="s">
        <v>211</v>
      </c>
      <c r="AU508" s="215" t="s">
        <v>82</v>
      </c>
      <c r="AV508" s="13" t="s">
        <v>82</v>
      </c>
      <c r="AW508" s="13" t="s">
        <v>31</v>
      </c>
      <c r="AX508" s="13" t="s">
        <v>75</v>
      </c>
      <c r="AY508" s="215" t="s">
        <v>201</v>
      </c>
    </row>
    <row r="509" spans="1:65" s="13" customFormat="1" ht="11.25">
      <c r="B509" s="205"/>
      <c r="C509" s="206"/>
      <c r="D509" s="207" t="s">
        <v>211</v>
      </c>
      <c r="E509" s="208" t="s">
        <v>1</v>
      </c>
      <c r="F509" s="209" t="s">
        <v>6049</v>
      </c>
      <c r="G509" s="206"/>
      <c r="H509" s="208" t="s">
        <v>1</v>
      </c>
      <c r="I509" s="210"/>
      <c r="J509" s="206"/>
      <c r="K509" s="206"/>
      <c r="L509" s="211"/>
      <c r="M509" s="212"/>
      <c r="N509" s="213"/>
      <c r="O509" s="213"/>
      <c r="P509" s="213"/>
      <c r="Q509" s="213"/>
      <c r="R509" s="213"/>
      <c r="S509" s="213"/>
      <c r="T509" s="214"/>
      <c r="AT509" s="215" t="s">
        <v>211</v>
      </c>
      <c r="AU509" s="215" t="s">
        <v>82</v>
      </c>
      <c r="AV509" s="13" t="s">
        <v>82</v>
      </c>
      <c r="AW509" s="13" t="s">
        <v>31</v>
      </c>
      <c r="AX509" s="13" t="s">
        <v>75</v>
      </c>
      <c r="AY509" s="215" t="s">
        <v>201</v>
      </c>
    </row>
    <row r="510" spans="1:65" s="14" customFormat="1" ht="11.25">
      <c r="B510" s="216"/>
      <c r="C510" s="217"/>
      <c r="D510" s="207" t="s">
        <v>211</v>
      </c>
      <c r="E510" s="218" t="s">
        <v>1</v>
      </c>
      <c r="F510" s="219" t="s">
        <v>361</v>
      </c>
      <c r="G510" s="217"/>
      <c r="H510" s="220">
        <v>17</v>
      </c>
      <c r="I510" s="221"/>
      <c r="J510" s="217"/>
      <c r="K510" s="217"/>
      <c r="L510" s="222"/>
      <c r="M510" s="223"/>
      <c r="N510" s="224"/>
      <c r="O510" s="224"/>
      <c r="P510" s="224"/>
      <c r="Q510" s="224"/>
      <c r="R510" s="224"/>
      <c r="S510" s="224"/>
      <c r="T510" s="225"/>
      <c r="AT510" s="226" t="s">
        <v>211</v>
      </c>
      <c r="AU510" s="226" t="s">
        <v>82</v>
      </c>
      <c r="AV510" s="14" t="s">
        <v>84</v>
      </c>
      <c r="AW510" s="14" t="s">
        <v>31</v>
      </c>
      <c r="AX510" s="14" t="s">
        <v>75</v>
      </c>
      <c r="AY510" s="226" t="s">
        <v>201</v>
      </c>
    </row>
    <row r="511" spans="1:65" s="15" customFormat="1" ht="11.25">
      <c r="B511" s="245"/>
      <c r="C511" s="246"/>
      <c r="D511" s="207" t="s">
        <v>211</v>
      </c>
      <c r="E511" s="247" t="s">
        <v>1</v>
      </c>
      <c r="F511" s="248" t="s">
        <v>5560</v>
      </c>
      <c r="G511" s="246"/>
      <c r="H511" s="249">
        <v>17</v>
      </c>
      <c r="I511" s="250"/>
      <c r="J511" s="246"/>
      <c r="K511" s="246"/>
      <c r="L511" s="251"/>
      <c r="M511" s="252"/>
      <c r="N511" s="253"/>
      <c r="O511" s="253"/>
      <c r="P511" s="253"/>
      <c r="Q511" s="253"/>
      <c r="R511" s="253"/>
      <c r="S511" s="253"/>
      <c r="T511" s="254"/>
      <c r="AT511" s="255" t="s">
        <v>211</v>
      </c>
      <c r="AU511" s="255" t="s">
        <v>82</v>
      </c>
      <c r="AV511" s="15" t="s">
        <v>209</v>
      </c>
      <c r="AW511" s="15" t="s">
        <v>31</v>
      </c>
      <c r="AX511" s="15" t="s">
        <v>82</v>
      </c>
      <c r="AY511" s="255" t="s">
        <v>201</v>
      </c>
    </row>
    <row r="512" spans="1:65" s="2" customFormat="1" ht="16.5" customHeight="1">
      <c r="A512" s="34"/>
      <c r="B512" s="35"/>
      <c r="C512" s="192" t="s">
        <v>994</v>
      </c>
      <c r="D512" s="192" t="s">
        <v>204</v>
      </c>
      <c r="E512" s="193" t="s">
        <v>6234</v>
      </c>
      <c r="F512" s="194" t="s">
        <v>6111</v>
      </c>
      <c r="G512" s="195" t="s">
        <v>2526</v>
      </c>
      <c r="H512" s="196">
        <v>24</v>
      </c>
      <c r="I512" s="197"/>
      <c r="J512" s="198">
        <f>ROUND(I512*H512,2)</f>
        <v>0</v>
      </c>
      <c r="K512" s="194" t="s">
        <v>1</v>
      </c>
      <c r="L512" s="39"/>
      <c r="M512" s="199" t="s">
        <v>1</v>
      </c>
      <c r="N512" s="200" t="s">
        <v>40</v>
      </c>
      <c r="O512" s="71"/>
      <c r="P512" s="201">
        <f>O512*H512</f>
        <v>0</v>
      </c>
      <c r="Q512" s="201">
        <v>0</v>
      </c>
      <c r="R512" s="201">
        <f>Q512*H512</f>
        <v>0</v>
      </c>
      <c r="S512" s="201">
        <v>0</v>
      </c>
      <c r="T512" s="202">
        <f>S512*H512</f>
        <v>0</v>
      </c>
      <c r="U512" s="34"/>
      <c r="V512" s="34"/>
      <c r="W512" s="34"/>
      <c r="X512" s="34"/>
      <c r="Y512" s="34"/>
      <c r="Z512" s="34"/>
      <c r="AA512" s="34"/>
      <c r="AB512" s="34"/>
      <c r="AC512" s="34"/>
      <c r="AD512" s="34"/>
      <c r="AE512" s="34"/>
      <c r="AR512" s="203" t="s">
        <v>209</v>
      </c>
      <c r="AT512" s="203" t="s">
        <v>204</v>
      </c>
      <c r="AU512" s="203" t="s">
        <v>82</v>
      </c>
      <c r="AY512" s="17" t="s">
        <v>201</v>
      </c>
      <c r="BE512" s="204">
        <f>IF(N512="základní",J512,0)</f>
        <v>0</v>
      </c>
      <c r="BF512" s="204">
        <f>IF(N512="snížená",J512,0)</f>
        <v>0</v>
      </c>
      <c r="BG512" s="204">
        <f>IF(N512="zákl. přenesená",J512,0)</f>
        <v>0</v>
      </c>
      <c r="BH512" s="204">
        <f>IF(N512="sníž. přenesená",J512,0)</f>
        <v>0</v>
      </c>
      <c r="BI512" s="204">
        <f>IF(N512="nulová",J512,0)</f>
        <v>0</v>
      </c>
      <c r="BJ512" s="17" t="s">
        <v>82</v>
      </c>
      <c r="BK512" s="204">
        <f>ROUND(I512*H512,2)</f>
        <v>0</v>
      </c>
      <c r="BL512" s="17" t="s">
        <v>209</v>
      </c>
      <c r="BM512" s="203" t="s">
        <v>1680</v>
      </c>
    </row>
    <row r="513" spans="1:65" s="13" customFormat="1" ht="33.75">
      <c r="B513" s="205"/>
      <c r="C513" s="206"/>
      <c r="D513" s="207" t="s">
        <v>211</v>
      </c>
      <c r="E513" s="208" t="s">
        <v>1</v>
      </c>
      <c r="F513" s="209" t="s">
        <v>6107</v>
      </c>
      <c r="G513" s="206"/>
      <c r="H513" s="208" t="s">
        <v>1</v>
      </c>
      <c r="I513" s="210"/>
      <c r="J513" s="206"/>
      <c r="K513" s="206"/>
      <c r="L513" s="211"/>
      <c r="M513" s="212"/>
      <c r="N513" s="213"/>
      <c r="O513" s="213"/>
      <c r="P513" s="213"/>
      <c r="Q513" s="213"/>
      <c r="R513" s="213"/>
      <c r="S513" s="213"/>
      <c r="T513" s="214"/>
      <c r="AT513" s="215" t="s">
        <v>211</v>
      </c>
      <c r="AU513" s="215" t="s">
        <v>82</v>
      </c>
      <c r="AV513" s="13" t="s">
        <v>82</v>
      </c>
      <c r="AW513" s="13" t="s">
        <v>31</v>
      </c>
      <c r="AX513" s="13" t="s">
        <v>75</v>
      </c>
      <c r="AY513" s="215" t="s">
        <v>201</v>
      </c>
    </row>
    <row r="514" spans="1:65" s="13" customFormat="1" ht="11.25">
      <c r="B514" s="205"/>
      <c r="C514" s="206"/>
      <c r="D514" s="207" t="s">
        <v>211</v>
      </c>
      <c r="E514" s="208" t="s">
        <v>1</v>
      </c>
      <c r="F514" s="209" t="s">
        <v>6049</v>
      </c>
      <c r="G514" s="206"/>
      <c r="H514" s="208" t="s">
        <v>1</v>
      </c>
      <c r="I514" s="210"/>
      <c r="J514" s="206"/>
      <c r="K514" s="206"/>
      <c r="L514" s="211"/>
      <c r="M514" s="212"/>
      <c r="N514" s="213"/>
      <c r="O514" s="213"/>
      <c r="P514" s="213"/>
      <c r="Q514" s="213"/>
      <c r="R514" s="213"/>
      <c r="S514" s="213"/>
      <c r="T514" s="214"/>
      <c r="AT514" s="215" t="s">
        <v>211</v>
      </c>
      <c r="AU514" s="215" t="s">
        <v>82</v>
      </c>
      <c r="AV514" s="13" t="s">
        <v>82</v>
      </c>
      <c r="AW514" s="13" t="s">
        <v>31</v>
      </c>
      <c r="AX514" s="13" t="s">
        <v>75</v>
      </c>
      <c r="AY514" s="215" t="s">
        <v>201</v>
      </c>
    </row>
    <row r="515" spans="1:65" s="14" customFormat="1" ht="11.25">
      <c r="B515" s="216"/>
      <c r="C515" s="217"/>
      <c r="D515" s="207" t="s">
        <v>211</v>
      </c>
      <c r="E515" s="218" t="s">
        <v>1</v>
      </c>
      <c r="F515" s="219" t="s">
        <v>463</v>
      </c>
      <c r="G515" s="217"/>
      <c r="H515" s="220">
        <v>24</v>
      </c>
      <c r="I515" s="221"/>
      <c r="J515" s="217"/>
      <c r="K515" s="217"/>
      <c r="L515" s="222"/>
      <c r="M515" s="223"/>
      <c r="N515" s="224"/>
      <c r="O515" s="224"/>
      <c r="P515" s="224"/>
      <c r="Q515" s="224"/>
      <c r="R515" s="224"/>
      <c r="S515" s="224"/>
      <c r="T515" s="225"/>
      <c r="AT515" s="226" t="s">
        <v>211</v>
      </c>
      <c r="AU515" s="226" t="s">
        <v>82</v>
      </c>
      <c r="AV515" s="14" t="s">
        <v>84</v>
      </c>
      <c r="AW515" s="14" t="s">
        <v>31</v>
      </c>
      <c r="AX515" s="14" t="s">
        <v>75</v>
      </c>
      <c r="AY515" s="226" t="s">
        <v>201</v>
      </c>
    </row>
    <row r="516" spans="1:65" s="15" customFormat="1" ht="11.25">
      <c r="B516" s="245"/>
      <c r="C516" s="246"/>
      <c r="D516" s="207" t="s">
        <v>211</v>
      </c>
      <c r="E516" s="247" t="s">
        <v>1</v>
      </c>
      <c r="F516" s="248" t="s">
        <v>5560</v>
      </c>
      <c r="G516" s="246"/>
      <c r="H516" s="249">
        <v>24</v>
      </c>
      <c r="I516" s="250"/>
      <c r="J516" s="246"/>
      <c r="K516" s="246"/>
      <c r="L516" s="251"/>
      <c r="M516" s="252"/>
      <c r="N516" s="253"/>
      <c r="O516" s="253"/>
      <c r="P516" s="253"/>
      <c r="Q516" s="253"/>
      <c r="R516" s="253"/>
      <c r="S516" s="253"/>
      <c r="T516" s="254"/>
      <c r="AT516" s="255" t="s">
        <v>211</v>
      </c>
      <c r="AU516" s="255" t="s">
        <v>82</v>
      </c>
      <c r="AV516" s="15" t="s">
        <v>209</v>
      </c>
      <c r="AW516" s="15" t="s">
        <v>31</v>
      </c>
      <c r="AX516" s="15" t="s">
        <v>82</v>
      </c>
      <c r="AY516" s="255" t="s">
        <v>201</v>
      </c>
    </row>
    <row r="517" spans="1:65" s="2" customFormat="1" ht="16.5" customHeight="1">
      <c r="A517" s="34"/>
      <c r="B517" s="35"/>
      <c r="C517" s="192" t="s">
        <v>998</v>
      </c>
      <c r="D517" s="192" t="s">
        <v>204</v>
      </c>
      <c r="E517" s="193" t="s">
        <v>6235</v>
      </c>
      <c r="F517" s="194" t="s">
        <v>6236</v>
      </c>
      <c r="G517" s="195" t="s">
        <v>2526</v>
      </c>
      <c r="H517" s="196">
        <v>6</v>
      </c>
      <c r="I517" s="197"/>
      <c r="J517" s="198">
        <f>ROUND(I517*H517,2)</f>
        <v>0</v>
      </c>
      <c r="K517" s="194" t="s">
        <v>1</v>
      </c>
      <c r="L517" s="39"/>
      <c r="M517" s="199" t="s">
        <v>1</v>
      </c>
      <c r="N517" s="200" t="s">
        <v>40</v>
      </c>
      <c r="O517" s="71"/>
      <c r="P517" s="201">
        <f>O517*H517</f>
        <v>0</v>
      </c>
      <c r="Q517" s="201">
        <v>0</v>
      </c>
      <c r="R517" s="201">
        <f>Q517*H517</f>
        <v>0</v>
      </c>
      <c r="S517" s="201">
        <v>0</v>
      </c>
      <c r="T517" s="202">
        <f>S517*H517</f>
        <v>0</v>
      </c>
      <c r="U517" s="34"/>
      <c r="V517" s="34"/>
      <c r="W517" s="34"/>
      <c r="X517" s="34"/>
      <c r="Y517" s="34"/>
      <c r="Z517" s="34"/>
      <c r="AA517" s="34"/>
      <c r="AB517" s="34"/>
      <c r="AC517" s="34"/>
      <c r="AD517" s="34"/>
      <c r="AE517" s="34"/>
      <c r="AR517" s="203" t="s">
        <v>209</v>
      </c>
      <c r="AT517" s="203" t="s">
        <v>204</v>
      </c>
      <c r="AU517" s="203" t="s">
        <v>82</v>
      </c>
      <c r="AY517" s="17" t="s">
        <v>201</v>
      </c>
      <c r="BE517" s="204">
        <f>IF(N517="základní",J517,0)</f>
        <v>0</v>
      </c>
      <c r="BF517" s="204">
        <f>IF(N517="snížená",J517,0)</f>
        <v>0</v>
      </c>
      <c r="BG517" s="204">
        <f>IF(N517="zákl. přenesená",J517,0)</f>
        <v>0</v>
      </c>
      <c r="BH517" s="204">
        <f>IF(N517="sníž. přenesená",J517,0)</f>
        <v>0</v>
      </c>
      <c r="BI517" s="204">
        <f>IF(N517="nulová",J517,0)</f>
        <v>0</v>
      </c>
      <c r="BJ517" s="17" t="s">
        <v>82</v>
      </c>
      <c r="BK517" s="204">
        <f>ROUND(I517*H517,2)</f>
        <v>0</v>
      </c>
      <c r="BL517" s="17" t="s">
        <v>209</v>
      </c>
      <c r="BM517" s="203" t="s">
        <v>1700</v>
      </c>
    </row>
    <row r="518" spans="1:65" s="13" customFormat="1" ht="33.75">
      <c r="B518" s="205"/>
      <c r="C518" s="206"/>
      <c r="D518" s="207" t="s">
        <v>211</v>
      </c>
      <c r="E518" s="208" t="s">
        <v>1</v>
      </c>
      <c r="F518" s="209" t="s">
        <v>6107</v>
      </c>
      <c r="G518" s="206"/>
      <c r="H518" s="208" t="s">
        <v>1</v>
      </c>
      <c r="I518" s="210"/>
      <c r="J518" s="206"/>
      <c r="K518" s="206"/>
      <c r="L518" s="211"/>
      <c r="M518" s="212"/>
      <c r="N518" s="213"/>
      <c r="O518" s="213"/>
      <c r="P518" s="213"/>
      <c r="Q518" s="213"/>
      <c r="R518" s="213"/>
      <c r="S518" s="213"/>
      <c r="T518" s="214"/>
      <c r="AT518" s="215" t="s">
        <v>211</v>
      </c>
      <c r="AU518" s="215" t="s">
        <v>82</v>
      </c>
      <c r="AV518" s="13" t="s">
        <v>82</v>
      </c>
      <c r="AW518" s="13" t="s">
        <v>31</v>
      </c>
      <c r="AX518" s="13" t="s">
        <v>75</v>
      </c>
      <c r="AY518" s="215" t="s">
        <v>201</v>
      </c>
    </row>
    <row r="519" spans="1:65" s="13" customFormat="1" ht="11.25">
      <c r="B519" s="205"/>
      <c r="C519" s="206"/>
      <c r="D519" s="207" t="s">
        <v>211</v>
      </c>
      <c r="E519" s="208" t="s">
        <v>1</v>
      </c>
      <c r="F519" s="209" t="s">
        <v>6049</v>
      </c>
      <c r="G519" s="206"/>
      <c r="H519" s="208" t="s">
        <v>1</v>
      </c>
      <c r="I519" s="210"/>
      <c r="J519" s="206"/>
      <c r="K519" s="206"/>
      <c r="L519" s="211"/>
      <c r="M519" s="212"/>
      <c r="N519" s="213"/>
      <c r="O519" s="213"/>
      <c r="P519" s="213"/>
      <c r="Q519" s="213"/>
      <c r="R519" s="213"/>
      <c r="S519" s="213"/>
      <c r="T519" s="214"/>
      <c r="AT519" s="215" t="s">
        <v>211</v>
      </c>
      <c r="AU519" s="215" t="s">
        <v>82</v>
      </c>
      <c r="AV519" s="13" t="s">
        <v>82</v>
      </c>
      <c r="AW519" s="13" t="s">
        <v>31</v>
      </c>
      <c r="AX519" s="13" t="s">
        <v>75</v>
      </c>
      <c r="AY519" s="215" t="s">
        <v>201</v>
      </c>
    </row>
    <row r="520" spans="1:65" s="14" customFormat="1" ht="11.25">
      <c r="B520" s="216"/>
      <c r="C520" s="217"/>
      <c r="D520" s="207" t="s">
        <v>211</v>
      </c>
      <c r="E520" s="218" t="s">
        <v>1</v>
      </c>
      <c r="F520" s="219" t="s">
        <v>236</v>
      </c>
      <c r="G520" s="217"/>
      <c r="H520" s="220">
        <v>6</v>
      </c>
      <c r="I520" s="221"/>
      <c r="J520" s="217"/>
      <c r="K520" s="217"/>
      <c r="L520" s="222"/>
      <c r="M520" s="223"/>
      <c r="N520" s="224"/>
      <c r="O520" s="224"/>
      <c r="P520" s="224"/>
      <c r="Q520" s="224"/>
      <c r="R520" s="224"/>
      <c r="S520" s="224"/>
      <c r="T520" s="225"/>
      <c r="AT520" s="226" t="s">
        <v>211</v>
      </c>
      <c r="AU520" s="226" t="s">
        <v>82</v>
      </c>
      <c r="AV520" s="14" t="s">
        <v>84</v>
      </c>
      <c r="AW520" s="14" t="s">
        <v>31</v>
      </c>
      <c r="AX520" s="14" t="s">
        <v>75</v>
      </c>
      <c r="AY520" s="226" t="s">
        <v>201</v>
      </c>
    </row>
    <row r="521" spans="1:65" s="15" customFormat="1" ht="11.25">
      <c r="B521" s="245"/>
      <c r="C521" s="246"/>
      <c r="D521" s="207" t="s">
        <v>211</v>
      </c>
      <c r="E521" s="247" t="s">
        <v>1</v>
      </c>
      <c r="F521" s="248" t="s">
        <v>5560</v>
      </c>
      <c r="G521" s="246"/>
      <c r="H521" s="249">
        <v>6</v>
      </c>
      <c r="I521" s="250"/>
      <c r="J521" s="246"/>
      <c r="K521" s="246"/>
      <c r="L521" s="251"/>
      <c r="M521" s="252"/>
      <c r="N521" s="253"/>
      <c r="O521" s="253"/>
      <c r="P521" s="253"/>
      <c r="Q521" s="253"/>
      <c r="R521" s="253"/>
      <c r="S521" s="253"/>
      <c r="T521" s="254"/>
      <c r="AT521" s="255" t="s">
        <v>211</v>
      </c>
      <c r="AU521" s="255" t="s">
        <v>82</v>
      </c>
      <c r="AV521" s="15" t="s">
        <v>209</v>
      </c>
      <c r="AW521" s="15" t="s">
        <v>31</v>
      </c>
      <c r="AX521" s="15" t="s">
        <v>82</v>
      </c>
      <c r="AY521" s="255" t="s">
        <v>201</v>
      </c>
    </row>
    <row r="522" spans="1:65" s="2" customFormat="1" ht="21.75" customHeight="1">
      <c r="A522" s="34"/>
      <c r="B522" s="35"/>
      <c r="C522" s="192" t="s">
        <v>1008</v>
      </c>
      <c r="D522" s="192" t="s">
        <v>204</v>
      </c>
      <c r="E522" s="193" t="s">
        <v>6237</v>
      </c>
      <c r="F522" s="194" t="s">
        <v>6113</v>
      </c>
      <c r="G522" s="195" t="s">
        <v>6114</v>
      </c>
      <c r="H522" s="196">
        <v>12</v>
      </c>
      <c r="I522" s="197"/>
      <c r="J522" s="198">
        <f>ROUND(I522*H522,2)</f>
        <v>0</v>
      </c>
      <c r="K522" s="194" t="s">
        <v>1</v>
      </c>
      <c r="L522" s="39"/>
      <c r="M522" s="199" t="s">
        <v>1</v>
      </c>
      <c r="N522" s="200" t="s">
        <v>40</v>
      </c>
      <c r="O522" s="71"/>
      <c r="P522" s="201">
        <f>O522*H522</f>
        <v>0</v>
      </c>
      <c r="Q522" s="201">
        <v>0</v>
      </c>
      <c r="R522" s="201">
        <f>Q522*H522</f>
        <v>0</v>
      </c>
      <c r="S522" s="201">
        <v>0</v>
      </c>
      <c r="T522" s="202">
        <f>S522*H522</f>
        <v>0</v>
      </c>
      <c r="U522" s="34"/>
      <c r="V522" s="34"/>
      <c r="W522" s="34"/>
      <c r="X522" s="34"/>
      <c r="Y522" s="34"/>
      <c r="Z522" s="34"/>
      <c r="AA522" s="34"/>
      <c r="AB522" s="34"/>
      <c r="AC522" s="34"/>
      <c r="AD522" s="34"/>
      <c r="AE522" s="34"/>
      <c r="AR522" s="203" t="s">
        <v>209</v>
      </c>
      <c r="AT522" s="203" t="s">
        <v>204</v>
      </c>
      <c r="AU522" s="203" t="s">
        <v>82</v>
      </c>
      <c r="AY522" s="17" t="s">
        <v>201</v>
      </c>
      <c r="BE522" s="204">
        <f>IF(N522="základní",J522,0)</f>
        <v>0</v>
      </c>
      <c r="BF522" s="204">
        <f>IF(N522="snížená",J522,0)</f>
        <v>0</v>
      </c>
      <c r="BG522" s="204">
        <f>IF(N522="zákl. přenesená",J522,0)</f>
        <v>0</v>
      </c>
      <c r="BH522" s="204">
        <f>IF(N522="sníž. přenesená",J522,0)</f>
        <v>0</v>
      </c>
      <c r="BI522" s="204">
        <f>IF(N522="nulová",J522,0)</f>
        <v>0</v>
      </c>
      <c r="BJ522" s="17" t="s">
        <v>82</v>
      </c>
      <c r="BK522" s="204">
        <f>ROUND(I522*H522,2)</f>
        <v>0</v>
      </c>
      <c r="BL522" s="17" t="s">
        <v>209</v>
      </c>
      <c r="BM522" s="203" t="s">
        <v>1713</v>
      </c>
    </row>
    <row r="523" spans="1:65" s="13" customFormat="1" ht="11.25">
      <c r="B523" s="205"/>
      <c r="C523" s="206"/>
      <c r="D523" s="207" t="s">
        <v>211</v>
      </c>
      <c r="E523" s="208" t="s">
        <v>1</v>
      </c>
      <c r="F523" s="209" t="s">
        <v>6049</v>
      </c>
      <c r="G523" s="206"/>
      <c r="H523" s="208" t="s">
        <v>1</v>
      </c>
      <c r="I523" s="210"/>
      <c r="J523" s="206"/>
      <c r="K523" s="206"/>
      <c r="L523" s="211"/>
      <c r="M523" s="212"/>
      <c r="N523" s="213"/>
      <c r="O523" s="213"/>
      <c r="P523" s="213"/>
      <c r="Q523" s="213"/>
      <c r="R523" s="213"/>
      <c r="S523" s="213"/>
      <c r="T523" s="214"/>
      <c r="AT523" s="215" t="s">
        <v>211</v>
      </c>
      <c r="AU523" s="215" t="s">
        <v>82</v>
      </c>
      <c r="AV523" s="13" t="s">
        <v>82</v>
      </c>
      <c r="AW523" s="13" t="s">
        <v>31</v>
      </c>
      <c r="AX523" s="13" t="s">
        <v>75</v>
      </c>
      <c r="AY523" s="215" t="s">
        <v>201</v>
      </c>
    </row>
    <row r="524" spans="1:65" s="14" customFormat="1" ht="11.25">
      <c r="B524" s="216"/>
      <c r="C524" s="217"/>
      <c r="D524" s="207" t="s">
        <v>211</v>
      </c>
      <c r="E524" s="218" t="s">
        <v>1</v>
      </c>
      <c r="F524" s="219" t="s">
        <v>317</v>
      </c>
      <c r="G524" s="217"/>
      <c r="H524" s="220">
        <v>12</v>
      </c>
      <c r="I524" s="221"/>
      <c r="J524" s="217"/>
      <c r="K524" s="217"/>
      <c r="L524" s="222"/>
      <c r="M524" s="223"/>
      <c r="N524" s="224"/>
      <c r="O524" s="224"/>
      <c r="P524" s="224"/>
      <c r="Q524" s="224"/>
      <c r="R524" s="224"/>
      <c r="S524" s="224"/>
      <c r="T524" s="225"/>
      <c r="AT524" s="226" t="s">
        <v>211</v>
      </c>
      <c r="AU524" s="226" t="s">
        <v>82</v>
      </c>
      <c r="AV524" s="14" t="s">
        <v>84</v>
      </c>
      <c r="AW524" s="14" t="s">
        <v>31</v>
      </c>
      <c r="AX524" s="14" t="s">
        <v>75</v>
      </c>
      <c r="AY524" s="226" t="s">
        <v>201</v>
      </c>
    </row>
    <row r="525" spans="1:65" s="15" customFormat="1" ht="11.25">
      <c r="B525" s="245"/>
      <c r="C525" s="246"/>
      <c r="D525" s="207" t="s">
        <v>211</v>
      </c>
      <c r="E525" s="247" t="s">
        <v>1</v>
      </c>
      <c r="F525" s="248" t="s">
        <v>5560</v>
      </c>
      <c r="G525" s="246"/>
      <c r="H525" s="249">
        <v>12</v>
      </c>
      <c r="I525" s="250"/>
      <c r="J525" s="246"/>
      <c r="K525" s="246"/>
      <c r="L525" s="251"/>
      <c r="M525" s="252"/>
      <c r="N525" s="253"/>
      <c r="O525" s="253"/>
      <c r="P525" s="253"/>
      <c r="Q525" s="253"/>
      <c r="R525" s="253"/>
      <c r="S525" s="253"/>
      <c r="T525" s="254"/>
      <c r="AT525" s="255" t="s">
        <v>211</v>
      </c>
      <c r="AU525" s="255" t="s">
        <v>82</v>
      </c>
      <c r="AV525" s="15" t="s">
        <v>209</v>
      </c>
      <c r="AW525" s="15" t="s">
        <v>31</v>
      </c>
      <c r="AX525" s="15" t="s">
        <v>82</v>
      </c>
      <c r="AY525" s="255" t="s">
        <v>201</v>
      </c>
    </row>
    <row r="526" spans="1:65" s="2" customFormat="1" ht="21.75" customHeight="1">
      <c r="A526" s="34"/>
      <c r="B526" s="35"/>
      <c r="C526" s="192" t="s">
        <v>1013</v>
      </c>
      <c r="D526" s="192" t="s">
        <v>204</v>
      </c>
      <c r="E526" s="193" t="s">
        <v>6238</v>
      </c>
      <c r="F526" s="194" t="s">
        <v>6116</v>
      </c>
      <c r="G526" s="195" t="s">
        <v>6114</v>
      </c>
      <c r="H526" s="196">
        <v>45</v>
      </c>
      <c r="I526" s="197"/>
      <c r="J526" s="198">
        <f>ROUND(I526*H526,2)</f>
        <v>0</v>
      </c>
      <c r="K526" s="194" t="s">
        <v>1</v>
      </c>
      <c r="L526" s="39"/>
      <c r="M526" s="199" t="s">
        <v>1</v>
      </c>
      <c r="N526" s="200" t="s">
        <v>40</v>
      </c>
      <c r="O526" s="71"/>
      <c r="P526" s="201">
        <f>O526*H526</f>
        <v>0</v>
      </c>
      <c r="Q526" s="201">
        <v>0</v>
      </c>
      <c r="R526" s="201">
        <f>Q526*H526</f>
        <v>0</v>
      </c>
      <c r="S526" s="201">
        <v>0</v>
      </c>
      <c r="T526" s="202">
        <f>S526*H526</f>
        <v>0</v>
      </c>
      <c r="U526" s="34"/>
      <c r="V526" s="34"/>
      <c r="W526" s="34"/>
      <c r="X526" s="34"/>
      <c r="Y526" s="34"/>
      <c r="Z526" s="34"/>
      <c r="AA526" s="34"/>
      <c r="AB526" s="34"/>
      <c r="AC526" s="34"/>
      <c r="AD526" s="34"/>
      <c r="AE526" s="34"/>
      <c r="AR526" s="203" t="s">
        <v>209</v>
      </c>
      <c r="AT526" s="203" t="s">
        <v>204</v>
      </c>
      <c r="AU526" s="203" t="s">
        <v>82</v>
      </c>
      <c r="AY526" s="17" t="s">
        <v>201</v>
      </c>
      <c r="BE526" s="204">
        <f>IF(N526="základní",J526,0)</f>
        <v>0</v>
      </c>
      <c r="BF526" s="204">
        <f>IF(N526="snížená",J526,0)</f>
        <v>0</v>
      </c>
      <c r="BG526" s="204">
        <f>IF(N526="zákl. přenesená",J526,0)</f>
        <v>0</v>
      </c>
      <c r="BH526" s="204">
        <f>IF(N526="sníž. přenesená",J526,0)</f>
        <v>0</v>
      </c>
      <c r="BI526" s="204">
        <f>IF(N526="nulová",J526,0)</f>
        <v>0</v>
      </c>
      <c r="BJ526" s="17" t="s">
        <v>82</v>
      </c>
      <c r="BK526" s="204">
        <f>ROUND(I526*H526,2)</f>
        <v>0</v>
      </c>
      <c r="BL526" s="17" t="s">
        <v>209</v>
      </c>
      <c r="BM526" s="203" t="s">
        <v>1724</v>
      </c>
    </row>
    <row r="527" spans="1:65" s="13" customFormat="1" ht="11.25">
      <c r="B527" s="205"/>
      <c r="C527" s="206"/>
      <c r="D527" s="207" t="s">
        <v>211</v>
      </c>
      <c r="E527" s="208" t="s">
        <v>1</v>
      </c>
      <c r="F527" s="209" t="s">
        <v>6049</v>
      </c>
      <c r="G527" s="206"/>
      <c r="H527" s="208" t="s">
        <v>1</v>
      </c>
      <c r="I527" s="210"/>
      <c r="J527" s="206"/>
      <c r="K527" s="206"/>
      <c r="L527" s="211"/>
      <c r="M527" s="212"/>
      <c r="N527" s="213"/>
      <c r="O527" s="213"/>
      <c r="P527" s="213"/>
      <c r="Q527" s="213"/>
      <c r="R527" s="213"/>
      <c r="S527" s="213"/>
      <c r="T527" s="214"/>
      <c r="AT527" s="215" t="s">
        <v>211</v>
      </c>
      <c r="AU527" s="215" t="s">
        <v>82</v>
      </c>
      <c r="AV527" s="13" t="s">
        <v>82</v>
      </c>
      <c r="AW527" s="13" t="s">
        <v>31</v>
      </c>
      <c r="AX527" s="13" t="s">
        <v>75</v>
      </c>
      <c r="AY527" s="215" t="s">
        <v>201</v>
      </c>
    </row>
    <row r="528" spans="1:65" s="14" customFormat="1" ht="11.25">
      <c r="B528" s="216"/>
      <c r="C528" s="217"/>
      <c r="D528" s="207" t="s">
        <v>211</v>
      </c>
      <c r="E528" s="218" t="s">
        <v>1</v>
      </c>
      <c r="F528" s="219" t="s">
        <v>597</v>
      </c>
      <c r="G528" s="217"/>
      <c r="H528" s="220">
        <v>45</v>
      </c>
      <c r="I528" s="221"/>
      <c r="J528" s="217"/>
      <c r="K528" s="217"/>
      <c r="L528" s="222"/>
      <c r="M528" s="223"/>
      <c r="N528" s="224"/>
      <c r="O528" s="224"/>
      <c r="P528" s="224"/>
      <c r="Q528" s="224"/>
      <c r="R528" s="224"/>
      <c r="S528" s="224"/>
      <c r="T528" s="225"/>
      <c r="AT528" s="226" t="s">
        <v>211</v>
      </c>
      <c r="AU528" s="226" t="s">
        <v>82</v>
      </c>
      <c r="AV528" s="14" t="s">
        <v>84</v>
      </c>
      <c r="AW528" s="14" t="s">
        <v>31</v>
      </c>
      <c r="AX528" s="14" t="s">
        <v>75</v>
      </c>
      <c r="AY528" s="226" t="s">
        <v>201</v>
      </c>
    </row>
    <row r="529" spans="1:65" s="15" customFormat="1" ht="11.25">
      <c r="B529" s="245"/>
      <c r="C529" s="246"/>
      <c r="D529" s="207" t="s">
        <v>211</v>
      </c>
      <c r="E529" s="247" t="s">
        <v>1</v>
      </c>
      <c r="F529" s="248" t="s">
        <v>5560</v>
      </c>
      <c r="G529" s="246"/>
      <c r="H529" s="249">
        <v>45</v>
      </c>
      <c r="I529" s="250"/>
      <c r="J529" s="246"/>
      <c r="K529" s="246"/>
      <c r="L529" s="251"/>
      <c r="M529" s="252"/>
      <c r="N529" s="253"/>
      <c r="O529" s="253"/>
      <c r="P529" s="253"/>
      <c r="Q529" s="253"/>
      <c r="R529" s="253"/>
      <c r="S529" s="253"/>
      <c r="T529" s="254"/>
      <c r="AT529" s="255" t="s">
        <v>211</v>
      </c>
      <c r="AU529" s="255" t="s">
        <v>82</v>
      </c>
      <c r="AV529" s="15" t="s">
        <v>209</v>
      </c>
      <c r="AW529" s="15" t="s">
        <v>31</v>
      </c>
      <c r="AX529" s="15" t="s">
        <v>82</v>
      </c>
      <c r="AY529" s="255" t="s">
        <v>201</v>
      </c>
    </row>
    <row r="530" spans="1:65" s="2" customFormat="1" ht="21.75" customHeight="1">
      <c r="A530" s="34"/>
      <c r="B530" s="35"/>
      <c r="C530" s="192" t="s">
        <v>1017</v>
      </c>
      <c r="D530" s="192" t="s">
        <v>204</v>
      </c>
      <c r="E530" s="193" t="s">
        <v>6239</v>
      </c>
      <c r="F530" s="194" t="s">
        <v>6118</v>
      </c>
      <c r="G530" s="195" t="s">
        <v>6114</v>
      </c>
      <c r="H530" s="196">
        <v>57</v>
      </c>
      <c r="I530" s="197"/>
      <c r="J530" s="198">
        <f>ROUND(I530*H530,2)</f>
        <v>0</v>
      </c>
      <c r="K530" s="194" t="s">
        <v>1</v>
      </c>
      <c r="L530" s="39"/>
      <c r="M530" s="199" t="s">
        <v>1</v>
      </c>
      <c r="N530" s="200" t="s">
        <v>40</v>
      </c>
      <c r="O530" s="71"/>
      <c r="P530" s="201">
        <f>O530*H530</f>
        <v>0</v>
      </c>
      <c r="Q530" s="201">
        <v>0</v>
      </c>
      <c r="R530" s="201">
        <f>Q530*H530</f>
        <v>0</v>
      </c>
      <c r="S530" s="201">
        <v>0</v>
      </c>
      <c r="T530" s="202">
        <f>S530*H530</f>
        <v>0</v>
      </c>
      <c r="U530" s="34"/>
      <c r="V530" s="34"/>
      <c r="W530" s="34"/>
      <c r="X530" s="34"/>
      <c r="Y530" s="34"/>
      <c r="Z530" s="34"/>
      <c r="AA530" s="34"/>
      <c r="AB530" s="34"/>
      <c r="AC530" s="34"/>
      <c r="AD530" s="34"/>
      <c r="AE530" s="34"/>
      <c r="AR530" s="203" t="s">
        <v>209</v>
      </c>
      <c r="AT530" s="203" t="s">
        <v>204</v>
      </c>
      <c r="AU530" s="203" t="s">
        <v>82</v>
      </c>
      <c r="AY530" s="17" t="s">
        <v>201</v>
      </c>
      <c r="BE530" s="204">
        <f>IF(N530="základní",J530,0)</f>
        <v>0</v>
      </c>
      <c r="BF530" s="204">
        <f>IF(N530="snížená",J530,0)</f>
        <v>0</v>
      </c>
      <c r="BG530" s="204">
        <f>IF(N530="zákl. přenesená",J530,0)</f>
        <v>0</v>
      </c>
      <c r="BH530" s="204">
        <f>IF(N530="sníž. přenesená",J530,0)</f>
        <v>0</v>
      </c>
      <c r="BI530" s="204">
        <f>IF(N530="nulová",J530,0)</f>
        <v>0</v>
      </c>
      <c r="BJ530" s="17" t="s">
        <v>82</v>
      </c>
      <c r="BK530" s="204">
        <f>ROUND(I530*H530,2)</f>
        <v>0</v>
      </c>
      <c r="BL530" s="17" t="s">
        <v>209</v>
      </c>
      <c r="BM530" s="203" t="s">
        <v>1733</v>
      </c>
    </row>
    <row r="531" spans="1:65" s="13" customFormat="1" ht="11.25">
      <c r="B531" s="205"/>
      <c r="C531" s="206"/>
      <c r="D531" s="207" t="s">
        <v>211</v>
      </c>
      <c r="E531" s="208" t="s">
        <v>1</v>
      </c>
      <c r="F531" s="209" t="s">
        <v>6049</v>
      </c>
      <c r="G531" s="206"/>
      <c r="H531" s="208" t="s">
        <v>1</v>
      </c>
      <c r="I531" s="210"/>
      <c r="J531" s="206"/>
      <c r="K531" s="206"/>
      <c r="L531" s="211"/>
      <c r="M531" s="212"/>
      <c r="N531" s="213"/>
      <c r="O531" s="213"/>
      <c r="P531" s="213"/>
      <c r="Q531" s="213"/>
      <c r="R531" s="213"/>
      <c r="S531" s="213"/>
      <c r="T531" s="214"/>
      <c r="AT531" s="215" t="s">
        <v>211</v>
      </c>
      <c r="AU531" s="215" t="s">
        <v>82</v>
      </c>
      <c r="AV531" s="13" t="s">
        <v>82</v>
      </c>
      <c r="AW531" s="13" t="s">
        <v>31</v>
      </c>
      <c r="AX531" s="13" t="s">
        <v>75</v>
      </c>
      <c r="AY531" s="215" t="s">
        <v>201</v>
      </c>
    </row>
    <row r="532" spans="1:65" s="14" customFormat="1" ht="11.25">
      <c r="B532" s="216"/>
      <c r="C532" s="217"/>
      <c r="D532" s="207" t="s">
        <v>211</v>
      </c>
      <c r="E532" s="218" t="s">
        <v>1</v>
      </c>
      <c r="F532" s="219" t="s">
        <v>687</v>
      </c>
      <c r="G532" s="217"/>
      <c r="H532" s="220">
        <v>57</v>
      </c>
      <c r="I532" s="221"/>
      <c r="J532" s="217"/>
      <c r="K532" s="217"/>
      <c r="L532" s="222"/>
      <c r="M532" s="223"/>
      <c r="N532" s="224"/>
      <c r="O532" s="224"/>
      <c r="P532" s="224"/>
      <c r="Q532" s="224"/>
      <c r="R532" s="224"/>
      <c r="S532" s="224"/>
      <c r="T532" s="225"/>
      <c r="AT532" s="226" t="s">
        <v>211</v>
      </c>
      <c r="AU532" s="226" t="s">
        <v>82</v>
      </c>
      <c r="AV532" s="14" t="s">
        <v>84</v>
      </c>
      <c r="AW532" s="14" t="s">
        <v>31</v>
      </c>
      <c r="AX532" s="14" t="s">
        <v>75</v>
      </c>
      <c r="AY532" s="226" t="s">
        <v>201</v>
      </c>
    </row>
    <row r="533" spans="1:65" s="15" customFormat="1" ht="11.25">
      <c r="B533" s="245"/>
      <c r="C533" s="246"/>
      <c r="D533" s="207" t="s">
        <v>211</v>
      </c>
      <c r="E533" s="247" t="s">
        <v>1</v>
      </c>
      <c r="F533" s="248" t="s">
        <v>5560</v>
      </c>
      <c r="G533" s="246"/>
      <c r="H533" s="249">
        <v>57</v>
      </c>
      <c r="I533" s="250"/>
      <c r="J533" s="246"/>
      <c r="K533" s="246"/>
      <c r="L533" s="251"/>
      <c r="M533" s="252"/>
      <c r="N533" s="253"/>
      <c r="O533" s="253"/>
      <c r="P533" s="253"/>
      <c r="Q533" s="253"/>
      <c r="R533" s="253"/>
      <c r="S533" s="253"/>
      <c r="T533" s="254"/>
      <c r="AT533" s="255" t="s">
        <v>211</v>
      </c>
      <c r="AU533" s="255" t="s">
        <v>82</v>
      </c>
      <c r="AV533" s="15" t="s">
        <v>209</v>
      </c>
      <c r="AW533" s="15" t="s">
        <v>31</v>
      </c>
      <c r="AX533" s="15" t="s">
        <v>82</v>
      </c>
      <c r="AY533" s="255" t="s">
        <v>201</v>
      </c>
    </row>
    <row r="534" spans="1:65" s="2" customFormat="1" ht="21.75" customHeight="1">
      <c r="A534" s="34"/>
      <c r="B534" s="35"/>
      <c r="C534" s="192" t="s">
        <v>1022</v>
      </c>
      <c r="D534" s="192" t="s">
        <v>204</v>
      </c>
      <c r="E534" s="193" t="s">
        <v>6240</v>
      </c>
      <c r="F534" s="194" t="s">
        <v>6241</v>
      </c>
      <c r="G534" s="195" t="s">
        <v>6114</v>
      </c>
      <c r="H534" s="196">
        <v>18</v>
      </c>
      <c r="I534" s="197"/>
      <c r="J534" s="198">
        <f>ROUND(I534*H534,2)</f>
        <v>0</v>
      </c>
      <c r="K534" s="194" t="s">
        <v>1</v>
      </c>
      <c r="L534" s="39"/>
      <c r="M534" s="199" t="s">
        <v>1</v>
      </c>
      <c r="N534" s="200" t="s">
        <v>40</v>
      </c>
      <c r="O534" s="71"/>
      <c r="P534" s="201">
        <f>O534*H534</f>
        <v>0</v>
      </c>
      <c r="Q534" s="201">
        <v>0</v>
      </c>
      <c r="R534" s="201">
        <f>Q534*H534</f>
        <v>0</v>
      </c>
      <c r="S534" s="201">
        <v>0</v>
      </c>
      <c r="T534" s="202">
        <f>S534*H534</f>
        <v>0</v>
      </c>
      <c r="U534" s="34"/>
      <c r="V534" s="34"/>
      <c r="W534" s="34"/>
      <c r="X534" s="34"/>
      <c r="Y534" s="34"/>
      <c r="Z534" s="34"/>
      <c r="AA534" s="34"/>
      <c r="AB534" s="34"/>
      <c r="AC534" s="34"/>
      <c r="AD534" s="34"/>
      <c r="AE534" s="34"/>
      <c r="AR534" s="203" t="s">
        <v>209</v>
      </c>
      <c r="AT534" s="203" t="s">
        <v>204</v>
      </c>
      <c r="AU534" s="203" t="s">
        <v>82</v>
      </c>
      <c r="AY534" s="17" t="s">
        <v>201</v>
      </c>
      <c r="BE534" s="204">
        <f>IF(N534="základní",J534,0)</f>
        <v>0</v>
      </c>
      <c r="BF534" s="204">
        <f>IF(N534="snížená",J534,0)</f>
        <v>0</v>
      </c>
      <c r="BG534" s="204">
        <f>IF(N534="zákl. přenesená",J534,0)</f>
        <v>0</v>
      </c>
      <c r="BH534" s="204">
        <f>IF(N534="sníž. přenesená",J534,0)</f>
        <v>0</v>
      </c>
      <c r="BI534" s="204">
        <f>IF(N534="nulová",J534,0)</f>
        <v>0</v>
      </c>
      <c r="BJ534" s="17" t="s">
        <v>82</v>
      </c>
      <c r="BK534" s="204">
        <f>ROUND(I534*H534,2)</f>
        <v>0</v>
      </c>
      <c r="BL534" s="17" t="s">
        <v>209</v>
      </c>
      <c r="BM534" s="203" t="s">
        <v>1742</v>
      </c>
    </row>
    <row r="535" spans="1:65" s="13" customFormat="1" ht="11.25">
      <c r="B535" s="205"/>
      <c r="C535" s="206"/>
      <c r="D535" s="207" t="s">
        <v>211</v>
      </c>
      <c r="E535" s="208" t="s">
        <v>1</v>
      </c>
      <c r="F535" s="209" t="s">
        <v>6049</v>
      </c>
      <c r="G535" s="206"/>
      <c r="H535" s="208" t="s">
        <v>1</v>
      </c>
      <c r="I535" s="210"/>
      <c r="J535" s="206"/>
      <c r="K535" s="206"/>
      <c r="L535" s="211"/>
      <c r="M535" s="212"/>
      <c r="N535" s="213"/>
      <c r="O535" s="213"/>
      <c r="P535" s="213"/>
      <c r="Q535" s="213"/>
      <c r="R535" s="213"/>
      <c r="S535" s="213"/>
      <c r="T535" s="214"/>
      <c r="AT535" s="215" t="s">
        <v>211</v>
      </c>
      <c r="AU535" s="215" t="s">
        <v>82</v>
      </c>
      <c r="AV535" s="13" t="s">
        <v>82</v>
      </c>
      <c r="AW535" s="13" t="s">
        <v>31</v>
      </c>
      <c r="AX535" s="13" t="s">
        <v>75</v>
      </c>
      <c r="AY535" s="215" t="s">
        <v>201</v>
      </c>
    </row>
    <row r="536" spans="1:65" s="14" customFormat="1" ht="11.25">
      <c r="B536" s="216"/>
      <c r="C536" s="217"/>
      <c r="D536" s="207" t="s">
        <v>211</v>
      </c>
      <c r="E536" s="218" t="s">
        <v>1</v>
      </c>
      <c r="F536" s="219" t="s">
        <v>383</v>
      </c>
      <c r="G536" s="217"/>
      <c r="H536" s="220">
        <v>18</v>
      </c>
      <c r="I536" s="221"/>
      <c r="J536" s="217"/>
      <c r="K536" s="217"/>
      <c r="L536" s="222"/>
      <c r="M536" s="223"/>
      <c r="N536" s="224"/>
      <c r="O536" s="224"/>
      <c r="P536" s="224"/>
      <c r="Q536" s="224"/>
      <c r="R536" s="224"/>
      <c r="S536" s="224"/>
      <c r="T536" s="225"/>
      <c r="AT536" s="226" t="s">
        <v>211</v>
      </c>
      <c r="AU536" s="226" t="s">
        <v>82</v>
      </c>
      <c r="AV536" s="14" t="s">
        <v>84</v>
      </c>
      <c r="AW536" s="14" t="s">
        <v>31</v>
      </c>
      <c r="AX536" s="14" t="s">
        <v>75</v>
      </c>
      <c r="AY536" s="226" t="s">
        <v>201</v>
      </c>
    </row>
    <row r="537" spans="1:65" s="15" customFormat="1" ht="11.25">
      <c r="B537" s="245"/>
      <c r="C537" s="246"/>
      <c r="D537" s="207" t="s">
        <v>211</v>
      </c>
      <c r="E537" s="247" t="s">
        <v>1</v>
      </c>
      <c r="F537" s="248" t="s">
        <v>5560</v>
      </c>
      <c r="G537" s="246"/>
      <c r="H537" s="249">
        <v>18</v>
      </c>
      <c r="I537" s="250"/>
      <c r="J537" s="246"/>
      <c r="K537" s="246"/>
      <c r="L537" s="251"/>
      <c r="M537" s="252"/>
      <c r="N537" s="253"/>
      <c r="O537" s="253"/>
      <c r="P537" s="253"/>
      <c r="Q537" s="253"/>
      <c r="R537" s="253"/>
      <c r="S537" s="253"/>
      <c r="T537" s="254"/>
      <c r="AT537" s="255" t="s">
        <v>211</v>
      </c>
      <c r="AU537" s="255" t="s">
        <v>82</v>
      </c>
      <c r="AV537" s="15" t="s">
        <v>209</v>
      </c>
      <c r="AW537" s="15" t="s">
        <v>31</v>
      </c>
      <c r="AX537" s="15" t="s">
        <v>82</v>
      </c>
      <c r="AY537" s="255" t="s">
        <v>201</v>
      </c>
    </row>
    <row r="538" spans="1:65" s="2" customFormat="1" ht="24">
      <c r="A538" s="34"/>
      <c r="B538" s="35"/>
      <c r="C538" s="192" t="s">
        <v>1027</v>
      </c>
      <c r="D538" s="192" t="s">
        <v>204</v>
      </c>
      <c r="E538" s="193" t="s">
        <v>6242</v>
      </c>
      <c r="F538" s="194" t="s">
        <v>6122</v>
      </c>
      <c r="G538" s="195" t="s">
        <v>6114</v>
      </c>
      <c r="H538" s="196">
        <v>30</v>
      </c>
      <c r="I538" s="197"/>
      <c r="J538" s="198">
        <f>ROUND(I538*H538,2)</f>
        <v>0</v>
      </c>
      <c r="K538" s="194" t="s">
        <v>1</v>
      </c>
      <c r="L538" s="39"/>
      <c r="M538" s="199" t="s">
        <v>1</v>
      </c>
      <c r="N538" s="200" t="s">
        <v>40</v>
      </c>
      <c r="O538" s="71"/>
      <c r="P538" s="201">
        <f>O538*H538</f>
        <v>0</v>
      </c>
      <c r="Q538" s="201">
        <v>0</v>
      </c>
      <c r="R538" s="201">
        <f>Q538*H538</f>
        <v>0</v>
      </c>
      <c r="S538" s="201">
        <v>0</v>
      </c>
      <c r="T538" s="202">
        <f>S538*H538</f>
        <v>0</v>
      </c>
      <c r="U538" s="34"/>
      <c r="V538" s="34"/>
      <c r="W538" s="34"/>
      <c r="X538" s="34"/>
      <c r="Y538" s="34"/>
      <c r="Z538" s="34"/>
      <c r="AA538" s="34"/>
      <c r="AB538" s="34"/>
      <c r="AC538" s="34"/>
      <c r="AD538" s="34"/>
      <c r="AE538" s="34"/>
      <c r="AR538" s="203" t="s">
        <v>209</v>
      </c>
      <c r="AT538" s="203" t="s">
        <v>204</v>
      </c>
      <c r="AU538" s="203" t="s">
        <v>82</v>
      </c>
      <c r="AY538" s="17" t="s">
        <v>201</v>
      </c>
      <c r="BE538" s="204">
        <f>IF(N538="základní",J538,0)</f>
        <v>0</v>
      </c>
      <c r="BF538" s="204">
        <f>IF(N538="snížená",J538,0)</f>
        <v>0</v>
      </c>
      <c r="BG538" s="204">
        <f>IF(N538="zákl. přenesená",J538,0)</f>
        <v>0</v>
      </c>
      <c r="BH538" s="204">
        <f>IF(N538="sníž. přenesená",J538,0)</f>
        <v>0</v>
      </c>
      <c r="BI538" s="204">
        <f>IF(N538="nulová",J538,0)</f>
        <v>0</v>
      </c>
      <c r="BJ538" s="17" t="s">
        <v>82</v>
      </c>
      <c r="BK538" s="204">
        <f>ROUND(I538*H538,2)</f>
        <v>0</v>
      </c>
      <c r="BL538" s="17" t="s">
        <v>209</v>
      </c>
      <c r="BM538" s="203" t="s">
        <v>1754</v>
      </c>
    </row>
    <row r="539" spans="1:65" s="13" customFormat="1" ht="22.5">
      <c r="B539" s="205"/>
      <c r="C539" s="206"/>
      <c r="D539" s="207" t="s">
        <v>211</v>
      </c>
      <c r="E539" s="208" t="s">
        <v>1</v>
      </c>
      <c r="F539" s="209" t="s">
        <v>6123</v>
      </c>
      <c r="G539" s="206"/>
      <c r="H539" s="208" t="s">
        <v>1</v>
      </c>
      <c r="I539" s="210"/>
      <c r="J539" s="206"/>
      <c r="K539" s="206"/>
      <c r="L539" s="211"/>
      <c r="M539" s="212"/>
      <c r="N539" s="213"/>
      <c r="O539" s="213"/>
      <c r="P539" s="213"/>
      <c r="Q539" s="213"/>
      <c r="R539" s="213"/>
      <c r="S539" s="213"/>
      <c r="T539" s="214"/>
      <c r="AT539" s="215" t="s">
        <v>211</v>
      </c>
      <c r="AU539" s="215" t="s">
        <v>82</v>
      </c>
      <c r="AV539" s="13" t="s">
        <v>82</v>
      </c>
      <c r="AW539" s="13" t="s">
        <v>31</v>
      </c>
      <c r="AX539" s="13" t="s">
        <v>75</v>
      </c>
      <c r="AY539" s="215" t="s">
        <v>201</v>
      </c>
    </row>
    <row r="540" spans="1:65" s="13" customFormat="1" ht="11.25">
      <c r="B540" s="205"/>
      <c r="C540" s="206"/>
      <c r="D540" s="207" t="s">
        <v>211</v>
      </c>
      <c r="E540" s="208" t="s">
        <v>1</v>
      </c>
      <c r="F540" s="209" t="s">
        <v>6124</v>
      </c>
      <c r="G540" s="206"/>
      <c r="H540" s="208" t="s">
        <v>1</v>
      </c>
      <c r="I540" s="210"/>
      <c r="J540" s="206"/>
      <c r="K540" s="206"/>
      <c r="L540" s="211"/>
      <c r="M540" s="212"/>
      <c r="N540" s="213"/>
      <c r="O540" s="213"/>
      <c r="P540" s="213"/>
      <c r="Q540" s="213"/>
      <c r="R540" s="213"/>
      <c r="S540" s="213"/>
      <c r="T540" s="214"/>
      <c r="AT540" s="215" t="s">
        <v>211</v>
      </c>
      <c r="AU540" s="215" t="s">
        <v>82</v>
      </c>
      <c r="AV540" s="13" t="s">
        <v>82</v>
      </c>
      <c r="AW540" s="13" t="s">
        <v>31</v>
      </c>
      <c r="AX540" s="13" t="s">
        <v>75</v>
      </c>
      <c r="AY540" s="215" t="s">
        <v>201</v>
      </c>
    </row>
    <row r="541" spans="1:65" s="13" customFormat="1" ht="22.5">
      <c r="B541" s="205"/>
      <c r="C541" s="206"/>
      <c r="D541" s="207" t="s">
        <v>211</v>
      </c>
      <c r="E541" s="208" t="s">
        <v>1</v>
      </c>
      <c r="F541" s="209" t="s">
        <v>6125</v>
      </c>
      <c r="G541" s="206"/>
      <c r="H541" s="208" t="s">
        <v>1</v>
      </c>
      <c r="I541" s="210"/>
      <c r="J541" s="206"/>
      <c r="K541" s="206"/>
      <c r="L541" s="211"/>
      <c r="M541" s="212"/>
      <c r="N541" s="213"/>
      <c r="O541" s="213"/>
      <c r="P541" s="213"/>
      <c r="Q541" s="213"/>
      <c r="R541" s="213"/>
      <c r="S541" s="213"/>
      <c r="T541" s="214"/>
      <c r="AT541" s="215" t="s">
        <v>211</v>
      </c>
      <c r="AU541" s="215" t="s">
        <v>82</v>
      </c>
      <c r="AV541" s="13" t="s">
        <v>82</v>
      </c>
      <c r="AW541" s="13" t="s">
        <v>31</v>
      </c>
      <c r="AX541" s="13" t="s">
        <v>75</v>
      </c>
      <c r="AY541" s="215" t="s">
        <v>201</v>
      </c>
    </row>
    <row r="542" spans="1:65" s="13" customFormat="1" ht="22.5">
      <c r="B542" s="205"/>
      <c r="C542" s="206"/>
      <c r="D542" s="207" t="s">
        <v>211</v>
      </c>
      <c r="E542" s="208" t="s">
        <v>1</v>
      </c>
      <c r="F542" s="209" t="s">
        <v>6126</v>
      </c>
      <c r="G542" s="206"/>
      <c r="H542" s="208" t="s">
        <v>1</v>
      </c>
      <c r="I542" s="210"/>
      <c r="J542" s="206"/>
      <c r="K542" s="206"/>
      <c r="L542" s="211"/>
      <c r="M542" s="212"/>
      <c r="N542" s="213"/>
      <c r="O542" s="213"/>
      <c r="P542" s="213"/>
      <c r="Q542" s="213"/>
      <c r="R542" s="213"/>
      <c r="S542" s="213"/>
      <c r="T542" s="214"/>
      <c r="AT542" s="215" t="s">
        <v>211</v>
      </c>
      <c r="AU542" s="215" t="s">
        <v>82</v>
      </c>
      <c r="AV542" s="13" t="s">
        <v>82</v>
      </c>
      <c r="AW542" s="13" t="s">
        <v>31</v>
      </c>
      <c r="AX542" s="13" t="s">
        <v>75</v>
      </c>
      <c r="AY542" s="215" t="s">
        <v>201</v>
      </c>
    </row>
    <row r="543" spans="1:65" s="14" customFormat="1" ht="11.25">
      <c r="B543" s="216"/>
      <c r="C543" s="217"/>
      <c r="D543" s="207" t="s">
        <v>211</v>
      </c>
      <c r="E543" s="218" t="s">
        <v>1</v>
      </c>
      <c r="F543" s="219" t="s">
        <v>514</v>
      </c>
      <c r="G543" s="217"/>
      <c r="H543" s="220">
        <v>30</v>
      </c>
      <c r="I543" s="221"/>
      <c r="J543" s="217"/>
      <c r="K543" s="217"/>
      <c r="L543" s="222"/>
      <c r="M543" s="223"/>
      <c r="N543" s="224"/>
      <c r="O543" s="224"/>
      <c r="P543" s="224"/>
      <c r="Q543" s="224"/>
      <c r="R543" s="224"/>
      <c r="S543" s="224"/>
      <c r="T543" s="225"/>
      <c r="AT543" s="226" t="s">
        <v>211</v>
      </c>
      <c r="AU543" s="226" t="s">
        <v>82</v>
      </c>
      <c r="AV543" s="14" t="s">
        <v>84</v>
      </c>
      <c r="AW543" s="14" t="s">
        <v>31</v>
      </c>
      <c r="AX543" s="14" t="s">
        <v>75</v>
      </c>
      <c r="AY543" s="226" t="s">
        <v>201</v>
      </c>
    </row>
    <row r="544" spans="1:65" s="15" customFormat="1" ht="11.25">
      <c r="B544" s="245"/>
      <c r="C544" s="246"/>
      <c r="D544" s="207" t="s">
        <v>211</v>
      </c>
      <c r="E544" s="247" t="s">
        <v>1</v>
      </c>
      <c r="F544" s="248" t="s">
        <v>5560</v>
      </c>
      <c r="G544" s="246"/>
      <c r="H544" s="249">
        <v>30</v>
      </c>
      <c r="I544" s="250"/>
      <c r="J544" s="246"/>
      <c r="K544" s="246"/>
      <c r="L544" s="251"/>
      <c r="M544" s="252"/>
      <c r="N544" s="253"/>
      <c r="O544" s="253"/>
      <c r="P544" s="253"/>
      <c r="Q544" s="253"/>
      <c r="R544" s="253"/>
      <c r="S544" s="253"/>
      <c r="T544" s="254"/>
      <c r="AT544" s="255" t="s">
        <v>211</v>
      </c>
      <c r="AU544" s="255" t="s">
        <v>82</v>
      </c>
      <c r="AV544" s="15" t="s">
        <v>209</v>
      </c>
      <c r="AW544" s="15" t="s">
        <v>31</v>
      </c>
      <c r="AX544" s="15" t="s">
        <v>82</v>
      </c>
      <c r="AY544" s="255" t="s">
        <v>201</v>
      </c>
    </row>
    <row r="545" spans="1:65" s="2" customFormat="1" ht="24">
      <c r="A545" s="34"/>
      <c r="B545" s="35"/>
      <c r="C545" s="192" t="s">
        <v>1031</v>
      </c>
      <c r="D545" s="192" t="s">
        <v>204</v>
      </c>
      <c r="E545" s="193" t="s">
        <v>6243</v>
      </c>
      <c r="F545" s="194" t="s">
        <v>6128</v>
      </c>
      <c r="G545" s="195" t="s">
        <v>6114</v>
      </c>
      <c r="H545" s="196">
        <v>60</v>
      </c>
      <c r="I545" s="197"/>
      <c r="J545" s="198">
        <f>ROUND(I545*H545,2)</f>
        <v>0</v>
      </c>
      <c r="K545" s="194" t="s">
        <v>1</v>
      </c>
      <c r="L545" s="39"/>
      <c r="M545" s="199" t="s">
        <v>1</v>
      </c>
      <c r="N545" s="200" t="s">
        <v>40</v>
      </c>
      <c r="O545" s="71"/>
      <c r="P545" s="201">
        <f>O545*H545</f>
        <v>0</v>
      </c>
      <c r="Q545" s="201">
        <v>0</v>
      </c>
      <c r="R545" s="201">
        <f>Q545*H545</f>
        <v>0</v>
      </c>
      <c r="S545" s="201">
        <v>0</v>
      </c>
      <c r="T545" s="202">
        <f>S545*H545</f>
        <v>0</v>
      </c>
      <c r="U545" s="34"/>
      <c r="V545" s="34"/>
      <c r="W545" s="34"/>
      <c r="X545" s="34"/>
      <c r="Y545" s="34"/>
      <c r="Z545" s="34"/>
      <c r="AA545" s="34"/>
      <c r="AB545" s="34"/>
      <c r="AC545" s="34"/>
      <c r="AD545" s="34"/>
      <c r="AE545" s="34"/>
      <c r="AR545" s="203" t="s">
        <v>209</v>
      </c>
      <c r="AT545" s="203" t="s">
        <v>204</v>
      </c>
      <c r="AU545" s="203" t="s">
        <v>82</v>
      </c>
      <c r="AY545" s="17" t="s">
        <v>201</v>
      </c>
      <c r="BE545" s="204">
        <f>IF(N545="základní",J545,0)</f>
        <v>0</v>
      </c>
      <c r="BF545" s="204">
        <f>IF(N545="snížená",J545,0)</f>
        <v>0</v>
      </c>
      <c r="BG545" s="204">
        <f>IF(N545="zákl. přenesená",J545,0)</f>
        <v>0</v>
      </c>
      <c r="BH545" s="204">
        <f>IF(N545="sníž. přenesená",J545,0)</f>
        <v>0</v>
      </c>
      <c r="BI545" s="204">
        <f>IF(N545="nulová",J545,0)</f>
        <v>0</v>
      </c>
      <c r="BJ545" s="17" t="s">
        <v>82</v>
      </c>
      <c r="BK545" s="204">
        <f>ROUND(I545*H545,2)</f>
        <v>0</v>
      </c>
      <c r="BL545" s="17" t="s">
        <v>209</v>
      </c>
      <c r="BM545" s="203" t="s">
        <v>1763</v>
      </c>
    </row>
    <row r="546" spans="1:65" s="13" customFormat="1" ht="22.5">
      <c r="B546" s="205"/>
      <c r="C546" s="206"/>
      <c r="D546" s="207" t="s">
        <v>211</v>
      </c>
      <c r="E546" s="208" t="s">
        <v>1</v>
      </c>
      <c r="F546" s="209" t="s">
        <v>6123</v>
      </c>
      <c r="G546" s="206"/>
      <c r="H546" s="208" t="s">
        <v>1</v>
      </c>
      <c r="I546" s="210"/>
      <c r="J546" s="206"/>
      <c r="K546" s="206"/>
      <c r="L546" s="211"/>
      <c r="M546" s="212"/>
      <c r="N546" s="213"/>
      <c r="O546" s="213"/>
      <c r="P546" s="213"/>
      <c r="Q546" s="213"/>
      <c r="R546" s="213"/>
      <c r="S546" s="213"/>
      <c r="T546" s="214"/>
      <c r="AT546" s="215" t="s">
        <v>211</v>
      </c>
      <c r="AU546" s="215" t="s">
        <v>82</v>
      </c>
      <c r="AV546" s="13" t="s">
        <v>82</v>
      </c>
      <c r="AW546" s="13" t="s">
        <v>31</v>
      </c>
      <c r="AX546" s="13" t="s">
        <v>75</v>
      </c>
      <c r="AY546" s="215" t="s">
        <v>201</v>
      </c>
    </row>
    <row r="547" spans="1:65" s="14" customFormat="1" ht="11.25">
      <c r="B547" s="216"/>
      <c r="C547" s="217"/>
      <c r="D547" s="207" t="s">
        <v>211</v>
      </c>
      <c r="E547" s="218" t="s">
        <v>1</v>
      </c>
      <c r="F547" s="219" t="s">
        <v>733</v>
      </c>
      <c r="G547" s="217"/>
      <c r="H547" s="220">
        <v>60</v>
      </c>
      <c r="I547" s="221"/>
      <c r="J547" s="217"/>
      <c r="K547" s="217"/>
      <c r="L547" s="222"/>
      <c r="M547" s="223"/>
      <c r="N547" s="224"/>
      <c r="O547" s="224"/>
      <c r="P547" s="224"/>
      <c r="Q547" s="224"/>
      <c r="R547" s="224"/>
      <c r="S547" s="224"/>
      <c r="T547" s="225"/>
      <c r="AT547" s="226" t="s">
        <v>211</v>
      </c>
      <c r="AU547" s="226" t="s">
        <v>82</v>
      </c>
      <c r="AV547" s="14" t="s">
        <v>84</v>
      </c>
      <c r="AW547" s="14" t="s">
        <v>31</v>
      </c>
      <c r="AX547" s="14" t="s">
        <v>75</v>
      </c>
      <c r="AY547" s="226" t="s">
        <v>201</v>
      </c>
    </row>
    <row r="548" spans="1:65" s="15" customFormat="1" ht="11.25">
      <c r="B548" s="245"/>
      <c r="C548" s="246"/>
      <c r="D548" s="207" t="s">
        <v>211</v>
      </c>
      <c r="E548" s="247" t="s">
        <v>1</v>
      </c>
      <c r="F548" s="248" t="s">
        <v>5560</v>
      </c>
      <c r="G548" s="246"/>
      <c r="H548" s="249">
        <v>60</v>
      </c>
      <c r="I548" s="250"/>
      <c r="J548" s="246"/>
      <c r="K548" s="246"/>
      <c r="L548" s="251"/>
      <c r="M548" s="252"/>
      <c r="N548" s="253"/>
      <c r="O548" s="253"/>
      <c r="P548" s="253"/>
      <c r="Q548" s="253"/>
      <c r="R548" s="253"/>
      <c r="S548" s="253"/>
      <c r="T548" s="254"/>
      <c r="AT548" s="255" t="s">
        <v>211</v>
      </c>
      <c r="AU548" s="255" t="s">
        <v>82</v>
      </c>
      <c r="AV548" s="15" t="s">
        <v>209</v>
      </c>
      <c r="AW548" s="15" t="s">
        <v>31</v>
      </c>
      <c r="AX548" s="15" t="s">
        <v>82</v>
      </c>
      <c r="AY548" s="255" t="s">
        <v>201</v>
      </c>
    </row>
    <row r="549" spans="1:65" s="2" customFormat="1" ht="36">
      <c r="A549" s="34"/>
      <c r="B549" s="35"/>
      <c r="C549" s="192" t="s">
        <v>1033</v>
      </c>
      <c r="D549" s="192" t="s">
        <v>204</v>
      </c>
      <c r="E549" s="193" t="s">
        <v>6244</v>
      </c>
      <c r="F549" s="194" t="s">
        <v>6130</v>
      </c>
      <c r="G549" s="195" t="s">
        <v>6114</v>
      </c>
      <c r="H549" s="196">
        <v>4</v>
      </c>
      <c r="I549" s="197"/>
      <c r="J549" s="198">
        <f>ROUND(I549*H549,2)</f>
        <v>0</v>
      </c>
      <c r="K549" s="194" t="s">
        <v>1</v>
      </c>
      <c r="L549" s="39"/>
      <c r="M549" s="199" t="s">
        <v>1</v>
      </c>
      <c r="N549" s="200" t="s">
        <v>40</v>
      </c>
      <c r="O549" s="71"/>
      <c r="P549" s="201">
        <f>O549*H549</f>
        <v>0</v>
      </c>
      <c r="Q549" s="201">
        <v>0</v>
      </c>
      <c r="R549" s="201">
        <f>Q549*H549</f>
        <v>0</v>
      </c>
      <c r="S549" s="201">
        <v>0</v>
      </c>
      <c r="T549" s="202">
        <f>S549*H549</f>
        <v>0</v>
      </c>
      <c r="U549" s="34"/>
      <c r="V549" s="34"/>
      <c r="W549" s="34"/>
      <c r="X549" s="34"/>
      <c r="Y549" s="34"/>
      <c r="Z549" s="34"/>
      <c r="AA549" s="34"/>
      <c r="AB549" s="34"/>
      <c r="AC549" s="34"/>
      <c r="AD549" s="34"/>
      <c r="AE549" s="34"/>
      <c r="AR549" s="203" t="s">
        <v>209</v>
      </c>
      <c r="AT549" s="203" t="s">
        <v>204</v>
      </c>
      <c r="AU549" s="203" t="s">
        <v>82</v>
      </c>
      <c r="AY549" s="17" t="s">
        <v>201</v>
      </c>
      <c r="BE549" s="204">
        <f>IF(N549="základní",J549,0)</f>
        <v>0</v>
      </c>
      <c r="BF549" s="204">
        <f>IF(N549="snížená",J549,0)</f>
        <v>0</v>
      </c>
      <c r="BG549" s="204">
        <f>IF(N549="zákl. přenesená",J549,0)</f>
        <v>0</v>
      </c>
      <c r="BH549" s="204">
        <f>IF(N549="sníž. přenesená",J549,0)</f>
        <v>0</v>
      </c>
      <c r="BI549" s="204">
        <f>IF(N549="nulová",J549,0)</f>
        <v>0</v>
      </c>
      <c r="BJ549" s="17" t="s">
        <v>82</v>
      </c>
      <c r="BK549" s="204">
        <f>ROUND(I549*H549,2)</f>
        <v>0</v>
      </c>
      <c r="BL549" s="17" t="s">
        <v>209</v>
      </c>
      <c r="BM549" s="203" t="s">
        <v>1772</v>
      </c>
    </row>
    <row r="550" spans="1:65" s="13" customFormat="1" ht="11.25">
      <c r="B550" s="205"/>
      <c r="C550" s="206"/>
      <c r="D550" s="207" t="s">
        <v>211</v>
      </c>
      <c r="E550" s="208" t="s">
        <v>1</v>
      </c>
      <c r="F550" s="209" t="s">
        <v>6064</v>
      </c>
      <c r="G550" s="206"/>
      <c r="H550" s="208" t="s">
        <v>1</v>
      </c>
      <c r="I550" s="210"/>
      <c r="J550" s="206"/>
      <c r="K550" s="206"/>
      <c r="L550" s="211"/>
      <c r="M550" s="212"/>
      <c r="N550" s="213"/>
      <c r="O550" s="213"/>
      <c r="P550" s="213"/>
      <c r="Q550" s="213"/>
      <c r="R550" s="213"/>
      <c r="S550" s="213"/>
      <c r="T550" s="214"/>
      <c r="AT550" s="215" t="s">
        <v>211</v>
      </c>
      <c r="AU550" s="215" t="s">
        <v>82</v>
      </c>
      <c r="AV550" s="13" t="s">
        <v>82</v>
      </c>
      <c r="AW550" s="13" t="s">
        <v>31</v>
      </c>
      <c r="AX550" s="13" t="s">
        <v>75</v>
      </c>
      <c r="AY550" s="215" t="s">
        <v>201</v>
      </c>
    </row>
    <row r="551" spans="1:65" s="14" customFormat="1" ht="11.25">
      <c r="B551" s="216"/>
      <c r="C551" s="217"/>
      <c r="D551" s="207" t="s">
        <v>211</v>
      </c>
      <c r="E551" s="218" t="s">
        <v>1</v>
      </c>
      <c r="F551" s="219" t="s">
        <v>209</v>
      </c>
      <c r="G551" s="217"/>
      <c r="H551" s="220">
        <v>4</v>
      </c>
      <c r="I551" s="221"/>
      <c r="J551" s="217"/>
      <c r="K551" s="217"/>
      <c r="L551" s="222"/>
      <c r="M551" s="223"/>
      <c r="N551" s="224"/>
      <c r="O551" s="224"/>
      <c r="P551" s="224"/>
      <c r="Q551" s="224"/>
      <c r="R551" s="224"/>
      <c r="S551" s="224"/>
      <c r="T551" s="225"/>
      <c r="AT551" s="226" t="s">
        <v>211</v>
      </c>
      <c r="AU551" s="226" t="s">
        <v>82</v>
      </c>
      <c r="AV551" s="14" t="s">
        <v>84</v>
      </c>
      <c r="AW551" s="14" t="s">
        <v>31</v>
      </c>
      <c r="AX551" s="14" t="s">
        <v>75</v>
      </c>
      <c r="AY551" s="226" t="s">
        <v>201</v>
      </c>
    </row>
    <row r="552" spans="1:65" s="15" customFormat="1" ht="11.25">
      <c r="B552" s="245"/>
      <c r="C552" s="246"/>
      <c r="D552" s="207" t="s">
        <v>211</v>
      </c>
      <c r="E552" s="247" t="s">
        <v>1</v>
      </c>
      <c r="F552" s="248" t="s">
        <v>5560</v>
      </c>
      <c r="G552" s="246"/>
      <c r="H552" s="249">
        <v>4</v>
      </c>
      <c r="I552" s="250"/>
      <c r="J552" s="246"/>
      <c r="K552" s="246"/>
      <c r="L552" s="251"/>
      <c r="M552" s="252"/>
      <c r="N552" s="253"/>
      <c r="O552" s="253"/>
      <c r="P552" s="253"/>
      <c r="Q552" s="253"/>
      <c r="R552" s="253"/>
      <c r="S552" s="253"/>
      <c r="T552" s="254"/>
      <c r="AT552" s="255" t="s">
        <v>211</v>
      </c>
      <c r="AU552" s="255" t="s">
        <v>82</v>
      </c>
      <c r="AV552" s="15" t="s">
        <v>209</v>
      </c>
      <c r="AW552" s="15" t="s">
        <v>31</v>
      </c>
      <c r="AX552" s="15" t="s">
        <v>82</v>
      </c>
      <c r="AY552" s="255" t="s">
        <v>201</v>
      </c>
    </row>
    <row r="553" spans="1:65" s="2" customFormat="1" ht="16.5" customHeight="1">
      <c r="A553" s="34"/>
      <c r="B553" s="35"/>
      <c r="C553" s="192" t="s">
        <v>1044</v>
      </c>
      <c r="D553" s="192" t="s">
        <v>204</v>
      </c>
      <c r="E553" s="193" t="s">
        <v>6245</v>
      </c>
      <c r="F553" s="194" t="s">
        <v>6132</v>
      </c>
      <c r="G553" s="195" t="s">
        <v>2589</v>
      </c>
      <c r="H553" s="196">
        <v>4</v>
      </c>
      <c r="I553" s="197"/>
      <c r="J553" s="198">
        <f>ROUND(I553*H553,2)</f>
        <v>0</v>
      </c>
      <c r="K553" s="194" t="s">
        <v>1</v>
      </c>
      <c r="L553" s="39"/>
      <c r="M553" s="199" t="s">
        <v>1</v>
      </c>
      <c r="N553" s="200" t="s">
        <v>40</v>
      </c>
      <c r="O553" s="71"/>
      <c r="P553" s="201">
        <f>O553*H553</f>
        <v>0</v>
      </c>
      <c r="Q553" s="201">
        <v>0</v>
      </c>
      <c r="R553" s="201">
        <f>Q553*H553</f>
        <v>0</v>
      </c>
      <c r="S553" s="201">
        <v>0</v>
      </c>
      <c r="T553" s="202">
        <f>S553*H553</f>
        <v>0</v>
      </c>
      <c r="U553" s="34"/>
      <c r="V553" s="34"/>
      <c r="W553" s="34"/>
      <c r="X553" s="34"/>
      <c r="Y553" s="34"/>
      <c r="Z553" s="34"/>
      <c r="AA553" s="34"/>
      <c r="AB553" s="34"/>
      <c r="AC553" s="34"/>
      <c r="AD553" s="34"/>
      <c r="AE553" s="34"/>
      <c r="AR553" s="203" t="s">
        <v>209</v>
      </c>
      <c r="AT553" s="203" t="s">
        <v>204</v>
      </c>
      <c r="AU553" s="203" t="s">
        <v>82</v>
      </c>
      <c r="AY553" s="17" t="s">
        <v>201</v>
      </c>
      <c r="BE553" s="204">
        <f>IF(N553="základní",J553,0)</f>
        <v>0</v>
      </c>
      <c r="BF553" s="204">
        <f>IF(N553="snížená",J553,0)</f>
        <v>0</v>
      </c>
      <c r="BG553" s="204">
        <f>IF(N553="zákl. přenesená",J553,0)</f>
        <v>0</v>
      </c>
      <c r="BH553" s="204">
        <f>IF(N553="sníž. přenesená",J553,0)</f>
        <v>0</v>
      </c>
      <c r="BI553" s="204">
        <f>IF(N553="nulová",J553,0)</f>
        <v>0</v>
      </c>
      <c r="BJ553" s="17" t="s">
        <v>82</v>
      </c>
      <c r="BK553" s="204">
        <f>ROUND(I553*H553,2)</f>
        <v>0</v>
      </c>
      <c r="BL553" s="17" t="s">
        <v>209</v>
      </c>
      <c r="BM553" s="203" t="s">
        <v>1782</v>
      </c>
    </row>
    <row r="554" spans="1:65" s="13" customFormat="1" ht="11.25">
      <c r="B554" s="205"/>
      <c r="C554" s="206"/>
      <c r="D554" s="207" t="s">
        <v>211</v>
      </c>
      <c r="E554" s="208" t="s">
        <v>1</v>
      </c>
      <c r="F554" s="209" t="s">
        <v>6064</v>
      </c>
      <c r="G554" s="206"/>
      <c r="H554" s="208" t="s">
        <v>1</v>
      </c>
      <c r="I554" s="210"/>
      <c r="J554" s="206"/>
      <c r="K554" s="206"/>
      <c r="L554" s="211"/>
      <c r="M554" s="212"/>
      <c r="N554" s="213"/>
      <c r="O554" s="213"/>
      <c r="P554" s="213"/>
      <c r="Q554" s="213"/>
      <c r="R554" s="213"/>
      <c r="S554" s="213"/>
      <c r="T554" s="214"/>
      <c r="AT554" s="215" t="s">
        <v>211</v>
      </c>
      <c r="AU554" s="215" t="s">
        <v>82</v>
      </c>
      <c r="AV554" s="13" t="s">
        <v>82</v>
      </c>
      <c r="AW554" s="13" t="s">
        <v>31</v>
      </c>
      <c r="AX554" s="13" t="s">
        <v>75</v>
      </c>
      <c r="AY554" s="215" t="s">
        <v>201</v>
      </c>
    </row>
    <row r="555" spans="1:65" s="14" customFormat="1" ht="11.25">
      <c r="B555" s="216"/>
      <c r="C555" s="217"/>
      <c r="D555" s="207" t="s">
        <v>211</v>
      </c>
      <c r="E555" s="218" t="s">
        <v>1</v>
      </c>
      <c r="F555" s="219" t="s">
        <v>209</v>
      </c>
      <c r="G555" s="217"/>
      <c r="H555" s="220">
        <v>4</v>
      </c>
      <c r="I555" s="221"/>
      <c r="J555" s="217"/>
      <c r="K555" s="217"/>
      <c r="L555" s="222"/>
      <c r="M555" s="223"/>
      <c r="N555" s="224"/>
      <c r="O555" s="224"/>
      <c r="P555" s="224"/>
      <c r="Q555" s="224"/>
      <c r="R555" s="224"/>
      <c r="S555" s="224"/>
      <c r="T555" s="225"/>
      <c r="AT555" s="226" t="s">
        <v>211</v>
      </c>
      <c r="AU555" s="226" t="s">
        <v>82</v>
      </c>
      <c r="AV555" s="14" t="s">
        <v>84</v>
      </c>
      <c r="AW555" s="14" t="s">
        <v>31</v>
      </c>
      <c r="AX555" s="14" t="s">
        <v>75</v>
      </c>
      <c r="AY555" s="226" t="s">
        <v>201</v>
      </c>
    </row>
    <row r="556" spans="1:65" s="15" customFormat="1" ht="11.25">
      <c r="B556" s="245"/>
      <c r="C556" s="246"/>
      <c r="D556" s="207" t="s">
        <v>211</v>
      </c>
      <c r="E556" s="247" t="s">
        <v>1</v>
      </c>
      <c r="F556" s="248" t="s">
        <v>5560</v>
      </c>
      <c r="G556" s="246"/>
      <c r="H556" s="249">
        <v>4</v>
      </c>
      <c r="I556" s="250"/>
      <c r="J556" s="246"/>
      <c r="K556" s="246"/>
      <c r="L556" s="251"/>
      <c r="M556" s="252"/>
      <c r="N556" s="253"/>
      <c r="O556" s="253"/>
      <c r="P556" s="253"/>
      <c r="Q556" s="253"/>
      <c r="R556" s="253"/>
      <c r="S556" s="253"/>
      <c r="T556" s="254"/>
      <c r="AT556" s="255" t="s">
        <v>211</v>
      </c>
      <c r="AU556" s="255" t="s">
        <v>82</v>
      </c>
      <c r="AV556" s="15" t="s">
        <v>209</v>
      </c>
      <c r="AW556" s="15" t="s">
        <v>31</v>
      </c>
      <c r="AX556" s="15" t="s">
        <v>82</v>
      </c>
      <c r="AY556" s="255" t="s">
        <v>201</v>
      </c>
    </row>
    <row r="557" spans="1:65" s="2" customFormat="1" ht="24">
      <c r="A557" s="34"/>
      <c r="B557" s="35"/>
      <c r="C557" s="192" t="s">
        <v>1056</v>
      </c>
      <c r="D557" s="192" t="s">
        <v>204</v>
      </c>
      <c r="E557" s="193" t="s">
        <v>6246</v>
      </c>
      <c r="F557" s="194" t="s">
        <v>6247</v>
      </c>
      <c r="G557" s="195" t="s">
        <v>230</v>
      </c>
      <c r="H557" s="196">
        <v>354</v>
      </c>
      <c r="I557" s="197"/>
      <c r="J557" s="198">
        <f>ROUND(I557*H557,2)</f>
        <v>0</v>
      </c>
      <c r="K557" s="194" t="s">
        <v>1</v>
      </c>
      <c r="L557" s="39"/>
      <c r="M557" s="199" t="s">
        <v>1</v>
      </c>
      <c r="N557" s="200" t="s">
        <v>40</v>
      </c>
      <c r="O557" s="71"/>
      <c r="P557" s="201">
        <f>O557*H557</f>
        <v>0</v>
      </c>
      <c r="Q557" s="201">
        <v>0</v>
      </c>
      <c r="R557" s="201">
        <f>Q557*H557</f>
        <v>0</v>
      </c>
      <c r="S557" s="201">
        <v>0</v>
      </c>
      <c r="T557" s="202">
        <f>S557*H557</f>
        <v>0</v>
      </c>
      <c r="U557" s="34"/>
      <c r="V557" s="34"/>
      <c r="W557" s="34"/>
      <c r="X557" s="34"/>
      <c r="Y557" s="34"/>
      <c r="Z557" s="34"/>
      <c r="AA557" s="34"/>
      <c r="AB557" s="34"/>
      <c r="AC557" s="34"/>
      <c r="AD557" s="34"/>
      <c r="AE557" s="34"/>
      <c r="AR557" s="203" t="s">
        <v>209</v>
      </c>
      <c r="AT557" s="203" t="s">
        <v>204</v>
      </c>
      <c r="AU557" s="203" t="s">
        <v>82</v>
      </c>
      <c r="AY557" s="17" t="s">
        <v>201</v>
      </c>
      <c r="BE557" s="204">
        <f>IF(N557="základní",J557,0)</f>
        <v>0</v>
      </c>
      <c r="BF557" s="204">
        <f>IF(N557="snížená",J557,0)</f>
        <v>0</v>
      </c>
      <c r="BG557" s="204">
        <f>IF(N557="zákl. přenesená",J557,0)</f>
        <v>0</v>
      </c>
      <c r="BH557" s="204">
        <f>IF(N557="sníž. přenesená",J557,0)</f>
        <v>0</v>
      </c>
      <c r="BI557" s="204">
        <f>IF(N557="nulová",J557,0)</f>
        <v>0</v>
      </c>
      <c r="BJ557" s="17" t="s">
        <v>82</v>
      </c>
      <c r="BK557" s="204">
        <f>ROUND(I557*H557,2)</f>
        <v>0</v>
      </c>
      <c r="BL557" s="17" t="s">
        <v>209</v>
      </c>
      <c r="BM557" s="203" t="s">
        <v>1790</v>
      </c>
    </row>
    <row r="558" spans="1:65" s="13" customFormat="1" ht="22.5">
      <c r="B558" s="205"/>
      <c r="C558" s="206"/>
      <c r="D558" s="207" t="s">
        <v>211</v>
      </c>
      <c r="E558" s="208" t="s">
        <v>1</v>
      </c>
      <c r="F558" s="209" t="s">
        <v>6123</v>
      </c>
      <c r="G558" s="206"/>
      <c r="H558" s="208" t="s">
        <v>1</v>
      </c>
      <c r="I558" s="210"/>
      <c r="J558" s="206"/>
      <c r="K558" s="206"/>
      <c r="L558" s="211"/>
      <c r="M558" s="212"/>
      <c r="N558" s="213"/>
      <c r="O558" s="213"/>
      <c r="P558" s="213"/>
      <c r="Q558" s="213"/>
      <c r="R558" s="213"/>
      <c r="S558" s="213"/>
      <c r="T558" s="214"/>
      <c r="AT558" s="215" t="s">
        <v>211</v>
      </c>
      <c r="AU558" s="215" t="s">
        <v>82</v>
      </c>
      <c r="AV558" s="13" t="s">
        <v>82</v>
      </c>
      <c r="AW558" s="13" t="s">
        <v>31</v>
      </c>
      <c r="AX558" s="13" t="s">
        <v>75</v>
      </c>
      <c r="AY558" s="215" t="s">
        <v>201</v>
      </c>
    </row>
    <row r="559" spans="1:65" s="14" customFormat="1" ht="11.25">
      <c r="B559" s="216"/>
      <c r="C559" s="217"/>
      <c r="D559" s="207" t="s">
        <v>211</v>
      </c>
      <c r="E559" s="218" t="s">
        <v>1</v>
      </c>
      <c r="F559" s="219" t="s">
        <v>3189</v>
      </c>
      <c r="G559" s="217"/>
      <c r="H559" s="220">
        <v>354</v>
      </c>
      <c r="I559" s="221"/>
      <c r="J559" s="217"/>
      <c r="K559" s="217"/>
      <c r="L559" s="222"/>
      <c r="M559" s="223"/>
      <c r="N559" s="224"/>
      <c r="O559" s="224"/>
      <c r="P559" s="224"/>
      <c r="Q559" s="224"/>
      <c r="R559" s="224"/>
      <c r="S559" s="224"/>
      <c r="T559" s="225"/>
      <c r="AT559" s="226" t="s">
        <v>211</v>
      </c>
      <c r="AU559" s="226" t="s">
        <v>82</v>
      </c>
      <c r="AV559" s="14" t="s">
        <v>84</v>
      </c>
      <c r="AW559" s="14" t="s">
        <v>31</v>
      </c>
      <c r="AX559" s="14" t="s">
        <v>75</v>
      </c>
      <c r="AY559" s="226" t="s">
        <v>201</v>
      </c>
    </row>
    <row r="560" spans="1:65" s="15" customFormat="1" ht="11.25">
      <c r="B560" s="245"/>
      <c r="C560" s="246"/>
      <c r="D560" s="207" t="s">
        <v>211</v>
      </c>
      <c r="E560" s="247" t="s">
        <v>1</v>
      </c>
      <c r="F560" s="248" t="s">
        <v>5560</v>
      </c>
      <c r="G560" s="246"/>
      <c r="H560" s="249">
        <v>354</v>
      </c>
      <c r="I560" s="250"/>
      <c r="J560" s="246"/>
      <c r="K560" s="246"/>
      <c r="L560" s="251"/>
      <c r="M560" s="252"/>
      <c r="N560" s="253"/>
      <c r="O560" s="253"/>
      <c r="P560" s="253"/>
      <c r="Q560" s="253"/>
      <c r="R560" s="253"/>
      <c r="S560" s="253"/>
      <c r="T560" s="254"/>
      <c r="AT560" s="255" t="s">
        <v>211</v>
      </c>
      <c r="AU560" s="255" t="s">
        <v>82</v>
      </c>
      <c r="AV560" s="15" t="s">
        <v>209</v>
      </c>
      <c r="AW560" s="15" t="s">
        <v>31</v>
      </c>
      <c r="AX560" s="15" t="s">
        <v>82</v>
      </c>
      <c r="AY560" s="255" t="s">
        <v>201</v>
      </c>
    </row>
    <row r="561" spans="1:65" s="2" customFormat="1" ht="21.75" customHeight="1">
      <c r="A561" s="34"/>
      <c r="B561" s="35"/>
      <c r="C561" s="192" t="s">
        <v>1060</v>
      </c>
      <c r="D561" s="192" t="s">
        <v>204</v>
      </c>
      <c r="E561" s="193" t="s">
        <v>6248</v>
      </c>
      <c r="F561" s="194" t="s">
        <v>6249</v>
      </c>
      <c r="G561" s="195" t="s">
        <v>230</v>
      </c>
      <c r="H561" s="196">
        <v>87</v>
      </c>
      <c r="I561" s="197"/>
      <c r="J561" s="198">
        <f>ROUND(I561*H561,2)</f>
        <v>0</v>
      </c>
      <c r="K561" s="194" t="s">
        <v>1</v>
      </c>
      <c r="L561" s="39"/>
      <c r="M561" s="199" t="s">
        <v>1</v>
      </c>
      <c r="N561" s="200" t="s">
        <v>40</v>
      </c>
      <c r="O561" s="71"/>
      <c r="P561" s="201">
        <f>O561*H561</f>
        <v>0</v>
      </c>
      <c r="Q561" s="201">
        <v>0</v>
      </c>
      <c r="R561" s="201">
        <f>Q561*H561</f>
        <v>0</v>
      </c>
      <c r="S561" s="201">
        <v>0</v>
      </c>
      <c r="T561" s="202">
        <f>S561*H561</f>
        <v>0</v>
      </c>
      <c r="U561" s="34"/>
      <c r="V561" s="34"/>
      <c r="W561" s="34"/>
      <c r="X561" s="34"/>
      <c r="Y561" s="34"/>
      <c r="Z561" s="34"/>
      <c r="AA561" s="34"/>
      <c r="AB561" s="34"/>
      <c r="AC561" s="34"/>
      <c r="AD561" s="34"/>
      <c r="AE561" s="34"/>
      <c r="AR561" s="203" t="s">
        <v>209</v>
      </c>
      <c r="AT561" s="203" t="s">
        <v>204</v>
      </c>
      <c r="AU561" s="203" t="s">
        <v>82</v>
      </c>
      <c r="AY561" s="17" t="s">
        <v>201</v>
      </c>
      <c r="BE561" s="204">
        <f>IF(N561="základní",J561,0)</f>
        <v>0</v>
      </c>
      <c r="BF561" s="204">
        <f>IF(N561="snížená",J561,0)</f>
        <v>0</v>
      </c>
      <c r="BG561" s="204">
        <f>IF(N561="zákl. přenesená",J561,0)</f>
        <v>0</v>
      </c>
      <c r="BH561" s="204">
        <f>IF(N561="sníž. přenesená",J561,0)</f>
        <v>0</v>
      </c>
      <c r="BI561" s="204">
        <f>IF(N561="nulová",J561,0)</f>
        <v>0</v>
      </c>
      <c r="BJ561" s="17" t="s">
        <v>82</v>
      </c>
      <c r="BK561" s="204">
        <f>ROUND(I561*H561,2)</f>
        <v>0</v>
      </c>
      <c r="BL561" s="17" t="s">
        <v>209</v>
      </c>
      <c r="BM561" s="203" t="s">
        <v>1799</v>
      </c>
    </row>
    <row r="562" spans="1:65" s="13" customFormat="1" ht="22.5">
      <c r="B562" s="205"/>
      <c r="C562" s="206"/>
      <c r="D562" s="207" t="s">
        <v>211</v>
      </c>
      <c r="E562" s="208" t="s">
        <v>1</v>
      </c>
      <c r="F562" s="209" t="s">
        <v>6123</v>
      </c>
      <c r="G562" s="206"/>
      <c r="H562" s="208" t="s">
        <v>1</v>
      </c>
      <c r="I562" s="210"/>
      <c r="J562" s="206"/>
      <c r="K562" s="206"/>
      <c r="L562" s="211"/>
      <c r="M562" s="212"/>
      <c r="N562" s="213"/>
      <c r="O562" s="213"/>
      <c r="P562" s="213"/>
      <c r="Q562" s="213"/>
      <c r="R562" s="213"/>
      <c r="S562" s="213"/>
      <c r="T562" s="214"/>
      <c r="AT562" s="215" t="s">
        <v>211</v>
      </c>
      <c r="AU562" s="215" t="s">
        <v>82</v>
      </c>
      <c r="AV562" s="13" t="s">
        <v>82</v>
      </c>
      <c r="AW562" s="13" t="s">
        <v>31</v>
      </c>
      <c r="AX562" s="13" t="s">
        <v>75</v>
      </c>
      <c r="AY562" s="215" t="s">
        <v>201</v>
      </c>
    </row>
    <row r="563" spans="1:65" s="14" customFormat="1" ht="11.25">
      <c r="B563" s="216"/>
      <c r="C563" s="217"/>
      <c r="D563" s="207" t="s">
        <v>211</v>
      </c>
      <c r="E563" s="218" t="s">
        <v>1</v>
      </c>
      <c r="F563" s="219" t="s">
        <v>1027</v>
      </c>
      <c r="G563" s="217"/>
      <c r="H563" s="220">
        <v>87</v>
      </c>
      <c r="I563" s="221"/>
      <c r="J563" s="217"/>
      <c r="K563" s="217"/>
      <c r="L563" s="222"/>
      <c r="M563" s="223"/>
      <c r="N563" s="224"/>
      <c r="O563" s="224"/>
      <c r="P563" s="224"/>
      <c r="Q563" s="224"/>
      <c r="R563" s="224"/>
      <c r="S563" s="224"/>
      <c r="T563" s="225"/>
      <c r="AT563" s="226" t="s">
        <v>211</v>
      </c>
      <c r="AU563" s="226" t="s">
        <v>82</v>
      </c>
      <c r="AV563" s="14" t="s">
        <v>84</v>
      </c>
      <c r="AW563" s="14" t="s">
        <v>31</v>
      </c>
      <c r="AX563" s="14" t="s">
        <v>75</v>
      </c>
      <c r="AY563" s="226" t="s">
        <v>201</v>
      </c>
    </row>
    <row r="564" spans="1:65" s="15" customFormat="1" ht="11.25">
      <c r="B564" s="245"/>
      <c r="C564" s="246"/>
      <c r="D564" s="207" t="s">
        <v>211</v>
      </c>
      <c r="E564" s="247" t="s">
        <v>1</v>
      </c>
      <c r="F564" s="248" t="s">
        <v>5560</v>
      </c>
      <c r="G564" s="246"/>
      <c r="H564" s="249">
        <v>87</v>
      </c>
      <c r="I564" s="250"/>
      <c r="J564" s="246"/>
      <c r="K564" s="246"/>
      <c r="L564" s="251"/>
      <c r="M564" s="252"/>
      <c r="N564" s="253"/>
      <c r="O564" s="253"/>
      <c r="P564" s="253"/>
      <c r="Q564" s="253"/>
      <c r="R564" s="253"/>
      <c r="S564" s="253"/>
      <c r="T564" s="254"/>
      <c r="AT564" s="255" t="s">
        <v>211</v>
      </c>
      <c r="AU564" s="255" t="s">
        <v>82</v>
      </c>
      <c r="AV564" s="15" t="s">
        <v>209</v>
      </c>
      <c r="AW564" s="15" t="s">
        <v>31</v>
      </c>
      <c r="AX564" s="15" t="s">
        <v>82</v>
      </c>
      <c r="AY564" s="255" t="s">
        <v>201</v>
      </c>
    </row>
    <row r="565" spans="1:65" s="2" customFormat="1" ht="24">
      <c r="A565" s="34"/>
      <c r="B565" s="35"/>
      <c r="C565" s="192" t="s">
        <v>1062</v>
      </c>
      <c r="D565" s="192" t="s">
        <v>204</v>
      </c>
      <c r="E565" s="193" t="s">
        <v>6250</v>
      </c>
      <c r="F565" s="194" t="s">
        <v>6138</v>
      </c>
      <c r="G565" s="195" t="s">
        <v>230</v>
      </c>
      <c r="H565" s="196">
        <v>165</v>
      </c>
      <c r="I565" s="197"/>
      <c r="J565" s="198">
        <f>ROUND(I565*H565,2)</f>
        <v>0</v>
      </c>
      <c r="K565" s="194" t="s">
        <v>1</v>
      </c>
      <c r="L565" s="39"/>
      <c r="M565" s="199" t="s">
        <v>1</v>
      </c>
      <c r="N565" s="200" t="s">
        <v>40</v>
      </c>
      <c r="O565" s="71"/>
      <c r="P565" s="201">
        <f>O565*H565</f>
        <v>0</v>
      </c>
      <c r="Q565" s="201">
        <v>0</v>
      </c>
      <c r="R565" s="201">
        <f>Q565*H565</f>
        <v>0</v>
      </c>
      <c r="S565" s="201">
        <v>0</v>
      </c>
      <c r="T565" s="202">
        <f>S565*H565</f>
        <v>0</v>
      </c>
      <c r="U565" s="34"/>
      <c r="V565" s="34"/>
      <c r="W565" s="34"/>
      <c r="X565" s="34"/>
      <c r="Y565" s="34"/>
      <c r="Z565" s="34"/>
      <c r="AA565" s="34"/>
      <c r="AB565" s="34"/>
      <c r="AC565" s="34"/>
      <c r="AD565" s="34"/>
      <c r="AE565" s="34"/>
      <c r="AR565" s="203" t="s">
        <v>209</v>
      </c>
      <c r="AT565" s="203" t="s">
        <v>204</v>
      </c>
      <c r="AU565" s="203" t="s">
        <v>82</v>
      </c>
      <c r="AY565" s="17" t="s">
        <v>201</v>
      </c>
      <c r="BE565" s="204">
        <f>IF(N565="základní",J565,0)</f>
        <v>0</v>
      </c>
      <c r="BF565" s="204">
        <f>IF(N565="snížená",J565,0)</f>
        <v>0</v>
      </c>
      <c r="BG565" s="204">
        <f>IF(N565="zákl. přenesená",J565,0)</f>
        <v>0</v>
      </c>
      <c r="BH565" s="204">
        <f>IF(N565="sníž. přenesená",J565,0)</f>
        <v>0</v>
      </c>
      <c r="BI565" s="204">
        <f>IF(N565="nulová",J565,0)</f>
        <v>0</v>
      </c>
      <c r="BJ565" s="17" t="s">
        <v>82</v>
      </c>
      <c r="BK565" s="204">
        <f>ROUND(I565*H565,2)</f>
        <v>0</v>
      </c>
      <c r="BL565" s="17" t="s">
        <v>209</v>
      </c>
      <c r="BM565" s="203" t="s">
        <v>1815</v>
      </c>
    </row>
    <row r="566" spans="1:65" s="13" customFormat="1" ht="11.25">
      <c r="B566" s="205"/>
      <c r="C566" s="206"/>
      <c r="D566" s="207" t="s">
        <v>211</v>
      </c>
      <c r="E566" s="208" t="s">
        <v>1</v>
      </c>
      <c r="F566" s="209" t="s">
        <v>6139</v>
      </c>
      <c r="G566" s="206"/>
      <c r="H566" s="208" t="s">
        <v>1</v>
      </c>
      <c r="I566" s="210"/>
      <c r="J566" s="206"/>
      <c r="K566" s="206"/>
      <c r="L566" s="211"/>
      <c r="M566" s="212"/>
      <c r="N566" s="213"/>
      <c r="O566" s="213"/>
      <c r="P566" s="213"/>
      <c r="Q566" s="213"/>
      <c r="R566" s="213"/>
      <c r="S566" s="213"/>
      <c r="T566" s="214"/>
      <c r="AT566" s="215" t="s">
        <v>211</v>
      </c>
      <c r="AU566" s="215" t="s">
        <v>82</v>
      </c>
      <c r="AV566" s="13" t="s">
        <v>82</v>
      </c>
      <c r="AW566" s="13" t="s">
        <v>31</v>
      </c>
      <c r="AX566" s="13" t="s">
        <v>75</v>
      </c>
      <c r="AY566" s="215" t="s">
        <v>201</v>
      </c>
    </row>
    <row r="567" spans="1:65" s="13" customFormat="1" ht="11.25">
      <c r="B567" s="205"/>
      <c r="C567" s="206"/>
      <c r="D567" s="207" t="s">
        <v>211</v>
      </c>
      <c r="E567" s="208" t="s">
        <v>1</v>
      </c>
      <c r="F567" s="209" t="s">
        <v>6049</v>
      </c>
      <c r="G567" s="206"/>
      <c r="H567" s="208" t="s">
        <v>1</v>
      </c>
      <c r="I567" s="210"/>
      <c r="J567" s="206"/>
      <c r="K567" s="206"/>
      <c r="L567" s="211"/>
      <c r="M567" s="212"/>
      <c r="N567" s="213"/>
      <c r="O567" s="213"/>
      <c r="P567" s="213"/>
      <c r="Q567" s="213"/>
      <c r="R567" s="213"/>
      <c r="S567" s="213"/>
      <c r="T567" s="214"/>
      <c r="AT567" s="215" t="s">
        <v>211</v>
      </c>
      <c r="AU567" s="215" t="s">
        <v>82</v>
      </c>
      <c r="AV567" s="13" t="s">
        <v>82</v>
      </c>
      <c r="AW567" s="13" t="s">
        <v>31</v>
      </c>
      <c r="AX567" s="13" t="s">
        <v>75</v>
      </c>
      <c r="AY567" s="215" t="s">
        <v>201</v>
      </c>
    </row>
    <row r="568" spans="1:65" s="14" customFormat="1" ht="11.25">
      <c r="B568" s="216"/>
      <c r="C568" s="217"/>
      <c r="D568" s="207" t="s">
        <v>211</v>
      </c>
      <c r="E568" s="218" t="s">
        <v>1</v>
      </c>
      <c r="F568" s="219" t="s">
        <v>1686</v>
      </c>
      <c r="G568" s="217"/>
      <c r="H568" s="220">
        <v>165</v>
      </c>
      <c r="I568" s="221"/>
      <c r="J568" s="217"/>
      <c r="K568" s="217"/>
      <c r="L568" s="222"/>
      <c r="M568" s="223"/>
      <c r="N568" s="224"/>
      <c r="O568" s="224"/>
      <c r="P568" s="224"/>
      <c r="Q568" s="224"/>
      <c r="R568" s="224"/>
      <c r="S568" s="224"/>
      <c r="T568" s="225"/>
      <c r="AT568" s="226" t="s">
        <v>211</v>
      </c>
      <c r="AU568" s="226" t="s">
        <v>82</v>
      </c>
      <c r="AV568" s="14" t="s">
        <v>84</v>
      </c>
      <c r="AW568" s="14" t="s">
        <v>31</v>
      </c>
      <c r="AX568" s="14" t="s">
        <v>75</v>
      </c>
      <c r="AY568" s="226" t="s">
        <v>201</v>
      </c>
    </row>
    <row r="569" spans="1:65" s="15" customFormat="1" ht="11.25">
      <c r="B569" s="245"/>
      <c r="C569" s="246"/>
      <c r="D569" s="207" t="s">
        <v>211</v>
      </c>
      <c r="E569" s="247" t="s">
        <v>1</v>
      </c>
      <c r="F569" s="248" t="s">
        <v>5560</v>
      </c>
      <c r="G569" s="246"/>
      <c r="H569" s="249">
        <v>165</v>
      </c>
      <c r="I569" s="250"/>
      <c r="J569" s="246"/>
      <c r="K569" s="246"/>
      <c r="L569" s="251"/>
      <c r="M569" s="252"/>
      <c r="N569" s="253"/>
      <c r="O569" s="253"/>
      <c r="P569" s="253"/>
      <c r="Q569" s="253"/>
      <c r="R569" s="253"/>
      <c r="S569" s="253"/>
      <c r="T569" s="254"/>
      <c r="AT569" s="255" t="s">
        <v>211</v>
      </c>
      <c r="AU569" s="255" t="s">
        <v>82</v>
      </c>
      <c r="AV569" s="15" t="s">
        <v>209</v>
      </c>
      <c r="AW569" s="15" t="s">
        <v>31</v>
      </c>
      <c r="AX569" s="15" t="s">
        <v>82</v>
      </c>
      <c r="AY569" s="255" t="s">
        <v>201</v>
      </c>
    </row>
    <row r="570" spans="1:65" s="2" customFormat="1" ht="24">
      <c r="A570" s="34"/>
      <c r="B570" s="35"/>
      <c r="C570" s="192" t="s">
        <v>1067</v>
      </c>
      <c r="D570" s="192" t="s">
        <v>204</v>
      </c>
      <c r="E570" s="193" t="s">
        <v>6251</v>
      </c>
      <c r="F570" s="194" t="s">
        <v>6141</v>
      </c>
      <c r="G570" s="195" t="s">
        <v>230</v>
      </c>
      <c r="H570" s="196">
        <v>169</v>
      </c>
      <c r="I570" s="197"/>
      <c r="J570" s="198">
        <f>ROUND(I570*H570,2)</f>
        <v>0</v>
      </c>
      <c r="K570" s="194" t="s">
        <v>1</v>
      </c>
      <c r="L570" s="39"/>
      <c r="M570" s="199" t="s">
        <v>1</v>
      </c>
      <c r="N570" s="200" t="s">
        <v>40</v>
      </c>
      <c r="O570" s="71"/>
      <c r="P570" s="201">
        <f>O570*H570</f>
        <v>0</v>
      </c>
      <c r="Q570" s="201">
        <v>0</v>
      </c>
      <c r="R570" s="201">
        <f>Q570*H570</f>
        <v>0</v>
      </c>
      <c r="S570" s="201">
        <v>0</v>
      </c>
      <c r="T570" s="202">
        <f>S570*H570</f>
        <v>0</v>
      </c>
      <c r="U570" s="34"/>
      <c r="V570" s="34"/>
      <c r="W570" s="34"/>
      <c r="X570" s="34"/>
      <c r="Y570" s="34"/>
      <c r="Z570" s="34"/>
      <c r="AA570" s="34"/>
      <c r="AB570" s="34"/>
      <c r="AC570" s="34"/>
      <c r="AD570" s="34"/>
      <c r="AE570" s="34"/>
      <c r="AR570" s="203" t="s">
        <v>209</v>
      </c>
      <c r="AT570" s="203" t="s">
        <v>204</v>
      </c>
      <c r="AU570" s="203" t="s">
        <v>82</v>
      </c>
      <c r="AY570" s="17" t="s">
        <v>201</v>
      </c>
      <c r="BE570" s="204">
        <f>IF(N570="základní",J570,0)</f>
        <v>0</v>
      </c>
      <c r="BF570" s="204">
        <f>IF(N570="snížená",J570,0)</f>
        <v>0</v>
      </c>
      <c r="BG570" s="204">
        <f>IF(N570="zákl. přenesená",J570,0)</f>
        <v>0</v>
      </c>
      <c r="BH570" s="204">
        <f>IF(N570="sníž. přenesená",J570,0)</f>
        <v>0</v>
      </c>
      <c r="BI570" s="204">
        <f>IF(N570="nulová",J570,0)</f>
        <v>0</v>
      </c>
      <c r="BJ570" s="17" t="s">
        <v>82</v>
      </c>
      <c r="BK570" s="204">
        <f>ROUND(I570*H570,2)</f>
        <v>0</v>
      </c>
      <c r="BL570" s="17" t="s">
        <v>209</v>
      </c>
      <c r="BM570" s="203" t="s">
        <v>1855</v>
      </c>
    </row>
    <row r="571" spans="1:65" s="13" customFormat="1" ht="11.25">
      <c r="B571" s="205"/>
      <c r="C571" s="206"/>
      <c r="D571" s="207" t="s">
        <v>211</v>
      </c>
      <c r="E571" s="208" t="s">
        <v>1</v>
      </c>
      <c r="F571" s="209" t="s">
        <v>6139</v>
      </c>
      <c r="G571" s="206"/>
      <c r="H571" s="208" t="s">
        <v>1</v>
      </c>
      <c r="I571" s="210"/>
      <c r="J571" s="206"/>
      <c r="K571" s="206"/>
      <c r="L571" s="211"/>
      <c r="M571" s="212"/>
      <c r="N571" s="213"/>
      <c r="O571" s="213"/>
      <c r="P571" s="213"/>
      <c r="Q571" s="213"/>
      <c r="R571" s="213"/>
      <c r="S571" s="213"/>
      <c r="T571" s="214"/>
      <c r="AT571" s="215" t="s">
        <v>211</v>
      </c>
      <c r="AU571" s="215" t="s">
        <v>82</v>
      </c>
      <c r="AV571" s="13" t="s">
        <v>82</v>
      </c>
      <c r="AW571" s="13" t="s">
        <v>31</v>
      </c>
      <c r="AX571" s="13" t="s">
        <v>75</v>
      </c>
      <c r="AY571" s="215" t="s">
        <v>201</v>
      </c>
    </row>
    <row r="572" spans="1:65" s="13" customFormat="1" ht="11.25">
      <c r="B572" s="205"/>
      <c r="C572" s="206"/>
      <c r="D572" s="207" t="s">
        <v>211</v>
      </c>
      <c r="E572" s="208" t="s">
        <v>1</v>
      </c>
      <c r="F572" s="209" t="s">
        <v>6049</v>
      </c>
      <c r="G572" s="206"/>
      <c r="H572" s="208" t="s">
        <v>1</v>
      </c>
      <c r="I572" s="210"/>
      <c r="J572" s="206"/>
      <c r="K572" s="206"/>
      <c r="L572" s="211"/>
      <c r="M572" s="212"/>
      <c r="N572" s="213"/>
      <c r="O572" s="213"/>
      <c r="P572" s="213"/>
      <c r="Q572" s="213"/>
      <c r="R572" s="213"/>
      <c r="S572" s="213"/>
      <c r="T572" s="214"/>
      <c r="AT572" s="215" t="s">
        <v>211</v>
      </c>
      <c r="AU572" s="215" t="s">
        <v>82</v>
      </c>
      <c r="AV572" s="13" t="s">
        <v>82</v>
      </c>
      <c r="AW572" s="13" t="s">
        <v>31</v>
      </c>
      <c r="AX572" s="13" t="s">
        <v>75</v>
      </c>
      <c r="AY572" s="215" t="s">
        <v>201</v>
      </c>
    </row>
    <row r="573" spans="1:65" s="14" customFormat="1" ht="11.25">
      <c r="B573" s="216"/>
      <c r="C573" s="217"/>
      <c r="D573" s="207" t="s">
        <v>211</v>
      </c>
      <c r="E573" s="218" t="s">
        <v>1</v>
      </c>
      <c r="F573" s="219" t="s">
        <v>1719</v>
      </c>
      <c r="G573" s="217"/>
      <c r="H573" s="220">
        <v>169</v>
      </c>
      <c r="I573" s="221"/>
      <c r="J573" s="217"/>
      <c r="K573" s="217"/>
      <c r="L573" s="222"/>
      <c r="M573" s="223"/>
      <c r="N573" s="224"/>
      <c r="O573" s="224"/>
      <c r="P573" s="224"/>
      <c r="Q573" s="224"/>
      <c r="R573" s="224"/>
      <c r="S573" s="224"/>
      <c r="T573" s="225"/>
      <c r="AT573" s="226" t="s">
        <v>211</v>
      </c>
      <c r="AU573" s="226" t="s">
        <v>82</v>
      </c>
      <c r="AV573" s="14" t="s">
        <v>84</v>
      </c>
      <c r="AW573" s="14" t="s">
        <v>31</v>
      </c>
      <c r="AX573" s="14" t="s">
        <v>75</v>
      </c>
      <c r="AY573" s="226" t="s">
        <v>201</v>
      </c>
    </row>
    <row r="574" spans="1:65" s="15" customFormat="1" ht="11.25">
      <c r="B574" s="245"/>
      <c r="C574" s="246"/>
      <c r="D574" s="207" t="s">
        <v>211</v>
      </c>
      <c r="E574" s="247" t="s">
        <v>1</v>
      </c>
      <c r="F574" s="248" t="s">
        <v>5560</v>
      </c>
      <c r="G574" s="246"/>
      <c r="H574" s="249">
        <v>169</v>
      </c>
      <c r="I574" s="250"/>
      <c r="J574" s="246"/>
      <c r="K574" s="246"/>
      <c r="L574" s="251"/>
      <c r="M574" s="252"/>
      <c r="N574" s="253"/>
      <c r="O574" s="253"/>
      <c r="P574" s="253"/>
      <c r="Q574" s="253"/>
      <c r="R574" s="253"/>
      <c r="S574" s="253"/>
      <c r="T574" s="254"/>
      <c r="AT574" s="255" t="s">
        <v>211</v>
      </c>
      <c r="AU574" s="255" t="s">
        <v>82</v>
      </c>
      <c r="AV574" s="15" t="s">
        <v>209</v>
      </c>
      <c r="AW574" s="15" t="s">
        <v>31</v>
      </c>
      <c r="AX574" s="15" t="s">
        <v>82</v>
      </c>
      <c r="AY574" s="255" t="s">
        <v>201</v>
      </c>
    </row>
    <row r="575" spans="1:65" s="2" customFormat="1" ht="24">
      <c r="A575" s="34"/>
      <c r="B575" s="35"/>
      <c r="C575" s="192" t="s">
        <v>1071</v>
      </c>
      <c r="D575" s="192" t="s">
        <v>204</v>
      </c>
      <c r="E575" s="193" t="s">
        <v>6252</v>
      </c>
      <c r="F575" s="194" t="s">
        <v>6143</v>
      </c>
      <c r="G575" s="195" t="s">
        <v>230</v>
      </c>
      <c r="H575" s="196">
        <v>12</v>
      </c>
      <c r="I575" s="197"/>
      <c r="J575" s="198">
        <f>ROUND(I575*H575,2)</f>
        <v>0</v>
      </c>
      <c r="K575" s="194" t="s">
        <v>1</v>
      </c>
      <c r="L575" s="39"/>
      <c r="M575" s="199" t="s">
        <v>1</v>
      </c>
      <c r="N575" s="200" t="s">
        <v>40</v>
      </c>
      <c r="O575" s="71"/>
      <c r="P575" s="201">
        <f>O575*H575</f>
        <v>0</v>
      </c>
      <c r="Q575" s="201">
        <v>0</v>
      </c>
      <c r="R575" s="201">
        <f>Q575*H575</f>
        <v>0</v>
      </c>
      <c r="S575" s="201">
        <v>0</v>
      </c>
      <c r="T575" s="202">
        <f>S575*H575</f>
        <v>0</v>
      </c>
      <c r="U575" s="34"/>
      <c r="V575" s="34"/>
      <c r="W575" s="34"/>
      <c r="X575" s="34"/>
      <c r="Y575" s="34"/>
      <c r="Z575" s="34"/>
      <c r="AA575" s="34"/>
      <c r="AB575" s="34"/>
      <c r="AC575" s="34"/>
      <c r="AD575" s="34"/>
      <c r="AE575" s="34"/>
      <c r="AR575" s="203" t="s">
        <v>209</v>
      </c>
      <c r="AT575" s="203" t="s">
        <v>204</v>
      </c>
      <c r="AU575" s="203" t="s">
        <v>82</v>
      </c>
      <c r="AY575" s="17" t="s">
        <v>201</v>
      </c>
      <c r="BE575" s="204">
        <f>IF(N575="základní",J575,0)</f>
        <v>0</v>
      </c>
      <c r="BF575" s="204">
        <f>IF(N575="snížená",J575,0)</f>
        <v>0</v>
      </c>
      <c r="BG575" s="204">
        <f>IF(N575="zákl. přenesená",J575,0)</f>
        <v>0</v>
      </c>
      <c r="BH575" s="204">
        <f>IF(N575="sníž. přenesená",J575,0)</f>
        <v>0</v>
      </c>
      <c r="BI575" s="204">
        <f>IF(N575="nulová",J575,0)</f>
        <v>0</v>
      </c>
      <c r="BJ575" s="17" t="s">
        <v>82</v>
      </c>
      <c r="BK575" s="204">
        <f>ROUND(I575*H575,2)</f>
        <v>0</v>
      </c>
      <c r="BL575" s="17" t="s">
        <v>209</v>
      </c>
      <c r="BM575" s="203" t="s">
        <v>1904</v>
      </c>
    </row>
    <row r="576" spans="1:65" s="13" customFormat="1" ht="11.25">
      <c r="B576" s="205"/>
      <c r="C576" s="206"/>
      <c r="D576" s="207" t="s">
        <v>211</v>
      </c>
      <c r="E576" s="208" t="s">
        <v>1</v>
      </c>
      <c r="F576" s="209" t="s">
        <v>6144</v>
      </c>
      <c r="G576" s="206"/>
      <c r="H576" s="208" t="s">
        <v>1</v>
      </c>
      <c r="I576" s="210"/>
      <c r="J576" s="206"/>
      <c r="K576" s="206"/>
      <c r="L576" s="211"/>
      <c r="M576" s="212"/>
      <c r="N576" s="213"/>
      <c r="O576" s="213"/>
      <c r="P576" s="213"/>
      <c r="Q576" s="213"/>
      <c r="R576" s="213"/>
      <c r="S576" s="213"/>
      <c r="T576" s="214"/>
      <c r="AT576" s="215" t="s">
        <v>211</v>
      </c>
      <c r="AU576" s="215" t="s">
        <v>82</v>
      </c>
      <c r="AV576" s="13" t="s">
        <v>82</v>
      </c>
      <c r="AW576" s="13" t="s">
        <v>31</v>
      </c>
      <c r="AX576" s="13" t="s">
        <v>75</v>
      </c>
      <c r="AY576" s="215" t="s">
        <v>201</v>
      </c>
    </row>
    <row r="577" spans="1:65" s="13" customFormat="1" ht="11.25">
      <c r="B577" s="205"/>
      <c r="C577" s="206"/>
      <c r="D577" s="207" t="s">
        <v>211</v>
      </c>
      <c r="E577" s="208" t="s">
        <v>1</v>
      </c>
      <c r="F577" s="209" t="s">
        <v>6049</v>
      </c>
      <c r="G577" s="206"/>
      <c r="H577" s="208" t="s">
        <v>1</v>
      </c>
      <c r="I577" s="210"/>
      <c r="J577" s="206"/>
      <c r="K577" s="206"/>
      <c r="L577" s="211"/>
      <c r="M577" s="212"/>
      <c r="N577" s="213"/>
      <c r="O577" s="213"/>
      <c r="P577" s="213"/>
      <c r="Q577" s="213"/>
      <c r="R577" s="213"/>
      <c r="S577" s="213"/>
      <c r="T577" s="214"/>
      <c r="AT577" s="215" t="s">
        <v>211</v>
      </c>
      <c r="AU577" s="215" t="s">
        <v>82</v>
      </c>
      <c r="AV577" s="13" t="s">
        <v>82</v>
      </c>
      <c r="AW577" s="13" t="s">
        <v>31</v>
      </c>
      <c r="AX577" s="13" t="s">
        <v>75</v>
      </c>
      <c r="AY577" s="215" t="s">
        <v>201</v>
      </c>
    </row>
    <row r="578" spans="1:65" s="14" customFormat="1" ht="11.25">
      <c r="B578" s="216"/>
      <c r="C578" s="217"/>
      <c r="D578" s="207" t="s">
        <v>211</v>
      </c>
      <c r="E578" s="218" t="s">
        <v>1</v>
      </c>
      <c r="F578" s="219" t="s">
        <v>317</v>
      </c>
      <c r="G578" s="217"/>
      <c r="H578" s="220">
        <v>12</v>
      </c>
      <c r="I578" s="221"/>
      <c r="J578" s="217"/>
      <c r="K578" s="217"/>
      <c r="L578" s="222"/>
      <c r="M578" s="223"/>
      <c r="N578" s="224"/>
      <c r="O578" s="224"/>
      <c r="P578" s="224"/>
      <c r="Q578" s="224"/>
      <c r="R578" s="224"/>
      <c r="S578" s="224"/>
      <c r="T578" s="225"/>
      <c r="AT578" s="226" t="s">
        <v>211</v>
      </c>
      <c r="AU578" s="226" t="s">
        <v>82</v>
      </c>
      <c r="AV578" s="14" t="s">
        <v>84</v>
      </c>
      <c r="AW578" s="14" t="s">
        <v>31</v>
      </c>
      <c r="AX578" s="14" t="s">
        <v>75</v>
      </c>
      <c r="AY578" s="226" t="s">
        <v>201</v>
      </c>
    </row>
    <row r="579" spans="1:65" s="15" customFormat="1" ht="11.25">
      <c r="B579" s="245"/>
      <c r="C579" s="246"/>
      <c r="D579" s="207" t="s">
        <v>211</v>
      </c>
      <c r="E579" s="247" t="s">
        <v>1</v>
      </c>
      <c r="F579" s="248" t="s">
        <v>5560</v>
      </c>
      <c r="G579" s="246"/>
      <c r="H579" s="249">
        <v>12</v>
      </c>
      <c r="I579" s="250"/>
      <c r="J579" s="246"/>
      <c r="K579" s="246"/>
      <c r="L579" s="251"/>
      <c r="M579" s="252"/>
      <c r="N579" s="253"/>
      <c r="O579" s="253"/>
      <c r="P579" s="253"/>
      <c r="Q579" s="253"/>
      <c r="R579" s="253"/>
      <c r="S579" s="253"/>
      <c r="T579" s="254"/>
      <c r="AT579" s="255" t="s">
        <v>211</v>
      </c>
      <c r="AU579" s="255" t="s">
        <v>82</v>
      </c>
      <c r="AV579" s="15" t="s">
        <v>209</v>
      </c>
      <c r="AW579" s="15" t="s">
        <v>31</v>
      </c>
      <c r="AX579" s="15" t="s">
        <v>82</v>
      </c>
      <c r="AY579" s="255" t="s">
        <v>201</v>
      </c>
    </row>
    <row r="580" spans="1:65" s="2" customFormat="1" ht="24">
      <c r="A580" s="34"/>
      <c r="B580" s="35"/>
      <c r="C580" s="192" t="s">
        <v>1076</v>
      </c>
      <c r="D580" s="192" t="s">
        <v>204</v>
      </c>
      <c r="E580" s="193" t="s">
        <v>6253</v>
      </c>
      <c r="F580" s="194" t="s">
        <v>6254</v>
      </c>
      <c r="G580" s="195" t="s">
        <v>2526</v>
      </c>
      <c r="H580" s="196">
        <v>1</v>
      </c>
      <c r="I580" s="197"/>
      <c r="J580" s="198">
        <f>ROUND(I580*H580,2)</f>
        <v>0</v>
      </c>
      <c r="K580" s="194" t="s">
        <v>1</v>
      </c>
      <c r="L580" s="39"/>
      <c r="M580" s="199" t="s">
        <v>1</v>
      </c>
      <c r="N580" s="200" t="s">
        <v>40</v>
      </c>
      <c r="O580" s="71"/>
      <c r="P580" s="201">
        <f>O580*H580</f>
        <v>0</v>
      </c>
      <c r="Q580" s="201">
        <v>0</v>
      </c>
      <c r="R580" s="201">
        <f>Q580*H580</f>
        <v>0</v>
      </c>
      <c r="S580" s="201">
        <v>0</v>
      </c>
      <c r="T580" s="202">
        <f>S580*H580</f>
        <v>0</v>
      </c>
      <c r="U580" s="34"/>
      <c r="V580" s="34"/>
      <c r="W580" s="34"/>
      <c r="X580" s="34"/>
      <c r="Y580" s="34"/>
      <c r="Z580" s="34"/>
      <c r="AA580" s="34"/>
      <c r="AB580" s="34"/>
      <c r="AC580" s="34"/>
      <c r="AD580" s="34"/>
      <c r="AE580" s="34"/>
      <c r="AR580" s="203" t="s">
        <v>209</v>
      </c>
      <c r="AT580" s="203" t="s">
        <v>204</v>
      </c>
      <c r="AU580" s="203" t="s">
        <v>82</v>
      </c>
      <c r="AY580" s="17" t="s">
        <v>201</v>
      </c>
      <c r="BE580" s="204">
        <f>IF(N580="základní",J580,0)</f>
        <v>0</v>
      </c>
      <c r="BF580" s="204">
        <f>IF(N580="snížená",J580,0)</f>
        <v>0</v>
      </c>
      <c r="BG580" s="204">
        <f>IF(N580="zákl. přenesená",J580,0)</f>
        <v>0</v>
      </c>
      <c r="BH580" s="204">
        <f>IF(N580="sníž. přenesená",J580,0)</f>
        <v>0</v>
      </c>
      <c r="BI580" s="204">
        <f>IF(N580="nulová",J580,0)</f>
        <v>0</v>
      </c>
      <c r="BJ580" s="17" t="s">
        <v>82</v>
      </c>
      <c r="BK580" s="204">
        <f>ROUND(I580*H580,2)</f>
        <v>0</v>
      </c>
      <c r="BL580" s="17" t="s">
        <v>209</v>
      </c>
      <c r="BM580" s="203" t="s">
        <v>1920</v>
      </c>
    </row>
    <row r="581" spans="1:65" s="13" customFormat="1" ht="22.5">
      <c r="B581" s="205"/>
      <c r="C581" s="206"/>
      <c r="D581" s="207" t="s">
        <v>211</v>
      </c>
      <c r="E581" s="208" t="s">
        <v>1</v>
      </c>
      <c r="F581" s="209" t="s">
        <v>6147</v>
      </c>
      <c r="G581" s="206"/>
      <c r="H581" s="208" t="s">
        <v>1</v>
      </c>
      <c r="I581" s="210"/>
      <c r="J581" s="206"/>
      <c r="K581" s="206"/>
      <c r="L581" s="211"/>
      <c r="M581" s="212"/>
      <c r="N581" s="213"/>
      <c r="O581" s="213"/>
      <c r="P581" s="213"/>
      <c r="Q581" s="213"/>
      <c r="R581" s="213"/>
      <c r="S581" s="213"/>
      <c r="T581" s="214"/>
      <c r="AT581" s="215" t="s">
        <v>211</v>
      </c>
      <c r="AU581" s="215" t="s">
        <v>82</v>
      </c>
      <c r="AV581" s="13" t="s">
        <v>82</v>
      </c>
      <c r="AW581" s="13" t="s">
        <v>31</v>
      </c>
      <c r="AX581" s="13" t="s">
        <v>75</v>
      </c>
      <c r="AY581" s="215" t="s">
        <v>201</v>
      </c>
    </row>
    <row r="582" spans="1:65" s="13" customFormat="1" ht="22.5">
      <c r="B582" s="205"/>
      <c r="C582" s="206"/>
      <c r="D582" s="207" t="s">
        <v>211</v>
      </c>
      <c r="E582" s="208" t="s">
        <v>1</v>
      </c>
      <c r="F582" s="209" t="s">
        <v>6148</v>
      </c>
      <c r="G582" s="206"/>
      <c r="H582" s="208" t="s">
        <v>1</v>
      </c>
      <c r="I582" s="210"/>
      <c r="J582" s="206"/>
      <c r="K582" s="206"/>
      <c r="L582" s="211"/>
      <c r="M582" s="212"/>
      <c r="N582" s="213"/>
      <c r="O582" s="213"/>
      <c r="P582" s="213"/>
      <c r="Q582" s="213"/>
      <c r="R582" s="213"/>
      <c r="S582" s="213"/>
      <c r="T582" s="214"/>
      <c r="AT582" s="215" t="s">
        <v>211</v>
      </c>
      <c r="AU582" s="215" t="s">
        <v>82</v>
      </c>
      <c r="AV582" s="13" t="s">
        <v>82</v>
      </c>
      <c r="AW582" s="13" t="s">
        <v>31</v>
      </c>
      <c r="AX582" s="13" t="s">
        <v>75</v>
      </c>
      <c r="AY582" s="215" t="s">
        <v>201</v>
      </c>
    </row>
    <row r="583" spans="1:65" s="13" customFormat="1" ht="11.25">
      <c r="B583" s="205"/>
      <c r="C583" s="206"/>
      <c r="D583" s="207" t="s">
        <v>211</v>
      </c>
      <c r="E583" s="208" t="s">
        <v>1</v>
      </c>
      <c r="F583" s="209" t="s">
        <v>6049</v>
      </c>
      <c r="G583" s="206"/>
      <c r="H583" s="208" t="s">
        <v>1</v>
      </c>
      <c r="I583" s="210"/>
      <c r="J583" s="206"/>
      <c r="K583" s="206"/>
      <c r="L583" s="211"/>
      <c r="M583" s="212"/>
      <c r="N583" s="213"/>
      <c r="O583" s="213"/>
      <c r="P583" s="213"/>
      <c r="Q583" s="213"/>
      <c r="R583" s="213"/>
      <c r="S583" s="213"/>
      <c r="T583" s="214"/>
      <c r="AT583" s="215" t="s">
        <v>211</v>
      </c>
      <c r="AU583" s="215" t="s">
        <v>82</v>
      </c>
      <c r="AV583" s="13" t="s">
        <v>82</v>
      </c>
      <c r="AW583" s="13" t="s">
        <v>31</v>
      </c>
      <c r="AX583" s="13" t="s">
        <v>75</v>
      </c>
      <c r="AY583" s="215" t="s">
        <v>201</v>
      </c>
    </row>
    <row r="584" spans="1:65" s="14" customFormat="1" ht="11.25">
      <c r="B584" s="216"/>
      <c r="C584" s="217"/>
      <c r="D584" s="207" t="s">
        <v>211</v>
      </c>
      <c r="E584" s="218" t="s">
        <v>1</v>
      </c>
      <c r="F584" s="219" t="s">
        <v>82</v>
      </c>
      <c r="G584" s="217"/>
      <c r="H584" s="220">
        <v>1</v>
      </c>
      <c r="I584" s="221"/>
      <c r="J584" s="217"/>
      <c r="K584" s="217"/>
      <c r="L584" s="222"/>
      <c r="M584" s="223"/>
      <c r="N584" s="224"/>
      <c r="O584" s="224"/>
      <c r="P584" s="224"/>
      <c r="Q584" s="224"/>
      <c r="R584" s="224"/>
      <c r="S584" s="224"/>
      <c r="T584" s="225"/>
      <c r="AT584" s="226" t="s">
        <v>211</v>
      </c>
      <c r="AU584" s="226" t="s">
        <v>82</v>
      </c>
      <c r="AV584" s="14" t="s">
        <v>84</v>
      </c>
      <c r="AW584" s="14" t="s">
        <v>31</v>
      </c>
      <c r="AX584" s="14" t="s">
        <v>75</v>
      </c>
      <c r="AY584" s="226" t="s">
        <v>201</v>
      </c>
    </row>
    <row r="585" spans="1:65" s="15" customFormat="1" ht="11.25">
      <c r="B585" s="245"/>
      <c r="C585" s="246"/>
      <c r="D585" s="207" t="s">
        <v>211</v>
      </c>
      <c r="E585" s="247" t="s">
        <v>1</v>
      </c>
      <c r="F585" s="248" t="s">
        <v>5560</v>
      </c>
      <c r="G585" s="246"/>
      <c r="H585" s="249">
        <v>1</v>
      </c>
      <c r="I585" s="250"/>
      <c r="J585" s="246"/>
      <c r="K585" s="246"/>
      <c r="L585" s="251"/>
      <c r="M585" s="252"/>
      <c r="N585" s="253"/>
      <c r="O585" s="253"/>
      <c r="P585" s="253"/>
      <c r="Q585" s="253"/>
      <c r="R585" s="253"/>
      <c r="S585" s="253"/>
      <c r="T585" s="254"/>
      <c r="AT585" s="255" t="s">
        <v>211</v>
      </c>
      <c r="AU585" s="255" t="s">
        <v>82</v>
      </c>
      <c r="AV585" s="15" t="s">
        <v>209</v>
      </c>
      <c r="AW585" s="15" t="s">
        <v>31</v>
      </c>
      <c r="AX585" s="15" t="s">
        <v>82</v>
      </c>
      <c r="AY585" s="255" t="s">
        <v>201</v>
      </c>
    </row>
    <row r="586" spans="1:65" s="2" customFormat="1" ht="24">
      <c r="A586" s="34"/>
      <c r="B586" s="35"/>
      <c r="C586" s="192" t="s">
        <v>1084</v>
      </c>
      <c r="D586" s="192" t="s">
        <v>204</v>
      </c>
      <c r="E586" s="193" t="s">
        <v>6255</v>
      </c>
      <c r="F586" s="194" t="s">
        <v>6254</v>
      </c>
      <c r="G586" s="195" t="s">
        <v>2526</v>
      </c>
      <c r="H586" s="196">
        <v>1</v>
      </c>
      <c r="I586" s="197"/>
      <c r="J586" s="198">
        <f>ROUND(I586*H586,2)</f>
        <v>0</v>
      </c>
      <c r="K586" s="194" t="s">
        <v>1</v>
      </c>
      <c r="L586" s="39"/>
      <c r="M586" s="199" t="s">
        <v>1</v>
      </c>
      <c r="N586" s="200" t="s">
        <v>40</v>
      </c>
      <c r="O586" s="71"/>
      <c r="P586" s="201">
        <f>O586*H586</f>
        <v>0</v>
      </c>
      <c r="Q586" s="201">
        <v>0</v>
      </c>
      <c r="R586" s="201">
        <f>Q586*H586</f>
        <v>0</v>
      </c>
      <c r="S586" s="201">
        <v>0</v>
      </c>
      <c r="T586" s="202">
        <f>S586*H586</f>
        <v>0</v>
      </c>
      <c r="U586" s="34"/>
      <c r="V586" s="34"/>
      <c r="W586" s="34"/>
      <c r="X586" s="34"/>
      <c r="Y586" s="34"/>
      <c r="Z586" s="34"/>
      <c r="AA586" s="34"/>
      <c r="AB586" s="34"/>
      <c r="AC586" s="34"/>
      <c r="AD586" s="34"/>
      <c r="AE586" s="34"/>
      <c r="AR586" s="203" t="s">
        <v>209</v>
      </c>
      <c r="AT586" s="203" t="s">
        <v>204</v>
      </c>
      <c r="AU586" s="203" t="s">
        <v>82</v>
      </c>
      <c r="AY586" s="17" t="s">
        <v>201</v>
      </c>
      <c r="BE586" s="204">
        <f>IF(N586="základní",J586,0)</f>
        <v>0</v>
      </c>
      <c r="BF586" s="204">
        <f>IF(N586="snížená",J586,0)</f>
        <v>0</v>
      </c>
      <c r="BG586" s="204">
        <f>IF(N586="zákl. přenesená",J586,0)</f>
        <v>0</v>
      </c>
      <c r="BH586" s="204">
        <f>IF(N586="sníž. přenesená",J586,0)</f>
        <v>0</v>
      </c>
      <c r="BI586" s="204">
        <f>IF(N586="nulová",J586,0)</f>
        <v>0</v>
      </c>
      <c r="BJ586" s="17" t="s">
        <v>82</v>
      </c>
      <c r="BK586" s="204">
        <f>ROUND(I586*H586,2)</f>
        <v>0</v>
      </c>
      <c r="BL586" s="17" t="s">
        <v>209</v>
      </c>
      <c r="BM586" s="203" t="s">
        <v>1930</v>
      </c>
    </row>
    <row r="587" spans="1:65" s="13" customFormat="1" ht="22.5">
      <c r="B587" s="205"/>
      <c r="C587" s="206"/>
      <c r="D587" s="207" t="s">
        <v>211</v>
      </c>
      <c r="E587" s="208" t="s">
        <v>1</v>
      </c>
      <c r="F587" s="209" t="s">
        <v>6147</v>
      </c>
      <c r="G587" s="206"/>
      <c r="H587" s="208" t="s">
        <v>1</v>
      </c>
      <c r="I587" s="210"/>
      <c r="J587" s="206"/>
      <c r="K587" s="206"/>
      <c r="L587" s="211"/>
      <c r="M587" s="212"/>
      <c r="N587" s="213"/>
      <c r="O587" s="213"/>
      <c r="P587" s="213"/>
      <c r="Q587" s="213"/>
      <c r="R587" s="213"/>
      <c r="S587" s="213"/>
      <c r="T587" s="214"/>
      <c r="AT587" s="215" t="s">
        <v>211</v>
      </c>
      <c r="AU587" s="215" t="s">
        <v>82</v>
      </c>
      <c r="AV587" s="13" t="s">
        <v>82</v>
      </c>
      <c r="AW587" s="13" t="s">
        <v>31</v>
      </c>
      <c r="AX587" s="13" t="s">
        <v>75</v>
      </c>
      <c r="AY587" s="215" t="s">
        <v>201</v>
      </c>
    </row>
    <row r="588" spans="1:65" s="13" customFormat="1" ht="22.5">
      <c r="B588" s="205"/>
      <c r="C588" s="206"/>
      <c r="D588" s="207" t="s">
        <v>211</v>
      </c>
      <c r="E588" s="208" t="s">
        <v>1</v>
      </c>
      <c r="F588" s="209" t="s">
        <v>6148</v>
      </c>
      <c r="G588" s="206"/>
      <c r="H588" s="208" t="s">
        <v>1</v>
      </c>
      <c r="I588" s="210"/>
      <c r="J588" s="206"/>
      <c r="K588" s="206"/>
      <c r="L588" s="211"/>
      <c r="M588" s="212"/>
      <c r="N588" s="213"/>
      <c r="O588" s="213"/>
      <c r="P588" s="213"/>
      <c r="Q588" s="213"/>
      <c r="R588" s="213"/>
      <c r="S588" s="213"/>
      <c r="T588" s="214"/>
      <c r="AT588" s="215" t="s">
        <v>211</v>
      </c>
      <c r="AU588" s="215" t="s">
        <v>82</v>
      </c>
      <c r="AV588" s="13" t="s">
        <v>82</v>
      </c>
      <c r="AW588" s="13" t="s">
        <v>31</v>
      </c>
      <c r="AX588" s="13" t="s">
        <v>75</v>
      </c>
      <c r="AY588" s="215" t="s">
        <v>201</v>
      </c>
    </row>
    <row r="589" spans="1:65" s="13" customFormat="1" ht="11.25">
      <c r="B589" s="205"/>
      <c r="C589" s="206"/>
      <c r="D589" s="207" t="s">
        <v>211</v>
      </c>
      <c r="E589" s="208" t="s">
        <v>1</v>
      </c>
      <c r="F589" s="209" t="s">
        <v>6049</v>
      </c>
      <c r="G589" s="206"/>
      <c r="H589" s="208" t="s">
        <v>1</v>
      </c>
      <c r="I589" s="210"/>
      <c r="J589" s="206"/>
      <c r="K589" s="206"/>
      <c r="L589" s="211"/>
      <c r="M589" s="212"/>
      <c r="N589" s="213"/>
      <c r="O589" s="213"/>
      <c r="P589" s="213"/>
      <c r="Q589" s="213"/>
      <c r="R589" s="213"/>
      <c r="S589" s="213"/>
      <c r="T589" s="214"/>
      <c r="AT589" s="215" t="s">
        <v>211</v>
      </c>
      <c r="AU589" s="215" t="s">
        <v>82</v>
      </c>
      <c r="AV589" s="13" t="s">
        <v>82</v>
      </c>
      <c r="AW589" s="13" t="s">
        <v>31</v>
      </c>
      <c r="AX589" s="13" t="s">
        <v>75</v>
      </c>
      <c r="AY589" s="215" t="s">
        <v>201</v>
      </c>
    </row>
    <row r="590" spans="1:65" s="14" customFormat="1" ht="11.25">
      <c r="B590" s="216"/>
      <c r="C590" s="217"/>
      <c r="D590" s="207" t="s">
        <v>211</v>
      </c>
      <c r="E590" s="218" t="s">
        <v>1</v>
      </c>
      <c r="F590" s="219" t="s">
        <v>82</v>
      </c>
      <c r="G590" s="217"/>
      <c r="H590" s="220">
        <v>1</v>
      </c>
      <c r="I590" s="221"/>
      <c r="J590" s="217"/>
      <c r="K590" s="217"/>
      <c r="L590" s="222"/>
      <c r="M590" s="223"/>
      <c r="N590" s="224"/>
      <c r="O590" s="224"/>
      <c r="P590" s="224"/>
      <c r="Q590" s="224"/>
      <c r="R590" s="224"/>
      <c r="S590" s="224"/>
      <c r="T590" s="225"/>
      <c r="AT590" s="226" t="s">
        <v>211</v>
      </c>
      <c r="AU590" s="226" t="s">
        <v>82</v>
      </c>
      <c r="AV590" s="14" t="s">
        <v>84</v>
      </c>
      <c r="AW590" s="14" t="s">
        <v>31</v>
      </c>
      <c r="AX590" s="14" t="s">
        <v>75</v>
      </c>
      <c r="AY590" s="226" t="s">
        <v>201</v>
      </c>
    </row>
    <row r="591" spans="1:65" s="15" customFormat="1" ht="11.25">
      <c r="B591" s="245"/>
      <c r="C591" s="246"/>
      <c r="D591" s="207" t="s">
        <v>211</v>
      </c>
      <c r="E591" s="247" t="s">
        <v>1</v>
      </c>
      <c r="F591" s="248" t="s">
        <v>5560</v>
      </c>
      <c r="G591" s="246"/>
      <c r="H591" s="249">
        <v>1</v>
      </c>
      <c r="I591" s="250"/>
      <c r="J591" s="246"/>
      <c r="K591" s="246"/>
      <c r="L591" s="251"/>
      <c r="M591" s="252"/>
      <c r="N591" s="253"/>
      <c r="O591" s="253"/>
      <c r="P591" s="253"/>
      <c r="Q591" s="253"/>
      <c r="R591" s="253"/>
      <c r="S591" s="253"/>
      <c r="T591" s="254"/>
      <c r="AT591" s="255" t="s">
        <v>211</v>
      </c>
      <c r="AU591" s="255" t="s">
        <v>82</v>
      </c>
      <c r="AV591" s="15" t="s">
        <v>209</v>
      </c>
      <c r="AW591" s="15" t="s">
        <v>31</v>
      </c>
      <c r="AX591" s="15" t="s">
        <v>82</v>
      </c>
      <c r="AY591" s="255" t="s">
        <v>201</v>
      </c>
    </row>
    <row r="592" spans="1:65" s="2" customFormat="1" ht="24">
      <c r="A592" s="34"/>
      <c r="B592" s="35"/>
      <c r="C592" s="192" t="s">
        <v>1091</v>
      </c>
      <c r="D592" s="192" t="s">
        <v>204</v>
      </c>
      <c r="E592" s="193" t="s">
        <v>6256</v>
      </c>
      <c r="F592" s="194" t="s">
        <v>6257</v>
      </c>
      <c r="G592" s="195" t="s">
        <v>2526</v>
      </c>
      <c r="H592" s="196">
        <v>1</v>
      </c>
      <c r="I592" s="197"/>
      <c r="J592" s="198">
        <f>ROUND(I592*H592,2)</f>
        <v>0</v>
      </c>
      <c r="K592" s="194" t="s">
        <v>1</v>
      </c>
      <c r="L592" s="39"/>
      <c r="M592" s="199" t="s">
        <v>1</v>
      </c>
      <c r="N592" s="200" t="s">
        <v>40</v>
      </c>
      <c r="O592" s="71"/>
      <c r="P592" s="201">
        <f>O592*H592</f>
        <v>0</v>
      </c>
      <c r="Q592" s="201">
        <v>0</v>
      </c>
      <c r="R592" s="201">
        <f>Q592*H592</f>
        <v>0</v>
      </c>
      <c r="S592" s="201">
        <v>0</v>
      </c>
      <c r="T592" s="202">
        <f>S592*H592</f>
        <v>0</v>
      </c>
      <c r="U592" s="34"/>
      <c r="V592" s="34"/>
      <c r="W592" s="34"/>
      <c r="X592" s="34"/>
      <c r="Y592" s="34"/>
      <c r="Z592" s="34"/>
      <c r="AA592" s="34"/>
      <c r="AB592" s="34"/>
      <c r="AC592" s="34"/>
      <c r="AD592" s="34"/>
      <c r="AE592" s="34"/>
      <c r="AR592" s="203" t="s">
        <v>209</v>
      </c>
      <c r="AT592" s="203" t="s">
        <v>204</v>
      </c>
      <c r="AU592" s="203" t="s">
        <v>82</v>
      </c>
      <c r="AY592" s="17" t="s">
        <v>201</v>
      </c>
      <c r="BE592" s="204">
        <f>IF(N592="základní",J592,0)</f>
        <v>0</v>
      </c>
      <c r="BF592" s="204">
        <f>IF(N592="snížená",J592,0)</f>
        <v>0</v>
      </c>
      <c r="BG592" s="204">
        <f>IF(N592="zákl. přenesená",J592,0)</f>
        <v>0</v>
      </c>
      <c r="BH592" s="204">
        <f>IF(N592="sníž. přenesená",J592,0)</f>
        <v>0</v>
      </c>
      <c r="BI592" s="204">
        <f>IF(N592="nulová",J592,0)</f>
        <v>0</v>
      </c>
      <c r="BJ592" s="17" t="s">
        <v>82</v>
      </c>
      <c r="BK592" s="204">
        <f>ROUND(I592*H592,2)</f>
        <v>0</v>
      </c>
      <c r="BL592" s="17" t="s">
        <v>209</v>
      </c>
      <c r="BM592" s="203" t="s">
        <v>1942</v>
      </c>
    </row>
    <row r="593" spans="1:65" s="13" customFormat="1" ht="22.5">
      <c r="B593" s="205"/>
      <c r="C593" s="206"/>
      <c r="D593" s="207" t="s">
        <v>211</v>
      </c>
      <c r="E593" s="208" t="s">
        <v>1</v>
      </c>
      <c r="F593" s="209" t="s">
        <v>6147</v>
      </c>
      <c r="G593" s="206"/>
      <c r="H593" s="208" t="s">
        <v>1</v>
      </c>
      <c r="I593" s="210"/>
      <c r="J593" s="206"/>
      <c r="K593" s="206"/>
      <c r="L593" s="211"/>
      <c r="M593" s="212"/>
      <c r="N593" s="213"/>
      <c r="O593" s="213"/>
      <c r="P593" s="213"/>
      <c r="Q593" s="213"/>
      <c r="R593" s="213"/>
      <c r="S593" s="213"/>
      <c r="T593" s="214"/>
      <c r="AT593" s="215" t="s">
        <v>211</v>
      </c>
      <c r="AU593" s="215" t="s">
        <v>82</v>
      </c>
      <c r="AV593" s="13" t="s">
        <v>82</v>
      </c>
      <c r="AW593" s="13" t="s">
        <v>31</v>
      </c>
      <c r="AX593" s="13" t="s">
        <v>75</v>
      </c>
      <c r="AY593" s="215" t="s">
        <v>201</v>
      </c>
    </row>
    <row r="594" spans="1:65" s="13" customFormat="1" ht="22.5">
      <c r="B594" s="205"/>
      <c r="C594" s="206"/>
      <c r="D594" s="207" t="s">
        <v>211</v>
      </c>
      <c r="E594" s="208" t="s">
        <v>1</v>
      </c>
      <c r="F594" s="209" t="s">
        <v>6148</v>
      </c>
      <c r="G594" s="206"/>
      <c r="H594" s="208" t="s">
        <v>1</v>
      </c>
      <c r="I594" s="210"/>
      <c r="J594" s="206"/>
      <c r="K594" s="206"/>
      <c r="L594" s="211"/>
      <c r="M594" s="212"/>
      <c r="N594" s="213"/>
      <c r="O594" s="213"/>
      <c r="P594" s="213"/>
      <c r="Q594" s="213"/>
      <c r="R594" s="213"/>
      <c r="S594" s="213"/>
      <c r="T594" s="214"/>
      <c r="AT594" s="215" t="s">
        <v>211</v>
      </c>
      <c r="AU594" s="215" t="s">
        <v>82</v>
      </c>
      <c r="AV594" s="13" t="s">
        <v>82</v>
      </c>
      <c r="AW594" s="13" t="s">
        <v>31</v>
      </c>
      <c r="AX594" s="13" t="s">
        <v>75</v>
      </c>
      <c r="AY594" s="215" t="s">
        <v>201</v>
      </c>
    </row>
    <row r="595" spans="1:65" s="13" customFormat="1" ht="11.25">
      <c r="B595" s="205"/>
      <c r="C595" s="206"/>
      <c r="D595" s="207" t="s">
        <v>211</v>
      </c>
      <c r="E595" s="208" t="s">
        <v>1</v>
      </c>
      <c r="F595" s="209" t="s">
        <v>6049</v>
      </c>
      <c r="G595" s="206"/>
      <c r="H595" s="208" t="s">
        <v>1</v>
      </c>
      <c r="I595" s="210"/>
      <c r="J595" s="206"/>
      <c r="K595" s="206"/>
      <c r="L595" s="211"/>
      <c r="M595" s="212"/>
      <c r="N595" s="213"/>
      <c r="O595" s="213"/>
      <c r="P595" s="213"/>
      <c r="Q595" s="213"/>
      <c r="R595" s="213"/>
      <c r="S595" s="213"/>
      <c r="T595" s="214"/>
      <c r="AT595" s="215" t="s">
        <v>211</v>
      </c>
      <c r="AU595" s="215" t="s">
        <v>82</v>
      </c>
      <c r="AV595" s="13" t="s">
        <v>82</v>
      </c>
      <c r="AW595" s="13" t="s">
        <v>31</v>
      </c>
      <c r="AX595" s="13" t="s">
        <v>75</v>
      </c>
      <c r="AY595" s="215" t="s">
        <v>201</v>
      </c>
    </row>
    <row r="596" spans="1:65" s="14" customFormat="1" ht="11.25">
      <c r="B596" s="216"/>
      <c r="C596" s="217"/>
      <c r="D596" s="207" t="s">
        <v>211</v>
      </c>
      <c r="E596" s="218" t="s">
        <v>1</v>
      </c>
      <c r="F596" s="219" t="s">
        <v>82</v>
      </c>
      <c r="G596" s="217"/>
      <c r="H596" s="220">
        <v>1</v>
      </c>
      <c r="I596" s="221"/>
      <c r="J596" s="217"/>
      <c r="K596" s="217"/>
      <c r="L596" s="222"/>
      <c r="M596" s="223"/>
      <c r="N596" s="224"/>
      <c r="O596" s="224"/>
      <c r="P596" s="224"/>
      <c r="Q596" s="224"/>
      <c r="R596" s="224"/>
      <c r="S596" s="224"/>
      <c r="T596" s="225"/>
      <c r="AT596" s="226" t="s">
        <v>211</v>
      </c>
      <c r="AU596" s="226" t="s">
        <v>82</v>
      </c>
      <c r="AV596" s="14" t="s">
        <v>84</v>
      </c>
      <c r="AW596" s="14" t="s">
        <v>31</v>
      </c>
      <c r="AX596" s="14" t="s">
        <v>75</v>
      </c>
      <c r="AY596" s="226" t="s">
        <v>201</v>
      </c>
    </row>
    <row r="597" spans="1:65" s="15" customFormat="1" ht="11.25">
      <c r="B597" s="245"/>
      <c r="C597" s="246"/>
      <c r="D597" s="207" t="s">
        <v>211</v>
      </c>
      <c r="E597" s="247" t="s">
        <v>1</v>
      </c>
      <c r="F597" s="248" t="s">
        <v>5560</v>
      </c>
      <c r="G597" s="246"/>
      <c r="H597" s="249">
        <v>1</v>
      </c>
      <c r="I597" s="250"/>
      <c r="J597" s="246"/>
      <c r="K597" s="246"/>
      <c r="L597" s="251"/>
      <c r="M597" s="252"/>
      <c r="N597" s="253"/>
      <c r="O597" s="253"/>
      <c r="P597" s="253"/>
      <c r="Q597" s="253"/>
      <c r="R597" s="253"/>
      <c r="S597" s="253"/>
      <c r="T597" s="254"/>
      <c r="AT597" s="255" t="s">
        <v>211</v>
      </c>
      <c r="AU597" s="255" t="s">
        <v>82</v>
      </c>
      <c r="AV597" s="15" t="s">
        <v>209</v>
      </c>
      <c r="AW597" s="15" t="s">
        <v>31</v>
      </c>
      <c r="AX597" s="15" t="s">
        <v>82</v>
      </c>
      <c r="AY597" s="255" t="s">
        <v>201</v>
      </c>
    </row>
    <row r="598" spans="1:65" s="2" customFormat="1" ht="24">
      <c r="A598" s="34"/>
      <c r="B598" s="35"/>
      <c r="C598" s="192" t="s">
        <v>1096</v>
      </c>
      <c r="D598" s="192" t="s">
        <v>204</v>
      </c>
      <c r="E598" s="193" t="s">
        <v>6258</v>
      </c>
      <c r="F598" s="194" t="s">
        <v>6257</v>
      </c>
      <c r="G598" s="195" t="s">
        <v>2526</v>
      </c>
      <c r="H598" s="196">
        <v>1</v>
      </c>
      <c r="I598" s="197"/>
      <c r="J598" s="198">
        <f>ROUND(I598*H598,2)</f>
        <v>0</v>
      </c>
      <c r="K598" s="194" t="s">
        <v>1</v>
      </c>
      <c r="L598" s="39"/>
      <c r="M598" s="199" t="s">
        <v>1</v>
      </c>
      <c r="N598" s="200" t="s">
        <v>40</v>
      </c>
      <c r="O598" s="71"/>
      <c r="P598" s="201">
        <f>O598*H598</f>
        <v>0</v>
      </c>
      <c r="Q598" s="201">
        <v>0</v>
      </c>
      <c r="R598" s="201">
        <f>Q598*H598</f>
        <v>0</v>
      </c>
      <c r="S598" s="201">
        <v>0</v>
      </c>
      <c r="T598" s="202">
        <f>S598*H598</f>
        <v>0</v>
      </c>
      <c r="U598" s="34"/>
      <c r="V598" s="34"/>
      <c r="W598" s="34"/>
      <c r="X598" s="34"/>
      <c r="Y598" s="34"/>
      <c r="Z598" s="34"/>
      <c r="AA598" s="34"/>
      <c r="AB598" s="34"/>
      <c r="AC598" s="34"/>
      <c r="AD598" s="34"/>
      <c r="AE598" s="34"/>
      <c r="AR598" s="203" t="s">
        <v>209</v>
      </c>
      <c r="AT598" s="203" t="s">
        <v>204</v>
      </c>
      <c r="AU598" s="203" t="s">
        <v>82</v>
      </c>
      <c r="AY598" s="17" t="s">
        <v>201</v>
      </c>
      <c r="BE598" s="204">
        <f>IF(N598="základní",J598,0)</f>
        <v>0</v>
      </c>
      <c r="BF598" s="204">
        <f>IF(N598="snížená",J598,0)</f>
        <v>0</v>
      </c>
      <c r="BG598" s="204">
        <f>IF(N598="zákl. přenesená",J598,0)</f>
        <v>0</v>
      </c>
      <c r="BH598" s="204">
        <f>IF(N598="sníž. přenesená",J598,0)</f>
        <v>0</v>
      </c>
      <c r="BI598" s="204">
        <f>IF(N598="nulová",J598,0)</f>
        <v>0</v>
      </c>
      <c r="BJ598" s="17" t="s">
        <v>82</v>
      </c>
      <c r="BK598" s="204">
        <f>ROUND(I598*H598,2)</f>
        <v>0</v>
      </c>
      <c r="BL598" s="17" t="s">
        <v>209</v>
      </c>
      <c r="BM598" s="203" t="s">
        <v>1959</v>
      </c>
    </row>
    <row r="599" spans="1:65" s="13" customFormat="1" ht="22.5">
      <c r="B599" s="205"/>
      <c r="C599" s="206"/>
      <c r="D599" s="207" t="s">
        <v>211</v>
      </c>
      <c r="E599" s="208" t="s">
        <v>1</v>
      </c>
      <c r="F599" s="209" t="s">
        <v>6147</v>
      </c>
      <c r="G599" s="206"/>
      <c r="H599" s="208" t="s">
        <v>1</v>
      </c>
      <c r="I599" s="210"/>
      <c r="J599" s="206"/>
      <c r="K599" s="206"/>
      <c r="L599" s="211"/>
      <c r="M599" s="212"/>
      <c r="N599" s="213"/>
      <c r="O599" s="213"/>
      <c r="P599" s="213"/>
      <c r="Q599" s="213"/>
      <c r="R599" s="213"/>
      <c r="S599" s="213"/>
      <c r="T599" s="214"/>
      <c r="AT599" s="215" t="s">
        <v>211</v>
      </c>
      <c r="AU599" s="215" t="s">
        <v>82</v>
      </c>
      <c r="AV599" s="13" t="s">
        <v>82</v>
      </c>
      <c r="AW599" s="13" t="s">
        <v>31</v>
      </c>
      <c r="AX599" s="13" t="s">
        <v>75</v>
      </c>
      <c r="AY599" s="215" t="s">
        <v>201</v>
      </c>
    </row>
    <row r="600" spans="1:65" s="13" customFormat="1" ht="22.5">
      <c r="B600" s="205"/>
      <c r="C600" s="206"/>
      <c r="D600" s="207" t="s">
        <v>211</v>
      </c>
      <c r="E600" s="208" t="s">
        <v>1</v>
      </c>
      <c r="F600" s="209" t="s">
        <v>6148</v>
      </c>
      <c r="G600" s="206"/>
      <c r="H600" s="208" t="s">
        <v>1</v>
      </c>
      <c r="I600" s="210"/>
      <c r="J600" s="206"/>
      <c r="K600" s="206"/>
      <c r="L600" s="211"/>
      <c r="M600" s="212"/>
      <c r="N600" s="213"/>
      <c r="O600" s="213"/>
      <c r="P600" s="213"/>
      <c r="Q600" s="213"/>
      <c r="R600" s="213"/>
      <c r="S600" s="213"/>
      <c r="T600" s="214"/>
      <c r="AT600" s="215" t="s">
        <v>211</v>
      </c>
      <c r="AU600" s="215" t="s">
        <v>82</v>
      </c>
      <c r="AV600" s="13" t="s">
        <v>82</v>
      </c>
      <c r="AW600" s="13" t="s">
        <v>31</v>
      </c>
      <c r="AX600" s="13" t="s">
        <v>75</v>
      </c>
      <c r="AY600" s="215" t="s">
        <v>201</v>
      </c>
    </row>
    <row r="601" spans="1:65" s="13" customFormat="1" ht="11.25">
      <c r="B601" s="205"/>
      <c r="C601" s="206"/>
      <c r="D601" s="207" t="s">
        <v>211</v>
      </c>
      <c r="E601" s="208" t="s">
        <v>1</v>
      </c>
      <c r="F601" s="209" t="s">
        <v>6049</v>
      </c>
      <c r="G601" s="206"/>
      <c r="H601" s="208" t="s">
        <v>1</v>
      </c>
      <c r="I601" s="210"/>
      <c r="J601" s="206"/>
      <c r="K601" s="206"/>
      <c r="L601" s="211"/>
      <c r="M601" s="212"/>
      <c r="N601" s="213"/>
      <c r="O601" s="213"/>
      <c r="P601" s="213"/>
      <c r="Q601" s="213"/>
      <c r="R601" s="213"/>
      <c r="S601" s="213"/>
      <c r="T601" s="214"/>
      <c r="AT601" s="215" t="s">
        <v>211</v>
      </c>
      <c r="AU601" s="215" t="s">
        <v>82</v>
      </c>
      <c r="AV601" s="13" t="s">
        <v>82</v>
      </c>
      <c r="AW601" s="13" t="s">
        <v>31</v>
      </c>
      <c r="AX601" s="13" t="s">
        <v>75</v>
      </c>
      <c r="AY601" s="215" t="s">
        <v>201</v>
      </c>
    </row>
    <row r="602" spans="1:65" s="14" customFormat="1" ht="11.25">
      <c r="B602" s="216"/>
      <c r="C602" s="217"/>
      <c r="D602" s="207" t="s">
        <v>211</v>
      </c>
      <c r="E602" s="218" t="s">
        <v>1</v>
      </c>
      <c r="F602" s="219" t="s">
        <v>82</v>
      </c>
      <c r="G602" s="217"/>
      <c r="H602" s="220">
        <v>1</v>
      </c>
      <c r="I602" s="221"/>
      <c r="J602" s="217"/>
      <c r="K602" s="217"/>
      <c r="L602" s="222"/>
      <c r="M602" s="223"/>
      <c r="N602" s="224"/>
      <c r="O602" s="224"/>
      <c r="P602" s="224"/>
      <c r="Q602" s="224"/>
      <c r="R602" s="224"/>
      <c r="S602" s="224"/>
      <c r="T602" s="225"/>
      <c r="AT602" s="226" t="s">
        <v>211</v>
      </c>
      <c r="AU602" s="226" t="s">
        <v>82</v>
      </c>
      <c r="AV602" s="14" t="s">
        <v>84</v>
      </c>
      <c r="AW602" s="14" t="s">
        <v>31</v>
      </c>
      <c r="AX602" s="14" t="s">
        <v>75</v>
      </c>
      <c r="AY602" s="226" t="s">
        <v>201</v>
      </c>
    </row>
    <row r="603" spans="1:65" s="15" customFormat="1" ht="11.25">
      <c r="B603" s="245"/>
      <c r="C603" s="246"/>
      <c r="D603" s="207" t="s">
        <v>211</v>
      </c>
      <c r="E603" s="247" t="s">
        <v>1</v>
      </c>
      <c r="F603" s="248" t="s">
        <v>5560</v>
      </c>
      <c r="G603" s="246"/>
      <c r="H603" s="249">
        <v>1</v>
      </c>
      <c r="I603" s="250"/>
      <c r="J603" s="246"/>
      <c r="K603" s="246"/>
      <c r="L603" s="251"/>
      <c r="M603" s="252"/>
      <c r="N603" s="253"/>
      <c r="O603" s="253"/>
      <c r="P603" s="253"/>
      <c r="Q603" s="253"/>
      <c r="R603" s="253"/>
      <c r="S603" s="253"/>
      <c r="T603" s="254"/>
      <c r="AT603" s="255" t="s">
        <v>211</v>
      </c>
      <c r="AU603" s="255" t="s">
        <v>82</v>
      </c>
      <c r="AV603" s="15" t="s">
        <v>209</v>
      </c>
      <c r="AW603" s="15" t="s">
        <v>31</v>
      </c>
      <c r="AX603" s="15" t="s">
        <v>82</v>
      </c>
      <c r="AY603" s="255" t="s">
        <v>201</v>
      </c>
    </row>
    <row r="604" spans="1:65" s="2" customFormat="1" ht="24">
      <c r="A604" s="34"/>
      <c r="B604" s="35"/>
      <c r="C604" s="192" t="s">
        <v>1109</v>
      </c>
      <c r="D604" s="192" t="s">
        <v>204</v>
      </c>
      <c r="E604" s="193" t="s">
        <v>6259</v>
      </c>
      <c r="F604" s="194" t="s">
        <v>6260</v>
      </c>
      <c r="G604" s="195" t="s">
        <v>2526</v>
      </c>
      <c r="H604" s="196">
        <v>1</v>
      </c>
      <c r="I604" s="197"/>
      <c r="J604" s="198">
        <f>ROUND(I604*H604,2)</f>
        <v>0</v>
      </c>
      <c r="K604" s="194" t="s">
        <v>1</v>
      </c>
      <c r="L604" s="39"/>
      <c r="M604" s="199" t="s">
        <v>1</v>
      </c>
      <c r="N604" s="200" t="s">
        <v>40</v>
      </c>
      <c r="O604" s="71"/>
      <c r="P604" s="201">
        <f>O604*H604</f>
        <v>0</v>
      </c>
      <c r="Q604" s="201">
        <v>0</v>
      </c>
      <c r="R604" s="201">
        <f>Q604*H604</f>
        <v>0</v>
      </c>
      <c r="S604" s="201">
        <v>0</v>
      </c>
      <c r="T604" s="202">
        <f>S604*H604</f>
        <v>0</v>
      </c>
      <c r="U604" s="34"/>
      <c r="V604" s="34"/>
      <c r="W604" s="34"/>
      <c r="X604" s="34"/>
      <c r="Y604" s="34"/>
      <c r="Z604" s="34"/>
      <c r="AA604" s="34"/>
      <c r="AB604" s="34"/>
      <c r="AC604" s="34"/>
      <c r="AD604" s="34"/>
      <c r="AE604" s="34"/>
      <c r="AR604" s="203" t="s">
        <v>209</v>
      </c>
      <c r="AT604" s="203" t="s">
        <v>204</v>
      </c>
      <c r="AU604" s="203" t="s">
        <v>82</v>
      </c>
      <c r="AY604" s="17" t="s">
        <v>201</v>
      </c>
      <c r="BE604" s="204">
        <f>IF(N604="základní",J604,0)</f>
        <v>0</v>
      </c>
      <c r="BF604" s="204">
        <f>IF(N604="snížená",J604,0)</f>
        <v>0</v>
      </c>
      <c r="BG604" s="204">
        <f>IF(N604="zákl. přenesená",J604,0)</f>
        <v>0</v>
      </c>
      <c r="BH604" s="204">
        <f>IF(N604="sníž. přenesená",J604,0)</f>
        <v>0</v>
      </c>
      <c r="BI604" s="204">
        <f>IF(N604="nulová",J604,0)</f>
        <v>0</v>
      </c>
      <c r="BJ604" s="17" t="s">
        <v>82</v>
      </c>
      <c r="BK604" s="204">
        <f>ROUND(I604*H604,2)</f>
        <v>0</v>
      </c>
      <c r="BL604" s="17" t="s">
        <v>209</v>
      </c>
      <c r="BM604" s="203" t="s">
        <v>1976</v>
      </c>
    </row>
    <row r="605" spans="1:65" s="13" customFormat="1" ht="22.5">
      <c r="B605" s="205"/>
      <c r="C605" s="206"/>
      <c r="D605" s="207" t="s">
        <v>211</v>
      </c>
      <c r="E605" s="208" t="s">
        <v>1</v>
      </c>
      <c r="F605" s="209" t="s">
        <v>6147</v>
      </c>
      <c r="G605" s="206"/>
      <c r="H605" s="208" t="s">
        <v>1</v>
      </c>
      <c r="I605" s="210"/>
      <c r="J605" s="206"/>
      <c r="K605" s="206"/>
      <c r="L605" s="211"/>
      <c r="M605" s="212"/>
      <c r="N605" s="213"/>
      <c r="O605" s="213"/>
      <c r="P605" s="213"/>
      <c r="Q605" s="213"/>
      <c r="R605" s="213"/>
      <c r="S605" s="213"/>
      <c r="T605" s="214"/>
      <c r="AT605" s="215" t="s">
        <v>211</v>
      </c>
      <c r="AU605" s="215" t="s">
        <v>82</v>
      </c>
      <c r="AV605" s="13" t="s">
        <v>82</v>
      </c>
      <c r="AW605" s="13" t="s">
        <v>31</v>
      </c>
      <c r="AX605" s="13" t="s">
        <v>75</v>
      </c>
      <c r="AY605" s="215" t="s">
        <v>201</v>
      </c>
    </row>
    <row r="606" spans="1:65" s="13" customFormat="1" ht="22.5">
      <c r="B606" s="205"/>
      <c r="C606" s="206"/>
      <c r="D606" s="207" t="s">
        <v>211</v>
      </c>
      <c r="E606" s="208" t="s">
        <v>1</v>
      </c>
      <c r="F606" s="209" t="s">
        <v>6148</v>
      </c>
      <c r="G606" s="206"/>
      <c r="H606" s="208" t="s">
        <v>1</v>
      </c>
      <c r="I606" s="210"/>
      <c r="J606" s="206"/>
      <c r="K606" s="206"/>
      <c r="L606" s="211"/>
      <c r="M606" s="212"/>
      <c r="N606" s="213"/>
      <c r="O606" s="213"/>
      <c r="P606" s="213"/>
      <c r="Q606" s="213"/>
      <c r="R606" s="213"/>
      <c r="S606" s="213"/>
      <c r="T606" s="214"/>
      <c r="AT606" s="215" t="s">
        <v>211</v>
      </c>
      <c r="AU606" s="215" t="s">
        <v>82</v>
      </c>
      <c r="AV606" s="13" t="s">
        <v>82</v>
      </c>
      <c r="AW606" s="13" t="s">
        <v>31</v>
      </c>
      <c r="AX606" s="13" t="s">
        <v>75</v>
      </c>
      <c r="AY606" s="215" t="s">
        <v>201</v>
      </c>
    </row>
    <row r="607" spans="1:65" s="13" customFormat="1" ht="11.25">
      <c r="B607" s="205"/>
      <c r="C607" s="206"/>
      <c r="D607" s="207" t="s">
        <v>211</v>
      </c>
      <c r="E607" s="208" t="s">
        <v>1</v>
      </c>
      <c r="F607" s="209" t="s">
        <v>6049</v>
      </c>
      <c r="G607" s="206"/>
      <c r="H607" s="208" t="s">
        <v>1</v>
      </c>
      <c r="I607" s="210"/>
      <c r="J607" s="206"/>
      <c r="K607" s="206"/>
      <c r="L607" s="211"/>
      <c r="M607" s="212"/>
      <c r="N607" s="213"/>
      <c r="O607" s="213"/>
      <c r="P607" s="213"/>
      <c r="Q607" s="213"/>
      <c r="R607" s="213"/>
      <c r="S607" s="213"/>
      <c r="T607" s="214"/>
      <c r="AT607" s="215" t="s">
        <v>211</v>
      </c>
      <c r="AU607" s="215" t="s">
        <v>82</v>
      </c>
      <c r="AV607" s="13" t="s">
        <v>82</v>
      </c>
      <c r="AW607" s="13" t="s">
        <v>31</v>
      </c>
      <c r="AX607" s="13" t="s">
        <v>75</v>
      </c>
      <c r="AY607" s="215" t="s">
        <v>201</v>
      </c>
    </row>
    <row r="608" spans="1:65" s="14" customFormat="1" ht="11.25">
      <c r="B608" s="216"/>
      <c r="C608" s="217"/>
      <c r="D608" s="207" t="s">
        <v>211</v>
      </c>
      <c r="E608" s="218" t="s">
        <v>1</v>
      </c>
      <c r="F608" s="219" t="s">
        <v>82</v>
      </c>
      <c r="G608" s="217"/>
      <c r="H608" s="220">
        <v>1</v>
      </c>
      <c r="I608" s="221"/>
      <c r="J608" s="217"/>
      <c r="K608" s="217"/>
      <c r="L608" s="222"/>
      <c r="M608" s="223"/>
      <c r="N608" s="224"/>
      <c r="O608" s="224"/>
      <c r="P608" s="224"/>
      <c r="Q608" s="224"/>
      <c r="R608" s="224"/>
      <c r="S608" s="224"/>
      <c r="T608" s="225"/>
      <c r="AT608" s="226" t="s">
        <v>211</v>
      </c>
      <c r="AU608" s="226" t="s">
        <v>82</v>
      </c>
      <c r="AV608" s="14" t="s">
        <v>84</v>
      </c>
      <c r="AW608" s="14" t="s">
        <v>31</v>
      </c>
      <c r="AX608" s="14" t="s">
        <v>75</v>
      </c>
      <c r="AY608" s="226" t="s">
        <v>201</v>
      </c>
    </row>
    <row r="609" spans="1:65" s="15" customFormat="1" ht="11.25">
      <c r="B609" s="245"/>
      <c r="C609" s="246"/>
      <c r="D609" s="207" t="s">
        <v>211</v>
      </c>
      <c r="E609" s="247" t="s">
        <v>1</v>
      </c>
      <c r="F609" s="248" t="s">
        <v>5560</v>
      </c>
      <c r="G609" s="246"/>
      <c r="H609" s="249">
        <v>1</v>
      </c>
      <c r="I609" s="250"/>
      <c r="J609" s="246"/>
      <c r="K609" s="246"/>
      <c r="L609" s="251"/>
      <c r="M609" s="252"/>
      <c r="N609" s="253"/>
      <c r="O609" s="253"/>
      <c r="P609" s="253"/>
      <c r="Q609" s="253"/>
      <c r="R609" s="253"/>
      <c r="S609" s="253"/>
      <c r="T609" s="254"/>
      <c r="AT609" s="255" t="s">
        <v>211</v>
      </c>
      <c r="AU609" s="255" t="s">
        <v>82</v>
      </c>
      <c r="AV609" s="15" t="s">
        <v>209</v>
      </c>
      <c r="AW609" s="15" t="s">
        <v>31</v>
      </c>
      <c r="AX609" s="15" t="s">
        <v>82</v>
      </c>
      <c r="AY609" s="255" t="s">
        <v>201</v>
      </c>
    </row>
    <row r="610" spans="1:65" s="2" customFormat="1" ht="24">
      <c r="A610" s="34"/>
      <c r="B610" s="35"/>
      <c r="C610" s="192" t="s">
        <v>1118</v>
      </c>
      <c r="D610" s="192" t="s">
        <v>204</v>
      </c>
      <c r="E610" s="193" t="s">
        <v>6261</v>
      </c>
      <c r="F610" s="194" t="s">
        <v>6260</v>
      </c>
      <c r="G610" s="195" t="s">
        <v>2526</v>
      </c>
      <c r="H610" s="196">
        <v>1</v>
      </c>
      <c r="I610" s="197"/>
      <c r="J610" s="198">
        <f>ROUND(I610*H610,2)</f>
        <v>0</v>
      </c>
      <c r="K610" s="194" t="s">
        <v>1</v>
      </c>
      <c r="L610" s="39"/>
      <c r="M610" s="199" t="s">
        <v>1</v>
      </c>
      <c r="N610" s="200" t="s">
        <v>40</v>
      </c>
      <c r="O610" s="71"/>
      <c r="P610" s="201">
        <f>O610*H610</f>
        <v>0</v>
      </c>
      <c r="Q610" s="201">
        <v>0</v>
      </c>
      <c r="R610" s="201">
        <f>Q610*H610</f>
        <v>0</v>
      </c>
      <c r="S610" s="201">
        <v>0</v>
      </c>
      <c r="T610" s="202">
        <f>S610*H610</f>
        <v>0</v>
      </c>
      <c r="U610" s="34"/>
      <c r="V610" s="34"/>
      <c r="W610" s="34"/>
      <c r="X610" s="34"/>
      <c r="Y610" s="34"/>
      <c r="Z610" s="34"/>
      <c r="AA610" s="34"/>
      <c r="AB610" s="34"/>
      <c r="AC610" s="34"/>
      <c r="AD610" s="34"/>
      <c r="AE610" s="34"/>
      <c r="AR610" s="203" t="s">
        <v>209</v>
      </c>
      <c r="AT610" s="203" t="s">
        <v>204</v>
      </c>
      <c r="AU610" s="203" t="s">
        <v>82</v>
      </c>
      <c r="AY610" s="17" t="s">
        <v>201</v>
      </c>
      <c r="BE610" s="204">
        <f>IF(N610="základní",J610,0)</f>
        <v>0</v>
      </c>
      <c r="BF610" s="204">
        <f>IF(N610="snížená",J610,0)</f>
        <v>0</v>
      </c>
      <c r="BG610" s="204">
        <f>IF(N610="zákl. přenesená",J610,0)</f>
        <v>0</v>
      </c>
      <c r="BH610" s="204">
        <f>IF(N610="sníž. přenesená",J610,0)</f>
        <v>0</v>
      </c>
      <c r="BI610" s="204">
        <f>IF(N610="nulová",J610,0)</f>
        <v>0</v>
      </c>
      <c r="BJ610" s="17" t="s">
        <v>82</v>
      </c>
      <c r="BK610" s="204">
        <f>ROUND(I610*H610,2)</f>
        <v>0</v>
      </c>
      <c r="BL610" s="17" t="s">
        <v>209</v>
      </c>
      <c r="BM610" s="203" t="s">
        <v>1993</v>
      </c>
    </row>
    <row r="611" spans="1:65" s="13" customFormat="1" ht="22.5">
      <c r="B611" s="205"/>
      <c r="C611" s="206"/>
      <c r="D611" s="207" t="s">
        <v>211</v>
      </c>
      <c r="E611" s="208" t="s">
        <v>1</v>
      </c>
      <c r="F611" s="209" t="s">
        <v>6147</v>
      </c>
      <c r="G611" s="206"/>
      <c r="H611" s="208" t="s">
        <v>1</v>
      </c>
      <c r="I611" s="210"/>
      <c r="J611" s="206"/>
      <c r="K611" s="206"/>
      <c r="L611" s="211"/>
      <c r="M611" s="212"/>
      <c r="N611" s="213"/>
      <c r="O611" s="213"/>
      <c r="P611" s="213"/>
      <c r="Q611" s="213"/>
      <c r="R611" s="213"/>
      <c r="S611" s="213"/>
      <c r="T611" s="214"/>
      <c r="AT611" s="215" t="s">
        <v>211</v>
      </c>
      <c r="AU611" s="215" t="s">
        <v>82</v>
      </c>
      <c r="AV611" s="13" t="s">
        <v>82</v>
      </c>
      <c r="AW611" s="13" t="s">
        <v>31</v>
      </c>
      <c r="AX611" s="13" t="s">
        <v>75</v>
      </c>
      <c r="AY611" s="215" t="s">
        <v>201</v>
      </c>
    </row>
    <row r="612" spans="1:65" s="13" customFormat="1" ht="22.5">
      <c r="B612" s="205"/>
      <c r="C612" s="206"/>
      <c r="D612" s="207" t="s">
        <v>211</v>
      </c>
      <c r="E612" s="208" t="s">
        <v>1</v>
      </c>
      <c r="F612" s="209" t="s">
        <v>6148</v>
      </c>
      <c r="G612" s="206"/>
      <c r="H612" s="208" t="s">
        <v>1</v>
      </c>
      <c r="I612" s="210"/>
      <c r="J612" s="206"/>
      <c r="K612" s="206"/>
      <c r="L612" s="211"/>
      <c r="M612" s="212"/>
      <c r="N612" s="213"/>
      <c r="O612" s="213"/>
      <c r="P612" s="213"/>
      <c r="Q612" s="213"/>
      <c r="R612" s="213"/>
      <c r="S612" s="213"/>
      <c r="T612" s="214"/>
      <c r="AT612" s="215" t="s">
        <v>211</v>
      </c>
      <c r="AU612" s="215" t="s">
        <v>82</v>
      </c>
      <c r="AV612" s="13" t="s">
        <v>82</v>
      </c>
      <c r="AW612" s="13" t="s">
        <v>31</v>
      </c>
      <c r="AX612" s="13" t="s">
        <v>75</v>
      </c>
      <c r="AY612" s="215" t="s">
        <v>201</v>
      </c>
    </row>
    <row r="613" spans="1:65" s="13" customFormat="1" ht="11.25">
      <c r="B613" s="205"/>
      <c r="C613" s="206"/>
      <c r="D613" s="207" t="s">
        <v>211</v>
      </c>
      <c r="E613" s="208" t="s">
        <v>1</v>
      </c>
      <c r="F613" s="209" t="s">
        <v>6049</v>
      </c>
      <c r="G613" s="206"/>
      <c r="H613" s="208" t="s">
        <v>1</v>
      </c>
      <c r="I613" s="210"/>
      <c r="J613" s="206"/>
      <c r="K613" s="206"/>
      <c r="L613" s="211"/>
      <c r="M613" s="212"/>
      <c r="N613" s="213"/>
      <c r="O613" s="213"/>
      <c r="P613" s="213"/>
      <c r="Q613" s="213"/>
      <c r="R613" s="213"/>
      <c r="S613" s="213"/>
      <c r="T613" s="214"/>
      <c r="AT613" s="215" t="s">
        <v>211</v>
      </c>
      <c r="AU613" s="215" t="s">
        <v>82</v>
      </c>
      <c r="AV613" s="13" t="s">
        <v>82</v>
      </c>
      <c r="AW613" s="13" t="s">
        <v>31</v>
      </c>
      <c r="AX613" s="13" t="s">
        <v>75</v>
      </c>
      <c r="AY613" s="215" t="s">
        <v>201</v>
      </c>
    </row>
    <row r="614" spans="1:65" s="14" customFormat="1" ht="11.25">
      <c r="B614" s="216"/>
      <c r="C614" s="217"/>
      <c r="D614" s="207" t="s">
        <v>211</v>
      </c>
      <c r="E614" s="218" t="s">
        <v>1</v>
      </c>
      <c r="F614" s="219" t="s">
        <v>82</v>
      </c>
      <c r="G614" s="217"/>
      <c r="H614" s="220">
        <v>1</v>
      </c>
      <c r="I614" s="221"/>
      <c r="J614" s="217"/>
      <c r="K614" s="217"/>
      <c r="L614" s="222"/>
      <c r="M614" s="223"/>
      <c r="N614" s="224"/>
      <c r="O614" s="224"/>
      <c r="P614" s="224"/>
      <c r="Q614" s="224"/>
      <c r="R614" s="224"/>
      <c r="S614" s="224"/>
      <c r="T614" s="225"/>
      <c r="AT614" s="226" t="s">
        <v>211</v>
      </c>
      <c r="AU614" s="226" t="s">
        <v>82</v>
      </c>
      <c r="AV614" s="14" t="s">
        <v>84</v>
      </c>
      <c r="AW614" s="14" t="s">
        <v>31</v>
      </c>
      <c r="AX614" s="14" t="s">
        <v>75</v>
      </c>
      <c r="AY614" s="226" t="s">
        <v>201</v>
      </c>
    </row>
    <row r="615" spans="1:65" s="15" customFormat="1" ht="11.25">
      <c r="B615" s="245"/>
      <c r="C615" s="246"/>
      <c r="D615" s="207" t="s">
        <v>211</v>
      </c>
      <c r="E615" s="247" t="s">
        <v>1</v>
      </c>
      <c r="F615" s="248" t="s">
        <v>5560</v>
      </c>
      <c r="G615" s="246"/>
      <c r="H615" s="249">
        <v>1</v>
      </c>
      <c r="I615" s="250"/>
      <c r="J615" s="246"/>
      <c r="K615" s="246"/>
      <c r="L615" s="251"/>
      <c r="M615" s="252"/>
      <c r="N615" s="253"/>
      <c r="O615" s="253"/>
      <c r="P615" s="253"/>
      <c r="Q615" s="253"/>
      <c r="R615" s="253"/>
      <c r="S615" s="253"/>
      <c r="T615" s="254"/>
      <c r="AT615" s="255" t="s">
        <v>211</v>
      </c>
      <c r="AU615" s="255" t="s">
        <v>82</v>
      </c>
      <c r="AV615" s="15" t="s">
        <v>209</v>
      </c>
      <c r="AW615" s="15" t="s">
        <v>31</v>
      </c>
      <c r="AX615" s="15" t="s">
        <v>82</v>
      </c>
      <c r="AY615" s="255" t="s">
        <v>201</v>
      </c>
    </row>
    <row r="616" spans="1:65" s="2" customFormat="1" ht="24">
      <c r="A616" s="34"/>
      <c r="B616" s="35"/>
      <c r="C616" s="192" t="s">
        <v>1131</v>
      </c>
      <c r="D616" s="192" t="s">
        <v>204</v>
      </c>
      <c r="E616" s="193" t="s">
        <v>6262</v>
      </c>
      <c r="F616" s="194" t="s">
        <v>6257</v>
      </c>
      <c r="G616" s="195" t="s">
        <v>2526</v>
      </c>
      <c r="H616" s="196">
        <v>1</v>
      </c>
      <c r="I616" s="197"/>
      <c r="J616" s="198">
        <f>ROUND(I616*H616,2)</f>
        <v>0</v>
      </c>
      <c r="K616" s="194" t="s">
        <v>1</v>
      </c>
      <c r="L616" s="39"/>
      <c r="M616" s="199" t="s">
        <v>1</v>
      </c>
      <c r="N616" s="200" t="s">
        <v>40</v>
      </c>
      <c r="O616" s="71"/>
      <c r="P616" s="201">
        <f>O616*H616</f>
        <v>0</v>
      </c>
      <c r="Q616" s="201">
        <v>0</v>
      </c>
      <c r="R616" s="201">
        <f>Q616*H616</f>
        <v>0</v>
      </c>
      <c r="S616" s="201">
        <v>0</v>
      </c>
      <c r="T616" s="202">
        <f>S616*H616</f>
        <v>0</v>
      </c>
      <c r="U616" s="34"/>
      <c r="V616" s="34"/>
      <c r="W616" s="34"/>
      <c r="X616" s="34"/>
      <c r="Y616" s="34"/>
      <c r="Z616" s="34"/>
      <c r="AA616" s="34"/>
      <c r="AB616" s="34"/>
      <c r="AC616" s="34"/>
      <c r="AD616" s="34"/>
      <c r="AE616" s="34"/>
      <c r="AR616" s="203" t="s">
        <v>209</v>
      </c>
      <c r="AT616" s="203" t="s">
        <v>204</v>
      </c>
      <c r="AU616" s="203" t="s">
        <v>82</v>
      </c>
      <c r="AY616" s="17" t="s">
        <v>201</v>
      </c>
      <c r="BE616" s="204">
        <f>IF(N616="základní",J616,0)</f>
        <v>0</v>
      </c>
      <c r="BF616" s="204">
        <f>IF(N616="snížená",J616,0)</f>
        <v>0</v>
      </c>
      <c r="BG616" s="204">
        <f>IF(N616="zákl. přenesená",J616,0)</f>
        <v>0</v>
      </c>
      <c r="BH616" s="204">
        <f>IF(N616="sníž. přenesená",J616,0)</f>
        <v>0</v>
      </c>
      <c r="BI616" s="204">
        <f>IF(N616="nulová",J616,0)</f>
        <v>0</v>
      </c>
      <c r="BJ616" s="17" t="s">
        <v>82</v>
      </c>
      <c r="BK616" s="204">
        <f>ROUND(I616*H616,2)</f>
        <v>0</v>
      </c>
      <c r="BL616" s="17" t="s">
        <v>209</v>
      </c>
      <c r="BM616" s="203" t="s">
        <v>2005</v>
      </c>
    </row>
    <row r="617" spans="1:65" s="13" customFormat="1" ht="22.5">
      <c r="B617" s="205"/>
      <c r="C617" s="206"/>
      <c r="D617" s="207" t="s">
        <v>211</v>
      </c>
      <c r="E617" s="208" t="s">
        <v>1</v>
      </c>
      <c r="F617" s="209" t="s">
        <v>6147</v>
      </c>
      <c r="G617" s="206"/>
      <c r="H617" s="208" t="s">
        <v>1</v>
      </c>
      <c r="I617" s="210"/>
      <c r="J617" s="206"/>
      <c r="K617" s="206"/>
      <c r="L617" s="211"/>
      <c r="M617" s="212"/>
      <c r="N617" s="213"/>
      <c r="O617" s="213"/>
      <c r="P617" s="213"/>
      <c r="Q617" s="213"/>
      <c r="R617" s="213"/>
      <c r="S617" s="213"/>
      <c r="T617" s="214"/>
      <c r="AT617" s="215" t="s">
        <v>211</v>
      </c>
      <c r="AU617" s="215" t="s">
        <v>82</v>
      </c>
      <c r="AV617" s="13" t="s">
        <v>82</v>
      </c>
      <c r="AW617" s="13" t="s">
        <v>31</v>
      </c>
      <c r="AX617" s="13" t="s">
        <v>75</v>
      </c>
      <c r="AY617" s="215" t="s">
        <v>201</v>
      </c>
    </row>
    <row r="618" spans="1:65" s="13" customFormat="1" ht="22.5">
      <c r="B618" s="205"/>
      <c r="C618" s="206"/>
      <c r="D618" s="207" t="s">
        <v>211</v>
      </c>
      <c r="E618" s="208" t="s">
        <v>1</v>
      </c>
      <c r="F618" s="209" t="s">
        <v>6148</v>
      </c>
      <c r="G618" s="206"/>
      <c r="H618" s="208" t="s">
        <v>1</v>
      </c>
      <c r="I618" s="210"/>
      <c r="J618" s="206"/>
      <c r="K618" s="206"/>
      <c r="L618" s="211"/>
      <c r="M618" s="212"/>
      <c r="N618" s="213"/>
      <c r="O618" s="213"/>
      <c r="P618" s="213"/>
      <c r="Q618" s="213"/>
      <c r="R618" s="213"/>
      <c r="S618" s="213"/>
      <c r="T618" s="214"/>
      <c r="AT618" s="215" t="s">
        <v>211</v>
      </c>
      <c r="AU618" s="215" t="s">
        <v>82</v>
      </c>
      <c r="AV618" s="13" t="s">
        <v>82</v>
      </c>
      <c r="AW618" s="13" t="s">
        <v>31</v>
      </c>
      <c r="AX618" s="13" t="s">
        <v>75</v>
      </c>
      <c r="AY618" s="215" t="s">
        <v>201</v>
      </c>
    </row>
    <row r="619" spans="1:65" s="13" customFormat="1" ht="11.25">
      <c r="B619" s="205"/>
      <c r="C619" s="206"/>
      <c r="D619" s="207" t="s">
        <v>211</v>
      </c>
      <c r="E619" s="208" t="s">
        <v>1</v>
      </c>
      <c r="F619" s="209" t="s">
        <v>6049</v>
      </c>
      <c r="G619" s="206"/>
      <c r="H619" s="208" t="s">
        <v>1</v>
      </c>
      <c r="I619" s="210"/>
      <c r="J619" s="206"/>
      <c r="K619" s="206"/>
      <c r="L619" s="211"/>
      <c r="M619" s="212"/>
      <c r="N619" s="213"/>
      <c r="O619" s="213"/>
      <c r="P619" s="213"/>
      <c r="Q619" s="213"/>
      <c r="R619" s="213"/>
      <c r="S619" s="213"/>
      <c r="T619" s="214"/>
      <c r="AT619" s="215" t="s">
        <v>211</v>
      </c>
      <c r="AU619" s="215" t="s">
        <v>82</v>
      </c>
      <c r="AV619" s="13" t="s">
        <v>82</v>
      </c>
      <c r="AW619" s="13" t="s">
        <v>31</v>
      </c>
      <c r="AX619" s="13" t="s">
        <v>75</v>
      </c>
      <c r="AY619" s="215" t="s">
        <v>201</v>
      </c>
    </row>
    <row r="620" spans="1:65" s="14" customFormat="1" ht="11.25">
      <c r="B620" s="216"/>
      <c r="C620" s="217"/>
      <c r="D620" s="207" t="s">
        <v>211</v>
      </c>
      <c r="E620" s="218" t="s">
        <v>1</v>
      </c>
      <c r="F620" s="219" t="s">
        <v>82</v>
      </c>
      <c r="G620" s="217"/>
      <c r="H620" s="220">
        <v>1</v>
      </c>
      <c r="I620" s="221"/>
      <c r="J620" s="217"/>
      <c r="K620" s="217"/>
      <c r="L620" s="222"/>
      <c r="M620" s="223"/>
      <c r="N620" s="224"/>
      <c r="O620" s="224"/>
      <c r="P620" s="224"/>
      <c r="Q620" s="224"/>
      <c r="R620" s="224"/>
      <c r="S620" s="224"/>
      <c r="T620" s="225"/>
      <c r="AT620" s="226" t="s">
        <v>211</v>
      </c>
      <c r="AU620" s="226" t="s">
        <v>82</v>
      </c>
      <c r="AV620" s="14" t="s">
        <v>84</v>
      </c>
      <c r="AW620" s="14" t="s">
        <v>31</v>
      </c>
      <c r="AX620" s="14" t="s">
        <v>75</v>
      </c>
      <c r="AY620" s="226" t="s">
        <v>201</v>
      </c>
    </row>
    <row r="621" spans="1:65" s="15" customFormat="1" ht="11.25">
      <c r="B621" s="245"/>
      <c r="C621" s="246"/>
      <c r="D621" s="207" t="s">
        <v>211</v>
      </c>
      <c r="E621" s="247" t="s">
        <v>1</v>
      </c>
      <c r="F621" s="248" t="s">
        <v>5560</v>
      </c>
      <c r="G621" s="246"/>
      <c r="H621" s="249">
        <v>1</v>
      </c>
      <c r="I621" s="250"/>
      <c r="J621" s="246"/>
      <c r="K621" s="246"/>
      <c r="L621" s="251"/>
      <c r="M621" s="252"/>
      <c r="N621" s="253"/>
      <c r="O621" s="253"/>
      <c r="P621" s="253"/>
      <c r="Q621" s="253"/>
      <c r="R621" s="253"/>
      <c r="S621" s="253"/>
      <c r="T621" s="254"/>
      <c r="AT621" s="255" t="s">
        <v>211</v>
      </c>
      <c r="AU621" s="255" t="s">
        <v>82</v>
      </c>
      <c r="AV621" s="15" t="s">
        <v>209</v>
      </c>
      <c r="AW621" s="15" t="s">
        <v>31</v>
      </c>
      <c r="AX621" s="15" t="s">
        <v>82</v>
      </c>
      <c r="AY621" s="255" t="s">
        <v>201</v>
      </c>
    </row>
    <row r="622" spans="1:65" s="2" customFormat="1" ht="24">
      <c r="A622" s="34"/>
      <c r="B622" s="35"/>
      <c r="C622" s="192" t="s">
        <v>1146</v>
      </c>
      <c r="D622" s="192" t="s">
        <v>204</v>
      </c>
      <c r="E622" s="193" t="s">
        <v>6263</v>
      </c>
      <c r="F622" s="194" t="s">
        <v>6257</v>
      </c>
      <c r="G622" s="195" t="s">
        <v>2526</v>
      </c>
      <c r="H622" s="196">
        <v>1</v>
      </c>
      <c r="I622" s="197"/>
      <c r="J622" s="198">
        <f>ROUND(I622*H622,2)</f>
        <v>0</v>
      </c>
      <c r="K622" s="194" t="s">
        <v>1</v>
      </c>
      <c r="L622" s="39"/>
      <c r="M622" s="199" t="s">
        <v>1</v>
      </c>
      <c r="N622" s="200" t="s">
        <v>40</v>
      </c>
      <c r="O622" s="71"/>
      <c r="P622" s="201">
        <f>O622*H622</f>
        <v>0</v>
      </c>
      <c r="Q622" s="201">
        <v>0</v>
      </c>
      <c r="R622" s="201">
        <f>Q622*H622</f>
        <v>0</v>
      </c>
      <c r="S622" s="201">
        <v>0</v>
      </c>
      <c r="T622" s="202">
        <f>S622*H622</f>
        <v>0</v>
      </c>
      <c r="U622" s="34"/>
      <c r="V622" s="34"/>
      <c r="W622" s="34"/>
      <c r="X622" s="34"/>
      <c r="Y622" s="34"/>
      <c r="Z622" s="34"/>
      <c r="AA622" s="34"/>
      <c r="AB622" s="34"/>
      <c r="AC622" s="34"/>
      <c r="AD622" s="34"/>
      <c r="AE622" s="34"/>
      <c r="AR622" s="203" t="s">
        <v>209</v>
      </c>
      <c r="AT622" s="203" t="s">
        <v>204</v>
      </c>
      <c r="AU622" s="203" t="s">
        <v>82</v>
      </c>
      <c r="AY622" s="17" t="s">
        <v>201</v>
      </c>
      <c r="BE622" s="204">
        <f>IF(N622="základní",J622,0)</f>
        <v>0</v>
      </c>
      <c r="BF622" s="204">
        <f>IF(N622="snížená",J622,0)</f>
        <v>0</v>
      </c>
      <c r="BG622" s="204">
        <f>IF(N622="zákl. přenesená",J622,0)</f>
        <v>0</v>
      </c>
      <c r="BH622" s="204">
        <f>IF(N622="sníž. přenesená",J622,0)</f>
        <v>0</v>
      </c>
      <c r="BI622" s="204">
        <f>IF(N622="nulová",J622,0)</f>
        <v>0</v>
      </c>
      <c r="BJ622" s="17" t="s">
        <v>82</v>
      </c>
      <c r="BK622" s="204">
        <f>ROUND(I622*H622,2)</f>
        <v>0</v>
      </c>
      <c r="BL622" s="17" t="s">
        <v>209</v>
      </c>
      <c r="BM622" s="203" t="s">
        <v>2015</v>
      </c>
    </row>
    <row r="623" spans="1:65" s="13" customFormat="1" ht="22.5">
      <c r="B623" s="205"/>
      <c r="C623" s="206"/>
      <c r="D623" s="207" t="s">
        <v>211</v>
      </c>
      <c r="E623" s="208" t="s">
        <v>1</v>
      </c>
      <c r="F623" s="209" t="s">
        <v>6147</v>
      </c>
      <c r="G623" s="206"/>
      <c r="H623" s="208" t="s">
        <v>1</v>
      </c>
      <c r="I623" s="210"/>
      <c r="J623" s="206"/>
      <c r="K623" s="206"/>
      <c r="L623" s="211"/>
      <c r="M623" s="212"/>
      <c r="N623" s="213"/>
      <c r="O623" s="213"/>
      <c r="P623" s="213"/>
      <c r="Q623" s="213"/>
      <c r="R623" s="213"/>
      <c r="S623" s="213"/>
      <c r="T623" s="214"/>
      <c r="AT623" s="215" t="s">
        <v>211</v>
      </c>
      <c r="AU623" s="215" t="s">
        <v>82</v>
      </c>
      <c r="AV623" s="13" t="s">
        <v>82</v>
      </c>
      <c r="AW623" s="13" t="s">
        <v>31</v>
      </c>
      <c r="AX623" s="13" t="s">
        <v>75</v>
      </c>
      <c r="AY623" s="215" t="s">
        <v>201</v>
      </c>
    </row>
    <row r="624" spans="1:65" s="13" customFormat="1" ht="22.5">
      <c r="B624" s="205"/>
      <c r="C624" s="206"/>
      <c r="D624" s="207" t="s">
        <v>211</v>
      </c>
      <c r="E624" s="208" t="s">
        <v>1</v>
      </c>
      <c r="F624" s="209" t="s">
        <v>6148</v>
      </c>
      <c r="G624" s="206"/>
      <c r="H624" s="208" t="s">
        <v>1</v>
      </c>
      <c r="I624" s="210"/>
      <c r="J624" s="206"/>
      <c r="K624" s="206"/>
      <c r="L624" s="211"/>
      <c r="M624" s="212"/>
      <c r="N624" s="213"/>
      <c r="O624" s="213"/>
      <c r="P624" s="213"/>
      <c r="Q624" s="213"/>
      <c r="R624" s="213"/>
      <c r="S624" s="213"/>
      <c r="T624" s="214"/>
      <c r="AT624" s="215" t="s">
        <v>211</v>
      </c>
      <c r="AU624" s="215" t="s">
        <v>82</v>
      </c>
      <c r="AV624" s="13" t="s">
        <v>82</v>
      </c>
      <c r="AW624" s="13" t="s">
        <v>31</v>
      </c>
      <c r="AX624" s="13" t="s">
        <v>75</v>
      </c>
      <c r="AY624" s="215" t="s">
        <v>201</v>
      </c>
    </row>
    <row r="625" spans="1:65" s="13" customFormat="1" ht="11.25">
      <c r="B625" s="205"/>
      <c r="C625" s="206"/>
      <c r="D625" s="207" t="s">
        <v>211</v>
      </c>
      <c r="E625" s="208" t="s">
        <v>1</v>
      </c>
      <c r="F625" s="209" t="s">
        <v>6049</v>
      </c>
      <c r="G625" s="206"/>
      <c r="H625" s="208" t="s">
        <v>1</v>
      </c>
      <c r="I625" s="210"/>
      <c r="J625" s="206"/>
      <c r="K625" s="206"/>
      <c r="L625" s="211"/>
      <c r="M625" s="212"/>
      <c r="N625" s="213"/>
      <c r="O625" s="213"/>
      <c r="P625" s="213"/>
      <c r="Q625" s="213"/>
      <c r="R625" s="213"/>
      <c r="S625" s="213"/>
      <c r="T625" s="214"/>
      <c r="AT625" s="215" t="s">
        <v>211</v>
      </c>
      <c r="AU625" s="215" t="s">
        <v>82</v>
      </c>
      <c r="AV625" s="13" t="s">
        <v>82</v>
      </c>
      <c r="AW625" s="13" t="s">
        <v>31</v>
      </c>
      <c r="AX625" s="13" t="s">
        <v>75</v>
      </c>
      <c r="AY625" s="215" t="s">
        <v>201</v>
      </c>
    </row>
    <row r="626" spans="1:65" s="14" customFormat="1" ht="11.25">
      <c r="B626" s="216"/>
      <c r="C626" s="217"/>
      <c r="D626" s="207" t="s">
        <v>211</v>
      </c>
      <c r="E626" s="218" t="s">
        <v>1</v>
      </c>
      <c r="F626" s="219" t="s">
        <v>82</v>
      </c>
      <c r="G626" s="217"/>
      <c r="H626" s="220">
        <v>1</v>
      </c>
      <c r="I626" s="221"/>
      <c r="J626" s="217"/>
      <c r="K626" s="217"/>
      <c r="L626" s="222"/>
      <c r="M626" s="223"/>
      <c r="N626" s="224"/>
      <c r="O626" s="224"/>
      <c r="P626" s="224"/>
      <c r="Q626" s="224"/>
      <c r="R626" s="224"/>
      <c r="S626" s="224"/>
      <c r="T626" s="225"/>
      <c r="AT626" s="226" t="s">
        <v>211</v>
      </c>
      <c r="AU626" s="226" t="s">
        <v>82</v>
      </c>
      <c r="AV626" s="14" t="s">
        <v>84</v>
      </c>
      <c r="AW626" s="14" t="s">
        <v>31</v>
      </c>
      <c r="AX626" s="14" t="s">
        <v>75</v>
      </c>
      <c r="AY626" s="226" t="s">
        <v>201</v>
      </c>
    </row>
    <row r="627" spans="1:65" s="15" customFormat="1" ht="11.25">
      <c r="B627" s="245"/>
      <c r="C627" s="246"/>
      <c r="D627" s="207" t="s">
        <v>211</v>
      </c>
      <c r="E627" s="247" t="s">
        <v>1</v>
      </c>
      <c r="F627" s="248" t="s">
        <v>5560</v>
      </c>
      <c r="G627" s="246"/>
      <c r="H627" s="249">
        <v>1</v>
      </c>
      <c r="I627" s="250"/>
      <c r="J627" s="246"/>
      <c r="K627" s="246"/>
      <c r="L627" s="251"/>
      <c r="M627" s="252"/>
      <c r="N627" s="253"/>
      <c r="O627" s="253"/>
      <c r="P627" s="253"/>
      <c r="Q627" s="253"/>
      <c r="R627" s="253"/>
      <c r="S627" s="253"/>
      <c r="T627" s="254"/>
      <c r="AT627" s="255" t="s">
        <v>211</v>
      </c>
      <c r="AU627" s="255" t="s">
        <v>82</v>
      </c>
      <c r="AV627" s="15" t="s">
        <v>209</v>
      </c>
      <c r="AW627" s="15" t="s">
        <v>31</v>
      </c>
      <c r="AX627" s="15" t="s">
        <v>82</v>
      </c>
      <c r="AY627" s="255" t="s">
        <v>201</v>
      </c>
    </row>
    <row r="628" spans="1:65" s="2" customFormat="1" ht="24">
      <c r="A628" s="34"/>
      <c r="B628" s="35"/>
      <c r="C628" s="192" t="s">
        <v>1152</v>
      </c>
      <c r="D628" s="192" t="s">
        <v>204</v>
      </c>
      <c r="E628" s="193" t="s">
        <v>6264</v>
      </c>
      <c r="F628" s="194" t="s">
        <v>6260</v>
      </c>
      <c r="G628" s="195" t="s">
        <v>2526</v>
      </c>
      <c r="H628" s="196">
        <v>1</v>
      </c>
      <c r="I628" s="197"/>
      <c r="J628" s="198">
        <f>ROUND(I628*H628,2)</f>
        <v>0</v>
      </c>
      <c r="K628" s="194" t="s">
        <v>1</v>
      </c>
      <c r="L628" s="39"/>
      <c r="M628" s="199" t="s">
        <v>1</v>
      </c>
      <c r="N628" s="200" t="s">
        <v>40</v>
      </c>
      <c r="O628" s="71"/>
      <c r="P628" s="201">
        <f>O628*H628</f>
        <v>0</v>
      </c>
      <c r="Q628" s="201">
        <v>0</v>
      </c>
      <c r="R628" s="201">
        <f>Q628*H628</f>
        <v>0</v>
      </c>
      <c r="S628" s="201">
        <v>0</v>
      </c>
      <c r="T628" s="202">
        <f>S628*H628</f>
        <v>0</v>
      </c>
      <c r="U628" s="34"/>
      <c r="V628" s="34"/>
      <c r="W628" s="34"/>
      <c r="X628" s="34"/>
      <c r="Y628" s="34"/>
      <c r="Z628" s="34"/>
      <c r="AA628" s="34"/>
      <c r="AB628" s="34"/>
      <c r="AC628" s="34"/>
      <c r="AD628" s="34"/>
      <c r="AE628" s="34"/>
      <c r="AR628" s="203" t="s">
        <v>209</v>
      </c>
      <c r="AT628" s="203" t="s">
        <v>204</v>
      </c>
      <c r="AU628" s="203" t="s">
        <v>82</v>
      </c>
      <c r="AY628" s="17" t="s">
        <v>201</v>
      </c>
      <c r="BE628" s="204">
        <f>IF(N628="základní",J628,0)</f>
        <v>0</v>
      </c>
      <c r="BF628" s="204">
        <f>IF(N628="snížená",J628,0)</f>
        <v>0</v>
      </c>
      <c r="BG628" s="204">
        <f>IF(N628="zákl. přenesená",J628,0)</f>
        <v>0</v>
      </c>
      <c r="BH628" s="204">
        <f>IF(N628="sníž. přenesená",J628,0)</f>
        <v>0</v>
      </c>
      <c r="BI628" s="204">
        <f>IF(N628="nulová",J628,0)</f>
        <v>0</v>
      </c>
      <c r="BJ628" s="17" t="s">
        <v>82</v>
      </c>
      <c r="BK628" s="204">
        <f>ROUND(I628*H628,2)</f>
        <v>0</v>
      </c>
      <c r="BL628" s="17" t="s">
        <v>209</v>
      </c>
      <c r="BM628" s="203" t="s">
        <v>1798</v>
      </c>
    </row>
    <row r="629" spans="1:65" s="13" customFormat="1" ht="22.5">
      <c r="B629" s="205"/>
      <c r="C629" s="206"/>
      <c r="D629" s="207" t="s">
        <v>211</v>
      </c>
      <c r="E629" s="208" t="s">
        <v>1</v>
      </c>
      <c r="F629" s="209" t="s">
        <v>6147</v>
      </c>
      <c r="G629" s="206"/>
      <c r="H629" s="208" t="s">
        <v>1</v>
      </c>
      <c r="I629" s="210"/>
      <c r="J629" s="206"/>
      <c r="K629" s="206"/>
      <c r="L629" s="211"/>
      <c r="M629" s="212"/>
      <c r="N629" s="213"/>
      <c r="O629" s="213"/>
      <c r="P629" s="213"/>
      <c r="Q629" s="213"/>
      <c r="R629" s="213"/>
      <c r="S629" s="213"/>
      <c r="T629" s="214"/>
      <c r="AT629" s="215" t="s">
        <v>211</v>
      </c>
      <c r="AU629" s="215" t="s">
        <v>82</v>
      </c>
      <c r="AV629" s="13" t="s">
        <v>82</v>
      </c>
      <c r="AW629" s="13" t="s">
        <v>31</v>
      </c>
      <c r="AX629" s="13" t="s">
        <v>75</v>
      </c>
      <c r="AY629" s="215" t="s">
        <v>201</v>
      </c>
    </row>
    <row r="630" spans="1:65" s="13" customFormat="1" ht="22.5">
      <c r="B630" s="205"/>
      <c r="C630" s="206"/>
      <c r="D630" s="207" t="s">
        <v>211</v>
      </c>
      <c r="E630" s="208" t="s">
        <v>1</v>
      </c>
      <c r="F630" s="209" t="s">
        <v>6148</v>
      </c>
      <c r="G630" s="206"/>
      <c r="H630" s="208" t="s">
        <v>1</v>
      </c>
      <c r="I630" s="210"/>
      <c r="J630" s="206"/>
      <c r="K630" s="206"/>
      <c r="L630" s="211"/>
      <c r="M630" s="212"/>
      <c r="N630" s="213"/>
      <c r="O630" s="213"/>
      <c r="P630" s="213"/>
      <c r="Q630" s="213"/>
      <c r="R630" s="213"/>
      <c r="S630" s="213"/>
      <c r="T630" s="214"/>
      <c r="AT630" s="215" t="s">
        <v>211</v>
      </c>
      <c r="AU630" s="215" t="s">
        <v>82</v>
      </c>
      <c r="AV630" s="13" t="s">
        <v>82</v>
      </c>
      <c r="AW630" s="13" t="s">
        <v>31</v>
      </c>
      <c r="AX630" s="13" t="s">
        <v>75</v>
      </c>
      <c r="AY630" s="215" t="s">
        <v>201</v>
      </c>
    </row>
    <row r="631" spans="1:65" s="13" customFormat="1" ht="11.25">
      <c r="B631" s="205"/>
      <c r="C631" s="206"/>
      <c r="D631" s="207" t="s">
        <v>211</v>
      </c>
      <c r="E631" s="208" t="s">
        <v>1</v>
      </c>
      <c r="F631" s="209" t="s">
        <v>6049</v>
      </c>
      <c r="G631" s="206"/>
      <c r="H631" s="208" t="s">
        <v>1</v>
      </c>
      <c r="I631" s="210"/>
      <c r="J631" s="206"/>
      <c r="K631" s="206"/>
      <c r="L631" s="211"/>
      <c r="M631" s="212"/>
      <c r="N631" s="213"/>
      <c r="O631" s="213"/>
      <c r="P631" s="213"/>
      <c r="Q631" s="213"/>
      <c r="R631" s="213"/>
      <c r="S631" s="213"/>
      <c r="T631" s="214"/>
      <c r="AT631" s="215" t="s">
        <v>211</v>
      </c>
      <c r="AU631" s="215" t="s">
        <v>82</v>
      </c>
      <c r="AV631" s="13" t="s">
        <v>82</v>
      </c>
      <c r="AW631" s="13" t="s">
        <v>31</v>
      </c>
      <c r="AX631" s="13" t="s">
        <v>75</v>
      </c>
      <c r="AY631" s="215" t="s">
        <v>201</v>
      </c>
    </row>
    <row r="632" spans="1:65" s="14" customFormat="1" ht="11.25">
      <c r="B632" s="216"/>
      <c r="C632" s="217"/>
      <c r="D632" s="207" t="s">
        <v>211</v>
      </c>
      <c r="E632" s="218" t="s">
        <v>1</v>
      </c>
      <c r="F632" s="219" t="s">
        <v>82</v>
      </c>
      <c r="G632" s="217"/>
      <c r="H632" s="220">
        <v>1</v>
      </c>
      <c r="I632" s="221"/>
      <c r="J632" s="217"/>
      <c r="K632" s="217"/>
      <c r="L632" s="222"/>
      <c r="M632" s="223"/>
      <c r="N632" s="224"/>
      <c r="O632" s="224"/>
      <c r="P632" s="224"/>
      <c r="Q632" s="224"/>
      <c r="R632" s="224"/>
      <c r="S632" s="224"/>
      <c r="T632" s="225"/>
      <c r="AT632" s="226" t="s">
        <v>211</v>
      </c>
      <c r="AU632" s="226" t="s">
        <v>82</v>
      </c>
      <c r="AV632" s="14" t="s">
        <v>84</v>
      </c>
      <c r="AW632" s="14" t="s">
        <v>31</v>
      </c>
      <c r="AX632" s="14" t="s">
        <v>75</v>
      </c>
      <c r="AY632" s="226" t="s">
        <v>201</v>
      </c>
    </row>
    <row r="633" spans="1:65" s="15" customFormat="1" ht="11.25">
      <c r="B633" s="245"/>
      <c r="C633" s="246"/>
      <c r="D633" s="207" t="s">
        <v>211</v>
      </c>
      <c r="E633" s="247" t="s">
        <v>1</v>
      </c>
      <c r="F633" s="248" t="s">
        <v>5560</v>
      </c>
      <c r="G633" s="246"/>
      <c r="H633" s="249">
        <v>1</v>
      </c>
      <c r="I633" s="250"/>
      <c r="J633" s="246"/>
      <c r="K633" s="246"/>
      <c r="L633" s="251"/>
      <c r="M633" s="252"/>
      <c r="N633" s="253"/>
      <c r="O633" s="253"/>
      <c r="P633" s="253"/>
      <c r="Q633" s="253"/>
      <c r="R633" s="253"/>
      <c r="S633" s="253"/>
      <c r="T633" s="254"/>
      <c r="AT633" s="255" t="s">
        <v>211</v>
      </c>
      <c r="AU633" s="255" t="s">
        <v>82</v>
      </c>
      <c r="AV633" s="15" t="s">
        <v>209</v>
      </c>
      <c r="AW633" s="15" t="s">
        <v>31</v>
      </c>
      <c r="AX633" s="15" t="s">
        <v>82</v>
      </c>
      <c r="AY633" s="255" t="s">
        <v>201</v>
      </c>
    </row>
    <row r="634" spans="1:65" s="2" customFormat="1" ht="24">
      <c r="A634" s="34"/>
      <c r="B634" s="35"/>
      <c r="C634" s="192" t="s">
        <v>1159</v>
      </c>
      <c r="D634" s="192" t="s">
        <v>204</v>
      </c>
      <c r="E634" s="193" t="s">
        <v>6265</v>
      </c>
      <c r="F634" s="194" t="s">
        <v>6260</v>
      </c>
      <c r="G634" s="195" t="s">
        <v>2526</v>
      </c>
      <c r="H634" s="196">
        <v>1</v>
      </c>
      <c r="I634" s="197"/>
      <c r="J634" s="198">
        <f>ROUND(I634*H634,2)</f>
        <v>0</v>
      </c>
      <c r="K634" s="194" t="s">
        <v>1</v>
      </c>
      <c r="L634" s="39"/>
      <c r="M634" s="199" t="s">
        <v>1</v>
      </c>
      <c r="N634" s="200" t="s">
        <v>40</v>
      </c>
      <c r="O634" s="71"/>
      <c r="P634" s="201">
        <f>O634*H634</f>
        <v>0</v>
      </c>
      <c r="Q634" s="201">
        <v>0</v>
      </c>
      <c r="R634" s="201">
        <f>Q634*H634</f>
        <v>0</v>
      </c>
      <c r="S634" s="201">
        <v>0</v>
      </c>
      <c r="T634" s="202">
        <f>S634*H634</f>
        <v>0</v>
      </c>
      <c r="U634" s="34"/>
      <c r="V634" s="34"/>
      <c r="W634" s="34"/>
      <c r="X634" s="34"/>
      <c r="Y634" s="34"/>
      <c r="Z634" s="34"/>
      <c r="AA634" s="34"/>
      <c r="AB634" s="34"/>
      <c r="AC634" s="34"/>
      <c r="AD634" s="34"/>
      <c r="AE634" s="34"/>
      <c r="AR634" s="203" t="s">
        <v>209</v>
      </c>
      <c r="AT634" s="203" t="s">
        <v>204</v>
      </c>
      <c r="AU634" s="203" t="s">
        <v>82</v>
      </c>
      <c r="AY634" s="17" t="s">
        <v>201</v>
      </c>
      <c r="BE634" s="204">
        <f>IF(N634="základní",J634,0)</f>
        <v>0</v>
      </c>
      <c r="BF634" s="204">
        <f>IF(N634="snížená",J634,0)</f>
        <v>0</v>
      </c>
      <c r="BG634" s="204">
        <f>IF(N634="zákl. přenesená",J634,0)</f>
        <v>0</v>
      </c>
      <c r="BH634" s="204">
        <f>IF(N634="sníž. přenesená",J634,0)</f>
        <v>0</v>
      </c>
      <c r="BI634" s="204">
        <f>IF(N634="nulová",J634,0)</f>
        <v>0</v>
      </c>
      <c r="BJ634" s="17" t="s">
        <v>82</v>
      </c>
      <c r="BK634" s="204">
        <f>ROUND(I634*H634,2)</f>
        <v>0</v>
      </c>
      <c r="BL634" s="17" t="s">
        <v>209</v>
      </c>
      <c r="BM634" s="203" t="s">
        <v>2038</v>
      </c>
    </row>
    <row r="635" spans="1:65" s="13" customFormat="1" ht="22.5">
      <c r="B635" s="205"/>
      <c r="C635" s="206"/>
      <c r="D635" s="207" t="s">
        <v>211</v>
      </c>
      <c r="E635" s="208" t="s">
        <v>1</v>
      </c>
      <c r="F635" s="209" t="s">
        <v>6147</v>
      </c>
      <c r="G635" s="206"/>
      <c r="H635" s="208" t="s">
        <v>1</v>
      </c>
      <c r="I635" s="210"/>
      <c r="J635" s="206"/>
      <c r="K635" s="206"/>
      <c r="L635" s="211"/>
      <c r="M635" s="212"/>
      <c r="N635" s="213"/>
      <c r="O635" s="213"/>
      <c r="P635" s="213"/>
      <c r="Q635" s="213"/>
      <c r="R635" s="213"/>
      <c r="S635" s="213"/>
      <c r="T635" s="214"/>
      <c r="AT635" s="215" t="s">
        <v>211</v>
      </c>
      <c r="AU635" s="215" t="s">
        <v>82</v>
      </c>
      <c r="AV635" s="13" t="s">
        <v>82</v>
      </c>
      <c r="AW635" s="13" t="s">
        <v>31</v>
      </c>
      <c r="AX635" s="13" t="s">
        <v>75</v>
      </c>
      <c r="AY635" s="215" t="s">
        <v>201</v>
      </c>
    </row>
    <row r="636" spans="1:65" s="13" customFormat="1" ht="22.5">
      <c r="B636" s="205"/>
      <c r="C636" s="206"/>
      <c r="D636" s="207" t="s">
        <v>211</v>
      </c>
      <c r="E636" s="208" t="s">
        <v>1</v>
      </c>
      <c r="F636" s="209" t="s">
        <v>6148</v>
      </c>
      <c r="G636" s="206"/>
      <c r="H636" s="208" t="s">
        <v>1</v>
      </c>
      <c r="I636" s="210"/>
      <c r="J636" s="206"/>
      <c r="K636" s="206"/>
      <c r="L636" s="211"/>
      <c r="M636" s="212"/>
      <c r="N636" s="213"/>
      <c r="O636" s="213"/>
      <c r="P636" s="213"/>
      <c r="Q636" s="213"/>
      <c r="R636" s="213"/>
      <c r="S636" s="213"/>
      <c r="T636" s="214"/>
      <c r="AT636" s="215" t="s">
        <v>211</v>
      </c>
      <c r="AU636" s="215" t="s">
        <v>82</v>
      </c>
      <c r="AV636" s="13" t="s">
        <v>82</v>
      </c>
      <c r="AW636" s="13" t="s">
        <v>31</v>
      </c>
      <c r="AX636" s="13" t="s">
        <v>75</v>
      </c>
      <c r="AY636" s="215" t="s">
        <v>201</v>
      </c>
    </row>
    <row r="637" spans="1:65" s="13" customFormat="1" ht="11.25">
      <c r="B637" s="205"/>
      <c r="C637" s="206"/>
      <c r="D637" s="207" t="s">
        <v>211</v>
      </c>
      <c r="E637" s="208" t="s">
        <v>1</v>
      </c>
      <c r="F637" s="209" t="s">
        <v>6049</v>
      </c>
      <c r="G637" s="206"/>
      <c r="H637" s="208" t="s">
        <v>1</v>
      </c>
      <c r="I637" s="210"/>
      <c r="J637" s="206"/>
      <c r="K637" s="206"/>
      <c r="L637" s="211"/>
      <c r="M637" s="212"/>
      <c r="N637" s="213"/>
      <c r="O637" s="213"/>
      <c r="P637" s="213"/>
      <c r="Q637" s="213"/>
      <c r="R637" s="213"/>
      <c r="S637" s="213"/>
      <c r="T637" s="214"/>
      <c r="AT637" s="215" t="s">
        <v>211</v>
      </c>
      <c r="AU637" s="215" t="s">
        <v>82</v>
      </c>
      <c r="AV637" s="13" t="s">
        <v>82</v>
      </c>
      <c r="AW637" s="13" t="s">
        <v>31</v>
      </c>
      <c r="AX637" s="13" t="s">
        <v>75</v>
      </c>
      <c r="AY637" s="215" t="s">
        <v>201</v>
      </c>
    </row>
    <row r="638" spans="1:65" s="14" customFormat="1" ht="11.25">
      <c r="B638" s="216"/>
      <c r="C638" s="217"/>
      <c r="D638" s="207" t="s">
        <v>211</v>
      </c>
      <c r="E638" s="218" t="s">
        <v>1</v>
      </c>
      <c r="F638" s="219" t="s">
        <v>82</v>
      </c>
      <c r="G638" s="217"/>
      <c r="H638" s="220">
        <v>1</v>
      </c>
      <c r="I638" s="221"/>
      <c r="J638" s="217"/>
      <c r="K638" s="217"/>
      <c r="L638" s="222"/>
      <c r="M638" s="223"/>
      <c r="N638" s="224"/>
      <c r="O638" s="224"/>
      <c r="P638" s="224"/>
      <c r="Q638" s="224"/>
      <c r="R638" s="224"/>
      <c r="S638" s="224"/>
      <c r="T638" s="225"/>
      <c r="AT638" s="226" t="s">
        <v>211</v>
      </c>
      <c r="AU638" s="226" t="s">
        <v>82</v>
      </c>
      <c r="AV638" s="14" t="s">
        <v>84</v>
      </c>
      <c r="AW638" s="14" t="s">
        <v>31</v>
      </c>
      <c r="AX638" s="14" t="s">
        <v>75</v>
      </c>
      <c r="AY638" s="226" t="s">
        <v>201</v>
      </c>
    </row>
    <row r="639" spans="1:65" s="15" customFormat="1" ht="11.25">
      <c r="B639" s="245"/>
      <c r="C639" s="246"/>
      <c r="D639" s="207" t="s">
        <v>211</v>
      </c>
      <c r="E639" s="247" t="s">
        <v>1</v>
      </c>
      <c r="F639" s="248" t="s">
        <v>5560</v>
      </c>
      <c r="G639" s="246"/>
      <c r="H639" s="249">
        <v>1</v>
      </c>
      <c r="I639" s="250"/>
      <c r="J639" s="246"/>
      <c r="K639" s="246"/>
      <c r="L639" s="251"/>
      <c r="M639" s="252"/>
      <c r="N639" s="253"/>
      <c r="O639" s="253"/>
      <c r="P639" s="253"/>
      <c r="Q639" s="253"/>
      <c r="R639" s="253"/>
      <c r="S639" s="253"/>
      <c r="T639" s="254"/>
      <c r="AT639" s="255" t="s">
        <v>211</v>
      </c>
      <c r="AU639" s="255" t="s">
        <v>82</v>
      </c>
      <c r="AV639" s="15" t="s">
        <v>209</v>
      </c>
      <c r="AW639" s="15" t="s">
        <v>31</v>
      </c>
      <c r="AX639" s="15" t="s">
        <v>82</v>
      </c>
      <c r="AY639" s="255" t="s">
        <v>201</v>
      </c>
    </row>
    <row r="640" spans="1:65" s="2" customFormat="1" ht="24">
      <c r="A640" s="34"/>
      <c r="B640" s="35"/>
      <c r="C640" s="192" t="s">
        <v>1163</v>
      </c>
      <c r="D640" s="192" t="s">
        <v>204</v>
      </c>
      <c r="E640" s="193" t="s">
        <v>6266</v>
      </c>
      <c r="F640" s="194" t="s">
        <v>6260</v>
      </c>
      <c r="G640" s="195" t="s">
        <v>2526</v>
      </c>
      <c r="H640" s="196">
        <v>1</v>
      </c>
      <c r="I640" s="197"/>
      <c r="J640" s="198">
        <f>ROUND(I640*H640,2)</f>
        <v>0</v>
      </c>
      <c r="K640" s="194" t="s">
        <v>1</v>
      </c>
      <c r="L640" s="39"/>
      <c r="M640" s="199" t="s">
        <v>1</v>
      </c>
      <c r="N640" s="200" t="s">
        <v>40</v>
      </c>
      <c r="O640" s="71"/>
      <c r="P640" s="201">
        <f>O640*H640</f>
        <v>0</v>
      </c>
      <c r="Q640" s="201">
        <v>0</v>
      </c>
      <c r="R640" s="201">
        <f>Q640*H640</f>
        <v>0</v>
      </c>
      <c r="S640" s="201">
        <v>0</v>
      </c>
      <c r="T640" s="202">
        <f>S640*H640</f>
        <v>0</v>
      </c>
      <c r="U640" s="34"/>
      <c r="V640" s="34"/>
      <c r="W640" s="34"/>
      <c r="X640" s="34"/>
      <c r="Y640" s="34"/>
      <c r="Z640" s="34"/>
      <c r="AA640" s="34"/>
      <c r="AB640" s="34"/>
      <c r="AC640" s="34"/>
      <c r="AD640" s="34"/>
      <c r="AE640" s="34"/>
      <c r="AR640" s="203" t="s">
        <v>209</v>
      </c>
      <c r="AT640" s="203" t="s">
        <v>204</v>
      </c>
      <c r="AU640" s="203" t="s">
        <v>82</v>
      </c>
      <c r="AY640" s="17" t="s">
        <v>201</v>
      </c>
      <c r="BE640" s="204">
        <f>IF(N640="základní",J640,0)</f>
        <v>0</v>
      </c>
      <c r="BF640" s="204">
        <f>IF(N640="snížená",J640,0)</f>
        <v>0</v>
      </c>
      <c r="BG640" s="204">
        <f>IF(N640="zákl. přenesená",J640,0)</f>
        <v>0</v>
      </c>
      <c r="BH640" s="204">
        <f>IF(N640="sníž. přenesená",J640,0)</f>
        <v>0</v>
      </c>
      <c r="BI640" s="204">
        <f>IF(N640="nulová",J640,0)</f>
        <v>0</v>
      </c>
      <c r="BJ640" s="17" t="s">
        <v>82</v>
      </c>
      <c r="BK640" s="204">
        <f>ROUND(I640*H640,2)</f>
        <v>0</v>
      </c>
      <c r="BL640" s="17" t="s">
        <v>209</v>
      </c>
      <c r="BM640" s="203" t="s">
        <v>2050</v>
      </c>
    </row>
    <row r="641" spans="1:65" s="13" customFormat="1" ht="22.5">
      <c r="B641" s="205"/>
      <c r="C641" s="206"/>
      <c r="D641" s="207" t="s">
        <v>211</v>
      </c>
      <c r="E641" s="208" t="s">
        <v>1</v>
      </c>
      <c r="F641" s="209" t="s">
        <v>6147</v>
      </c>
      <c r="G641" s="206"/>
      <c r="H641" s="208" t="s">
        <v>1</v>
      </c>
      <c r="I641" s="210"/>
      <c r="J641" s="206"/>
      <c r="K641" s="206"/>
      <c r="L641" s="211"/>
      <c r="M641" s="212"/>
      <c r="N641" s="213"/>
      <c r="O641" s="213"/>
      <c r="P641" s="213"/>
      <c r="Q641" s="213"/>
      <c r="R641" s="213"/>
      <c r="S641" s="213"/>
      <c r="T641" s="214"/>
      <c r="AT641" s="215" t="s">
        <v>211</v>
      </c>
      <c r="AU641" s="215" t="s">
        <v>82</v>
      </c>
      <c r="AV641" s="13" t="s">
        <v>82</v>
      </c>
      <c r="AW641" s="13" t="s">
        <v>31</v>
      </c>
      <c r="AX641" s="13" t="s">
        <v>75</v>
      </c>
      <c r="AY641" s="215" t="s">
        <v>201</v>
      </c>
    </row>
    <row r="642" spans="1:65" s="13" customFormat="1" ht="22.5">
      <c r="B642" s="205"/>
      <c r="C642" s="206"/>
      <c r="D642" s="207" t="s">
        <v>211</v>
      </c>
      <c r="E642" s="208" t="s">
        <v>1</v>
      </c>
      <c r="F642" s="209" t="s">
        <v>6148</v>
      </c>
      <c r="G642" s="206"/>
      <c r="H642" s="208" t="s">
        <v>1</v>
      </c>
      <c r="I642" s="210"/>
      <c r="J642" s="206"/>
      <c r="K642" s="206"/>
      <c r="L642" s="211"/>
      <c r="M642" s="212"/>
      <c r="N642" s="213"/>
      <c r="O642" s="213"/>
      <c r="P642" s="213"/>
      <c r="Q642" s="213"/>
      <c r="R642" s="213"/>
      <c r="S642" s="213"/>
      <c r="T642" s="214"/>
      <c r="AT642" s="215" t="s">
        <v>211</v>
      </c>
      <c r="AU642" s="215" t="s">
        <v>82</v>
      </c>
      <c r="AV642" s="13" t="s">
        <v>82</v>
      </c>
      <c r="AW642" s="13" t="s">
        <v>31</v>
      </c>
      <c r="AX642" s="13" t="s">
        <v>75</v>
      </c>
      <c r="AY642" s="215" t="s">
        <v>201</v>
      </c>
    </row>
    <row r="643" spans="1:65" s="13" customFormat="1" ht="11.25">
      <c r="B643" s="205"/>
      <c r="C643" s="206"/>
      <c r="D643" s="207" t="s">
        <v>211</v>
      </c>
      <c r="E643" s="208" t="s">
        <v>1</v>
      </c>
      <c r="F643" s="209" t="s">
        <v>6049</v>
      </c>
      <c r="G643" s="206"/>
      <c r="H643" s="208" t="s">
        <v>1</v>
      </c>
      <c r="I643" s="210"/>
      <c r="J643" s="206"/>
      <c r="K643" s="206"/>
      <c r="L643" s="211"/>
      <c r="M643" s="212"/>
      <c r="N643" s="213"/>
      <c r="O643" s="213"/>
      <c r="P643" s="213"/>
      <c r="Q643" s="213"/>
      <c r="R643" s="213"/>
      <c r="S643" s="213"/>
      <c r="T643" s="214"/>
      <c r="AT643" s="215" t="s">
        <v>211</v>
      </c>
      <c r="AU643" s="215" t="s">
        <v>82</v>
      </c>
      <c r="AV643" s="13" t="s">
        <v>82</v>
      </c>
      <c r="AW643" s="13" t="s">
        <v>31</v>
      </c>
      <c r="AX643" s="13" t="s">
        <v>75</v>
      </c>
      <c r="AY643" s="215" t="s">
        <v>201</v>
      </c>
    </row>
    <row r="644" spans="1:65" s="14" customFormat="1" ht="11.25">
      <c r="B644" s="216"/>
      <c r="C644" s="217"/>
      <c r="D644" s="207" t="s">
        <v>211</v>
      </c>
      <c r="E644" s="218" t="s">
        <v>1</v>
      </c>
      <c r="F644" s="219" t="s">
        <v>82</v>
      </c>
      <c r="G644" s="217"/>
      <c r="H644" s="220">
        <v>1</v>
      </c>
      <c r="I644" s="221"/>
      <c r="J644" s="217"/>
      <c r="K644" s="217"/>
      <c r="L644" s="222"/>
      <c r="M644" s="223"/>
      <c r="N644" s="224"/>
      <c r="O644" s="224"/>
      <c r="P644" s="224"/>
      <c r="Q644" s="224"/>
      <c r="R644" s="224"/>
      <c r="S644" s="224"/>
      <c r="T644" s="225"/>
      <c r="AT644" s="226" t="s">
        <v>211</v>
      </c>
      <c r="AU644" s="226" t="s">
        <v>82</v>
      </c>
      <c r="AV644" s="14" t="s">
        <v>84</v>
      </c>
      <c r="AW644" s="14" t="s">
        <v>31</v>
      </c>
      <c r="AX644" s="14" t="s">
        <v>75</v>
      </c>
      <c r="AY644" s="226" t="s">
        <v>201</v>
      </c>
    </row>
    <row r="645" spans="1:65" s="15" customFormat="1" ht="11.25">
      <c r="B645" s="245"/>
      <c r="C645" s="246"/>
      <c r="D645" s="207" t="s">
        <v>211</v>
      </c>
      <c r="E645" s="247" t="s">
        <v>1</v>
      </c>
      <c r="F645" s="248" t="s">
        <v>5560</v>
      </c>
      <c r="G645" s="246"/>
      <c r="H645" s="249">
        <v>1</v>
      </c>
      <c r="I645" s="250"/>
      <c r="J645" s="246"/>
      <c r="K645" s="246"/>
      <c r="L645" s="251"/>
      <c r="M645" s="252"/>
      <c r="N645" s="253"/>
      <c r="O645" s="253"/>
      <c r="P645" s="253"/>
      <c r="Q645" s="253"/>
      <c r="R645" s="253"/>
      <c r="S645" s="253"/>
      <c r="T645" s="254"/>
      <c r="AT645" s="255" t="s">
        <v>211</v>
      </c>
      <c r="AU645" s="255" t="s">
        <v>82</v>
      </c>
      <c r="AV645" s="15" t="s">
        <v>209</v>
      </c>
      <c r="AW645" s="15" t="s">
        <v>31</v>
      </c>
      <c r="AX645" s="15" t="s">
        <v>82</v>
      </c>
      <c r="AY645" s="255" t="s">
        <v>201</v>
      </c>
    </row>
    <row r="646" spans="1:65" s="2" customFormat="1" ht="16.5" customHeight="1">
      <c r="A646" s="34"/>
      <c r="B646" s="35"/>
      <c r="C646" s="192" t="s">
        <v>1175</v>
      </c>
      <c r="D646" s="192" t="s">
        <v>204</v>
      </c>
      <c r="E646" s="193" t="s">
        <v>6267</v>
      </c>
      <c r="F646" s="194" t="s">
        <v>6268</v>
      </c>
      <c r="G646" s="195" t="s">
        <v>2589</v>
      </c>
      <c r="H646" s="196">
        <v>270</v>
      </c>
      <c r="I646" s="197"/>
      <c r="J646" s="198">
        <f t="shared" ref="J646:J658" si="10">ROUND(I646*H646,2)</f>
        <v>0</v>
      </c>
      <c r="K646" s="194" t="s">
        <v>1</v>
      </c>
      <c r="L646" s="39"/>
      <c r="M646" s="199" t="s">
        <v>1</v>
      </c>
      <c r="N646" s="200" t="s">
        <v>40</v>
      </c>
      <c r="O646" s="71"/>
      <c r="P646" s="201">
        <f t="shared" ref="P646:P658" si="11">O646*H646</f>
        <v>0</v>
      </c>
      <c r="Q646" s="201">
        <v>0</v>
      </c>
      <c r="R646" s="201">
        <f t="shared" ref="R646:R658" si="12">Q646*H646</f>
        <v>0</v>
      </c>
      <c r="S646" s="201">
        <v>0</v>
      </c>
      <c r="T646" s="202">
        <f t="shared" ref="T646:T658" si="13">S646*H646</f>
        <v>0</v>
      </c>
      <c r="U646" s="34"/>
      <c r="V646" s="34"/>
      <c r="W646" s="34"/>
      <c r="X646" s="34"/>
      <c r="Y646" s="34"/>
      <c r="Z646" s="34"/>
      <c r="AA646" s="34"/>
      <c r="AB646" s="34"/>
      <c r="AC646" s="34"/>
      <c r="AD646" s="34"/>
      <c r="AE646" s="34"/>
      <c r="AR646" s="203" t="s">
        <v>209</v>
      </c>
      <c r="AT646" s="203" t="s">
        <v>204</v>
      </c>
      <c r="AU646" s="203" t="s">
        <v>82</v>
      </c>
      <c r="AY646" s="17" t="s">
        <v>201</v>
      </c>
      <c r="BE646" s="204">
        <f t="shared" ref="BE646:BE658" si="14">IF(N646="základní",J646,0)</f>
        <v>0</v>
      </c>
      <c r="BF646" s="204">
        <f t="shared" ref="BF646:BF658" si="15">IF(N646="snížená",J646,0)</f>
        <v>0</v>
      </c>
      <c r="BG646" s="204">
        <f t="shared" ref="BG646:BG658" si="16">IF(N646="zákl. přenesená",J646,0)</f>
        <v>0</v>
      </c>
      <c r="BH646" s="204">
        <f t="shared" ref="BH646:BH658" si="17">IF(N646="sníž. přenesená",J646,0)</f>
        <v>0</v>
      </c>
      <c r="BI646" s="204">
        <f t="shared" ref="BI646:BI658" si="18">IF(N646="nulová",J646,0)</f>
        <v>0</v>
      </c>
      <c r="BJ646" s="17" t="s">
        <v>82</v>
      </c>
      <c r="BK646" s="204">
        <f t="shared" ref="BK646:BK658" si="19">ROUND(I646*H646,2)</f>
        <v>0</v>
      </c>
      <c r="BL646" s="17" t="s">
        <v>209</v>
      </c>
      <c r="BM646" s="203" t="s">
        <v>2061</v>
      </c>
    </row>
    <row r="647" spans="1:65" s="2" customFormat="1" ht="16.5" customHeight="1">
      <c r="A647" s="34"/>
      <c r="B647" s="35"/>
      <c r="C647" s="192" t="s">
        <v>1179</v>
      </c>
      <c r="D647" s="192" t="s">
        <v>204</v>
      </c>
      <c r="E647" s="193" t="s">
        <v>6269</v>
      </c>
      <c r="F647" s="194" t="s">
        <v>6270</v>
      </c>
      <c r="G647" s="195" t="s">
        <v>5992</v>
      </c>
      <c r="H647" s="196">
        <v>60</v>
      </c>
      <c r="I647" s="197"/>
      <c r="J647" s="198">
        <f t="shared" si="10"/>
        <v>0</v>
      </c>
      <c r="K647" s="194" t="s">
        <v>1</v>
      </c>
      <c r="L647" s="39"/>
      <c r="M647" s="199" t="s">
        <v>1</v>
      </c>
      <c r="N647" s="200" t="s">
        <v>40</v>
      </c>
      <c r="O647" s="71"/>
      <c r="P647" s="201">
        <f t="shared" si="11"/>
        <v>0</v>
      </c>
      <c r="Q647" s="201">
        <v>0</v>
      </c>
      <c r="R647" s="201">
        <f t="shared" si="12"/>
        <v>0</v>
      </c>
      <c r="S647" s="201">
        <v>0</v>
      </c>
      <c r="T647" s="202">
        <f t="shared" si="13"/>
        <v>0</v>
      </c>
      <c r="U647" s="34"/>
      <c r="V647" s="34"/>
      <c r="W647" s="34"/>
      <c r="X647" s="34"/>
      <c r="Y647" s="34"/>
      <c r="Z647" s="34"/>
      <c r="AA647" s="34"/>
      <c r="AB647" s="34"/>
      <c r="AC647" s="34"/>
      <c r="AD647" s="34"/>
      <c r="AE647" s="34"/>
      <c r="AR647" s="203" t="s">
        <v>209</v>
      </c>
      <c r="AT647" s="203" t="s">
        <v>204</v>
      </c>
      <c r="AU647" s="203" t="s">
        <v>82</v>
      </c>
      <c r="AY647" s="17" t="s">
        <v>201</v>
      </c>
      <c r="BE647" s="204">
        <f t="shared" si="14"/>
        <v>0</v>
      </c>
      <c r="BF647" s="204">
        <f t="shared" si="15"/>
        <v>0</v>
      </c>
      <c r="BG647" s="204">
        <f t="shared" si="16"/>
        <v>0</v>
      </c>
      <c r="BH647" s="204">
        <f t="shared" si="17"/>
        <v>0</v>
      </c>
      <c r="BI647" s="204">
        <f t="shared" si="18"/>
        <v>0</v>
      </c>
      <c r="BJ647" s="17" t="s">
        <v>82</v>
      </c>
      <c r="BK647" s="204">
        <f t="shared" si="19"/>
        <v>0</v>
      </c>
      <c r="BL647" s="17" t="s">
        <v>209</v>
      </c>
      <c r="BM647" s="203" t="s">
        <v>2073</v>
      </c>
    </row>
    <row r="648" spans="1:65" s="2" customFormat="1" ht="16.5" customHeight="1">
      <c r="A648" s="34"/>
      <c r="B648" s="35"/>
      <c r="C648" s="192" t="s">
        <v>1189</v>
      </c>
      <c r="D648" s="192" t="s">
        <v>204</v>
      </c>
      <c r="E648" s="193" t="s">
        <v>6271</v>
      </c>
      <c r="F648" s="194" t="s">
        <v>6155</v>
      </c>
      <c r="G648" s="195" t="s">
        <v>3106</v>
      </c>
      <c r="H648" s="241"/>
      <c r="I648" s="197"/>
      <c r="J648" s="198">
        <f t="shared" si="10"/>
        <v>0</v>
      </c>
      <c r="K648" s="194" t="s">
        <v>1</v>
      </c>
      <c r="L648" s="39"/>
      <c r="M648" s="199" t="s">
        <v>1</v>
      </c>
      <c r="N648" s="200" t="s">
        <v>40</v>
      </c>
      <c r="O648" s="71"/>
      <c r="P648" s="201">
        <f t="shared" si="11"/>
        <v>0</v>
      </c>
      <c r="Q648" s="201">
        <v>0</v>
      </c>
      <c r="R648" s="201">
        <f t="shared" si="12"/>
        <v>0</v>
      </c>
      <c r="S648" s="201">
        <v>0</v>
      </c>
      <c r="T648" s="202">
        <f t="shared" si="13"/>
        <v>0</v>
      </c>
      <c r="U648" s="34"/>
      <c r="V648" s="34"/>
      <c r="W648" s="34"/>
      <c r="X648" s="34"/>
      <c r="Y648" s="34"/>
      <c r="Z648" s="34"/>
      <c r="AA648" s="34"/>
      <c r="AB648" s="34"/>
      <c r="AC648" s="34"/>
      <c r="AD648" s="34"/>
      <c r="AE648" s="34"/>
      <c r="AR648" s="203" t="s">
        <v>209</v>
      </c>
      <c r="AT648" s="203" t="s">
        <v>204</v>
      </c>
      <c r="AU648" s="203" t="s">
        <v>82</v>
      </c>
      <c r="AY648" s="17" t="s">
        <v>201</v>
      </c>
      <c r="BE648" s="204">
        <f t="shared" si="14"/>
        <v>0</v>
      </c>
      <c r="BF648" s="204">
        <f t="shared" si="15"/>
        <v>0</v>
      </c>
      <c r="BG648" s="204">
        <f t="shared" si="16"/>
        <v>0</v>
      </c>
      <c r="BH648" s="204">
        <f t="shared" si="17"/>
        <v>0</v>
      </c>
      <c r="BI648" s="204">
        <f t="shared" si="18"/>
        <v>0</v>
      </c>
      <c r="BJ648" s="17" t="s">
        <v>82</v>
      </c>
      <c r="BK648" s="204">
        <f t="shared" si="19"/>
        <v>0</v>
      </c>
      <c r="BL648" s="17" t="s">
        <v>209</v>
      </c>
      <c r="BM648" s="203" t="s">
        <v>2084</v>
      </c>
    </row>
    <row r="649" spans="1:65" s="2" customFormat="1" ht="16.5" customHeight="1">
      <c r="A649" s="34"/>
      <c r="B649" s="35"/>
      <c r="C649" s="192" t="s">
        <v>1197</v>
      </c>
      <c r="D649" s="192" t="s">
        <v>204</v>
      </c>
      <c r="E649" s="193" t="s">
        <v>6272</v>
      </c>
      <c r="F649" s="194" t="s">
        <v>6157</v>
      </c>
      <c r="G649" s="195" t="s">
        <v>3106</v>
      </c>
      <c r="H649" s="241"/>
      <c r="I649" s="197"/>
      <c r="J649" s="198">
        <f t="shared" si="10"/>
        <v>0</v>
      </c>
      <c r="K649" s="194" t="s">
        <v>1</v>
      </c>
      <c r="L649" s="39"/>
      <c r="M649" s="199" t="s">
        <v>1</v>
      </c>
      <c r="N649" s="200" t="s">
        <v>40</v>
      </c>
      <c r="O649" s="71"/>
      <c r="P649" s="201">
        <f t="shared" si="11"/>
        <v>0</v>
      </c>
      <c r="Q649" s="201">
        <v>0</v>
      </c>
      <c r="R649" s="201">
        <f t="shared" si="12"/>
        <v>0</v>
      </c>
      <c r="S649" s="201">
        <v>0</v>
      </c>
      <c r="T649" s="202">
        <f t="shared" si="13"/>
        <v>0</v>
      </c>
      <c r="U649" s="34"/>
      <c r="V649" s="34"/>
      <c r="W649" s="34"/>
      <c r="X649" s="34"/>
      <c r="Y649" s="34"/>
      <c r="Z649" s="34"/>
      <c r="AA649" s="34"/>
      <c r="AB649" s="34"/>
      <c r="AC649" s="34"/>
      <c r="AD649" s="34"/>
      <c r="AE649" s="34"/>
      <c r="AR649" s="203" t="s">
        <v>209</v>
      </c>
      <c r="AT649" s="203" t="s">
        <v>204</v>
      </c>
      <c r="AU649" s="203" t="s">
        <v>82</v>
      </c>
      <c r="AY649" s="17" t="s">
        <v>201</v>
      </c>
      <c r="BE649" s="204">
        <f t="shared" si="14"/>
        <v>0</v>
      </c>
      <c r="BF649" s="204">
        <f t="shared" si="15"/>
        <v>0</v>
      </c>
      <c r="BG649" s="204">
        <f t="shared" si="16"/>
        <v>0</v>
      </c>
      <c r="BH649" s="204">
        <f t="shared" si="17"/>
        <v>0</v>
      </c>
      <c r="BI649" s="204">
        <f t="shared" si="18"/>
        <v>0</v>
      </c>
      <c r="BJ649" s="17" t="s">
        <v>82</v>
      </c>
      <c r="BK649" s="204">
        <f t="shared" si="19"/>
        <v>0</v>
      </c>
      <c r="BL649" s="17" t="s">
        <v>209</v>
      </c>
      <c r="BM649" s="203" t="s">
        <v>2092</v>
      </c>
    </row>
    <row r="650" spans="1:65" s="2" customFormat="1" ht="16.5" customHeight="1">
      <c r="A650" s="34"/>
      <c r="B650" s="35"/>
      <c r="C650" s="192" t="s">
        <v>1204</v>
      </c>
      <c r="D650" s="192" t="s">
        <v>204</v>
      </c>
      <c r="E650" s="193" t="s">
        <v>6273</v>
      </c>
      <c r="F650" s="194" t="s">
        <v>6159</v>
      </c>
      <c r="G650" s="195" t="s">
        <v>5992</v>
      </c>
      <c r="H650" s="196">
        <v>25</v>
      </c>
      <c r="I650" s="197"/>
      <c r="J650" s="198">
        <f t="shared" si="10"/>
        <v>0</v>
      </c>
      <c r="K650" s="194" t="s">
        <v>1</v>
      </c>
      <c r="L650" s="39"/>
      <c r="M650" s="199" t="s">
        <v>1</v>
      </c>
      <c r="N650" s="200" t="s">
        <v>40</v>
      </c>
      <c r="O650" s="71"/>
      <c r="P650" s="201">
        <f t="shared" si="11"/>
        <v>0</v>
      </c>
      <c r="Q650" s="201">
        <v>0</v>
      </c>
      <c r="R650" s="201">
        <f t="shared" si="12"/>
        <v>0</v>
      </c>
      <c r="S650" s="201">
        <v>0</v>
      </c>
      <c r="T650" s="202">
        <f t="shared" si="13"/>
        <v>0</v>
      </c>
      <c r="U650" s="34"/>
      <c r="V650" s="34"/>
      <c r="W650" s="34"/>
      <c r="X650" s="34"/>
      <c r="Y650" s="34"/>
      <c r="Z650" s="34"/>
      <c r="AA650" s="34"/>
      <c r="AB650" s="34"/>
      <c r="AC650" s="34"/>
      <c r="AD650" s="34"/>
      <c r="AE650" s="34"/>
      <c r="AR650" s="203" t="s">
        <v>209</v>
      </c>
      <c r="AT650" s="203" t="s">
        <v>204</v>
      </c>
      <c r="AU650" s="203" t="s">
        <v>82</v>
      </c>
      <c r="AY650" s="17" t="s">
        <v>201</v>
      </c>
      <c r="BE650" s="204">
        <f t="shared" si="14"/>
        <v>0</v>
      </c>
      <c r="BF650" s="204">
        <f t="shared" si="15"/>
        <v>0</v>
      </c>
      <c r="BG650" s="204">
        <f t="shared" si="16"/>
        <v>0</v>
      </c>
      <c r="BH650" s="204">
        <f t="shared" si="17"/>
        <v>0</v>
      </c>
      <c r="BI650" s="204">
        <f t="shared" si="18"/>
        <v>0</v>
      </c>
      <c r="BJ650" s="17" t="s">
        <v>82</v>
      </c>
      <c r="BK650" s="204">
        <f t="shared" si="19"/>
        <v>0</v>
      </c>
      <c r="BL650" s="17" t="s">
        <v>209</v>
      </c>
      <c r="BM650" s="203" t="s">
        <v>2100</v>
      </c>
    </row>
    <row r="651" spans="1:65" s="2" customFormat="1" ht="16.5" customHeight="1">
      <c r="A651" s="34"/>
      <c r="B651" s="35"/>
      <c r="C651" s="192" t="s">
        <v>1228</v>
      </c>
      <c r="D651" s="192" t="s">
        <v>204</v>
      </c>
      <c r="E651" s="193" t="s">
        <v>6274</v>
      </c>
      <c r="F651" s="194" t="s">
        <v>6161</v>
      </c>
      <c r="G651" s="195" t="s">
        <v>5992</v>
      </c>
      <c r="H651" s="196">
        <v>30</v>
      </c>
      <c r="I651" s="197"/>
      <c r="J651" s="198">
        <f t="shared" si="10"/>
        <v>0</v>
      </c>
      <c r="K651" s="194" t="s">
        <v>1</v>
      </c>
      <c r="L651" s="39"/>
      <c r="M651" s="199" t="s">
        <v>1</v>
      </c>
      <c r="N651" s="200" t="s">
        <v>40</v>
      </c>
      <c r="O651" s="71"/>
      <c r="P651" s="201">
        <f t="shared" si="11"/>
        <v>0</v>
      </c>
      <c r="Q651" s="201">
        <v>0</v>
      </c>
      <c r="R651" s="201">
        <f t="shared" si="12"/>
        <v>0</v>
      </c>
      <c r="S651" s="201">
        <v>0</v>
      </c>
      <c r="T651" s="202">
        <f t="shared" si="13"/>
        <v>0</v>
      </c>
      <c r="U651" s="34"/>
      <c r="V651" s="34"/>
      <c r="W651" s="34"/>
      <c r="X651" s="34"/>
      <c r="Y651" s="34"/>
      <c r="Z651" s="34"/>
      <c r="AA651" s="34"/>
      <c r="AB651" s="34"/>
      <c r="AC651" s="34"/>
      <c r="AD651" s="34"/>
      <c r="AE651" s="34"/>
      <c r="AR651" s="203" t="s">
        <v>209</v>
      </c>
      <c r="AT651" s="203" t="s">
        <v>204</v>
      </c>
      <c r="AU651" s="203" t="s">
        <v>82</v>
      </c>
      <c r="AY651" s="17" t="s">
        <v>201</v>
      </c>
      <c r="BE651" s="204">
        <f t="shared" si="14"/>
        <v>0</v>
      </c>
      <c r="BF651" s="204">
        <f t="shared" si="15"/>
        <v>0</v>
      </c>
      <c r="BG651" s="204">
        <f t="shared" si="16"/>
        <v>0</v>
      </c>
      <c r="BH651" s="204">
        <f t="shared" si="17"/>
        <v>0</v>
      </c>
      <c r="BI651" s="204">
        <f t="shared" si="18"/>
        <v>0</v>
      </c>
      <c r="BJ651" s="17" t="s">
        <v>82</v>
      </c>
      <c r="BK651" s="204">
        <f t="shared" si="19"/>
        <v>0</v>
      </c>
      <c r="BL651" s="17" t="s">
        <v>209</v>
      </c>
      <c r="BM651" s="203" t="s">
        <v>2113</v>
      </c>
    </row>
    <row r="652" spans="1:65" s="2" customFormat="1" ht="21.75" customHeight="1">
      <c r="A652" s="34"/>
      <c r="B652" s="35"/>
      <c r="C652" s="192" t="s">
        <v>1235</v>
      </c>
      <c r="D652" s="192" t="s">
        <v>204</v>
      </c>
      <c r="E652" s="193" t="s">
        <v>6275</v>
      </c>
      <c r="F652" s="194" t="s">
        <v>6163</v>
      </c>
      <c r="G652" s="195" t="s">
        <v>5992</v>
      </c>
      <c r="H652" s="196">
        <v>5</v>
      </c>
      <c r="I652" s="197"/>
      <c r="J652" s="198">
        <f t="shared" si="10"/>
        <v>0</v>
      </c>
      <c r="K652" s="194" t="s">
        <v>1</v>
      </c>
      <c r="L652" s="39"/>
      <c r="M652" s="199" t="s">
        <v>1</v>
      </c>
      <c r="N652" s="200" t="s">
        <v>40</v>
      </c>
      <c r="O652" s="71"/>
      <c r="P652" s="201">
        <f t="shared" si="11"/>
        <v>0</v>
      </c>
      <c r="Q652" s="201">
        <v>0</v>
      </c>
      <c r="R652" s="201">
        <f t="shared" si="12"/>
        <v>0</v>
      </c>
      <c r="S652" s="201">
        <v>0</v>
      </c>
      <c r="T652" s="202">
        <f t="shared" si="13"/>
        <v>0</v>
      </c>
      <c r="U652" s="34"/>
      <c r="V652" s="34"/>
      <c r="W652" s="34"/>
      <c r="X652" s="34"/>
      <c r="Y652" s="34"/>
      <c r="Z652" s="34"/>
      <c r="AA652" s="34"/>
      <c r="AB652" s="34"/>
      <c r="AC652" s="34"/>
      <c r="AD652" s="34"/>
      <c r="AE652" s="34"/>
      <c r="AR652" s="203" t="s">
        <v>209</v>
      </c>
      <c r="AT652" s="203" t="s">
        <v>204</v>
      </c>
      <c r="AU652" s="203" t="s">
        <v>82</v>
      </c>
      <c r="AY652" s="17" t="s">
        <v>201</v>
      </c>
      <c r="BE652" s="204">
        <f t="shared" si="14"/>
        <v>0</v>
      </c>
      <c r="BF652" s="204">
        <f t="shared" si="15"/>
        <v>0</v>
      </c>
      <c r="BG652" s="204">
        <f t="shared" si="16"/>
        <v>0</v>
      </c>
      <c r="BH652" s="204">
        <f t="shared" si="17"/>
        <v>0</v>
      </c>
      <c r="BI652" s="204">
        <f t="shared" si="18"/>
        <v>0</v>
      </c>
      <c r="BJ652" s="17" t="s">
        <v>82</v>
      </c>
      <c r="BK652" s="204">
        <f t="shared" si="19"/>
        <v>0</v>
      </c>
      <c r="BL652" s="17" t="s">
        <v>209</v>
      </c>
      <c r="BM652" s="203" t="s">
        <v>2132</v>
      </c>
    </row>
    <row r="653" spans="1:65" s="2" customFormat="1" ht="24">
      <c r="A653" s="34"/>
      <c r="B653" s="35"/>
      <c r="C653" s="192" t="s">
        <v>1240</v>
      </c>
      <c r="D653" s="192" t="s">
        <v>204</v>
      </c>
      <c r="E653" s="193" t="s">
        <v>6276</v>
      </c>
      <c r="F653" s="194" t="s">
        <v>6165</v>
      </c>
      <c r="G653" s="195" t="s">
        <v>6166</v>
      </c>
      <c r="H653" s="196">
        <v>1</v>
      </c>
      <c r="I653" s="197"/>
      <c r="J653" s="198">
        <f t="shared" si="10"/>
        <v>0</v>
      </c>
      <c r="K653" s="194" t="s">
        <v>1</v>
      </c>
      <c r="L653" s="39"/>
      <c r="M653" s="199" t="s">
        <v>1</v>
      </c>
      <c r="N653" s="200" t="s">
        <v>40</v>
      </c>
      <c r="O653" s="71"/>
      <c r="P653" s="201">
        <f t="shared" si="11"/>
        <v>0</v>
      </c>
      <c r="Q653" s="201">
        <v>0</v>
      </c>
      <c r="R653" s="201">
        <f t="shared" si="12"/>
        <v>0</v>
      </c>
      <c r="S653" s="201">
        <v>0</v>
      </c>
      <c r="T653" s="202">
        <f t="shared" si="13"/>
        <v>0</v>
      </c>
      <c r="U653" s="34"/>
      <c r="V653" s="34"/>
      <c r="W653" s="34"/>
      <c r="X653" s="34"/>
      <c r="Y653" s="34"/>
      <c r="Z653" s="34"/>
      <c r="AA653" s="34"/>
      <c r="AB653" s="34"/>
      <c r="AC653" s="34"/>
      <c r="AD653" s="34"/>
      <c r="AE653" s="34"/>
      <c r="AR653" s="203" t="s">
        <v>209</v>
      </c>
      <c r="AT653" s="203" t="s">
        <v>204</v>
      </c>
      <c r="AU653" s="203" t="s">
        <v>82</v>
      </c>
      <c r="AY653" s="17" t="s">
        <v>201</v>
      </c>
      <c r="BE653" s="204">
        <f t="shared" si="14"/>
        <v>0</v>
      </c>
      <c r="BF653" s="204">
        <f t="shared" si="15"/>
        <v>0</v>
      </c>
      <c r="BG653" s="204">
        <f t="shared" si="16"/>
        <v>0</v>
      </c>
      <c r="BH653" s="204">
        <f t="shared" si="17"/>
        <v>0</v>
      </c>
      <c r="BI653" s="204">
        <f t="shared" si="18"/>
        <v>0</v>
      </c>
      <c r="BJ653" s="17" t="s">
        <v>82</v>
      </c>
      <c r="BK653" s="204">
        <f t="shared" si="19"/>
        <v>0</v>
      </c>
      <c r="BL653" s="17" t="s">
        <v>209</v>
      </c>
      <c r="BM653" s="203" t="s">
        <v>2143</v>
      </c>
    </row>
    <row r="654" spans="1:65" s="2" customFormat="1" ht="16.5" customHeight="1">
      <c r="A654" s="34"/>
      <c r="B654" s="35"/>
      <c r="C654" s="192" t="s">
        <v>1325</v>
      </c>
      <c r="D654" s="192" t="s">
        <v>204</v>
      </c>
      <c r="E654" s="193" t="s">
        <v>6277</v>
      </c>
      <c r="F654" s="194" t="s">
        <v>6168</v>
      </c>
      <c r="G654" s="195" t="s">
        <v>5992</v>
      </c>
      <c r="H654" s="196">
        <v>20</v>
      </c>
      <c r="I654" s="197"/>
      <c r="J654" s="198">
        <f t="shared" si="10"/>
        <v>0</v>
      </c>
      <c r="K654" s="194" t="s">
        <v>1</v>
      </c>
      <c r="L654" s="39"/>
      <c r="M654" s="199" t="s">
        <v>1</v>
      </c>
      <c r="N654" s="200" t="s">
        <v>40</v>
      </c>
      <c r="O654" s="71"/>
      <c r="P654" s="201">
        <f t="shared" si="11"/>
        <v>0</v>
      </c>
      <c r="Q654" s="201">
        <v>0</v>
      </c>
      <c r="R654" s="201">
        <f t="shared" si="12"/>
        <v>0</v>
      </c>
      <c r="S654" s="201">
        <v>0</v>
      </c>
      <c r="T654" s="202">
        <f t="shared" si="13"/>
        <v>0</v>
      </c>
      <c r="U654" s="34"/>
      <c r="V654" s="34"/>
      <c r="W654" s="34"/>
      <c r="X654" s="34"/>
      <c r="Y654" s="34"/>
      <c r="Z654" s="34"/>
      <c r="AA654" s="34"/>
      <c r="AB654" s="34"/>
      <c r="AC654" s="34"/>
      <c r="AD654" s="34"/>
      <c r="AE654" s="34"/>
      <c r="AR654" s="203" t="s">
        <v>209</v>
      </c>
      <c r="AT654" s="203" t="s">
        <v>204</v>
      </c>
      <c r="AU654" s="203" t="s">
        <v>82</v>
      </c>
      <c r="AY654" s="17" t="s">
        <v>201</v>
      </c>
      <c r="BE654" s="204">
        <f t="shared" si="14"/>
        <v>0</v>
      </c>
      <c r="BF654" s="204">
        <f t="shared" si="15"/>
        <v>0</v>
      </c>
      <c r="BG654" s="204">
        <f t="shared" si="16"/>
        <v>0</v>
      </c>
      <c r="BH654" s="204">
        <f t="shared" si="17"/>
        <v>0</v>
      </c>
      <c r="BI654" s="204">
        <f t="shared" si="18"/>
        <v>0</v>
      </c>
      <c r="BJ654" s="17" t="s">
        <v>82</v>
      </c>
      <c r="BK654" s="204">
        <f t="shared" si="19"/>
        <v>0</v>
      </c>
      <c r="BL654" s="17" t="s">
        <v>209</v>
      </c>
      <c r="BM654" s="203" t="s">
        <v>2152</v>
      </c>
    </row>
    <row r="655" spans="1:65" s="2" customFormat="1" ht="16.5" customHeight="1">
      <c r="A655" s="34"/>
      <c r="B655" s="35"/>
      <c r="C655" s="192" t="s">
        <v>1350</v>
      </c>
      <c r="D655" s="192" t="s">
        <v>204</v>
      </c>
      <c r="E655" s="193" t="s">
        <v>6278</v>
      </c>
      <c r="F655" s="194" t="s">
        <v>6170</v>
      </c>
      <c r="G655" s="195" t="s">
        <v>2526</v>
      </c>
      <c r="H655" s="196">
        <v>1</v>
      </c>
      <c r="I655" s="197"/>
      <c r="J655" s="198">
        <f t="shared" si="10"/>
        <v>0</v>
      </c>
      <c r="K655" s="194" t="s">
        <v>1</v>
      </c>
      <c r="L655" s="39"/>
      <c r="M655" s="199" t="s">
        <v>1</v>
      </c>
      <c r="N655" s="200" t="s">
        <v>40</v>
      </c>
      <c r="O655" s="71"/>
      <c r="P655" s="201">
        <f t="shared" si="11"/>
        <v>0</v>
      </c>
      <c r="Q655" s="201">
        <v>0</v>
      </c>
      <c r="R655" s="201">
        <f t="shared" si="12"/>
        <v>0</v>
      </c>
      <c r="S655" s="201">
        <v>0</v>
      </c>
      <c r="T655" s="202">
        <f t="shared" si="13"/>
        <v>0</v>
      </c>
      <c r="U655" s="34"/>
      <c r="V655" s="34"/>
      <c r="W655" s="34"/>
      <c r="X655" s="34"/>
      <c r="Y655" s="34"/>
      <c r="Z655" s="34"/>
      <c r="AA655" s="34"/>
      <c r="AB655" s="34"/>
      <c r="AC655" s="34"/>
      <c r="AD655" s="34"/>
      <c r="AE655" s="34"/>
      <c r="AR655" s="203" t="s">
        <v>209</v>
      </c>
      <c r="AT655" s="203" t="s">
        <v>204</v>
      </c>
      <c r="AU655" s="203" t="s">
        <v>82</v>
      </c>
      <c r="AY655" s="17" t="s">
        <v>201</v>
      </c>
      <c r="BE655" s="204">
        <f t="shared" si="14"/>
        <v>0</v>
      </c>
      <c r="BF655" s="204">
        <f t="shared" si="15"/>
        <v>0</v>
      </c>
      <c r="BG655" s="204">
        <f t="shared" si="16"/>
        <v>0</v>
      </c>
      <c r="BH655" s="204">
        <f t="shared" si="17"/>
        <v>0</v>
      </c>
      <c r="BI655" s="204">
        <f t="shared" si="18"/>
        <v>0</v>
      </c>
      <c r="BJ655" s="17" t="s">
        <v>82</v>
      </c>
      <c r="BK655" s="204">
        <f t="shared" si="19"/>
        <v>0</v>
      </c>
      <c r="BL655" s="17" t="s">
        <v>209</v>
      </c>
      <c r="BM655" s="203" t="s">
        <v>2162</v>
      </c>
    </row>
    <row r="656" spans="1:65" s="2" customFormat="1" ht="24">
      <c r="A656" s="34"/>
      <c r="B656" s="35"/>
      <c r="C656" s="192" t="s">
        <v>1357</v>
      </c>
      <c r="D656" s="192" t="s">
        <v>204</v>
      </c>
      <c r="E656" s="193" t="s">
        <v>6279</v>
      </c>
      <c r="F656" s="194" t="s">
        <v>6172</v>
      </c>
      <c r="G656" s="195" t="s">
        <v>5992</v>
      </c>
      <c r="H656" s="196">
        <v>15</v>
      </c>
      <c r="I656" s="197"/>
      <c r="J656" s="198">
        <f t="shared" si="10"/>
        <v>0</v>
      </c>
      <c r="K656" s="194" t="s">
        <v>1</v>
      </c>
      <c r="L656" s="39"/>
      <c r="M656" s="199" t="s">
        <v>1</v>
      </c>
      <c r="N656" s="200" t="s">
        <v>40</v>
      </c>
      <c r="O656" s="71"/>
      <c r="P656" s="201">
        <f t="shared" si="11"/>
        <v>0</v>
      </c>
      <c r="Q656" s="201">
        <v>0</v>
      </c>
      <c r="R656" s="201">
        <f t="shared" si="12"/>
        <v>0</v>
      </c>
      <c r="S656" s="201">
        <v>0</v>
      </c>
      <c r="T656" s="202">
        <f t="shared" si="13"/>
        <v>0</v>
      </c>
      <c r="U656" s="34"/>
      <c r="V656" s="34"/>
      <c r="W656" s="34"/>
      <c r="X656" s="34"/>
      <c r="Y656" s="34"/>
      <c r="Z656" s="34"/>
      <c r="AA656" s="34"/>
      <c r="AB656" s="34"/>
      <c r="AC656" s="34"/>
      <c r="AD656" s="34"/>
      <c r="AE656" s="34"/>
      <c r="AR656" s="203" t="s">
        <v>209</v>
      </c>
      <c r="AT656" s="203" t="s">
        <v>204</v>
      </c>
      <c r="AU656" s="203" t="s">
        <v>82</v>
      </c>
      <c r="AY656" s="17" t="s">
        <v>201</v>
      </c>
      <c r="BE656" s="204">
        <f t="shared" si="14"/>
        <v>0</v>
      </c>
      <c r="BF656" s="204">
        <f t="shared" si="15"/>
        <v>0</v>
      </c>
      <c r="BG656" s="204">
        <f t="shared" si="16"/>
        <v>0</v>
      </c>
      <c r="BH656" s="204">
        <f t="shared" si="17"/>
        <v>0</v>
      </c>
      <c r="BI656" s="204">
        <f t="shared" si="18"/>
        <v>0</v>
      </c>
      <c r="BJ656" s="17" t="s">
        <v>82</v>
      </c>
      <c r="BK656" s="204">
        <f t="shared" si="19"/>
        <v>0</v>
      </c>
      <c r="BL656" s="17" t="s">
        <v>209</v>
      </c>
      <c r="BM656" s="203" t="s">
        <v>2172</v>
      </c>
    </row>
    <row r="657" spans="1:65" s="2" customFormat="1" ht="16.5" customHeight="1">
      <c r="A657" s="34"/>
      <c r="B657" s="35"/>
      <c r="C657" s="192" t="s">
        <v>1366</v>
      </c>
      <c r="D657" s="192" t="s">
        <v>204</v>
      </c>
      <c r="E657" s="193" t="s">
        <v>6280</v>
      </c>
      <c r="F657" s="194" t="s">
        <v>6174</v>
      </c>
      <c r="G657" s="195" t="s">
        <v>5992</v>
      </c>
      <c r="H657" s="196">
        <v>15</v>
      </c>
      <c r="I657" s="197"/>
      <c r="J657" s="198">
        <f t="shared" si="10"/>
        <v>0</v>
      </c>
      <c r="K657" s="194" t="s">
        <v>1</v>
      </c>
      <c r="L657" s="39"/>
      <c r="M657" s="199" t="s">
        <v>1</v>
      </c>
      <c r="N657" s="200" t="s">
        <v>40</v>
      </c>
      <c r="O657" s="71"/>
      <c r="P657" s="201">
        <f t="shared" si="11"/>
        <v>0</v>
      </c>
      <c r="Q657" s="201">
        <v>0</v>
      </c>
      <c r="R657" s="201">
        <f t="shared" si="12"/>
        <v>0</v>
      </c>
      <c r="S657" s="201">
        <v>0</v>
      </c>
      <c r="T657" s="202">
        <f t="shared" si="13"/>
        <v>0</v>
      </c>
      <c r="U657" s="34"/>
      <c r="V657" s="34"/>
      <c r="W657" s="34"/>
      <c r="X657" s="34"/>
      <c r="Y657" s="34"/>
      <c r="Z657" s="34"/>
      <c r="AA657" s="34"/>
      <c r="AB657" s="34"/>
      <c r="AC657" s="34"/>
      <c r="AD657" s="34"/>
      <c r="AE657" s="34"/>
      <c r="AR657" s="203" t="s">
        <v>209</v>
      </c>
      <c r="AT657" s="203" t="s">
        <v>204</v>
      </c>
      <c r="AU657" s="203" t="s">
        <v>82</v>
      </c>
      <c r="AY657" s="17" t="s">
        <v>201</v>
      </c>
      <c r="BE657" s="204">
        <f t="shared" si="14"/>
        <v>0</v>
      </c>
      <c r="BF657" s="204">
        <f t="shared" si="15"/>
        <v>0</v>
      </c>
      <c r="BG657" s="204">
        <f t="shared" si="16"/>
        <v>0</v>
      </c>
      <c r="BH657" s="204">
        <f t="shared" si="17"/>
        <v>0</v>
      </c>
      <c r="BI657" s="204">
        <f t="shared" si="18"/>
        <v>0</v>
      </c>
      <c r="BJ657" s="17" t="s">
        <v>82</v>
      </c>
      <c r="BK657" s="204">
        <f t="shared" si="19"/>
        <v>0</v>
      </c>
      <c r="BL657" s="17" t="s">
        <v>209</v>
      </c>
      <c r="BM657" s="203" t="s">
        <v>2194</v>
      </c>
    </row>
    <row r="658" spans="1:65" s="2" customFormat="1" ht="16.5" customHeight="1">
      <c r="A658" s="34"/>
      <c r="B658" s="35"/>
      <c r="C658" s="192" t="s">
        <v>1375</v>
      </c>
      <c r="D658" s="192" t="s">
        <v>204</v>
      </c>
      <c r="E658" s="193" t="s">
        <v>6281</v>
      </c>
      <c r="F658" s="194" t="s">
        <v>6176</v>
      </c>
      <c r="G658" s="195" t="s">
        <v>5992</v>
      </c>
      <c r="H658" s="196">
        <v>48</v>
      </c>
      <c r="I658" s="197"/>
      <c r="J658" s="198">
        <f t="shared" si="10"/>
        <v>0</v>
      </c>
      <c r="K658" s="194" t="s">
        <v>1</v>
      </c>
      <c r="L658" s="39"/>
      <c r="M658" s="199" t="s">
        <v>1</v>
      </c>
      <c r="N658" s="200" t="s">
        <v>40</v>
      </c>
      <c r="O658" s="71"/>
      <c r="P658" s="201">
        <f t="shared" si="11"/>
        <v>0</v>
      </c>
      <c r="Q658" s="201">
        <v>0</v>
      </c>
      <c r="R658" s="201">
        <f t="shared" si="12"/>
        <v>0</v>
      </c>
      <c r="S658" s="201">
        <v>0</v>
      </c>
      <c r="T658" s="202">
        <f t="shared" si="13"/>
        <v>0</v>
      </c>
      <c r="U658" s="34"/>
      <c r="V658" s="34"/>
      <c r="W658" s="34"/>
      <c r="X658" s="34"/>
      <c r="Y658" s="34"/>
      <c r="Z658" s="34"/>
      <c r="AA658" s="34"/>
      <c r="AB658" s="34"/>
      <c r="AC658" s="34"/>
      <c r="AD658" s="34"/>
      <c r="AE658" s="34"/>
      <c r="AR658" s="203" t="s">
        <v>209</v>
      </c>
      <c r="AT658" s="203" t="s">
        <v>204</v>
      </c>
      <c r="AU658" s="203" t="s">
        <v>82</v>
      </c>
      <c r="AY658" s="17" t="s">
        <v>201</v>
      </c>
      <c r="BE658" s="204">
        <f t="shared" si="14"/>
        <v>0</v>
      </c>
      <c r="BF658" s="204">
        <f t="shared" si="15"/>
        <v>0</v>
      </c>
      <c r="BG658" s="204">
        <f t="shared" si="16"/>
        <v>0</v>
      </c>
      <c r="BH658" s="204">
        <f t="shared" si="17"/>
        <v>0</v>
      </c>
      <c r="BI658" s="204">
        <f t="shared" si="18"/>
        <v>0</v>
      </c>
      <c r="BJ658" s="17" t="s">
        <v>82</v>
      </c>
      <c r="BK658" s="204">
        <f t="shared" si="19"/>
        <v>0</v>
      </c>
      <c r="BL658" s="17" t="s">
        <v>209</v>
      </c>
      <c r="BM658" s="203" t="s">
        <v>2206</v>
      </c>
    </row>
    <row r="659" spans="1:65" s="12" customFormat="1" ht="25.9" customHeight="1">
      <c r="B659" s="176"/>
      <c r="C659" s="177"/>
      <c r="D659" s="178" t="s">
        <v>74</v>
      </c>
      <c r="E659" s="179" t="s">
        <v>6282</v>
      </c>
      <c r="F659" s="179" t="s">
        <v>6283</v>
      </c>
      <c r="G659" s="177"/>
      <c r="H659" s="177"/>
      <c r="I659" s="180"/>
      <c r="J659" s="181">
        <f>BK659</f>
        <v>0</v>
      </c>
      <c r="K659" s="177"/>
      <c r="L659" s="182"/>
      <c r="M659" s="183"/>
      <c r="N659" s="184"/>
      <c r="O659" s="184"/>
      <c r="P659" s="185">
        <f>SUM(P660:P903)</f>
        <v>0</v>
      </c>
      <c r="Q659" s="184"/>
      <c r="R659" s="185">
        <f>SUM(R660:R903)</f>
        <v>0</v>
      </c>
      <c r="S659" s="184"/>
      <c r="T659" s="186">
        <f>SUM(T660:T903)</f>
        <v>0</v>
      </c>
      <c r="AR659" s="187" t="s">
        <v>82</v>
      </c>
      <c r="AT659" s="188" t="s">
        <v>74</v>
      </c>
      <c r="AU659" s="188" t="s">
        <v>75</v>
      </c>
      <c r="AY659" s="187" t="s">
        <v>201</v>
      </c>
      <c r="BK659" s="189">
        <f>SUM(BK660:BK903)</f>
        <v>0</v>
      </c>
    </row>
    <row r="660" spans="1:65" s="2" customFormat="1" ht="24">
      <c r="A660" s="34"/>
      <c r="B660" s="35"/>
      <c r="C660" s="192" t="s">
        <v>1380</v>
      </c>
      <c r="D660" s="192" t="s">
        <v>204</v>
      </c>
      <c r="E660" s="193" t="s">
        <v>6284</v>
      </c>
      <c r="F660" s="194" t="s">
        <v>6285</v>
      </c>
      <c r="G660" s="195" t="s">
        <v>2526</v>
      </c>
      <c r="H660" s="196">
        <v>1</v>
      </c>
      <c r="I660" s="197"/>
      <c r="J660" s="198">
        <f>ROUND(I660*H660,2)</f>
        <v>0</v>
      </c>
      <c r="K660" s="194" t="s">
        <v>1</v>
      </c>
      <c r="L660" s="39"/>
      <c r="M660" s="199" t="s">
        <v>1</v>
      </c>
      <c r="N660" s="200" t="s">
        <v>40</v>
      </c>
      <c r="O660" s="71"/>
      <c r="P660" s="201">
        <f>O660*H660</f>
        <v>0</v>
      </c>
      <c r="Q660" s="201">
        <v>0</v>
      </c>
      <c r="R660" s="201">
        <f>Q660*H660</f>
        <v>0</v>
      </c>
      <c r="S660" s="201">
        <v>0</v>
      </c>
      <c r="T660" s="202">
        <f>S660*H660</f>
        <v>0</v>
      </c>
      <c r="U660" s="34"/>
      <c r="V660" s="34"/>
      <c r="W660" s="34"/>
      <c r="X660" s="34"/>
      <c r="Y660" s="34"/>
      <c r="Z660" s="34"/>
      <c r="AA660" s="34"/>
      <c r="AB660" s="34"/>
      <c r="AC660" s="34"/>
      <c r="AD660" s="34"/>
      <c r="AE660" s="34"/>
      <c r="AR660" s="203" t="s">
        <v>209</v>
      </c>
      <c r="AT660" s="203" t="s">
        <v>204</v>
      </c>
      <c r="AU660" s="203" t="s">
        <v>82</v>
      </c>
      <c r="AY660" s="17" t="s">
        <v>201</v>
      </c>
      <c r="BE660" s="204">
        <f>IF(N660="základní",J660,0)</f>
        <v>0</v>
      </c>
      <c r="BF660" s="204">
        <f>IF(N660="snížená",J660,0)</f>
        <v>0</v>
      </c>
      <c r="BG660" s="204">
        <f>IF(N660="zákl. přenesená",J660,0)</f>
        <v>0</v>
      </c>
      <c r="BH660" s="204">
        <f>IF(N660="sníž. přenesená",J660,0)</f>
        <v>0</v>
      </c>
      <c r="BI660" s="204">
        <f>IF(N660="nulová",J660,0)</f>
        <v>0</v>
      </c>
      <c r="BJ660" s="17" t="s">
        <v>82</v>
      </c>
      <c r="BK660" s="204">
        <f>ROUND(I660*H660,2)</f>
        <v>0</v>
      </c>
      <c r="BL660" s="17" t="s">
        <v>209</v>
      </c>
      <c r="BM660" s="203" t="s">
        <v>2217</v>
      </c>
    </row>
    <row r="661" spans="1:65" s="13" customFormat="1" ht="22.5">
      <c r="B661" s="205"/>
      <c r="C661" s="206"/>
      <c r="D661" s="207" t="s">
        <v>211</v>
      </c>
      <c r="E661" s="208" t="s">
        <v>1</v>
      </c>
      <c r="F661" s="209" t="s">
        <v>6033</v>
      </c>
      <c r="G661" s="206"/>
      <c r="H661" s="208" t="s">
        <v>1</v>
      </c>
      <c r="I661" s="210"/>
      <c r="J661" s="206"/>
      <c r="K661" s="206"/>
      <c r="L661" s="211"/>
      <c r="M661" s="212"/>
      <c r="N661" s="213"/>
      <c r="O661" s="213"/>
      <c r="P661" s="213"/>
      <c r="Q661" s="213"/>
      <c r="R661" s="213"/>
      <c r="S661" s="213"/>
      <c r="T661" s="214"/>
      <c r="AT661" s="215" t="s">
        <v>211</v>
      </c>
      <c r="AU661" s="215" t="s">
        <v>82</v>
      </c>
      <c r="AV661" s="13" t="s">
        <v>82</v>
      </c>
      <c r="AW661" s="13" t="s">
        <v>31</v>
      </c>
      <c r="AX661" s="13" t="s">
        <v>75</v>
      </c>
      <c r="AY661" s="215" t="s">
        <v>201</v>
      </c>
    </row>
    <row r="662" spans="1:65" s="13" customFormat="1" ht="33.75">
      <c r="B662" s="205"/>
      <c r="C662" s="206"/>
      <c r="D662" s="207" t="s">
        <v>211</v>
      </c>
      <c r="E662" s="208" t="s">
        <v>1</v>
      </c>
      <c r="F662" s="209" t="s">
        <v>6034</v>
      </c>
      <c r="G662" s="206"/>
      <c r="H662" s="208" t="s">
        <v>1</v>
      </c>
      <c r="I662" s="210"/>
      <c r="J662" s="206"/>
      <c r="K662" s="206"/>
      <c r="L662" s="211"/>
      <c r="M662" s="212"/>
      <c r="N662" s="213"/>
      <c r="O662" s="213"/>
      <c r="P662" s="213"/>
      <c r="Q662" s="213"/>
      <c r="R662" s="213"/>
      <c r="S662" s="213"/>
      <c r="T662" s="214"/>
      <c r="AT662" s="215" t="s">
        <v>211</v>
      </c>
      <c r="AU662" s="215" t="s">
        <v>82</v>
      </c>
      <c r="AV662" s="13" t="s">
        <v>82</v>
      </c>
      <c r="AW662" s="13" t="s">
        <v>31</v>
      </c>
      <c r="AX662" s="13" t="s">
        <v>75</v>
      </c>
      <c r="AY662" s="215" t="s">
        <v>201</v>
      </c>
    </row>
    <row r="663" spans="1:65" s="13" customFormat="1" ht="33.75">
      <c r="B663" s="205"/>
      <c r="C663" s="206"/>
      <c r="D663" s="207" t="s">
        <v>211</v>
      </c>
      <c r="E663" s="208" t="s">
        <v>1</v>
      </c>
      <c r="F663" s="209" t="s">
        <v>6035</v>
      </c>
      <c r="G663" s="206"/>
      <c r="H663" s="208" t="s">
        <v>1</v>
      </c>
      <c r="I663" s="210"/>
      <c r="J663" s="206"/>
      <c r="K663" s="206"/>
      <c r="L663" s="211"/>
      <c r="M663" s="212"/>
      <c r="N663" s="213"/>
      <c r="O663" s="213"/>
      <c r="P663" s="213"/>
      <c r="Q663" s="213"/>
      <c r="R663" s="213"/>
      <c r="S663" s="213"/>
      <c r="T663" s="214"/>
      <c r="AT663" s="215" t="s">
        <v>211</v>
      </c>
      <c r="AU663" s="215" t="s">
        <v>82</v>
      </c>
      <c r="AV663" s="13" t="s">
        <v>82</v>
      </c>
      <c r="AW663" s="13" t="s">
        <v>31</v>
      </c>
      <c r="AX663" s="13" t="s">
        <v>75</v>
      </c>
      <c r="AY663" s="215" t="s">
        <v>201</v>
      </c>
    </row>
    <row r="664" spans="1:65" s="13" customFormat="1" ht="33.75">
      <c r="B664" s="205"/>
      <c r="C664" s="206"/>
      <c r="D664" s="207" t="s">
        <v>211</v>
      </c>
      <c r="E664" s="208" t="s">
        <v>1</v>
      </c>
      <c r="F664" s="209" t="s">
        <v>6036</v>
      </c>
      <c r="G664" s="206"/>
      <c r="H664" s="208" t="s">
        <v>1</v>
      </c>
      <c r="I664" s="210"/>
      <c r="J664" s="206"/>
      <c r="K664" s="206"/>
      <c r="L664" s="211"/>
      <c r="M664" s="212"/>
      <c r="N664" s="213"/>
      <c r="O664" s="213"/>
      <c r="P664" s="213"/>
      <c r="Q664" s="213"/>
      <c r="R664" s="213"/>
      <c r="S664" s="213"/>
      <c r="T664" s="214"/>
      <c r="AT664" s="215" t="s">
        <v>211</v>
      </c>
      <c r="AU664" s="215" t="s">
        <v>82</v>
      </c>
      <c r="AV664" s="13" t="s">
        <v>82</v>
      </c>
      <c r="AW664" s="13" t="s">
        <v>31</v>
      </c>
      <c r="AX664" s="13" t="s">
        <v>75</v>
      </c>
      <c r="AY664" s="215" t="s">
        <v>201</v>
      </c>
    </row>
    <row r="665" spans="1:65" s="13" customFormat="1" ht="22.5">
      <c r="B665" s="205"/>
      <c r="C665" s="206"/>
      <c r="D665" s="207" t="s">
        <v>211</v>
      </c>
      <c r="E665" s="208" t="s">
        <v>1</v>
      </c>
      <c r="F665" s="209" t="s">
        <v>6037</v>
      </c>
      <c r="G665" s="206"/>
      <c r="H665" s="208" t="s">
        <v>1</v>
      </c>
      <c r="I665" s="210"/>
      <c r="J665" s="206"/>
      <c r="K665" s="206"/>
      <c r="L665" s="211"/>
      <c r="M665" s="212"/>
      <c r="N665" s="213"/>
      <c r="O665" s="213"/>
      <c r="P665" s="213"/>
      <c r="Q665" s="213"/>
      <c r="R665" s="213"/>
      <c r="S665" s="213"/>
      <c r="T665" s="214"/>
      <c r="AT665" s="215" t="s">
        <v>211</v>
      </c>
      <c r="AU665" s="215" t="s">
        <v>82</v>
      </c>
      <c r="AV665" s="13" t="s">
        <v>82</v>
      </c>
      <c r="AW665" s="13" t="s">
        <v>31</v>
      </c>
      <c r="AX665" s="13" t="s">
        <v>75</v>
      </c>
      <c r="AY665" s="215" t="s">
        <v>201</v>
      </c>
    </row>
    <row r="666" spans="1:65" s="13" customFormat="1" ht="22.5">
      <c r="B666" s="205"/>
      <c r="C666" s="206"/>
      <c r="D666" s="207" t="s">
        <v>211</v>
      </c>
      <c r="E666" s="208" t="s">
        <v>1</v>
      </c>
      <c r="F666" s="209" t="s">
        <v>6038</v>
      </c>
      <c r="G666" s="206"/>
      <c r="H666" s="208" t="s">
        <v>1</v>
      </c>
      <c r="I666" s="210"/>
      <c r="J666" s="206"/>
      <c r="K666" s="206"/>
      <c r="L666" s="211"/>
      <c r="M666" s="212"/>
      <c r="N666" s="213"/>
      <c r="O666" s="213"/>
      <c r="P666" s="213"/>
      <c r="Q666" s="213"/>
      <c r="R666" s="213"/>
      <c r="S666" s="213"/>
      <c r="T666" s="214"/>
      <c r="AT666" s="215" t="s">
        <v>211</v>
      </c>
      <c r="AU666" s="215" t="s">
        <v>82</v>
      </c>
      <c r="AV666" s="13" t="s">
        <v>82</v>
      </c>
      <c r="AW666" s="13" t="s">
        <v>31</v>
      </c>
      <c r="AX666" s="13" t="s">
        <v>75</v>
      </c>
      <c r="AY666" s="215" t="s">
        <v>201</v>
      </c>
    </row>
    <row r="667" spans="1:65" s="13" customFormat="1" ht="22.5">
      <c r="B667" s="205"/>
      <c r="C667" s="206"/>
      <c r="D667" s="207" t="s">
        <v>211</v>
      </c>
      <c r="E667" s="208" t="s">
        <v>1</v>
      </c>
      <c r="F667" s="209" t="s">
        <v>6039</v>
      </c>
      <c r="G667" s="206"/>
      <c r="H667" s="208" t="s">
        <v>1</v>
      </c>
      <c r="I667" s="210"/>
      <c r="J667" s="206"/>
      <c r="K667" s="206"/>
      <c r="L667" s="211"/>
      <c r="M667" s="212"/>
      <c r="N667" s="213"/>
      <c r="O667" s="213"/>
      <c r="P667" s="213"/>
      <c r="Q667" s="213"/>
      <c r="R667" s="213"/>
      <c r="S667" s="213"/>
      <c r="T667" s="214"/>
      <c r="AT667" s="215" t="s">
        <v>211</v>
      </c>
      <c r="AU667" s="215" t="s">
        <v>82</v>
      </c>
      <c r="AV667" s="13" t="s">
        <v>82</v>
      </c>
      <c r="AW667" s="13" t="s">
        <v>31</v>
      </c>
      <c r="AX667" s="13" t="s">
        <v>75</v>
      </c>
      <c r="AY667" s="215" t="s">
        <v>201</v>
      </c>
    </row>
    <row r="668" spans="1:65" s="13" customFormat="1" ht="22.5">
      <c r="B668" s="205"/>
      <c r="C668" s="206"/>
      <c r="D668" s="207" t="s">
        <v>211</v>
      </c>
      <c r="E668" s="208" t="s">
        <v>1</v>
      </c>
      <c r="F668" s="209" t="s">
        <v>6185</v>
      </c>
      <c r="G668" s="206"/>
      <c r="H668" s="208" t="s">
        <v>1</v>
      </c>
      <c r="I668" s="210"/>
      <c r="J668" s="206"/>
      <c r="K668" s="206"/>
      <c r="L668" s="211"/>
      <c r="M668" s="212"/>
      <c r="N668" s="213"/>
      <c r="O668" s="213"/>
      <c r="P668" s="213"/>
      <c r="Q668" s="213"/>
      <c r="R668" s="213"/>
      <c r="S668" s="213"/>
      <c r="T668" s="214"/>
      <c r="AT668" s="215" t="s">
        <v>211</v>
      </c>
      <c r="AU668" s="215" t="s">
        <v>82</v>
      </c>
      <c r="AV668" s="13" t="s">
        <v>82</v>
      </c>
      <c r="AW668" s="13" t="s">
        <v>31</v>
      </c>
      <c r="AX668" s="13" t="s">
        <v>75</v>
      </c>
      <c r="AY668" s="215" t="s">
        <v>201</v>
      </c>
    </row>
    <row r="669" spans="1:65" s="13" customFormat="1" ht="33.75">
      <c r="B669" s="205"/>
      <c r="C669" s="206"/>
      <c r="D669" s="207" t="s">
        <v>211</v>
      </c>
      <c r="E669" s="208" t="s">
        <v>1</v>
      </c>
      <c r="F669" s="209" t="s">
        <v>6186</v>
      </c>
      <c r="G669" s="206"/>
      <c r="H669" s="208" t="s">
        <v>1</v>
      </c>
      <c r="I669" s="210"/>
      <c r="J669" s="206"/>
      <c r="K669" s="206"/>
      <c r="L669" s="211"/>
      <c r="M669" s="212"/>
      <c r="N669" s="213"/>
      <c r="O669" s="213"/>
      <c r="P669" s="213"/>
      <c r="Q669" s="213"/>
      <c r="R669" s="213"/>
      <c r="S669" s="213"/>
      <c r="T669" s="214"/>
      <c r="AT669" s="215" t="s">
        <v>211</v>
      </c>
      <c r="AU669" s="215" t="s">
        <v>82</v>
      </c>
      <c r="AV669" s="13" t="s">
        <v>82</v>
      </c>
      <c r="AW669" s="13" t="s">
        <v>31</v>
      </c>
      <c r="AX669" s="13" t="s">
        <v>75</v>
      </c>
      <c r="AY669" s="215" t="s">
        <v>201</v>
      </c>
    </row>
    <row r="670" spans="1:65" s="13" customFormat="1" ht="22.5">
      <c r="B670" s="205"/>
      <c r="C670" s="206"/>
      <c r="D670" s="207" t="s">
        <v>211</v>
      </c>
      <c r="E670" s="208" t="s">
        <v>1</v>
      </c>
      <c r="F670" s="209" t="s">
        <v>6042</v>
      </c>
      <c r="G670" s="206"/>
      <c r="H670" s="208" t="s">
        <v>1</v>
      </c>
      <c r="I670" s="210"/>
      <c r="J670" s="206"/>
      <c r="K670" s="206"/>
      <c r="L670" s="211"/>
      <c r="M670" s="212"/>
      <c r="N670" s="213"/>
      <c r="O670" s="213"/>
      <c r="P670" s="213"/>
      <c r="Q670" s="213"/>
      <c r="R670" s="213"/>
      <c r="S670" s="213"/>
      <c r="T670" s="214"/>
      <c r="AT670" s="215" t="s">
        <v>211</v>
      </c>
      <c r="AU670" s="215" t="s">
        <v>82</v>
      </c>
      <c r="AV670" s="13" t="s">
        <v>82</v>
      </c>
      <c r="AW670" s="13" t="s">
        <v>31</v>
      </c>
      <c r="AX670" s="13" t="s">
        <v>75</v>
      </c>
      <c r="AY670" s="215" t="s">
        <v>201</v>
      </c>
    </row>
    <row r="671" spans="1:65" s="13" customFormat="1" ht="33.75">
      <c r="B671" s="205"/>
      <c r="C671" s="206"/>
      <c r="D671" s="207" t="s">
        <v>211</v>
      </c>
      <c r="E671" s="208" t="s">
        <v>1</v>
      </c>
      <c r="F671" s="209" t="s">
        <v>6187</v>
      </c>
      <c r="G671" s="206"/>
      <c r="H671" s="208" t="s">
        <v>1</v>
      </c>
      <c r="I671" s="210"/>
      <c r="J671" s="206"/>
      <c r="K671" s="206"/>
      <c r="L671" s="211"/>
      <c r="M671" s="212"/>
      <c r="N671" s="213"/>
      <c r="O671" s="213"/>
      <c r="P671" s="213"/>
      <c r="Q671" s="213"/>
      <c r="R671" s="213"/>
      <c r="S671" s="213"/>
      <c r="T671" s="214"/>
      <c r="AT671" s="215" t="s">
        <v>211</v>
      </c>
      <c r="AU671" s="215" t="s">
        <v>82</v>
      </c>
      <c r="AV671" s="13" t="s">
        <v>82</v>
      </c>
      <c r="AW671" s="13" t="s">
        <v>31</v>
      </c>
      <c r="AX671" s="13" t="s">
        <v>75</v>
      </c>
      <c r="AY671" s="215" t="s">
        <v>201</v>
      </c>
    </row>
    <row r="672" spans="1:65" s="13" customFormat="1" ht="11.25">
      <c r="B672" s="205"/>
      <c r="C672" s="206"/>
      <c r="D672" s="207" t="s">
        <v>211</v>
      </c>
      <c r="E672" s="208" t="s">
        <v>1</v>
      </c>
      <c r="F672" s="209" t="s">
        <v>6286</v>
      </c>
      <c r="G672" s="206"/>
      <c r="H672" s="208" t="s">
        <v>1</v>
      </c>
      <c r="I672" s="210"/>
      <c r="J672" s="206"/>
      <c r="K672" s="206"/>
      <c r="L672" s="211"/>
      <c r="M672" s="212"/>
      <c r="N672" s="213"/>
      <c r="O672" s="213"/>
      <c r="P672" s="213"/>
      <c r="Q672" s="213"/>
      <c r="R672" s="213"/>
      <c r="S672" s="213"/>
      <c r="T672" s="214"/>
      <c r="AT672" s="215" t="s">
        <v>211</v>
      </c>
      <c r="AU672" s="215" t="s">
        <v>82</v>
      </c>
      <c r="AV672" s="13" t="s">
        <v>82</v>
      </c>
      <c r="AW672" s="13" t="s">
        <v>31</v>
      </c>
      <c r="AX672" s="13" t="s">
        <v>75</v>
      </c>
      <c r="AY672" s="215" t="s">
        <v>201</v>
      </c>
    </row>
    <row r="673" spans="1:65" s="13" customFormat="1" ht="33.75">
      <c r="B673" s="205"/>
      <c r="C673" s="206"/>
      <c r="D673" s="207" t="s">
        <v>211</v>
      </c>
      <c r="E673" s="208" t="s">
        <v>1</v>
      </c>
      <c r="F673" s="209" t="s">
        <v>6188</v>
      </c>
      <c r="G673" s="206"/>
      <c r="H673" s="208" t="s">
        <v>1</v>
      </c>
      <c r="I673" s="210"/>
      <c r="J673" s="206"/>
      <c r="K673" s="206"/>
      <c r="L673" s="211"/>
      <c r="M673" s="212"/>
      <c r="N673" s="213"/>
      <c r="O673" s="213"/>
      <c r="P673" s="213"/>
      <c r="Q673" s="213"/>
      <c r="R673" s="213"/>
      <c r="S673" s="213"/>
      <c r="T673" s="214"/>
      <c r="AT673" s="215" t="s">
        <v>211</v>
      </c>
      <c r="AU673" s="215" t="s">
        <v>82</v>
      </c>
      <c r="AV673" s="13" t="s">
        <v>82</v>
      </c>
      <c r="AW673" s="13" t="s">
        <v>31</v>
      </c>
      <c r="AX673" s="13" t="s">
        <v>75</v>
      </c>
      <c r="AY673" s="215" t="s">
        <v>201</v>
      </c>
    </row>
    <row r="674" spans="1:65" s="13" customFormat="1" ht="33.75">
      <c r="B674" s="205"/>
      <c r="C674" s="206"/>
      <c r="D674" s="207" t="s">
        <v>211</v>
      </c>
      <c r="E674" s="208" t="s">
        <v>1</v>
      </c>
      <c r="F674" s="209" t="s">
        <v>6044</v>
      </c>
      <c r="G674" s="206"/>
      <c r="H674" s="208" t="s">
        <v>1</v>
      </c>
      <c r="I674" s="210"/>
      <c r="J674" s="206"/>
      <c r="K674" s="206"/>
      <c r="L674" s="211"/>
      <c r="M674" s="212"/>
      <c r="N674" s="213"/>
      <c r="O674" s="213"/>
      <c r="P674" s="213"/>
      <c r="Q674" s="213"/>
      <c r="R674" s="213"/>
      <c r="S674" s="213"/>
      <c r="T674" s="214"/>
      <c r="AT674" s="215" t="s">
        <v>211</v>
      </c>
      <c r="AU674" s="215" t="s">
        <v>82</v>
      </c>
      <c r="AV674" s="13" t="s">
        <v>82</v>
      </c>
      <c r="AW674" s="13" t="s">
        <v>31</v>
      </c>
      <c r="AX674" s="13" t="s">
        <v>75</v>
      </c>
      <c r="AY674" s="215" t="s">
        <v>201</v>
      </c>
    </row>
    <row r="675" spans="1:65" s="13" customFormat="1" ht="33.75">
      <c r="B675" s="205"/>
      <c r="C675" s="206"/>
      <c r="D675" s="207" t="s">
        <v>211</v>
      </c>
      <c r="E675" s="208" t="s">
        <v>1</v>
      </c>
      <c r="F675" s="209" t="s">
        <v>6287</v>
      </c>
      <c r="G675" s="206"/>
      <c r="H675" s="208" t="s">
        <v>1</v>
      </c>
      <c r="I675" s="210"/>
      <c r="J675" s="206"/>
      <c r="K675" s="206"/>
      <c r="L675" s="211"/>
      <c r="M675" s="212"/>
      <c r="N675" s="213"/>
      <c r="O675" s="213"/>
      <c r="P675" s="213"/>
      <c r="Q675" s="213"/>
      <c r="R675" s="213"/>
      <c r="S675" s="213"/>
      <c r="T675" s="214"/>
      <c r="AT675" s="215" t="s">
        <v>211</v>
      </c>
      <c r="AU675" s="215" t="s">
        <v>82</v>
      </c>
      <c r="AV675" s="13" t="s">
        <v>82</v>
      </c>
      <c r="AW675" s="13" t="s">
        <v>31</v>
      </c>
      <c r="AX675" s="13" t="s">
        <v>75</v>
      </c>
      <c r="AY675" s="215" t="s">
        <v>201</v>
      </c>
    </row>
    <row r="676" spans="1:65" s="13" customFormat="1" ht="33.75">
      <c r="B676" s="205"/>
      <c r="C676" s="206"/>
      <c r="D676" s="207" t="s">
        <v>211</v>
      </c>
      <c r="E676" s="208" t="s">
        <v>1</v>
      </c>
      <c r="F676" s="209" t="s">
        <v>6288</v>
      </c>
      <c r="G676" s="206"/>
      <c r="H676" s="208" t="s">
        <v>1</v>
      </c>
      <c r="I676" s="210"/>
      <c r="J676" s="206"/>
      <c r="K676" s="206"/>
      <c r="L676" s="211"/>
      <c r="M676" s="212"/>
      <c r="N676" s="213"/>
      <c r="O676" s="213"/>
      <c r="P676" s="213"/>
      <c r="Q676" s="213"/>
      <c r="R676" s="213"/>
      <c r="S676" s="213"/>
      <c r="T676" s="214"/>
      <c r="AT676" s="215" t="s">
        <v>211</v>
      </c>
      <c r="AU676" s="215" t="s">
        <v>82</v>
      </c>
      <c r="AV676" s="13" t="s">
        <v>82</v>
      </c>
      <c r="AW676" s="13" t="s">
        <v>31</v>
      </c>
      <c r="AX676" s="13" t="s">
        <v>75</v>
      </c>
      <c r="AY676" s="215" t="s">
        <v>201</v>
      </c>
    </row>
    <row r="677" spans="1:65" s="13" customFormat="1" ht="22.5">
      <c r="B677" s="205"/>
      <c r="C677" s="206"/>
      <c r="D677" s="207" t="s">
        <v>211</v>
      </c>
      <c r="E677" s="208" t="s">
        <v>1</v>
      </c>
      <c r="F677" s="209" t="s">
        <v>6047</v>
      </c>
      <c r="G677" s="206"/>
      <c r="H677" s="208" t="s">
        <v>1</v>
      </c>
      <c r="I677" s="210"/>
      <c r="J677" s="206"/>
      <c r="K677" s="206"/>
      <c r="L677" s="211"/>
      <c r="M677" s="212"/>
      <c r="N677" s="213"/>
      <c r="O677" s="213"/>
      <c r="P677" s="213"/>
      <c r="Q677" s="213"/>
      <c r="R677" s="213"/>
      <c r="S677" s="213"/>
      <c r="T677" s="214"/>
      <c r="AT677" s="215" t="s">
        <v>211</v>
      </c>
      <c r="AU677" s="215" t="s">
        <v>82</v>
      </c>
      <c r="AV677" s="13" t="s">
        <v>82</v>
      </c>
      <c r="AW677" s="13" t="s">
        <v>31</v>
      </c>
      <c r="AX677" s="13" t="s">
        <v>75</v>
      </c>
      <c r="AY677" s="215" t="s">
        <v>201</v>
      </c>
    </row>
    <row r="678" spans="1:65" s="13" customFormat="1" ht="11.25">
      <c r="B678" s="205"/>
      <c r="C678" s="206"/>
      <c r="D678" s="207" t="s">
        <v>211</v>
      </c>
      <c r="E678" s="208" t="s">
        <v>1</v>
      </c>
      <c r="F678" s="209" t="s">
        <v>6049</v>
      </c>
      <c r="G678" s="206"/>
      <c r="H678" s="208" t="s">
        <v>1</v>
      </c>
      <c r="I678" s="210"/>
      <c r="J678" s="206"/>
      <c r="K678" s="206"/>
      <c r="L678" s="211"/>
      <c r="M678" s="212"/>
      <c r="N678" s="213"/>
      <c r="O678" s="213"/>
      <c r="P678" s="213"/>
      <c r="Q678" s="213"/>
      <c r="R678" s="213"/>
      <c r="S678" s="213"/>
      <c r="T678" s="214"/>
      <c r="AT678" s="215" t="s">
        <v>211</v>
      </c>
      <c r="AU678" s="215" t="s">
        <v>82</v>
      </c>
      <c r="AV678" s="13" t="s">
        <v>82</v>
      </c>
      <c r="AW678" s="13" t="s">
        <v>31</v>
      </c>
      <c r="AX678" s="13" t="s">
        <v>75</v>
      </c>
      <c r="AY678" s="215" t="s">
        <v>201</v>
      </c>
    </row>
    <row r="679" spans="1:65" s="14" customFormat="1" ht="11.25">
      <c r="B679" s="216"/>
      <c r="C679" s="217"/>
      <c r="D679" s="207" t="s">
        <v>211</v>
      </c>
      <c r="E679" s="218" t="s">
        <v>1</v>
      </c>
      <c r="F679" s="219" t="s">
        <v>82</v>
      </c>
      <c r="G679" s="217"/>
      <c r="H679" s="220">
        <v>1</v>
      </c>
      <c r="I679" s="221"/>
      <c r="J679" s="217"/>
      <c r="K679" s="217"/>
      <c r="L679" s="222"/>
      <c r="M679" s="223"/>
      <c r="N679" s="224"/>
      <c r="O679" s="224"/>
      <c r="P679" s="224"/>
      <c r="Q679" s="224"/>
      <c r="R679" s="224"/>
      <c r="S679" s="224"/>
      <c r="T679" s="225"/>
      <c r="AT679" s="226" t="s">
        <v>211</v>
      </c>
      <c r="AU679" s="226" t="s">
        <v>82</v>
      </c>
      <c r="AV679" s="14" t="s">
        <v>84</v>
      </c>
      <c r="AW679" s="14" t="s">
        <v>31</v>
      </c>
      <c r="AX679" s="14" t="s">
        <v>75</v>
      </c>
      <c r="AY679" s="226" t="s">
        <v>201</v>
      </c>
    </row>
    <row r="680" spans="1:65" s="15" customFormat="1" ht="11.25">
      <c r="B680" s="245"/>
      <c r="C680" s="246"/>
      <c r="D680" s="207" t="s">
        <v>211</v>
      </c>
      <c r="E680" s="247" t="s">
        <v>1</v>
      </c>
      <c r="F680" s="248" t="s">
        <v>5560</v>
      </c>
      <c r="G680" s="246"/>
      <c r="H680" s="249">
        <v>1</v>
      </c>
      <c r="I680" s="250"/>
      <c r="J680" s="246"/>
      <c r="K680" s="246"/>
      <c r="L680" s="251"/>
      <c r="M680" s="252"/>
      <c r="N680" s="253"/>
      <c r="O680" s="253"/>
      <c r="P680" s="253"/>
      <c r="Q680" s="253"/>
      <c r="R680" s="253"/>
      <c r="S680" s="253"/>
      <c r="T680" s="254"/>
      <c r="AT680" s="255" t="s">
        <v>211</v>
      </c>
      <c r="AU680" s="255" t="s">
        <v>82</v>
      </c>
      <c r="AV680" s="15" t="s">
        <v>209</v>
      </c>
      <c r="AW680" s="15" t="s">
        <v>31</v>
      </c>
      <c r="AX680" s="15" t="s">
        <v>82</v>
      </c>
      <c r="AY680" s="255" t="s">
        <v>201</v>
      </c>
    </row>
    <row r="681" spans="1:65" s="2" customFormat="1" ht="24">
      <c r="A681" s="34"/>
      <c r="B681" s="35"/>
      <c r="C681" s="192" t="s">
        <v>1387</v>
      </c>
      <c r="D681" s="192" t="s">
        <v>204</v>
      </c>
      <c r="E681" s="193" t="s">
        <v>6289</v>
      </c>
      <c r="F681" s="194" t="s">
        <v>6051</v>
      </c>
      <c r="G681" s="195" t="s">
        <v>2526</v>
      </c>
      <c r="H681" s="196">
        <v>1</v>
      </c>
      <c r="I681" s="197"/>
      <c r="J681" s="198">
        <f>ROUND(I681*H681,2)</f>
        <v>0</v>
      </c>
      <c r="K681" s="194" t="s">
        <v>1</v>
      </c>
      <c r="L681" s="39"/>
      <c r="M681" s="199" t="s">
        <v>1</v>
      </c>
      <c r="N681" s="200" t="s">
        <v>40</v>
      </c>
      <c r="O681" s="71"/>
      <c r="P681" s="201">
        <f>O681*H681</f>
        <v>0</v>
      </c>
      <c r="Q681" s="201">
        <v>0</v>
      </c>
      <c r="R681" s="201">
        <f>Q681*H681</f>
        <v>0</v>
      </c>
      <c r="S681" s="201">
        <v>0</v>
      </c>
      <c r="T681" s="202">
        <f>S681*H681</f>
        <v>0</v>
      </c>
      <c r="U681" s="34"/>
      <c r="V681" s="34"/>
      <c r="W681" s="34"/>
      <c r="X681" s="34"/>
      <c r="Y681" s="34"/>
      <c r="Z681" s="34"/>
      <c r="AA681" s="34"/>
      <c r="AB681" s="34"/>
      <c r="AC681" s="34"/>
      <c r="AD681" s="34"/>
      <c r="AE681" s="34"/>
      <c r="AR681" s="203" t="s">
        <v>209</v>
      </c>
      <c r="AT681" s="203" t="s">
        <v>204</v>
      </c>
      <c r="AU681" s="203" t="s">
        <v>82</v>
      </c>
      <c r="AY681" s="17" t="s">
        <v>201</v>
      </c>
      <c r="BE681" s="204">
        <f>IF(N681="základní",J681,0)</f>
        <v>0</v>
      </c>
      <c r="BF681" s="204">
        <f>IF(N681="snížená",J681,0)</f>
        <v>0</v>
      </c>
      <c r="BG681" s="204">
        <f>IF(N681="zákl. přenesená",J681,0)</f>
        <v>0</v>
      </c>
      <c r="BH681" s="204">
        <f>IF(N681="sníž. přenesená",J681,0)</f>
        <v>0</v>
      </c>
      <c r="BI681" s="204">
        <f>IF(N681="nulová",J681,0)</f>
        <v>0</v>
      </c>
      <c r="BJ681" s="17" t="s">
        <v>82</v>
      </c>
      <c r="BK681" s="204">
        <f>ROUND(I681*H681,2)</f>
        <v>0</v>
      </c>
      <c r="BL681" s="17" t="s">
        <v>209</v>
      </c>
      <c r="BM681" s="203" t="s">
        <v>2229</v>
      </c>
    </row>
    <row r="682" spans="1:65" s="13" customFormat="1" ht="33.75">
      <c r="B682" s="205"/>
      <c r="C682" s="206"/>
      <c r="D682" s="207" t="s">
        <v>211</v>
      </c>
      <c r="E682" s="208" t="s">
        <v>1</v>
      </c>
      <c r="F682" s="209" t="s">
        <v>6052</v>
      </c>
      <c r="G682" s="206"/>
      <c r="H682" s="208" t="s">
        <v>1</v>
      </c>
      <c r="I682" s="210"/>
      <c r="J682" s="206"/>
      <c r="K682" s="206"/>
      <c r="L682" s="211"/>
      <c r="M682" s="212"/>
      <c r="N682" s="213"/>
      <c r="O682" s="213"/>
      <c r="P682" s="213"/>
      <c r="Q682" s="213"/>
      <c r="R682" s="213"/>
      <c r="S682" s="213"/>
      <c r="T682" s="214"/>
      <c r="AT682" s="215" t="s">
        <v>211</v>
      </c>
      <c r="AU682" s="215" t="s">
        <v>82</v>
      </c>
      <c r="AV682" s="13" t="s">
        <v>82</v>
      </c>
      <c r="AW682" s="13" t="s">
        <v>31</v>
      </c>
      <c r="AX682" s="13" t="s">
        <v>75</v>
      </c>
      <c r="AY682" s="215" t="s">
        <v>201</v>
      </c>
    </row>
    <row r="683" spans="1:65" s="13" customFormat="1" ht="11.25">
      <c r="B683" s="205"/>
      <c r="C683" s="206"/>
      <c r="D683" s="207" t="s">
        <v>211</v>
      </c>
      <c r="E683" s="208" t="s">
        <v>1</v>
      </c>
      <c r="F683" s="209" t="s">
        <v>6053</v>
      </c>
      <c r="G683" s="206"/>
      <c r="H683" s="208" t="s">
        <v>1</v>
      </c>
      <c r="I683" s="210"/>
      <c r="J683" s="206"/>
      <c r="K683" s="206"/>
      <c r="L683" s="211"/>
      <c r="M683" s="212"/>
      <c r="N683" s="213"/>
      <c r="O683" s="213"/>
      <c r="P683" s="213"/>
      <c r="Q683" s="213"/>
      <c r="R683" s="213"/>
      <c r="S683" s="213"/>
      <c r="T683" s="214"/>
      <c r="AT683" s="215" t="s">
        <v>211</v>
      </c>
      <c r="AU683" s="215" t="s">
        <v>82</v>
      </c>
      <c r="AV683" s="13" t="s">
        <v>82</v>
      </c>
      <c r="AW683" s="13" t="s">
        <v>31</v>
      </c>
      <c r="AX683" s="13" t="s">
        <v>75</v>
      </c>
      <c r="AY683" s="215" t="s">
        <v>201</v>
      </c>
    </row>
    <row r="684" spans="1:65" s="13" customFormat="1" ht="33.75">
      <c r="B684" s="205"/>
      <c r="C684" s="206"/>
      <c r="D684" s="207" t="s">
        <v>211</v>
      </c>
      <c r="E684" s="208" t="s">
        <v>1</v>
      </c>
      <c r="F684" s="209" t="s">
        <v>6054</v>
      </c>
      <c r="G684" s="206"/>
      <c r="H684" s="208" t="s">
        <v>1</v>
      </c>
      <c r="I684" s="210"/>
      <c r="J684" s="206"/>
      <c r="K684" s="206"/>
      <c r="L684" s="211"/>
      <c r="M684" s="212"/>
      <c r="N684" s="213"/>
      <c r="O684" s="213"/>
      <c r="P684" s="213"/>
      <c r="Q684" s="213"/>
      <c r="R684" s="213"/>
      <c r="S684" s="213"/>
      <c r="T684" s="214"/>
      <c r="AT684" s="215" t="s">
        <v>211</v>
      </c>
      <c r="AU684" s="215" t="s">
        <v>82</v>
      </c>
      <c r="AV684" s="13" t="s">
        <v>82</v>
      </c>
      <c r="AW684" s="13" t="s">
        <v>31</v>
      </c>
      <c r="AX684" s="13" t="s">
        <v>75</v>
      </c>
      <c r="AY684" s="215" t="s">
        <v>201</v>
      </c>
    </row>
    <row r="685" spans="1:65" s="13" customFormat="1" ht="33.75">
      <c r="B685" s="205"/>
      <c r="C685" s="206"/>
      <c r="D685" s="207" t="s">
        <v>211</v>
      </c>
      <c r="E685" s="208" t="s">
        <v>1</v>
      </c>
      <c r="F685" s="209" t="s">
        <v>6055</v>
      </c>
      <c r="G685" s="206"/>
      <c r="H685" s="208" t="s">
        <v>1</v>
      </c>
      <c r="I685" s="210"/>
      <c r="J685" s="206"/>
      <c r="K685" s="206"/>
      <c r="L685" s="211"/>
      <c r="M685" s="212"/>
      <c r="N685" s="213"/>
      <c r="O685" s="213"/>
      <c r="P685" s="213"/>
      <c r="Q685" s="213"/>
      <c r="R685" s="213"/>
      <c r="S685" s="213"/>
      <c r="T685" s="214"/>
      <c r="AT685" s="215" t="s">
        <v>211</v>
      </c>
      <c r="AU685" s="215" t="s">
        <v>82</v>
      </c>
      <c r="AV685" s="13" t="s">
        <v>82</v>
      </c>
      <c r="AW685" s="13" t="s">
        <v>31</v>
      </c>
      <c r="AX685" s="13" t="s">
        <v>75</v>
      </c>
      <c r="AY685" s="215" t="s">
        <v>201</v>
      </c>
    </row>
    <row r="686" spans="1:65" s="13" customFormat="1" ht="11.25">
      <c r="B686" s="205"/>
      <c r="C686" s="206"/>
      <c r="D686" s="207" t="s">
        <v>211</v>
      </c>
      <c r="E686" s="208" t="s">
        <v>1</v>
      </c>
      <c r="F686" s="209" t="s">
        <v>6056</v>
      </c>
      <c r="G686" s="206"/>
      <c r="H686" s="208" t="s">
        <v>1</v>
      </c>
      <c r="I686" s="210"/>
      <c r="J686" s="206"/>
      <c r="K686" s="206"/>
      <c r="L686" s="211"/>
      <c r="M686" s="212"/>
      <c r="N686" s="213"/>
      <c r="O686" s="213"/>
      <c r="P686" s="213"/>
      <c r="Q686" s="213"/>
      <c r="R686" s="213"/>
      <c r="S686" s="213"/>
      <c r="T686" s="214"/>
      <c r="AT686" s="215" t="s">
        <v>211</v>
      </c>
      <c r="AU686" s="215" t="s">
        <v>82</v>
      </c>
      <c r="AV686" s="13" t="s">
        <v>82</v>
      </c>
      <c r="AW686" s="13" t="s">
        <v>31</v>
      </c>
      <c r="AX686" s="13" t="s">
        <v>75</v>
      </c>
      <c r="AY686" s="215" t="s">
        <v>201</v>
      </c>
    </row>
    <row r="687" spans="1:65" s="13" customFormat="1" ht="22.5">
      <c r="B687" s="205"/>
      <c r="C687" s="206"/>
      <c r="D687" s="207" t="s">
        <v>211</v>
      </c>
      <c r="E687" s="208" t="s">
        <v>1</v>
      </c>
      <c r="F687" s="209" t="s">
        <v>6057</v>
      </c>
      <c r="G687" s="206"/>
      <c r="H687" s="208" t="s">
        <v>1</v>
      </c>
      <c r="I687" s="210"/>
      <c r="J687" s="206"/>
      <c r="K687" s="206"/>
      <c r="L687" s="211"/>
      <c r="M687" s="212"/>
      <c r="N687" s="213"/>
      <c r="O687" s="213"/>
      <c r="P687" s="213"/>
      <c r="Q687" s="213"/>
      <c r="R687" s="213"/>
      <c r="S687" s="213"/>
      <c r="T687" s="214"/>
      <c r="AT687" s="215" t="s">
        <v>211</v>
      </c>
      <c r="AU687" s="215" t="s">
        <v>82</v>
      </c>
      <c r="AV687" s="13" t="s">
        <v>82</v>
      </c>
      <c r="AW687" s="13" t="s">
        <v>31</v>
      </c>
      <c r="AX687" s="13" t="s">
        <v>75</v>
      </c>
      <c r="AY687" s="215" t="s">
        <v>201</v>
      </c>
    </row>
    <row r="688" spans="1:65" s="13" customFormat="1" ht="11.25">
      <c r="B688" s="205"/>
      <c r="C688" s="206"/>
      <c r="D688" s="207" t="s">
        <v>211</v>
      </c>
      <c r="E688" s="208" t="s">
        <v>1</v>
      </c>
      <c r="F688" s="209" t="s">
        <v>6049</v>
      </c>
      <c r="G688" s="206"/>
      <c r="H688" s="208" t="s">
        <v>1</v>
      </c>
      <c r="I688" s="210"/>
      <c r="J688" s="206"/>
      <c r="K688" s="206"/>
      <c r="L688" s="211"/>
      <c r="M688" s="212"/>
      <c r="N688" s="213"/>
      <c r="O688" s="213"/>
      <c r="P688" s="213"/>
      <c r="Q688" s="213"/>
      <c r="R688" s="213"/>
      <c r="S688" s="213"/>
      <c r="T688" s="214"/>
      <c r="AT688" s="215" t="s">
        <v>211</v>
      </c>
      <c r="AU688" s="215" t="s">
        <v>82</v>
      </c>
      <c r="AV688" s="13" t="s">
        <v>82</v>
      </c>
      <c r="AW688" s="13" t="s">
        <v>31</v>
      </c>
      <c r="AX688" s="13" t="s">
        <v>75</v>
      </c>
      <c r="AY688" s="215" t="s">
        <v>201</v>
      </c>
    </row>
    <row r="689" spans="1:65" s="14" customFormat="1" ht="11.25">
      <c r="B689" s="216"/>
      <c r="C689" s="217"/>
      <c r="D689" s="207" t="s">
        <v>211</v>
      </c>
      <c r="E689" s="218" t="s">
        <v>1</v>
      </c>
      <c r="F689" s="219" t="s">
        <v>82</v>
      </c>
      <c r="G689" s="217"/>
      <c r="H689" s="220">
        <v>1</v>
      </c>
      <c r="I689" s="221"/>
      <c r="J689" s="217"/>
      <c r="K689" s="217"/>
      <c r="L689" s="222"/>
      <c r="M689" s="223"/>
      <c r="N689" s="224"/>
      <c r="O689" s="224"/>
      <c r="P689" s="224"/>
      <c r="Q689" s="224"/>
      <c r="R689" s="224"/>
      <c r="S689" s="224"/>
      <c r="T689" s="225"/>
      <c r="AT689" s="226" t="s">
        <v>211</v>
      </c>
      <c r="AU689" s="226" t="s">
        <v>82</v>
      </c>
      <c r="AV689" s="14" t="s">
        <v>84</v>
      </c>
      <c r="AW689" s="14" t="s">
        <v>31</v>
      </c>
      <c r="AX689" s="14" t="s">
        <v>75</v>
      </c>
      <c r="AY689" s="226" t="s">
        <v>201</v>
      </c>
    </row>
    <row r="690" spans="1:65" s="15" customFormat="1" ht="11.25">
      <c r="B690" s="245"/>
      <c r="C690" s="246"/>
      <c r="D690" s="207" t="s">
        <v>211</v>
      </c>
      <c r="E690" s="247" t="s">
        <v>1</v>
      </c>
      <c r="F690" s="248" t="s">
        <v>5560</v>
      </c>
      <c r="G690" s="246"/>
      <c r="H690" s="249">
        <v>1</v>
      </c>
      <c r="I690" s="250"/>
      <c r="J690" s="246"/>
      <c r="K690" s="246"/>
      <c r="L690" s="251"/>
      <c r="M690" s="252"/>
      <c r="N690" s="253"/>
      <c r="O690" s="253"/>
      <c r="P690" s="253"/>
      <c r="Q690" s="253"/>
      <c r="R690" s="253"/>
      <c r="S690" s="253"/>
      <c r="T690" s="254"/>
      <c r="AT690" s="255" t="s">
        <v>211</v>
      </c>
      <c r="AU690" s="255" t="s">
        <v>82</v>
      </c>
      <c r="AV690" s="15" t="s">
        <v>209</v>
      </c>
      <c r="AW690" s="15" t="s">
        <v>31</v>
      </c>
      <c r="AX690" s="15" t="s">
        <v>82</v>
      </c>
      <c r="AY690" s="255" t="s">
        <v>201</v>
      </c>
    </row>
    <row r="691" spans="1:65" s="2" customFormat="1" ht="36">
      <c r="A691" s="34"/>
      <c r="B691" s="35"/>
      <c r="C691" s="192" t="s">
        <v>1407</v>
      </c>
      <c r="D691" s="192" t="s">
        <v>204</v>
      </c>
      <c r="E691" s="193" t="s">
        <v>6290</v>
      </c>
      <c r="F691" s="194" t="s">
        <v>6291</v>
      </c>
      <c r="G691" s="195" t="s">
        <v>2526</v>
      </c>
      <c r="H691" s="196">
        <v>1</v>
      </c>
      <c r="I691" s="197"/>
      <c r="J691" s="198">
        <f>ROUND(I691*H691,2)</f>
        <v>0</v>
      </c>
      <c r="K691" s="194" t="s">
        <v>1</v>
      </c>
      <c r="L691" s="39"/>
      <c r="M691" s="199" t="s">
        <v>1</v>
      </c>
      <c r="N691" s="200" t="s">
        <v>40</v>
      </c>
      <c r="O691" s="71"/>
      <c r="P691" s="201">
        <f>O691*H691</f>
        <v>0</v>
      </c>
      <c r="Q691" s="201">
        <v>0</v>
      </c>
      <c r="R691" s="201">
        <f>Q691*H691</f>
        <v>0</v>
      </c>
      <c r="S691" s="201">
        <v>0</v>
      </c>
      <c r="T691" s="202">
        <f>S691*H691</f>
        <v>0</v>
      </c>
      <c r="U691" s="34"/>
      <c r="V691" s="34"/>
      <c r="W691" s="34"/>
      <c r="X691" s="34"/>
      <c r="Y691" s="34"/>
      <c r="Z691" s="34"/>
      <c r="AA691" s="34"/>
      <c r="AB691" s="34"/>
      <c r="AC691" s="34"/>
      <c r="AD691" s="34"/>
      <c r="AE691" s="34"/>
      <c r="AR691" s="203" t="s">
        <v>209</v>
      </c>
      <c r="AT691" s="203" t="s">
        <v>204</v>
      </c>
      <c r="AU691" s="203" t="s">
        <v>82</v>
      </c>
      <c r="AY691" s="17" t="s">
        <v>201</v>
      </c>
      <c r="BE691" s="204">
        <f>IF(N691="základní",J691,0)</f>
        <v>0</v>
      </c>
      <c r="BF691" s="204">
        <f>IF(N691="snížená",J691,0)</f>
        <v>0</v>
      </c>
      <c r="BG691" s="204">
        <f>IF(N691="zákl. přenesená",J691,0)</f>
        <v>0</v>
      </c>
      <c r="BH691" s="204">
        <f>IF(N691="sníž. přenesená",J691,0)</f>
        <v>0</v>
      </c>
      <c r="BI691" s="204">
        <f>IF(N691="nulová",J691,0)</f>
        <v>0</v>
      </c>
      <c r="BJ691" s="17" t="s">
        <v>82</v>
      </c>
      <c r="BK691" s="204">
        <f>ROUND(I691*H691,2)</f>
        <v>0</v>
      </c>
      <c r="BL691" s="17" t="s">
        <v>209</v>
      </c>
      <c r="BM691" s="203" t="s">
        <v>2240</v>
      </c>
    </row>
    <row r="692" spans="1:65" s="13" customFormat="1" ht="11.25">
      <c r="B692" s="205"/>
      <c r="C692" s="206"/>
      <c r="D692" s="207" t="s">
        <v>211</v>
      </c>
      <c r="E692" s="208" t="s">
        <v>1</v>
      </c>
      <c r="F692" s="209" t="s">
        <v>6292</v>
      </c>
      <c r="G692" s="206"/>
      <c r="H692" s="208" t="s">
        <v>1</v>
      </c>
      <c r="I692" s="210"/>
      <c r="J692" s="206"/>
      <c r="K692" s="206"/>
      <c r="L692" s="211"/>
      <c r="M692" s="212"/>
      <c r="N692" s="213"/>
      <c r="O692" s="213"/>
      <c r="P692" s="213"/>
      <c r="Q692" s="213"/>
      <c r="R692" s="213"/>
      <c r="S692" s="213"/>
      <c r="T692" s="214"/>
      <c r="AT692" s="215" t="s">
        <v>211</v>
      </c>
      <c r="AU692" s="215" t="s">
        <v>82</v>
      </c>
      <c r="AV692" s="13" t="s">
        <v>82</v>
      </c>
      <c r="AW692" s="13" t="s">
        <v>31</v>
      </c>
      <c r="AX692" s="13" t="s">
        <v>75</v>
      </c>
      <c r="AY692" s="215" t="s">
        <v>201</v>
      </c>
    </row>
    <row r="693" spans="1:65" s="13" customFormat="1" ht="22.5">
      <c r="B693" s="205"/>
      <c r="C693" s="206"/>
      <c r="D693" s="207" t="s">
        <v>211</v>
      </c>
      <c r="E693" s="208" t="s">
        <v>1</v>
      </c>
      <c r="F693" s="209" t="s">
        <v>6061</v>
      </c>
      <c r="G693" s="206"/>
      <c r="H693" s="208" t="s">
        <v>1</v>
      </c>
      <c r="I693" s="210"/>
      <c r="J693" s="206"/>
      <c r="K693" s="206"/>
      <c r="L693" s="211"/>
      <c r="M693" s="212"/>
      <c r="N693" s="213"/>
      <c r="O693" s="213"/>
      <c r="P693" s="213"/>
      <c r="Q693" s="213"/>
      <c r="R693" s="213"/>
      <c r="S693" s="213"/>
      <c r="T693" s="214"/>
      <c r="AT693" s="215" t="s">
        <v>211</v>
      </c>
      <c r="AU693" s="215" t="s">
        <v>82</v>
      </c>
      <c r="AV693" s="13" t="s">
        <v>82</v>
      </c>
      <c r="AW693" s="13" t="s">
        <v>31</v>
      </c>
      <c r="AX693" s="13" t="s">
        <v>75</v>
      </c>
      <c r="AY693" s="215" t="s">
        <v>201</v>
      </c>
    </row>
    <row r="694" spans="1:65" s="13" customFormat="1" ht="22.5">
      <c r="B694" s="205"/>
      <c r="C694" s="206"/>
      <c r="D694" s="207" t="s">
        <v>211</v>
      </c>
      <c r="E694" s="208" t="s">
        <v>1</v>
      </c>
      <c r="F694" s="209" t="s">
        <v>6062</v>
      </c>
      <c r="G694" s="206"/>
      <c r="H694" s="208" t="s">
        <v>1</v>
      </c>
      <c r="I694" s="210"/>
      <c r="J694" s="206"/>
      <c r="K694" s="206"/>
      <c r="L694" s="211"/>
      <c r="M694" s="212"/>
      <c r="N694" s="213"/>
      <c r="O694" s="213"/>
      <c r="P694" s="213"/>
      <c r="Q694" s="213"/>
      <c r="R694" s="213"/>
      <c r="S694" s="213"/>
      <c r="T694" s="214"/>
      <c r="AT694" s="215" t="s">
        <v>211</v>
      </c>
      <c r="AU694" s="215" t="s">
        <v>82</v>
      </c>
      <c r="AV694" s="13" t="s">
        <v>82</v>
      </c>
      <c r="AW694" s="13" t="s">
        <v>31</v>
      </c>
      <c r="AX694" s="13" t="s">
        <v>75</v>
      </c>
      <c r="AY694" s="215" t="s">
        <v>201</v>
      </c>
    </row>
    <row r="695" spans="1:65" s="13" customFormat="1" ht="22.5">
      <c r="B695" s="205"/>
      <c r="C695" s="206"/>
      <c r="D695" s="207" t="s">
        <v>211</v>
      </c>
      <c r="E695" s="208" t="s">
        <v>1</v>
      </c>
      <c r="F695" s="209" t="s">
        <v>6063</v>
      </c>
      <c r="G695" s="206"/>
      <c r="H695" s="208" t="s">
        <v>1</v>
      </c>
      <c r="I695" s="210"/>
      <c r="J695" s="206"/>
      <c r="K695" s="206"/>
      <c r="L695" s="211"/>
      <c r="M695" s="212"/>
      <c r="N695" s="213"/>
      <c r="O695" s="213"/>
      <c r="P695" s="213"/>
      <c r="Q695" s="213"/>
      <c r="R695" s="213"/>
      <c r="S695" s="213"/>
      <c r="T695" s="214"/>
      <c r="AT695" s="215" t="s">
        <v>211</v>
      </c>
      <c r="AU695" s="215" t="s">
        <v>82</v>
      </c>
      <c r="AV695" s="13" t="s">
        <v>82</v>
      </c>
      <c r="AW695" s="13" t="s">
        <v>31</v>
      </c>
      <c r="AX695" s="13" t="s">
        <v>75</v>
      </c>
      <c r="AY695" s="215" t="s">
        <v>201</v>
      </c>
    </row>
    <row r="696" spans="1:65" s="13" customFormat="1" ht="11.25">
      <c r="B696" s="205"/>
      <c r="C696" s="206"/>
      <c r="D696" s="207" t="s">
        <v>211</v>
      </c>
      <c r="E696" s="208" t="s">
        <v>1</v>
      </c>
      <c r="F696" s="209" t="s">
        <v>6064</v>
      </c>
      <c r="G696" s="206"/>
      <c r="H696" s="208" t="s">
        <v>1</v>
      </c>
      <c r="I696" s="210"/>
      <c r="J696" s="206"/>
      <c r="K696" s="206"/>
      <c r="L696" s="211"/>
      <c r="M696" s="212"/>
      <c r="N696" s="213"/>
      <c r="O696" s="213"/>
      <c r="P696" s="213"/>
      <c r="Q696" s="213"/>
      <c r="R696" s="213"/>
      <c r="S696" s="213"/>
      <c r="T696" s="214"/>
      <c r="AT696" s="215" t="s">
        <v>211</v>
      </c>
      <c r="AU696" s="215" t="s">
        <v>82</v>
      </c>
      <c r="AV696" s="13" t="s">
        <v>82</v>
      </c>
      <c r="AW696" s="13" t="s">
        <v>31</v>
      </c>
      <c r="AX696" s="13" t="s">
        <v>75</v>
      </c>
      <c r="AY696" s="215" t="s">
        <v>201</v>
      </c>
    </row>
    <row r="697" spans="1:65" s="14" customFormat="1" ht="11.25">
      <c r="B697" s="216"/>
      <c r="C697" s="217"/>
      <c r="D697" s="207" t="s">
        <v>211</v>
      </c>
      <c r="E697" s="218" t="s">
        <v>1</v>
      </c>
      <c r="F697" s="219" t="s">
        <v>82</v>
      </c>
      <c r="G697" s="217"/>
      <c r="H697" s="220">
        <v>1</v>
      </c>
      <c r="I697" s="221"/>
      <c r="J697" s="217"/>
      <c r="K697" s="217"/>
      <c r="L697" s="222"/>
      <c r="M697" s="223"/>
      <c r="N697" s="224"/>
      <c r="O697" s="224"/>
      <c r="P697" s="224"/>
      <c r="Q697" s="224"/>
      <c r="R697" s="224"/>
      <c r="S697" s="224"/>
      <c r="T697" s="225"/>
      <c r="AT697" s="226" t="s">
        <v>211</v>
      </c>
      <c r="AU697" s="226" t="s">
        <v>82</v>
      </c>
      <c r="AV697" s="14" t="s">
        <v>84</v>
      </c>
      <c r="AW697" s="14" t="s">
        <v>31</v>
      </c>
      <c r="AX697" s="14" t="s">
        <v>75</v>
      </c>
      <c r="AY697" s="226" t="s">
        <v>201</v>
      </c>
    </row>
    <row r="698" spans="1:65" s="15" customFormat="1" ht="11.25">
      <c r="B698" s="245"/>
      <c r="C698" s="246"/>
      <c r="D698" s="207" t="s">
        <v>211</v>
      </c>
      <c r="E698" s="247" t="s">
        <v>1</v>
      </c>
      <c r="F698" s="248" t="s">
        <v>5560</v>
      </c>
      <c r="G698" s="246"/>
      <c r="H698" s="249">
        <v>1</v>
      </c>
      <c r="I698" s="250"/>
      <c r="J698" s="246"/>
      <c r="K698" s="246"/>
      <c r="L698" s="251"/>
      <c r="M698" s="252"/>
      <c r="N698" s="253"/>
      <c r="O698" s="253"/>
      <c r="P698" s="253"/>
      <c r="Q698" s="253"/>
      <c r="R698" s="253"/>
      <c r="S698" s="253"/>
      <c r="T698" s="254"/>
      <c r="AT698" s="255" t="s">
        <v>211</v>
      </c>
      <c r="AU698" s="255" t="s">
        <v>82</v>
      </c>
      <c r="AV698" s="15" t="s">
        <v>209</v>
      </c>
      <c r="AW698" s="15" t="s">
        <v>31</v>
      </c>
      <c r="AX698" s="15" t="s">
        <v>82</v>
      </c>
      <c r="AY698" s="255" t="s">
        <v>201</v>
      </c>
    </row>
    <row r="699" spans="1:65" s="2" customFormat="1" ht="24">
      <c r="A699" s="34"/>
      <c r="B699" s="35"/>
      <c r="C699" s="192" t="s">
        <v>218</v>
      </c>
      <c r="D699" s="192" t="s">
        <v>204</v>
      </c>
      <c r="E699" s="193" t="s">
        <v>6293</v>
      </c>
      <c r="F699" s="194" t="s">
        <v>6066</v>
      </c>
      <c r="G699" s="195" t="s">
        <v>2526</v>
      </c>
      <c r="H699" s="196">
        <v>1</v>
      </c>
      <c r="I699" s="197"/>
      <c r="J699" s="198">
        <f>ROUND(I699*H699,2)</f>
        <v>0</v>
      </c>
      <c r="K699" s="194" t="s">
        <v>1</v>
      </c>
      <c r="L699" s="39"/>
      <c r="M699" s="199" t="s">
        <v>1</v>
      </c>
      <c r="N699" s="200" t="s">
        <v>40</v>
      </c>
      <c r="O699" s="71"/>
      <c r="P699" s="201">
        <f>O699*H699</f>
        <v>0</v>
      </c>
      <c r="Q699" s="201">
        <v>0</v>
      </c>
      <c r="R699" s="201">
        <f>Q699*H699</f>
        <v>0</v>
      </c>
      <c r="S699" s="201">
        <v>0</v>
      </c>
      <c r="T699" s="202">
        <f>S699*H699</f>
        <v>0</v>
      </c>
      <c r="U699" s="34"/>
      <c r="V699" s="34"/>
      <c r="W699" s="34"/>
      <c r="X699" s="34"/>
      <c r="Y699" s="34"/>
      <c r="Z699" s="34"/>
      <c r="AA699" s="34"/>
      <c r="AB699" s="34"/>
      <c r="AC699" s="34"/>
      <c r="AD699" s="34"/>
      <c r="AE699" s="34"/>
      <c r="AR699" s="203" t="s">
        <v>209</v>
      </c>
      <c r="AT699" s="203" t="s">
        <v>204</v>
      </c>
      <c r="AU699" s="203" t="s">
        <v>82</v>
      </c>
      <c r="AY699" s="17" t="s">
        <v>201</v>
      </c>
      <c r="BE699" s="204">
        <f>IF(N699="základní",J699,0)</f>
        <v>0</v>
      </c>
      <c r="BF699" s="204">
        <f>IF(N699="snížená",J699,0)</f>
        <v>0</v>
      </c>
      <c r="BG699" s="204">
        <f>IF(N699="zákl. přenesená",J699,0)</f>
        <v>0</v>
      </c>
      <c r="BH699" s="204">
        <f>IF(N699="sníž. přenesená",J699,0)</f>
        <v>0</v>
      </c>
      <c r="BI699" s="204">
        <f>IF(N699="nulová",J699,0)</f>
        <v>0</v>
      </c>
      <c r="BJ699" s="17" t="s">
        <v>82</v>
      </c>
      <c r="BK699" s="204">
        <f>ROUND(I699*H699,2)</f>
        <v>0</v>
      </c>
      <c r="BL699" s="17" t="s">
        <v>209</v>
      </c>
      <c r="BM699" s="203" t="s">
        <v>2250</v>
      </c>
    </row>
    <row r="700" spans="1:65" s="13" customFormat="1" ht="33.75">
      <c r="B700" s="205"/>
      <c r="C700" s="206"/>
      <c r="D700" s="207" t="s">
        <v>211</v>
      </c>
      <c r="E700" s="208" t="s">
        <v>1</v>
      </c>
      <c r="F700" s="209" t="s">
        <v>6067</v>
      </c>
      <c r="G700" s="206"/>
      <c r="H700" s="208" t="s">
        <v>1</v>
      </c>
      <c r="I700" s="210"/>
      <c r="J700" s="206"/>
      <c r="K700" s="206"/>
      <c r="L700" s="211"/>
      <c r="M700" s="212"/>
      <c r="N700" s="213"/>
      <c r="O700" s="213"/>
      <c r="P700" s="213"/>
      <c r="Q700" s="213"/>
      <c r="R700" s="213"/>
      <c r="S700" s="213"/>
      <c r="T700" s="214"/>
      <c r="AT700" s="215" t="s">
        <v>211</v>
      </c>
      <c r="AU700" s="215" t="s">
        <v>82</v>
      </c>
      <c r="AV700" s="13" t="s">
        <v>82</v>
      </c>
      <c r="AW700" s="13" t="s">
        <v>31</v>
      </c>
      <c r="AX700" s="13" t="s">
        <v>75</v>
      </c>
      <c r="AY700" s="215" t="s">
        <v>201</v>
      </c>
    </row>
    <row r="701" spans="1:65" s="13" customFormat="1" ht="11.25">
      <c r="B701" s="205"/>
      <c r="C701" s="206"/>
      <c r="D701" s="207" t="s">
        <v>211</v>
      </c>
      <c r="E701" s="208" t="s">
        <v>1</v>
      </c>
      <c r="F701" s="209" t="s">
        <v>6049</v>
      </c>
      <c r="G701" s="206"/>
      <c r="H701" s="208" t="s">
        <v>1</v>
      </c>
      <c r="I701" s="210"/>
      <c r="J701" s="206"/>
      <c r="K701" s="206"/>
      <c r="L701" s="211"/>
      <c r="M701" s="212"/>
      <c r="N701" s="213"/>
      <c r="O701" s="213"/>
      <c r="P701" s="213"/>
      <c r="Q701" s="213"/>
      <c r="R701" s="213"/>
      <c r="S701" s="213"/>
      <c r="T701" s="214"/>
      <c r="AT701" s="215" t="s">
        <v>211</v>
      </c>
      <c r="AU701" s="215" t="s">
        <v>82</v>
      </c>
      <c r="AV701" s="13" t="s">
        <v>82</v>
      </c>
      <c r="AW701" s="13" t="s">
        <v>31</v>
      </c>
      <c r="AX701" s="13" t="s">
        <v>75</v>
      </c>
      <c r="AY701" s="215" t="s">
        <v>201</v>
      </c>
    </row>
    <row r="702" spans="1:65" s="14" customFormat="1" ht="11.25">
      <c r="B702" s="216"/>
      <c r="C702" s="217"/>
      <c r="D702" s="207" t="s">
        <v>211</v>
      </c>
      <c r="E702" s="218" t="s">
        <v>1</v>
      </c>
      <c r="F702" s="219" t="s">
        <v>82</v>
      </c>
      <c r="G702" s="217"/>
      <c r="H702" s="220">
        <v>1</v>
      </c>
      <c r="I702" s="221"/>
      <c r="J702" s="217"/>
      <c r="K702" s="217"/>
      <c r="L702" s="222"/>
      <c r="M702" s="223"/>
      <c r="N702" s="224"/>
      <c r="O702" s="224"/>
      <c r="P702" s="224"/>
      <c r="Q702" s="224"/>
      <c r="R702" s="224"/>
      <c r="S702" s="224"/>
      <c r="T702" s="225"/>
      <c r="AT702" s="226" t="s">
        <v>211</v>
      </c>
      <c r="AU702" s="226" t="s">
        <v>82</v>
      </c>
      <c r="AV702" s="14" t="s">
        <v>84</v>
      </c>
      <c r="AW702" s="14" t="s">
        <v>31</v>
      </c>
      <c r="AX702" s="14" t="s">
        <v>75</v>
      </c>
      <c r="AY702" s="226" t="s">
        <v>201</v>
      </c>
    </row>
    <row r="703" spans="1:65" s="15" customFormat="1" ht="11.25">
      <c r="B703" s="245"/>
      <c r="C703" s="246"/>
      <c r="D703" s="207" t="s">
        <v>211</v>
      </c>
      <c r="E703" s="247" t="s">
        <v>1</v>
      </c>
      <c r="F703" s="248" t="s">
        <v>5560</v>
      </c>
      <c r="G703" s="246"/>
      <c r="H703" s="249">
        <v>1</v>
      </c>
      <c r="I703" s="250"/>
      <c r="J703" s="246"/>
      <c r="K703" s="246"/>
      <c r="L703" s="251"/>
      <c r="M703" s="252"/>
      <c r="N703" s="253"/>
      <c r="O703" s="253"/>
      <c r="P703" s="253"/>
      <c r="Q703" s="253"/>
      <c r="R703" s="253"/>
      <c r="S703" s="253"/>
      <c r="T703" s="254"/>
      <c r="AT703" s="255" t="s">
        <v>211</v>
      </c>
      <c r="AU703" s="255" t="s">
        <v>82</v>
      </c>
      <c r="AV703" s="15" t="s">
        <v>209</v>
      </c>
      <c r="AW703" s="15" t="s">
        <v>31</v>
      </c>
      <c r="AX703" s="15" t="s">
        <v>82</v>
      </c>
      <c r="AY703" s="255" t="s">
        <v>201</v>
      </c>
    </row>
    <row r="704" spans="1:65" s="2" customFormat="1" ht="36">
      <c r="A704" s="34"/>
      <c r="B704" s="35"/>
      <c r="C704" s="192" t="s">
        <v>1416</v>
      </c>
      <c r="D704" s="192" t="s">
        <v>204</v>
      </c>
      <c r="E704" s="193" t="s">
        <v>6294</v>
      </c>
      <c r="F704" s="194" t="s">
        <v>6291</v>
      </c>
      <c r="G704" s="195" t="s">
        <v>2526</v>
      </c>
      <c r="H704" s="196">
        <v>1</v>
      </c>
      <c r="I704" s="197"/>
      <c r="J704" s="198">
        <f>ROUND(I704*H704,2)</f>
        <v>0</v>
      </c>
      <c r="K704" s="194" t="s">
        <v>1</v>
      </c>
      <c r="L704" s="39"/>
      <c r="M704" s="199" t="s">
        <v>1</v>
      </c>
      <c r="N704" s="200" t="s">
        <v>40</v>
      </c>
      <c r="O704" s="71"/>
      <c r="P704" s="201">
        <f>O704*H704</f>
        <v>0</v>
      </c>
      <c r="Q704" s="201">
        <v>0</v>
      </c>
      <c r="R704" s="201">
        <f>Q704*H704</f>
        <v>0</v>
      </c>
      <c r="S704" s="201">
        <v>0</v>
      </c>
      <c r="T704" s="202">
        <f>S704*H704</f>
        <v>0</v>
      </c>
      <c r="U704" s="34"/>
      <c r="V704" s="34"/>
      <c r="W704" s="34"/>
      <c r="X704" s="34"/>
      <c r="Y704" s="34"/>
      <c r="Z704" s="34"/>
      <c r="AA704" s="34"/>
      <c r="AB704" s="34"/>
      <c r="AC704" s="34"/>
      <c r="AD704" s="34"/>
      <c r="AE704" s="34"/>
      <c r="AR704" s="203" t="s">
        <v>209</v>
      </c>
      <c r="AT704" s="203" t="s">
        <v>204</v>
      </c>
      <c r="AU704" s="203" t="s">
        <v>82</v>
      </c>
      <c r="AY704" s="17" t="s">
        <v>201</v>
      </c>
      <c r="BE704" s="204">
        <f>IF(N704="základní",J704,0)</f>
        <v>0</v>
      </c>
      <c r="BF704" s="204">
        <f>IF(N704="snížená",J704,0)</f>
        <v>0</v>
      </c>
      <c r="BG704" s="204">
        <f>IF(N704="zákl. přenesená",J704,0)</f>
        <v>0</v>
      </c>
      <c r="BH704" s="204">
        <f>IF(N704="sníž. přenesená",J704,0)</f>
        <v>0</v>
      </c>
      <c r="BI704" s="204">
        <f>IF(N704="nulová",J704,0)</f>
        <v>0</v>
      </c>
      <c r="BJ704" s="17" t="s">
        <v>82</v>
      </c>
      <c r="BK704" s="204">
        <f>ROUND(I704*H704,2)</f>
        <v>0</v>
      </c>
      <c r="BL704" s="17" t="s">
        <v>209</v>
      </c>
      <c r="BM704" s="203" t="s">
        <v>2259</v>
      </c>
    </row>
    <row r="705" spans="1:65" s="13" customFormat="1" ht="11.25">
      <c r="B705" s="205"/>
      <c r="C705" s="206"/>
      <c r="D705" s="207" t="s">
        <v>211</v>
      </c>
      <c r="E705" s="208" t="s">
        <v>1</v>
      </c>
      <c r="F705" s="209" t="s">
        <v>6292</v>
      </c>
      <c r="G705" s="206"/>
      <c r="H705" s="208" t="s">
        <v>1</v>
      </c>
      <c r="I705" s="210"/>
      <c r="J705" s="206"/>
      <c r="K705" s="206"/>
      <c r="L705" s="211"/>
      <c r="M705" s="212"/>
      <c r="N705" s="213"/>
      <c r="O705" s="213"/>
      <c r="P705" s="213"/>
      <c r="Q705" s="213"/>
      <c r="R705" s="213"/>
      <c r="S705" s="213"/>
      <c r="T705" s="214"/>
      <c r="AT705" s="215" t="s">
        <v>211</v>
      </c>
      <c r="AU705" s="215" t="s">
        <v>82</v>
      </c>
      <c r="AV705" s="13" t="s">
        <v>82</v>
      </c>
      <c r="AW705" s="13" t="s">
        <v>31</v>
      </c>
      <c r="AX705" s="13" t="s">
        <v>75</v>
      </c>
      <c r="AY705" s="215" t="s">
        <v>201</v>
      </c>
    </row>
    <row r="706" spans="1:65" s="13" customFormat="1" ht="22.5">
      <c r="B706" s="205"/>
      <c r="C706" s="206"/>
      <c r="D706" s="207" t="s">
        <v>211</v>
      </c>
      <c r="E706" s="208" t="s">
        <v>1</v>
      </c>
      <c r="F706" s="209" t="s">
        <v>6061</v>
      </c>
      <c r="G706" s="206"/>
      <c r="H706" s="208" t="s">
        <v>1</v>
      </c>
      <c r="I706" s="210"/>
      <c r="J706" s="206"/>
      <c r="K706" s="206"/>
      <c r="L706" s="211"/>
      <c r="M706" s="212"/>
      <c r="N706" s="213"/>
      <c r="O706" s="213"/>
      <c r="P706" s="213"/>
      <c r="Q706" s="213"/>
      <c r="R706" s="213"/>
      <c r="S706" s="213"/>
      <c r="T706" s="214"/>
      <c r="AT706" s="215" t="s">
        <v>211</v>
      </c>
      <c r="AU706" s="215" t="s">
        <v>82</v>
      </c>
      <c r="AV706" s="13" t="s">
        <v>82</v>
      </c>
      <c r="AW706" s="13" t="s">
        <v>31</v>
      </c>
      <c r="AX706" s="13" t="s">
        <v>75</v>
      </c>
      <c r="AY706" s="215" t="s">
        <v>201</v>
      </c>
    </row>
    <row r="707" spans="1:65" s="13" customFormat="1" ht="22.5">
      <c r="B707" s="205"/>
      <c r="C707" s="206"/>
      <c r="D707" s="207" t="s">
        <v>211</v>
      </c>
      <c r="E707" s="208" t="s">
        <v>1</v>
      </c>
      <c r="F707" s="209" t="s">
        <v>6062</v>
      </c>
      <c r="G707" s="206"/>
      <c r="H707" s="208" t="s">
        <v>1</v>
      </c>
      <c r="I707" s="210"/>
      <c r="J707" s="206"/>
      <c r="K707" s="206"/>
      <c r="L707" s="211"/>
      <c r="M707" s="212"/>
      <c r="N707" s="213"/>
      <c r="O707" s="213"/>
      <c r="P707" s="213"/>
      <c r="Q707" s="213"/>
      <c r="R707" s="213"/>
      <c r="S707" s="213"/>
      <c r="T707" s="214"/>
      <c r="AT707" s="215" t="s">
        <v>211</v>
      </c>
      <c r="AU707" s="215" t="s">
        <v>82</v>
      </c>
      <c r="AV707" s="13" t="s">
        <v>82</v>
      </c>
      <c r="AW707" s="13" t="s">
        <v>31</v>
      </c>
      <c r="AX707" s="13" t="s">
        <v>75</v>
      </c>
      <c r="AY707" s="215" t="s">
        <v>201</v>
      </c>
    </row>
    <row r="708" spans="1:65" s="13" customFormat="1" ht="22.5">
      <c r="B708" s="205"/>
      <c r="C708" s="206"/>
      <c r="D708" s="207" t="s">
        <v>211</v>
      </c>
      <c r="E708" s="208" t="s">
        <v>1</v>
      </c>
      <c r="F708" s="209" t="s">
        <v>6063</v>
      </c>
      <c r="G708" s="206"/>
      <c r="H708" s="208" t="s">
        <v>1</v>
      </c>
      <c r="I708" s="210"/>
      <c r="J708" s="206"/>
      <c r="K708" s="206"/>
      <c r="L708" s="211"/>
      <c r="M708" s="212"/>
      <c r="N708" s="213"/>
      <c r="O708" s="213"/>
      <c r="P708" s="213"/>
      <c r="Q708" s="213"/>
      <c r="R708" s="213"/>
      <c r="S708" s="213"/>
      <c r="T708" s="214"/>
      <c r="AT708" s="215" t="s">
        <v>211</v>
      </c>
      <c r="AU708" s="215" t="s">
        <v>82</v>
      </c>
      <c r="AV708" s="13" t="s">
        <v>82</v>
      </c>
      <c r="AW708" s="13" t="s">
        <v>31</v>
      </c>
      <c r="AX708" s="13" t="s">
        <v>75</v>
      </c>
      <c r="AY708" s="215" t="s">
        <v>201</v>
      </c>
    </row>
    <row r="709" spans="1:65" s="13" customFormat="1" ht="11.25">
      <c r="B709" s="205"/>
      <c r="C709" s="206"/>
      <c r="D709" s="207" t="s">
        <v>211</v>
      </c>
      <c r="E709" s="208" t="s">
        <v>1</v>
      </c>
      <c r="F709" s="209" t="s">
        <v>6064</v>
      </c>
      <c r="G709" s="206"/>
      <c r="H709" s="208" t="s">
        <v>1</v>
      </c>
      <c r="I709" s="210"/>
      <c r="J709" s="206"/>
      <c r="K709" s="206"/>
      <c r="L709" s="211"/>
      <c r="M709" s="212"/>
      <c r="N709" s="213"/>
      <c r="O709" s="213"/>
      <c r="P709" s="213"/>
      <c r="Q709" s="213"/>
      <c r="R709" s="213"/>
      <c r="S709" s="213"/>
      <c r="T709" s="214"/>
      <c r="AT709" s="215" t="s">
        <v>211</v>
      </c>
      <c r="AU709" s="215" t="s">
        <v>82</v>
      </c>
      <c r="AV709" s="13" t="s">
        <v>82</v>
      </c>
      <c r="AW709" s="13" t="s">
        <v>31</v>
      </c>
      <c r="AX709" s="13" t="s">
        <v>75</v>
      </c>
      <c r="AY709" s="215" t="s">
        <v>201</v>
      </c>
    </row>
    <row r="710" spans="1:65" s="14" customFormat="1" ht="11.25">
      <c r="B710" s="216"/>
      <c r="C710" s="217"/>
      <c r="D710" s="207" t="s">
        <v>211</v>
      </c>
      <c r="E710" s="218" t="s">
        <v>1</v>
      </c>
      <c r="F710" s="219" t="s">
        <v>82</v>
      </c>
      <c r="G710" s="217"/>
      <c r="H710" s="220">
        <v>1</v>
      </c>
      <c r="I710" s="221"/>
      <c r="J710" s="217"/>
      <c r="K710" s="217"/>
      <c r="L710" s="222"/>
      <c r="M710" s="223"/>
      <c r="N710" s="224"/>
      <c r="O710" s="224"/>
      <c r="P710" s="224"/>
      <c r="Q710" s="224"/>
      <c r="R710" s="224"/>
      <c r="S710" s="224"/>
      <c r="T710" s="225"/>
      <c r="AT710" s="226" t="s">
        <v>211</v>
      </c>
      <c r="AU710" s="226" t="s">
        <v>82</v>
      </c>
      <c r="AV710" s="14" t="s">
        <v>84</v>
      </c>
      <c r="AW710" s="14" t="s">
        <v>31</v>
      </c>
      <c r="AX710" s="14" t="s">
        <v>75</v>
      </c>
      <c r="AY710" s="226" t="s">
        <v>201</v>
      </c>
    </row>
    <row r="711" spans="1:65" s="15" customFormat="1" ht="11.25">
      <c r="B711" s="245"/>
      <c r="C711" s="246"/>
      <c r="D711" s="207" t="s">
        <v>211</v>
      </c>
      <c r="E711" s="247" t="s">
        <v>1</v>
      </c>
      <c r="F711" s="248" t="s">
        <v>5560</v>
      </c>
      <c r="G711" s="246"/>
      <c r="H711" s="249">
        <v>1</v>
      </c>
      <c r="I711" s="250"/>
      <c r="J711" s="246"/>
      <c r="K711" s="246"/>
      <c r="L711" s="251"/>
      <c r="M711" s="252"/>
      <c r="N711" s="253"/>
      <c r="O711" s="253"/>
      <c r="P711" s="253"/>
      <c r="Q711" s="253"/>
      <c r="R711" s="253"/>
      <c r="S711" s="253"/>
      <c r="T711" s="254"/>
      <c r="AT711" s="255" t="s">
        <v>211</v>
      </c>
      <c r="AU711" s="255" t="s">
        <v>82</v>
      </c>
      <c r="AV711" s="15" t="s">
        <v>209</v>
      </c>
      <c r="AW711" s="15" t="s">
        <v>31</v>
      </c>
      <c r="AX711" s="15" t="s">
        <v>82</v>
      </c>
      <c r="AY711" s="255" t="s">
        <v>201</v>
      </c>
    </row>
    <row r="712" spans="1:65" s="2" customFormat="1" ht="24">
      <c r="A712" s="34"/>
      <c r="B712" s="35"/>
      <c r="C712" s="192" t="s">
        <v>1424</v>
      </c>
      <c r="D712" s="192" t="s">
        <v>204</v>
      </c>
      <c r="E712" s="193" t="s">
        <v>6295</v>
      </c>
      <c r="F712" s="194" t="s">
        <v>6070</v>
      </c>
      <c r="G712" s="195" t="s">
        <v>2526</v>
      </c>
      <c r="H712" s="196">
        <v>1</v>
      </c>
      <c r="I712" s="197"/>
      <c r="J712" s="198">
        <f>ROUND(I712*H712,2)</f>
        <v>0</v>
      </c>
      <c r="K712" s="194" t="s">
        <v>1</v>
      </c>
      <c r="L712" s="39"/>
      <c r="M712" s="199" t="s">
        <v>1</v>
      </c>
      <c r="N712" s="200" t="s">
        <v>40</v>
      </c>
      <c r="O712" s="71"/>
      <c r="P712" s="201">
        <f>O712*H712</f>
        <v>0</v>
      </c>
      <c r="Q712" s="201">
        <v>0</v>
      </c>
      <c r="R712" s="201">
        <f>Q712*H712</f>
        <v>0</v>
      </c>
      <c r="S712" s="201">
        <v>0</v>
      </c>
      <c r="T712" s="202">
        <f>S712*H712</f>
        <v>0</v>
      </c>
      <c r="U712" s="34"/>
      <c r="V712" s="34"/>
      <c r="W712" s="34"/>
      <c r="X712" s="34"/>
      <c r="Y712" s="34"/>
      <c r="Z712" s="34"/>
      <c r="AA712" s="34"/>
      <c r="AB712" s="34"/>
      <c r="AC712" s="34"/>
      <c r="AD712" s="34"/>
      <c r="AE712" s="34"/>
      <c r="AR712" s="203" t="s">
        <v>209</v>
      </c>
      <c r="AT712" s="203" t="s">
        <v>204</v>
      </c>
      <c r="AU712" s="203" t="s">
        <v>82</v>
      </c>
      <c r="AY712" s="17" t="s">
        <v>201</v>
      </c>
      <c r="BE712" s="204">
        <f>IF(N712="základní",J712,0)</f>
        <v>0</v>
      </c>
      <c r="BF712" s="204">
        <f>IF(N712="snížená",J712,0)</f>
        <v>0</v>
      </c>
      <c r="BG712" s="204">
        <f>IF(N712="zákl. přenesená",J712,0)</f>
        <v>0</v>
      </c>
      <c r="BH712" s="204">
        <f>IF(N712="sníž. přenesená",J712,0)</f>
        <v>0</v>
      </c>
      <c r="BI712" s="204">
        <f>IF(N712="nulová",J712,0)</f>
        <v>0</v>
      </c>
      <c r="BJ712" s="17" t="s">
        <v>82</v>
      </c>
      <c r="BK712" s="204">
        <f>ROUND(I712*H712,2)</f>
        <v>0</v>
      </c>
      <c r="BL712" s="17" t="s">
        <v>209</v>
      </c>
      <c r="BM712" s="203" t="s">
        <v>2267</v>
      </c>
    </row>
    <row r="713" spans="1:65" s="13" customFormat="1" ht="33.75">
      <c r="B713" s="205"/>
      <c r="C713" s="206"/>
      <c r="D713" s="207" t="s">
        <v>211</v>
      </c>
      <c r="E713" s="208" t="s">
        <v>1</v>
      </c>
      <c r="F713" s="209" t="s">
        <v>6067</v>
      </c>
      <c r="G713" s="206"/>
      <c r="H713" s="208" t="s">
        <v>1</v>
      </c>
      <c r="I713" s="210"/>
      <c r="J713" s="206"/>
      <c r="K713" s="206"/>
      <c r="L713" s="211"/>
      <c r="M713" s="212"/>
      <c r="N713" s="213"/>
      <c r="O713" s="213"/>
      <c r="P713" s="213"/>
      <c r="Q713" s="213"/>
      <c r="R713" s="213"/>
      <c r="S713" s="213"/>
      <c r="T713" s="214"/>
      <c r="AT713" s="215" t="s">
        <v>211</v>
      </c>
      <c r="AU713" s="215" t="s">
        <v>82</v>
      </c>
      <c r="AV713" s="13" t="s">
        <v>82</v>
      </c>
      <c r="AW713" s="13" t="s">
        <v>31</v>
      </c>
      <c r="AX713" s="13" t="s">
        <v>75</v>
      </c>
      <c r="AY713" s="215" t="s">
        <v>201</v>
      </c>
    </row>
    <row r="714" spans="1:65" s="13" customFormat="1" ht="11.25">
      <c r="B714" s="205"/>
      <c r="C714" s="206"/>
      <c r="D714" s="207" t="s">
        <v>211</v>
      </c>
      <c r="E714" s="208" t="s">
        <v>1</v>
      </c>
      <c r="F714" s="209" t="s">
        <v>6049</v>
      </c>
      <c r="G714" s="206"/>
      <c r="H714" s="208" t="s">
        <v>1</v>
      </c>
      <c r="I714" s="210"/>
      <c r="J714" s="206"/>
      <c r="K714" s="206"/>
      <c r="L714" s="211"/>
      <c r="M714" s="212"/>
      <c r="N714" s="213"/>
      <c r="O714" s="213"/>
      <c r="P714" s="213"/>
      <c r="Q714" s="213"/>
      <c r="R714" s="213"/>
      <c r="S714" s="213"/>
      <c r="T714" s="214"/>
      <c r="AT714" s="215" t="s">
        <v>211</v>
      </c>
      <c r="AU714" s="215" t="s">
        <v>82</v>
      </c>
      <c r="AV714" s="13" t="s">
        <v>82</v>
      </c>
      <c r="AW714" s="13" t="s">
        <v>31</v>
      </c>
      <c r="AX714" s="13" t="s">
        <v>75</v>
      </c>
      <c r="AY714" s="215" t="s">
        <v>201</v>
      </c>
    </row>
    <row r="715" spans="1:65" s="14" customFormat="1" ht="11.25">
      <c r="B715" s="216"/>
      <c r="C715" s="217"/>
      <c r="D715" s="207" t="s">
        <v>211</v>
      </c>
      <c r="E715" s="218" t="s">
        <v>1</v>
      </c>
      <c r="F715" s="219" t="s">
        <v>82</v>
      </c>
      <c r="G715" s="217"/>
      <c r="H715" s="220">
        <v>1</v>
      </c>
      <c r="I715" s="221"/>
      <c r="J715" s="217"/>
      <c r="K715" s="217"/>
      <c r="L715" s="222"/>
      <c r="M715" s="223"/>
      <c r="N715" s="224"/>
      <c r="O715" s="224"/>
      <c r="P715" s="224"/>
      <c r="Q715" s="224"/>
      <c r="R715" s="224"/>
      <c r="S715" s="224"/>
      <c r="T715" s="225"/>
      <c r="AT715" s="226" t="s">
        <v>211</v>
      </c>
      <c r="AU715" s="226" t="s">
        <v>82</v>
      </c>
      <c r="AV715" s="14" t="s">
        <v>84</v>
      </c>
      <c r="AW715" s="14" t="s">
        <v>31</v>
      </c>
      <c r="AX715" s="14" t="s">
        <v>75</v>
      </c>
      <c r="AY715" s="226" t="s">
        <v>201</v>
      </c>
    </row>
    <row r="716" spans="1:65" s="15" customFormat="1" ht="11.25">
      <c r="B716" s="245"/>
      <c r="C716" s="246"/>
      <c r="D716" s="207" t="s">
        <v>211</v>
      </c>
      <c r="E716" s="247" t="s">
        <v>1</v>
      </c>
      <c r="F716" s="248" t="s">
        <v>5560</v>
      </c>
      <c r="G716" s="246"/>
      <c r="H716" s="249">
        <v>1</v>
      </c>
      <c r="I716" s="250"/>
      <c r="J716" s="246"/>
      <c r="K716" s="246"/>
      <c r="L716" s="251"/>
      <c r="M716" s="252"/>
      <c r="N716" s="253"/>
      <c r="O716" s="253"/>
      <c r="P716" s="253"/>
      <c r="Q716" s="253"/>
      <c r="R716" s="253"/>
      <c r="S716" s="253"/>
      <c r="T716" s="254"/>
      <c r="AT716" s="255" t="s">
        <v>211</v>
      </c>
      <c r="AU716" s="255" t="s">
        <v>82</v>
      </c>
      <c r="AV716" s="15" t="s">
        <v>209</v>
      </c>
      <c r="AW716" s="15" t="s">
        <v>31</v>
      </c>
      <c r="AX716" s="15" t="s">
        <v>82</v>
      </c>
      <c r="AY716" s="255" t="s">
        <v>201</v>
      </c>
    </row>
    <row r="717" spans="1:65" s="2" customFormat="1" ht="36">
      <c r="A717" s="34"/>
      <c r="B717" s="35"/>
      <c r="C717" s="192" t="s">
        <v>1428</v>
      </c>
      <c r="D717" s="192" t="s">
        <v>204</v>
      </c>
      <c r="E717" s="193" t="s">
        <v>6296</v>
      </c>
      <c r="F717" s="194" t="s">
        <v>6297</v>
      </c>
      <c r="G717" s="195" t="s">
        <v>2526</v>
      </c>
      <c r="H717" s="196">
        <v>1</v>
      </c>
      <c r="I717" s="197"/>
      <c r="J717" s="198">
        <f>ROUND(I717*H717,2)</f>
        <v>0</v>
      </c>
      <c r="K717" s="194" t="s">
        <v>1</v>
      </c>
      <c r="L717" s="39"/>
      <c r="M717" s="199" t="s">
        <v>1</v>
      </c>
      <c r="N717" s="200" t="s">
        <v>40</v>
      </c>
      <c r="O717" s="71"/>
      <c r="P717" s="201">
        <f>O717*H717</f>
        <v>0</v>
      </c>
      <c r="Q717" s="201">
        <v>0</v>
      </c>
      <c r="R717" s="201">
        <f>Q717*H717</f>
        <v>0</v>
      </c>
      <c r="S717" s="201">
        <v>0</v>
      </c>
      <c r="T717" s="202">
        <f>S717*H717</f>
        <v>0</v>
      </c>
      <c r="U717" s="34"/>
      <c r="V717" s="34"/>
      <c r="W717" s="34"/>
      <c r="X717" s="34"/>
      <c r="Y717" s="34"/>
      <c r="Z717" s="34"/>
      <c r="AA717" s="34"/>
      <c r="AB717" s="34"/>
      <c r="AC717" s="34"/>
      <c r="AD717" s="34"/>
      <c r="AE717" s="34"/>
      <c r="AR717" s="203" t="s">
        <v>209</v>
      </c>
      <c r="AT717" s="203" t="s">
        <v>204</v>
      </c>
      <c r="AU717" s="203" t="s">
        <v>82</v>
      </c>
      <c r="AY717" s="17" t="s">
        <v>201</v>
      </c>
      <c r="BE717" s="204">
        <f>IF(N717="základní",J717,0)</f>
        <v>0</v>
      </c>
      <c r="BF717" s="204">
        <f>IF(N717="snížená",J717,0)</f>
        <v>0</v>
      </c>
      <c r="BG717" s="204">
        <f>IF(N717="zákl. přenesená",J717,0)</f>
        <v>0</v>
      </c>
      <c r="BH717" s="204">
        <f>IF(N717="sníž. přenesená",J717,0)</f>
        <v>0</v>
      </c>
      <c r="BI717" s="204">
        <f>IF(N717="nulová",J717,0)</f>
        <v>0</v>
      </c>
      <c r="BJ717" s="17" t="s">
        <v>82</v>
      </c>
      <c r="BK717" s="204">
        <f>ROUND(I717*H717,2)</f>
        <v>0</v>
      </c>
      <c r="BL717" s="17" t="s">
        <v>209</v>
      </c>
      <c r="BM717" s="203" t="s">
        <v>2277</v>
      </c>
    </row>
    <row r="718" spans="1:65" s="13" customFormat="1" ht="11.25">
      <c r="B718" s="205"/>
      <c r="C718" s="206"/>
      <c r="D718" s="207" t="s">
        <v>211</v>
      </c>
      <c r="E718" s="208" t="s">
        <v>1</v>
      </c>
      <c r="F718" s="209" t="s">
        <v>6049</v>
      </c>
      <c r="G718" s="206"/>
      <c r="H718" s="208" t="s">
        <v>1</v>
      </c>
      <c r="I718" s="210"/>
      <c r="J718" s="206"/>
      <c r="K718" s="206"/>
      <c r="L718" s="211"/>
      <c r="M718" s="212"/>
      <c r="N718" s="213"/>
      <c r="O718" s="213"/>
      <c r="P718" s="213"/>
      <c r="Q718" s="213"/>
      <c r="R718" s="213"/>
      <c r="S718" s="213"/>
      <c r="T718" s="214"/>
      <c r="AT718" s="215" t="s">
        <v>211</v>
      </c>
      <c r="AU718" s="215" t="s">
        <v>82</v>
      </c>
      <c r="AV718" s="13" t="s">
        <v>82</v>
      </c>
      <c r="AW718" s="13" t="s">
        <v>31</v>
      </c>
      <c r="AX718" s="13" t="s">
        <v>75</v>
      </c>
      <c r="AY718" s="215" t="s">
        <v>201</v>
      </c>
    </row>
    <row r="719" spans="1:65" s="14" customFormat="1" ht="11.25">
      <c r="B719" s="216"/>
      <c r="C719" s="217"/>
      <c r="D719" s="207" t="s">
        <v>211</v>
      </c>
      <c r="E719" s="218" t="s">
        <v>1</v>
      </c>
      <c r="F719" s="219" t="s">
        <v>82</v>
      </c>
      <c r="G719" s="217"/>
      <c r="H719" s="220">
        <v>1</v>
      </c>
      <c r="I719" s="221"/>
      <c r="J719" s="217"/>
      <c r="K719" s="217"/>
      <c r="L719" s="222"/>
      <c r="M719" s="223"/>
      <c r="N719" s="224"/>
      <c r="O719" s="224"/>
      <c r="P719" s="224"/>
      <c r="Q719" s="224"/>
      <c r="R719" s="224"/>
      <c r="S719" s="224"/>
      <c r="T719" s="225"/>
      <c r="AT719" s="226" t="s">
        <v>211</v>
      </c>
      <c r="AU719" s="226" t="s">
        <v>82</v>
      </c>
      <c r="AV719" s="14" t="s">
        <v>84</v>
      </c>
      <c r="AW719" s="14" t="s">
        <v>31</v>
      </c>
      <c r="AX719" s="14" t="s">
        <v>75</v>
      </c>
      <c r="AY719" s="226" t="s">
        <v>201</v>
      </c>
    </row>
    <row r="720" spans="1:65" s="15" customFormat="1" ht="11.25">
      <c r="B720" s="245"/>
      <c r="C720" s="246"/>
      <c r="D720" s="207" t="s">
        <v>211</v>
      </c>
      <c r="E720" s="247" t="s">
        <v>1</v>
      </c>
      <c r="F720" s="248" t="s">
        <v>5560</v>
      </c>
      <c r="G720" s="246"/>
      <c r="H720" s="249">
        <v>1</v>
      </c>
      <c r="I720" s="250"/>
      <c r="J720" s="246"/>
      <c r="K720" s="246"/>
      <c r="L720" s="251"/>
      <c r="M720" s="252"/>
      <c r="N720" s="253"/>
      <c r="O720" s="253"/>
      <c r="P720" s="253"/>
      <c r="Q720" s="253"/>
      <c r="R720" s="253"/>
      <c r="S720" s="253"/>
      <c r="T720" s="254"/>
      <c r="AT720" s="255" t="s">
        <v>211</v>
      </c>
      <c r="AU720" s="255" t="s">
        <v>82</v>
      </c>
      <c r="AV720" s="15" t="s">
        <v>209</v>
      </c>
      <c r="AW720" s="15" t="s">
        <v>31</v>
      </c>
      <c r="AX720" s="15" t="s">
        <v>82</v>
      </c>
      <c r="AY720" s="255" t="s">
        <v>201</v>
      </c>
    </row>
    <row r="721" spans="1:65" s="2" customFormat="1" ht="24">
      <c r="A721" s="34"/>
      <c r="B721" s="35"/>
      <c r="C721" s="192" t="s">
        <v>1433</v>
      </c>
      <c r="D721" s="192" t="s">
        <v>204</v>
      </c>
      <c r="E721" s="193" t="s">
        <v>6298</v>
      </c>
      <c r="F721" s="194" t="s">
        <v>6299</v>
      </c>
      <c r="G721" s="195" t="s">
        <v>2526</v>
      </c>
      <c r="H721" s="196">
        <v>1</v>
      </c>
      <c r="I721" s="197"/>
      <c r="J721" s="198">
        <f>ROUND(I721*H721,2)</f>
        <v>0</v>
      </c>
      <c r="K721" s="194" t="s">
        <v>1</v>
      </c>
      <c r="L721" s="39"/>
      <c r="M721" s="199" t="s">
        <v>1</v>
      </c>
      <c r="N721" s="200" t="s">
        <v>40</v>
      </c>
      <c r="O721" s="71"/>
      <c r="P721" s="201">
        <f>O721*H721</f>
        <v>0</v>
      </c>
      <c r="Q721" s="201">
        <v>0</v>
      </c>
      <c r="R721" s="201">
        <f>Q721*H721</f>
        <v>0</v>
      </c>
      <c r="S721" s="201">
        <v>0</v>
      </c>
      <c r="T721" s="202">
        <f>S721*H721</f>
        <v>0</v>
      </c>
      <c r="U721" s="34"/>
      <c r="V721" s="34"/>
      <c r="W721" s="34"/>
      <c r="X721" s="34"/>
      <c r="Y721" s="34"/>
      <c r="Z721" s="34"/>
      <c r="AA721" s="34"/>
      <c r="AB721" s="34"/>
      <c r="AC721" s="34"/>
      <c r="AD721" s="34"/>
      <c r="AE721" s="34"/>
      <c r="AR721" s="203" t="s">
        <v>209</v>
      </c>
      <c r="AT721" s="203" t="s">
        <v>204</v>
      </c>
      <c r="AU721" s="203" t="s">
        <v>82</v>
      </c>
      <c r="AY721" s="17" t="s">
        <v>201</v>
      </c>
      <c r="BE721" s="204">
        <f>IF(N721="základní",J721,0)</f>
        <v>0</v>
      </c>
      <c r="BF721" s="204">
        <f>IF(N721="snížená",J721,0)</f>
        <v>0</v>
      </c>
      <c r="BG721" s="204">
        <f>IF(N721="zákl. přenesená",J721,0)</f>
        <v>0</v>
      </c>
      <c r="BH721" s="204">
        <f>IF(N721="sníž. přenesená",J721,0)</f>
        <v>0</v>
      </c>
      <c r="BI721" s="204">
        <f>IF(N721="nulová",J721,0)</f>
        <v>0</v>
      </c>
      <c r="BJ721" s="17" t="s">
        <v>82</v>
      </c>
      <c r="BK721" s="204">
        <f>ROUND(I721*H721,2)</f>
        <v>0</v>
      </c>
      <c r="BL721" s="17" t="s">
        <v>209</v>
      </c>
      <c r="BM721" s="203" t="s">
        <v>2287</v>
      </c>
    </row>
    <row r="722" spans="1:65" s="13" customFormat="1" ht="11.25">
      <c r="B722" s="205"/>
      <c r="C722" s="206"/>
      <c r="D722" s="207" t="s">
        <v>211</v>
      </c>
      <c r="E722" s="208" t="s">
        <v>1</v>
      </c>
      <c r="F722" s="209" t="s">
        <v>6049</v>
      </c>
      <c r="G722" s="206"/>
      <c r="H722" s="208" t="s">
        <v>1</v>
      </c>
      <c r="I722" s="210"/>
      <c r="J722" s="206"/>
      <c r="K722" s="206"/>
      <c r="L722" s="211"/>
      <c r="M722" s="212"/>
      <c r="N722" s="213"/>
      <c r="O722" s="213"/>
      <c r="P722" s="213"/>
      <c r="Q722" s="213"/>
      <c r="R722" s="213"/>
      <c r="S722" s="213"/>
      <c r="T722" s="214"/>
      <c r="AT722" s="215" t="s">
        <v>211</v>
      </c>
      <c r="AU722" s="215" t="s">
        <v>82</v>
      </c>
      <c r="AV722" s="13" t="s">
        <v>82</v>
      </c>
      <c r="AW722" s="13" t="s">
        <v>31</v>
      </c>
      <c r="AX722" s="13" t="s">
        <v>75</v>
      </c>
      <c r="AY722" s="215" t="s">
        <v>201</v>
      </c>
    </row>
    <row r="723" spans="1:65" s="14" customFormat="1" ht="11.25">
      <c r="B723" s="216"/>
      <c r="C723" s="217"/>
      <c r="D723" s="207" t="s">
        <v>211</v>
      </c>
      <c r="E723" s="218" t="s">
        <v>1</v>
      </c>
      <c r="F723" s="219" t="s">
        <v>82</v>
      </c>
      <c r="G723" s="217"/>
      <c r="H723" s="220">
        <v>1</v>
      </c>
      <c r="I723" s="221"/>
      <c r="J723" s="217"/>
      <c r="K723" s="217"/>
      <c r="L723" s="222"/>
      <c r="M723" s="223"/>
      <c r="N723" s="224"/>
      <c r="O723" s="224"/>
      <c r="P723" s="224"/>
      <c r="Q723" s="224"/>
      <c r="R723" s="224"/>
      <c r="S723" s="224"/>
      <c r="T723" s="225"/>
      <c r="AT723" s="226" t="s">
        <v>211</v>
      </c>
      <c r="AU723" s="226" t="s">
        <v>82</v>
      </c>
      <c r="AV723" s="14" t="s">
        <v>84</v>
      </c>
      <c r="AW723" s="14" t="s">
        <v>31</v>
      </c>
      <c r="AX723" s="14" t="s">
        <v>75</v>
      </c>
      <c r="AY723" s="226" t="s">
        <v>201</v>
      </c>
    </row>
    <row r="724" spans="1:65" s="15" customFormat="1" ht="11.25">
      <c r="B724" s="245"/>
      <c r="C724" s="246"/>
      <c r="D724" s="207" t="s">
        <v>211</v>
      </c>
      <c r="E724" s="247" t="s">
        <v>1</v>
      </c>
      <c r="F724" s="248" t="s">
        <v>5560</v>
      </c>
      <c r="G724" s="246"/>
      <c r="H724" s="249">
        <v>1</v>
      </c>
      <c r="I724" s="250"/>
      <c r="J724" s="246"/>
      <c r="K724" s="246"/>
      <c r="L724" s="251"/>
      <c r="M724" s="252"/>
      <c r="N724" s="253"/>
      <c r="O724" s="253"/>
      <c r="P724" s="253"/>
      <c r="Q724" s="253"/>
      <c r="R724" s="253"/>
      <c r="S724" s="253"/>
      <c r="T724" s="254"/>
      <c r="AT724" s="255" t="s">
        <v>211</v>
      </c>
      <c r="AU724" s="255" t="s">
        <v>82</v>
      </c>
      <c r="AV724" s="15" t="s">
        <v>209</v>
      </c>
      <c r="AW724" s="15" t="s">
        <v>31</v>
      </c>
      <c r="AX724" s="15" t="s">
        <v>82</v>
      </c>
      <c r="AY724" s="255" t="s">
        <v>201</v>
      </c>
    </row>
    <row r="725" spans="1:65" s="2" customFormat="1" ht="44.25" customHeight="1">
      <c r="A725" s="34"/>
      <c r="B725" s="35"/>
      <c r="C725" s="192" t="s">
        <v>1441</v>
      </c>
      <c r="D725" s="192" t="s">
        <v>204</v>
      </c>
      <c r="E725" s="193" t="s">
        <v>6300</v>
      </c>
      <c r="F725" s="194" t="s">
        <v>6301</v>
      </c>
      <c r="G725" s="195" t="s">
        <v>2526</v>
      </c>
      <c r="H725" s="196">
        <v>2</v>
      </c>
      <c r="I725" s="197"/>
      <c r="J725" s="198">
        <f>ROUND(I725*H725,2)</f>
        <v>0</v>
      </c>
      <c r="K725" s="194" t="s">
        <v>1</v>
      </c>
      <c r="L725" s="39"/>
      <c r="M725" s="199" t="s">
        <v>1</v>
      </c>
      <c r="N725" s="200" t="s">
        <v>40</v>
      </c>
      <c r="O725" s="71"/>
      <c r="P725" s="201">
        <f>O725*H725</f>
        <v>0</v>
      </c>
      <c r="Q725" s="201">
        <v>0</v>
      </c>
      <c r="R725" s="201">
        <f>Q725*H725</f>
        <v>0</v>
      </c>
      <c r="S725" s="201">
        <v>0</v>
      </c>
      <c r="T725" s="202">
        <f>S725*H725</f>
        <v>0</v>
      </c>
      <c r="U725" s="34"/>
      <c r="V725" s="34"/>
      <c r="W725" s="34"/>
      <c r="X725" s="34"/>
      <c r="Y725" s="34"/>
      <c r="Z725" s="34"/>
      <c r="AA725" s="34"/>
      <c r="AB725" s="34"/>
      <c r="AC725" s="34"/>
      <c r="AD725" s="34"/>
      <c r="AE725" s="34"/>
      <c r="AR725" s="203" t="s">
        <v>209</v>
      </c>
      <c r="AT725" s="203" t="s">
        <v>204</v>
      </c>
      <c r="AU725" s="203" t="s">
        <v>82</v>
      </c>
      <c r="AY725" s="17" t="s">
        <v>201</v>
      </c>
      <c r="BE725" s="204">
        <f>IF(N725="základní",J725,0)</f>
        <v>0</v>
      </c>
      <c r="BF725" s="204">
        <f>IF(N725="snížená",J725,0)</f>
        <v>0</v>
      </c>
      <c r="BG725" s="204">
        <f>IF(N725="zákl. přenesená",J725,0)</f>
        <v>0</v>
      </c>
      <c r="BH725" s="204">
        <f>IF(N725="sníž. přenesená",J725,0)</f>
        <v>0</v>
      </c>
      <c r="BI725" s="204">
        <f>IF(N725="nulová",J725,0)</f>
        <v>0</v>
      </c>
      <c r="BJ725" s="17" t="s">
        <v>82</v>
      </c>
      <c r="BK725" s="204">
        <f>ROUND(I725*H725,2)</f>
        <v>0</v>
      </c>
      <c r="BL725" s="17" t="s">
        <v>209</v>
      </c>
      <c r="BM725" s="203" t="s">
        <v>2299</v>
      </c>
    </row>
    <row r="726" spans="1:65" s="13" customFormat="1" ht="11.25">
      <c r="B726" s="205"/>
      <c r="C726" s="206"/>
      <c r="D726" s="207" t="s">
        <v>211</v>
      </c>
      <c r="E726" s="208" t="s">
        <v>1</v>
      </c>
      <c r="F726" s="209" t="s">
        <v>6049</v>
      </c>
      <c r="G726" s="206"/>
      <c r="H726" s="208" t="s">
        <v>1</v>
      </c>
      <c r="I726" s="210"/>
      <c r="J726" s="206"/>
      <c r="K726" s="206"/>
      <c r="L726" s="211"/>
      <c r="M726" s="212"/>
      <c r="N726" s="213"/>
      <c r="O726" s="213"/>
      <c r="P726" s="213"/>
      <c r="Q726" s="213"/>
      <c r="R726" s="213"/>
      <c r="S726" s="213"/>
      <c r="T726" s="214"/>
      <c r="AT726" s="215" t="s">
        <v>211</v>
      </c>
      <c r="AU726" s="215" t="s">
        <v>82</v>
      </c>
      <c r="AV726" s="13" t="s">
        <v>82</v>
      </c>
      <c r="AW726" s="13" t="s">
        <v>31</v>
      </c>
      <c r="AX726" s="13" t="s">
        <v>75</v>
      </c>
      <c r="AY726" s="215" t="s">
        <v>201</v>
      </c>
    </row>
    <row r="727" spans="1:65" s="14" customFormat="1" ht="11.25">
      <c r="B727" s="216"/>
      <c r="C727" s="217"/>
      <c r="D727" s="207" t="s">
        <v>211</v>
      </c>
      <c r="E727" s="218" t="s">
        <v>1</v>
      </c>
      <c r="F727" s="219" t="s">
        <v>84</v>
      </c>
      <c r="G727" s="217"/>
      <c r="H727" s="220">
        <v>2</v>
      </c>
      <c r="I727" s="221"/>
      <c r="J727" s="217"/>
      <c r="K727" s="217"/>
      <c r="L727" s="222"/>
      <c r="M727" s="223"/>
      <c r="N727" s="224"/>
      <c r="O727" s="224"/>
      <c r="P727" s="224"/>
      <c r="Q727" s="224"/>
      <c r="R727" s="224"/>
      <c r="S727" s="224"/>
      <c r="T727" s="225"/>
      <c r="AT727" s="226" t="s">
        <v>211</v>
      </c>
      <c r="AU727" s="226" t="s">
        <v>82</v>
      </c>
      <c r="AV727" s="14" t="s">
        <v>84</v>
      </c>
      <c r="AW727" s="14" t="s">
        <v>31</v>
      </c>
      <c r="AX727" s="14" t="s">
        <v>75</v>
      </c>
      <c r="AY727" s="226" t="s">
        <v>201</v>
      </c>
    </row>
    <row r="728" spans="1:65" s="15" customFormat="1" ht="11.25">
      <c r="B728" s="245"/>
      <c r="C728" s="246"/>
      <c r="D728" s="207" t="s">
        <v>211</v>
      </c>
      <c r="E728" s="247" t="s">
        <v>1</v>
      </c>
      <c r="F728" s="248" t="s">
        <v>5560</v>
      </c>
      <c r="G728" s="246"/>
      <c r="H728" s="249">
        <v>2</v>
      </c>
      <c r="I728" s="250"/>
      <c r="J728" s="246"/>
      <c r="K728" s="246"/>
      <c r="L728" s="251"/>
      <c r="M728" s="252"/>
      <c r="N728" s="253"/>
      <c r="O728" s="253"/>
      <c r="P728" s="253"/>
      <c r="Q728" s="253"/>
      <c r="R728" s="253"/>
      <c r="S728" s="253"/>
      <c r="T728" s="254"/>
      <c r="AT728" s="255" t="s">
        <v>211</v>
      </c>
      <c r="AU728" s="255" t="s">
        <v>82</v>
      </c>
      <c r="AV728" s="15" t="s">
        <v>209</v>
      </c>
      <c r="AW728" s="15" t="s">
        <v>31</v>
      </c>
      <c r="AX728" s="15" t="s">
        <v>82</v>
      </c>
      <c r="AY728" s="255" t="s">
        <v>201</v>
      </c>
    </row>
    <row r="729" spans="1:65" s="2" customFormat="1" ht="24">
      <c r="A729" s="34"/>
      <c r="B729" s="35"/>
      <c r="C729" s="192" t="s">
        <v>1445</v>
      </c>
      <c r="D729" s="192" t="s">
        <v>204</v>
      </c>
      <c r="E729" s="193" t="s">
        <v>6302</v>
      </c>
      <c r="F729" s="194" t="s">
        <v>6075</v>
      </c>
      <c r="G729" s="195" t="s">
        <v>2526</v>
      </c>
      <c r="H729" s="196">
        <v>27</v>
      </c>
      <c r="I729" s="197"/>
      <c r="J729" s="198">
        <f>ROUND(I729*H729,2)</f>
        <v>0</v>
      </c>
      <c r="K729" s="194" t="s">
        <v>1</v>
      </c>
      <c r="L729" s="39"/>
      <c r="M729" s="199" t="s">
        <v>1</v>
      </c>
      <c r="N729" s="200" t="s">
        <v>40</v>
      </c>
      <c r="O729" s="71"/>
      <c r="P729" s="201">
        <f>O729*H729</f>
        <v>0</v>
      </c>
      <c r="Q729" s="201">
        <v>0</v>
      </c>
      <c r="R729" s="201">
        <f>Q729*H729</f>
        <v>0</v>
      </c>
      <c r="S729" s="201">
        <v>0</v>
      </c>
      <c r="T729" s="202">
        <f>S729*H729</f>
        <v>0</v>
      </c>
      <c r="U729" s="34"/>
      <c r="V729" s="34"/>
      <c r="W729" s="34"/>
      <c r="X729" s="34"/>
      <c r="Y729" s="34"/>
      <c r="Z729" s="34"/>
      <c r="AA729" s="34"/>
      <c r="AB729" s="34"/>
      <c r="AC729" s="34"/>
      <c r="AD729" s="34"/>
      <c r="AE729" s="34"/>
      <c r="AR729" s="203" t="s">
        <v>209</v>
      </c>
      <c r="AT729" s="203" t="s">
        <v>204</v>
      </c>
      <c r="AU729" s="203" t="s">
        <v>82</v>
      </c>
      <c r="AY729" s="17" t="s">
        <v>201</v>
      </c>
      <c r="BE729" s="204">
        <f>IF(N729="základní",J729,0)</f>
        <v>0</v>
      </c>
      <c r="BF729" s="204">
        <f>IF(N729="snížená",J729,0)</f>
        <v>0</v>
      </c>
      <c r="BG729" s="204">
        <f>IF(N729="zákl. přenesená",J729,0)</f>
        <v>0</v>
      </c>
      <c r="BH729" s="204">
        <f>IF(N729="sníž. přenesená",J729,0)</f>
        <v>0</v>
      </c>
      <c r="BI729" s="204">
        <f>IF(N729="nulová",J729,0)</f>
        <v>0</v>
      </c>
      <c r="BJ729" s="17" t="s">
        <v>82</v>
      </c>
      <c r="BK729" s="204">
        <f>ROUND(I729*H729,2)</f>
        <v>0</v>
      </c>
      <c r="BL729" s="17" t="s">
        <v>209</v>
      </c>
      <c r="BM729" s="203" t="s">
        <v>2312</v>
      </c>
    </row>
    <row r="730" spans="1:65" s="13" customFormat="1" ht="11.25">
      <c r="B730" s="205"/>
      <c r="C730" s="206"/>
      <c r="D730" s="207" t="s">
        <v>211</v>
      </c>
      <c r="E730" s="208" t="s">
        <v>1</v>
      </c>
      <c r="F730" s="209" t="s">
        <v>6049</v>
      </c>
      <c r="G730" s="206"/>
      <c r="H730" s="208" t="s">
        <v>1</v>
      </c>
      <c r="I730" s="210"/>
      <c r="J730" s="206"/>
      <c r="K730" s="206"/>
      <c r="L730" s="211"/>
      <c r="M730" s="212"/>
      <c r="N730" s="213"/>
      <c r="O730" s="213"/>
      <c r="P730" s="213"/>
      <c r="Q730" s="213"/>
      <c r="R730" s="213"/>
      <c r="S730" s="213"/>
      <c r="T730" s="214"/>
      <c r="AT730" s="215" t="s">
        <v>211</v>
      </c>
      <c r="AU730" s="215" t="s">
        <v>82</v>
      </c>
      <c r="AV730" s="13" t="s">
        <v>82</v>
      </c>
      <c r="AW730" s="13" t="s">
        <v>31</v>
      </c>
      <c r="AX730" s="13" t="s">
        <v>75</v>
      </c>
      <c r="AY730" s="215" t="s">
        <v>201</v>
      </c>
    </row>
    <row r="731" spans="1:65" s="14" customFormat="1" ht="11.25">
      <c r="B731" s="216"/>
      <c r="C731" s="217"/>
      <c r="D731" s="207" t="s">
        <v>211</v>
      </c>
      <c r="E731" s="218" t="s">
        <v>1</v>
      </c>
      <c r="F731" s="219" t="s">
        <v>492</v>
      </c>
      <c r="G731" s="217"/>
      <c r="H731" s="220">
        <v>27</v>
      </c>
      <c r="I731" s="221"/>
      <c r="J731" s="217"/>
      <c r="K731" s="217"/>
      <c r="L731" s="222"/>
      <c r="M731" s="223"/>
      <c r="N731" s="224"/>
      <c r="O731" s="224"/>
      <c r="P731" s="224"/>
      <c r="Q731" s="224"/>
      <c r="R731" s="224"/>
      <c r="S731" s="224"/>
      <c r="T731" s="225"/>
      <c r="AT731" s="226" t="s">
        <v>211</v>
      </c>
      <c r="AU731" s="226" t="s">
        <v>82</v>
      </c>
      <c r="AV731" s="14" t="s">
        <v>84</v>
      </c>
      <c r="AW731" s="14" t="s">
        <v>31</v>
      </c>
      <c r="AX731" s="14" t="s">
        <v>75</v>
      </c>
      <c r="AY731" s="226" t="s">
        <v>201</v>
      </c>
    </row>
    <row r="732" spans="1:65" s="15" customFormat="1" ht="11.25">
      <c r="B732" s="245"/>
      <c r="C732" s="246"/>
      <c r="D732" s="207" t="s">
        <v>211</v>
      </c>
      <c r="E732" s="247" t="s">
        <v>1</v>
      </c>
      <c r="F732" s="248" t="s">
        <v>5560</v>
      </c>
      <c r="G732" s="246"/>
      <c r="H732" s="249">
        <v>27</v>
      </c>
      <c r="I732" s="250"/>
      <c r="J732" s="246"/>
      <c r="K732" s="246"/>
      <c r="L732" s="251"/>
      <c r="M732" s="252"/>
      <c r="N732" s="253"/>
      <c r="O732" s="253"/>
      <c r="P732" s="253"/>
      <c r="Q732" s="253"/>
      <c r="R732" s="253"/>
      <c r="S732" s="253"/>
      <c r="T732" s="254"/>
      <c r="AT732" s="255" t="s">
        <v>211</v>
      </c>
      <c r="AU732" s="255" t="s">
        <v>82</v>
      </c>
      <c r="AV732" s="15" t="s">
        <v>209</v>
      </c>
      <c r="AW732" s="15" t="s">
        <v>31</v>
      </c>
      <c r="AX732" s="15" t="s">
        <v>82</v>
      </c>
      <c r="AY732" s="255" t="s">
        <v>201</v>
      </c>
    </row>
    <row r="733" spans="1:65" s="2" customFormat="1" ht="24">
      <c r="A733" s="34"/>
      <c r="B733" s="35"/>
      <c r="C733" s="192" t="s">
        <v>1450</v>
      </c>
      <c r="D733" s="192" t="s">
        <v>204</v>
      </c>
      <c r="E733" s="193" t="s">
        <v>6303</v>
      </c>
      <c r="F733" s="194" t="s">
        <v>6304</v>
      </c>
      <c r="G733" s="195" t="s">
        <v>2526</v>
      </c>
      <c r="H733" s="196">
        <v>6</v>
      </c>
      <c r="I733" s="197"/>
      <c r="J733" s="198">
        <f>ROUND(I733*H733,2)</f>
        <v>0</v>
      </c>
      <c r="K733" s="194" t="s">
        <v>1</v>
      </c>
      <c r="L733" s="39"/>
      <c r="M733" s="199" t="s">
        <v>1</v>
      </c>
      <c r="N733" s="200" t="s">
        <v>40</v>
      </c>
      <c r="O733" s="71"/>
      <c r="P733" s="201">
        <f>O733*H733</f>
        <v>0</v>
      </c>
      <c r="Q733" s="201">
        <v>0</v>
      </c>
      <c r="R733" s="201">
        <f>Q733*H733</f>
        <v>0</v>
      </c>
      <c r="S733" s="201">
        <v>0</v>
      </c>
      <c r="T733" s="202">
        <f>S733*H733</f>
        <v>0</v>
      </c>
      <c r="U733" s="34"/>
      <c r="V733" s="34"/>
      <c r="W733" s="34"/>
      <c r="X733" s="34"/>
      <c r="Y733" s="34"/>
      <c r="Z733" s="34"/>
      <c r="AA733" s="34"/>
      <c r="AB733" s="34"/>
      <c r="AC733" s="34"/>
      <c r="AD733" s="34"/>
      <c r="AE733" s="34"/>
      <c r="AR733" s="203" t="s">
        <v>209</v>
      </c>
      <c r="AT733" s="203" t="s">
        <v>204</v>
      </c>
      <c r="AU733" s="203" t="s">
        <v>82</v>
      </c>
      <c r="AY733" s="17" t="s">
        <v>201</v>
      </c>
      <c r="BE733" s="204">
        <f>IF(N733="základní",J733,0)</f>
        <v>0</v>
      </c>
      <c r="BF733" s="204">
        <f>IF(N733="snížená",J733,0)</f>
        <v>0</v>
      </c>
      <c r="BG733" s="204">
        <f>IF(N733="zákl. přenesená",J733,0)</f>
        <v>0</v>
      </c>
      <c r="BH733" s="204">
        <f>IF(N733="sníž. přenesená",J733,0)</f>
        <v>0</v>
      </c>
      <c r="BI733" s="204">
        <f>IF(N733="nulová",J733,0)</f>
        <v>0</v>
      </c>
      <c r="BJ733" s="17" t="s">
        <v>82</v>
      </c>
      <c r="BK733" s="204">
        <f>ROUND(I733*H733,2)</f>
        <v>0</v>
      </c>
      <c r="BL733" s="17" t="s">
        <v>209</v>
      </c>
      <c r="BM733" s="203" t="s">
        <v>2323</v>
      </c>
    </row>
    <row r="734" spans="1:65" s="13" customFormat="1" ht="11.25">
      <c r="B734" s="205"/>
      <c r="C734" s="206"/>
      <c r="D734" s="207" t="s">
        <v>211</v>
      </c>
      <c r="E734" s="208" t="s">
        <v>1</v>
      </c>
      <c r="F734" s="209" t="s">
        <v>6049</v>
      </c>
      <c r="G734" s="206"/>
      <c r="H734" s="208" t="s">
        <v>1</v>
      </c>
      <c r="I734" s="210"/>
      <c r="J734" s="206"/>
      <c r="K734" s="206"/>
      <c r="L734" s="211"/>
      <c r="M734" s="212"/>
      <c r="N734" s="213"/>
      <c r="O734" s="213"/>
      <c r="P734" s="213"/>
      <c r="Q734" s="213"/>
      <c r="R734" s="213"/>
      <c r="S734" s="213"/>
      <c r="T734" s="214"/>
      <c r="AT734" s="215" t="s">
        <v>211</v>
      </c>
      <c r="AU734" s="215" t="s">
        <v>82</v>
      </c>
      <c r="AV734" s="13" t="s">
        <v>82</v>
      </c>
      <c r="AW734" s="13" t="s">
        <v>31</v>
      </c>
      <c r="AX734" s="13" t="s">
        <v>75</v>
      </c>
      <c r="AY734" s="215" t="s">
        <v>201</v>
      </c>
    </row>
    <row r="735" spans="1:65" s="14" customFormat="1" ht="11.25">
      <c r="B735" s="216"/>
      <c r="C735" s="217"/>
      <c r="D735" s="207" t="s">
        <v>211</v>
      </c>
      <c r="E735" s="218" t="s">
        <v>1</v>
      </c>
      <c r="F735" s="219" t="s">
        <v>236</v>
      </c>
      <c r="G735" s="217"/>
      <c r="H735" s="220">
        <v>6</v>
      </c>
      <c r="I735" s="221"/>
      <c r="J735" s="217"/>
      <c r="K735" s="217"/>
      <c r="L735" s="222"/>
      <c r="M735" s="223"/>
      <c r="N735" s="224"/>
      <c r="O735" s="224"/>
      <c r="P735" s="224"/>
      <c r="Q735" s="224"/>
      <c r="R735" s="224"/>
      <c r="S735" s="224"/>
      <c r="T735" s="225"/>
      <c r="AT735" s="226" t="s">
        <v>211</v>
      </c>
      <c r="AU735" s="226" t="s">
        <v>82</v>
      </c>
      <c r="AV735" s="14" t="s">
        <v>84</v>
      </c>
      <c r="AW735" s="14" t="s">
        <v>31</v>
      </c>
      <c r="AX735" s="14" t="s">
        <v>75</v>
      </c>
      <c r="AY735" s="226" t="s">
        <v>201</v>
      </c>
    </row>
    <row r="736" spans="1:65" s="15" customFormat="1" ht="11.25">
      <c r="B736" s="245"/>
      <c r="C736" s="246"/>
      <c r="D736" s="207" t="s">
        <v>211</v>
      </c>
      <c r="E736" s="247" t="s">
        <v>1</v>
      </c>
      <c r="F736" s="248" t="s">
        <v>5560</v>
      </c>
      <c r="G736" s="246"/>
      <c r="H736" s="249">
        <v>6</v>
      </c>
      <c r="I736" s="250"/>
      <c r="J736" s="246"/>
      <c r="K736" s="246"/>
      <c r="L736" s="251"/>
      <c r="M736" s="252"/>
      <c r="N736" s="253"/>
      <c r="O736" s="253"/>
      <c r="P736" s="253"/>
      <c r="Q736" s="253"/>
      <c r="R736" s="253"/>
      <c r="S736" s="253"/>
      <c r="T736" s="254"/>
      <c r="AT736" s="255" t="s">
        <v>211</v>
      </c>
      <c r="AU736" s="255" t="s">
        <v>82</v>
      </c>
      <c r="AV736" s="15" t="s">
        <v>209</v>
      </c>
      <c r="AW736" s="15" t="s">
        <v>31</v>
      </c>
      <c r="AX736" s="15" t="s">
        <v>82</v>
      </c>
      <c r="AY736" s="255" t="s">
        <v>201</v>
      </c>
    </row>
    <row r="737" spans="1:65" s="2" customFormat="1" ht="24">
      <c r="A737" s="34"/>
      <c r="B737" s="35"/>
      <c r="C737" s="192" t="s">
        <v>1463</v>
      </c>
      <c r="D737" s="192" t="s">
        <v>204</v>
      </c>
      <c r="E737" s="193" t="s">
        <v>6305</v>
      </c>
      <c r="F737" s="194" t="s">
        <v>6077</v>
      </c>
      <c r="G737" s="195" t="s">
        <v>2526</v>
      </c>
      <c r="H737" s="196">
        <v>11</v>
      </c>
      <c r="I737" s="197"/>
      <c r="J737" s="198">
        <f>ROUND(I737*H737,2)</f>
        <v>0</v>
      </c>
      <c r="K737" s="194" t="s">
        <v>1</v>
      </c>
      <c r="L737" s="39"/>
      <c r="M737" s="199" t="s">
        <v>1</v>
      </c>
      <c r="N737" s="200" t="s">
        <v>40</v>
      </c>
      <c r="O737" s="71"/>
      <c r="P737" s="201">
        <f>O737*H737</f>
        <v>0</v>
      </c>
      <c r="Q737" s="201">
        <v>0</v>
      </c>
      <c r="R737" s="201">
        <f>Q737*H737</f>
        <v>0</v>
      </c>
      <c r="S737" s="201">
        <v>0</v>
      </c>
      <c r="T737" s="202">
        <f>S737*H737</f>
        <v>0</v>
      </c>
      <c r="U737" s="34"/>
      <c r="V737" s="34"/>
      <c r="W737" s="34"/>
      <c r="X737" s="34"/>
      <c r="Y737" s="34"/>
      <c r="Z737" s="34"/>
      <c r="AA737" s="34"/>
      <c r="AB737" s="34"/>
      <c r="AC737" s="34"/>
      <c r="AD737" s="34"/>
      <c r="AE737" s="34"/>
      <c r="AR737" s="203" t="s">
        <v>209</v>
      </c>
      <c r="AT737" s="203" t="s">
        <v>204</v>
      </c>
      <c r="AU737" s="203" t="s">
        <v>82</v>
      </c>
      <c r="AY737" s="17" t="s">
        <v>201</v>
      </c>
      <c r="BE737" s="204">
        <f>IF(N737="základní",J737,0)</f>
        <v>0</v>
      </c>
      <c r="BF737" s="204">
        <f>IF(N737="snížená",J737,0)</f>
        <v>0</v>
      </c>
      <c r="BG737" s="204">
        <f>IF(N737="zákl. přenesená",J737,0)</f>
        <v>0</v>
      </c>
      <c r="BH737" s="204">
        <f>IF(N737="sníž. přenesená",J737,0)</f>
        <v>0</v>
      </c>
      <c r="BI737" s="204">
        <f>IF(N737="nulová",J737,0)</f>
        <v>0</v>
      </c>
      <c r="BJ737" s="17" t="s">
        <v>82</v>
      </c>
      <c r="BK737" s="204">
        <f>ROUND(I737*H737,2)</f>
        <v>0</v>
      </c>
      <c r="BL737" s="17" t="s">
        <v>209</v>
      </c>
      <c r="BM737" s="203" t="s">
        <v>2473</v>
      </c>
    </row>
    <row r="738" spans="1:65" s="13" customFormat="1" ht="11.25">
      <c r="B738" s="205"/>
      <c r="C738" s="206"/>
      <c r="D738" s="207" t="s">
        <v>211</v>
      </c>
      <c r="E738" s="208" t="s">
        <v>1</v>
      </c>
      <c r="F738" s="209" t="s">
        <v>6049</v>
      </c>
      <c r="G738" s="206"/>
      <c r="H738" s="208" t="s">
        <v>1</v>
      </c>
      <c r="I738" s="210"/>
      <c r="J738" s="206"/>
      <c r="K738" s="206"/>
      <c r="L738" s="211"/>
      <c r="M738" s="212"/>
      <c r="N738" s="213"/>
      <c r="O738" s="213"/>
      <c r="P738" s="213"/>
      <c r="Q738" s="213"/>
      <c r="R738" s="213"/>
      <c r="S738" s="213"/>
      <c r="T738" s="214"/>
      <c r="AT738" s="215" t="s">
        <v>211</v>
      </c>
      <c r="AU738" s="215" t="s">
        <v>82</v>
      </c>
      <c r="AV738" s="13" t="s">
        <v>82</v>
      </c>
      <c r="AW738" s="13" t="s">
        <v>31</v>
      </c>
      <c r="AX738" s="13" t="s">
        <v>75</v>
      </c>
      <c r="AY738" s="215" t="s">
        <v>201</v>
      </c>
    </row>
    <row r="739" spans="1:65" s="14" customFormat="1" ht="11.25">
      <c r="B739" s="216"/>
      <c r="C739" s="217"/>
      <c r="D739" s="207" t="s">
        <v>211</v>
      </c>
      <c r="E739" s="218" t="s">
        <v>1</v>
      </c>
      <c r="F739" s="219" t="s">
        <v>311</v>
      </c>
      <c r="G739" s="217"/>
      <c r="H739" s="220">
        <v>11</v>
      </c>
      <c r="I739" s="221"/>
      <c r="J739" s="217"/>
      <c r="K739" s="217"/>
      <c r="L739" s="222"/>
      <c r="M739" s="223"/>
      <c r="N739" s="224"/>
      <c r="O739" s="224"/>
      <c r="P739" s="224"/>
      <c r="Q739" s="224"/>
      <c r="R739" s="224"/>
      <c r="S739" s="224"/>
      <c r="T739" s="225"/>
      <c r="AT739" s="226" t="s">
        <v>211</v>
      </c>
      <c r="AU739" s="226" t="s">
        <v>82</v>
      </c>
      <c r="AV739" s="14" t="s">
        <v>84</v>
      </c>
      <c r="AW739" s="14" t="s">
        <v>31</v>
      </c>
      <c r="AX739" s="14" t="s">
        <v>75</v>
      </c>
      <c r="AY739" s="226" t="s">
        <v>201</v>
      </c>
    </row>
    <row r="740" spans="1:65" s="15" customFormat="1" ht="11.25">
      <c r="B740" s="245"/>
      <c r="C740" s="246"/>
      <c r="D740" s="207" t="s">
        <v>211</v>
      </c>
      <c r="E740" s="247" t="s">
        <v>1</v>
      </c>
      <c r="F740" s="248" t="s">
        <v>5560</v>
      </c>
      <c r="G740" s="246"/>
      <c r="H740" s="249">
        <v>11</v>
      </c>
      <c r="I740" s="250"/>
      <c r="J740" s="246"/>
      <c r="K740" s="246"/>
      <c r="L740" s="251"/>
      <c r="M740" s="252"/>
      <c r="N740" s="253"/>
      <c r="O740" s="253"/>
      <c r="P740" s="253"/>
      <c r="Q740" s="253"/>
      <c r="R740" s="253"/>
      <c r="S740" s="253"/>
      <c r="T740" s="254"/>
      <c r="AT740" s="255" t="s">
        <v>211</v>
      </c>
      <c r="AU740" s="255" t="s">
        <v>82</v>
      </c>
      <c r="AV740" s="15" t="s">
        <v>209</v>
      </c>
      <c r="AW740" s="15" t="s">
        <v>31</v>
      </c>
      <c r="AX740" s="15" t="s">
        <v>82</v>
      </c>
      <c r="AY740" s="255" t="s">
        <v>201</v>
      </c>
    </row>
    <row r="741" spans="1:65" s="2" customFormat="1" ht="16.5" customHeight="1">
      <c r="A741" s="34"/>
      <c r="B741" s="35"/>
      <c r="C741" s="192" t="s">
        <v>1468</v>
      </c>
      <c r="D741" s="192" t="s">
        <v>204</v>
      </c>
      <c r="E741" s="193" t="s">
        <v>6306</v>
      </c>
      <c r="F741" s="194" t="s">
        <v>6307</v>
      </c>
      <c r="G741" s="195" t="s">
        <v>2526</v>
      </c>
      <c r="H741" s="196">
        <v>5</v>
      </c>
      <c r="I741" s="197"/>
      <c r="J741" s="198">
        <f>ROUND(I741*H741,2)</f>
        <v>0</v>
      </c>
      <c r="K741" s="194" t="s">
        <v>1</v>
      </c>
      <c r="L741" s="39"/>
      <c r="M741" s="199" t="s">
        <v>1</v>
      </c>
      <c r="N741" s="200" t="s">
        <v>40</v>
      </c>
      <c r="O741" s="71"/>
      <c r="P741" s="201">
        <f>O741*H741</f>
        <v>0</v>
      </c>
      <c r="Q741" s="201">
        <v>0</v>
      </c>
      <c r="R741" s="201">
        <f>Q741*H741</f>
        <v>0</v>
      </c>
      <c r="S741" s="201">
        <v>0</v>
      </c>
      <c r="T741" s="202">
        <f>S741*H741</f>
        <v>0</v>
      </c>
      <c r="U741" s="34"/>
      <c r="V741" s="34"/>
      <c r="W741" s="34"/>
      <c r="X741" s="34"/>
      <c r="Y741" s="34"/>
      <c r="Z741" s="34"/>
      <c r="AA741" s="34"/>
      <c r="AB741" s="34"/>
      <c r="AC741" s="34"/>
      <c r="AD741" s="34"/>
      <c r="AE741" s="34"/>
      <c r="AR741" s="203" t="s">
        <v>209</v>
      </c>
      <c r="AT741" s="203" t="s">
        <v>204</v>
      </c>
      <c r="AU741" s="203" t="s">
        <v>82</v>
      </c>
      <c r="AY741" s="17" t="s">
        <v>201</v>
      </c>
      <c r="BE741" s="204">
        <f>IF(N741="základní",J741,0)</f>
        <v>0</v>
      </c>
      <c r="BF741" s="204">
        <f>IF(N741="snížená",J741,0)</f>
        <v>0</v>
      </c>
      <c r="BG741" s="204">
        <f>IF(N741="zákl. přenesená",J741,0)</f>
        <v>0</v>
      </c>
      <c r="BH741" s="204">
        <f>IF(N741="sníž. přenesená",J741,0)</f>
        <v>0</v>
      </c>
      <c r="BI741" s="204">
        <f>IF(N741="nulová",J741,0)</f>
        <v>0</v>
      </c>
      <c r="BJ741" s="17" t="s">
        <v>82</v>
      </c>
      <c r="BK741" s="204">
        <f>ROUND(I741*H741,2)</f>
        <v>0</v>
      </c>
      <c r="BL741" s="17" t="s">
        <v>209</v>
      </c>
      <c r="BM741" s="203" t="s">
        <v>2483</v>
      </c>
    </row>
    <row r="742" spans="1:65" s="13" customFormat="1" ht="11.25">
      <c r="B742" s="205"/>
      <c r="C742" s="206"/>
      <c r="D742" s="207" t="s">
        <v>211</v>
      </c>
      <c r="E742" s="208" t="s">
        <v>1</v>
      </c>
      <c r="F742" s="209" t="s">
        <v>6049</v>
      </c>
      <c r="G742" s="206"/>
      <c r="H742" s="208" t="s">
        <v>1</v>
      </c>
      <c r="I742" s="210"/>
      <c r="J742" s="206"/>
      <c r="K742" s="206"/>
      <c r="L742" s="211"/>
      <c r="M742" s="212"/>
      <c r="N742" s="213"/>
      <c r="O742" s="213"/>
      <c r="P742" s="213"/>
      <c r="Q742" s="213"/>
      <c r="R742" s="213"/>
      <c r="S742" s="213"/>
      <c r="T742" s="214"/>
      <c r="AT742" s="215" t="s">
        <v>211</v>
      </c>
      <c r="AU742" s="215" t="s">
        <v>82</v>
      </c>
      <c r="AV742" s="13" t="s">
        <v>82</v>
      </c>
      <c r="AW742" s="13" t="s">
        <v>31</v>
      </c>
      <c r="AX742" s="13" t="s">
        <v>75</v>
      </c>
      <c r="AY742" s="215" t="s">
        <v>201</v>
      </c>
    </row>
    <row r="743" spans="1:65" s="14" customFormat="1" ht="11.25">
      <c r="B743" s="216"/>
      <c r="C743" s="217"/>
      <c r="D743" s="207" t="s">
        <v>211</v>
      </c>
      <c r="E743" s="218" t="s">
        <v>1</v>
      </c>
      <c r="F743" s="219" t="s">
        <v>227</v>
      </c>
      <c r="G743" s="217"/>
      <c r="H743" s="220">
        <v>5</v>
      </c>
      <c r="I743" s="221"/>
      <c r="J743" s="217"/>
      <c r="K743" s="217"/>
      <c r="L743" s="222"/>
      <c r="M743" s="223"/>
      <c r="N743" s="224"/>
      <c r="O743" s="224"/>
      <c r="P743" s="224"/>
      <c r="Q743" s="224"/>
      <c r="R743" s="224"/>
      <c r="S743" s="224"/>
      <c r="T743" s="225"/>
      <c r="AT743" s="226" t="s">
        <v>211</v>
      </c>
      <c r="AU743" s="226" t="s">
        <v>82</v>
      </c>
      <c r="AV743" s="14" t="s">
        <v>84</v>
      </c>
      <c r="AW743" s="14" t="s">
        <v>31</v>
      </c>
      <c r="AX743" s="14" t="s">
        <v>75</v>
      </c>
      <c r="AY743" s="226" t="s">
        <v>201</v>
      </c>
    </row>
    <row r="744" spans="1:65" s="15" customFormat="1" ht="11.25">
      <c r="B744" s="245"/>
      <c r="C744" s="246"/>
      <c r="D744" s="207" t="s">
        <v>211</v>
      </c>
      <c r="E744" s="247" t="s">
        <v>1</v>
      </c>
      <c r="F744" s="248" t="s">
        <v>5560</v>
      </c>
      <c r="G744" s="246"/>
      <c r="H744" s="249">
        <v>5</v>
      </c>
      <c r="I744" s="250"/>
      <c r="J744" s="246"/>
      <c r="K744" s="246"/>
      <c r="L744" s="251"/>
      <c r="M744" s="252"/>
      <c r="N744" s="253"/>
      <c r="O744" s="253"/>
      <c r="P744" s="253"/>
      <c r="Q744" s="253"/>
      <c r="R744" s="253"/>
      <c r="S744" s="253"/>
      <c r="T744" s="254"/>
      <c r="AT744" s="255" t="s">
        <v>211</v>
      </c>
      <c r="AU744" s="255" t="s">
        <v>82</v>
      </c>
      <c r="AV744" s="15" t="s">
        <v>209</v>
      </c>
      <c r="AW744" s="15" t="s">
        <v>31</v>
      </c>
      <c r="AX744" s="15" t="s">
        <v>82</v>
      </c>
      <c r="AY744" s="255" t="s">
        <v>201</v>
      </c>
    </row>
    <row r="745" spans="1:65" s="2" customFormat="1" ht="24">
      <c r="A745" s="34"/>
      <c r="B745" s="35"/>
      <c r="C745" s="192" t="s">
        <v>1472</v>
      </c>
      <c r="D745" s="192" t="s">
        <v>204</v>
      </c>
      <c r="E745" s="193" t="s">
        <v>6308</v>
      </c>
      <c r="F745" s="194" t="s">
        <v>6079</v>
      </c>
      <c r="G745" s="195" t="s">
        <v>2526</v>
      </c>
      <c r="H745" s="196">
        <v>6</v>
      </c>
      <c r="I745" s="197"/>
      <c r="J745" s="198">
        <f>ROUND(I745*H745,2)</f>
        <v>0</v>
      </c>
      <c r="K745" s="194" t="s">
        <v>1</v>
      </c>
      <c r="L745" s="39"/>
      <c r="M745" s="199" t="s">
        <v>1</v>
      </c>
      <c r="N745" s="200" t="s">
        <v>40</v>
      </c>
      <c r="O745" s="71"/>
      <c r="P745" s="201">
        <f>O745*H745</f>
        <v>0</v>
      </c>
      <c r="Q745" s="201">
        <v>0</v>
      </c>
      <c r="R745" s="201">
        <f>Q745*H745</f>
        <v>0</v>
      </c>
      <c r="S745" s="201">
        <v>0</v>
      </c>
      <c r="T745" s="202">
        <f>S745*H745</f>
        <v>0</v>
      </c>
      <c r="U745" s="34"/>
      <c r="V745" s="34"/>
      <c r="W745" s="34"/>
      <c r="X745" s="34"/>
      <c r="Y745" s="34"/>
      <c r="Z745" s="34"/>
      <c r="AA745" s="34"/>
      <c r="AB745" s="34"/>
      <c r="AC745" s="34"/>
      <c r="AD745" s="34"/>
      <c r="AE745" s="34"/>
      <c r="AR745" s="203" t="s">
        <v>209</v>
      </c>
      <c r="AT745" s="203" t="s">
        <v>204</v>
      </c>
      <c r="AU745" s="203" t="s">
        <v>82</v>
      </c>
      <c r="AY745" s="17" t="s">
        <v>201</v>
      </c>
      <c r="BE745" s="204">
        <f>IF(N745="základní",J745,0)</f>
        <v>0</v>
      </c>
      <c r="BF745" s="204">
        <f>IF(N745="snížená",J745,0)</f>
        <v>0</v>
      </c>
      <c r="BG745" s="204">
        <f>IF(N745="zákl. přenesená",J745,0)</f>
        <v>0</v>
      </c>
      <c r="BH745" s="204">
        <f>IF(N745="sníž. přenesená",J745,0)</f>
        <v>0</v>
      </c>
      <c r="BI745" s="204">
        <f>IF(N745="nulová",J745,0)</f>
        <v>0</v>
      </c>
      <c r="BJ745" s="17" t="s">
        <v>82</v>
      </c>
      <c r="BK745" s="204">
        <f>ROUND(I745*H745,2)</f>
        <v>0</v>
      </c>
      <c r="BL745" s="17" t="s">
        <v>209</v>
      </c>
      <c r="BM745" s="203" t="s">
        <v>2494</v>
      </c>
    </row>
    <row r="746" spans="1:65" s="13" customFormat="1" ht="33.75">
      <c r="B746" s="205"/>
      <c r="C746" s="206"/>
      <c r="D746" s="207" t="s">
        <v>211</v>
      </c>
      <c r="E746" s="208" t="s">
        <v>1</v>
      </c>
      <c r="F746" s="209" t="s">
        <v>6080</v>
      </c>
      <c r="G746" s="206"/>
      <c r="H746" s="208" t="s">
        <v>1</v>
      </c>
      <c r="I746" s="210"/>
      <c r="J746" s="206"/>
      <c r="K746" s="206"/>
      <c r="L746" s="211"/>
      <c r="M746" s="212"/>
      <c r="N746" s="213"/>
      <c r="O746" s="213"/>
      <c r="P746" s="213"/>
      <c r="Q746" s="213"/>
      <c r="R746" s="213"/>
      <c r="S746" s="213"/>
      <c r="T746" s="214"/>
      <c r="AT746" s="215" t="s">
        <v>211</v>
      </c>
      <c r="AU746" s="215" t="s">
        <v>82</v>
      </c>
      <c r="AV746" s="13" t="s">
        <v>82</v>
      </c>
      <c r="AW746" s="13" t="s">
        <v>31</v>
      </c>
      <c r="AX746" s="13" t="s">
        <v>75</v>
      </c>
      <c r="AY746" s="215" t="s">
        <v>201</v>
      </c>
    </row>
    <row r="747" spans="1:65" s="13" customFormat="1" ht="22.5">
      <c r="B747" s="205"/>
      <c r="C747" s="206"/>
      <c r="D747" s="207" t="s">
        <v>211</v>
      </c>
      <c r="E747" s="208" t="s">
        <v>1</v>
      </c>
      <c r="F747" s="209" t="s">
        <v>6081</v>
      </c>
      <c r="G747" s="206"/>
      <c r="H747" s="208" t="s">
        <v>1</v>
      </c>
      <c r="I747" s="210"/>
      <c r="J747" s="206"/>
      <c r="K747" s="206"/>
      <c r="L747" s="211"/>
      <c r="M747" s="212"/>
      <c r="N747" s="213"/>
      <c r="O747" s="213"/>
      <c r="P747" s="213"/>
      <c r="Q747" s="213"/>
      <c r="R747" s="213"/>
      <c r="S747" s="213"/>
      <c r="T747" s="214"/>
      <c r="AT747" s="215" t="s">
        <v>211</v>
      </c>
      <c r="AU747" s="215" t="s">
        <v>82</v>
      </c>
      <c r="AV747" s="13" t="s">
        <v>82</v>
      </c>
      <c r="AW747" s="13" t="s">
        <v>31</v>
      </c>
      <c r="AX747" s="13" t="s">
        <v>75</v>
      </c>
      <c r="AY747" s="215" t="s">
        <v>201</v>
      </c>
    </row>
    <row r="748" spans="1:65" s="13" customFormat="1" ht="11.25">
      <c r="B748" s="205"/>
      <c r="C748" s="206"/>
      <c r="D748" s="207" t="s">
        <v>211</v>
      </c>
      <c r="E748" s="208" t="s">
        <v>1</v>
      </c>
      <c r="F748" s="209" t="s">
        <v>6082</v>
      </c>
      <c r="G748" s="206"/>
      <c r="H748" s="208" t="s">
        <v>1</v>
      </c>
      <c r="I748" s="210"/>
      <c r="J748" s="206"/>
      <c r="K748" s="206"/>
      <c r="L748" s="211"/>
      <c r="M748" s="212"/>
      <c r="N748" s="213"/>
      <c r="O748" s="213"/>
      <c r="P748" s="213"/>
      <c r="Q748" s="213"/>
      <c r="R748" s="213"/>
      <c r="S748" s="213"/>
      <c r="T748" s="214"/>
      <c r="AT748" s="215" t="s">
        <v>211</v>
      </c>
      <c r="AU748" s="215" t="s">
        <v>82</v>
      </c>
      <c r="AV748" s="13" t="s">
        <v>82</v>
      </c>
      <c r="AW748" s="13" t="s">
        <v>31</v>
      </c>
      <c r="AX748" s="13" t="s">
        <v>75</v>
      </c>
      <c r="AY748" s="215" t="s">
        <v>201</v>
      </c>
    </row>
    <row r="749" spans="1:65" s="13" customFormat="1" ht="11.25">
      <c r="B749" s="205"/>
      <c r="C749" s="206"/>
      <c r="D749" s="207" t="s">
        <v>211</v>
      </c>
      <c r="E749" s="208" t="s">
        <v>1</v>
      </c>
      <c r="F749" s="209" t="s">
        <v>6309</v>
      </c>
      <c r="G749" s="206"/>
      <c r="H749" s="208" t="s">
        <v>1</v>
      </c>
      <c r="I749" s="210"/>
      <c r="J749" s="206"/>
      <c r="K749" s="206"/>
      <c r="L749" s="211"/>
      <c r="M749" s="212"/>
      <c r="N749" s="213"/>
      <c r="O749" s="213"/>
      <c r="P749" s="213"/>
      <c r="Q749" s="213"/>
      <c r="R749" s="213"/>
      <c r="S749" s="213"/>
      <c r="T749" s="214"/>
      <c r="AT749" s="215" t="s">
        <v>211</v>
      </c>
      <c r="AU749" s="215" t="s">
        <v>82</v>
      </c>
      <c r="AV749" s="13" t="s">
        <v>82</v>
      </c>
      <c r="AW749" s="13" t="s">
        <v>31</v>
      </c>
      <c r="AX749" s="13" t="s">
        <v>75</v>
      </c>
      <c r="AY749" s="215" t="s">
        <v>201</v>
      </c>
    </row>
    <row r="750" spans="1:65" s="14" customFormat="1" ht="11.25">
      <c r="B750" s="216"/>
      <c r="C750" s="217"/>
      <c r="D750" s="207" t="s">
        <v>211</v>
      </c>
      <c r="E750" s="218" t="s">
        <v>1</v>
      </c>
      <c r="F750" s="219" t="s">
        <v>236</v>
      </c>
      <c r="G750" s="217"/>
      <c r="H750" s="220">
        <v>6</v>
      </c>
      <c r="I750" s="221"/>
      <c r="J750" s="217"/>
      <c r="K750" s="217"/>
      <c r="L750" s="222"/>
      <c r="M750" s="223"/>
      <c r="N750" s="224"/>
      <c r="O750" s="224"/>
      <c r="P750" s="224"/>
      <c r="Q750" s="224"/>
      <c r="R750" s="224"/>
      <c r="S750" s="224"/>
      <c r="T750" s="225"/>
      <c r="AT750" s="226" t="s">
        <v>211</v>
      </c>
      <c r="AU750" s="226" t="s">
        <v>82</v>
      </c>
      <c r="AV750" s="14" t="s">
        <v>84</v>
      </c>
      <c r="AW750" s="14" t="s">
        <v>31</v>
      </c>
      <c r="AX750" s="14" t="s">
        <v>75</v>
      </c>
      <c r="AY750" s="226" t="s">
        <v>201</v>
      </c>
    </row>
    <row r="751" spans="1:65" s="15" customFormat="1" ht="11.25">
      <c r="B751" s="245"/>
      <c r="C751" s="246"/>
      <c r="D751" s="207" t="s">
        <v>211</v>
      </c>
      <c r="E751" s="247" t="s">
        <v>1</v>
      </c>
      <c r="F751" s="248" t="s">
        <v>5560</v>
      </c>
      <c r="G751" s="246"/>
      <c r="H751" s="249">
        <v>6</v>
      </c>
      <c r="I751" s="250"/>
      <c r="J751" s="246"/>
      <c r="K751" s="246"/>
      <c r="L751" s="251"/>
      <c r="M751" s="252"/>
      <c r="N751" s="253"/>
      <c r="O751" s="253"/>
      <c r="P751" s="253"/>
      <c r="Q751" s="253"/>
      <c r="R751" s="253"/>
      <c r="S751" s="253"/>
      <c r="T751" s="254"/>
      <c r="AT751" s="255" t="s">
        <v>211</v>
      </c>
      <c r="AU751" s="255" t="s">
        <v>82</v>
      </c>
      <c r="AV751" s="15" t="s">
        <v>209</v>
      </c>
      <c r="AW751" s="15" t="s">
        <v>31</v>
      </c>
      <c r="AX751" s="15" t="s">
        <v>82</v>
      </c>
      <c r="AY751" s="255" t="s">
        <v>201</v>
      </c>
    </row>
    <row r="752" spans="1:65" s="2" customFormat="1" ht="24">
      <c r="A752" s="34"/>
      <c r="B752" s="35"/>
      <c r="C752" s="192" t="s">
        <v>1478</v>
      </c>
      <c r="D752" s="192" t="s">
        <v>204</v>
      </c>
      <c r="E752" s="193" t="s">
        <v>6310</v>
      </c>
      <c r="F752" s="194" t="s">
        <v>6084</v>
      </c>
      <c r="G752" s="195" t="s">
        <v>2526</v>
      </c>
      <c r="H752" s="196">
        <v>7</v>
      </c>
      <c r="I752" s="197"/>
      <c r="J752" s="198">
        <f>ROUND(I752*H752,2)</f>
        <v>0</v>
      </c>
      <c r="K752" s="194" t="s">
        <v>1</v>
      </c>
      <c r="L752" s="39"/>
      <c r="M752" s="199" t="s">
        <v>1</v>
      </c>
      <c r="N752" s="200" t="s">
        <v>40</v>
      </c>
      <c r="O752" s="71"/>
      <c r="P752" s="201">
        <f>O752*H752</f>
        <v>0</v>
      </c>
      <c r="Q752" s="201">
        <v>0</v>
      </c>
      <c r="R752" s="201">
        <f>Q752*H752</f>
        <v>0</v>
      </c>
      <c r="S752" s="201">
        <v>0</v>
      </c>
      <c r="T752" s="202">
        <f>S752*H752</f>
        <v>0</v>
      </c>
      <c r="U752" s="34"/>
      <c r="V752" s="34"/>
      <c r="W752" s="34"/>
      <c r="X752" s="34"/>
      <c r="Y752" s="34"/>
      <c r="Z752" s="34"/>
      <c r="AA752" s="34"/>
      <c r="AB752" s="34"/>
      <c r="AC752" s="34"/>
      <c r="AD752" s="34"/>
      <c r="AE752" s="34"/>
      <c r="AR752" s="203" t="s">
        <v>209</v>
      </c>
      <c r="AT752" s="203" t="s">
        <v>204</v>
      </c>
      <c r="AU752" s="203" t="s">
        <v>82</v>
      </c>
      <c r="AY752" s="17" t="s">
        <v>201</v>
      </c>
      <c r="BE752" s="204">
        <f>IF(N752="základní",J752,0)</f>
        <v>0</v>
      </c>
      <c r="BF752" s="204">
        <f>IF(N752="snížená",J752,0)</f>
        <v>0</v>
      </c>
      <c r="BG752" s="204">
        <f>IF(N752="zákl. přenesená",J752,0)</f>
        <v>0</v>
      </c>
      <c r="BH752" s="204">
        <f>IF(N752="sníž. přenesená",J752,0)</f>
        <v>0</v>
      </c>
      <c r="BI752" s="204">
        <f>IF(N752="nulová",J752,0)</f>
        <v>0</v>
      </c>
      <c r="BJ752" s="17" t="s">
        <v>82</v>
      </c>
      <c r="BK752" s="204">
        <f>ROUND(I752*H752,2)</f>
        <v>0</v>
      </c>
      <c r="BL752" s="17" t="s">
        <v>209</v>
      </c>
      <c r="BM752" s="203" t="s">
        <v>2506</v>
      </c>
    </row>
    <row r="753" spans="1:65" s="13" customFormat="1" ht="33.75">
      <c r="B753" s="205"/>
      <c r="C753" s="206"/>
      <c r="D753" s="207" t="s">
        <v>211</v>
      </c>
      <c r="E753" s="208" t="s">
        <v>1</v>
      </c>
      <c r="F753" s="209" t="s">
        <v>6080</v>
      </c>
      <c r="G753" s="206"/>
      <c r="H753" s="208" t="s">
        <v>1</v>
      </c>
      <c r="I753" s="210"/>
      <c r="J753" s="206"/>
      <c r="K753" s="206"/>
      <c r="L753" s="211"/>
      <c r="M753" s="212"/>
      <c r="N753" s="213"/>
      <c r="O753" s="213"/>
      <c r="P753" s="213"/>
      <c r="Q753" s="213"/>
      <c r="R753" s="213"/>
      <c r="S753" s="213"/>
      <c r="T753" s="214"/>
      <c r="AT753" s="215" t="s">
        <v>211</v>
      </c>
      <c r="AU753" s="215" t="s">
        <v>82</v>
      </c>
      <c r="AV753" s="13" t="s">
        <v>82</v>
      </c>
      <c r="AW753" s="13" t="s">
        <v>31</v>
      </c>
      <c r="AX753" s="13" t="s">
        <v>75</v>
      </c>
      <c r="AY753" s="215" t="s">
        <v>201</v>
      </c>
    </row>
    <row r="754" spans="1:65" s="13" customFormat="1" ht="22.5">
      <c r="B754" s="205"/>
      <c r="C754" s="206"/>
      <c r="D754" s="207" t="s">
        <v>211</v>
      </c>
      <c r="E754" s="208" t="s">
        <v>1</v>
      </c>
      <c r="F754" s="209" t="s">
        <v>6081</v>
      </c>
      <c r="G754" s="206"/>
      <c r="H754" s="208" t="s">
        <v>1</v>
      </c>
      <c r="I754" s="210"/>
      <c r="J754" s="206"/>
      <c r="K754" s="206"/>
      <c r="L754" s="211"/>
      <c r="M754" s="212"/>
      <c r="N754" s="213"/>
      <c r="O754" s="213"/>
      <c r="P754" s="213"/>
      <c r="Q754" s="213"/>
      <c r="R754" s="213"/>
      <c r="S754" s="213"/>
      <c r="T754" s="214"/>
      <c r="AT754" s="215" t="s">
        <v>211</v>
      </c>
      <c r="AU754" s="215" t="s">
        <v>82</v>
      </c>
      <c r="AV754" s="13" t="s">
        <v>82</v>
      </c>
      <c r="AW754" s="13" t="s">
        <v>31</v>
      </c>
      <c r="AX754" s="13" t="s">
        <v>75</v>
      </c>
      <c r="AY754" s="215" t="s">
        <v>201</v>
      </c>
    </row>
    <row r="755" spans="1:65" s="13" customFormat="1" ht="11.25">
      <c r="B755" s="205"/>
      <c r="C755" s="206"/>
      <c r="D755" s="207" t="s">
        <v>211</v>
      </c>
      <c r="E755" s="208" t="s">
        <v>1</v>
      </c>
      <c r="F755" s="209" t="s">
        <v>6085</v>
      </c>
      <c r="G755" s="206"/>
      <c r="H755" s="208" t="s">
        <v>1</v>
      </c>
      <c r="I755" s="210"/>
      <c r="J755" s="206"/>
      <c r="K755" s="206"/>
      <c r="L755" s="211"/>
      <c r="M755" s="212"/>
      <c r="N755" s="213"/>
      <c r="O755" s="213"/>
      <c r="P755" s="213"/>
      <c r="Q755" s="213"/>
      <c r="R755" s="213"/>
      <c r="S755" s="213"/>
      <c r="T755" s="214"/>
      <c r="AT755" s="215" t="s">
        <v>211</v>
      </c>
      <c r="AU755" s="215" t="s">
        <v>82</v>
      </c>
      <c r="AV755" s="13" t="s">
        <v>82</v>
      </c>
      <c r="AW755" s="13" t="s">
        <v>31</v>
      </c>
      <c r="AX755" s="13" t="s">
        <v>75</v>
      </c>
      <c r="AY755" s="215" t="s">
        <v>201</v>
      </c>
    </row>
    <row r="756" spans="1:65" s="13" customFormat="1" ht="11.25">
      <c r="B756" s="205"/>
      <c r="C756" s="206"/>
      <c r="D756" s="207" t="s">
        <v>211</v>
      </c>
      <c r="E756" s="208" t="s">
        <v>1</v>
      </c>
      <c r="F756" s="209" t="s">
        <v>6309</v>
      </c>
      <c r="G756" s="206"/>
      <c r="H756" s="208" t="s">
        <v>1</v>
      </c>
      <c r="I756" s="210"/>
      <c r="J756" s="206"/>
      <c r="K756" s="206"/>
      <c r="L756" s="211"/>
      <c r="M756" s="212"/>
      <c r="N756" s="213"/>
      <c r="O756" s="213"/>
      <c r="P756" s="213"/>
      <c r="Q756" s="213"/>
      <c r="R756" s="213"/>
      <c r="S756" s="213"/>
      <c r="T756" s="214"/>
      <c r="AT756" s="215" t="s">
        <v>211</v>
      </c>
      <c r="AU756" s="215" t="s">
        <v>82</v>
      </c>
      <c r="AV756" s="13" t="s">
        <v>82</v>
      </c>
      <c r="AW756" s="13" t="s">
        <v>31</v>
      </c>
      <c r="AX756" s="13" t="s">
        <v>75</v>
      </c>
      <c r="AY756" s="215" t="s">
        <v>201</v>
      </c>
    </row>
    <row r="757" spans="1:65" s="14" customFormat="1" ht="11.25">
      <c r="B757" s="216"/>
      <c r="C757" s="217"/>
      <c r="D757" s="207" t="s">
        <v>211</v>
      </c>
      <c r="E757" s="218" t="s">
        <v>1</v>
      </c>
      <c r="F757" s="219" t="s">
        <v>243</v>
      </c>
      <c r="G757" s="217"/>
      <c r="H757" s="220">
        <v>7</v>
      </c>
      <c r="I757" s="221"/>
      <c r="J757" s="217"/>
      <c r="K757" s="217"/>
      <c r="L757" s="222"/>
      <c r="M757" s="223"/>
      <c r="N757" s="224"/>
      <c r="O757" s="224"/>
      <c r="P757" s="224"/>
      <c r="Q757" s="224"/>
      <c r="R757" s="224"/>
      <c r="S757" s="224"/>
      <c r="T757" s="225"/>
      <c r="AT757" s="226" t="s">
        <v>211</v>
      </c>
      <c r="AU757" s="226" t="s">
        <v>82</v>
      </c>
      <c r="AV757" s="14" t="s">
        <v>84</v>
      </c>
      <c r="AW757" s="14" t="s">
        <v>31</v>
      </c>
      <c r="AX757" s="14" t="s">
        <v>75</v>
      </c>
      <c r="AY757" s="226" t="s">
        <v>201</v>
      </c>
    </row>
    <row r="758" spans="1:65" s="15" customFormat="1" ht="11.25">
      <c r="B758" s="245"/>
      <c r="C758" s="246"/>
      <c r="D758" s="207" t="s">
        <v>211</v>
      </c>
      <c r="E758" s="247" t="s">
        <v>1</v>
      </c>
      <c r="F758" s="248" t="s">
        <v>5560</v>
      </c>
      <c r="G758" s="246"/>
      <c r="H758" s="249">
        <v>7</v>
      </c>
      <c r="I758" s="250"/>
      <c r="J758" s="246"/>
      <c r="K758" s="246"/>
      <c r="L758" s="251"/>
      <c r="M758" s="252"/>
      <c r="N758" s="253"/>
      <c r="O758" s="253"/>
      <c r="P758" s="253"/>
      <c r="Q758" s="253"/>
      <c r="R758" s="253"/>
      <c r="S758" s="253"/>
      <c r="T758" s="254"/>
      <c r="AT758" s="255" t="s">
        <v>211</v>
      </c>
      <c r="AU758" s="255" t="s">
        <v>82</v>
      </c>
      <c r="AV758" s="15" t="s">
        <v>209</v>
      </c>
      <c r="AW758" s="15" t="s">
        <v>31</v>
      </c>
      <c r="AX758" s="15" t="s">
        <v>82</v>
      </c>
      <c r="AY758" s="255" t="s">
        <v>201</v>
      </c>
    </row>
    <row r="759" spans="1:65" s="2" customFormat="1" ht="24">
      <c r="A759" s="34"/>
      <c r="B759" s="35"/>
      <c r="C759" s="192" t="s">
        <v>1483</v>
      </c>
      <c r="D759" s="192" t="s">
        <v>204</v>
      </c>
      <c r="E759" s="193" t="s">
        <v>6311</v>
      </c>
      <c r="F759" s="194" t="s">
        <v>6087</v>
      </c>
      <c r="G759" s="195" t="s">
        <v>2526</v>
      </c>
      <c r="H759" s="196">
        <v>1</v>
      </c>
      <c r="I759" s="197"/>
      <c r="J759" s="198">
        <f>ROUND(I759*H759,2)</f>
        <v>0</v>
      </c>
      <c r="K759" s="194" t="s">
        <v>1</v>
      </c>
      <c r="L759" s="39"/>
      <c r="M759" s="199" t="s">
        <v>1</v>
      </c>
      <c r="N759" s="200" t="s">
        <v>40</v>
      </c>
      <c r="O759" s="71"/>
      <c r="P759" s="201">
        <f>O759*H759</f>
        <v>0</v>
      </c>
      <c r="Q759" s="201">
        <v>0</v>
      </c>
      <c r="R759" s="201">
        <f>Q759*H759</f>
        <v>0</v>
      </c>
      <c r="S759" s="201">
        <v>0</v>
      </c>
      <c r="T759" s="202">
        <f>S759*H759</f>
        <v>0</v>
      </c>
      <c r="U759" s="34"/>
      <c r="V759" s="34"/>
      <c r="W759" s="34"/>
      <c r="X759" s="34"/>
      <c r="Y759" s="34"/>
      <c r="Z759" s="34"/>
      <c r="AA759" s="34"/>
      <c r="AB759" s="34"/>
      <c r="AC759" s="34"/>
      <c r="AD759" s="34"/>
      <c r="AE759" s="34"/>
      <c r="AR759" s="203" t="s">
        <v>209</v>
      </c>
      <c r="AT759" s="203" t="s">
        <v>204</v>
      </c>
      <c r="AU759" s="203" t="s">
        <v>82</v>
      </c>
      <c r="AY759" s="17" t="s">
        <v>201</v>
      </c>
      <c r="BE759" s="204">
        <f>IF(N759="základní",J759,0)</f>
        <v>0</v>
      </c>
      <c r="BF759" s="204">
        <f>IF(N759="snížená",J759,0)</f>
        <v>0</v>
      </c>
      <c r="BG759" s="204">
        <f>IF(N759="zákl. přenesená",J759,0)</f>
        <v>0</v>
      </c>
      <c r="BH759" s="204">
        <f>IF(N759="sníž. přenesená",J759,0)</f>
        <v>0</v>
      </c>
      <c r="BI759" s="204">
        <f>IF(N759="nulová",J759,0)</f>
        <v>0</v>
      </c>
      <c r="BJ759" s="17" t="s">
        <v>82</v>
      </c>
      <c r="BK759" s="204">
        <f>ROUND(I759*H759,2)</f>
        <v>0</v>
      </c>
      <c r="BL759" s="17" t="s">
        <v>209</v>
      </c>
      <c r="BM759" s="203" t="s">
        <v>2514</v>
      </c>
    </row>
    <row r="760" spans="1:65" s="13" customFormat="1" ht="33.75">
      <c r="B760" s="205"/>
      <c r="C760" s="206"/>
      <c r="D760" s="207" t="s">
        <v>211</v>
      </c>
      <c r="E760" s="208" t="s">
        <v>1</v>
      </c>
      <c r="F760" s="209" t="s">
        <v>6080</v>
      </c>
      <c r="G760" s="206"/>
      <c r="H760" s="208" t="s">
        <v>1</v>
      </c>
      <c r="I760" s="210"/>
      <c r="J760" s="206"/>
      <c r="K760" s="206"/>
      <c r="L760" s="211"/>
      <c r="M760" s="212"/>
      <c r="N760" s="213"/>
      <c r="O760" s="213"/>
      <c r="P760" s="213"/>
      <c r="Q760" s="213"/>
      <c r="R760" s="213"/>
      <c r="S760" s="213"/>
      <c r="T760" s="214"/>
      <c r="AT760" s="215" t="s">
        <v>211</v>
      </c>
      <c r="AU760" s="215" t="s">
        <v>82</v>
      </c>
      <c r="AV760" s="13" t="s">
        <v>82</v>
      </c>
      <c r="AW760" s="13" t="s">
        <v>31</v>
      </c>
      <c r="AX760" s="13" t="s">
        <v>75</v>
      </c>
      <c r="AY760" s="215" t="s">
        <v>201</v>
      </c>
    </row>
    <row r="761" spans="1:65" s="13" customFormat="1" ht="22.5">
      <c r="B761" s="205"/>
      <c r="C761" s="206"/>
      <c r="D761" s="207" t="s">
        <v>211</v>
      </c>
      <c r="E761" s="208" t="s">
        <v>1</v>
      </c>
      <c r="F761" s="209" t="s">
        <v>6081</v>
      </c>
      <c r="G761" s="206"/>
      <c r="H761" s="208" t="s">
        <v>1</v>
      </c>
      <c r="I761" s="210"/>
      <c r="J761" s="206"/>
      <c r="K761" s="206"/>
      <c r="L761" s="211"/>
      <c r="M761" s="212"/>
      <c r="N761" s="213"/>
      <c r="O761" s="213"/>
      <c r="P761" s="213"/>
      <c r="Q761" s="213"/>
      <c r="R761" s="213"/>
      <c r="S761" s="213"/>
      <c r="T761" s="214"/>
      <c r="AT761" s="215" t="s">
        <v>211</v>
      </c>
      <c r="AU761" s="215" t="s">
        <v>82</v>
      </c>
      <c r="AV761" s="13" t="s">
        <v>82</v>
      </c>
      <c r="AW761" s="13" t="s">
        <v>31</v>
      </c>
      <c r="AX761" s="13" t="s">
        <v>75</v>
      </c>
      <c r="AY761" s="215" t="s">
        <v>201</v>
      </c>
    </row>
    <row r="762" spans="1:65" s="13" customFormat="1" ht="11.25">
      <c r="B762" s="205"/>
      <c r="C762" s="206"/>
      <c r="D762" s="207" t="s">
        <v>211</v>
      </c>
      <c r="E762" s="208" t="s">
        <v>1</v>
      </c>
      <c r="F762" s="209" t="s">
        <v>6088</v>
      </c>
      <c r="G762" s="206"/>
      <c r="H762" s="208" t="s">
        <v>1</v>
      </c>
      <c r="I762" s="210"/>
      <c r="J762" s="206"/>
      <c r="K762" s="206"/>
      <c r="L762" s="211"/>
      <c r="M762" s="212"/>
      <c r="N762" s="213"/>
      <c r="O762" s="213"/>
      <c r="P762" s="213"/>
      <c r="Q762" s="213"/>
      <c r="R762" s="213"/>
      <c r="S762" s="213"/>
      <c r="T762" s="214"/>
      <c r="AT762" s="215" t="s">
        <v>211</v>
      </c>
      <c r="AU762" s="215" t="s">
        <v>82</v>
      </c>
      <c r="AV762" s="13" t="s">
        <v>82</v>
      </c>
      <c r="AW762" s="13" t="s">
        <v>31</v>
      </c>
      <c r="AX762" s="13" t="s">
        <v>75</v>
      </c>
      <c r="AY762" s="215" t="s">
        <v>201</v>
      </c>
    </row>
    <row r="763" spans="1:65" s="13" customFormat="1" ht="11.25">
      <c r="B763" s="205"/>
      <c r="C763" s="206"/>
      <c r="D763" s="207" t="s">
        <v>211</v>
      </c>
      <c r="E763" s="208" t="s">
        <v>1</v>
      </c>
      <c r="F763" s="209" t="s">
        <v>6309</v>
      </c>
      <c r="G763" s="206"/>
      <c r="H763" s="208" t="s">
        <v>1</v>
      </c>
      <c r="I763" s="210"/>
      <c r="J763" s="206"/>
      <c r="K763" s="206"/>
      <c r="L763" s="211"/>
      <c r="M763" s="212"/>
      <c r="N763" s="213"/>
      <c r="O763" s="213"/>
      <c r="P763" s="213"/>
      <c r="Q763" s="213"/>
      <c r="R763" s="213"/>
      <c r="S763" s="213"/>
      <c r="T763" s="214"/>
      <c r="AT763" s="215" t="s">
        <v>211</v>
      </c>
      <c r="AU763" s="215" t="s">
        <v>82</v>
      </c>
      <c r="AV763" s="13" t="s">
        <v>82</v>
      </c>
      <c r="AW763" s="13" t="s">
        <v>31</v>
      </c>
      <c r="AX763" s="13" t="s">
        <v>75</v>
      </c>
      <c r="AY763" s="215" t="s">
        <v>201</v>
      </c>
    </row>
    <row r="764" spans="1:65" s="14" customFormat="1" ht="11.25">
      <c r="B764" s="216"/>
      <c r="C764" s="217"/>
      <c r="D764" s="207" t="s">
        <v>211</v>
      </c>
      <c r="E764" s="218" t="s">
        <v>1</v>
      </c>
      <c r="F764" s="219" t="s">
        <v>82</v>
      </c>
      <c r="G764" s="217"/>
      <c r="H764" s="220">
        <v>1</v>
      </c>
      <c r="I764" s="221"/>
      <c r="J764" s="217"/>
      <c r="K764" s="217"/>
      <c r="L764" s="222"/>
      <c r="M764" s="223"/>
      <c r="N764" s="224"/>
      <c r="O764" s="224"/>
      <c r="P764" s="224"/>
      <c r="Q764" s="224"/>
      <c r="R764" s="224"/>
      <c r="S764" s="224"/>
      <c r="T764" s="225"/>
      <c r="AT764" s="226" t="s">
        <v>211</v>
      </c>
      <c r="AU764" s="226" t="s">
        <v>82</v>
      </c>
      <c r="AV764" s="14" t="s">
        <v>84</v>
      </c>
      <c r="AW764" s="14" t="s">
        <v>31</v>
      </c>
      <c r="AX764" s="14" t="s">
        <v>75</v>
      </c>
      <c r="AY764" s="226" t="s">
        <v>201</v>
      </c>
    </row>
    <row r="765" spans="1:65" s="15" customFormat="1" ht="11.25">
      <c r="B765" s="245"/>
      <c r="C765" s="246"/>
      <c r="D765" s="207" t="s">
        <v>211</v>
      </c>
      <c r="E765" s="247" t="s">
        <v>1</v>
      </c>
      <c r="F765" s="248" t="s">
        <v>5560</v>
      </c>
      <c r="G765" s="246"/>
      <c r="H765" s="249">
        <v>1</v>
      </c>
      <c r="I765" s="250"/>
      <c r="J765" s="246"/>
      <c r="K765" s="246"/>
      <c r="L765" s="251"/>
      <c r="M765" s="252"/>
      <c r="N765" s="253"/>
      <c r="O765" s="253"/>
      <c r="P765" s="253"/>
      <c r="Q765" s="253"/>
      <c r="R765" s="253"/>
      <c r="S765" s="253"/>
      <c r="T765" s="254"/>
      <c r="AT765" s="255" t="s">
        <v>211</v>
      </c>
      <c r="AU765" s="255" t="s">
        <v>82</v>
      </c>
      <c r="AV765" s="15" t="s">
        <v>209</v>
      </c>
      <c r="AW765" s="15" t="s">
        <v>31</v>
      </c>
      <c r="AX765" s="15" t="s">
        <v>82</v>
      </c>
      <c r="AY765" s="255" t="s">
        <v>201</v>
      </c>
    </row>
    <row r="766" spans="1:65" s="2" customFormat="1" ht="36">
      <c r="A766" s="34"/>
      <c r="B766" s="35"/>
      <c r="C766" s="192" t="s">
        <v>1487</v>
      </c>
      <c r="D766" s="192" t="s">
        <v>204</v>
      </c>
      <c r="E766" s="193" t="s">
        <v>6312</v>
      </c>
      <c r="F766" s="194" t="s">
        <v>6090</v>
      </c>
      <c r="G766" s="195" t="s">
        <v>2526</v>
      </c>
      <c r="H766" s="196">
        <v>5</v>
      </c>
      <c r="I766" s="197"/>
      <c r="J766" s="198">
        <f>ROUND(I766*H766,2)</f>
        <v>0</v>
      </c>
      <c r="K766" s="194" t="s">
        <v>1</v>
      </c>
      <c r="L766" s="39"/>
      <c r="M766" s="199" t="s">
        <v>1</v>
      </c>
      <c r="N766" s="200" t="s">
        <v>40</v>
      </c>
      <c r="O766" s="71"/>
      <c r="P766" s="201">
        <f>O766*H766</f>
        <v>0</v>
      </c>
      <c r="Q766" s="201">
        <v>0</v>
      </c>
      <c r="R766" s="201">
        <f>Q766*H766</f>
        <v>0</v>
      </c>
      <c r="S766" s="201">
        <v>0</v>
      </c>
      <c r="T766" s="202">
        <f>S766*H766</f>
        <v>0</v>
      </c>
      <c r="U766" s="34"/>
      <c r="V766" s="34"/>
      <c r="W766" s="34"/>
      <c r="X766" s="34"/>
      <c r="Y766" s="34"/>
      <c r="Z766" s="34"/>
      <c r="AA766" s="34"/>
      <c r="AB766" s="34"/>
      <c r="AC766" s="34"/>
      <c r="AD766" s="34"/>
      <c r="AE766" s="34"/>
      <c r="AR766" s="203" t="s">
        <v>209</v>
      </c>
      <c r="AT766" s="203" t="s">
        <v>204</v>
      </c>
      <c r="AU766" s="203" t="s">
        <v>82</v>
      </c>
      <c r="AY766" s="17" t="s">
        <v>201</v>
      </c>
      <c r="BE766" s="204">
        <f>IF(N766="základní",J766,0)</f>
        <v>0</v>
      </c>
      <c r="BF766" s="204">
        <f>IF(N766="snížená",J766,0)</f>
        <v>0</v>
      </c>
      <c r="BG766" s="204">
        <f>IF(N766="zákl. přenesená",J766,0)</f>
        <v>0</v>
      </c>
      <c r="BH766" s="204">
        <f>IF(N766="sníž. přenesená",J766,0)</f>
        <v>0</v>
      </c>
      <c r="BI766" s="204">
        <f>IF(N766="nulová",J766,0)</f>
        <v>0</v>
      </c>
      <c r="BJ766" s="17" t="s">
        <v>82</v>
      </c>
      <c r="BK766" s="204">
        <f>ROUND(I766*H766,2)</f>
        <v>0</v>
      </c>
      <c r="BL766" s="17" t="s">
        <v>209</v>
      </c>
      <c r="BM766" s="203" t="s">
        <v>2523</v>
      </c>
    </row>
    <row r="767" spans="1:65" s="13" customFormat="1" ht="11.25">
      <c r="B767" s="205"/>
      <c r="C767" s="206"/>
      <c r="D767" s="207" t="s">
        <v>211</v>
      </c>
      <c r="E767" s="208" t="s">
        <v>1</v>
      </c>
      <c r="F767" s="209" t="s">
        <v>6091</v>
      </c>
      <c r="G767" s="206"/>
      <c r="H767" s="208" t="s">
        <v>1</v>
      </c>
      <c r="I767" s="210"/>
      <c r="J767" s="206"/>
      <c r="K767" s="206"/>
      <c r="L767" s="211"/>
      <c r="M767" s="212"/>
      <c r="N767" s="213"/>
      <c r="O767" s="213"/>
      <c r="P767" s="213"/>
      <c r="Q767" s="213"/>
      <c r="R767" s="213"/>
      <c r="S767" s="213"/>
      <c r="T767" s="214"/>
      <c r="AT767" s="215" t="s">
        <v>211</v>
      </c>
      <c r="AU767" s="215" t="s">
        <v>82</v>
      </c>
      <c r="AV767" s="13" t="s">
        <v>82</v>
      </c>
      <c r="AW767" s="13" t="s">
        <v>31</v>
      </c>
      <c r="AX767" s="13" t="s">
        <v>75</v>
      </c>
      <c r="AY767" s="215" t="s">
        <v>201</v>
      </c>
    </row>
    <row r="768" spans="1:65" s="13" customFormat="1" ht="11.25">
      <c r="B768" s="205"/>
      <c r="C768" s="206"/>
      <c r="D768" s="207" t="s">
        <v>211</v>
      </c>
      <c r="E768" s="208" t="s">
        <v>1</v>
      </c>
      <c r="F768" s="209" t="s">
        <v>6309</v>
      </c>
      <c r="G768" s="206"/>
      <c r="H768" s="208" t="s">
        <v>1</v>
      </c>
      <c r="I768" s="210"/>
      <c r="J768" s="206"/>
      <c r="K768" s="206"/>
      <c r="L768" s="211"/>
      <c r="M768" s="212"/>
      <c r="N768" s="213"/>
      <c r="O768" s="213"/>
      <c r="P768" s="213"/>
      <c r="Q768" s="213"/>
      <c r="R768" s="213"/>
      <c r="S768" s="213"/>
      <c r="T768" s="214"/>
      <c r="AT768" s="215" t="s">
        <v>211</v>
      </c>
      <c r="AU768" s="215" t="s">
        <v>82</v>
      </c>
      <c r="AV768" s="13" t="s">
        <v>82</v>
      </c>
      <c r="AW768" s="13" t="s">
        <v>31</v>
      </c>
      <c r="AX768" s="13" t="s">
        <v>75</v>
      </c>
      <c r="AY768" s="215" t="s">
        <v>201</v>
      </c>
    </row>
    <row r="769" spans="1:65" s="14" customFormat="1" ht="11.25">
      <c r="B769" s="216"/>
      <c r="C769" s="217"/>
      <c r="D769" s="207" t="s">
        <v>211</v>
      </c>
      <c r="E769" s="218" t="s">
        <v>1</v>
      </c>
      <c r="F769" s="219" t="s">
        <v>227</v>
      </c>
      <c r="G769" s="217"/>
      <c r="H769" s="220">
        <v>5</v>
      </c>
      <c r="I769" s="221"/>
      <c r="J769" s="217"/>
      <c r="K769" s="217"/>
      <c r="L769" s="222"/>
      <c r="M769" s="223"/>
      <c r="N769" s="224"/>
      <c r="O769" s="224"/>
      <c r="P769" s="224"/>
      <c r="Q769" s="224"/>
      <c r="R769" s="224"/>
      <c r="S769" s="224"/>
      <c r="T769" s="225"/>
      <c r="AT769" s="226" t="s">
        <v>211</v>
      </c>
      <c r="AU769" s="226" t="s">
        <v>82</v>
      </c>
      <c r="AV769" s="14" t="s">
        <v>84</v>
      </c>
      <c r="AW769" s="14" t="s">
        <v>31</v>
      </c>
      <c r="AX769" s="14" t="s">
        <v>75</v>
      </c>
      <c r="AY769" s="226" t="s">
        <v>201</v>
      </c>
    </row>
    <row r="770" spans="1:65" s="15" customFormat="1" ht="11.25">
      <c r="B770" s="245"/>
      <c r="C770" s="246"/>
      <c r="D770" s="207" t="s">
        <v>211</v>
      </c>
      <c r="E770" s="247" t="s">
        <v>1</v>
      </c>
      <c r="F770" s="248" t="s">
        <v>5560</v>
      </c>
      <c r="G770" s="246"/>
      <c r="H770" s="249">
        <v>5</v>
      </c>
      <c r="I770" s="250"/>
      <c r="J770" s="246"/>
      <c r="K770" s="246"/>
      <c r="L770" s="251"/>
      <c r="M770" s="252"/>
      <c r="N770" s="253"/>
      <c r="O770" s="253"/>
      <c r="P770" s="253"/>
      <c r="Q770" s="253"/>
      <c r="R770" s="253"/>
      <c r="S770" s="253"/>
      <c r="T770" s="254"/>
      <c r="AT770" s="255" t="s">
        <v>211</v>
      </c>
      <c r="AU770" s="255" t="s">
        <v>82</v>
      </c>
      <c r="AV770" s="15" t="s">
        <v>209</v>
      </c>
      <c r="AW770" s="15" t="s">
        <v>31</v>
      </c>
      <c r="AX770" s="15" t="s">
        <v>82</v>
      </c>
      <c r="AY770" s="255" t="s">
        <v>201</v>
      </c>
    </row>
    <row r="771" spans="1:65" s="2" customFormat="1" ht="24">
      <c r="A771" s="34"/>
      <c r="B771" s="35"/>
      <c r="C771" s="192" t="s">
        <v>1495</v>
      </c>
      <c r="D771" s="192" t="s">
        <v>204</v>
      </c>
      <c r="E771" s="193" t="s">
        <v>6313</v>
      </c>
      <c r="F771" s="194" t="s">
        <v>6093</v>
      </c>
      <c r="G771" s="195" t="s">
        <v>2526</v>
      </c>
      <c r="H771" s="196">
        <v>2</v>
      </c>
      <c r="I771" s="197"/>
      <c r="J771" s="198">
        <f>ROUND(I771*H771,2)</f>
        <v>0</v>
      </c>
      <c r="K771" s="194" t="s">
        <v>1</v>
      </c>
      <c r="L771" s="39"/>
      <c r="M771" s="199" t="s">
        <v>1</v>
      </c>
      <c r="N771" s="200" t="s">
        <v>40</v>
      </c>
      <c r="O771" s="71"/>
      <c r="P771" s="201">
        <f>O771*H771</f>
        <v>0</v>
      </c>
      <c r="Q771" s="201">
        <v>0</v>
      </c>
      <c r="R771" s="201">
        <f>Q771*H771</f>
        <v>0</v>
      </c>
      <c r="S771" s="201">
        <v>0</v>
      </c>
      <c r="T771" s="202">
        <f>S771*H771</f>
        <v>0</v>
      </c>
      <c r="U771" s="34"/>
      <c r="V771" s="34"/>
      <c r="W771" s="34"/>
      <c r="X771" s="34"/>
      <c r="Y771" s="34"/>
      <c r="Z771" s="34"/>
      <c r="AA771" s="34"/>
      <c r="AB771" s="34"/>
      <c r="AC771" s="34"/>
      <c r="AD771" s="34"/>
      <c r="AE771" s="34"/>
      <c r="AR771" s="203" t="s">
        <v>209</v>
      </c>
      <c r="AT771" s="203" t="s">
        <v>204</v>
      </c>
      <c r="AU771" s="203" t="s">
        <v>82</v>
      </c>
      <c r="AY771" s="17" t="s">
        <v>201</v>
      </c>
      <c r="BE771" s="204">
        <f>IF(N771="základní",J771,0)</f>
        <v>0</v>
      </c>
      <c r="BF771" s="204">
        <f>IF(N771="snížená",J771,0)</f>
        <v>0</v>
      </c>
      <c r="BG771" s="204">
        <f>IF(N771="zákl. přenesená",J771,0)</f>
        <v>0</v>
      </c>
      <c r="BH771" s="204">
        <f>IF(N771="sníž. přenesená",J771,0)</f>
        <v>0</v>
      </c>
      <c r="BI771" s="204">
        <f>IF(N771="nulová",J771,0)</f>
        <v>0</v>
      </c>
      <c r="BJ771" s="17" t="s">
        <v>82</v>
      </c>
      <c r="BK771" s="204">
        <f>ROUND(I771*H771,2)</f>
        <v>0</v>
      </c>
      <c r="BL771" s="17" t="s">
        <v>209</v>
      </c>
      <c r="BM771" s="203" t="s">
        <v>2536</v>
      </c>
    </row>
    <row r="772" spans="1:65" s="13" customFormat="1" ht="11.25">
      <c r="B772" s="205"/>
      <c r="C772" s="206"/>
      <c r="D772" s="207" t="s">
        <v>211</v>
      </c>
      <c r="E772" s="208" t="s">
        <v>1</v>
      </c>
      <c r="F772" s="209" t="s">
        <v>6094</v>
      </c>
      <c r="G772" s="206"/>
      <c r="H772" s="208" t="s">
        <v>1</v>
      </c>
      <c r="I772" s="210"/>
      <c r="J772" s="206"/>
      <c r="K772" s="206"/>
      <c r="L772" s="211"/>
      <c r="M772" s="212"/>
      <c r="N772" s="213"/>
      <c r="O772" s="213"/>
      <c r="P772" s="213"/>
      <c r="Q772" s="213"/>
      <c r="R772" s="213"/>
      <c r="S772" s="213"/>
      <c r="T772" s="214"/>
      <c r="AT772" s="215" t="s">
        <v>211</v>
      </c>
      <c r="AU772" s="215" t="s">
        <v>82</v>
      </c>
      <c r="AV772" s="13" t="s">
        <v>82</v>
      </c>
      <c r="AW772" s="13" t="s">
        <v>31</v>
      </c>
      <c r="AX772" s="13" t="s">
        <v>75</v>
      </c>
      <c r="AY772" s="215" t="s">
        <v>201</v>
      </c>
    </row>
    <row r="773" spans="1:65" s="13" customFormat="1" ht="11.25">
      <c r="B773" s="205"/>
      <c r="C773" s="206"/>
      <c r="D773" s="207" t="s">
        <v>211</v>
      </c>
      <c r="E773" s="208" t="s">
        <v>1</v>
      </c>
      <c r="F773" s="209" t="s">
        <v>6309</v>
      </c>
      <c r="G773" s="206"/>
      <c r="H773" s="208" t="s">
        <v>1</v>
      </c>
      <c r="I773" s="210"/>
      <c r="J773" s="206"/>
      <c r="K773" s="206"/>
      <c r="L773" s="211"/>
      <c r="M773" s="212"/>
      <c r="N773" s="213"/>
      <c r="O773" s="213"/>
      <c r="P773" s="213"/>
      <c r="Q773" s="213"/>
      <c r="R773" s="213"/>
      <c r="S773" s="213"/>
      <c r="T773" s="214"/>
      <c r="AT773" s="215" t="s">
        <v>211</v>
      </c>
      <c r="AU773" s="215" t="s">
        <v>82</v>
      </c>
      <c r="AV773" s="13" t="s">
        <v>82</v>
      </c>
      <c r="AW773" s="13" t="s">
        <v>31</v>
      </c>
      <c r="AX773" s="13" t="s">
        <v>75</v>
      </c>
      <c r="AY773" s="215" t="s">
        <v>201</v>
      </c>
    </row>
    <row r="774" spans="1:65" s="14" customFormat="1" ht="11.25">
      <c r="B774" s="216"/>
      <c r="C774" s="217"/>
      <c r="D774" s="207" t="s">
        <v>211</v>
      </c>
      <c r="E774" s="218" t="s">
        <v>1</v>
      </c>
      <c r="F774" s="219" t="s">
        <v>84</v>
      </c>
      <c r="G774" s="217"/>
      <c r="H774" s="220">
        <v>2</v>
      </c>
      <c r="I774" s="221"/>
      <c r="J774" s="217"/>
      <c r="K774" s="217"/>
      <c r="L774" s="222"/>
      <c r="M774" s="223"/>
      <c r="N774" s="224"/>
      <c r="O774" s="224"/>
      <c r="P774" s="224"/>
      <c r="Q774" s="224"/>
      <c r="R774" s="224"/>
      <c r="S774" s="224"/>
      <c r="T774" s="225"/>
      <c r="AT774" s="226" t="s">
        <v>211</v>
      </c>
      <c r="AU774" s="226" t="s">
        <v>82</v>
      </c>
      <c r="AV774" s="14" t="s">
        <v>84</v>
      </c>
      <c r="AW774" s="14" t="s">
        <v>31</v>
      </c>
      <c r="AX774" s="14" t="s">
        <v>75</v>
      </c>
      <c r="AY774" s="226" t="s">
        <v>201</v>
      </c>
    </row>
    <row r="775" spans="1:65" s="15" customFormat="1" ht="11.25">
      <c r="B775" s="245"/>
      <c r="C775" s="246"/>
      <c r="D775" s="207" t="s">
        <v>211</v>
      </c>
      <c r="E775" s="247" t="s">
        <v>1</v>
      </c>
      <c r="F775" s="248" t="s">
        <v>5560</v>
      </c>
      <c r="G775" s="246"/>
      <c r="H775" s="249">
        <v>2</v>
      </c>
      <c r="I775" s="250"/>
      <c r="J775" s="246"/>
      <c r="K775" s="246"/>
      <c r="L775" s="251"/>
      <c r="M775" s="252"/>
      <c r="N775" s="253"/>
      <c r="O775" s="253"/>
      <c r="P775" s="253"/>
      <c r="Q775" s="253"/>
      <c r="R775" s="253"/>
      <c r="S775" s="253"/>
      <c r="T775" s="254"/>
      <c r="AT775" s="255" t="s">
        <v>211</v>
      </c>
      <c r="AU775" s="255" t="s">
        <v>82</v>
      </c>
      <c r="AV775" s="15" t="s">
        <v>209</v>
      </c>
      <c r="AW775" s="15" t="s">
        <v>31</v>
      </c>
      <c r="AX775" s="15" t="s">
        <v>82</v>
      </c>
      <c r="AY775" s="255" t="s">
        <v>201</v>
      </c>
    </row>
    <row r="776" spans="1:65" s="2" customFormat="1" ht="36">
      <c r="A776" s="34"/>
      <c r="B776" s="35"/>
      <c r="C776" s="192" t="s">
        <v>1504</v>
      </c>
      <c r="D776" s="192" t="s">
        <v>204</v>
      </c>
      <c r="E776" s="193" t="s">
        <v>6314</v>
      </c>
      <c r="F776" s="194" t="s">
        <v>6090</v>
      </c>
      <c r="G776" s="195" t="s">
        <v>2526</v>
      </c>
      <c r="H776" s="196">
        <v>3</v>
      </c>
      <c r="I776" s="197"/>
      <c r="J776" s="198">
        <f>ROUND(I776*H776,2)</f>
        <v>0</v>
      </c>
      <c r="K776" s="194" t="s">
        <v>1</v>
      </c>
      <c r="L776" s="39"/>
      <c r="M776" s="199" t="s">
        <v>1</v>
      </c>
      <c r="N776" s="200" t="s">
        <v>40</v>
      </c>
      <c r="O776" s="71"/>
      <c r="P776" s="201">
        <f>O776*H776</f>
        <v>0</v>
      </c>
      <c r="Q776" s="201">
        <v>0</v>
      </c>
      <c r="R776" s="201">
        <f>Q776*H776</f>
        <v>0</v>
      </c>
      <c r="S776" s="201">
        <v>0</v>
      </c>
      <c r="T776" s="202">
        <f>S776*H776</f>
        <v>0</v>
      </c>
      <c r="U776" s="34"/>
      <c r="V776" s="34"/>
      <c r="W776" s="34"/>
      <c r="X776" s="34"/>
      <c r="Y776" s="34"/>
      <c r="Z776" s="34"/>
      <c r="AA776" s="34"/>
      <c r="AB776" s="34"/>
      <c r="AC776" s="34"/>
      <c r="AD776" s="34"/>
      <c r="AE776" s="34"/>
      <c r="AR776" s="203" t="s">
        <v>209</v>
      </c>
      <c r="AT776" s="203" t="s">
        <v>204</v>
      </c>
      <c r="AU776" s="203" t="s">
        <v>82</v>
      </c>
      <c r="AY776" s="17" t="s">
        <v>201</v>
      </c>
      <c r="BE776" s="204">
        <f>IF(N776="základní",J776,0)</f>
        <v>0</v>
      </c>
      <c r="BF776" s="204">
        <f>IF(N776="snížená",J776,0)</f>
        <v>0</v>
      </c>
      <c r="BG776" s="204">
        <f>IF(N776="zákl. přenesená",J776,0)</f>
        <v>0</v>
      </c>
      <c r="BH776" s="204">
        <f>IF(N776="sníž. přenesená",J776,0)</f>
        <v>0</v>
      </c>
      <c r="BI776" s="204">
        <f>IF(N776="nulová",J776,0)</f>
        <v>0</v>
      </c>
      <c r="BJ776" s="17" t="s">
        <v>82</v>
      </c>
      <c r="BK776" s="204">
        <f>ROUND(I776*H776,2)</f>
        <v>0</v>
      </c>
      <c r="BL776" s="17" t="s">
        <v>209</v>
      </c>
      <c r="BM776" s="203" t="s">
        <v>2586</v>
      </c>
    </row>
    <row r="777" spans="1:65" s="13" customFormat="1" ht="11.25">
      <c r="B777" s="205"/>
      <c r="C777" s="206"/>
      <c r="D777" s="207" t="s">
        <v>211</v>
      </c>
      <c r="E777" s="208" t="s">
        <v>1</v>
      </c>
      <c r="F777" s="209" t="s">
        <v>6096</v>
      </c>
      <c r="G777" s="206"/>
      <c r="H777" s="208" t="s">
        <v>1</v>
      </c>
      <c r="I777" s="210"/>
      <c r="J777" s="206"/>
      <c r="K777" s="206"/>
      <c r="L777" s="211"/>
      <c r="M777" s="212"/>
      <c r="N777" s="213"/>
      <c r="O777" s="213"/>
      <c r="P777" s="213"/>
      <c r="Q777" s="213"/>
      <c r="R777" s="213"/>
      <c r="S777" s="213"/>
      <c r="T777" s="214"/>
      <c r="AT777" s="215" t="s">
        <v>211</v>
      </c>
      <c r="AU777" s="215" t="s">
        <v>82</v>
      </c>
      <c r="AV777" s="13" t="s">
        <v>82</v>
      </c>
      <c r="AW777" s="13" t="s">
        <v>31</v>
      </c>
      <c r="AX777" s="13" t="s">
        <v>75</v>
      </c>
      <c r="AY777" s="215" t="s">
        <v>201</v>
      </c>
    </row>
    <row r="778" spans="1:65" s="13" customFormat="1" ht="11.25">
      <c r="B778" s="205"/>
      <c r="C778" s="206"/>
      <c r="D778" s="207" t="s">
        <v>211</v>
      </c>
      <c r="E778" s="208" t="s">
        <v>1</v>
      </c>
      <c r="F778" s="209" t="s">
        <v>6309</v>
      </c>
      <c r="G778" s="206"/>
      <c r="H778" s="208" t="s">
        <v>1</v>
      </c>
      <c r="I778" s="210"/>
      <c r="J778" s="206"/>
      <c r="K778" s="206"/>
      <c r="L778" s="211"/>
      <c r="M778" s="212"/>
      <c r="N778" s="213"/>
      <c r="O778" s="213"/>
      <c r="P778" s="213"/>
      <c r="Q778" s="213"/>
      <c r="R778" s="213"/>
      <c r="S778" s="213"/>
      <c r="T778" s="214"/>
      <c r="AT778" s="215" t="s">
        <v>211</v>
      </c>
      <c r="AU778" s="215" t="s">
        <v>82</v>
      </c>
      <c r="AV778" s="13" t="s">
        <v>82</v>
      </c>
      <c r="AW778" s="13" t="s">
        <v>31</v>
      </c>
      <c r="AX778" s="13" t="s">
        <v>75</v>
      </c>
      <c r="AY778" s="215" t="s">
        <v>201</v>
      </c>
    </row>
    <row r="779" spans="1:65" s="14" customFormat="1" ht="11.25">
      <c r="B779" s="216"/>
      <c r="C779" s="217"/>
      <c r="D779" s="207" t="s">
        <v>211</v>
      </c>
      <c r="E779" s="218" t="s">
        <v>1</v>
      </c>
      <c r="F779" s="219" t="s">
        <v>202</v>
      </c>
      <c r="G779" s="217"/>
      <c r="H779" s="220">
        <v>3</v>
      </c>
      <c r="I779" s="221"/>
      <c r="J779" s="217"/>
      <c r="K779" s="217"/>
      <c r="L779" s="222"/>
      <c r="M779" s="223"/>
      <c r="N779" s="224"/>
      <c r="O779" s="224"/>
      <c r="P779" s="224"/>
      <c r="Q779" s="224"/>
      <c r="R779" s="224"/>
      <c r="S779" s="224"/>
      <c r="T779" s="225"/>
      <c r="AT779" s="226" t="s">
        <v>211</v>
      </c>
      <c r="AU779" s="226" t="s">
        <v>82</v>
      </c>
      <c r="AV779" s="14" t="s">
        <v>84</v>
      </c>
      <c r="AW779" s="14" t="s">
        <v>31</v>
      </c>
      <c r="AX779" s="14" t="s">
        <v>75</v>
      </c>
      <c r="AY779" s="226" t="s">
        <v>201</v>
      </c>
    </row>
    <row r="780" spans="1:65" s="15" customFormat="1" ht="11.25">
      <c r="B780" s="245"/>
      <c r="C780" s="246"/>
      <c r="D780" s="207" t="s">
        <v>211</v>
      </c>
      <c r="E780" s="247" t="s">
        <v>1</v>
      </c>
      <c r="F780" s="248" t="s">
        <v>5560</v>
      </c>
      <c r="G780" s="246"/>
      <c r="H780" s="249">
        <v>3</v>
      </c>
      <c r="I780" s="250"/>
      <c r="J780" s="246"/>
      <c r="K780" s="246"/>
      <c r="L780" s="251"/>
      <c r="M780" s="252"/>
      <c r="N780" s="253"/>
      <c r="O780" s="253"/>
      <c r="P780" s="253"/>
      <c r="Q780" s="253"/>
      <c r="R780" s="253"/>
      <c r="S780" s="253"/>
      <c r="T780" s="254"/>
      <c r="AT780" s="255" t="s">
        <v>211</v>
      </c>
      <c r="AU780" s="255" t="s">
        <v>82</v>
      </c>
      <c r="AV780" s="15" t="s">
        <v>209</v>
      </c>
      <c r="AW780" s="15" t="s">
        <v>31</v>
      </c>
      <c r="AX780" s="15" t="s">
        <v>82</v>
      </c>
      <c r="AY780" s="255" t="s">
        <v>201</v>
      </c>
    </row>
    <row r="781" spans="1:65" s="2" customFormat="1" ht="16.5" customHeight="1">
      <c r="A781" s="34"/>
      <c r="B781" s="35"/>
      <c r="C781" s="192" t="s">
        <v>1510</v>
      </c>
      <c r="D781" s="192" t="s">
        <v>204</v>
      </c>
      <c r="E781" s="193" t="s">
        <v>6315</v>
      </c>
      <c r="F781" s="194" t="s">
        <v>6098</v>
      </c>
      <c r="G781" s="195" t="s">
        <v>2526</v>
      </c>
      <c r="H781" s="196">
        <v>1</v>
      </c>
      <c r="I781" s="197"/>
      <c r="J781" s="198">
        <f>ROUND(I781*H781,2)</f>
        <v>0</v>
      </c>
      <c r="K781" s="194" t="s">
        <v>1</v>
      </c>
      <c r="L781" s="39"/>
      <c r="M781" s="199" t="s">
        <v>1</v>
      </c>
      <c r="N781" s="200" t="s">
        <v>40</v>
      </c>
      <c r="O781" s="71"/>
      <c r="P781" s="201">
        <f>O781*H781</f>
        <v>0</v>
      </c>
      <c r="Q781" s="201">
        <v>0</v>
      </c>
      <c r="R781" s="201">
        <f>Q781*H781</f>
        <v>0</v>
      </c>
      <c r="S781" s="201">
        <v>0</v>
      </c>
      <c r="T781" s="202">
        <f>S781*H781</f>
        <v>0</v>
      </c>
      <c r="U781" s="34"/>
      <c r="V781" s="34"/>
      <c r="W781" s="34"/>
      <c r="X781" s="34"/>
      <c r="Y781" s="34"/>
      <c r="Z781" s="34"/>
      <c r="AA781" s="34"/>
      <c r="AB781" s="34"/>
      <c r="AC781" s="34"/>
      <c r="AD781" s="34"/>
      <c r="AE781" s="34"/>
      <c r="AR781" s="203" t="s">
        <v>209</v>
      </c>
      <c r="AT781" s="203" t="s">
        <v>204</v>
      </c>
      <c r="AU781" s="203" t="s">
        <v>82</v>
      </c>
      <c r="AY781" s="17" t="s">
        <v>201</v>
      </c>
      <c r="BE781" s="204">
        <f>IF(N781="základní",J781,0)</f>
        <v>0</v>
      </c>
      <c r="BF781" s="204">
        <f>IF(N781="snížená",J781,0)</f>
        <v>0</v>
      </c>
      <c r="BG781" s="204">
        <f>IF(N781="zákl. přenesená",J781,0)</f>
        <v>0</v>
      </c>
      <c r="BH781" s="204">
        <f>IF(N781="sníž. přenesená",J781,0)</f>
        <v>0</v>
      </c>
      <c r="BI781" s="204">
        <f>IF(N781="nulová",J781,0)</f>
        <v>0</v>
      </c>
      <c r="BJ781" s="17" t="s">
        <v>82</v>
      </c>
      <c r="BK781" s="204">
        <f>ROUND(I781*H781,2)</f>
        <v>0</v>
      </c>
      <c r="BL781" s="17" t="s">
        <v>209</v>
      </c>
      <c r="BM781" s="203" t="s">
        <v>2601</v>
      </c>
    </row>
    <row r="782" spans="1:65" s="13" customFormat="1" ht="11.25">
      <c r="B782" s="205"/>
      <c r="C782" s="206"/>
      <c r="D782" s="207" t="s">
        <v>211</v>
      </c>
      <c r="E782" s="208" t="s">
        <v>1</v>
      </c>
      <c r="F782" s="209" t="s">
        <v>6309</v>
      </c>
      <c r="G782" s="206"/>
      <c r="H782" s="208" t="s">
        <v>1</v>
      </c>
      <c r="I782" s="210"/>
      <c r="J782" s="206"/>
      <c r="K782" s="206"/>
      <c r="L782" s="211"/>
      <c r="M782" s="212"/>
      <c r="N782" s="213"/>
      <c r="O782" s="213"/>
      <c r="P782" s="213"/>
      <c r="Q782" s="213"/>
      <c r="R782" s="213"/>
      <c r="S782" s="213"/>
      <c r="T782" s="214"/>
      <c r="AT782" s="215" t="s">
        <v>211</v>
      </c>
      <c r="AU782" s="215" t="s">
        <v>82</v>
      </c>
      <c r="AV782" s="13" t="s">
        <v>82</v>
      </c>
      <c r="AW782" s="13" t="s">
        <v>31</v>
      </c>
      <c r="AX782" s="13" t="s">
        <v>75</v>
      </c>
      <c r="AY782" s="215" t="s">
        <v>201</v>
      </c>
    </row>
    <row r="783" spans="1:65" s="14" customFormat="1" ht="11.25">
      <c r="B783" s="216"/>
      <c r="C783" s="217"/>
      <c r="D783" s="207" t="s">
        <v>211</v>
      </c>
      <c r="E783" s="218" t="s">
        <v>1</v>
      </c>
      <c r="F783" s="219" t="s">
        <v>82</v>
      </c>
      <c r="G783" s="217"/>
      <c r="H783" s="220">
        <v>1</v>
      </c>
      <c r="I783" s="221"/>
      <c r="J783" s="217"/>
      <c r="K783" s="217"/>
      <c r="L783" s="222"/>
      <c r="M783" s="223"/>
      <c r="N783" s="224"/>
      <c r="O783" s="224"/>
      <c r="P783" s="224"/>
      <c r="Q783" s="224"/>
      <c r="R783" s="224"/>
      <c r="S783" s="224"/>
      <c r="T783" s="225"/>
      <c r="AT783" s="226" t="s">
        <v>211</v>
      </c>
      <c r="AU783" s="226" t="s">
        <v>82</v>
      </c>
      <c r="AV783" s="14" t="s">
        <v>84</v>
      </c>
      <c r="AW783" s="14" t="s">
        <v>31</v>
      </c>
      <c r="AX783" s="14" t="s">
        <v>75</v>
      </c>
      <c r="AY783" s="226" t="s">
        <v>201</v>
      </c>
    </row>
    <row r="784" spans="1:65" s="15" customFormat="1" ht="11.25">
      <c r="B784" s="245"/>
      <c r="C784" s="246"/>
      <c r="D784" s="207" t="s">
        <v>211</v>
      </c>
      <c r="E784" s="247" t="s">
        <v>1</v>
      </c>
      <c r="F784" s="248" t="s">
        <v>5560</v>
      </c>
      <c r="G784" s="246"/>
      <c r="H784" s="249">
        <v>1</v>
      </c>
      <c r="I784" s="250"/>
      <c r="J784" s="246"/>
      <c r="K784" s="246"/>
      <c r="L784" s="251"/>
      <c r="M784" s="252"/>
      <c r="N784" s="253"/>
      <c r="O784" s="253"/>
      <c r="P784" s="253"/>
      <c r="Q784" s="253"/>
      <c r="R784" s="253"/>
      <c r="S784" s="253"/>
      <c r="T784" s="254"/>
      <c r="AT784" s="255" t="s">
        <v>211</v>
      </c>
      <c r="AU784" s="255" t="s">
        <v>82</v>
      </c>
      <c r="AV784" s="15" t="s">
        <v>209</v>
      </c>
      <c r="AW784" s="15" t="s">
        <v>31</v>
      </c>
      <c r="AX784" s="15" t="s">
        <v>82</v>
      </c>
      <c r="AY784" s="255" t="s">
        <v>201</v>
      </c>
    </row>
    <row r="785" spans="1:65" s="2" customFormat="1" ht="16.5" customHeight="1">
      <c r="A785" s="34"/>
      <c r="B785" s="35"/>
      <c r="C785" s="192" t="s">
        <v>1517</v>
      </c>
      <c r="D785" s="192" t="s">
        <v>204</v>
      </c>
      <c r="E785" s="193" t="s">
        <v>6316</v>
      </c>
      <c r="F785" s="194" t="s">
        <v>6225</v>
      </c>
      <c r="G785" s="195" t="s">
        <v>2526</v>
      </c>
      <c r="H785" s="196">
        <v>2</v>
      </c>
      <c r="I785" s="197"/>
      <c r="J785" s="198">
        <f>ROUND(I785*H785,2)</f>
        <v>0</v>
      </c>
      <c r="K785" s="194" t="s">
        <v>1</v>
      </c>
      <c r="L785" s="39"/>
      <c r="M785" s="199" t="s">
        <v>1</v>
      </c>
      <c r="N785" s="200" t="s">
        <v>40</v>
      </c>
      <c r="O785" s="71"/>
      <c r="P785" s="201">
        <f>O785*H785</f>
        <v>0</v>
      </c>
      <c r="Q785" s="201">
        <v>0</v>
      </c>
      <c r="R785" s="201">
        <f>Q785*H785</f>
        <v>0</v>
      </c>
      <c r="S785" s="201">
        <v>0</v>
      </c>
      <c r="T785" s="202">
        <f>S785*H785</f>
        <v>0</v>
      </c>
      <c r="U785" s="34"/>
      <c r="V785" s="34"/>
      <c r="W785" s="34"/>
      <c r="X785" s="34"/>
      <c r="Y785" s="34"/>
      <c r="Z785" s="34"/>
      <c r="AA785" s="34"/>
      <c r="AB785" s="34"/>
      <c r="AC785" s="34"/>
      <c r="AD785" s="34"/>
      <c r="AE785" s="34"/>
      <c r="AR785" s="203" t="s">
        <v>209</v>
      </c>
      <c r="AT785" s="203" t="s">
        <v>204</v>
      </c>
      <c r="AU785" s="203" t="s">
        <v>82</v>
      </c>
      <c r="AY785" s="17" t="s">
        <v>201</v>
      </c>
      <c r="BE785" s="204">
        <f>IF(N785="základní",J785,0)</f>
        <v>0</v>
      </c>
      <c r="BF785" s="204">
        <f>IF(N785="snížená",J785,0)</f>
        <v>0</v>
      </c>
      <c r="BG785" s="204">
        <f>IF(N785="zákl. přenesená",J785,0)</f>
        <v>0</v>
      </c>
      <c r="BH785" s="204">
        <f>IF(N785="sníž. přenesená",J785,0)</f>
        <v>0</v>
      </c>
      <c r="BI785" s="204">
        <f>IF(N785="nulová",J785,0)</f>
        <v>0</v>
      </c>
      <c r="BJ785" s="17" t="s">
        <v>82</v>
      </c>
      <c r="BK785" s="204">
        <f>ROUND(I785*H785,2)</f>
        <v>0</v>
      </c>
      <c r="BL785" s="17" t="s">
        <v>209</v>
      </c>
      <c r="BM785" s="203" t="s">
        <v>2614</v>
      </c>
    </row>
    <row r="786" spans="1:65" s="13" customFormat="1" ht="11.25">
      <c r="B786" s="205"/>
      <c r="C786" s="206"/>
      <c r="D786" s="207" t="s">
        <v>211</v>
      </c>
      <c r="E786" s="208" t="s">
        <v>1</v>
      </c>
      <c r="F786" s="209" t="s">
        <v>6309</v>
      </c>
      <c r="G786" s="206"/>
      <c r="H786" s="208" t="s">
        <v>1</v>
      </c>
      <c r="I786" s="210"/>
      <c r="J786" s="206"/>
      <c r="K786" s="206"/>
      <c r="L786" s="211"/>
      <c r="M786" s="212"/>
      <c r="N786" s="213"/>
      <c r="O786" s="213"/>
      <c r="P786" s="213"/>
      <c r="Q786" s="213"/>
      <c r="R786" s="213"/>
      <c r="S786" s="213"/>
      <c r="T786" s="214"/>
      <c r="AT786" s="215" t="s">
        <v>211</v>
      </c>
      <c r="AU786" s="215" t="s">
        <v>82</v>
      </c>
      <c r="AV786" s="13" t="s">
        <v>82</v>
      </c>
      <c r="AW786" s="13" t="s">
        <v>31</v>
      </c>
      <c r="AX786" s="13" t="s">
        <v>75</v>
      </c>
      <c r="AY786" s="215" t="s">
        <v>201</v>
      </c>
    </row>
    <row r="787" spans="1:65" s="14" customFormat="1" ht="11.25">
      <c r="B787" s="216"/>
      <c r="C787" s="217"/>
      <c r="D787" s="207" t="s">
        <v>211</v>
      </c>
      <c r="E787" s="218" t="s">
        <v>1</v>
      </c>
      <c r="F787" s="219" t="s">
        <v>84</v>
      </c>
      <c r="G787" s="217"/>
      <c r="H787" s="220">
        <v>2</v>
      </c>
      <c r="I787" s="221"/>
      <c r="J787" s="217"/>
      <c r="K787" s="217"/>
      <c r="L787" s="222"/>
      <c r="M787" s="223"/>
      <c r="N787" s="224"/>
      <c r="O787" s="224"/>
      <c r="P787" s="224"/>
      <c r="Q787" s="224"/>
      <c r="R787" s="224"/>
      <c r="S787" s="224"/>
      <c r="T787" s="225"/>
      <c r="AT787" s="226" t="s">
        <v>211</v>
      </c>
      <c r="AU787" s="226" t="s">
        <v>82</v>
      </c>
      <c r="AV787" s="14" t="s">
        <v>84</v>
      </c>
      <c r="AW787" s="14" t="s">
        <v>31</v>
      </c>
      <c r="AX787" s="14" t="s">
        <v>75</v>
      </c>
      <c r="AY787" s="226" t="s">
        <v>201</v>
      </c>
    </row>
    <row r="788" spans="1:65" s="15" customFormat="1" ht="11.25">
      <c r="B788" s="245"/>
      <c r="C788" s="246"/>
      <c r="D788" s="207" t="s">
        <v>211</v>
      </c>
      <c r="E788" s="247" t="s">
        <v>1</v>
      </c>
      <c r="F788" s="248" t="s">
        <v>5560</v>
      </c>
      <c r="G788" s="246"/>
      <c r="H788" s="249">
        <v>2</v>
      </c>
      <c r="I788" s="250"/>
      <c r="J788" s="246"/>
      <c r="K788" s="246"/>
      <c r="L788" s="251"/>
      <c r="M788" s="252"/>
      <c r="N788" s="253"/>
      <c r="O788" s="253"/>
      <c r="P788" s="253"/>
      <c r="Q788" s="253"/>
      <c r="R788" s="253"/>
      <c r="S788" s="253"/>
      <c r="T788" s="254"/>
      <c r="AT788" s="255" t="s">
        <v>211</v>
      </c>
      <c r="AU788" s="255" t="s">
        <v>82</v>
      </c>
      <c r="AV788" s="15" t="s">
        <v>209</v>
      </c>
      <c r="AW788" s="15" t="s">
        <v>31</v>
      </c>
      <c r="AX788" s="15" t="s">
        <v>82</v>
      </c>
      <c r="AY788" s="255" t="s">
        <v>201</v>
      </c>
    </row>
    <row r="789" spans="1:65" s="2" customFormat="1" ht="16.5" customHeight="1">
      <c r="A789" s="34"/>
      <c r="B789" s="35"/>
      <c r="C789" s="192" t="s">
        <v>1522</v>
      </c>
      <c r="D789" s="192" t="s">
        <v>204</v>
      </c>
      <c r="E789" s="193" t="s">
        <v>6317</v>
      </c>
      <c r="F789" s="194" t="s">
        <v>6106</v>
      </c>
      <c r="G789" s="195" t="s">
        <v>2526</v>
      </c>
      <c r="H789" s="196">
        <v>11</v>
      </c>
      <c r="I789" s="197"/>
      <c r="J789" s="198">
        <f>ROUND(I789*H789,2)</f>
        <v>0</v>
      </c>
      <c r="K789" s="194" t="s">
        <v>1</v>
      </c>
      <c r="L789" s="39"/>
      <c r="M789" s="199" t="s">
        <v>1</v>
      </c>
      <c r="N789" s="200" t="s">
        <v>40</v>
      </c>
      <c r="O789" s="71"/>
      <c r="P789" s="201">
        <f>O789*H789</f>
        <v>0</v>
      </c>
      <c r="Q789" s="201">
        <v>0</v>
      </c>
      <c r="R789" s="201">
        <f>Q789*H789</f>
        <v>0</v>
      </c>
      <c r="S789" s="201">
        <v>0</v>
      </c>
      <c r="T789" s="202">
        <f>S789*H789</f>
        <v>0</v>
      </c>
      <c r="U789" s="34"/>
      <c r="V789" s="34"/>
      <c r="W789" s="34"/>
      <c r="X789" s="34"/>
      <c r="Y789" s="34"/>
      <c r="Z789" s="34"/>
      <c r="AA789" s="34"/>
      <c r="AB789" s="34"/>
      <c r="AC789" s="34"/>
      <c r="AD789" s="34"/>
      <c r="AE789" s="34"/>
      <c r="AR789" s="203" t="s">
        <v>209</v>
      </c>
      <c r="AT789" s="203" t="s">
        <v>204</v>
      </c>
      <c r="AU789" s="203" t="s">
        <v>82</v>
      </c>
      <c r="AY789" s="17" t="s">
        <v>201</v>
      </c>
      <c r="BE789" s="204">
        <f>IF(N789="základní",J789,0)</f>
        <v>0</v>
      </c>
      <c r="BF789" s="204">
        <f>IF(N789="snížená",J789,0)</f>
        <v>0</v>
      </c>
      <c r="BG789" s="204">
        <f>IF(N789="zákl. přenesená",J789,0)</f>
        <v>0</v>
      </c>
      <c r="BH789" s="204">
        <f>IF(N789="sníž. přenesená",J789,0)</f>
        <v>0</v>
      </c>
      <c r="BI789" s="204">
        <f>IF(N789="nulová",J789,0)</f>
        <v>0</v>
      </c>
      <c r="BJ789" s="17" t="s">
        <v>82</v>
      </c>
      <c r="BK789" s="204">
        <f>ROUND(I789*H789,2)</f>
        <v>0</v>
      </c>
      <c r="BL789" s="17" t="s">
        <v>209</v>
      </c>
      <c r="BM789" s="203" t="s">
        <v>2631</v>
      </c>
    </row>
    <row r="790" spans="1:65" s="13" customFormat="1" ht="33.75">
      <c r="B790" s="205"/>
      <c r="C790" s="206"/>
      <c r="D790" s="207" t="s">
        <v>211</v>
      </c>
      <c r="E790" s="208" t="s">
        <v>1</v>
      </c>
      <c r="F790" s="209" t="s">
        <v>6107</v>
      </c>
      <c r="G790" s="206"/>
      <c r="H790" s="208" t="s">
        <v>1</v>
      </c>
      <c r="I790" s="210"/>
      <c r="J790" s="206"/>
      <c r="K790" s="206"/>
      <c r="L790" s="211"/>
      <c r="M790" s="212"/>
      <c r="N790" s="213"/>
      <c r="O790" s="213"/>
      <c r="P790" s="213"/>
      <c r="Q790" s="213"/>
      <c r="R790" s="213"/>
      <c r="S790" s="213"/>
      <c r="T790" s="214"/>
      <c r="AT790" s="215" t="s">
        <v>211</v>
      </c>
      <c r="AU790" s="215" t="s">
        <v>82</v>
      </c>
      <c r="AV790" s="13" t="s">
        <v>82</v>
      </c>
      <c r="AW790" s="13" t="s">
        <v>31</v>
      </c>
      <c r="AX790" s="13" t="s">
        <v>75</v>
      </c>
      <c r="AY790" s="215" t="s">
        <v>201</v>
      </c>
    </row>
    <row r="791" spans="1:65" s="13" customFormat="1" ht="11.25">
      <c r="B791" s="205"/>
      <c r="C791" s="206"/>
      <c r="D791" s="207" t="s">
        <v>211</v>
      </c>
      <c r="E791" s="208" t="s">
        <v>1</v>
      </c>
      <c r="F791" s="209" t="s">
        <v>6309</v>
      </c>
      <c r="G791" s="206"/>
      <c r="H791" s="208" t="s">
        <v>1</v>
      </c>
      <c r="I791" s="210"/>
      <c r="J791" s="206"/>
      <c r="K791" s="206"/>
      <c r="L791" s="211"/>
      <c r="M791" s="212"/>
      <c r="N791" s="213"/>
      <c r="O791" s="213"/>
      <c r="P791" s="213"/>
      <c r="Q791" s="213"/>
      <c r="R791" s="213"/>
      <c r="S791" s="213"/>
      <c r="T791" s="214"/>
      <c r="AT791" s="215" t="s">
        <v>211</v>
      </c>
      <c r="AU791" s="215" t="s">
        <v>82</v>
      </c>
      <c r="AV791" s="13" t="s">
        <v>82</v>
      </c>
      <c r="AW791" s="13" t="s">
        <v>31</v>
      </c>
      <c r="AX791" s="13" t="s">
        <v>75</v>
      </c>
      <c r="AY791" s="215" t="s">
        <v>201</v>
      </c>
    </row>
    <row r="792" spans="1:65" s="14" customFormat="1" ht="11.25">
      <c r="B792" s="216"/>
      <c r="C792" s="217"/>
      <c r="D792" s="207" t="s">
        <v>211</v>
      </c>
      <c r="E792" s="218" t="s">
        <v>1</v>
      </c>
      <c r="F792" s="219" t="s">
        <v>311</v>
      </c>
      <c r="G792" s="217"/>
      <c r="H792" s="220">
        <v>11</v>
      </c>
      <c r="I792" s="221"/>
      <c r="J792" s="217"/>
      <c r="K792" s="217"/>
      <c r="L792" s="222"/>
      <c r="M792" s="223"/>
      <c r="N792" s="224"/>
      <c r="O792" s="224"/>
      <c r="P792" s="224"/>
      <c r="Q792" s="224"/>
      <c r="R792" s="224"/>
      <c r="S792" s="224"/>
      <c r="T792" s="225"/>
      <c r="AT792" s="226" t="s">
        <v>211</v>
      </c>
      <c r="AU792" s="226" t="s">
        <v>82</v>
      </c>
      <c r="AV792" s="14" t="s">
        <v>84</v>
      </c>
      <c r="AW792" s="14" t="s">
        <v>31</v>
      </c>
      <c r="AX792" s="14" t="s">
        <v>75</v>
      </c>
      <c r="AY792" s="226" t="s">
        <v>201</v>
      </c>
    </row>
    <row r="793" spans="1:65" s="15" customFormat="1" ht="11.25">
      <c r="B793" s="245"/>
      <c r="C793" s="246"/>
      <c r="D793" s="207" t="s">
        <v>211</v>
      </c>
      <c r="E793" s="247" t="s">
        <v>1</v>
      </c>
      <c r="F793" s="248" t="s">
        <v>5560</v>
      </c>
      <c r="G793" s="246"/>
      <c r="H793" s="249">
        <v>11</v>
      </c>
      <c r="I793" s="250"/>
      <c r="J793" s="246"/>
      <c r="K793" s="246"/>
      <c r="L793" s="251"/>
      <c r="M793" s="252"/>
      <c r="N793" s="253"/>
      <c r="O793" s="253"/>
      <c r="P793" s="253"/>
      <c r="Q793" s="253"/>
      <c r="R793" s="253"/>
      <c r="S793" s="253"/>
      <c r="T793" s="254"/>
      <c r="AT793" s="255" t="s">
        <v>211</v>
      </c>
      <c r="AU793" s="255" t="s">
        <v>82</v>
      </c>
      <c r="AV793" s="15" t="s">
        <v>209</v>
      </c>
      <c r="AW793" s="15" t="s">
        <v>31</v>
      </c>
      <c r="AX793" s="15" t="s">
        <v>82</v>
      </c>
      <c r="AY793" s="255" t="s">
        <v>201</v>
      </c>
    </row>
    <row r="794" spans="1:65" s="2" customFormat="1" ht="16.5" customHeight="1">
      <c r="A794" s="34"/>
      <c r="B794" s="35"/>
      <c r="C794" s="192" t="s">
        <v>1532</v>
      </c>
      <c r="D794" s="192" t="s">
        <v>204</v>
      </c>
      <c r="E794" s="193" t="s">
        <v>6318</v>
      </c>
      <c r="F794" s="194" t="s">
        <v>6109</v>
      </c>
      <c r="G794" s="195" t="s">
        <v>2526</v>
      </c>
      <c r="H794" s="196">
        <v>10</v>
      </c>
      <c r="I794" s="197"/>
      <c r="J794" s="198">
        <f>ROUND(I794*H794,2)</f>
        <v>0</v>
      </c>
      <c r="K794" s="194" t="s">
        <v>1</v>
      </c>
      <c r="L794" s="39"/>
      <c r="M794" s="199" t="s">
        <v>1</v>
      </c>
      <c r="N794" s="200" t="s">
        <v>40</v>
      </c>
      <c r="O794" s="71"/>
      <c r="P794" s="201">
        <f>O794*H794</f>
        <v>0</v>
      </c>
      <c r="Q794" s="201">
        <v>0</v>
      </c>
      <c r="R794" s="201">
        <f>Q794*H794</f>
        <v>0</v>
      </c>
      <c r="S794" s="201">
        <v>0</v>
      </c>
      <c r="T794" s="202">
        <f>S794*H794</f>
        <v>0</v>
      </c>
      <c r="U794" s="34"/>
      <c r="V794" s="34"/>
      <c r="W794" s="34"/>
      <c r="X794" s="34"/>
      <c r="Y794" s="34"/>
      <c r="Z794" s="34"/>
      <c r="AA794" s="34"/>
      <c r="AB794" s="34"/>
      <c r="AC794" s="34"/>
      <c r="AD794" s="34"/>
      <c r="AE794" s="34"/>
      <c r="AR794" s="203" t="s">
        <v>209</v>
      </c>
      <c r="AT794" s="203" t="s">
        <v>204</v>
      </c>
      <c r="AU794" s="203" t="s">
        <v>82</v>
      </c>
      <c r="AY794" s="17" t="s">
        <v>201</v>
      </c>
      <c r="BE794" s="204">
        <f>IF(N794="základní",J794,0)</f>
        <v>0</v>
      </c>
      <c r="BF794" s="204">
        <f>IF(N794="snížená",J794,0)</f>
        <v>0</v>
      </c>
      <c r="BG794" s="204">
        <f>IF(N794="zákl. přenesená",J794,0)</f>
        <v>0</v>
      </c>
      <c r="BH794" s="204">
        <f>IF(N794="sníž. přenesená",J794,0)</f>
        <v>0</v>
      </c>
      <c r="BI794" s="204">
        <f>IF(N794="nulová",J794,0)</f>
        <v>0</v>
      </c>
      <c r="BJ794" s="17" t="s">
        <v>82</v>
      </c>
      <c r="BK794" s="204">
        <f>ROUND(I794*H794,2)</f>
        <v>0</v>
      </c>
      <c r="BL794" s="17" t="s">
        <v>209</v>
      </c>
      <c r="BM794" s="203" t="s">
        <v>2644</v>
      </c>
    </row>
    <row r="795" spans="1:65" s="13" customFormat="1" ht="33.75">
      <c r="B795" s="205"/>
      <c r="C795" s="206"/>
      <c r="D795" s="207" t="s">
        <v>211</v>
      </c>
      <c r="E795" s="208" t="s">
        <v>1</v>
      </c>
      <c r="F795" s="209" t="s">
        <v>6107</v>
      </c>
      <c r="G795" s="206"/>
      <c r="H795" s="208" t="s">
        <v>1</v>
      </c>
      <c r="I795" s="210"/>
      <c r="J795" s="206"/>
      <c r="K795" s="206"/>
      <c r="L795" s="211"/>
      <c r="M795" s="212"/>
      <c r="N795" s="213"/>
      <c r="O795" s="213"/>
      <c r="P795" s="213"/>
      <c r="Q795" s="213"/>
      <c r="R795" s="213"/>
      <c r="S795" s="213"/>
      <c r="T795" s="214"/>
      <c r="AT795" s="215" t="s">
        <v>211</v>
      </c>
      <c r="AU795" s="215" t="s">
        <v>82</v>
      </c>
      <c r="AV795" s="13" t="s">
        <v>82</v>
      </c>
      <c r="AW795" s="13" t="s">
        <v>31</v>
      </c>
      <c r="AX795" s="13" t="s">
        <v>75</v>
      </c>
      <c r="AY795" s="215" t="s">
        <v>201</v>
      </c>
    </row>
    <row r="796" spans="1:65" s="13" customFormat="1" ht="11.25">
      <c r="B796" s="205"/>
      <c r="C796" s="206"/>
      <c r="D796" s="207" t="s">
        <v>211</v>
      </c>
      <c r="E796" s="208" t="s">
        <v>1</v>
      </c>
      <c r="F796" s="209" t="s">
        <v>6309</v>
      </c>
      <c r="G796" s="206"/>
      <c r="H796" s="208" t="s">
        <v>1</v>
      </c>
      <c r="I796" s="210"/>
      <c r="J796" s="206"/>
      <c r="K796" s="206"/>
      <c r="L796" s="211"/>
      <c r="M796" s="212"/>
      <c r="N796" s="213"/>
      <c r="O796" s="213"/>
      <c r="P796" s="213"/>
      <c r="Q796" s="213"/>
      <c r="R796" s="213"/>
      <c r="S796" s="213"/>
      <c r="T796" s="214"/>
      <c r="AT796" s="215" t="s">
        <v>211</v>
      </c>
      <c r="AU796" s="215" t="s">
        <v>82</v>
      </c>
      <c r="AV796" s="13" t="s">
        <v>82</v>
      </c>
      <c r="AW796" s="13" t="s">
        <v>31</v>
      </c>
      <c r="AX796" s="13" t="s">
        <v>75</v>
      </c>
      <c r="AY796" s="215" t="s">
        <v>201</v>
      </c>
    </row>
    <row r="797" spans="1:65" s="14" customFormat="1" ht="11.25">
      <c r="B797" s="216"/>
      <c r="C797" s="217"/>
      <c r="D797" s="207" t="s">
        <v>211</v>
      </c>
      <c r="E797" s="218" t="s">
        <v>1</v>
      </c>
      <c r="F797" s="219" t="s">
        <v>305</v>
      </c>
      <c r="G797" s="217"/>
      <c r="H797" s="220">
        <v>10</v>
      </c>
      <c r="I797" s="221"/>
      <c r="J797" s="217"/>
      <c r="K797" s="217"/>
      <c r="L797" s="222"/>
      <c r="M797" s="223"/>
      <c r="N797" s="224"/>
      <c r="O797" s="224"/>
      <c r="P797" s="224"/>
      <c r="Q797" s="224"/>
      <c r="R797" s="224"/>
      <c r="S797" s="224"/>
      <c r="T797" s="225"/>
      <c r="AT797" s="226" t="s">
        <v>211</v>
      </c>
      <c r="AU797" s="226" t="s">
        <v>82</v>
      </c>
      <c r="AV797" s="14" t="s">
        <v>84</v>
      </c>
      <c r="AW797" s="14" t="s">
        <v>31</v>
      </c>
      <c r="AX797" s="14" t="s">
        <v>75</v>
      </c>
      <c r="AY797" s="226" t="s">
        <v>201</v>
      </c>
    </row>
    <row r="798" spans="1:65" s="15" customFormat="1" ht="11.25">
      <c r="B798" s="245"/>
      <c r="C798" s="246"/>
      <c r="D798" s="207" t="s">
        <v>211</v>
      </c>
      <c r="E798" s="247" t="s">
        <v>1</v>
      </c>
      <c r="F798" s="248" t="s">
        <v>5560</v>
      </c>
      <c r="G798" s="246"/>
      <c r="H798" s="249">
        <v>10</v>
      </c>
      <c r="I798" s="250"/>
      <c r="J798" s="246"/>
      <c r="K798" s="246"/>
      <c r="L798" s="251"/>
      <c r="M798" s="252"/>
      <c r="N798" s="253"/>
      <c r="O798" s="253"/>
      <c r="P798" s="253"/>
      <c r="Q798" s="253"/>
      <c r="R798" s="253"/>
      <c r="S798" s="253"/>
      <c r="T798" s="254"/>
      <c r="AT798" s="255" t="s">
        <v>211</v>
      </c>
      <c r="AU798" s="255" t="s">
        <v>82</v>
      </c>
      <c r="AV798" s="15" t="s">
        <v>209</v>
      </c>
      <c r="AW798" s="15" t="s">
        <v>31</v>
      </c>
      <c r="AX798" s="15" t="s">
        <v>82</v>
      </c>
      <c r="AY798" s="255" t="s">
        <v>201</v>
      </c>
    </row>
    <row r="799" spans="1:65" s="2" customFormat="1" ht="16.5" customHeight="1">
      <c r="A799" s="34"/>
      <c r="B799" s="35"/>
      <c r="C799" s="192" t="s">
        <v>1546</v>
      </c>
      <c r="D799" s="192" t="s">
        <v>204</v>
      </c>
      <c r="E799" s="193" t="s">
        <v>6319</v>
      </c>
      <c r="F799" s="194" t="s">
        <v>6111</v>
      </c>
      <c r="G799" s="195" t="s">
        <v>2526</v>
      </c>
      <c r="H799" s="196">
        <v>6</v>
      </c>
      <c r="I799" s="197"/>
      <c r="J799" s="198">
        <f>ROUND(I799*H799,2)</f>
        <v>0</v>
      </c>
      <c r="K799" s="194" t="s">
        <v>1</v>
      </c>
      <c r="L799" s="39"/>
      <c r="M799" s="199" t="s">
        <v>1</v>
      </c>
      <c r="N799" s="200" t="s">
        <v>40</v>
      </c>
      <c r="O799" s="71"/>
      <c r="P799" s="201">
        <f>O799*H799</f>
        <v>0</v>
      </c>
      <c r="Q799" s="201">
        <v>0</v>
      </c>
      <c r="R799" s="201">
        <f>Q799*H799</f>
        <v>0</v>
      </c>
      <c r="S799" s="201">
        <v>0</v>
      </c>
      <c r="T799" s="202">
        <f>S799*H799</f>
        <v>0</v>
      </c>
      <c r="U799" s="34"/>
      <c r="V799" s="34"/>
      <c r="W799" s="34"/>
      <c r="X799" s="34"/>
      <c r="Y799" s="34"/>
      <c r="Z799" s="34"/>
      <c r="AA799" s="34"/>
      <c r="AB799" s="34"/>
      <c r="AC799" s="34"/>
      <c r="AD799" s="34"/>
      <c r="AE799" s="34"/>
      <c r="AR799" s="203" t="s">
        <v>209</v>
      </c>
      <c r="AT799" s="203" t="s">
        <v>204</v>
      </c>
      <c r="AU799" s="203" t="s">
        <v>82</v>
      </c>
      <c r="AY799" s="17" t="s">
        <v>201</v>
      </c>
      <c r="BE799" s="204">
        <f>IF(N799="základní",J799,0)</f>
        <v>0</v>
      </c>
      <c r="BF799" s="204">
        <f>IF(N799="snížená",J799,0)</f>
        <v>0</v>
      </c>
      <c r="BG799" s="204">
        <f>IF(N799="zákl. přenesená",J799,0)</f>
        <v>0</v>
      </c>
      <c r="BH799" s="204">
        <f>IF(N799="sníž. přenesená",J799,0)</f>
        <v>0</v>
      </c>
      <c r="BI799" s="204">
        <f>IF(N799="nulová",J799,0)</f>
        <v>0</v>
      </c>
      <c r="BJ799" s="17" t="s">
        <v>82</v>
      </c>
      <c r="BK799" s="204">
        <f>ROUND(I799*H799,2)</f>
        <v>0</v>
      </c>
      <c r="BL799" s="17" t="s">
        <v>209</v>
      </c>
      <c r="BM799" s="203" t="s">
        <v>2657</v>
      </c>
    </row>
    <row r="800" spans="1:65" s="13" customFormat="1" ht="33.75">
      <c r="B800" s="205"/>
      <c r="C800" s="206"/>
      <c r="D800" s="207" t="s">
        <v>211</v>
      </c>
      <c r="E800" s="208" t="s">
        <v>1</v>
      </c>
      <c r="F800" s="209" t="s">
        <v>6107</v>
      </c>
      <c r="G800" s="206"/>
      <c r="H800" s="208" t="s">
        <v>1</v>
      </c>
      <c r="I800" s="210"/>
      <c r="J800" s="206"/>
      <c r="K800" s="206"/>
      <c r="L800" s="211"/>
      <c r="M800" s="212"/>
      <c r="N800" s="213"/>
      <c r="O800" s="213"/>
      <c r="P800" s="213"/>
      <c r="Q800" s="213"/>
      <c r="R800" s="213"/>
      <c r="S800" s="213"/>
      <c r="T800" s="214"/>
      <c r="AT800" s="215" t="s">
        <v>211</v>
      </c>
      <c r="AU800" s="215" t="s">
        <v>82</v>
      </c>
      <c r="AV800" s="13" t="s">
        <v>82</v>
      </c>
      <c r="AW800" s="13" t="s">
        <v>31</v>
      </c>
      <c r="AX800" s="13" t="s">
        <v>75</v>
      </c>
      <c r="AY800" s="215" t="s">
        <v>201</v>
      </c>
    </row>
    <row r="801" spans="1:65" s="13" customFormat="1" ht="11.25">
      <c r="B801" s="205"/>
      <c r="C801" s="206"/>
      <c r="D801" s="207" t="s">
        <v>211</v>
      </c>
      <c r="E801" s="208" t="s">
        <v>1</v>
      </c>
      <c r="F801" s="209" t="s">
        <v>6309</v>
      </c>
      <c r="G801" s="206"/>
      <c r="H801" s="208" t="s">
        <v>1</v>
      </c>
      <c r="I801" s="210"/>
      <c r="J801" s="206"/>
      <c r="K801" s="206"/>
      <c r="L801" s="211"/>
      <c r="M801" s="212"/>
      <c r="N801" s="213"/>
      <c r="O801" s="213"/>
      <c r="P801" s="213"/>
      <c r="Q801" s="213"/>
      <c r="R801" s="213"/>
      <c r="S801" s="213"/>
      <c r="T801" s="214"/>
      <c r="AT801" s="215" t="s">
        <v>211</v>
      </c>
      <c r="AU801" s="215" t="s">
        <v>82</v>
      </c>
      <c r="AV801" s="13" t="s">
        <v>82</v>
      </c>
      <c r="AW801" s="13" t="s">
        <v>31</v>
      </c>
      <c r="AX801" s="13" t="s">
        <v>75</v>
      </c>
      <c r="AY801" s="215" t="s">
        <v>201</v>
      </c>
    </row>
    <row r="802" spans="1:65" s="14" customFormat="1" ht="11.25">
      <c r="B802" s="216"/>
      <c r="C802" s="217"/>
      <c r="D802" s="207" t="s">
        <v>211</v>
      </c>
      <c r="E802" s="218" t="s">
        <v>1</v>
      </c>
      <c r="F802" s="219" t="s">
        <v>236</v>
      </c>
      <c r="G802" s="217"/>
      <c r="H802" s="220">
        <v>6</v>
      </c>
      <c r="I802" s="221"/>
      <c r="J802" s="217"/>
      <c r="K802" s="217"/>
      <c r="L802" s="222"/>
      <c r="M802" s="223"/>
      <c r="N802" s="224"/>
      <c r="O802" s="224"/>
      <c r="P802" s="224"/>
      <c r="Q802" s="224"/>
      <c r="R802" s="224"/>
      <c r="S802" s="224"/>
      <c r="T802" s="225"/>
      <c r="AT802" s="226" t="s">
        <v>211</v>
      </c>
      <c r="AU802" s="226" t="s">
        <v>82</v>
      </c>
      <c r="AV802" s="14" t="s">
        <v>84</v>
      </c>
      <c r="AW802" s="14" t="s">
        <v>31</v>
      </c>
      <c r="AX802" s="14" t="s">
        <v>75</v>
      </c>
      <c r="AY802" s="226" t="s">
        <v>201</v>
      </c>
    </row>
    <row r="803" spans="1:65" s="15" customFormat="1" ht="11.25">
      <c r="B803" s="245"/>
      <c r="C803" s="246"/>
      <c r="D803" s="207" t="s">
        <v>211</v>
      </c>
      <c r="E803" s="247" t="s">
        <v>1</v>
      </c>
      <c r="F803" s="248" t="s">
        <v>5560</v>
      </c>
      <c r="G803" s="246"/>
      <c r="H803" s="249">
        <v>6</v>
      </c>
      <c r="I803" s="250"/>
      <c r="J803" s="246"/>
      <c r="K803" s="246"/>
      <c r="L803" s="251"/>
      <c r="M803" s="252"/>
      <c r="N803" s="253"/>
      <c r="O803" s="253"/>
      <c r="P803" s="253"/>
      <c r="Q803" s="253"/>
      <c r="R803" s="253"/>
      <c r="S803" s="253"/>
      <c r="T803" s="254"/>
      <c r="AT803" s="255" t="s">
        <v>211</v>
      </c>
      <c r="AU803" s="255" t="s">
        <v>82</v>
      </c>
      <c r="AV803" s="15" t="s">
        <v>209</v>
      </c>
      <c r="AW803" s="15" t="s">
        <v>31</v>
      </c>
      <c r="AX803" s="15" t="s">
        <v>82</v>
      </c>
      <c r="AY803" s="255" t="s">
        <v>201</v>
      </c>
    </row>
    <row r="804" spans="1:65" s="2" customFormat="1" ht="16.5" customHeight="1">
      <c r="A804" s="34"/>
      <c r="B804" s="35"/>
      <c r="C804" s="192" t="s">
        <v>1553</v>
      </c>
      <c r="D804" s="192" t="s">
        <v>204</v>
      </c>
      <c r="E804" s="193" t="s">
        <v>6320</v>
      </c>
      <c r="F804" s="194" t="s">
        <v>6236</v>
      </c>
      <c r="G804" s="195" t="s">
        <v>2526</v>
      </c>
      <c r="H804" s="196">
        <v>2</v>
      </c>
      <c r="I804" s="197"/>
      <c r="J804" s="198">
        <f>ROUND(I804*H804,2)</f>
        <v>0</v>
      </c>
      <c r="K804" s="194" t="s">
        <v>1</v>
      </c>
      <c r="L804" s="39"/>
      <c r="M804" s="199" t="s">
        <v>1</v>
      </c>
      <c r="N804" s="200" t="s">
        <v>40</v>
      </c>
      <c r="O804" s="71"/>
      <c r="P804" s="201">
        <f>O804*H804</f>
        <v>0</v>
      </c>
      <c r="Q804" s="201">
        <v>0</v>
      </c>
      <c r="R804" s="201">
        <f>Q804*H804</f>
        <v>0</v>
      </c>
      <c r="S804" s="201">
        <v>0</v>
      </c>
      <c r="T804" s="202">
        <f>S804*H804</f>
        <v>0</v>
      </c>
      <c r="U804" s="34"/>
      <c r="V804" s="34"/>
      <c r="W804" s="34"/>
      <c r="X804" s="34"/>
      <c r="Y804" s="34"/>
      <c r="Z804" s="34"/>
      <c r="AA804" s="34"/>
      <c r="AB804" s="34"/>
      <c r="AC804" s="34"/>
      <c r="AD804" s="34"/>
      <c r="AE804" s="34"/>
      <c r="AR804" s="203" t="s">
        <v>209</v>
      </c>
      <c r="AT804" s="203" t="s">
        <v>204</v>
      </c>
      <c r="AU804" s="203" t="s">
        <v>82</v>
      </c>
      <c r="AY804" s="17" t="s">
        <v>201</v>
      </c>
      <c r="BE804" s="204">
        <f>IF(N804="základní",J804,0)</f>
        <v>0</v>
      </c>
      <c r="BF804" s="204">
        <f>IF(N804="snížená",J804,0)</f>
        <v>0</v>
      </c>
      <c r="BG804" s="204">
        <f>IF(N804="zákl. přenesená",J804,0)</f>
        <v>0</v>
      </c>
      <c r="BH804" s="204">
        <f>IF(N804="sníž. přenesená",J804,0)</f>
        <v>0</v>
      </c>
      <c r="BI804" s="204">
        <f>IF(N804="nulová",J804,0)</f>
        <v>0</v>
      </c>
      <c r="BJ804" s="17" t="s">
        <v>82</v>
      </c>
      <c r="BK804" s="204">
        <f>ROUND(I804*H804,2)</f>
        <v>0</v>
      </c>
      <c r="BL804" s="17" t="s">
        <v>209</v>
      </c>
      <c r="BM804" s="203" t="s">
        <v>2671</v>
      </c>
    </row>
    <row r="805" spans="1:65" s="13" customFormat="1" ht="33.75">
      <c r="B805" s="205"/>
      <c r="C805" s="206"/>
      <c r="D805" s="207" t="s">
        <v>211</v>
      </c>
      <c r="E805" s="208" t="s">
        <v>1</v>
      </c>
      <c r="F805" s="209" t="s">
        <v>6107</v>
      </c>
      <c r="G805" s="206"/>
      <c r="H805" s="208" t="s">
        <v>1</v>
      </c>
      <c r="I805" s="210"/>
      <c r="J805" s="206"/>
      <c r="K805" s="206"/>
      <c r="L805" s="211"/>
      <c r="M805" s="212"/>
      <c r="N805" s="213"/>
      <c r="O805" s="213"/>
      <c r="P805" s="213"/>
      <c r="Q805" s="213"/>
      <c r="R805" s="213"/>
      <c r="S805" s="213"/>
      <c r="T805" s="214"/>
      <c r="AT805" s="215" t="s">
        <v>211</v>
      </c>
      <c r="AU805" s="215" t="s">
        <v>82</v>
      </c>
      <c r="AV805" s="13" t="s">
        <v>82</v>
      </c>
      <c r="AW805" s="13" t="s">
        <v>31</v>
      </c>
      <c r="AX805" s="13" t="s">
        <v>75</v>
      </c>
      <c r="AY805" s="215" t="s">
        <v>201</v>
      </c>
    </row>
    <row r="806" spans="1:65" s="13" customFormat="1" ht="11.25">
      <c r="B806" s="205"/>
      <c r="C806" s="206"/>
      <c r="D806" s="207" t="s">
        <v>211</v>
      </c>
      <c r="E806" s="208" t="s">
        <v>1</v>
      </c>
      <c r="F806" s="209" t="s">
        <v>6309</v>
      </c>
      <c r="G806" s="206"/>
      <c r="H806" s="208" t="s">
        <v>1</v>
      </c>
      <c r="I806" s="210"/>
      <c r="J806" s="206"/>
      <c r="K806" s="206"/>
      <c r="L806" s="211"/>
      <c r="M806" s="212"/>
      <c r="N806" s="213"/>
      <c r="O806" s="213"/>
      <c r="P806" s="213"/>
      <c r="Q806" s="213"/>
      <c r="R806" s="213"/>
      <c r="S806" s="213"/>
      <c r="T806" s="214"/>
      <c r="AT806" s="215" t="s">
        <v>211</v>
      </c>
      <c r="AU806" s="215" t="s">
        <v>82</v>
      </c>
      <c r="AV806" s="13" t="s">
        <v>82</v>
      </c>
      <c r="AW806" s="13" t="s">
        <v>31</v>
      </c>
      <c r="AX806" s="13" t="s">
        <v>75</v>
      </c>
      <c r="AY806" s="215" t="s">
        <v>201</v>
      </c>
    </row>
    <row r="807" spans="1:65" s="14" customFormat="1" ht="11.25">
      <c r="B807" s="216"/>
      <c r="C807" s="217"/>
      <c r="D807" s="207" t="s">
        <v>211</v>
      </c>
      <c r="E807" s="218" t="s">
        <v>1</v>
      </c>
      <c r="F807" s="219" t="s">
        <v>84</v>
      </c>
      <c r="G807" s="217"/>
      <c r="H807" s="220">
        <v>2</v>
      </c>
      <c r="I807" s="221"/>
      <c r="J807" s="217"/>
      <c r="K807" s="217"/>
      <c r="L807" s="222"/>
      <c r="M807" s="223"/>
      <c r="N807" s="224"/>
      <c r="O807" s="224"/>
      <c r="P807" s="224"/>
      <c r="Q807" s="224"/>
      <c r="R807" s="224"/>
      <c r="S807" s="224"/>
      <c r="T807" s="225"/>
      <c r="AT807" s="226" t="s">
        <v>211</v>
      </c>
      <c r="AU807" s="226" t="s">
        <v>82</v>
      </c>
      <c r="AV807" s="14" t="s">
        <v>84</v>
      </c>
      <c r="AW807" s="14" t="s">
        <v>31</v>
      </c>
      <c r="AX807" s="14" t="s">
        <v>75</v>
      </c>
      <c r="AY807" s="226" t="s">
        <v>201</v>
      </c>
    </row>
    <row r="808" spans="1:65" s="15" customFormat="1" ht="11.25">
      <c r="B808" s="245"/>
      <c r="C808" s="246"/>
      <c r="D808" s="207" t="s">
        <v>211</v>
      </c>
      <c r="E808" s="247" t="s">
        <v>1</v>
      </c>
      <c r="F808" s="248" t="s">
        <v>5560</v>
      </c>
      <c r="G808" s="246"/>
      <c r="H808" s="249">
        <v>2</v>
      </c>
      <c r="I808" s="250"/>
      <c r="J808" s="246"/>
      <c r="K808" s="246"/>
      <c r="L808" s="251"/>
      <c r="M808" s="252"/>
      <c r="N808" s="253"/>
      <c r="O808" s="253"/>
      <c r="P808" s="253"/>
      <c r="Q808" s="253"/>
      <c r="R808" s="253"/>
      <c r="S808" s="253"/>
      <c r="T808" s="254"/>
      <c r="AT808" s="255" t="s">
        <v>211</v>
      </c>
      <c r="AU808" s="255" t="s">
        <v>82</v>
      </c>
      <c r="AV808" s="15" t="s">
        <v>209</v>
      </c>
      <c r="AW808" s="15" t="s">
        <v>31</v>
      </c>
      <c r="AX808" s="15" t="s">
        <v>82</v>
      </c>
      <c r="AY808" s="255" t="s">
        <v>201</v>
      </c>
    </row>
    <row r="809" spans="1:65" s="2" customFormat="1" ht="21.75" customHeight="1">
      <c r="A809" s="34"/>
      <c r="B809" s="35"/>
      <c r="C809" s="192" t="s">
        <v>1558</v>
      </c>
      <c r="D809" s="192" t="s">
        <v>204</v>
      </c>
      <c r="E809" s="193" t="s">
        <v>6321</v>
      </c>
      <c r="F809" s="194" t="s">
        <v>6113</v>
      </c>
      <c r="G809" s="195" t="s">
        <v>6114</v>
      </c>
      <c r="H809" s="196">
        <v>33</v>
      </c>
      <c r="I809" s="197"/>
      <c r="J809" s="198">
        <f>ROUND(I809*H809,2)</f>
        <v>0</v>
      </c>
      <c r="K809" s="194" t="s">
        <v>1</v>
      </c>
      <c r="L809" s="39"/>
      <c r="M809" s="199" t="s">
        <v>1</v>
      </c>
      <c r="N809" s="200" t="s">
        <v>40</v>
      </c>
      <c r="O809" s="71"/>
      <c r="P809" s="201">
        <f>O809*H809</f>
        <v>0</v>
      </c>
      <c r="Q809" s="201">
        <v>0</v>
      </c>
      <c r="R809" s="201">
        <f>Q809*H809</f>
        <v>0</v>
      </c>
      <c r="S809" s="201">
        <v>0</v>
      </c>
      <c r="T809" s="202">
        <f>S809*H809</f>
        <v>0</v>
      </c>
      <c r="U809" s="34"/>
      <c r="V809" s="34"/>
      <c r="W809" s="34"/>
      <c r="X809" s="34"/>
      <c r="Y809" s="34"/>
      <c r="Z809" s="34"/>
      <c r="AA809" s="34"/>
      <c r="AB809" s="34"/>
      <c r="AC809" s="34"/>
      <c r="AD809" s="34"/>
      <c r="AE809" s="34"/>
      <c r="AR809" s="203" t="s">
        <v>209</v>
      </c>
      <c r="AT809" s="203" t="s">
        <v>204</v>
      </c>
      <c r="AU809" s="203" t="s">
        <v>82</v>
      </c>
      <c r="AY809" s="17" t="s">
        <v>201</v>
      </c>
      <c r="BE809" s="204">
        <f>IF(N809="základní",J809,0)</f>
        <v>0</v>
      </c>
      <c r="BF809" s="204">
        <f>IF(N809="snížená",J809,0)</f>
        <v>0</v>
      </c>
      <c r="BG809" s="204">
        <f>IF(N809="zákl. přenesená",J809,0)</f>
        <v>0</v>
      </c>
      <c r="BH809" s="204">
        <f>IF(N809="sníž. přenesená",J809,0)</f>
        <v>0</v>
      </c>
      <c r="BI809" s="204">
        <f>IF(N809="nulová",J809,0)</f>
        <v>0</v>
      </c>
      <c r="BJ809" s="17" t="s">
        <v>82</v>
      </c>
      <c r="BK809" s="204">
        <f>ROUND(I809*H809,2)</f>
        <v>0</v>
      </c>
      <c r="BL809" s="17" t="s">
        <v>209</v>
      </c>
      <c r="BM809" s="203" t="s">
        <v>2683</v>
      </c>
    </row>
    <row r="810" spans="1:65" s="13" customFormat="1" ht="11.25">
      <c r="B810" s="205"/>
      <c r="C810" s="206"/>
      <c r="D810" s="207" t="s">
        <v>211</v>
      </c>
      <c r="E810" s="208" t="s">
        <v>1</v>
      </c>
      <c r="F810" s="209" t="s">
        <v>6309</v>
      </c>
      <c r="G810" s="206"/>
      <c r="H810" s="208" t="s">
        <v>1</v>
      </c>
      <c r="I810" s="210"/>
      <c r="J810" s="206"/>
      <c r="K810" s="206"/>
      <c r="L810" s="211"/>
      <c r="M810" s="212"/>
      <c r="N810" s="213"/>
      <c r="O810" s="213"/>
      <c r="P810" s="213"/>
      <c r="Q810" s="213"/>
      <c r="R810" s="213"/>
      <c r="S810" s="213"/>
      <c r="T810" s="214"/>
      <c r="AT810" s="215" t="s">
        <v>211</v>
      </c>
      <c r="AU810" s="215" t="s">
        <v>82</v>
      </c>
      <c r="AV810" s="13" t="s">
        <v>82</v>
      </c>
      <c r="AW810" s="13" t="s">
        <v>31</v>
      </c>
      <c r="AX810" s="13" t="s">
        <v>75</v>
      </c>
      <c r="AY810" s="215" t="s">
        <v>201</v>
      </c>
    </row>
    <row r="811" spans="1:65" s="14" customFormat="1" ht="11.25">
      <c r="B811" s="216"/>
      <c r="C811" s="217"/>
      <c r="D811" s="207" t="s">
        <v>211</v>
      </c>
      <c r="E811" s="218" t="s">
        <v>1</v>
      </c>
      <c r="F811" s="219" t="s">
        <v>535</v>
      </c>
      <c r="G811" s="217"/>
      <c r="H811" s="220">
        <v>33</v>
      </c>
      <c r="I811" s="221"/>
      <c r="J811" s="217"/>
      <c r="K811" s="217"/>
      <c r="L811" s="222"/>
      <c r="M811" s="223"/>
      <c r="N811" s="224"/>
      <c r="O811" s="224"/>
      <c r="P811" s="224"/>
      <c r="Q811" s="224"/>
      <c r="R811" s="224"/>
      <c r="S811" s="224"/>
      <c r="T811" s="225"/>
      <c r="AT811" s="226" t="s">
        <v>211</v>
      </c>
      <c r="AU811" s="226" t="s">
        <v>82</v>
      </c>
      <c r="AV811" s="14" t="s">
        <v>84</v>
      </c>
      <c r="AW811" s="14" t="s">
        <v>31</v>
      </c>
      <c r="AX811" s="14" t="s">
        <v>75</v>
      </c>
      <c r="AY811" s="226" t="s">
        <v>201</v>
      </c>
    </row>
    <row r="812" spans="1:65" s="15" customFormat="1" ht="11.25">
      <c r="B812" s="245"/>
      <c r="C812" s="246"/>
      <c r="D812" s="207" t="s">
        <v>211</v>
      </c>
      <c r="E812" s="247" t="s">
        <v>1</v>
      </c>
      <c r="F812" s="248" t="s">
        <v>5560</v>
      </c>
      <c r="G812" s="246"/>
      <c r="H812" s="249">
        <v>33</v>
      </c>
      <c r="I812" s="250"/>
      <c r="J812" s="246"/>
      <c r="K812" s="246"/>
      <c r="L812" s="251"/>
      <c r="M812" s="252"/>
      <c r="N812" s="253"/>
      <c r="O812" s="253"/>
      <c r="P812" s="253"/>
      <c r="Q812" s="253"/>
      <c r="R812" s="253"/>
      <c r="S812" s="253"/>
      <c r="T812" s="254"/>
      <c r="AT812" s="255" t="s">
        <v>211</v>
      </c>
      <c r="AU812" s="255" t="s">
        <v>82</v>
      </c>
      <c r="AV812" s="15" t="s">
        <v>209</v>
      </c>
      <c r="AW812" s="15" t="s">
        <v>31</v>
      </c>
      <c r="AX812" s="15" t="s">
        <v>82</v>
      </c>
      <c r="AY812" s="255" t="s">
        <v>201</v>
      </c>
    </row>
    <row r="813" spans="1:65" s="2" customFormat="1" ht="21.75" customHeight="1">
      <c r="A813" s="34"/>
      <c r="B813" s="35"/>
      <c r="C813" s="192" t="s">
        <v>1565</v>
      </c>
      <c r="D813" s="192" t="s">
        <v>204</v>
      </c>
      <c r="E813" s="193" t="s">
        <v>6322</v>
      </c>
      <c r="F813" s="194" t="s">
        <v>6116</v>
      </c>
      <c r="G813" s="195" t="s">
        <v>6114</v>
      </c>
      <c r="H813" s="196">
        <v>13</v>
      </c>
      <c r="I813" s="197"/>
      <c r="J813" s="198">
        <f>ROUND(I813*H813,2)</f>
        <v>0</v>
      </c>
      <c r="K813" s="194" t="s">
        <v>1</v>
      </c>
      <c r="L813" s="39"/>
      <c r="M813" s="199" t="s">
        <v>1</v>
      </c>
      <c r="N813" s="200" t="s">
        <v>40</v>
      </c>
      <c r="O813" s="71"/>
      <c r="P813" s="201">
        <f>O813*H813</f>
        <v>0</v>
      </c>
      <c r="Q813" s="201">
        <v>0</v>
      </c>
      <c r="R813" s="201">
        <f>Q813*H813</f>
        <v>0</v>
      </c>
      <c r="S813" s="201">
        <v>0</v>
      </c>
      <c r="T813" s="202">
        <f>S813*H813</f>
        <v>0</v>
      </c>
      <c r="U813" s="34"/>
      <c r="V813" s="34"/>
      <c r="W813" s="34"/>
      <c r="X813" s="34"/>
      <c r="Y813" s="34"/>
      <c r="Z813" s="34"/>
      <c r="AA813" s="34"/>
      <c r="AB813" s="34"/>
      <c r="AC813" s="34"/>
      <c r="AD813" s="34"/>
      <c r="AE813" s="34"/>
      <c r="AR813" s="203" t="s">
        <v>209</v>
      </c>
      <c r="AT813" s="203" t="s">
        <v>204</v>
      </c>
      <c r="AU813" s="203" t="s">
        <v>82</v>
      </c>
      <c r="AY813" s="17" t="s">
        <v>201</v>
      </c>
      <c r="BE813" s="204">
        <f>IF(N813="základní",J813,0)</f>
        <v>0</v>
      </c>
      <c r="BF813" s="204">
        <f>IF(N813="snížená",J813,0)</f>
        <v>0</v>
      </c>
      <c r="BG813" s="204">
        <f>IF(N813="zákl. přenesená",J813,0)</f>
        <v>0</v>
      </c>
      <c r="BH813" s="204">
        <f>IF(N813="sníž. přenesená",J813,0)</f>
        <v>0</v>
      </c>
      <c r="BI813" s="204">
        <f>IF(N813="nulová",J813,0)</f>
        <v>0</v>
      </c>
      <c r="BJ813" s="17" t="s">
        <v>82</v>
      </c>
      <c r="BK813" s="204">
        <f>ROUND(I813*H813,2)</f>
        <v>0</v>
      </c>
      <c r="BL813" s="17" t="s">
        <v>209</v>
      </c>
      <c r="BM813" s="203" t="s">
        <v>2702</v>
      </c>
    </row>
    <row r="814" spans="1:65" s="13" customFormat="1" ht="11.25">
      <c r="B814" s="205"/>
      <c r="C814" s="206"/>
      <c r="D814" s="207" t="s">
        <v>211</v>
      </c>
      <c r="E814" s="208" t="s">
        <v>1</v>
      </c>
      <c r="F814" s="209" t="s">
        <v>6309</v>
      </c>
      <c r="G814" s="206"/>
      <c r="H814" s="208" t="s">
        <v>1</v>
      </c>
      <c r="I814" s="210"/>
      <c r="J814" s="206"/>
      <c r="K814" s="206"/>
      <c r="L814" s="211"/>
      <c r="M814" s="212"/>
      <c r="N814" s="213"/>
      <c r="O814" s="213"/>
      <c r="P814" s="213"/>
      <c r="Q814" s="213"/>
      <c r="R814" s="213"/>
      <c r="S814" s="213"/>
      <c r="T814" s="214"/>
      <c r="AT814" s="215" t="s">
        <v>211</v>
      </c>
      <c r="AU814" s="215" t="s">
        <v>82</v>
      </c>
      <c r="AV814" s="13" t="s">
        <v>82</v>
      </c>
      <c r="AW814" s="13" t="s">
        <v>31</v>
      </c>
      <c r="AX814" s="13" t="s">
        <v>75</v>
      </c>
      <c r="AY814" s="215" t="s">
        <v>201</v>
      </c>
    </row>
    <row r="815" spans="1:65" s="14" customFormat="1" ht="11.25">
      <c r="B815" s="216"/>
      <c r="C815" s="217"/>
      <c r="D815" s="207" t="s">
        <v>211</v>
      </c>
      <c r="E815" s="218" t="s">
        <v>1</v>
      </c>
      <c r="F815" s="219" t="s">
        <v>325</v>
      </c>
      <c r="G815" s="217"/>
      <c r="H815" s="220">
        <v>13</v>
      </c>
      <c r="I815" s="221"/>
      <c r="J815" s="217"/>
      <c r="K815" s="217"/>
      <c r="L815" s="222"/>
      <c r="M815" s="223"/>
      <c r="N815" s="224"/>
      <c r="O815" s="224"/>
      <c r="P815" s="224"/>
      <c r="Q815" s="224"/>
      <c r="R815" s="224"/>
      <c r="S815" s="224"/>
      <c r="T815" s="225"/>
      <c r="AT815" s="226" t="s">
        <v>211</v>
      </c>
      <c r="AU815" s="226" t="s">
        <v>82</v>
      </c>
      <c r="AV815" s="14" t="s">
        <v>84</v>
      </c>
      <c r="AW815" s="14" t="s">
        <v>31</v>
      </c>
      <c r="AX815" s="14" t="s">
        <v>75</v>
      </c>
      <c r="AY815" s="226" t="s">
        <v>201</v>
      </c>
    </row>
    <row r="816" spans="1:65" s="15" customFormat="1" ht="11.25">
      <c r="B816" s="245"/>
      <c r="C816" s="246"/>
      <c r="D816" s="207" t="s">
        <v>211</v>
      </c>
      <c r="E816" s="247" t="s">
        <v>1</v>
      </c>
      <c r="F816" s="248" t="s">
        <v>5560</v>
      </c>
      <c r="G816" s="246"/>
      <c r="H816" s="249">
        <v>13</v>
      </c>
      <c r="I816" s="250"/>
      <c r="J816" s="246"/>
      <c r="K816" s="246"/>
      <c r="L816" s="251"/>
      <c r="M816" s="252"/>
      <c r="N816" s="253"/>
      <c r="O816" s="253"/>
      <c r="P816" s="253"/>
      <c r="Q816" s="253"/>
      <c r="R816" s="253"/>
      <c r="S816" s="253"/>
      <c r="T816" s="254"/>
      <c r="AT816" s="255" t="s">
        <v>211</v>
      </c>
      <c r="AU816" s="255" t="s">
        <v>82</v>
      </c>
      <c r="AV816" s="15" t="s">
        <v>209</v>
      </c>
      <c r="AW816" s="15" t="s">
        <v>31</v>
      </c>
      <c r="AX816" s="15" t="s">
        <v>82</v>
      </c>
      <c r="AY816" s="255" t="s">
        <v>201</v>
      </c>
    </row>
    <row r="817" spans="1:65" s="2" customFormat="1" ht="21.75" customHeight="1">
      <c r="A817" s="34"/>
      <c r="B817" s="35"/>
      <c r="C817" s="192" t="s">
        <v>1577</v>
      </c>
      <c r="D817" s="192" t="s">
        <v>204</v>
      </c>
      <c r="E817" s="193" t="s">
        <v>6323</v>
      </c>
      <c r="F817" s="194" t="s">
        <v>6118</v>
      </c>
      <c r="G817" s="195" t="s">
        <v>6114</v>
      </c>
      <c r="H817" s="196">
        <v>17</v>
      </c>
      <c r="I817" s="197"/>
      <c r="J817" s="198">
        <f>ROUND(I817*H817,2)</f>
        <v>0</v>
      </c>
      <c r="K817" s="194" t="s">
        <v>1</v>
      </c>
      <c r="L817" s="39"/>
      <c r="M817" s="199" t="s">
        <v>1</v>
      </c>
      <c r="N817" s="200" t="s">
        <v>40</v>
      </c>
      <c r="O817" s="71"/>
      <c r="P817" s="201">
        <f>O817*H817</f>
        <v>0</v>
      </c>
      <c r="Q817" s="201">
        <v>0</v>
      </c>
      <c r="R817" s="201">
        <f>Q817*H817</f>
        <v>0</v>
      </c>
      <c r="S817" s="201">
        <v>0</v>
      </c>
      <c r="T817" s="202">
        <f>S817*H817</f>
        <v>0</v>
      </c>
      <c r="U817" s="34"/>
      <c r="V817" s="34"/>
      <c r="W817" s="34"/>
      <c r="X817" s="34"/>
      <c r="Y817" s="34"/>
      <c r="Z817" s="34"/>
      <c r="AA817" s="34"/>
      <c r="AB817" s="34"/>
      <c r="AC817" s="34"/>
      <c r="AD817" s="34"/>
      <c r="AE817" s="34"/>
      <c r="AR817" s="203" t="s">
        <v>209</v>
      </c>
      <c r="AT817" s="203" t="s">
        <v>204</v>
      </c>
      <c r="AU817" s="203" t="s">
        <v>82</v>
      </c>
      <c r="AY817" s="17" t="s">
        <v>201</v>
      </c>
      <c r="BE817" s="204">
        <f>IF(N817="základní",J817,0)</f>
        <v>0</v>
      </c>
      <c r="BF817" s="204">
        <f>IF(N817="snížená",J817,0)</f>
        <v>0</v>
      </c>
      <c r="BG817" s="204">
        <f>IF(N817="zákl. přenesená",J817,0)</f>
        <v>0</v>
      </c>
      <c r="BH817" s="204">
        <f>IF(N817="sníž. přenesená",J817,0)</f>
        <v>0</v>
      </c>
      <c r="BI817" s="204">
        <f>IF(N817="nulová",J817,0)</f>
        <v>0</v>
      </c>
      <c r="BJ817" s="17" t="s">
        <v>82</v>
      </c>
      <c r="BK817" s="204">
        <f>ROUND(I817*H817,2)</f>
        <v>0</v>
      </c>
      <c r="BL817" s="17" t="s">
        <v>209</v>
      </c>
      <c r="BM817" s="203" t="s">
        <v>2711</v>
      </c>
    </row>
    <row r="818" spans="1:65" s="13" customFormat="1" ht="11.25">
      <c r="B818" s="205"/>
      <c r="C818" s="206"/>
      <c r="D818" s="207" t="s">
        <v>211</v>
      </c>
      <c r="E818" s="208" t="s">
        <v>1</v>
      </c>
      <c r="F818" s="209" t="s">
        <v>6309</v>
      </c>
      <c r="G818" s="206"/>
      <c r="H818" s="208" t="s">
        <v>1</v>
      </c>
      <c r="I818" s="210"/>
      <c r="J818" s="206"/>
      <c r="K818" s="206"/>
      <c r="L818" s="211"/>
      <c r="M818" s="212"/>
      <c r="N818" s="213"/>
      <c r="O818" s="213"/>
      <c r="P818" s="213"/>
      <c r="Q818" s="213"/>
      <c r="R818" s="213"/>
      <c r="S818" s="213"/>
      <c r="T818" s="214"/>
      <c r="AT818" s="215" t="s">
        <v>211</v>
      </c>
      <c r="AU818" s="215" t="s">
        <v>82</v>
      </c>
      <c r="AV818" s="13" t="s">
        <v>82</v>
      </c>
      <c r="AW818" s="13" t="s">
        <v>31</v>
      </c>
      <c r="AX818" s="13" t="s">
        <v>75</v>
      </c>
      <c r="AY818" s="215" t="s">
        <v>201</v>
      </c>
    </row>
    <row r="819" spans="1:65" s="14" customFormat="1" ht="11.25">
      <c r="B819" s="216"/>
      <c r="C819" s="217"/>
      <c r="D819" s="207" t="s">
        <v>211</v>
      </c>
      <c r="E819" s="218" t="s">
        <v>1</v>
      </c>
      <c r="F819" s="219" t="s">
        <v>361</v>
      </c>
      <c r="G819" s="217"/>
      <c r="H819" s="220">
        <v>17</v>
      </c>
      <c r="I819" s="221"/>
      <c r="J819" s="217"/>
      <c r="K819" s="217"/>
      <c r="L819" s="222"/>
      <c r="M819" s="223"/>
      <c r="N819" s="224"/>
      <c r="O819" s="224"/>
      <c r="P819" s="224"/>
      <c r="Q819" s="224"/>
      <c r="R819" s="224"/>
      <c r="S819" s="224"/>
      <c r="T819" s="225"/>
      <c r="AT819" s="226" t="s">
        <v>211</v>
      </c>
      <c r="AU819" s="226" t="s">
        <v>82</v>
      </c>
      <c r="AV819" s="14" t="s">
        <v>84</v>
      </c>
      <c r="AW819" s="14" t="s">
        <v>31</v>
      </c>
      <c r="AX819" s="14" t="s">
        <v>75</v>
      </c>
      <c r="AY819" s="226" t="s">
        <v>201</v>
      </c>
    </row>
    <row r="820" spans="1:65" s="15" customFormat="1" ht="11.25">
      <c r="B820" s="245"/>
      <c r="C820" s="246"/>
      <c r="D820" s="207" t="s">
        <v>211</v>
      </c>
      <c r="E820" s="247" t="s">
        <v>1</v>
      </c>
      <c r="F820" s="248" t="s">
        <v>5560</v>
      </c>
      <c r="G820" s="246"/>
      <c r="H820" s="249">
        <v>17</v>
      </c>
      <c r="I820" s="250"/>
      <c r="J820" s="246"/>
      <c r="K820" s="246"/>
      <c r="L820" s="251"/>
      <c r="M820" s="252"/>
      <c r="N820" s="253"/>
      <c r="O820" s="253"/>
      <c r="P820" s="253"/>
      <c r="Q820" s="253"/>
      <c r="R820" s="253"/>
      <c r="S820" s="253"/>
      <c r="T820" s="254"/>
      <c r="AT820" s="255" t="s">
        <v>211</v>
      </c>
      <c r="AU820" s="255" t="s">
        <v>82</v>
      </c>
      <c r="AV820" s="15" t="s">
        <v>209</v>
      </c>
      <c r="AW820" s="15" t="s">
        <v>31</v>
      </c>
      <c r="AX820" s="15" t="s">
        <v>82</v>
      </c>
      <c r="AY820" s="255" t="s">
        <v>201</v>
      </c>
    </row>
    <row r="821" spans="1:65" s="2" customFormat="1" ht="21.75" customHeight="1">
      <c r="A821" s="34"/>
      <c r="B821" s="35"/>
      <c r="C821" s="192" t="s">
        <v>1589</v>
      </c>
      <c r="D821" s="192" t="s">
        <v>204</v>
      </c>
      <c r="E821" s="193" t="s">
        <v>6324</v>
      </c>
      <c r="F821" s="194" t="s">
        <v>6241</v>
      </c>
      <c r="G821" s="195" t="s">
        <v>6114</v>
      </c>
      <c r="H821" s="196">
        <v>6</v>
      </c>
      <c r="I821" s="197"/>
      <c r="J821" s="198">
        <f>ROUND(I821*H821,2)</f>
        <v>0</v>
      </c>
      <c r="K821" s="194" t="s">
        <v>1</v>
      </c>
      <c r="L821" s="39"/>
      <c r="M821" s="199" t="s">
        <v>1</v>
      </c>
      <c r="N821" s="200" t="s">
        <v>40</v>
      </c>
      <c r="O821" s="71"/>
      <c r="P821" s="201">
        <f>O821*H821</f>
        <v>0</v>
      </c>
      <c r="Q821" s="201">
        <v>0</v>
      </c>
      <c r="R821" s="201">
        <f>Q821*H821</f>
        <v>0</v>
      </c>
      <c r="S821" s="201">
        <v>0</v>
      </c>
      <c r="T821" s="202">
        <f>S821*H821</f>
        <v>0</v>
      </c>
      <c r="U821" s="34"/>
      <c r="V821" s="34"/>
      <c r="W821" s="34"/>
      <c r="X821" s="34"/>
      <c r="Y821" s="34"/>
      <c r="Z821" s="34"/>
      <c r="AA821" s="34"/>
      <c r="AB821" s="34"/>
      <c r="AC821" s="34"/>
      <c r="AD821" s="34"/>
      <c r="AE821" s="34"/>
      <c r="AR821" s="203" t="s">
        <v>209</v>
      </c>
      <c r="AT821" s="203" t="s">
        <v>204</v>
      </c>
      <c r="AU821" s="203" t="s">
        <v>82</v>
      </c>
      <c r="AY821" s="17" t="s">
        <v>201</v>
      </c>
      <c r="BE821" s="204">
        <f>IF(N821="základní",J821,0)</f>
        <v>0</v>
      </c>
      <c r="BF821" s="204">
        <f>IF(N821="snížená",J821,0)</f>
        <v>0</v>
      </c>
      <c r="BG821" s="204">
        <f>IF(N821="zákl. přenesená",J821,0)</f>
        <v>0</v>
      </c>
      <c r="BH821" s="204">
        <f>IF(N821="sníž. přenesená",J821,0)</f>
        <v>0</v>
      </c>
      <c r="BI821" s="204">
        <f>IF(N821="nulová",J821,0)</f>
        <v>0</v>
      </c>
      <c r="BJ821" s="17" t="s">
        <v>82</v>
      </c>
      <c r="BK821" s="204">
        <f>ROUND(I821*H821,2)</f>
        <v>0</v>
      </c>
      <c r="BL821" s="17" t="s">
        <v>209</v>
      </c>
      <c r="BM821" s="203" t="s">
        <v>2724</v>
      </c>
    </row>
    <row r="822" spans="1:65" s="13" customFormat="1" ht="11.25">
      <c r="B822" s="205"/>
      <c r="C822" s="206"/>
      <c r="D822" s="207" t="s">
        <v>211</v>
      </c>
      <c r="E822" s="208" t="s">
        <v>1</v>
      </c>
      <c r="F822" s="209" t="s">
        <v>6309</v>
      </c>
      <c r="G822" s="206"/>
      <c r="H822" s="208" t="s">
        <v>1</v>
      </c>
      <c r="I822" s="210"/>
      <c r="J822" s="206"/>
      <c r="K822" s="206"/>
      <c r="L822" s="211"/>
      <c r="M822" s="212"/>
      <c r="N822" s="213"/>
      <c r="O822" s="213"/>
      <c r="P822" s="213"/>
      <c r="Q822" s="213"/>
      <c r="R822" s="213"/>
      <c r="S822" s="213"/>
      <c r="T822" s="214"/>
      <c r="AT822" s="215" t="s">
        <v>211</v>
      </c>
      <c r="AU822" s="215" t="s">
        <v>82</v>
      </c>
      <c r="AV822" s="13" t="s">
        <v>82</v>
      </c>
      <c r="AW822" s="13" t="s">
        <v>31</v>
      </c>
      <c r="AX822" s="13" t="s">
        <v>75</v>
      </c>
      <c r="AY822" s="215" t="s">
        <v>201</v>
      </c>
    </row>
    <row r="823" spans="1:65" s="14" customFormat="1" ht="11.25">
      <c r="B823" s="216"/>
      <c r="C823" s="217"/>
      <c r="D823" s="207" t="s">
        <v>211</v>
      </c>
      <c r="E823" s="218" t="s">
        <v>1</v>
      </c>
      <c r="F823" s="219" t="s">
        <v>236</v>
      </c>
      <c r="G823" s="217"/>
      <c r="H823" s="220">
        <v>6</v>
      </c>
      <c r="I823" s="221"/>
      <c r="J823" s="217"/>
      <c r="K823" s="217"/>
      <c r="L823" s="222"/>
      <c r="M823" s="223"/>
      <c r="N823" s="224"/>
      <c r="O823" s="224"/>
      <c r="P823" s="224"/>
      <c r="Q823" s="224"/>
      <c r="R823" s="224"/>
      <c r="S823" s="224"/>
      <c r="T823" s="225"/>
      <c r="AT823" s="226" t="s">
        <v>211</v>
      </c>
      <c r="AU823" s="226" t="s">
        <v>82</v>
      </c>
      <c r="AV823" s="14" t="s">
        <v>84</v>
      </c>
      <c r="AW823" s="14" t="s">
        <v>31</v>
      </c>
      <c r="AX823" s="14" t="s">
        <v>75</v>
      </c>
      <c r="AY823" s="226" t="s">
        <v>201</v>
      </c>
    </row>
    <row r="824" spans="1:65" s="15" customFormat="1" ht="11.25">
      <c r="B824" s="245"/>
      <c r="C824" s="246"/>
      <c r="D824" s="207" t="s">
        <v>211</v>
      </c>
      <c r="E824" s="247" t="s">
        <v>1</v>
      </c>
      <c r="F824" s="248" t="s">
        <v>5560</v>
      </c>
      <c r="G824" s="246"/>
      <c r="H824" s="249">
        <v>6</v>
      </c>
      <c r="I824" s="250"/>
      <c r="J824" s="246"/>
      <c r="K824" s="246"/>
      <c r="L824" s="251"/>
      <c r="M824" s="252"/>
      <c r="N824" s="253"/>
      <c r="O824" s="253"/>
      <c r="P824" s="253"/>
      <c r="Q824" s="253"/>
      <c r="R824" s="253"/>
      <c r="S824" s="253"/>
      <c r="T824" s="254"/>
      <c r="AT824" s="255" t="s">
        <v>211</v>
      </c>
      <c r="AU824" s="255" t="s">
        <v>82</v>
      </c>
      <c r="AV824" s="15" t="s">
        <v>209</v>
      </c>
      <c r="AW824" s="15" t="s">
        <v>31</v>
      </c>
      <c r="AX824" s="15" t="s">
        <v>82</v>
      </c>
      <c r="AY824" s="255" t="s">
        <v>201</v>
      </c>
    </row>
    <row r="825" spans="1:65" s="2" customFormat="1" ht="24">
      <c r="A825" s="34"/>
      <c r="B825" s="35"/>
      <c r="C825" s="192" t="s">
        <v>1594</v>
      </c>
      <c r="D825" s="192" t="s">
        <v>204</v>
      </c>
      <c r="E825" s="193" t="s">
        <v>6325</v>
      </c>
      <c r="F825" s="194" t="s">
        <v>6122</v>
      </c>
      <c r="G825" s="195" t="s">
        <v>6114</v>
      </c>
      <c r="H825" s="196">
        <v>143</v>
      </c>
      <c r="I825" s="197"/>
      <c r="J825" s="198">
        <f>ROUND(I825*H825,2)</f>
        <v>0</v>
      </c>
      <c r="K825" s="194" t="s">
        <v>1</v>
      </c>
      <c r="L825" s="39"/>
      <c r="M825" s="199" t="s">
        <v>1</v>
      </c>
      <c r="N825" s="200" t="s">
        <v>40</v>
      </c>
      <c r="O825" s="71"/>
      <c r="P825" s="201">
        <f>O825*H825</f>
        <v>0</v>
      </c>
      <c r="Q825" s="201">
        <v>0</v>
      </c>
      <c r="R825" s="201">
        <f>Q825*H825</f>
        <v>0</v>
      </c>
      <c r="S825" s="201">
        <v>0</v>
      </c>
      <c r="T825" s="202">
        <f>S825*H825</f>
        <v>0</v>
      </c>
      <c r="U825" s="34"/>
      <c r="V825" s="34"/>
      <c r="W825" s="34"/>
      <c r="X825" s="34"/>
      <c r="Y825" s="34"/>
      <c r="Z825" s="34"/>
      <c r="AA825" s="34"/>
      <c r="AB825" s="34"/>
      <c r="AC825" s="34"/>
      <c r="AD825" s="34"/>
      <c r="AE825" s="34"/>
      <c r="AR825" s="203" t="s">
        <v>209</v>
      </c>
      <c r="AT825" s="203" t="s">
        <v>204</v>
      </c>
      <c r="AU825" s="203" t="s">
        <v>82</v>
      </c>
      <c r="AY825" s="17" t="s">
        <v>201</v>
      </c>
      <c r="BE825" s="204">
        <f>IF(N825="základní",J825,0)</f>
        <v>0</v>
      </c>
      <c r="BF825" s="204">
        <f>IF(N825="snížená",J825,0)</f>
        <v>0</v>
      </c>
      <c r="BG825" s="204">
        <f>IF(N825="zákl. přenesená",J825,0)</f>
        <v>0</v>
      </c>
      <c r="BH825" s="204">
        <f>IF(N825="sníž. přenesená",J825,0)</f>
        <v>0</v>
      </c>
      <c r="BI825" s="204">
        <f>IF(N825="nulová",J825,0)</f>
        <v>0</v>
      </c>
      <c r="BJ825" s="17" t="s">
        <v>82</v>
      </c>
      <c r="BK825" s="204">
        <f>ROUND(I825*H825,2)</f>
        <v>0</v>
      </c>
      <c r="BL825" s="17" t="s">
        <v>209</v>
      </c>
      <c r="BM825" s="203" t="s">
        <v>2737</v>
      </c>
    </row>
    <row r="826" spans="1:65" s="13" customFormat="1" ht="22.5">
      <c r="B826" s="205"/>
      <c r="C826" s="206"/>
      <c r="D826" s="207" t="s">
        <v>211</v>
      </c>
      <c r="E826" s="208" t="s">
        <v>1</v>
      </c>
      <c r="F826" s="209" t="s">
        <v>6123</v>
      </c>
      <c r="G826" s="206"/>
      <c r="H826" s="208" t="s">
        <v>1</v>
      </c>
      <c r="I826" s="210"/>
      <c r="J826" s="206"/>
      <c r="K826" s="206"/>
      <c r="L826" s="211"/>
      <c r="M826" s="212"/>
      <c r="N826" s="213"/>
      <c r="O826" s="213"/>
      <c r="P826" s="213"/>
      <c r="Q826" s="213"/>
      <c r="R826" s="213"/>
      <c r="S826" s="213"/>
      <c r="T826" s="214"/>
      <c r="AT826" s="215" t="s">
        <v>211</v>
      </c>
      <c r="AU826" s="215" t="s">
        <v>82</v>
      </c>
      <c r="AV826" s="13" t="s">
        <v>82</v>
      </c>
      <c r="AW826" s="13" t="s">
        <v>31</v>
      </c>
      <c r="AX826" s="13" t="s">
        <v>75</v>
      </c>
      <c r="AY826" s="215" t="s">
        <v>201</v>
      </c>
    </row>
    <row r="827" spans="1:65" s="13" customFormat="1" ht="11.25">
      <c r="B827" s="205"/>
      <c r="C827" s="206"/>
      <c r="D827" s="207" t="s">
        <v>211</v>
      </c>
      <c r="E827" s="208" t="s">
        <v>1</v>
      </c>
      <c r="F827" s="209" t="s">
        <v>6124</v>
      </c>
      <c r="G827" s="206"/>
      <c r="H827" s="208" t="s">
        <v>1</v>
      </c>
      <c r="I827" s="210"/>
      <c r="J827" s="206"/>
      <c r="K827" s="206"/>
      <c r="L827" s="211"/>
      <c r="M827" s="212"/>
      <c r="N827" s="213"/>
      <c r="O827" s="213"/>
      <c r="P827" s="213"/>
      <c r="Q827" s="213"/>
      <c r="R827" s="213"/>
      <c r="S827" s="213"/>
      <c r="T827" s="214"/>
      <c r="AT827" s="215" t="s">
        <v>211</v>
      </c>
      <c r="AU827" s="215" t="s">
        <v>82</v>
      </c>
      <c r="AV827" s="13" t="s">
        <v>82</v>
      </c>
      <c r="AW827" s="13" t="s">
        <v>31</v>
      </c>
      <c r="AX827" s="13" t="s">
        <v>75</v>
      </c>
      <c r="AY827" s="215" t="s">
        <v>201</v>
      </c>
    </row>
    <row r="828" spans="1:65" s="13" customFormat="1" ht="22.5">
      <c r="B828" s="205"/>
      <c r="C828" s="206"/>
      <c r="D828" s="207" t="s">
        <v>211</v>
      </c>
      <c r="E828" s="208" t="s">
        <v>1</v>
      </c>
      <c r="F828" s="209" t="s">
        <v>6125</v>
      </c>
      <c r="G828" s="206"/>
      <c r="H828" s="208" t="s">
        <v>1</v>
      </c>
      <c r="I828" s="210"/>
      <c r="J828" s="206"/>
      <c r="K828" s="206"/>
      <c r="L828" s="211"/>
      <c r="M828" s="212"/>
      <c r="N828" s="213"/>
      <c r="O828" s="213"/>
      <c r="P828" s="213"/>
      <c r="Q828" s="213"/>
      <c r="R828" s="213"/>
      <c r="S828" s="213"/>
      <c r="T828" s="214"/>
      <c r="AT828" s="215" t="s">
        <v>211</v>
      </c>
      <c r="AU828" s="215" t="s">
        <v>82</v>
      </c>
      <c r="AV828" s="13" t="s">
        <v>82</v>
      </c>
      <c r="AW828" s="13" t="s">
        <v>31</v>
      </c>
      <c r="AX828" s="13" t="s">
        <v>75</v>
      </c>
      <c r="AY828" s="215" t="s">
        <v>201</v>
      </c>
    </row>
    <row r="829" spans="1:65" s="13" customFormat="1" ht="22.5">
      <c r="B829" s="205"/>
      <c r="C829" s="206"/>
      <c r="D829" s="207" t="s">
        <v>211</v>
      </c>
      <c r="E829" s="208" t="s">
        <v>1</v>
      </c>
      <c r="F829" s="209" t="s">
        <v>6126</v>
      </c>
      <c r="G829" s="206"/>
      <c r="H829" s="208" t="s">
        <v>1</v>
      </c>
      <c r="I829" s="210"/>
      <c r="J829" s="206"/>
      <c r="K829" s="206"/>
      <c r="L829" s="211"/>
      <c r="M829" s="212"/>
      <c r="N829" s="213"/>
      <c r="O829" s="213"/>
      <c r="P829" s="213"/>
      <c r="Q829" s="213"/>
      <c r="R829" s="213"/>
      <c r="S829" s="213"/>
      <c r="T829" s="214"/>
      <c r="AT829" s="215" t="s">
        <v>211</v>
      </c>
      <c r="AU829" s="215" t="s">
        <v>82</v>
      </c>
      <c r="AV829" s="13" t="s">
        <v>82</v>
      </c>
      <c r="AW829" s="13" t="s">
        <v>31</v>
      </c>
      <c r="AX829" s="13" t="s">
        <v>75</v>
      </c>
      <c r="AY829" s="215" t="s">
        <v>201</v>
      </c>
    </row>
    <row r="830" spans="1:65" s="14" customFormat="1" ht="11.25">
      <c r="B830" s="216"/>
      <c r="C830" s="217"/>
      <c r="D830" s="207" t="s">
        <v>211</v>
      </c>
      <c r="E830" s="218" t="s">
        <v>1</v>
      </c>
      <c r="F830" s="219" t="s">
        <v>1546</v>
      </c>
      <c r="G830" s="217"/>
      <c r="H830" s="220">
        <v>143</v>
      </c>
      <c r="I830" s="221"/>
      <c r="J830" s="217"/>
      <c r="K830" s="217"/>
      <c r="L830" s="222"/>
      <c r="M830" s="223"/>
      <c r="N830" s="224"/>
      <c r="O830" s="224"/>
      <c r="P830" s="224"/>
      <c r="Q830" s="224"/>
      <c r="R830" s="224"/>
      <c r="S830" s="224"/>
      <c r="T830" s="225"/>
      <c r="AT830" s="226" t="s">
        <v>211</v>
      </c>
      <c r="AU830" s="226" t="s">
        <v>82</v>
      </c>
      <c r="AV830" s="14" t="s">
        <v>84</v>
      </c>
      <c r="AW830" s="14" t="s">
        <v>31</v>
      </c>
      <c r="AX830" s="14" t="s">
        <v>75</v>
      </c>
      <c r="AY830" s="226" t="s">
        <v>201</v>
      </c>
    </row>
    <row r="831" spans="1:65" s="15" customFormat="1" ht="11.25">
      <c r="B831" s="245"/>
      <c r="C831" s="246"/>
      <c r="D831" s="207" t="s">
        <v>211</v>
      </c>
      <c r="E831" s="247" t="s">
        <v>1</v>
      </c>
      <c r="F831" s="248" t="s">
        <v>5560</v>
      </c>
      <c r="G831" s="246"/>
      <c r="H831" s="249">
        <v>143</v>
      </c>
      <c r="I831" s="250"/>
      <c r="J831" s="246"/>
      <c r="K831" s="246"/>
      <c r="L831" s="251"/>
      <c r="M831" s="252"/>
      <c r="N831" s="253"/>
      <c r="O831" s="253"/>
      <c r="P831" s="253"/>
      <c r="Q831" s="253"/>
      <c r="R831" s="253"/>
      <c r="S831" s="253"/>
      <c r="T831" s="254"/>
      <c r="AT831" s="255" t="s">
        <v>211</v>
      </c>
      <c r="AU831" s="255" t="s">
        <v>82</v>
      </c>
      <c r="AV831" s="15" t="s">
        <v>209</v>
      </c>
      <c r="AW831" s="15" t="s">
        <v>31</v>
      </c>
      <c r="AX831" s="15" t="s">
        <v>82</v>
      </c>
      <c r="AY831" s="255" t="s">
        <v>201</v>
      </c>
    </row>
    <row r="832" spans="1:65" s="2" customFormat="1" ht="24">
      <c r="A832" s="34"/>
      <c r="B832" s="35"/>
      <c r="C832" s="192" t="s">
        <v>1600</v>
      </c>
      <c r="D832" s="192" t="s">
        <v>204</v>
      </c>
      <c r="E832" s="193" t="s">
        <v>6326</v>
      </c>
      <c r="F832" s="194" t="s">
        <v>6128</v>
      </c>
      <c r="G832" s="195" t="s">
        <v>6114</v>
      </c>
      <c r="H832" s="196">
        <v>286</v>
      </c>
      <c r="I832" s="197"/>
      <c r="J832" s="198">
        <f>ROUND(I832*H832,2)</f>
        <v>0</v>
      </c>
      <c r="K832" s="194" t="s">
        <v>1</v>
      </c>
      <c r="L832" s="39"/>
      <c r="M832" s="199" t="s">
        <v>1</v>
      </c>
      <c r="N832" s="200" t="s">
        <v>40</v>
      </c>
      <c r="O832" s="71"/>
      <c r="P832" s="201">
        <f>O832*H832</f>
        <v>0</v>
      </c>
      <c r="Q832" s="201">
        <v>0</v>
      </c>
      <c r="R832" s="201">
        <f>Q832*H832</f>
        <v>0</v>
      </c>
      <c r="S832" s="201">
        <v>0</v>
      </c>
      <c r="T832" s="202">
        <f>S832*H832</f>
        <v>0</v>
      </c>
      <c r="U832" s="34"/>
      <c r="V832" s="34"/>
      <c r="W832" s="34"/>
      <c r="X832" s="34"/>
      <c r="Y832" s="34"/>
      <c r="Z832" s="34"/>
      <c r="AA832" s="34"/>
      <c r="AB832" s="34"/>
      <c r="AC832" s="34"/>
      <c r="AD832" s="34"/>
      <c r="AE832" s="34"/>
      <c r="AR832" s="203" t="s">
        <v>209</v>
      </c>
      <c r="AT832" s="203" t="s">
        <v>204</v>
      </c>
      <c r="AU832" s="203" t="s">
        <v>82</v>
      </c>
      <c r="AY832" s="17" t="s">
        <v>201</v>
      </c>
      <c r="BE832" s="204">
        <f>IF(N832="základní",J832,0)</f>
        <v>0</v>
      </c>
      <c r="BF832" s="204">
        <f>IF(N832="snížená",J832,0)</f>
        <v>0</v>
      </c>
      <c r="BG832" s="204">
        <f>IF(N832="zákl. přenesená",J832,0)</f>
        <v>0</v>
      </c>
      <c r="BH832" s="204">
        <f>IF(N832="sníž. přenesená",J832,0)</f>
        <v>0</v>
      </c>
      <c r="BI832" s="204">
        <f>IF(N832="nulová",J832,0)</f>
        <v>0</v>
      </c>
      <c r="BJ832" s="17" t="s">
        <v>82</v>
      </c>
      <c r="BK832" s="204">
        <f>ROUND(I832*H832,2)</f>
        <v>0</v>
      </c>
      <c r="BL832" s="17" t="s">
        <v>209</v>
      </c>
      <c r="BM832" s="203" t="s">
        <v>2748</v>
      </c>
    </row>
    <row r="833" spans="1:65" s="13" customFormat="1" ht="22.5">
      <c r="B833" s="205"/>
      <c r="C833" s="206"/>
      <c r="D833" s="207" t="s">
        <v>211</v>
      </c>
      <c r="E833" s="208" t="s">
        <v>1</v>
      </c>
      <c r="F833" s="209" t="s">
        <v>6123</v>
      </c>
      <c r="G833" s="206"/>
      <c r="H833" s="208" t="s">
        <v>1</v>
      </c>
      <c r="I833" s="210"/>
      <c r="J833" s="206"/>
      <c r="K833" s="206"/>
      <c r="L833" s="211"/>
      <c r="M833" s="212"/>
      <c r="N833" s="213"/>
      <c r="O833" s="213"/>
      <c r="P833" s="213"/>
      <c r="Q833" s="213"/>
      <c r="R833" s="213"/>
      <c r="S833" s="213"/>
      <c r="T833" s="214"/>
      <c r="AT833" s="215" t="s">
        <v>211</v>
      </c>
      <c r="AU833" s="215" t="s">
        <v>82</v>
      </c>
      <c r="AV833" s="13" t="s">
        <v>82</v>
      </c>
      <c r="AW833" s="13" t="s">
        <v>31</v>
      </c>
      <c r="AX833" s="13" t="s">
        <v>75</v>
      </c>
      <c r="AY833" s="215" t="s">
        <v>201</v>
      </c>
    </row>
    <row r="834" spans="1:65" s="14" customFormat="1" ht="11.25">
      <c r="B834" s="216"/>
      <c r="C834" s="217"/>
      <c r="D834" s="207" t="s">
        <v>211</v>
      </c>
      <c r="E834" s="218" t="s">
        <v>1</v>
      </c>
      <c r="F834" s="219" t="s">
        <v>2644</v>
      </c>
      <c r="G834" s="217"/>
      <c r="H834" s="220">
        <v>286</v>
      </c>
      <c r="I834" s="221"/>
      <c r="J834" s="217"/>
      <c r="K834" s="217"/>
      <c r="L834" s="222"/>
      <c r="M834" s="223"/>
      <c r="N834" s="224"/>
      <c r="O834" s="224"/>
      <c r="P834" s="224"/>
      <c r="Q834" s="224"/>
      <c r="R834" s="224"/>
      <c r="S834" s="224"/>
      <c r="T834" s="225"/>
      <c r="AT834" s="226" t="s">
        <v>211</v>
      </c>
      <c r="AU834" s="226" t="s">
        <v>82</v>
      </c>
      <c r="AV834" s="14" t="s">
        <v>84</v>
      </c>
      <c r="AW834" s="14" t="s">
        <v>31</v>
      </c>
      <c r="AX834" s="14" t="s">
        <v>75</v>
      </c>
      <c r="AY834" s="226" t="s">
        <v>201</v>
      </c>
    </row>
    <row r="835" spans="1:65" s="15" customFormat="1" ht="11.25">
      <c r="B835" s="245"/>
      <c r="C835" s="246"/>
      <c r="D835" s="207" t="s">
        <v>211</v>
      </c>
      <c r="E835" s="247" t="s">
        <v>1</v>
      </c>
      <c r="F835" s="248" t="s">
        <v>5560</v>
      </c>
      <c r="G835" s="246"/>
      <c r="H835" s="249">
        <v>286</v>
      </c>
      <c r="I835" s="250"/>
      <c r="J835" s="246"/>
      <c r="K835" s="246"/>
      <c r="L835" s="251"/>
      <c r="M835" s="252"/>
      <c r="N835" s="253"/>
      <c r="O835" s="253"/>
      <c r="P835" s="253"/>
      <c r="Q835" s="253"/>
      <c r="R835" s="253"/>
      <c r="S835" s="253"/>
      <c r="T835" s="254"/>
      <c r="AT835" s="255" t="s">
        <v>211</v>
      </c>
      <c r="AU835" s="255" t="s">
        <v>82</v>
      </c>
      <c r="AV835" s="15" t="s">
        <v>209</v>
      </c>
      <c r="AW835" s="15" t="s">
        <v>31</v>
      </c>
      <c r="AX835" s="15" t="s">
        <v>82</v>
      </c>
      <c r="AY835" s="255" t="s">
        <v>201</v>
      </c>
    </row>
    <row r="836" spans="1:65" s="2" customFormat="1" ht="36">
      <c r="A836" s="34"/>
      <c r="B836" s="35"/>
      <c r="C836" s="192" t="s">
        <v>1608</v>
      </c>
      <c r="D836" s="192" t="s">
        <v>204</v>
      </c>
      <c r="E836" s="193" t="s">
        <v>6327</v>
      </c>
      <c r="F836" s="194" t="s">
        <v>6130</v>
      </c>
      <c r="G836" s="195" t="s">
        <v>6114</v>
      </c>
      <c r="H836" s="196">
        <v>5</v>
      </c>
      <c r="I836" s="197"/>
      <c r="J836" s="198">
        <f>ROUND(I836*H836,2)</f>
        <v>0</v>
      </c>
      <c r="K836" s="194" t="s">
        <v>1</v>
      </c>
      <c r="L836" s="39"/>
      <c r="M836" s="199" t="s">
        <v>1</v>
      </c>
      <c r="N836" s="200" t="s">
        <v>40</v>
      </c>
      <c r="O836" s="71"/>
      <c r="P836" s="201">
        <f>O836*H836</f>
        <v>0</v>
      </c>
      <c r="Q836" s="201">
        <v>0</v>
      </c>
      <c r="R836" s="201">
        <f>Q836*H836</f>
        <v>0</v>
      </c>
      <c r="S836" s="201">
        <v>0</v>
      </c>
      <c r="T836" s="202">
        <f>S836*H836</f>
        <v>0</v>
      </c>
      <c r="U836" s="34"/>
      <c r="V836" s="34"/>
      <c r="W836" s="34"/>
      <c r="X836" s="34"/>
      <c r="Y836" s="34"/>
      <c r="Z836" s="34"/>
      <c r="AA836" s="34"/>
      <c r="AB836" s="34"/>
      <c r="AC836" s="34"/>
      <c r="AD836" s="34"/>
      <c r="AE836" s="34"/>
      <c r="AR836" s="203" t="s">
        <v>209</v>
      </c>
      <c r="AT836" s="203" t="s">
        <v>204</v>
      </c>
      <c r="AU836" s="203" t="s">
        <v>82</v>
      </c>
      <c r="AY836" s="17" t="s">
        <v>201</v>
      </c>
      <c r="BE836" s="204">
        <f>IF(N836="základní",J836,0)</f>
        <v>0</v>
      </c>
      <c r="BF836" s="204">
        <f>IF(N836="snížená",J836,0)</f>
        <v>0</v>
      </c>
      <c r="BG836" s="204">
        <f>IF(N836="zákl. přenesená",J836,0)</f>
        <v>0</v>
      </c>
      <c r="BH836" s="204">
        <f>IF(N836="sníž. přenesená",J836,0)</f>
        <v>0</v>
      </c>
      <c r="BI836" s="204">
        <f>IF(N836="nulová",J836,0)</f>
        <v>0</v>
      </c>
      <c r="BJ836" s="17" t="s">
        <v>82</v>
      </c>
      <c r="BK836" s="204">
        <f>ROUND(I836*H836,2)</f>
        <v>0</v>
      </c>
      <c r="BL836" s="17" t="s">
        <v>209</v>
      </c>
      <c r="BM836" s="203" t="s">
        <v>2763</v>
      </c>
    </row>
    <row r="837" spans="1:65" s="13" customFormat="1" ht="11.25">
      <c r="B837" s="205"/>
      <c r="C837" s="206"/>
      <c r="D837" s="207" t="s">
        <v>211</v>
      </c>
      <c r="E837" s="208" t="s">
        <v>1</v>
      </c>
      <c r="F837" s="209" t="s">
        <v>6064</v>
      </c>
      <c r="G837" s="206"/>
      <c r="H837" s="208" t="s">
        <v>1</v>
      </c>
      <c r="I837" s="210"/>
      <c r="J837" s="206"/>
      <c r="K837" s="206"/>
      <c r="L837" s="211"/>
      <c r="M837" s="212"/>
      <c r="N837" s="213"/>
      <c r="O837" s="213"/>
      <c r="P837" s="213"/>
      <c r="Q837" s="213"/>
      <c r="R837" s="213"/>
      <c r="S837" s="213"/>
      <c r="T837" s="214"/>
      <c r="AT837" s="215" t="s">
        <v>211</v>
      </c>
      <c r="AU837" s="215" t="s">
        <v>82</v>
      </c>
      <c r="AV837" s="13" t="s">
        <v>82</v>
      </c>
      <c r="AW837" s="13" t="s">
        <v>31</v>
      </c>
      <c r="AX837" s="13" t="s">
        <v>75</v>
      </c>
      <c r="AY837" s="215" t="s">
        <v>201</v>
      </c>
    </row>
    <row r="838" spans="1:65" s="14" customFormat="1" ht="11.25">
      <c r="B838" s="216"/>
      <c r="C838" s="217"/>
      <c r="D838" s="207" t="s">
        <v>211</v>
      </c>
      <c r="E838" s="218" t="s">
        <v>1</v>
      </c>
      <c r="F838" s="219" t="s">
        <v>227</v>
      </c>
      <c r="G838" s="217"/>
      <c r="H838" s="220">
        <v>5</v>
      </c>
      <c r="I838" s="221"/>
      <c r="J838" s="217"/>
      <c r="K838" s="217"/>
      <c r="L838" s="222"/>
      <c r="M838" s="223"/>
      <c r="N838" s="224"/>
      <c r="O838" s="224"/>
      <c r="P838" s="224"/>
      <c r="Q838" s="224"/>
      <c r="R838" s="224"/>
      <c r="S838" s="224"/>
      <c r="T838" s="225"/>
      <c r="AT838" s="226" t="s">
        <v>211</v>
      </c>
      <c r="AU838" s="226" t="s">
        <v>82</v>
      </c>
      <c r="AV838" s="14" t="s">
        <v>84</v>
      </c>
      <c r="AW838" s="14" t="s">
        <v>31</v>
      </c>
      <c r="AX838" s="14" t="s">
        <v>75</v>
      </c>
      <c r="AY838" s="226" t="s">
        <v>201</v>
      </c>
    </row>
    <row r="839" spans="1:65" s="15" customFormat="1" ht="11.25">
      <c r="B839" s="245"/>
      <c r="C839" s="246"/>
      <c r="D839" s="207" t="s">
        <v>211</v>
      </c>
      <c r="E839" s="247" t="s">
        <v>1</v>
      </c>
      <c r="F839" s="248" t="s">
        <v>5560</v>
      </c>
      <c r="G839" s="246"/>
      <c r="H839" s="249">
        <v>5</v>
      </c>
      <c r="I839" s="250"/>
      <c r="J839" s="246"/>
      <c r="K839" s="246"/>
      <c r="L839" s="251"/>
      <c r="M839" s="252"/>
      <c r="N839" s="253"/>
      <c r="O839" s="253"/>
      <c r="P839" s="253"/>
      <c r="Q839" s="253"/>
      <c r="R839" s="253"/>
      <c r="S839" s="253"/>
      <c r="T839" s="254"/>
      <c r="AT839" s="255" t="s">
        <v>211</v>
      </c>
      <c r="AU839" s="255" t="s">
        <v>82</v>
      </c>
      <c r="AV839" s="15" t="s">
        <v>209</v>
      </c>
      <c r="AW839" s="15" t="s">
        <v>31</v>
      </c>
      <c r="AX839" s="15" t="s">
        <v>82</v>
      </c>
      <c r="AY839" s="255" t="s">
        <v>201</v>
      </c>
    </row>
    <row r="840" spans="1:65" s="2" customFormat="1" ht="16.5" customHeight="1">
      <c r="A840" s="34"/>
      <c r="B840" s="35"/>
      <c r="C840" s="192" t="s">
        <v>1615</v>
      </c>
      <c r="D840" s="192" t="s">
        <v>204</v>
      </c>
      <c r="E840" s="193" t="s">
        <v>6328</v>
      </c>
      <c r="F840" s="194" t="s">
        <v>6132</v>
      </c>
      <c r="G840" s="195" t="s">
        <v>2589</v>
      </c>
      <c r="H840" s="196">
        <v>8</v>
      </c>
      <c r="I840" s="197"/>
      <c r="J840" s="198">
        <f>ROUND(I840*H840,2)</f>
        <v>0</v>
      </c>
      <c r="K840" s="194" t="s">
        <v>1</v>
      </c>
      <c r="L840" s="39"/>
      <c r="M840" s="199" t="s">
        <v>1</v>
      </c>
      <c r="N840" s="200" t="s">
        <v>40</v>
      </c>
      <c r="O840" s="71"/>
      <c r="P840" s="201">
        <f>O840*H840</f>
        <v>0</v>
      </c>
      <c r="Q840" s="201">
        <v>0</v>
      </c>
      <c r="R840" s="201">
        <f>Q840*H840</f>
        <v>0</v>
      </c>
      <c r="S840" s="201">
        <v>0</v>
      </c>
      <c r="T840" s="202">
        <f>S840*H840</f>
        <v>0</v>
      </c>
      <c r="U840" s="34"/>
      <c r="V840" s="34"/>
      <c r="W840" s="34"/>
      <c r="X840" s="34"/>
      <c r="Y840" s="34"/>
      <c r="Z840" s="34"/>
      <c r="AA840" s="34"/>
      <c r="AB840" s="34"/>
      <c r="AC840" s="34"/>
      <c r="AD840" s="34"/>
      <c r="AE840" s="34"/>
      <c r="AR840" s="203" t="s">
        <v>209</v>
      </c>
      <c r="AT840" s="203" t="s">
        <v>204</v>
      </c>
      <c r="AU840" s="203" t="s">
        <v>82</v>
      </c>
      <c r="AY840" s="17" t="s">
        <v>201</v>
      </c>
      <c r="BE840" s="204">
        <f>IF(N840="základní",J840,0)</f>
        <v>0</v>
      </c>
      <c r="BF840" s="204">
        <f>IF(N840="snížená",J840,0)</f>
        <v>0</v>
      </c>
      <c r="BG840" s="204">
        <f>IF(N840="zákl. přenesená",J840,0)</f>
        <v>0</v>
      </c>
      <c r="BH840" s="204">
        <f>IF(N840="sníž. přenesená",J840,0)</f>
        <v>0</v>
      </c>
      <c r="BI840" s="204">
        <f>IF(N840="nulová",J840,0)</f>
        <v>0</v>
      </c>
      <c r="BJ840" s="17" t="s">
        <v>82</v>
      </c>
      <c r="BK840" s="204">
        <f>ROUND(I840*H840,2)</f>
        <v>0</v>
      </c>
      <c r="BL840" s="17" t="s">
        <v>209</v>
      </c>
      <c r="BM840" s="203" t="s">
        <v>2772</v>
      </c>
    </row>
    <row r="841" spans="1:65" s="13" customFormat="1" ht="11.25">
      <c r="B841" s="205"/>
      <c r="C841" s="206"/>
      <c r="D841" s="207" t="s">
        <v>211</v>
      </c>
      <c r="E841" s="208" t="s">
        <v>1</v>
      </c>
      <c r="F841" s="209" t="s">
        <v>6064</v>
      </c>
      <c r="G841" s="206"/>
      <c r="H841" s="208" t="s">
        <v>1</v>
      </c>
      <c r="I841" s="210"/>
      <c r="J841" s="206"/>
      <c r="K841" s="206"/>
      <c r="L841" s="211"/>
      <c r="M841" s="212"/>
      <c r="N841" s="213"/>
      <c r="O841" s="213"/>
      <c r="P841" s="213"/>
      <c r="Q841" s="213"/>
      <c r="R841" s="213"/>
      <c r="S841" s="213"/>
      <c r="T841" s="214"/>
      <c r="AT841" s="215" t="s">
        <v>211</v>
      </c>
      <c r="AU841" s="215" t="s">
        <v>82</v>
      </c>
      <c r="AV841" s="13" t="s">
        <v>82</v>
      </c>
      <c r="AW841" s="13" t="s">
        <v>31</v>
      </c>
      <c r="AX841" s="13" t="s">
        <v>75</v>
      </c>
      <c r="AY841" s="215" t="s">
        <v>201</v>
      </c>
    </row>
    <row r="842" spans="1:65" s="14" customFormat="1" ht="11.25">
      <c r="B842" s="216"/>
      <c r="C842" s="217"/>
      <c r="D842" s="207" t="s">
        <v>211</v>
      </c>
      <c r="E842" s="218" t="s">
        <v>1</v>
      </c>
      <c r="F842" s="219" t="s">
        <v>292</v>
      </c>
      <c r="G842" s="217"/>
      <c r="H842" s="220">
        <v>8</v>
      </c>
      <c r="I842" s="221"/>
      <c r="J842" s="217"/>
      <c r="K842" s="217"/>
      <c r="L842" s="222"/>
      <c r="M842" s="223"/>
      <c r="N842" s="224"/>
      <c r="O842" s="224"/>
      <c r="P842" s="224"/>
      <c r="Q842" s="224"/>
      <c r="R842" s="224"/>
      <c r="S842" s="224"/>
      <c r="T842" s="225"/>
      <c r="AT842" s="226" t="s">
        <v>211</v>
      </c>
      <c r="AU842" s="226" t="s">
        <v>82</v>
      </c>
      <c r="AV842" s="14" t="s">
        <v>84</v>
      </c>
      <c r="AW842" s="14" t="s">
        <v>31</v>
      </c>
      <c r="AX842" s="14" t="s">
        <v>75</v>
      </c>
      <c r="AY842" s="226" t="s">
        <v>201</v>
      </c>
    </row>
    <row r="843" spans="1:65" s="15" customFormat="1" ht="11.25">
      <c r="B843" s="245"/>
      <c r="C843" s="246"/>
      <c r="D843" s="207" t="s">
        <v>211</v>
      </c>
      <c r="E843" s="247" t="s">
        <v>1</v>
      </c>
      <c r="F843" s="248" t="s">
        <v>5560</v>
      </c>
      <c r="G843" s="246"/>
      <c r="H843" s="249">
        <v>8</v>
      </c>
      <c r="I843" s="250"/>
      <c r="J843" s="246"/>
      <c r="K843" s="246"/>
      <c r="L843" s="251"/>
      <c r="M843" s="252"/>
      <c r="N843" s="253"/>
      <c r="O843" s="253"/>
      <c r="P843" s="253"/>
      <c r="Q843" s="253"/>
      <c r="R843" s="253"/>
      <c r="S843" s="253"/>
      <c r="T843" s="254"/>
      <c r="AT843" s="255" t="s">
        <v>211</v>
      </c>
      <c r="AU843" s="255" t="s">
        <v>82</v>
      </c>
      <c r="AV843" s="15" t="s">
        <v>209</v>
      </c>
      <c r="AW843" s="15" t="s">
        <v>31</v>
      </c>
      <c r="AX843" s="15" t="s">
        <v>82</v>
      </c>
      <c r="AY843" s="255" t="s">
        <v>201</v>
      </c>
    </row>
    <row r="844" spans="1:65" s="2" customFormat="1" ht="24">
      <c r="A844" s="34"/>
      <c r="B844" s="35"/>
      <c r="C844" s="192" t="s">
        <v>1621</v>
      </c>
      <c r="D844" s="192" t="s">
        <v>204</v>
      </c>
      <c r="E844" s="193" t="s">
        <v>6329</v>
      </c>
      <c r="F844" s="194" t="s">
        <v>6330</v>
      </c>
      <c r="G844" s="195" t="s">
        <v>230</v>
      </c>
      <c r="H844" s="196">
        <v>2</v>
      </c>
      <c r="I844" s="197"/>
      <c r="J844" s="198">
        <f>ROUND(I844*H844,2)</f>
        <v>0</v>
      </c>
      <c r="K844" s="194" t="s">
        <v>1</v>
      </c>
      <c r="L844" s="39"/>
      <c r="M844" s="199" t="s">
        <v>1</v>
      </c>
      <c r="N844" s="200" t="s">
        <v>40</v>
      </c>
      <c r="O844" s="71"/>
      <c r="P844" s="201">
        <f>O844*H844</f>
        <v>0</v>
      </c>
      <c r="Q844" s="201">
        <v>0</v>
      </c>
      <c r="R844" s="201">
        <f>Q844*H844</f>
        <v>0</v>
      </c>
      <c r="S844" s="201">
        <v>0</v>
      </c>
      <c r="T844" s="202">
        <f>S844*H844</f>
        <v>0</v>
      </c>
      <c r="U844" s="34"/>
      <c r="V844" s="34"/>
      <c r="W844" s="34"/>
      <c r="X844" s="34"/>
      <c r="Y844" s="34"/>
      <c r="Z844" s="34"/>
      <c r="AA844" s="34"/>
      <c r="AB844" s="34"/>
      <c r="AC844" s="34"/>
      <c r="AD844" s="34"/>
      <c r="AE844" s="34"/>
      <c r="AR844" s="203" t="s">
        <v>209</v>
      </c>
      <c r="AT844" s="203" t="s">
        <v>204</v>
      </c>
      <c r="AU844" s="203" t="s">
        <v>82</v>
      </c>
      <c r="AY844" s="17" t="s">
        <v>201</v>
      </c>
      <c r="BE844" s="204">
        <f>IF(N844="základní",J844,0)</f>
        <v>0</v>
      </c>
      <c r="BF844" s="204">
        <f>IF(N844="snížená",J844,0)</f>
        <v>0</v>
      </c>
      <c r="BG844" s="204">
        <f>IF(N844="zákl. přenesená",J844,0)</f>
        <v>0</v>
      </c>
      <c r="BH844" s="204">
        <f>IF(N844="sníž. přenesená",J844,0)</f>
        <v>0</v>
      </c>
      <c r="BI844" s="204">
        <f>IF(N844="nulová",J844,0)</f>
        <v>0</v>
      </c>
      <c r="BJ844" s="17" t="s">
        <v>82</v>
      </c>
      <c r="BK844" s="204">
        <f>ROUND(I844*H844,2)</f>
        <v>0</v>
      </c>
      <c r="BL844" s="17" t="s">
        <v>209</v>
      </c>
      <c r="BM844" s="203" t="s">
        <v>2783</v>
      </c>
    </row>
    <row r="845" spans="1:65" s="13" customFormat="1" ht="11.25">
      <c r="B845" s="205"/>
      <c r="C845" s="206"/>
      <c r="D845" s="207" t="s">
        <v>211</v>
      </c>
      <c r="E845" s="208" t="s">
        <v>1</v>
      </c>
      <c r="F845" s="209" t="s">
        <v>6049</v>
      </c>
      <c r="G845" s="206"/>
      <c r="H845" s="208" t="s">
        <v>1</v>
      </c>
      <c r="I845" s="210"/>
      <c r="J845" s="206"/>
      <c r="K845" s="206"/>
      <c r="L845" s="211"/>
      <c r="M845" s="212"/>
      <c r="N845" s="213"/>
      <c r="O845" s="213"/>
      <c r="P845" s="213"/>
      <c r="Q845" s="213"/>
      <c r="R845" s="213"/>
      <c r="S845" s="213"/>
      <c r="T845" s="214"/>
      <c r="AT845" s="215" t="s">
        <v>211</v>
      </c>
      <c r="AU845" s="215" t="s">
        <v>82</v>
      </c>
      <c r="AV845" s="13" t="s">
        <v>82</v>
      </c>
      <c r="AW845" s="13" t="s">
        <v>31</v>
      </c>
      <c r="AX845" s="13" t="s">
        <v>75</v>
      </c>
      <c r="AY845" s="215" t="s">
        <v>201</v>
      </c>
    </row>
    <row r="846" spans="1:65" s="14" customFormat="1" ht="11.25">
      <c r="B846" s="216"/>
      <c r="C846" s="217"/>
      <c r="D846" s="207" t="s">
        <v>211</v>
      </c>
      <c r="E846" s="218" t="s">
        <v>1</v>
      </c>
      <c r="F846" s="219" t="s">
        <v>84</v>
      </c>
      <c r="G846" s="217"/>
      <c r="H846" s="220">
        <v>2</v>
      </c>
      <c r="I846" s="221"/>
      <c r="J846" s="217"/>
      <c r="K846" s="217"/>
      <c r="L846" s="222"/>
      <c r="M846" s="223"/>
      <c r="N846" s="224"/>
      <c r="O846" s="224"/>
      <c r="P846" s="224"/>
      <c r="Q846" s="224"/>
      <c r="R846" s="224"/>
      <c r="S846" s="224"/>
      <c r="T846" s="225"/>
      <c r="AT846" s="226" t="s">
        <v>211</v>
      </c>
      <c r="AU846" s="226" t="s">
        <v>82</v>
      </c>
      <c r="AV846" s="14" t="s">
        <v>84</v>
      </c>
      <c r="AW846" s="14" t="s">
        <v>31</v>
      </c>
      <c r="AX846" s="14" t="s">
        <v>75</v>
      </c>
      <c r="AY846" s="226" t="s">
        <v>201</v>
      </c>
    </row>
    <row r="847" spans="1:65" s="15" customFormat="1" ht="11.25">
      <c r="B847" s="245"/>
      <c r="C847" s="246"/>
      <c r="D847" s="207" t="s">
        <v>211</v>
      </c>
      <c r="E847" s="247" t="s">
        <v>1</v>
      </c>
      <c r="F847" s="248" t="s">
        <v>5560</v>
      </c>
      <c r="G847" s="246"/>
      <c r="H847" s="249">
        <v>2</v>
      </c>
      <c r="I847" s="250"/>
      <c r="J847" s="246"/>
      <c r="K847" s="246"/>
      <c r="L847" s="251"/>
      <c r="M847" s="252"/>
      <c r="N847" s="253"/>
      <c r="O847" s="253"/>
      <c r="P847" s="253"/>
      <c r="Q847" s="253"/>
      <c r="R847" s="253"/>
      <c r="S847" s="253"/>
      <c r="T847" s="254"/>
      <c r="AT847" s="255" t="s">
        <v>211</v>
      </c>
      <c r="AU847" s="255" t="s">
        <v>82</v>
      </c>
      <c r="AV847" s="15" t="s">
        <v>209</v>
      </c>
      <c r="AW847" s="15" t="s">
        <v>31</v>
      </c>
      <c r="AX847" s="15" t="s">
        <v>82</v>
      </c>
      <c r="AY847" s="255" t="s">
        <v>201</v>
      </c>
    </row>
    <row r="848" spans="1:65" s="2" customFormat="1" ht="24">
      <c r="A848" s="34"/>
      <c r="B848" s="35"/>
      <c r="C848" s="192" t="s">
        <v>1627</v>
      </c>
      <c r="D848" s="192" t="s">
        <v>204</v>
      </c>
      <c r="E848" s="193" t="s">
        <v>6331</v>
      </c>
      <c r="F848" s="194" t="s">
        <v>6134</v>
      </c>
      <c r="G848" s="195" t="s">
        <v>230</v>
      </c>
      <c r="H848" s="196">
        <v>192</v>
      </c>
      <c r="I848" s="197"/>
      <c r="J848" s="198">
        <f>ROUND(I848*H848,2)</f>
        <v>0</v>
      </c>
      <c r="K848" s="194" t="s">
        <v>1</v>
      </c>
      <c r="L848" s="39"/>
      <c r="M848" s="199" t="s">
        <v>1</v>
      </c>
      <c r="N848" s="200" t="s">
        <v>40</v>
      </c>
      <c r="O848" s="71"/>
      <c r="P848" s="201">
        <f>O848*H848</f>
        <v>0</v>
      </c>
      <c r="Q848" s="201">
        <v>0</v>
      </c>
      <c r="R848" s="201">
        <f>Q848*H848</f>
        <v>0</v>
      </c>
      <c r="S848" s="201">
        <v>0</v>
      </c>
      <c r="T848" s="202">
        <f>S848*H848</f>
        <v>0</v>
      </c>
      <c r="U848" s="34"/>
      <c r="V848" s="34"/>
      <c r="W848" s="34"/>
      <c r="X848" s="34"/>
      <c r="Y848" s="34"/>
      <c r="Z848" s="34"/>
      <c r="AA848" s="34"/>
      <c r="AB848" s="34"/>
      <c r="AC848" s="34"/>
      <c r="AD848" s="34"/>
      <c r="AE848" s="34"/>
      <c r="AR848" s="203" t="s">
        <v>209</v>
      </c>
      <c r="AT848" s="203" t="s">
        <v>204</v>
      </c>
      <c r="AU848" s="203" t="s">
        <v>82</v>
      </c>
      <c r="AY848" s="17" t="s">
        <v>201</v>
      </c>
      <c r="BE848" s="204">
        <f>IF(N848="základní",J848,0)</f>
        <v>0</v>
      </c>
      <c r="BF848" s="204">
        <f>IF(N848="snížená",J848,0)</f>
        <v>0</v>
      </c>
      <c r="BG848" s="204">
        <f>IF(N848="zákl. přenesená",J848,0)</f>
        <v>0</v>
      </c>
      <c r="BH848" s="204">
        <f>IF(N848="sníž. přenesená",J848,0)</f>
        <v>0</v>
      </c>
      <c r="BI848" s="204">
        <f>IF(N848="nulová",J848,0)</f>
        <v>0</v>
      </c>
      <c r="BJ848" s="17" t="s">
        <v>82</v>
      </c>
      <c r="BK848" s="204">
        <f>ROUND(I848*H848,2)</f>
        <v>0</v>
      </c>
      <c r="BL848" s="17" t="s">
        <v>209</v>
      </c>
      <c r="BM848" s="203" t="s">
        <v>2791</v>
      </c>
    </row>
    <row r="849" spans="1:65" s="13" customFormat="1" ht="22.5">
      <c r="B849" s="205"/>
      <c r="C849" s="206"/>
      <c r="D849" s="207" t="s">
        <v>211</v>
      </c>
      <c r="E849" s="208" t="s">
        <v>1</v>
      </c>
      <c r="F849" s="209" t="s">
        <v>6332</v>
      </c>
      <c r="G849" s="206"/>
      <c r="H849" s="208" t="s">
        <v>1</v>
      </c>
      <c r="I849" s="210"/>
      <c r="J849" s="206"/>
      <c r="K849" s="206"/>
      <c r="L849" s="211"/>
      <c r="M849" s="212"/>
      <c r="N849" s="213"/>
      <c r="O849" s="213"/>
      <c r="P849" s="213"/>
      <c r="Q849" s="213"/>
      <c r="R849" s="213"/>
      <c r="S849" s="213"/>
      <c r="T849" s="214"/>
      <c r="AT849" s="215" t="s">
        <v>211</v>
      </c>
      <c r="AU849" s="215" t="s">
        <v>82</v>
      </c>
      <c r="AV849" s="13" t="s">
        <v>82</v>
      </c>
      <c r="AW849" s="13" t="s">
        <v>31</v>
      </c>
      <c r="AX849" s="13" t="s">
        <v>75</v>
      </c>
      <c r="AY849" s="215" t="s">
        <v>201</v>
      </c>
    </row>
    <row r="850" spans="1:65" s="14" customFormat="1" ht="11.25">
      <c r="B850" s="216"/>
      <c r="C850" s="217"/>
      <c r="D850" s="207" t="s">
        <v>211</v>
      </c>
      <c r="E850" s="218" t="s">
        <v>1</v>
      </c>
      <c r="F850" s="219" t="s">
        <v>1904</v>
      </c>
      <c r="G850" s="217"/>
      <c r="H850" s="220">
        <v>192</v>
      </c>
      <c r="I850" s="221"/>
      <c r="J850" s="217"/>
      <c r="K850" s="217"/>
      <c r="L850" s="222"/>
      <c r="M850" s="223"/>
      <c r="N850" s="224"/>
      <c r="O850" s="224"/>
      <c r="P850" s="224"/>
      <c r="Q850" s="224"/>
      <c r="R850" s="224"/>
      <c r="S850" s="224"/>
      <c r="T850" s="225"/>
      <c r="AT850" s="226" t="s">
        <v>211</v>
      </c>
      <c r="AU850" s="226" t="s">
        <v>82</v>
      </c>
      <c r="AV850" s="14" t="s">
        <v>84</v>
      </c>
      <c r="AW850" s="14" t="s">
        <v>31</v>
      </c>
      <c r="AX850" s="14" t="s">
        <v>75</v>
      </c>
      <c r="AY850" s="226" t="s">
        <v>201</v>
      </c>
    </row>
    <row r="851" spans="1:65" s="15" customFormat="1" ht="11.25">
      <c r="B851" s="245"/>
      <c r="C851" s="246"/>
      <c r="D851" s="207" t="s">
        <v>211</v>
      </c>
      <c r="E851" s="247" t="s">
        <v>1</v>
      </c>
      <c r="F851" s="248" t="s">
        <v>5560</v>
      </c>
      <c r="G851" s="246"/>
      <c r="H851" s="249">
        <v>192</v>
      </c>
      <c r="I851" s="250"/>
      <c r="J851" s="246"/>
      <c r="K851" s="246"/>
      <c r="L851" s="251"/>
      <c r="M851" s="252"/>
      <c r="N851" s="253"/>
      <c r="O851" s="253"/>
      <c r="P851" s="253"/>
      <c r="Q851" s="253"/>
      <c r="R851" s="253"/>
      <c r="S851" s="253"/>
      <c r="T851" s="254"/>
      <c r="AT851" s="255" t="s">
        <v>211</v>
      </c>
      <c r="AU851" s="255" t="s">
        <v>82</v>
      </c>
      <c r="AV851" s="15" t="s">
        <v>209</v>
      </c>
      <c r="AW851" s="15" t="s">
        <v>31</v>
      </c>
      <c r="AX851" s="15" t="s">
        <v>82</v>
      </c>
      <c r="AY851" s="255" t="s">
        <v>201</v>
      </c>
    </row>
    <row r="852" spans="1:65" s="2" customFormat="1" ht="21.75" customHeight="1">
      <c r="A852" s="34"/>
      <c r="B852" s="35"/>
      <c r="C852" s="192" t="s">
        <v>1633</v>
      </c>
      <c r="D852" s="192" t="s">
        <v>204</v>
      </c>
      <c r="E852" s="193" t="s">
        <v>6333</v>
      </c>
      <c r="F852" s="194" t="s">
        <v>6136</v>
      </c>
      <c r="G852" s="195" t="s">
        <v>230</v>
      </c>
      <c r="H852" s="196">
        <v>51</v>
      </c>
      <c r="I852" s="197"/>
      <c r="J852" s="198">
        <f>ROUND(I852*H852,2)</f>
        <v>0</v>
      </c>
      <c r="K852" s="194" t="s">
        <v>1</v>
      </c>
      <c r="L852" s="39"/>
      <c r="M852" s="199" t="s">
        <v>1</v>
      </c>
      <c r="N852" s="200" t="s">
        <v>40</v>
      </c>
      <c r="O852" s="71"/>
      <c r="P852" s="201">
        <f>O852*H852</f>
        <v>0</v>
      </c>
      <c r="Q852" s="201">
        <v>0</v>
      </c>
      <c r="R852" s="201">
        <f>Q852*H852</f>
        <v>0</v>
      </c>
      <c r="S852" s="201">
        <v>0</v>
      </c>
      <c r="T852" s="202">
        <f>S852*H852</f>
        <v>0</v>
      </c>
      <c r="U852" s="34"/>
      <c r="V852" s="34"/>
      <c r="W852" s="34"/>
      <c r="X852" s="34"/>
      <c r="Y852" s="34"/>
      <c r="Z852" s="34"/>
      <c r="AA852" s="34"/>
      <c r="AB852" s="34"/>
      <c r="AC852" s="34"/>
      <c r="AD852" s="34"/>
      <c r="AE852" s="34"/>
      <c r="AR852" s="203" t="s">
        <v>209</v>
      </c>
      <c r="AT852" s="203" t="s">
        <v>204</v>
      </c>
      <c r="AU852" s="203" t="s">
        <v>82</v>
      </c>
      <c r="AY852" s="17" t="s">
        <v>201</v>
      </c>
      <c r="BE852" s="204">
        <f>IF(N852="základní",J852,0)</f>
        <v>0</v>
      </c>
      <c r="BF852" s="204">
        <f>IF(N852="snížená",J852,0)</f>
        <v>0</v>
      </c>
      <c r="BG852" s="204">
        <f>IF(N852="zákl. přenesená",J852,0)</f>
        <v>0</v>
      </c>
      <c r="BH852" s="204">
        <f>IF(N852="sníž. přenesená",J852,0)</f>
        <v>0</v>
      </c>
      <c r="BI852" s="204">
        <f>IF(N852="nulová",J852,0)</f>
        <v>0</v>
      </c>
      <c r="BJ852" s="17" t="s">
        <v>82</v>
      </c>
      <c r="BK852" s="204">
        <f>ROUND(I852*H852,2)</f>
        <v>0</v>
      </c>
      <c r="BL852" s="17" t="s">
        <v>209</v>
      </c>
      <c r="BM852" s="203" t="s">
        <v>2804</v>
      </c>
    </row>
    <row r="853" spans="1:65" s="13" customFormat="1" ht="22.5">
      <c r="B853" s="205"/>
      <c r="C853" s="206"/>
      <c r="D853" s="207" t="s">
        <v>211</v>
      </c>
      <c r="E853" s="208" t="s">
        <v>1</v>
      </c>
      <c r="F853" s="209" t="s">
        <v>6332</v>
      </c>
      <c r="G853" s="206"/>
      <c r="H853" s="208" t="s">
        <v>1</v>
      </c>
      <c r="I853" s="210"/>
      <c r="J853" s="206"/>
      <c r="K853" s="206"/>
      <c r="L853" s="211"/>
      <c r="M853" s="212"/>
      <c r="N853" s="213"/>
      <c r="O853" s="213"/>
      <c r="P853" s="213"/>
      <c r="Q853" s="213"/>
      <c r="R853" s="213"/>
      <c r="S853" s="213"/>
      <c r="T853" s="214"/>
      <c r="AT853" s="215" t="s">
        <v>211</v>
      </c>
      <c r="AU853" s="215" t="s">
        <v>82</v>
      </c>
      <c r="AV853" s="13" t="s">
        <v>82</v>
      </c>
      <c r="AW853" s="13" t="s">
        <v>31</v>
      </c>
      <c r="AX853" s="13" t="s">
        <v>75</v>
      </c>
      <c r="AY853" s="215" t="s">
        <v>201</v>
      </c>
    </row>
    <row r="854" spans="1:65" s="14" customFormat="1" ht="11.25">
      <c r="B854" s="216"/>
      <c r="C854" s="217"/>
      <c r="D854" s="207" t="s">
        <v>211</v>
      </c>
      <c r="E854" s="218" t="s">
        <v>1</v>
      </c>
      <c r="F854" s="219" t="s">
        <v>637</v>
      </c>
      <c r="G854" s="217"/>
      <c r="H854" s="220">
        <v>51</v>
      </c>
      <c r="I854" s="221"/>
      <c r="J854" s="217"/>
      <c r="K854" s="217"/>
      <c r="L854" s="222"/>
      <c r="M854" s="223"/>
      <c r="N854" s="224"/>
      <c r="O854" s="224"/>
      <c r="P854" s="224"/>
      <c r="Q854" s="224"/>
      <c r="R854" s="224"/>
      <c r="S854" s="224"/>
      <c r="T854" s="225"/>
      <c r="AT854" s="226" t="s">
        <v>211</v>
      </c>
      <c r="AU854" s="226" t="s">
        <v>82</v>
      </c>
      <c r="AV854" s="14" t="s">
        <v>84</v>
      </c>
      <c r="AW854" s="14" t="s">
        <v>31</v>
      </c>
      <c r="AX854" s="14" t="s">
        <v>75</v>
      </c>
      <c r="AY854" s="226" t="s">
        <v>201</v>
      </c>
    </row>
    <row r="855" spans="1:65" s="15" customFormat="1" ht="11.25">
      <c r="B855" s="245"/>
      <c r="C855" s="246"/>
      <c r="D855" s="207" t="s">
        <v>211</v>
      </c>
      <c r="E855" s="247" t="s">
        <v>1</v>
      </c>
      <c r="F855" s="248" t="s">
        <v>5560</v>
      </c>
      <c r="G855" s="246"/>
      <c r="H855" s="249">
        <v>51</v>
      </c>
      <c r="I855" s="250"/>
      <c r="J855" s="246"/>
      <c r="K855" s="246"/>
      <c r="L855" s="251"/>
      <c r="M855" s="252"/>
      <c r="N855" s="253"/>
      <c r="O855" s="253"/>
      <c r="P855" s="253"/>
      <c r="Q855" s="253"/>
      <c r="R855" s="253"/>
      <c r="S855" s="253"/>
      <c r="T855" s="254"/>
      <c r="AT855" s="255" t="s">
        <v>211</v>
      </c>
      <c r="AU855" s="255" t="s">
        <v>82</v>
      </c>
      <c r="AV855" s="15" t="s">
        <v>209</v>
      </c>
      <c r="AW855" s="15" t="s">
        <v>31</v>
      </c>
      <c r="AX855" s="15" t="s">
        <v>82</v>
      </c>
      <c r="AY855" s="255" t="s">
        <v>201</v>
      </c>
    </row>
    <row r="856" spans="1:65" s="2" customFormat="1" ht="24">
      <c r="A856" s="34"/>
      <c r="B856" s="35"/>
      <c r="C856" s="192" t="s">
        <v>1638</v>
      </c>
      <c r="D856" s="192" t="s">
        <v>204</v>
      </c>
      <c r="E856" s="193" t="s">
        <v>6334</v>
      </c>
      <c r="F856" s="194" t="s">
        <v>6138</v>
      </c>
      <c r="G856" s="195" t="s">
        <v>230</v>
      </c>
      <c r="H856" s="196">
        <v>143</v>
      </c>
      <c r="I856" s="197"/>
      <c r="J856" s="198">
        <f>ROUND(I856*H856,2)</f>
        <v>0</v>
      </c>
      <c r="K856" s="194" t="s">
        <v>1</v>
      </c>
      <c r="L856" s="39"/>
      <c r="M856" s="199" t="s">
        <v>1</v>
      </c>
      <c r="N856" s="200" t="s">
        <v>40</v>
      </c>
      <c r="O856" s="71"/>
      <c r="P856" s="201">
        <f>O856*H856</f>
        <v>0</v>
      </c>
      <c r="Q856" s="201">
        <v>0</v>
      </c>
      <c r="R856" s="201">
        <f>Q856*H856</f>
        <v>0</v>
      </c>
      <c r="S856" s="201">
        <v>0</v>
      </c>
      <c r="T856" s="202">
        <f>S856*H856</f>
        <v>0</v>
      </c>
      <c r="U856" s="34"/>
      <c r="V856" s="34"/>
      <c r="W856" s="34"/>
      <c r="X856" s="34"/>
      <c r="Y856" s="34"/>
      <c r="Z856" s="34"/>
      <c r="AA856" s="34"/>
      <c r="AB856" s="34"/>
      <c r="AC856" s="34"/>
      <c r="AD856" s="34"/>
      <c r="AE856" s="34"/>
      <c r="AR856" s="203" t="s">
        <v>209</v>
      </c>
      <c r="AT856" s="203" t="s">
        <v>204</v>
      </c>
      <c r="AU856" s="203" t="s">
        <v>82</v>
      </c>
      <c r="AY856" s="17" t="s">
        <v>201</v>
      </c>
      <c r="BE856" s="204">
        <f>IF(N856="základní",J856,0)</f>
        <v>0</v>
      </c>
      <c r="BF856" s="204">
        <f>IF(N856="snížená",J856,0)</f>
        <v>0</v>
      </c>
      <c r="BG856" s="204">
        <f>IF(N856="zákl. přenesená",J856,0)</f>
        <v>0</v>
      </c>
      <c r="BH856" s="204">
        <f>IF(N856="sníž. přenesená",J856,0)</f>
        <v>0</v>
      </c>
      <c r="BI856" s="204">
        <f>IF(N856="nulová",J856,0)</f>
        <v>0</v>
      </c>
      <c r="BJ856" s="17" t="s">
        <v>82</v>
      </c>
      <c r="BK856" s="204">
        <f>ROUND(I856*H856,2)</f>
        <v>0</v>
      </c>
      <c r="BL856" s="17" t="s">
        <v>209</v>
      </c>
      <c r="BM856" s="203" t="s">
        <v>2877</v>
      </c>
    </row>
    <row r="857" spans="1:65" s="13" customFormat="1" ht="11.25">
      <c r="B857" s="205"/>
      <c r="C857" s="206"/>
      <c r="D857" s="207" t="s">
        <v>211</v>
      </c>
      <c r="E857" s="208" t="s">
        <v>1</v>
      </c>
      <c r="F857" s="209" t="s">
        <v>6139</v>
      </c>
      <c r="G857" s="206"/>
      <c r="H857" s="208" t="s">
        <v>1</v>
      </c>
      <c r="I857" s="210"/>
      <c r="J857" s="206"/>
      <c r="K857" s="206"/>
      <c r="L857" s="211"/>
      <c r="M857" s="212"/>
      <c r="N857" s="213"/>
      <c r="O857" s="213"/>
      <c r="P857" s="213"/>
      <c r="Q857" s="213"/>
      <c r="R857" s="213"/>
      <c r="S857" s="213"/>
      <c r="T857" s="214"/>
      <c r="AT857" s="215" t="s">
        <v>211</v>
      </c>
      <c r="AU857" s="215" t="s">
        <v>82</v>
      </c>
      <c r="AV857" s="13" t="s">
        <v>82</v>
      </c>
      <c r="AW857" s="13" t="s">
        <v>31</v>
      </c>
      <c r="AX857" s="13" t="s">
        <v>75</v>
      </c>
      <c r="AY857" s="215" t="s">
        <v>201</v>
      </c>
    </row>
    <row r="858" spans="1:65" s="13" customFormat="1" ht="22.5">
      <c r="B858" s="205"/>
      <c r="C858" s="206"/>
      <c r="D858" s="207" t="s">
        <v>211</v>
      </c>
      <c r="E858" s="208" t="s">
        <v>1</v>
      </c>
      <c r="F858" s="209" t="s">
        <v>6332</v>
      </c>
      <c r="G858" s="206"/>
      <c r="H858" s="208" t="s">
        <v>1</v>
      </c>
      <c r="I858" s="210"/>
      <c r="J858" s="206"/>
      <c r="K858" s="206"/>
      <c r="L858" s="211"/>
      <c r="M858" s="212"/>
      <c r="N858" s="213"/>
      <c r="O858" s="213"/>
      <c r="P858" s="213"/>
      <c r="Q858" s="213"/>
      <c r="R858" s="213"/>
      <c r="S858" s="213"/>
      <c r="T858" s="214"/>
      <c r="AT858" s="215" t="s">
        <v>211</v>
      </c>
      <c r="AU858" s="215" t="s">
        <v>82</v>
      </c>
      <c r="AV858" s="13" t="s">
        <v>82</v>
      </c>
      <c r="AW858" s="13" t="s">
        <v>31</v>
      </c>
      <c r="AX858" s="13" t="s">
        <v>75</v>
      </c>
      <c r="AY858" s="215" t="s">
        <v>201</v>
      </c>
    </row>
    <row r="859" spans="1:65" s="14" customFormat="1" ht="11.25">
      <c r="B859" s="216"/>
      <c r="C859" s="217"/>
      <c r="D859" s="207" t="s">
        <v>211</v>
      </c>
      <c r="E859" s="218" t="s">
        <v>1</v>
      </c>
      <c r="F859" s="219" t="s">
        <v>1546</v>
      </c>
      <c r="G859" s="217"/>
      <c r="H859" s="220">
        <v>143</v>
      </c>
      <c r="I859" s="221"/>
      <c r="J859" s="217"/>
      <c r="K859" s="217"/>
      <c r="L859" s="222"/>
      <c r="M859" s="223"/>
      <c r="N859" s="224"/>
      <c r="O859" s="224"/>
      <c r="P859" s="224"/>
      <c r="Q859" s="224"/>
      <c r="R859" s="224"/>
      <c r="S859" s="224"/>
      <c r="T859" s="225"/>
      <c r="AT859" s="226" t="s">
        <v>211</v>
      </c>
      <c r="AU859" s="226" t="s">
        <v>82</v>
      </c>
      <c r="AV859" s="14" t="s">
        <v>84</v>
      </c>
      <c r="AW859" s="14" t="s">
        <v>31</v>
      </c>
      <c r="AX859" s="14" t="s">
        <v>75</v>
      </c>
      <c r="AY859" s="226" t="s">
        <v>201</v>
      </c>
    </row>
    <row r="860" spans="1:65" s="15" customFormat="1" ht="11.25">
      <c r="B860" s="245"/>
      <c r="C860" s="246"/>
      <c r="D860" s="207" t="s">
        <v>211</v>
      </c>
      <c r="E860" s="247" t="s">
        <v>1</v>
      </c>
      <c r="F860" s="248" t="s">
        <v>5560</v>
      </c>
      <c r="G860" s="246"/>
      <c r="H860" s="249">
        <v>143</v>
      </c>
      <c r="I860" s="250"/>
      <c r="J860" s="246"/>
      <c r="K860" s="246"/>
      <c r="L860" s="251"/>
      <c r="M860" s="252"/>
      <c r="N860" s="253"/>
      <c r="O860" s="253"/>
      <c r="P860" s="253"/>
      <c r="Q860" s="253"/>
      <c r="R860" s="253"/>
      <c r="S860" s="253"/>
      <c r="T860" s="254"/>
      <c r="AT860" s="255" t="s">
        <v>211</v>
      </c>
      <c r="AU860" s="255" t="s">
        <v>82</v>
      </c>
      <c r="AV860" s="15" t="s">
        <v>209</v>
      </c>
      <c r="AW860" s="15" t="s">
        <v>31</v>
      </c>
      <c r="AX860" s="15" t="s">
        <v>82</v>
      </c>
      <c r="AY860" s="255" t="s">
        <v>201</v>
      </c>
    </row>
    <row r="861" spans="1:65" s="2" customFormat="1" ht="24">
      <c r="A861" s="34"/>
      <c r="B861" s="35"/>
      <c r="C861" s="192" t="s">
        <v>1645</v>
      </c>
      <c r="D861" s="192" t="s">
        <v>204</v>
      </c>
      <c r="E861" s="193" t="s">
        <v>6335</v>
      </c>
      <c r="F861" s="194" t="s">
        <v>6141</v>
      </c>
      <c r="G861" s="195" t="s">
        <v>230</v>
      </c>
      <c r="H861" s="196">
        <v>91</v>
      </c>
      <c r="I861" s="197"/>
      <c r="J861" s="198">
        <f>ROUND(I861*H861,2)</f>
        <v>0</v>
      </c>
      <c r="K861" s="194" t="s">
        <v>1</v>
      </c>
      <c r="L861" s="39"/>
      <c r="M861" s="199" t="s">
        <v>1</v>
      </c>
      <c r="N861" s="200" t="s">
        <v>40</v>
      </c>
      <c r="O861" s="71"/>
      <c r="P861" s="201">
        <f>O861*H861</f>
        <v>0</v>
      </c>
      <c r="Q861" s="201">
        <v>0</v>
      </c>
      <c r="R861" s="201">
        <f>Q861*H861</f>
        <v>0</v>
      </c>
      <c r="S861" s="201">
        <v>0</v>
      </c>
      <c r="T861" s="202">
        <f>S861*H861</f>
        <v>0</v>
      </c>
      <c r="U861" s="34"/>
      <c r="V861" s="34"/>
      <c r="W861" s="34"/>
      <c r="X861" s="34"/>
      <c r="Y861" s="34"/>
      <c r="Z861" s="34"/>
      <c r="AA861" s="34"/>
      <c r="AB861" s="34"/>
      <c r="AC861" s="34"/>
      <c r="AD861" s="34"/>
      <c r="AE861" s="34"/>
      <c r="AR861" s="203" t="s">
        <v>209</v>
      </c>
      <c r="AT861" s="203" t="s">
        <v>204</v>
      </c>
      <c r="AU861" s="203" t="s">
        <v>82</v>
      </c>
      <c r="AY861" s="17" t="s">
        <v>201</v>
      </c>
      <c r="BE861" s="204">
        <f>IF(N861="základní",J861,0)</f>
        <v>0</v>
      </c>
      <c r="BF861" s="204">
        <f>IF(N861="snížená",J861,0)</f>
        <v>0</v>
      </c>
      <c r="BG861" s="204">
        <f>IF(N861="zákl. přenesená",J861,0)</f>
        <v>0</v>
      </c>
      <c r="BH861" s="204">
        <f>IF(N861="sníž. přenesená",J861,0)</f>
        <v>0</v>
      </c>
      <c r="BI861" s="204">
        <f>IF(N861="nulová",J861,0)</f>
        <v>0</v>
      </c>
      <c r="BJ861" s="17" t="s">
        <v>82</v>
      </c>
      <c r="BK861" s="204">
        <f>ROUND(I861*H861,2)</f>
        <v>0</v>
      </c>
      <c r="BL861" s="17" t="s">
        <v>209</v>
      </c>
      <c r="BM861" s="203" t="s">
        <v>2889</v>
      </c>
    </row>
    <row r="862" spans="1:65" s="13" customFormat="1" ht="11.25">
      <c r="B862" s="205"/>
      <c r="C862" s="206"/>
      <c r="D862" s="207" t="s">
        <v>211</v>
      </c>
      <c r="E862" s="208" t="s">
        <v>1</v>
      </c>
      <c r="F862" s="209" t="s">
        <v>6139</v>
      </c>
      <c r="G862" s="206"/>
      <c r="H862" s="208" t="s">
        <v>1</v>
      </c>
      <c r="I862" s="210"/>
      <c r="J862" s="206"/>
      <c r="K862" s="206"/>
      <c r="L862" s="211"/>
      <c r="M862" s="212"/>
      <c r="N862" s="213"/>
      <c r="O862" s="213"/>
      <c r="P862" s="213"/>
      <c r="Q862" s="213"/>
      <c r="R862" s="213"/>
      <c r="S862" s="213"/>
      <c r="T862" s="214"/>
      <c r="AT862" s="215" t="s">
        <v>211</v>
      </c>
      <c r="AU862" s="215" t="s">
        <v>82</v>
      </c>
      <c r="AV862" s="13" t="s">
        <v>82</v>
      </c>
      <c r="AW862" s="13" t="s">
        <v>31</v>
      </c>
      <c r="AX862" s="13" t="s">
        <v>75</v>
      </c>
      <c r="AY862" s="215" t="s">
        <v>201</v>
      </c>
    </row>
    <row r="863" spans="1:65" s="13" customFormat="1" ht="22.5">
      <c r="B863" s="205"/>
      <c r="C863" s="206"/>
      <c r="D863" s="207" t="s">
        <v>211</v>
      </c>
      <c r="E863" s="208" t="s">
        <v>1</v>
      </c>
      <c r="F863" s="209" t="s">
        <v>6332</v>
      </c>
      <c r="G863" s="206"/>
      <c r="H863" s="208" t="s">
        <v>1</v>
      </c>
      <c r="I863" s="210"/>
      <c r="J863" s="206"/>
      <c r="K863" s="206"/>
      <c r="L863" s="211"/>
      <c r="M863" s="212"/>
      <c r="N863" s="213"/>
      <c r="O863" s="213"/>
      <c r="P863" s="213"/>
      <c r="Q863" s="213"/>
      <c r="R863" s="213"/>
      <c r="S863" s="213"/>
      <c r="T863" s="214"/>
      <c r="AT863" s="215" t="s">
        <v>211</v>
      </c>
      <c r="AU863" s="215" t="s">
        <v>82</v>
      </c>
      <c r="AV863" s="13" t="s">
        <v>82</v>
      </c>
      <c r="AW863" s="13" t="s">
        <v>31</v>
      </c>
      <c r="AX863" s="13" t="s">
        <v>75</v>
      </c>
      <c r="AY863" s="215" t="s">
        <v>201</v>
      </c>
    </row>
    <row r="864" spans="1:65" s="14" customFormat="1" ht="11.25">
      <c r="B864" s="216"/>
      <c r="C864" s="217"/>
      <c r="D864" s="207" t="s">
        <v>211</v>
      </c>
      <c r="E864" s="218" t="s">
        <v>1</v>
      </c>
      <c r="F864" s="219" t="s">
        <v>1056</v>
      </c>
      <c r="G864" s="217"/>
      <c r="H864" s="220">
        <v>91</v>
      </c>
      <c r="I864" s="221"/>
      <c r="J864" s="217"/>
      <c r="K864" s="217"/>
      <c r="L864" s="222"/>
      <c r="M864" s="223"/>
      <c r="N864" s="224"/>
      <c r="O864" s="224"/>
      <c r="P864" s="224"/>
      <c r="Q864" s="224"/>
      <c r="R864" s="224"/>
      <c r="S864" s="224"/>
      <c r="T864" s="225"/>
      <c r="AT864" s="226" t="s">
        <v>211</v>
      </c>
      <c r="AU864" s="226" t="s">
        <v>82</v>
      </c>
      <c r="AV864" s="14" t="s">
        <v>84</v>
      </c>
      <c r="AW864" s="14" t="s">
        <v>31</v>
      </c>
      <c r="AX864" s="14" t="s">
        <v>75</v>
      </c>
      <c r="AY864" s="226" t="s">
        <v>201</v>
      </c>
    </row>
    <row r="865" spans="1:65" s="15" customFormat="1" ht="11.25">
      <c r="B865" s="245"/>
      <c r="C865" s="246"/>
      <c r="D865" s="207" t="s">
        <v>211</v>
      </c>
      <c r="E865" s="247" t="s">
        <v>1</v>
      </c>
      <c r="F865" s="248" t="s">
        <v>5560</v>
      </c>
      <c r="G865" s="246"/>
      <c r="H865" s="249">
        <v>91</v>
      </c>
      <c r="I865" s="250"/>
      <c r="J865" s="246"/>
      <c r="K865" s="246"/>
      <c r="L865" s="251"/>
      <c r="M865" s="252"/>
      <c r="N865" s="253"/>
      <c r="O865" s="253"/>
      <c r="P865" s="253"/>
      <c r="Q865" s="253"/>
      <c r="R865" s="253"/>
      <c r="S865" s="253"/>
      <c r="T865" s="254"/>
      <c r="AT865" s="255" t="s">
        <v>211</v>
      </c>
      <c r="AU865" s="255" t="s">
        <v>82</v>
      </c>
      <c r="AV865" s="15" t="s">
        <v>209</v>
      </c>
      <c r="AW865" s="15" t="s">
        <v>31</v>
      </c>
      <c r="AX865" s="15" t="s">
        <v>82</v>
      </c>
      <c r="AY865" s="255" t="s">
        <v>201</v>
      </c>
    </row>
    <row r="866" spans="1:65" s="2" customFormat="1" ht="24">
      <c r="A866" s="34"/>
      <c r="B866" s="35"/>
      <c r="C866" s="192" t="s">
        <v>1652</v>
      </c>
      <c r="D866" s="192" t="s">
        <v>204</v>
      </c>
      <c r="E866" s="193" t="s">
        <v>6336</v>
      </c>
      <c r="F866" s="194" t="s">
        <v>6143</v>
      </c>
      <c r="G866" s="195" t="s">
        <v>230</v>
      </c>
      <c r="H866" s="196">
        <v>6</v>
      </c>
      <c r="I866" s="197"/>
      <c r="J866" s="198">
        <f>ROUND(I866*H866,2)</f>
        <v>0</v>
      </c>
      <c r="K866" s="194" t="s">
        <v>1</v>
      </c>
      <c r="L866" s="39"/>
      <c r="M866" s="199" t="s">
        <v>1</v>
      </c>
      <c r="N866" s="200" t="s">
        <v>40</v>
      </c>
      <c r="O866" s="71"/>
      <c r="P866" s="201">
        <f>O866*H866</f>
        <v>0</v>
      </c>
      <c r="Q866" s="201">
        <v>0</v>
      </c>
      <c r="R866" s="201">
        <f>Q866*H866</f>
        <v>0</v>
      </c>
      <c r="S866" s="201">
        <v>0</v>
      </c>
      <c r="T866" s="202">
        <f>S866*H866</f>
        <v>0</v>
      </c>
      <c r="U866" s="34"/>
      <c r="V866" s="34"/>
      <c r="W866" s="34"/>
      <c r="X866" s="34"/>
      <c r="Y866" s="34"/>
      <c r="Z866" s="34"/>
      <c r="AA866" s="34"/>
      <c r="AB866" s="34"/>
      <c r="AC866" s="34"/>
      <c r="AD866" s="34"/>
      <c r="AE866" s="34"/>
      <c r="AR866" s="203" t="s">
        <v>209</v>
      </c>
      <c r="AT866" s="203" t="s">
        <v>204</v>
      </c>
      <c r="AU866" s="203" t="s">
        <v>82</v>
      </c>
      <c r="AY866" s="17" t="s">
        <v>201</v>
      </c>
      <c r="BE866" s="204">
        <f>IF(N866="základní",J866,0)</f>
        <v>0</v>
      </c>
      <c r="BF866" s="204">
        <f>IF(N866="snížená",J866,0)</f>
        <v>0</v>
      </c>
      <c r="BG866" s="204">
        <f>IF(N866="zákl. přenesená",J866,0)</f>
        <v>0</v>
      </c>
      <c r="BH866" s="204">
        <f>IF(N866="sníž. přenesená",J866,0)</f>
        <v>0</v>
      </c>
      <c r="BI866" s="204">
        <f>IF(N866="nulová",J866,0)</f>
        <v>0</v>
      </c>
      <c r="BJ866" s="17" t="s">
        <v>82</v>
      </c>
      <c r="BK866" s="204">
        <f>ROUND(I866*H866,2)</f>
        <v>0</v>
      </c>
      <c r="BL866" s="17" t="s">
        <v>209</v>
      </c>
      <c r="BM866" s="203" t="s">
        <v>2973</v>
      </c>
    </row>
    <row r="867" spans="1:65" s="13" customFormat="1" ht="22.5">
      <c r="B867" s="205"/>
      <c r="C867" s="206"/>
      <c r="D867" s="207" t="s">
        <v>211</v>
      </c>
      <c r="E867" s="208" t="s">
        <v>1</v>
      </c>
      <c r="F867" s="209" t="s">
        <v>6337</v>
      </c>
      <c r="G867" s="206"/>
      <c r="H867" s="208" t="s">
        <v>1</v>
      </c>
      <c r="I867" s="210"/>
      <c r="J867" s="206"/>
      <c r="K867" s="206"/>
      <c r="L867" s="211"/>
      <c r="M867" s="212"/>
      <c r="N867" s="213"/>
      <c r="O867" s="213"/>
      <c r="P867" s="213"/>
      <c r="Q867" s="213"/>
      <c r="R867" s="213"/>
      <c r="S867" s="213"/>
      <c r="T867" s="214"/>
      <c r="AT867" s="215" t="s">
        <v>211</v>
      </c>
      <c r="AU867" s="215" t="s">
        <v>82</v>
      </c>
      <c r="AV867" s="13" t="s">
        <v>82</v>
      </c>
      <c r="AW867" s="13" t="s">
        <v>31</v>
      </c>
      <c r="AX867" s="13" t="s">
        <v>75</v>
      </c>
      <c r="AY867" s="215" t="s">
        <v>201</v>
      </c>
    </row>
    <row r="868" spans="1:65" s="13" customFormat="1" ht="11.25">
      <c r="B868" s="205"/>
      <c r="C868" s="206"/>
      <c r="D868" s="207" t="s">
        <v>211</v>
      </c>
      <c r="E868" s="208" t="s">
        <v>1</v>
      </c>
      <c r="F868" s="209" t="s">
        <v>6144</v>
      </c>
      <c r="G868" s="206"/>
      <c r="H868" s="208" t="s">
        <v>1</v>
      </c>
      <c r="I868" s="210"/>
      <c r="J868" s="206"/>
      <c r="K868" s="206"/>
      <c r="L868" s="211"/>
      <c r="M868" s="212"/>
      <c r="N868" s="213"/>
      <c r="O868" s="213"/>
      <c r="P868" s="213"/>
      <c r="Q868" s="213"/>
      <c r="R868" s="213"/>
      <c r="S868" s="213"/>
      <c r="T868" s="214"/>
      <c r="AT868" s="215" t="s">
        <v>211</v>
      </c>
      <c r="AU868" s="215" t="s">
        <v>82</v>
      </c>
      <c r="AV868" s="13" t="s">
        <v>82</v>
      </c>
      <c r="AW868" s="13" t="s">
        <v>31</v>
      </c>
      <c r="AX868" s="13" t="s">
        <v>75</v>
      </c>
      <c r="AY868" s="215" t="s">
        <v>201</v>
      </c>
    </row>
    <row r="869" spans="1:65" s="13" customFormat="1" ht="22.5">
      <c r="B869" s="205"/>
      <c r="C869" s="206"/>
      <c r="D869" s="207" t="s">
        <v>211</v>
      </c>
      <c r="E869" s="208" t="s">
        <v>1</v>
      </c>
      <c r="F869" s="209" t="s">
        <v>6332</v>
      </c>
      <c r="G869" s="206"/>
      <c r="H869" s="208" t="s">
        <v>1</v>
      </c>
      <c r="I869" s="210"/>
      <c r="J869" s="206"/>
      <c r="K869" s="206"/>
      <c r="L869" s="211"/>
      <c r="M869" s="212"/>
      <c r="N869" s="213"/>
      <c r="O869" s="213"/>
      <c r="P869" s="213"/>
      <c r="Q869" s="213"/>
      <c r="R869" s="213"/>
      <c r="S869" s="213"/>
      <c r="T869" s="214"/>
      <c r="AT869" s="215" t="s">
        <v>211</v>
      </c>
      <c r="AU869" s="215" t="s">
        <v>82</v>
      </c>
      <c r="AV869" s="13" t="s">
        <v>82</v>
      </c>
      <c r="AW869" s="13" t="s">
        <v>31</v>
      </c>
      <c r="AX869" s="13" t="s">
        <v>75</v>
      </c>
      <c r="AY869" s="215" t="s">
        <v>201</v>
      </c>
    </row>
    <row r="870" spans="1:65" s="14" customFormat="1" ht="11.25">
      <c r="B870" s="216"/>
      <c r="C870" s="217"/>
      <c r="D870" s="207" t="s">
        <v>211</v>
      </c>
      <c r="E870" s="218" t="s">
        <v>1</v>
      </c>
      <c r="F870" s="219" t="s">
        <v>236</v>
      </c>
      <c r="G870" s="217"/>
      <c r="H870" s="220">
        <v>6</v>
      </c>
      <c r="I870" s="221"/>
      <c r="J870" s="217"/>
      <c r="K870" s="217"/>
      <c r="L870" s="222"/>
      <c r="M870" s="223"/>
      <c r="N870" s="224"/>
      <c r="O870" s="224"/>
      <c r="P870" s="224"/>
      <c r="Q870" s="224"/>
      <c r="R870" s="224"/>
      <c r="S870" s="224"/>
      <c r="T870" s="225"/>
      <c r="AT870" s="226" t="s">
        <v>211</v>
      </c>
      <c r="AU870" s="226" t="s">
        <v>82</v>
      </c>
      <c r="AV870" s="14" t="s">
        <v>84</v>
      </c>
      <c r="AW870" s="14" t="s">
        <v>31</v>
      </c>
      <c r="AX870" s="14" t="s">
        <v>75</v>
      </c>
      <c r="AY870" s="226" t="s">
        <v>201</v>
      </c>
    </row>
    <row r="871" spans="1:65" s="15" customFormat="1" ht="11.25">
      <c r="B871" s="245"/>
      <c r="C871" s="246"/>
      <c r="D871" s="207" t="s">
        <v>211</v>
      </c>
      <c r="E871" s="247" t="s">
        <v>1</v>
      </c>
      <c r="F871" s="248" t="s">
        <v>5560</v>
      </c>
      <c r="G871" s="246"/>
      <c r="H871" s="249">
        <v>6</v>
      </c>
      <c r="I871" s="250"/>
      <c r="J871" s="246"/>
      <c r="K871" s="246"/>
      <c r="L871" s="251"/>
      <c r="M871" s="252"/>
      <c r="N871" s="253"/>
      <c r="O871" s="253"/>
      <c r="P871" s="253"/>
      <c r="Q871" s="253"/>
      <c r="R871" s="253"/>
      <c r="S871" s="253"/>
      <c r="T871" s="254"/>
      <c r="AT871" s="255" t="s">
        <v>211</v>
      </c>
      <c r="AU871" s="255" t="s">
        <v>82</v>
      </c>
      <c r="AV871" s="15" t="s">
        <v>209</v>
      </c>
      <c r="AW871" s="15" t="s">
        <v>31</v>
      </c>
      <c r="AX871" s="15" t="s">
        <v>82</v>
      </c>
      <c r="AY871" s="255" t="s">
        <v>201</v>
      </c>
    </row>
    <row r="872" spans="1:65" s="2" customFormat="1" ht="24">
      <c r="A872" s="34"/>
      <c r="B872" s="35"/>
      <c r="C872" s="192" t="s">
        <v>1657</v>
      </c>
      <c r="D872" s="192" t="s">
        <v>204</v>
      </c>
      <c r="E872" s="193" t="s">
        <v>6338</v>
      </c>
      <c r="F872" s="194" t="s">
        <v>6254</v>
      </c>
      <c r="G872" s="195" t="s">
        <v>2526</v>
      </c>
      <c r="H872" s="196">
        <v>1</v>
      </c>
      <c r="I872" s="197"/>
      <c r="J872" s="198">
        <f>ROUND(I872*H872,2)</f>
        <v>0</v>
      </c>
      <c r="K872" s="194" t="s">
        <v>1</v>
      </c>
      <c r="L872" s="39"/>
      <c r="M872" s="199" t="s">
        <v>1</v>
      </c>
      <c r="N872" s="200" t="s">
        <v>40</v>
      </c>
      <c r="O872" s="71"/>
      <c r="P872" s="201">
        <f>O872*H872</f>
        <v>0</v>
      </c>
      <c r="Q872" s="201">
        <v>0</v>
      </c>
      <c r="R872" s="201">
        <f>Q872*H872</f>
        <v>0</v>
      </c>
      <c r="S872" s="201">
        <v>0</v>
      </c>
      <c r="T872" s="202">
        <f>S872*H872</f>
        <v>0</v>
      </c>
      <c r="U872" s="34"/>
      <c r="V872" s="34"/>
      <c r="W872" s="34"/>
      <c r="X872" s="34"/>
      <c r="Y872" s="34"/>
      <c r="Z872" s="34"/>
      <c r="AA872" s="34"/>
      <c r="AB872" s="34"/>
      <c r="AC872" s="34"/>
      <c r="AD872" s="34"/>
      <c r="AE872" s="34"/>
      <c r="AR872" s="203" t="s">
        <v>209</v>
      </c>
      <c r="AT872" s="203" t="s">
        <v>204</v>
      </c>
      <c r="AU872" s="203" t="s">
        <v>82</v>
      </c>
      <c r="AY872" s="17" t="s">
        <v>201</v>
      </c>
      <c r="BE872" s="204">
        <f>IF(N872="základní",J872,0)</f>
        <v>0</v>
      </c>
      <c r="BF872" s="204">
        <f>IF(N872="snížená",J872,0)</f>
        <v>0</v>
      </c>
      <c r="BG872" s="204">
        <f>IF(N872="zákl. přenesená",J872,0)</f>
        <v>0</v>
      </c>
      <c r="BH872" s="204">
        <f>IF(N872="sníž. přenesená",J872,0)</f>
        <v>0</v>
      </c>
      <c r="BI872" s="204">
        <f>IF(N872="nulová",J872,0)</f>
        <v>0</v>
      </c>
      <c r="BJ872" s="17" t="s">
        <v>82</v>
      </c>
      <c r="BK872" s="204">
        <f>ROUND(I872*H872,2)</f>
        <v>0</v>
      </c>
      <c r="BL872" s="17" t="s">
        <v>209</v>
      </c>
      <c r="BM872" s="203" t="s">
        <v>2987</v>
      </c>
    </row>
    <row r="873" spans="1:65" s="13" customFormat="1" ht="22.5">
      <c r="B873" s="205"/>
      <c r="C873" s="206"/>
      <c r="D873" s="207" t="s">
        <v>211</v>
      </c>
      <c r="E873" s="208" t="s">
        <v>1</v>
      </c>
      <c r="F873" s="209" t="s">
        <v>6147</v>
      </c>
      <c r="G873" s="206"/>
      <c r="H873" s="208" t="s">
        <v>1</v>
      </c>
      <c r="I873" s="210"/>
      <c r="J873" s="206"/>
      <c r="K873" s="206"/>
      <c r="L873" s="211"/>
      <c r="M873" s="212"/>
      <c r="N873" s="213"/>
      <c r="O873" s="213"/>
      <c r="P873" s="213"/>
      <c r="Q873" s="213"/>
      <c r="R873" s="213"/>
      <c r="S873" s="213"/>
      <c r="T873" s="214"/>
      <c r="AT873" s="215" t="s">
        <v>211</v>
      </c>
      <c r="AU873" s="215" t="s">
        <v>82</v>
      </c>
      <c r="AV873" s="13" t="s">
        <v>82</v>
      </c>
      <c r="AW873" s="13" t="s">
        <v>31</v>
      </c>
      <c r="AX873" s="13" t="s">
        <v>75</v>
      </c>
      <c r="AY873" s="215" t="s">
        <v>201</v>
      </c>
    </row>
    <row r="874" spans="1:65" s="13" customFormat="1" ht="22.5">
      <c r="B874" s="205"/>
      <c r="C874" s="206"/>
      <c r="D874" s="207" t="s">
        <v>211</v>
      </c>
      <c r="E874" s="208" t="s">
        <v>1</v>
      </c>
      <c r="F874" s="209" t="s">
        <v>6148</v>
      </c>
      <c r="G874" s="206"/>
      <c r="H874" s="208" t="s">
        <v>1</v>
      </c>
      <c r="I874" s="210"/>
      <c r="J874" s="206"/>
      <c r="K874" s="206"/>
      <c r="L874" s="211"/>
      <c r="M874" s="212"/>
      <c r="N874" s="213"/>
      <c r="O874" s="213"/>
      <c r="P874" s="213"/>
      <c r="Q874" s="213"/>
      <c r="R874" s="213"/>
      <c r="S874" s="213"/>
      <c r="T874" s="214"/>
      <c r="AT874" s="215" t="s">
        <v>211</v>
      </c>
      <c r="AU874" s="215" t="s">
        <v>82</v>
      </c>
      <c r="AV874" s="13" t="s">
        <v>82</v>
      </c>
      <c r="AW874" s="13" t="s">
        <v>31</v>
      </c>
      <c r="AX874" s="13" t="s">
        <v>75</v>
      </c>
      <c r="AY874" s="215" t="s">
        <v>201</v>
      </c>
    </row>
    <row r="875" spans="1:65" s="13" customFormat="1" ht="11.25">
      <c r="B875" s="205"/>
      <c r="C875" s="206"/>
      <c r="D875" s="207" t="s">
        <v>211</v>
      </c>
      <c r="E875" s="208" t="s">
        <v>1</v>
      </c>
      <c r="F875" s="209" t="s">
        <v>6049</v>
      </c>
      <c r="G875" s="206"/>
      <c r="H875" s="208" t="s">
        <v>1</v>
      </c>
      <c r="I875" s="210"/>
      <c r="J875" s="206"/>
      <c r="K875" s="206"/>
      <c r="L875" s="211"/>
      <c r="M875" s="212"/>
      <c r="N875" s="213"/>
      <c r="O875" s="213"/>
      <c r="P875" s="213"/>
      <c r="Q875" s="213"/>
      <c r="R875" s="213"/>
      <c r="S875" s="213"/>
      <c r="T875" s="214"/>
      <c r="AT875" s="215" t="s">
        <v>211</v>
      </c>
      <c r="AU875" s="215" t="s">
        <v>82</v>
      </c>
      <c r="AV875" s="13" t="s">
        <v>82</v>
      </c>
      <c r="AW875" s="13" t="s">
        <v>31</v>
      </c>
      <c r="AX875" s="13" t="s">
        <v>75</v>
      </c>
      <c r="AY875" s="215" t="s">
        <v>201</v>
      </c>
    </row>
    <row r="876" spans="1:65" s="14" customFormat="1" ht="11.25">
      <c r="B876" s="216"/>
      <c r="C876" s="217"/>
      <c r="D876" s="207" t="s">
        <v>211</v>
      </c>
      <c r="E876" s="218" t="s">
        <v>1</v>
      </c>
      <c r="F876" s="219" t="s">
        <v>82</v>
      </c>
      <c r="G876" s="217"/>
      <c r="H876" s="220">
        <v>1</v>
      </c>
      <c r="I876" s="221"/>
      <c r="J876" s="217"/>
      <c r="K876" s="217"/>
      <c r="L876" s="222"/>
      <c r="M876" s="223"/>
      <c r="N876" s="224"/>
      <c r="O876" s="224"/>
      <c r="P876" s="224"/>
      <c r="Q876" s="224"/>
      <c r="R876" s="224"/>
      <c r="S876" s="224"/>
      <c r="T876" s="225"/>
      <c r="AT876" s="226" t="s">
        <v>211</v>
      </c>
      <c r="AU876" s="226" t="s">
        <v>82</v>
      </c>
      <c r="AV876" s="14" t="s">
        <v>84</v>
      </c>
      <c r="AW876" s="14" t="s">
        <v>31</v>
      </c>
      <c r="AX876" s="14" t="s">
        <v>75</v>
      </c>
      <c r="AY876" s="226" t="s">
        <v>201</v>
      </c>
    </row>
    <row r="877" spans="1:65" s="15" customFormat="1" ht="11.25">
      <c r="B877" s="245"/>
      <c r="C877" s="246"/>
      <c r="D877" s="207" t="s">
        <v>211</v>
      </c>
      <c r="E877" s="247" t="s">
        <v>1</v>
      </c>
      <c r="F877" s="248" t="s">
        <v>5560</v>
      </c>
      <c r="G877" s="246"/>
      <c r="H877" s="249">
        <v>1</v>
      </c>
      <c r="I877" s="250"/>
      <c r="J877" s="246"/>
      <c r="K877" s="246"/>
      <c r="L877" s="251"/>
      <c r="M877" s="252"/>
      <c r="N877" s="253"/>
      <c r="O877" s="253"/>
      <c r="P877" s="253"/>
      <c r="Q877" s="253"/>
      <c r="R877" s="253"/>
      <c r="S877" s="253"/>
      <c r="T877" s="254"/>
      <c r="AT877" s="255" t="s">
        <v>211</v>
      </c>
      <c r="AU877" s="255" t="s">
        <v>82</v>
      </c>
      <c r="AV877" s="15" t="s">
        <v>209</v>
      </c>
      <c r="AW877" s="15" t="s">
        <v>31</v>
      </c>
      <c r="AX877" s="15" t="s">
        <v>82</v>
      </c>
      <c r="AY877" s="255" t="s">
        <v>201</v>
      </c>
    </row>
    <row r="878" spans="1:65" s="2" customFormat="1" ht="24">
      <c r="A878" s="34"/>
      <c r="B878" s="35"/>
      <c r="C878" s="192" t="s">
        <v>1637</v>
      </c>
      <c r="D878" s="192" t="s">
        <v>204</v>
      </c>
      <c r="E878" s="193" t="s">
        <v>6339</v>
      </c>
      <c r="F878" s="194" t="s">
        <v>6340</v>
      </c>
      <c r="G878" s="195" t="s">
        <v>2526</v>
      </c>
      <c r="H878" s="196">
        <v>1</v>
      </c>
      <c r="I878" s="197"/>
      <c r="J878" s="198">
        <f>ROUND(I878*H878,2)</f>
        <v>0</v>
      </c>
      <c r="K878" s="194" t="s">
        <v>1</v>
      </c>
      <c r="L878" s="39"/>
      <c r="M878" s="199" t="s">
        <v>1</v>
      </c>
      <c r="N878" s="200" t="s">
        <v>40</v>
      </c>
      <c r="O878" s="71"/>
      <c r="P878" s="201">
        <f>O878*H878</f>
        <v>0</v>
      </c>
      <c r="Q878" s="201">
        <v>0</v>
      </c>
      <c r="R878" s="201">
        <f>Q878*H878</f>
        <v>0</v>
      </c>
      <c r="S878" s="201">
        <v>0</v>
      </c>
      <c r="T878" s="202">
        <f>S878*H878</f>
        <v>0</v>
      </c>
      <c r="U878" s="34"/>
      <c r="V878" s="34"/>
      <c r="W878" s="34"/>
      <c r="X878" s="34"/>
      <c r="Y878" s="34"/>
      <c r="Z878" s="34"/>
      <c r="AA878" s="34"/>
      <c r="AB878" s="34"/>
      <c r="AC878" s="34"/>
      <c r="AD878" s="34"/>
      <c r="AE878" s="34"/>
      <c r="AR878" s="203" t="s">
        <v>209</v>
      </c>
      <c r="AT878" s="203" t="s">
        <v>204</v>
      </c>
      <c r="AU878" s="203" t="s">
        <v>82</v>
      </c>
      <c r="AY878" s="17" t="s">
        <v>201</v>
      </c>
      <c r="BE878" s="204">
        <f>IF(N878="základní",J878,0)</f>
        <v>0</v>
      </c>
      <c r="BF878" s="204">
        <f>IF(N878="snížená",J878,0)</f>
        <v>0</v>
      </c>
      <c r="BG878" s="204">
        <f>IF(N878="zákl. přenesená",J878,0)</f>
        <v>0</v>
      </c>
      <c r="BH878" s="204">
        <f>IF(N878="sníž. přenesená",J878,0)</f>
        <v>0</v>
      </c>
      <c r="BI878" s="204">
        <f>IF(N878="nulová",J878,0)</f>
        <v>0</v>
      </c>
      <c r="BJ878" s="17" t="s">
        <v>82</v>
      </c>
      <c r="BK878" s="204">
        <f>ROUND(I878*H878,2)</f>
        <v>0</v>
      </c>
      <c r="BL878" s="17" t="s">
        <v>209</v>
      </c>
      <c r="BM878" s="203" t="s">
        <v>2996</v>
      </c>
    </row>
    <row r="879" spans="1:65" s="13" customFormat="1" ht="22.5">
      <c r="B879" s="205"/>
      <c r="C879" s="206"/>
      <c r="D879" s="207" t="s">
        <v>211</v>
      </c>
      <c r="E879" s="208" t="s">
        <v>1</v>
      </c>
      <c r="F879" s="209" t="s">
        <v>6147</v>
      </c>
      <c r="G879" s="206"/>
      <c r="H879" s="208" t="s">
        <v>1</v>
      </c>
      <c r="I879" s="210"/>
      <c r="J879" s="206"/>
      <c r="K879" s="206"/>
      <c r="L879" s="211"/>
      <c r="M879" s="212"/>
      <c r="N879" s="213"/>
      <c r="O879" s="213"/>
      <c r="P879" s="213"/>
      <c r="Q879" s="213"/>
      <c r="R879" s="213"/>
      <c r="S879" s="213"/>
      <c r="T879" s="214"/>
      <c r="AT879" s="215" t="s">
        <v>211</v>
      </c>
      <c r="AU879" s="215" t="s">
        <v>82</v>
      </c>
      <c r="AV879" s="13" t="s">
        <v>82</v>
      </c>
      <c r="AW879" s="13" t="s">
        <v>31</v>
      </c>
      <c r="AX879" s="13" t="s">
        <v>75</v>
      </c>
      <c r="AY879" s="215" t="s">
        <v>201</v>
      </c>
    </row>
    <row r="880" spans="1:65" s="13" customFormat="1" ht="22.5">
      <c r="B880" s="205"/>
      <c r="C880" s="206"/>
      <c r="D880" s="207" t="s">
        <v>211</v>
      </c>
      <c r="E880" s="208" t="s">
        <v>1</v>
      </c>
      <c r="F880" s="209" t="s">
        <v>6148</v>
      </c>
      <c r="G880" s="206"/>
      <c r="H880" s="208" t="s">
        <v>1</v>
      </c>
      <c r="I880" s="210"/>
      <c r="J880" s="206"/>
      <c r="K880" s="206"/>
      <c r="L880" s="211"/>
      <c r="M880" s="212"/>
      <c r="N880" s="213"/>
      <c r="O880" s="213"/>
      <c r="P880" s="213"/>
      <c r="Q880" s="213"/>
      <c r="R880" s="213"/>
      <c r="S880" s="213"/>
      <c r="T880" s="214"/>
      <c r="AT880" s="215" t="s">
        <v>211</v>
      </c>
      <c r="AU880" s="215" t="s">
        <v>82</v>
      </c>
      <c r="AV880" s="13" t="s">
        <v>82</v>
      </c>
      <c r="AW880" s="13" t="s">
        <v>31</v>
      </c>
      <c r="AX880" s="13" t="s">
        <v>75</v>
      </c>
      <c r="AY880" s="215" t="s">
        <v>201</v>
      </c>
    </row>
    <row r="881" spans="1:65" s="13" customFormat="1" ht="11.25">
      <c r="B881" s="205"/>
      <c r="C881" s="206"/>
      <c r="D881" s="207" t="s">
        <v>211</v>
      </c>
      <c r="E881" s="208" t="s">
        <v>1</v>
      </c>
      <c r="F881" s="209" t="s">
        <v>6049</v>
      </c>
      <c r="G881" s="206"/>
      <c r="H881" s="208" t="s">
        <v>1</v>
      </c>
      <c r="I881" s="210"/>
      <c r="J881" s="206"/>
      <c r="K881" s="206"/>
      <c r="L881" s="211"/>
      <c r="M881" s="212"/>
      <c r="N881" s="213"/>
      <c r="O881" s="213"/>
      <c r="P881" s="213"/>
      <c r="Q881" s="213"/>
      <c r="R881" s="213"/>
      <c r="S881" s="213"/>
      <c r="T881" s="214"/>
      <c r="AT881" s="215" t="s">
        <v>211</v>
      </c>
      <c r="AU881" s="215" t="s">
        <v>82</v>
      </c>
      <c r="AV881" s="13" t="s">
        <v>82</v>
      </c>
      <c r="AW881" s="13" t="s">
        <v>31</v>
      </c>
      <c r="AX881" s="13" t="s">
        <v>75</v>
      </c>
      <c r="AY881" s="215" t="s">
        <v>201</v>
      </c>
    </row>
    <row r="882" spans="1:65" s="14" customFormat="1" ht="11.25">
      <c r="B882" s="216"/>
      <c r="C882" s="217"/>
      <c r="D882" s="207" t="s">
        <v>211</v>
      </c>
      <c r="E882" s="218" t="s">
        <v>1</v>
      </c>
      <c r="F882" s="219" t="s">
        <v>82</v>
      </c>
      <c r="G882" s="217"/>
      <c r="H882" s="220">
        <v>1</v>
      </c>
      <c r="I882" s="221"/>
      <c r="J882" s="217"/>
      <c r="K882" s="217"/>
      <c r="L882" s="222"/>
      <c r="M882" s="223"/>
      <c r="N882" s="224"/>
      <c r="O882" s="224"/>
      <c r="P882" s="224"/>
      <c r="Q882" s="224"/>
      <c r="R882" s="224"/>
      <c r="S882" s="224"/>
      <c r="T882" s="225"/>
      <c r="AT882" s="226" t="s">
        <v>211</v>
      </c>
      <c r="AU882" s="226" t="s">
        <v>82</v>
      </c>
      <c r="AV882" s="14" t="s">
        <v>84</v>
      </c>
      <c r="AW882" s="14" t="s">
        <v>31</v>
      </c>
      <c r="AX882" s="14" t="s">
        <v>75</v>
      </c>
      <c r="AY882" s="226" t="s">
        <v>201</v>
      </c>
    </row>
    <row r="883" spans="1:65" s="15" customFormat="1" ht="11.25">
      <c r="B883" s="245"/>
      <c r="C883" s="246"/>
      <c r="D883" s="207" t="s">
        <v>211</v>
      </c>
      <c r="E883" s="247" t="s">
        <v>1</v>
      </c>
      <c r="F883" s="248" t="s">
        <v>5560</v>
      </c>
      <c r="G883" s="246"/>
      <c r="H883" s="249">
        <v>1</v>
      </c>
      <c r="I883" s="250"/>
      <c r="J883" s="246"/>
      <c r="K883" s="246"/>
      <c r="L883" s="251"/>
      <c r="M883" s="252"/>
      <c r="N883" s="253"/>
      <c r="O883" s="253"/>
      <c r="P883" s="253"/>
      <c r="Q883" s="253"/>
      <c r="R883" s="253"/>
      <c r="S883" s="253"/>
      <c r="T883" s="254"/>
      <c r="AT883" s="255" t="s">
        <v>211</v>
      </c>
      <c r="AU883" s="255" t="s">
        <v>82</v>
      </c>
      <c r="AV883" s="15" t="s">
        <v>209</v>
      </c>
      <c r="AW883" s="15" t="s">
        <v>31</v>
      </c>
      <c r="AX883" s="15" t="s">
        <v>82</v>
      </c>
      <c r="AY883" s="255" t="s">
        <v>201</v>
      </c>
    </row>
    <row r="884" spans="1:65" s="2" customFormat="1" ht="24">
      <c r="A884" s="34"/>
      <c r="B884" s="35"/>
      <c r="C884" s="192" t="s">
        <v>1667</v>
      </c>
      <c r="D884" s="192" t="s">
        <v>204</v>
      </c>
      <c r="E884" s="193" t="s">
        <v>6341</v>
      </c>
      <c r="F884" s="194" t="s">
        <v>6342</v>
      </c>
      <c r="G884" s="195" t="s">
        <v>2526</v>
      </c>
      <c r="H884" s="196">
        <v>1</v>
      </c>
      <c r="I884" s="197"/>
      <c r="J884" s="198">
        <f>ROUND(I884*H884,2)</f>
        <v>0</v>
      </c>
      <c r="K884" s="194" t="s">
        <v>1</v>
      </c>
      <c r="L884" s="39"/>
      <c r="M884" s="199" t="s">
        <v>1</v>
      </c>
      <c r="N884" s="200" t="s">
        <v>40</v>
      </c>
      <c r="O884" s="71"/>
      <c r="P884" s="201">
        <f>O884*H884</f>
        <v>0</v>
      </c>
      <c r="Q884" s="201">
        <v>0</v>
      </c>
      <c r="R884" s="201">
        <f>Q884*H884</f>
        <v>0</v>
      </c>
      <c r="S884" s="201">
        <v>0</v>
      </c>
      <c r="T884" s="202">
        <f>S884*H884</f>
        <v>0</v>
      </c>
      <c r="U884" s="34"/>
      <c r="V884" s="34"/>
      <c r="W884" s="34"/>
      <c r="X884" s="34"/>
      <c r="Y884" s="34"/>
      <c r="Z884" s="34"/>
      <c r="AA884" s="34"/>
      <c r="AB884" s="34"/>
      <c r="AC884" s="34"/>
      <c r="AD884" s="34"/>
      <c r="AE884" s="34"/>
      <c r="AR884" s="203" t="s">
        <v>209</v>
      </c>
      <c r="AT884" s="203" t="s">
        <v>204</v>
      </c>
      <c r="AU884" s="203" t="s">
        <v>82</v>
      </c>
      <c r="AY884" s="17" t="s">
        <v>201</v>
      </c>
      <c r="BE884" s="204">
        <f>IF(N884="základní",J884,0)</f>
        <v>0</v>
      </c>
      <c r="BF884" s="204">
        <f>IF(N884="snížená",J884,0)</f>
        <v>0</v>
      </c>
      <c r="BG884" s="204">
        <f>IF(N884="zákl. přenesená",J884,0)</f>
        <v>0</v>
      </c>
      <c r="BH884" s="204">
        <f>IF(N884="sníž. přenesená",J884,0)</f>
        <v>0</v>
      </c>
      <c r="BI884" s="204">
        <f>IF(N884="nulová",J884,0)</f>
        <v>0</v>
      </c>
      <c r="BJ884" s="17" t="s">
        <v>82</v>
      </c>
      <c r="BK884" s="204">
        <f>ROUND(I884*H884,2)</f>
        <v>0</v>
      </c>
      <c r="BL884" s="17" t="s">
        <v>209</v>
      </c>
      <c r="BM884" s="203" t="s">
        <v>3007</v>
      </c>
    </row>
    <row r="885" spans="1:65" s="13" customFormat="1" ht="22.5">
      <c r="B885" s="205"/>
      <c r="C885" s="206"/>
      <c r="D885" s="207" t="s">
        <v>211</v>
      </c>
      <c r="E885" s="208" t="s">
        <v>1</v>
      </c>
      <c r="F885" s="209" t="s">
        <v>6147</v>
      </c>
      <c r="G885" s="206"/>
      <c r="H885" s="208" t="s">
        <v>1</v>
      </c>
      <c r="I885" s="210"/>
      <c r="J885" s="206"/>
      <c r="K885" s="206"/>
      <c r="L885" s="211"/>
      <c r="M885" s="212"/>
      <c r="N885" s="213"/>
      <c r="O885" s="213"/>
      <c r="P885" s="213"/>
      <c r="Q885" s="213"/>
      <c r="R885" s="213"/>
      <c r="S885" s="213"/>
      <c r="T885" s="214"/>
      <c r="AT885" s="215" t="s">
        <v>211</v>
      </c>
      <c r="AU885" s="215" t="s">
        <v>82</v>
      </c>
      <c r="AV885" s="13" t="s">
        <v>82</v>
      </c>
      <c r="AW885" s="13" t="s">
        <v>31</v>
      </c>
      <c r="AX885" s="13" t="s">
        <v>75</v>
      </c>
      <c r="AY885" s="215" t="s">
        <v>201</v>
      </c>
    </row>
    <row r="886" spans="1:65" s="13" customFormat="1" ht="22.5">
      <c r="B886" s="205"/>
      <c r="C886" s="206"/>
      <c r="D886" s="207" t="s">
        <v>211</v>
      </c>
      <c r="E886" s="208" t="s">
        <v>1</v>
      </c>
      <c r="F886" s="209" t="s">
        <v>6148</v>
      </c>
      <c r="G886" s="206"/>
      <c r="H886" s="208" t="s">
        <v>1</v>
      </c>
      <c r="I886" s="210"/>
      <c r="J886" s="206"/>
      <c r="K886" s="206"/>
      <c r="L886" s="211"/>
      <c r="M886" s="212"/>
      <c r="N886" s="213"/>
      <c r="O886" s="213"/>
      <c r="P886" s="213"/>
      <c r="Q886" s="213"/>
      <c r="R886" s="213"/>
      <c r="S886" s="213"/>
      <c r="T886" s="214"/>
      <c r="AT886" s="215" t="s">
        <v>211</v>
      </c>
      <c r="AU886" s="215" t="s">
        <v>82</v>
      </c>
      <c r="AV886" s="13" t="s">
        <v>82</v>
      </c>
      <c r="AW886" s="13" t="s">
        <v>31</v>
      </c>
      <c r="AX886" s="13" t="s">
        <v>75</v>
      </c>
      <c r="AY886" s="215" t="s">
        <v>201</v>
      </c>
    </row>
    <row r="887" spans="1:65" s="13" customFormat="1" ht="11.25">
      <c r="B887" s="205"/>
      <c r="C887" s="206"/>
      <c r="D887" s="207" t="s">
        <v>211</v>
      </c>
      <c r="E887" s="208" t="s">
        <v>1</v>
      </c>
      <c r="F887" s="209" t="s">
        <v>6049</v>
      </c>
      <c r="G887" s="206"/>
      <c r="H887" s="208" t="s">
        <v>1</v>
      </c>
      <c r="I887" s="210"/>
      <c r="J887" s="206"/>
      <c r="K887" s="206"/>
      <c r="L887" s="211"/>
      <c r="M887" s="212"/>
      <c r="N887" s="213"/>
      <c r="O887" s="213"/>
      <c r="P887" s="213"/>
      <c r="Q887" s="213"/>
      <c r="R887" s="213"/>
      <c r="S887" s="213"/>
      <c r="T887" s="214"/>
      <c r="AT887" s="215" t="s">
        <v>211</v>
      </c>
      <c r="AU887" s="215" t="s">
        <v>82</v>
      </c>
      <c r="AV887" s="13" t="s">
        <v>82</v>
      </c>
      <c r="AW887" s="13" t="s">
        <v>31</v>
      </c>
      <c r="AX887" s="13" t="s">
        <v>75</v>
      </c>
      <c r="AY887" s="215" t="s">
        <v>201</v>
      </c>
    </row>
    <row r="888" spans="1:65" s="14" customFormat="1" ht="11.25">
      <c r="B888" s="216"/>
      <c r="C888" s="217"/>
      <c r="D888" s="207" t="s">
        <v>211</v>
      </c>
      <c r="E888" s="218" t="s">
        <v>1</v>
      </c>
      <c r="F888" s="219" t="s">
        <v>82</v>
      </c>
      <c r="G888" s="217"/>
      <c r="H888" s="220">
        <v>1</v>
      </c>
      <c r="I888" s="221"/>
      <c r="J888" s="217"/>
      <c r="K888" s="217"/>
      <c r="L888" s="222"/>
      <c r="M888" s="223"/>
      <c r="N888" s="224"/>
      <c r="O888" s="224"/>
      <c r="P888" s="224"/>
      <c r="Q888" s="224"/>
      <c r="R888" s="224"/>
      <c r="S888" s="224"/>
      <c r="T888" s="225"/>
      <c r="AT888" s="226" t="s">
        <v>211</v>
      </c>
      <c r="AU888" s="226" t="s">
        <v>82</v>
      </c>
      <c r="AV888" s="14" t="s">
        <v>84</v>
      </c>
      <c r="AW888" s="14" t="s">
        <v>31</v>
      </c>
      <c r="AX888" s="14" t="s">
        <v>75</v>
      </c>
      <c r="AY888" s="226" t="s">
        <v>201</v>
      </c>
    </row>
    <row r="889" spans="1:65" s="15" customFormat="1" ht="11.25">
      <c r="B889" s="245"/>
      <c r="C889" s="246"/>
      <c r="D889" s="207" t="s">
        <v>211</v>
      </c>
      <c r="E889" s="247" t="s">
        <v>1</v>
      </c>
      <c r="F889" s="248" t="s">
        <v>5560</v>
      </c>
      <c r="G889" s="246"/>
      <c r="H889" s="249">
        <v>1</v>
      </c>
      <c r="I889" s="250"/>
      <c r="J889" s="246"/>
      <c r="K889" s="246"/>
      <c r="L889" s="251"/>
      <c r="M889" s="252"/>
      <c r="N889" s="253"/>
      <c r="O889" s="253"/>
      <c r="P889" s="253"/>
      <c r="Q889" s="253"/>
      <c r="R889" s="253"/>
      <c r="S889" s="253"/>
      <c r="T889" s="254"/>
      <c r="AT889" s="255" t="s">
        <v>211</v>
      </c>
      <c r="AU889" s="255" t="s">
        <v>82</v>
      </c>
      <c r="AV889" s="15" t="s">
        <v>209</v>
      </c>
      <c r="AW889" s="15" t="s">
        <v>31</v>
      </c>
      <c r="AX889" s="15" t="s">
        <v>82</v>
      </c>
      <c r="AY889" s="255" t="s">
        <v>201</v>
      </c>
    </row>
    <row r="890" spans="1:65" s="2" customFormat="1" ht="16.5" customHeight="1">
      <c r="A890" s="34"/>
      <c r="B890" s="35"/>
      <c r="C890" s="192" t="s">
        <v>1671</v>
      </c>
      <c r="D890" s="192" t="s">
        <v>204</v>
      </c>
      <c r="E890" s="193" t="s">
        <v>6343</v>
      </c>
      <c r="F890" s="194" t="s">
        <v>6344</v>
      </c>
      <c r="G890" s="195" t="s">
        <v>2589</v>
      </c>
      <c r="H890" s="196">
        <v>240</v>
      </c>
      <c r="I890" s="197"/>
      <c r="J890" s="198">
        <f t="shared" ref="J890:J903" si="20">ROUND(I890*H890,2)</f>
        <v>0</v>
      </c>
      <c r="K890" s="194" t="s">
        <v>1</v>
      </c>
      <c r="L890" s="39"/>
      <c r="M890" s="199" t="s">
        <v>1</v>
      </c>
      <c r="N890" s="200" t="s">
        <v>40</v>
      </c>
      <c r="O890" s="71"/>
      <c r="P890" s="201">
        <f t="shared" ref="P890:P903" si="21">O890*H890</f>
        <v>0</v>
      </c>
      <c r="Q890" s="201">
        <v>0</v>
      </c>
      <c r="R890" s="201">
        <f t="shared" ref="R890:R903" si="22">Q890*H890</f>
        <v>0</v>
      </c>
      <c r="S890" s="201">
        <v>0</v>
      </c>
      <c r="T890" s="202">
        <f t="shared" ref="T890:T903" si="23">S890*H890</f>
        <v>0</v>
      </c>
      <c r="U890" s="34"/>
      <c r="V890" s="34"/>
      <c r="W890" s="34"/>
      <c r="X890" s="34"/>
      <c r="Y890" s="34"/>
      <c r="Z890" s="34"/>
      <c r="AA890" s="34"/>
      <c r="AB890" s="34"/>
      <c r="AC890" s="34"/>
      <c r="AD890" s="34"/>
      <c r="AE890" s="34"/>
      <c r="AR890" s="203" t="s">
        <v>209</v>
      </c>
      <c r="AT890" s="203" t="s">
        <v>204</v>
      </c>
      <c r="AU890" s="203" t="s">
        <v>82</v>
      </c>
      <c r="AY890" s="17" t="s">
        <v>201</v>
      </c>
      <c r="BE890" s="204">
        <f t="shared" ref="BE890:BE903" si="24">IF(N890="základní",J890,0)</f>
        <v>0</v>
      </c>
      <c r="BF890" s="204">
        <f t="shared" ref="BF890:BF903" si="25">IF(N890="snížená",J890,0)</f>
        <v>0</v>
      </c>
      <c r="BG890" s="204">
        <f t="shared" ref="BG890:BG903" si="26">IF(N890="zákl. přenesená",J890,0)</f>
        <v>0</v>
      </c>
      <c r="BH890" s="204">
        <f t="shared" ref="BH890:BH903" si="27">IF(N890="sníž. přenesená",J890,0)</f>
        <v>0</v>
      </c>
      <c r="BI890" s="204">
        <f t="shared" ref="BI890:BI903" si="28">IF(N890="nulová",J890,0)</f>
        <v>0</v>
      </c>
      <c r="BJ890" s="17" t="s">
        <v>82</v>
      </c>
      <c r="BK890" s="204">
        <f t="shared" ref="BK890:BK903" si="29">ROUND(I890*H890,2)</f>
        <v>0</v>
      </c>
      <c r="BL890" s="17" t="s">
        <v>209</v>
      </c>
      <c r="BM890" s="203" t="s">
        <v>3016</v>
      </c>
    </row>
    <row r="891" spans="1:65" s="2" customFormat="1" ht="16.5" customHeight="1">
      <c r="A891" s="34"/>
      <c r="B891" s="35"/>
      <c r="C891" s="192" t="s">
        <v>1676</v>
      </c>
      <c r="D891" s="192" t="s">
        <v>204</v>
      </c>
      <c r="E891" s="193" t="s">
        <v>6345</v>
      </c>
      <c r="F891" s="194" t="s">
        <v>6346</v>
      </c>
      <c r="G891" s="195" t="s">
        <v>5992</v>
      </c>
      <c r="H891" s="196">
        <v>40</v>
      </c>
      <c r="I891" s="197"/>
      <c r="J891" s="198">
        <f t="shared" si="20"/>
        <v>0</v>
      </c>
      <c r="K891" s="194" t="s">
        <v>1</v>
      </c>
      <c r="L891" s="39"/>
      <c r="M891" s="199" t="s">
        <v>1</v>
      </c>
      <c r="N891" s="200" t="s">
        <v>40</v>
      </c>
      <c r="O891" s="71"/>
      <c r="P891" s="201">
        <f t="shared" si="21"/>
        <v>0</v>
      </c>
      <c r="Q891" s="201">
        <v>0</v>
      </c>
      <c r="R891" s="201">
        <f t="shared" si="22"/>
        <v>0</v>
      </c>
      <c r="S891" s="201">
        <v>0</v>
      </c>
      <c r="T891" s="202">
        <f t="shared" si="23"/>
        <v>0</v>
      </c>
      <c r="U891" s="34"/>
      <c r="V891" s="34"/>
      <c r="W891" s="34"/>
      <c r="X891" s="34"/>
      <c r="Y891" s="34"/>
      <c r="Z891" s="34"/>
      <c r="AA891" s="34"/>
      <c r="AB891" s="34"/>
      <c r="AC891" s="34"/>
      <c r="AD891" s="34"/>
      <c r="AE891" s="34"/>
      <c r="AR891" s="203" t="s">
        <v>209</v>
      </c>
      <c r="AT891" s="203" t="s">
        <v>204</v>
      </c>
      <c r="AU891" s="203" t="s">
        <v>82</v>
      </c>
      <c r="AY891" s="17" t="s">
        <v>201</v>
      </c>
      <c r="BE891" s="204">
        <f t="shared" si="24"/>
        <v>0</v>
      </c>
      <c r="BF891" s="204">
        <f t="shared" si="25"/>
        <v>0</v>
      </c>
      <c r="BG891" s="204">
        <f t="shared" si="26"/>
        <v>0</v>
      </c>
      <c r="BH891" s="204">
        <f t="shared" si="27"/>
        <v>0</v>
      </c>
      <c r="BI891" s="204">
        <f t="shared" si="28"/>
        <v>0</v>
      </c>
      <c r="BJ891" s="17" t="s">
        <v>82</v>
      </c>
      <c r="BK891" s="204">
        <f t="shared" si="29"/>
        <v>0</v>
      </c>
      <c r="BL891" s="17" t="s">
        <v>209</v>
      </c>
      <c r="BM891" s="203" t="s">
        <v>3024</v>
      </c>
    </row>
    <row r="892" spans="1:65" s="2" customFormat="1" ht="16.5" customHeight="1">
      <c r="A892" s="34"/>
      <c r="B892" s="35"/>
      <c r="C892" s="192" t="s">
        <v>1680</v>
      </c>
      <c r="D892" s="192" t="s">
        <v>204</v>
      </c>
      <c r="E892" s="193" t="s">
        <v>6347</v>
      </c>
      <c r="F892" s="194" t="s">
        <v>6155</v>
      </c>
      <c r="G892" s="195" t="s">
        <v>3106</v>
      </c>
      <c r="H892" s="241"/>
      <c r="I892" s="197"/>
      <c r="J892" s="198">
        <f t="shared" si="20"/>
        <v>0</v>
      </c>
      <c r="K892" s="194" t="s">
        <v>1</v>
      </c>
      <c r="L892" s="39"/>
      <c r="M892" s="199" t="s">
        <v>1</v>
      </c>
      <c r="N892" s="200" t="s">
        <v>40</v>
      </c>
      <c r="O892" s="71"/>
      <c r="P892" s="201">
        <f t="shared" si="21"/>
        <v>0</v>
      </c>
      <c r="Q892" s="201">
        <v>0</v>
      </c>
      <c r="R892" s="201">
        <f t="shared" si="22"/>
        <v>0</v>
      </c>
      <c r="S892" s="201">
        <v>0</v>
      </c>
      <c r="T892" s="202">
        <f t="shared" si="23"/>
        <v>0</v>
      </c>
      <c r="U892" s="34"/>
      <c r="V892" s="34"/>
      <c r="W892" s="34"/>
      <c r="X892" s="34"/>
      <c r="Y892" s="34"/>
      <c r="Z892" s="34"/>
      <c r="AA892" s="34"/>
      <c r="AB892" s="34"/>
      <c r="AC892" s="34"/>
      <c r="AD892" s="34"/>
      <c r="AE892" s="34"/>
      <c r="AR892" s="203" t="s">
        <v>209</v>
      </c>
      <c r="AT892" s="203" t="s">
        <v>204</v>
      </c>
      <c r="AU892" s="203" t="s">
        <v>82</v>
      </c>
      <c r="AY892" s="17" t="s">
        <v>201</v>
      </c>
      <c r="BE892" s="204">
        <f t="shared" si="24"/>
        <v>0</v>
      </c>
      <c r="BF892" s="204">
        <f t="shared" si="25"/>
        <v>0</v>
      </c>
      <c r="BG892" s="204">
        <f t="shared" si="26"/>
        <v>0</v>
      </c>
      <c r="BH892" s="204">
        <f t="shared" si="27"/>
        <v>0</v>
      </c>
      <c r="BI892" s="204">
        <f t="shared" si="28"/>
        <v>0</v>
      </c>
      <c r="BJ892" s="17" t="s">
        <v>82</v>
      </c>
      <c r="BK892" s="204">
        <f t="shared" si="29"/>
        <v>0</v>
      </c>
      <c r="BL892" s="17" t="s">
        <v>209</v>
      </c>
      <c r="BM892" s="203" t="s">
        <v>3034</v>
      </c>
    </row>
    <row r="893" spans="1:65" s="2" customFormat="1" ht="16.5" customHeight="1">
      <c r="A893" s="34"/>
      <c r="B893" s="35"/>
      <c r="C893" s="192" t="s">
        <v>1686</v>
      </c>
      <c r="D893" s="192" t="s">
        <v>204</v>
      </c>
      <c r="E893" s="193" t="s">
        <v>6348</v>
      </c>
      <c r="F893" s="194" t="s">
        <v>6157</v>
      </c>
      <c r="G893" s="195" t="s">
        <v>3106</v>
      </c>
      <c r="H893" s="241"/>
      <c r="I893" s="197"/>
      <c r="J893" s="198">
        <f t="shared" si="20"/>
        <v>0</v>
      </c>
      <c r="K893" s="194" t="s">
        <v>1</v>
      </c>
      <c r="L893" s="39"/>
      <c r="M893" s="199" t="s">
        <v>1</v>
      </c>
      <c r="N893" s="200" t="s">
        <v>40</v>
      </c>
      <c r="O893" s="71"/>
      <c r="P893" s="201">
        <f t="shared" si="21"/>
        <v>0</v>
      </c>
      <c r="Q893" s="201">
        <v>0</v>
      </c>
      <c r="R893" s="201">
        <f t="shared" si="22"/>
        <v>0</v>
      </c>
      <c r="S893" s="201">
        <v>0</v>
      </c>
      <c r="T893" s="202">
        <f t="shared" si="23"/>
        <v>0</v>
      </c>
      <c r="U893" s="34"/>
      <c r="V893" s="34"/>
      <c r="W893" s="34"/>
      <c r="X893" s="34"/>
      <c r="Y893" s="34"/>
      <c r="Z893" s="34"/>
      <c r="AA893" s="34"/>
      <c r="AB893" s="34"/>
      <c r="AC893" s="34"/>
      <c r="AD893" s="34"/>
      <c r="AE893" s="34"/>
      <c r="AR893" s="203" t="s">
        <v>209</v>
      </c>
      <c r="AT893" s="203" t="s">
        <v>204</v>
      </c>
      <c r="AU893" s="203" t="s">
        <v>82</v>
      </c>
      <c r="AY893" s="17" t="s">
        <v>201</v>
      </c>
      <c r="BE893" s="204">
        <f t="shared" si="24"/>
        <v>0</v>
      </c>
      <c r="BF893" s="204">
        <f t="shared" si="25"/>
        <v>0</v>
      </c>
      <c r="BG893" s="204">
        <f t="shared" si="26"/>
        <v>0</v>
      </c>
      <c r="BH893" s="204">
        <f t="shared" si="27"/>
        <v>0</v>
      </c>
      <c r="BI893" s="204">
        <f t="shared" si="28"/>
        <v>0</v>
      </c>
      <c r="BJ893" s="17" t="s">
        <v>82</v>
      </c>
      <c r="BK893" s="204">
        <f t="shared" si="29"/>
        <v>0</v>
      </c>
      <c r="BL893" s="17" t="s">
        <v>209</v>
      </c>
      <c r="BM893" s="203" t="s">
        <v>3048</v>
      </c>
    </row>
    <row r="894" spans="1:65" s="2" customFormat="1" ht="16.5" customHeight="1">
      <c r="A894" s="34"/>
      <c r="B894" s="35"/>
      <c r="C894" s="192" t="s">
        <v>1700</v>
      </c>
      <c r="D894" s="192" t="s">
        <v>204</v>
      </c>
      <c r="E894" s="193" t="s">
        <v>6349</v>
      </c>
      <c r="F894" s="194" t="s">
        <v>6159</v>
      </c>
      <c r="G894" s="195" t="s">
        <v>5992</v>
      </c>
      <c r="H894" s="196">
        <v>25</v>
      </c>
      <c r="I894" s="197"/>
      <c r="J894" s="198">
        <f t="shared" si="20"/>
        <v>0</v>
      </c>
      <c r="K894" s="194" t="s">
        <v>1</v>
      </c>
      <c r="L894" s="39"/>
      <c r="M894" s="199" t="s">
        <v>1</v>
      </c>
      <c r="N894" s="200" t="s">
        <v>40</v>
      </c>
      <c r="O894" s="71"/>
      <c r="P894" s="201">
        <f t="shared" si="21"/>
        <v>0</v>
      </c>
      <c r="Q894" s="201">
        <v>0</v>
      </c>
      <c r="R894" s="201">
        <f t="shared" si="22"/>
        <v>0</v>
      </c>
      <c r="S894" s="201">
        <v>0</v>
      </c>
      <c r="T894" s="202">
        <f t="shared" si="23"/>
        <v>0</v>
      </c>
      <c r="U894" s="34"/>
      <c r="V894" s="34"/>
      <c r="W894" s="34"/>
      <c r="X894" s="34"/>
      <c r="Y894" s="34"/>
      <c r="Z894" s="34"/>
      <c r="AA894" s="34"/>
      <c r="AB894" s="34"/>
      <c r="AC894" s="34"/>
      <c r="AD894" s="34"/>
      <c r="AE894" s="34"/>
      <c r="AR894" s="203" t="s">
        <v>209</v>
      </c>
      <c r="AT894" s="203" t="s">
        <v>204</v>
      </c>
      <c r="AU894" s="203" t="s">
        <v>82</v>
      </c>
      <c r="AY894" s="17" t="s">
        <v>201</v>
      </c>
      <c r="BE894" s="204">
        <f t="shared" si="24"/>
        <v>0</v>
      </c>
      <c r="BF894" s="204">
        <f t="shared" si="25"/>
        <v>0</v>
      </c>
      <c r="BG894" s="204">
        <f t="shared" si="26"/>
        <v>0</v>
      </c>
      <c r="BH894" s="204">
        <f t="shared" si="27"/>
        <v>0</v>
      </c>
      <c r="BI894" s="204">
        <f t="shared" si="28"/>
        <v>0</v>
      </c>
      <c r="BJ894" s="17" t="s">
        <v>82</v>
      </c>
      <c r="BK894" s="204">
        <f t="shared" si="29"/>
        <v>0</v>
      </c>
      <c r="BL894" s="17" t="s">
        <v>209</v>
      </c>
      <c r="BM894" s="203" t="s">
        <v>3069</v>
      </c>
    </row>
    <row r="895" spans="1:65" s="2" customFormat="1" ht="16.5" customHeight="1">
      <c r="A895" s="34"/>
      <c r="B895" s="35"/>
      <c r="C895" s="192" t="s">
        <v>1707</v>
      </c>
      <c r="D895" s="192" t="s">
        <v>204</v>
      </c>
      <c r="E895" s="193" t="s">
        <v>6350</v>
      </c>
      <c r="F895" s="194" t="s">
        <v>6161</v>
      </c>
      <c r="G895" s="195" t="s">
        <v>5992</v>
      </c>
      <c r="H895" s="196">
        <v>30</v>
      </c>
      <c r="I895" s="197"/>
      <c r="J895" s="198">
        <f t="shared" si="20"/>
        <v>0</v>
      </c>
      <c r="K895" s="194" t="s">
        <v>1</v>
      </c>
      <c r="L895" s="39"/>
      <c r="M895" s="199" t="s">
        <v>1</v>
      </c>
      <c r="N895" s="200" t="s">
        <v>40</v>
      </c>
      <c r="O895" s="71"/>
      <c r="P895" s="201">
        <f t="shared" si="21"/>
        <v>0</v>
      </c>
      <c r="Q895" s="201">
        <v>0</v>
      </c>
      <c r="R895" s="201">
        <f t="shared" si="22"/>
        <v>0</v>
      </c>
      <c r="S895" s="201">
        <v>0</v>
      </c>
      <c r="T895" s="202">
        <f t="shared" si="23"/>
        <v>0</v>
      </c>
      <c r="U895" s="34"/>
      <c r="V895" s="34"/>
      <c r="W895" s="34"/>
      <c r="X895" s="34"/>
      <c r="Y895" s="34"/>
      <c r="Z895" s="34"/>
      <c r="AA895" s="34"/>
      <c r="AB895" s="34"/>
      <c r="AC895" s="34"/>
      <c r="AD895" s="34"/>
      <c r="AE895" s="34"/>
      <c r="AR895" s="203" t="s">
        <v>209</v>
      </c>
      <c r="AT895" s="203" t="s">
        <v>204</v>
      </c>
      <c r="AU895" s="203" t="s">
        <v>82</v>
      </c>
      <c r="AY895" s="17" t="s">
        <v>201</v>
      </c>
      <c r="BE895" s="204">
        <f t="shared" si="24"/>
        <v>0</v>
      </c>
      <c r="BF895" s="204">
        <f t="shared" si="25"/>
        <v>0</v>
      </c>
      <c r="BG895" s="204">
        <f t="shared" si="26"/>
        <v>0</v>
      </c>
      <c r="BH895" s="204">
        <f t="shared" si="27"/>
        <v>0</v>
      </c>
      <c r="BI895" s="204">
        <f t="shared" si="28"/>
        <v>0</v>
      </c>
      <c r="BJ895" s="17" t="s">
        <v>82</v>
      </c>
      <c r="BK895" s="204">
        <f t="shared" si="29"/>
        <v>0</v>
      </c>
      <c r="BL895" s="17" t="s">
        <v>209</v>
      </c>
      <c r="BM895" s="203" t="s">
        <v>3079</v>
      </c>
    </row>
    <row r="896" spans="1:65" s="2" customFormat="1" ht="21.75" customHeight="1">
      <c r="A896" s="34"/>
      <c r="B896" s="35"/>
      <c r="C896" s="192" t="s">
        <v>1713</v>
      </c>
      <c r="D896" s="192" t="s">
        <v>204</v>
      </c>
      <c r="E896" s="193" t="s">
        <v>6351</v>
      </c>
      <c r="F896" s="194" t="s">
        <v>6163</v>
      </c>
      <c r="G896" s="195" t="s">
        <v>5992</v>
      </c>
      <c r="H896" s="196">
        <v>5</v>
      </c>
      <c r="I896" s="197"/>
      <c r="J896" s="198">
        <f t="shared" si="20"/>
        <v>0</v>
      </c>
      <c r="K896" s="194" t="s">
        <v>1</v>
      </c>
      <c r="L896" s="39"/>
      <c r="M896" s="199" t="s">
        <v>1</v>
      </c>
      <c r="N896" s="200" t="s">
        <v>40</v>
      </c>
      <c r="O896" s="71"/>
      <c r="P896" s="201">
        <f t="shared" si="21"/>
        <v>0</v>
      </c>
      <c r="Q896" s="201">
        <v>0</v>
      </c>
      <c r="R896" s="201">
        <f t="shared" si="22"/>
        <v>0</v>
      </c>
      <c r="S896" s="201">
        <v>0</v>
      </c>
      <c r="T896" s="202">
        <f t="shared" si="23"/>
        <v>0</v>
      </c>
      <c r="U896" s="34"/>
      <c r="V896" s="34"/>
      <c r="W896" s="34"/>
      <c r="X896" s="34"/>
      <c r="Y896" s="34"/>
      <c r="Z896" s="34"/>
      <c r="AA896" s="34"/>
      <c r="AB896" s="34"/>
      <c r="AC896" s="34"/>
      <c r="AD896" s="34"/>
      <c r="AE896" s="34"/>
      <c r="AR896" s="203" t="s">
        <v>209</v>
      </c>
      <c r="AT896" s="203" t="s">
        <v>204</v>
      </c>
      <c r="AU896" s="203" t="s">
        <v>82</v>
      </c>
      <c r="AY896" s="17" t="s">
        <v>201</v>
      </c>
      <c r="BE896" s="204">
        <f t="shared" si="24"/>
        <v>0</v>
      </c>
      <c r="BF896" s="204">
        <f t="shared" si="25"/>
        <v>0</v>
      </c>
      <c r="BG896" s="204">
        <f t="shared" si="26"/>
        <v>0</v>
      </c>
      <c r="BH896" s="204">
        <f t="shared" si="27"/>
        <v>0</v>
      </c>
      <c r="BI896" s="204">
        <f t="shared" si="28"/>
        <v>0</v>
      </c>
      <c r="BJ896" s="17" t="s">
        <v>82</v>
      </c>
      <c r="BK896" s="204">
        <f t="shared" si="29"/>
        <v>0</v>
      </c>
      <c r="BL896" s="17" t="s">
        <v>209</v>
      </c>
      <c r="BM896" s="203" t="s">
        <v>3091</v>
      </c>
    </row>
    <row r="897" spans="1:65" s="2" customFormat="1" ht="24">
      <c r="A897" s="34"/>
      <c r="B897" s="35"/>
      <c r="C897" s="192" t="s">
        <v>1719</v>
      </c>
      <c r="D897" s="192" t="s">
        <v>204</v>
      </c>
      <c r="E897" s="193" t="s">
        <v>6352</v>
      </c>
      <c r="F897" s="194" t="s">
        <v>6165</v>
      </c>
      <c r="G897" s="195" t="s">
        <v>6166</v>
      </c>
      <c r="H897" s="196">
        <v>1</v>
      </c>
      <c r="I897" s="197"/>
      <c r="J897" s="198">
        <f t="shared" si="20"/>
        <v>0</v>
      </c>
      <c r="K897" s="194" t="s">
        <v>1</v>
      </c>
      <c r="L897" s="39"/>
      <c r="M897" s="199" t="s">
        <v>1</v>
      </c>
      <c r="N897" s="200" t="s">
        <v>40</v>
      </c>
      <c r="O897" s="71"/>
      <c r="P897" s="201">
        <f t="shared" si="21"/>
        <v>0</v>
      </c>
      <c r="Q897" s="201">
        <v>0</v>
      </c>
      <c r="R897" s="201">
        <f t="shared" si="22"/>
        <v>0</v>
      </c>
      <c r="S897" s="201">
        <v>0</v>
      </c>
      <c r="T897" s="202">
        <f t="shared" si="23"/>
        <v>0</v>
      </c>
      <c r="U897" s="34"/>
      <c r="V897" s="34"/>
      <c r="W897" s="34"/>
      <c r="X897" s="34"/>
      <c r="Y897" s="34"/>
      <c r="Z897" s="34"/>
      <c r="AA897" s="34"/>
      <c r="AB897" s="34"/>
      <c r="AC897" s="34"/>
      <c r="AD897" s="34"/>
      <c r="AE897" s="34"/>
      <c r="AR897" s="203" t="s">
        <v>209</v>
      </c>
      <c r="AT897" s="203" t="s">
        <v>204</v>
      </c>
      <c r="AU897" s="203" t="s">
        <v>82</v>
      </c>
      <c r="AY897" s="17" t="s">
        <v>201</v>
      </c>
      <c r="BE897" s="204">
        <f t="shared" si="24"/>
        <v>0</v>
      </c>
      <c r="BF897" s="204">
        <f t="shared" si="25"/>
        <v>0</v>
      </c>
      <c r="BG897" s="204">
        <f t="shared" si="26"/>
        <v>0</v>
      </c>
      <c r="BH897" s="204">
        <f t="shared" si="27"/>
        <v>0</v>
      </c>
      <c r="BI897" s="204">
        <f t="shared" si="28"/>
        <v>0</v>
      </c>
      <c r="BJ897" s="17" t="s">
        <v>82</v>
      </c>
      <c r="BK897" s="204">
        <f t="shared" si="29"/>
        <v>0</v>
      </c>
      <c r="BL897" s="17" t="s">
        <v>209</v>
      </c>
      <c r="BM897" s="203" t="s">
        <v>3103</v>
      </c>
    </row>
    <row r="898" spans="1:65" s="2" customFormat="1" ht="16.5" customHeight="1">
      <c r="A898" s="34"/>
      <c r="B898" s="35"/>
      <c r="C898" s="192" t="s">
        <v>1724</v>
      </c>
      <c r="D898" s="192" t="s">
        <v>204</v>
      </c>
      <c r="E898" s="193" t="s">
        <v>6353</v>
      </c>
      <c r="F898" s="194" t="s">
        <v>6168</v>
      </c>
      <c r="G898" s="195" t="s">
        <v>5992</v>
      </c>
      <c r="H898" s="196">
        <v>15</v>
      </c>
      <c r="I898" s="197"/>
      <c r="J898" s="198">
        <f t="shared" si="20"/>
        <v>0</v>
      </c>
      <c r="K898" s="194" t="s">
        <v>1</v>
      </c>
      <c r="L898" s="39"/>
      <c r="M898" s="199" t="s">
        <v>1</v>
      </c>
      <c r="N898" s="200" t="s">
        <v>40</v>
      </c>
      <c r="O898" s="71"/>
      <c r="P898" s="201">
        <f t="shared" si="21"/>
        <v>0</v>
      </c>
      <c r="Q898" s="201">
        <v>0</v>
      </c>
      <c r="R898" s="201">
        <f t="shared" si="22"/>
        <v>0</v>
      </c>
      <c r="S898" s="201">
        <v>0</v>
      </c>
      <c r="T898" s="202">
        <f t="shared" si="23"/>
        <v>0</v>
      </c>
      <c r="U898" s="34"/>
      <c r="V898" s="34"/>
      <c r="W898" s="34"/>
      <c r="X898" s="34"/>
      <c r="Y898" s="34"/>
      <c r="Z898" s="34"/>
      <c r="AA898" s="34"/>
      <c r="AB898" s="34"/>
      <c r="AC898" s="34"/>
      <c r="AD898" s="34"/>
      <c r="AE898" s="34"/>
      <c r="AR898" s="203" t="s">
        <v>209</v>
      </c>
      <c r="AT898" s="203" t="s">
        <v>204</v>
      </c>
      <c r="AU898" s="203" t="s">
        <v>82</v>
      </c>
      <c r="AY898" s="17" t="s">
        <v>201</v>
      </c>
      <c r="BE898" s="204">
        <f t="shared" si="24"/>
        <v>0</v>
      </c>
      <c r="BF898" s="204">
        <f t="shared" si="25"/>
        <v>0</v>
      </c>
      <c r="BG898" s="204">
        <f t="shared" si="26"/>
        <v>0</v>
      </c>
      <c r="BH898" s="204">
        <f t="shared" si="27"/>
        <v>0</v>
      </c>
      <c r="BI898" s="204">
        <f t="shared" si="28"/>
        <v>0</v>
      </c>
      <c r="BJ898" s="17" t="s">
        <v>82</v>
      </c>
      <c r="BK898" s="204">
        <f t="shared" si="29"/>
        <v>0</v>
      </c>
      <c r="BL898" s="17" t="s">
        <v>209</v>
      </c>
      <c r="BM898" s="203" t="s">
        <v>3124</v>
      </c>
    </row>
    <row r="899" spans="1:65" s="2" customFormat="1" ht="16.5" customHeight="1">
      <c r="A899" s="34"/>
      <c r="B899" s="35"/>
      <c r="C899" s="192" t="s">
        <v>1729</v>
      </c>
      <c r="D899" s="192" t="s">
        <v>204</v>
      </c>
      <c r="E899" s="193" t="s">
        <v>6354</v>
      </c>
      <c r="F899" s="194" t="s">
        <v>6170</v>
      </c>
      <c r="G899" s="195" t="s">
        <v>2526</v>
      </c>
      <c r="H899" s="196">
        <v>1</v>
      </c>
      <c r="I899" s="197"/>
      <c r="J899" s="198">
        <f t="shared" si="20"/>
        <v>0</v>
      </c>
      <c r="K899" s="194" t="s">
        <v>1</v>
      </c>
      <c r="L899" s="39"/>
      <c r="M899" s="199" t="s">
        <v>1</v>
      </c>
      <c r="N899" s="200" t="s">
        <v>40</v>
      </c>
      <c r="O899" s="71"/>
      <c r="P899" s="201">
        <f t="shared" si="21"/>
        <v>0</v>
      </c>
      <c r="Q899" s="201">
        <v>0</v>
      </c>
      <c r="R899" s="201">
        <f t="shared" si="22"/>
        <v>0</v>
      </c>
      <c r="S899" s="201">
        <v>0</v>
      </c>
      <c r="T899" s="202">
        <f t="shared" si="23"/>
        <v>0</v>
      </c>
      <c r="U899" s="34"/>
      <c r="V899" s="34"/>
      <c r="W899" s="34"/>
      <c r="X899" s="34"/>
      <c r="Y899" s="34"/>
      <c r="Z899" s="34"/>
      <c r="AA899" s="34"/>
      <c r="AB899" s="34"/>
      <c r="AC899" s="34"/>
      <c r="AD899" s="34"/>
      <c r="AE899" s="34"/>
      <c r="AR899" s="203" t="s">
        <v>209</v>
      </c>
      <c r="AT899" s="203" t="s">
        <v>204</v>
      </c>
      <c r="AU899" s="203" t="s">
        <v>82</v>
      </c>
      <c r="AY899" s="17" t="s">
        <v>201</v>
      </c>
      <c r="BE899" s="204">
        <f t="shared" si="24"/>
        <v>0</v>
      </c>
      <c r="BF899" s="204">
        <f t="shared" si="25"/>
        <v>0</v>
      </c>
      <c r="BG899" s="204">
        <f t="shared" si="26"/>
        <v>0</v>
      </c>
      <c r="BH899" s="204">
        <f t="shared" si="27"/>
        <v>0</v>
      </c>
      <c r="BI899" s="204">
        <f t="shared" si="28"/>
        <v>0</v>
      </c>
      <c r="BJ899" s="17" t="s">
        <v>82</v>
      </c>
      <c r="BK899" s="204">
        <f t="shared" si="29"/>
        <v>0</v>
      </c>
      <c r="BL899" s="17" t="s">
        <v>209</v>
      </c>
      <c r="BM899" s="203" t="s">
        <v>3134</v>
      </c>
    </row>
    <row r="900" spans="1:65" s="2" customFormat="1" ht="24">
      <c r="A900" s="34"/>
      <c r="B900" s="35"/>
      <c r="C900" s="192" t="s">
        <v>1733</v>
      </c>
      <c r="D900" s="192" t="s">
        <v>204</v>
      </c>
      <c r="E900" s="193" t="s">
        <v>6355</v>
      </c>
      <c r="F900" s="194" t="s">
        <v>6178</v>
      </c>
      <c r="G900" s="195" t="s">
        <v>6179</v>
      </c>
      <c r="H900" s="196">
        <v>1</v>
      </c>
      <c r="I900" s="197"/>
      <c r="J900" s="198">
        <f t="shared" si="20"/>
        <v>0</v>
      </c>
      <c r="K900" s="194" t="s">
        <v>1</v>
      </c>
      <c r="L900" s="39"/>
      <c r="M900" s="199" t="s">
        <v>1</v>
      </c>
      <c r="N900" s="200" t="s">
        <v>40</v>
      </c>
      <c r="O900" s="71"/>
      <c r="P900" s="201">
        <f t="shared" si="21"/>
        <v>0</v>
      </c>
      <c r="Q900" s="201">
        <v>0</v>
      </c>
      <c r="R900" s="201">
        <f t="shared" si="22"/>
        <v>0</v>
      </c>
      <c r="S900" s="201">
        <v>0</v>
      </c>
      <c r="T900" s="202">
        <f t="shared" si="23"/>
        <v>0</v>
      </c>
      <c r="U900" s="34"/>
      <c r="V900" s="34"/>
      <c r="W900" s="34"/>
      <c r="X900" s="34"/>
      <c r="Y900" s="34"/>
      <c r="Z900" s="34"/>
      <c r="AA900" s="34"/>
      <c r="AB900" s="34"/>
      <c r="AC900" s="34"/>
      <c r="AD900" s="34"/>
      <c r="AE900" s="34"/>
      <c r="AR900" s="203" t="s">
        <v>209</v>
      </c>
      <c r="AT900" s="203" t="s">
        <v>204</v>
      </c>
      <c r="AU900" s="203" t="s">
        <v>82</v>
      </c>
      <c r="AY900" s="17" t="s">
        <v>201</v>
      </c>
      <c r="BE900" s="204">
        <f t="shared" si="24"/>
        <v>0</v>
      </c>
      <c r="BF900" s="204">
        <f t="shared" si="25"/>
        <v>0</v>
      </c>
      <c r="BG900" s="204">
        <f t="shared" si="26"/>
        <v>0</v>
      </c>
      <c r="BH900" s="204">
        <f t="shared" si="27"/>
        <v>0</v>
      </c>
      <c r="BI900" s="204">
        <f t="shared" si="28"/>
        <v>0</v>
      </c>
      <c r="BJ900" s="17" t="s">
        <v>82</v>
      </c>
      <c r="BK900" s="204">
        <f t="shared" si="29"/>
        <v>0</v>
      </c>
      <c r="BL900" s="17" t="s">
        <v>209</v>
      </c>
      <c r="BM900" s="203" t="s">
        <v>3144</v>
      </c>
    </row>
    <row r="901" spans="1:65" s="2" customFormat="1" ht="24">
      <c r="A901" s="34"/>
      <c r="B901" s="35"/>
      <c r="C901" s="192" t="s">
        <v>1737</v>
      </c>
      <c r="D901" s="192" t="s">
        <v>204</v>
      </c>
      <c r="E901" s="193" t="s">
        <v>6356</v>
      </c>
      <c r="F901" s="194" t="s">
        <v>6172</v>
      </c>
      <c r="G901" s="195" t="s">
        <v>5992</v>
      </c>
      <c r="H901" s="196">
        <v>15</v>
      </c>
      <c r="I901" s="197"/>
      <c r="J901" s="198">
        <f t="shared" si="20"/>
        <v>0</v>
      </c>
      <c r="K901" s="194" t="s">
        <v>1</v>
      </c>
      <c r="L901" s="39"/>
      <c r="M901" s="199" t="s">
        <v>1</v>
      </c>
      <c r="N901" s="200" t="s">
        <v>40</v>
      </c>
      <c r="O901" s="71"/>
      <c r="P901" s="201">
        <f t="shared" si="21"/>
        <v>0</v>
      </c>
      <c r="Q901" s="201">
        <v>0</v>
      </c>
      <c r="R901" s="201">
        <f t="shared" si="22"/>
        <v>0</v>
      </c>
      <c r="S901" s="201">
        <v>0</v>
      </c>
      <c r="T901" s="202">
        <f t="shared" si="23"/>
        <v>0</v>
      </c>
      <c r="U901" s="34"/>
      <c r="V901" s="34"/>
      <c r="W901" s="34"/>
      <c r="X901" s="34"/>
      <c r="Y901" s="34"/>
      <c r="Z901" s="34"/>
      <c r="AA901" s="34"/>
      <c r="AB901" s="34"/>
      <c r="AC901" s="34"/>
      <c r="AD901" s="34"/>
      <c r="AE901" s="34"/>
      <c r="AR901" s="203" t="s">
        <v>209</v>
      </c>
      <c r="AT901" s="203" t="s">
        <v>204</v>
      </c>
      <c r="AU901" s="203" t="s">
        <v>82</v>
      </c>
      <c r="AY901" s="17" t="s">
        <v>201</v>
      </c>
      <c r="BE901" s="204">
        <f t="shared" si="24"/>
        <v>0</v>
      </c>
      <c r="BF901" s="204">
        <f t="shared" si="25"/>
        <v>0</v>
      </c>
      <c r="BG901" s="204">
        <f t="shared" si="26"/>
        <v>0</v>
      </c>
      <c r="BH901" s="204">
        <f t="shared" si="27"/>
        <v>0</v>
      </c>
      <c r="BI901" s="204">
        <f t="shared" si="28"/>
        <v>0</v>
      </c>
      <c r="BJ901" s="17" t="s">
        <v>82</v>
      </c>
      <c r="BK901" s="204">
        <f t="shared" si="29"/>
        <v>0</v>
      </c>
      <c r="BL901" s="17" t="s">
        <v>209</v>
      </c>
      <c r="BM901" s="203" t="s">
        <v>3156</v>
      </c>
    </row>
    <row r="902" spans="1:65" s="2" customFormat="1" ht="16.5" customHeight="1">
      <c r="A902" s="34"/>
      <c r="B902" s="35"/>
      <c r="C902" s="192" t="s">
        <v>1742</v>
      </c>
      <c r="D902" s="192" t="s">
        <v>204</v>
      </c>
      <c r="E902" s="193" t="s">
        <v>6357</v>
      </c>
      <c r="F902" s="194" t="s">
        <v>6174</v>
      </c>
      <c r="G902" s="195" t="s">
        <v>5992</v>
      </c>
      <c r="H902" s="196">
        <v>15</v>
      </c>
      <c r="I902" s="197"/>
      <c r="J902" s="198">
        <f t="shared" si="20"/>
        <v>0</v>
      </c>
      <c r="K902" s="194" t="s">
        <v>1</v>
      </c>
      <c r="L902" s="39"/>
      <c r="M902" s="199" t="s">
        <v>1</v>
      </c>
      <c r="N902" s="200" t="s">
        <v>40</v>
      </c>
      <c r="O902" s="71"/>
      <c r="P902" s="201">
        <f t="shared" si="21"/>
        <v>0</v>
      </c>
      <c r="Q902" s="201">
        <v>0</v>
      </c>
      <c r="R902" s="201">
        <f t="shared" si="22"/>
        <v>0</v>
      </c>
      <c r="S902" s="201">
        <v>0</v>
      </c>
      <c r="T902" s="202">
        <f t="shared" si="23"/>
        <v>0</v>
      </c>
      <c r="U902" s="34"/>
      <c r="V902" s="34"/>
      <c r="W902" s="34"/>
      <c r="X902" s="34"/>
      <c r="Y902" s="34"/>
      <c r="Z902" s="34"/>
      <c r="AA902" s="34"/>
      <c r="AB902" s="34"/>
      <c r="AC902" s="34"/>
      <c r="AD902" s="34"/>
      <c r="AE902" s="34"/>
      <c r="AR902" s="203" t="s">
        <v>209</v>
      </c>
      <c r="AT902" s="203" t="s">
        <v>204</v>
      </c>
      <c r="AU902" s="203" t="s">
        <v>82</v>
      </c>
      <c r="AY902" s="17" t="s">
        <v>201</v>
      </c>
      <c r="BE902" s="204">
        <f t="shared" si="24"/>
        <v>0</v>
      </c>
      <c r="BF902" s="204">
        <f t="shared" si="25"/>
        <v>0</v>
      </c>
      <c r="BG902" s="204">
        <f t="shared" si="26"/>
        <v>0</v>
      </c>
      <c r="BH902" s="204">
        <f t="shared" si="27"/>
        <v>0</v>
      </c>
      <c r="BI902" s="204">
        <f t="shared" si="28"/>
        <v>0</v>
      </c>
      <c r="BJ902" s="17" t="s">
        <v>82</v>
      </c>
      <c r="BK902" s="204">
        <f t="shared" si="29"/>
        <v>0</v>
      </c>
      <c r="BL902" s="17" t="s">
        <v>209</v>
      </c>
      <c r="BM902" s="203" t="s">
        <v>3166</v>
      </c>
    </row>
    <row r="903" spans="1:65" s="2" customFormat="1" ht="16.5" customHeight="1">
      <c r="A903" s="34"/>
      <c r="B903" s="35"/>
      <c r="C903" s="192" t="s">
        <v>1746</v>
      </c>
      <c r="D903" s="192" t="s">
        <v>204</v>
      </c>
      <c r="E903" s="193" t="s">
        <v>6358</v>
      </c>
      <c r="F903" s="194" t="s">
        <v>6176</v>
      </c>
      <c r="G903" s="195" t="s">
        <v>5992</v>
      </c>
      <c r="H903" s="196">
        <v>48</v>
      </c>
      <c r="I903" s="197"/>
      <c r="J903" s="198">
        <f t="shared" si="20"/>
        <v>0</v>
      </c>
      <c r="K903" s="194" t="s">
        <v>1</v>
      </c>
      <c r="L903" s="39"/>
      <c r="M903" s="199" t="s">
        <v>1</v>
      </c>
      <c r="N903" s="200" t="s">
        <v>40</v>
      </c>
      <c r="O903" s="71"/>
      <c r="P903" s="201">
        <f t="shared" si="21"/>
        <v>0</v>
      </c>
      <c r="Q903" s="201">
        <v>0</v>
      </c>
      <c r="R903" s="201">
        <f t="shared" si="22"/>
        <v>0</v>
      </c>
      <c r="S903" s="201">
        <v>0</v>
      </c>
      <c r="T903" s="202">
        <f t="shared" si="23"/>
        <v>0</v>
      </c>
      <c r="U903" s="34"/>
      <c r="V903" s="34"/>
      <c r="W903" s="34"/>
      <c r="X903" s="34"/>
      <c r="Y903" s="34"/>
      <c r="Z903" s="34"/>
      <c r="AA903" s="34"/>
      <c r="AB903" s="34"/>
      <c r="AC903" s="34"/>
      <c r="AD903" s="34"/>
      <c r="AE903" s="34"/>
      <c r="AR903" s="203" t="s">
        <v>209</v>
      </c>
      <c r="AT903" s="203" t="s">
        <v>204</v>
      </c>
      <c r="AU903" s="203" t="s">
        <v>82</v>
      </c>
      <c r="AY903" s="17" t="s">
        <v>201</v>
      </c>
      <c r="BE903" s="204">
        <f t="shared" si="24"/>
        <v>0</v>
      </c>
      <c r="BF903" s="204">
        <f t="shared" si="25"/>
        <v>0</v>
      </c>
      <c r="BG903" s="204">
        <f t="shared" si="26"/>
        <v>0</v>
      </c>
      <c r="BH903" s="204">
        <f t="shared" si="27"/>
        <v>0</v>
      </c>
      <c r="BI903" s="204">
        <f t="shared" si="28"/>
        <v>0</v>
      </c>
      <c r="BJ903" s="17" t="s">
        <v>82</v>
      </c>
      <c r="BK903" s="204">
        <f t="shared" si="29"/>
        <v>0</v>
      </c>
      <c r="BL903" s="17" t="s">
        <v>209</v>
      </c>
      <c r="BM903" s="203" t="s">
        <v>3176</v>
      </c>
    </row>
    <row r="904" spans="1:65" s="12" customFormat="1" ht="25.9" customHeight="1">
      <c r="B904" s="176"/>
      <c r="C904" s="177"/>
      <c r="D904" s="178" t="s">
        <v>74</v>
      </c>
      <c r="E904" s="179" t="s">
        <v>6359</v>
      </c>
      <c r="F904" s="179" t="s">
        <v>6360</v>
      </c>
      <c r="G904" s="177"/>
      <c r="H904" s="177"/>
      <c r="I904" s="180"/>
      <c r="J904" s="181">
        <f>BK904</f>
        <v>0</v>
      </c>
      <c r="K904" s="177"/>
      <c r="L904" s="182"/>
      <c r="M904" s="183"/>
      <c r="N904" s="184"/>
      <c r="O904" s="184"/>
      <c r="P904" s="185">
        <f>SUM(P905:P1156)</f>
        <v>0</v>
      </c>
      <c r="Q904" s="184"/>
      <c r="R904" s="185">
        <f>SUM(R905:R1156)</f>
        <v>0</v>
      </c>
      <c r="S904" s="184"/>
      <c r="T904" s="186">
        <f>SUM(T905:T1156)</f>
        <v>0</v>
      </c>
      <c r="AR904" s="187" t="s">
        <v>82</v>
      </c>
      <c r="AT904" s="188" t="s">
        <v>74</v>
      </c>
      <c r="AU904" s="188" t="s">
        <v>75</v>
      </c>
      <c r="AY904" s="187" t="s">
        <v>201</v>
      </c>
      <c r="BK904" s="189">
        <f>SUM(BK905:BK1156)</f>
        <v>0</v>
      </c>
    </row>
    <row r="905" spans="1:65" s="2" customFormat="1" ht="24">
      <c r="A905" s="34"/>
      <c r="B905" s="35"/>
      <c r="C905" s="192" t="s">
        <v>1754</v>
      </c>
      <c r="D905" s="192" t="s">
        <v>204</v>
      </c>
      <c r="E905" s="193" t="s">
        <v>6361</v>
      </c>
      <c r="F905" s="194" t="s">
        <v>6362</v>
      </c>
      <c r="G905" s="195" t="s">
        <v>2526</v>
      </c>
      <c r="H905" s="196">
        <v>1</v>
      </c>
      <c r="I905" s="197"/>
      <c r="J905" s="198">
        <f>ROUND(I905*H905,2)</f>
        <v>0</v>
      </c>
      <c r="K905" s="194" t="s">
        <v>1</v>
      </c>
      <c r="L905" s="39"/>
      <c r="M905" s="199" t="s">
        <v>1</v>
      </c>
      <c r="N905" s="200" t="s">
        <v>40</v>
      </c>
      <c r="O905" s="71"/>
      <c r="P905" s="201">
        <f>O905*H905</f>
        <v>0</v>
      </c>
      <c r="Q905" s="201">
        <v>0</v>
      </c>
      <c r="R905" s="201">
        <f>Q905*H905</f>
        <v>0</v>
      </c>
      <c r="S905" s="201">
        <v>0</v>
      </c>
      <c r="T905" s="202">
        <f>S905*H905</f>
        <v>0</v>
      </c>
      <c r="U905" s="34"/>
      <c r="V905" s="34"/>
      <c r="W905" s="34"/>
      <c r="X905" s="34"/>
      <c r="Y905" s="34"/>
      <c r="Z905" s="34"/>
      <c r="AA905" s="34"/>
      <c r="AB905" s="34"/>
      <c r="AC905" s="34"/>
      <c r="AD905" s="34"/>
      <c r="AE905" s="34"/>
      <c r="AR905" s="203" t="s">
        <v>209</v>
      </c>
      <c r="AT905" s="203" t="s">
        <v>204</v>
      </c>
      <c r="AU905" s="203" t="s">
        <v>82</v>
      </c>
      <c r="AY905" s="17" t="s">
        <v>201</v>
      </c>
      <c r="BE905" s="204">
        <f>IF(N905="základní",J905,0)</f>
        <v>0</v>
      </c>
      <c r="BF905" s="204">
        <f>IF(N905="snížená",J905,0)</f>
        <v>0</v>
      </c>
      <c r="BG905" s="204">
        <f>IF(N905="zákl. přenesená",J905,0)</f>
        <v>0</v>
      </c>
      <c r="BH905" s="204">
        <f>IF(N905="sníž. přenesená",J905,0)</f>
        <v>0</v>
      </c>
      <c r="BI905" s="204">
        <f>IF(N905="nulová",J905,0)</f>
        <v>0</v>
      </c>
      <c r="BJ905" s="17" t="s">
        <v>82</v>
      </c>
      <c r="BK905" s="204">
        <f>ROUND(I905*H905,2)</f>
        <v>0</v>
      </c>
      <c r="BL905" s="17" t="s">
        <v>209</v>
      </c>
      <c r="BM905" s="203" t="s">
        <v>3189</v>
      </c>
    </row>
    <row r="906" spans="1:65" s="13" customFormat="1" ht="22.5">
      <c r="B906" s="205"/>
      <c r="C906" s="206"/>
      <c r="D906" s="207" t="s">
        <v>211</v>
      </c>
      <c r="E906" s="208" t="s">
        <v>1</v>
      </c>
      <c r="F906" s="209" t="s">
        <v>6033</v>
      </c>
      <c r="G906" s="206"/>
      <c r="H906" s="208" t="s">
        <v>1</v>
      </c>
      <c r="I906" s="210"/>
      <c r="J906" s="206"/>
      <c r="K906" s="206"/>
      <c r="L906" s="211"/>
      <c r="M906" s="212"/>
      <c r="N906" s="213"/>
      <c r="O906" s="213"/>
      <c r="P906" s="213"/>
      <c r="Q906" s="213"/>
      <c r="R906" s="213"/>
      <c r="S906" s="213"/>
      <c r="T906" s="214"/>
      <c r="AT906" s="215" t="s">
        <v>211</v>
      </c>
      <c r="AU906" s="215" t="s">
        <v>82</v>
      </c>
      <c r="AV906" s="13" t="s">
        <v>82</v>
      </c>
      <c r="AW906" s="13" t="s">
        <v>31</v>
      </c>
      <c r="AX906" s="13" t="s">
        <v>75</v>
      </c>
      <c r="AY906" s="215" t="s">
        <v>201</v>
      </c>
    </row>
    <row r="907" spans="1:65" s="13" customFormat="1" ht="33.75">
      <c r="B907" s="205"/>
      <c r="C907" s="206"/>
      <c r="D907" s="207" t="s">
        <v>211</v>
      </c>
      <c r="E907" s="208" t="s">
        <v>1</v>
      </c>
      <c r="F907" s="209" t="s">
        <v>6034</v>
      </c>
      <c r="G907" s="206"/>
      <c r="H907" s="208" t="s">
        <v>1</v>
      </c>
      <c r="I907" s="210"/>
      <c r="J907" s="206"/>
      <c r="K907" s="206"/>
      <c r="L907" s="211"/>
      <c r="M907" s="212"/>
      <c r="N907" s="213"/>
      <c r="O907" s="213"/>
      <c r="P907" s="213"/>
      <c r="Q907" s="213"/>
      <c r="R907" s="213"/>
      <c r="S907" s="213"/>
      <c r="T907" s="214"/>
      <c r="AT907" s="215" t="s">
        <v>211</v>
      </c>
      <c r="AU907" s="215" t="s">
        <v>82</v>
      </c>
      <c r="AV907" s="13" t="s">
        <v>82</v>
      </c>
      <c r="AW907" s="13" t="s">
        <v>31</v>
      </c>
      <c r="AX907" s="13" t="s">
        <v>75</v>
      </c>
      <c r="AY907" s="215" t="s">
        <v>201</v>
      </c>
    </row>
    <row r="908" spans="1:65" s="13" customFormat="1" ht="33.75">
      <c r="B908" s="205"/>
      <c r="C908" s="206"/>
      <c r="D908" s="207" t="s">
        <v>211</v>
      </c>
      <c r="E908" s="208" t="s">
        <v>1</v>
      </c>
      <c r="F908" s="209" t="s">
        <v>6035</v>
      </c>
      <c r="G908" s="206"/>
      <c r="H908" s="208" t="s">
        <v>1</v>
      </c>
      <c r="I908" s="210"/>
      <c r="J908" s="206"/>
      <c r="K908" s="206"/>
      <c r="L908" s="211"/>
      <c r="M908" s="212"/>
      <c r="N908" s="213"/>
      <c r="O908" s="213"/>
      <c r="P908" s="213"/>
      <c r="Q908" s="213"/>
      <c r="R908" s="213"/>
      <c r="S908" s="213"/>
      <c r="T908" s="214"/>
      <c r="AT908" s="215" t="s">
        <v>211</v>
      </c>
      <c r="AU908" s="215" t="s">
        <v>82</v>
      </c>
      <c r="AV908" s="13" t="s">
        <v>82</v>
      </c>
      <c r="AW908" s="13" t="s">
        <v>31</v>
      </c>
      <c r="AX908" s="13" t="s">
        <v>75</v>
      </c>
      <c r="AY908" s="215" t="s">
        <v>201</v>
      </c>
    </row>
    <row r="909" spans="1:65" s="13" customFormat="1" ht="33.75">
      <c r="B909" s="205"/>
      <c r="C909" s="206"/>
      <c r="D909" s="207" t="s">
        <v>211</v>
      </c>
      <c r="E909" s="208" t="s">
        <v>1</v>
      </c>
      <c r="F909" s="209" t="s">
        <v>6036</v>
      </c>
      <c r="G909" s="206"/>
      <c r="H909" s="208" t="s">
        <v>1</v>
      </c>
      <c r="I909" s="210"/>
      <c r="J909" s="206"/>
      <c r="K909" s="206"/>
      <c r="L909" s="211"/>
      <c r="M909" s="212"/>
      <c r="N909" s="213"/>
      <c r="O909" s="213"/>
      <c r="P909" s="213"/>
      <c r="Q909" s="213"/>
      <c r="R909" s="213"/>
      <c r="S909" s="213"/>
      <c r="T909" s="214"/>
      <c r="AT909" s="215" t="s">
        <v>211</v>
      </c>
      <c r="AU909" s="215" t="s">
        <v>82</v>
      </c>
      <c r="AV909" s="13" t="s">
        <v>82</v>
      </c>
      <c r="AW909" s="13" t="s">
        <v>31</v>
      </c>
      <c r="AX909" s="13" t="s">
        <v>75</v>
      </c>
      <c r="AY909" s="215" t="s">
        <v>201</v>
      </c>
    </row>
    <row r="910" spans="1:65" s="13" customFormat="1" ht="22.5">
      <c r="B910" s="205"/>
      <c r="C910" s="206"/>
      <c r="D910" s="207" t="s">
        <v>211</v>
      </c>
      <c r="E910" s="208" t="s">
        <v>1</v>
      </c>
      <c r="F910" s="209" t="s">
        <v>6037</v>
      </c>
      <c r="G910" s="206"/>
      <c r="H910" s="208" t="s">
        <v>1</v>
      </c>
      <c r="I910" s="210"/>
      <c r="J910" s="206"/>
      <c r="K910" s="206"/>
      <c r="L910" s="211"/>
      <c r="M910" s="212"/>
      <c r="N910" s="213"/>
      <c r="O910" s="213"/>
      <c r="P910" s="213"/>
      <c r="Q910" s="213"/>
      <c r="R910" s="213"/>
      <c r="S910" s="213"/>
      <c r="T910" s="214"/>
      <c r="AT910" s="215" t="s">
        <v>211</v>
      </c>
      <c r="AU910" s="215" t="s">
        <v>82</v>
      </c>
      <c r="AV910" s="13" t="s">
        <v>82</v>
      </c>
      <c r="AW910" s="13" t="s">
        <v>31</v>
      </c>
      <c r="AX910" s="13" t="s">
        <v>75</v>
      </c>
      <c r="AY910" s="215" t="s">
        <v>201</v>
      </c>
    </row>
    <row r="911" spans="1:65" s="13" customFormat="1" ht="22.5">
      <c r="B911" s="205"/>
      <c r="C911" s="206"/>
      <c r="D911" s="207" t="s">
        <v>211</v>
      </c>
      <c r="E911" s="208" t="s">
        <v>1</v>
      </c>
      <c r="F911" s="209" t="s">
        <v>6038</v>
      </c>
      <c r="G911" s="206"/>
      <c r="H911" s="208" t="s">
        <v>1</v>
      </c>
      <c r="I911" s="210"/>
      <c r="J911" s="206"/>
      <c r="K911" s="206"/>
      <c r="L911" s="211"/>
      <c r="M911" s="212"/>
      <c r="N911" s="213"/>
      <c r="O911" s="213"/>
      <c r="P911" s="213"/>
      <c r="Q911" s="213"/>
      <c r="R911" s="213"/>
      <c r="S911" s="213"/>
      <c r="T911" s="214"/>
      <c r="AT911" s="215" t="s">
        <v>211</v>
      </c>
      <c r="AU911" s="215" t="s">
        <v>82</v>
      </c>
      <c r="AV911" s="13" t="s">
        <v>82</v>
      </c>
      <c r="AW911" s="13" t="s">
        <v>31</v>
      </c>
      <c r="AX911" s="13" t="s">
        <v>75</v>
      </c>
      <c r="AY911" s="215" t="s">
        <v>201</v>
      </c>
    </row>
    <row r="912" spans="1:65" s="13" customFormat="1" ht="22.5">
      <c r="B912" s="205"/>
      <c r="C912" s="206"/>
      <c r="D912" s="207" t="s">
        <v>211</v>
      </c>
      <c r="E912" s="208" t="s">
        <v>1</v>
      </c>
      <c r="F912" s="209" t="s">
        <v>6039</v>
      </c>
      <c r="G912" s="206"/>
      <c r="H912" s="208" t="s">
        <v>1</v>
      </c>
      <c r="I912" s="210"/>
      <c r="J912" s="206"/>
      <c r="K912" s="206"/>
      <c r="L912" s="211"/>
      <c r="M912" s="212"/>
      <c r="N912" s="213"/>
      <c r="O912" s="213"/>
      <c r="P912" s="213"/>
      <c r="Q912" s="213"/>
      <c r="R912" s="213"/>
      <c r="S912" s="213"/>
      <c r="T912" s="214"/>
      <c r="AT912" s="215" t="s">
        <v>211</v>
      </c>
      <c r="AU912" s="215" t="s">
        <v>82</v>
      </c>
      <c r="AV912" s="13" t="s">
        <v>82</v>
      </c>
      <c r="AW912" s="13" t="s">
        <v>31</v>
      </c>
      <c r="AX912" s="13" t="s">
        <v>75</v>
      </c>
      <c r="AY912" s="215" t="s">
        <v>201</v>
      </c>
    </row>
    <row r="913" spans="1:65" s="13" customFormat="1" ht="22.5">
      <c r="B913" s="205"/>
      <c r="C913" s="206"/>
      <c r="D913" s="207" t="s">
        <v>211</v>
      </c>
      <c r="E913" s="208" t="s">
        <v>1</v>
      </c>
      <c r="F913" s="209" t="s">
        <v>6185</v>
      </c>
      <c r="G913" s="206"/>
      <c r="H913" s="208" t="s">
        <v>1</v>
      </c>
      <c r="I913" s="210"/>
      <c r="J913" s="206"/>
      <c r="K913" s="206"/>
      <c r="L913" s="211"/>
      <c r="M913" s="212"/>
      <c r="N913" s="213"/>
      <c r="O913" s="213"/>
      <c r="P913" s="213"/>
      <c r="Q913" s="213"/>
      <c r="R913" s="213"/>
      <c r="S913" s="213"/>
      <c r="T913" s="214"/>
      <c r="AT913" s="215" t="s">
        <v>211</v>
      </c>
      <c r="AU913" s="215" t="s">
        <v>82</v>
      </c>
      <c r="AV913" s="13" t="s">
        <v>82</v>
      </c>
      <c r="AW913" s="13" t="s">
        <v>31</v>
      </c>
      <c r="AX913" s="13" t="s">
        <v>75</v>
      </c>
      <c r="AY913" s="215" t="s">
        <v>201</v>
      </c>
    </row>
    <row r="914" spans="1:65" s="13" customFormat="1" ht="33.75">
      <c r="B914" s="205"/>
      <c r="C914" s="206"/>
      <c r="D914" s="207" t="s">
        <v>211</v>
      </c>
      <c r="E914" s="208" t="s">
        <v>1</v>
      </c>
      <c r="F914" s="209" t="s">
        <v>6186</v>
      </c>
      <c r="G914" s="206"/>
      <c r="H914" s="208" t="s">
        <v>1</v>
      </c>
      <c r="I914" s="210"/>
      <c r="J914" s="206"/>
      <c r="K914" s="206"/>
      <c r="L914" s="211"/>
      <c r="M914" s="212"/>
      <c r="N914" s="213"/>
      <c r="O914" s="213"/>
      <c r="P914" s="213"/>
      <c r="Q914" s="213"/>
      <c r="R914" s="213"/>
      <c r="S914" s="213"/>
      <c r="T914" s="214"/>
      <c r="AT914" s="215" t="s">
        <v>211</v>
      </c>
      <c r="AU914" s="215" t="s">
        <v>82</v>
      </c>
      <c r="AV914" s="13" t="s">
        <v>82</v>
      </c>
      <c r="AW914" s="13" t="s">
        <v>31</v>
      </c>
      <c r="AX914" s="13" t="s">
        <v>75</v>
      </c>
      <c r="AY914" s="215" t="s">
        <v>201</v>
      </c>
    </row>
    <row r="915" spans="1:65" s="13" customFormat="1" ht="22.5">
      <c r="B915" s="205"/>
      <c r="C915" s="206"/>
      <c r="D915" s="207" t="s">
        <v>211</v>
      </c>
      <c r="E915" s="208" t="s">
        <v>1</v>
      </c>
      <c r="F915" s="209" t="s">
        <v>6042</v>
      </c>
      <c r="G915" s="206"/>
      <c r="H915" s="208" t="s">
        <v>1</v>
      </c>
      <c r="I915" s="210"/>
      <c r="J915" s="206"/>
      <c r="K915" s="206"/>
      <c r="L915" s="211"/>
      <c r="M915" s="212"/>
      <c r="N915" s="213"/>
      <c r="O915" s="213"/>
      <c r="P915" s="213"/>
      <c r="Q915" s="213"/>
      <c r="R915" s="213"/>
      <c r="S915" s="213"/>
      <c r="T915" s="214"/>
      <c r="AT915" s="215" t="s">
        <v>211</v>
      </c>
      <c r="AU915" s="215" t="s">
        <v>82</v>
      </c>
      <c r="AV915" s="13" t="s">
        <v>82</v>
      </c>
      <c r="AW915" s="13" t="s">
        <v>31</v>
      </c>
      <c r="AX915" s="13" t="s">
        <v>75</v>
      </c>
      <c r="AY915" s="215" t="s">
        <v>201</v>
      </c>
    </row>
    <row r="916" spans="1:65" s="13" customFormat="1" ht="33.75">
      <c r="B916" s="205"/>
      <c r="C916" s="206"/>
      <c r="D916" s="207" t="s">
        <v>211</v>
      </c>
      <c r="E916" s="208" t="s">
        <v>1</v>
      </c>
      <c r="F916" s="209" t="s">
        <v>6187</v>
      </c>
      <c r="G916" s="206"/>
      <c r="H916" s="208" t="s">
        <v>1</v>
      </c>
      <c r="I916" s="210"/>
      <c r="J916" s="206"/>
      <c r="K916" s="206"/>
      <c r="L916" s="211"/>
      <c r="M916" s="212"/>
      <c r="N916" s="213"/>
      <c r="O916" s="213"/>
      <c r="P916" s="213"/>
      <c r="Q916" s="213"/>
      <c r="R916" s="213"/>
      <c r="S916" s="213"/>
      <c r="T916" s="214"/>
      <c r="AT916" s="215" t="s">
        <v>211</v>
      </c>
      <c r="AU916" s="215" t="s">
        <v>82</v>
      </c>
      <c r="AV916" s="13" t="s">
        <v>82</v>
      </c>
      <c r="AW916" s="13" t="s">
        <v>31</v>
      </c>
      <c r="AX916" s="13" t="s">
        <v>75</v>
      </c>
      <c r="AY916" s="215" t="s">
        <v>201</v>
      </c>
    </row>
    <row r="917" spans="1:65" s="13" customFormat="1" ht="33.75">
      <c r="B917" s="205"/>
      <c r="C917" s="206"/>
      <c r="D917" s="207" t="s">
        <v>211</v>
      </c>
      <c r="E917" s="208" t="s">
        <v>1</v>
      </c>
      <c r="F917" s="209" t="s">
        <v>6188</v>
      </c>
      <c r="G917" s="206"/>
      <c r="H917" s="208" t="s">
        <v>1</v>
      </c>
      <c r="I917" s="210"/>
      <c r="J917" s="206"/>
      <c r="K917" s="206"/>
      <c r="L917" s="211"/>
      <c r="M917" s="212"/>
      <c r="N917" s="213"/>
      <c r="O917" s="213"/>
      <c r="P917" s="213"/>
      <c r="Q917" s="213"/>
      <c r="R917" s="213"/>
      <c r="S917" s="213"/>
      <c r="T917" s="214"/>
      <c r="AT917" s="215" t="s">
        <v>211</v>
      </c>
      <c r="AU917" s="215" t="s">
        <v>82</v>
      </c>
      <c r="AV917" s="13" t="s">
        <v>82</v>
      </c>
      <c r="AW917" s="13" t="s">
        <v>31</v>
      </c>
      <c r="AX917" s="13" t="s">
        <v>75</v>
      </c>
      <c r="AY917" s="215" t="s">
        <v>201</v>
      </c>
    </row>
    <row r="918" spans="1:65" s="13" customFormat="1" ht="33.75">
      <c r="B918" s="205"/>
      <c r="C918" s="206"/>
      <c r="D918" s="207" t="s">
        <v>211</v>
      </c>
      <c r="E918" s="208" t="s">
        <v>1</v>
      </c>
      <c r="F918" s="209" t="s">
        <v>6044</v>
      </c>
      <c r="G918" s="206"/>
      <c r="H918" s="208" t="s">
        <v>1</v>
      </c>
      <c r="I918" s="210"/>
      <c r="J918" s="206"/>
      <c r="K918" s="206"/>
      <c r="L918" s="211"/>
      <c r="M918" s="212"/>
      <c r="N918" s="213"/>
      <c r="O918" s="213"/>
      <c r="P918" s="213"/>
      <c r="Q918" s="213"/>
      <c r="R918" s="213"/>
      <c r="S918" s="213"/>
      <c r="T918" s="214"/>
      <c r="AT918" s="215" t="s">
        <v>211</v>
      </c>
      <c r="AU918" s="215" t="s">
        <v>82</v>
      </c>
      <c r="AV918" s="13" t="s">
        <v>82</v>
      </c>
      <c r="AW918" s="13" t="s">
        <v>31</v>
      </c>
      <c r="AX918" s="13" t="s">
        <v>75</v>
      </c>
      <c r="AY918" s="215" t="s">
        <v>201</v>
      </c>
    </row>
    <row r="919" spans="1:65" s="13" customFormat="1" ht="33.75">
      <c r="B919" s="205"/>
      <c r="C919" s="206"/>
      <c r="D919" s="207" t="s">
        <v>211</v>
      </c>
      <c r="E919" s="208" t="s">
        <v>1</v>
      </c>
      <c r="F919" s="209" t="s">
        <v>6287</v>
      </c>
      <c r="G919" s="206"/>
      <c r="H919" s="208" t="s">
        <v>1</v>
      </c>
      <c r="I919" s="210"/>
      <c r="J919" s="206"/>
      <c r="K919" s="206"/>
      <c r="L919" s="211"/>
      <c r="M919" s="212"/>
      <c r="N919" s="213"/>
      <c r="O919" s="213"/>
      <c r="P919" s="213"/>
      <c r="Q919" s="213"/>
      <c r="R919" s="213"/>
      <c r="S919" s="213"/>
      <c r="T919" s="214"/>
      <c r="AT919" s="215" t="s">
        <v>211</v>
      </c>
      <c r="AU919" s="215" t="s">
        <v>82</v>
      </c>
      <c r="AV919" s="13" t="s">
        <v>82</v>
      </c>
      <c r="AW919" s="13" t="s">
        <v>31</v>
      </c>
      <c r="AX919" s="13" t="s">
        <v>75</v>
      </c>
      <c r="AY919" s="215" t="s">
        <v>201</v>
      </c>
    </row>
    <row r="920" spans="1:65" s="13" customFormat="1" ht="33.75">
      <c r="B920" s="205"/>
      <c r="C920" s="206"/>
      <c r="D920" s="207" t="s">
        <v>211</v>
      </c>
      <c r="E920" s="208" t="s">
        <v>1</v>
      </c>
      <c r="F920" s="209" t="s">
        <v>6363</v>
      </c>
      <c r="G920" s="206"/>
      <c r="H920" s="208" t="s">
        <v>1</v>
      </c>
      <c r="I920" s="210"/>
      <c r="J920" s="206"/>
      <c r="K920" s="206"/>
      <c r="L920" s="211"/>
      <c r="M920" s="212"/>
      <c r="N920" s="213"/>
      <c r="O920" s="213"/>
      <c r="P920" s="213"/>
      <c r="Q920" s="213"/>
      <c r="R920" s="213"/>
      <c r="S920" s="213"/>
      <c r="T920" s="214"/>
      <c r="AT920" s="215" t="s">
        <v>211</v>
      </c>
      <c r="AU920" s="215" t="s">
        <v>82</v>
      </c>
      <c r="AV920" s="13" t="s">
        <v>82</v>
      </c>
      <c r="AW920" s="13" t="s">
        <v>31</v>
      </c>
      <c r="AX920" s="13" t="s">
        <v>75</v>
      </c>
      <c r="AY920" s="215" t="s">
        <v>201</v>
      </c>
    </row>
    <row r="921" spans="1:65" s="13" customFormat="1" ht="22.5">
      <c r="B921" s="205"/>
      <c r="C921" s="206"/>
      <c r="D921" s="207" t="s">
        <v>211</v>
      </c>
      <c r="E921" s="208" t="s">
        <v>1</v>
      </c>
      <c r="F921" s="209" t="s">
        <v>6047</v>
      </c>
      <c r="G921" s="206"/>
      <c r="H921" s="208" t="s">
        <v>1</v>
      </c>
      <c r="I921" s="210"/>
      <c r="J921" s="206"/>
      <c r="K921" s="206"/>
      <c r="L921" s="211"/>
      <c r="M921" s="212"/>
      <c r="N921" s="213"/>
      <c r="O921" s="213"/>
      <c r="P921" s="213"/>
      <c r="Q921" s="213"/>
      <c r="R921" s="213"/>
      <c r="S921" s="213"/>
      <c r="T921" s="214"/>
      <c r="AT921" s="215" t="s">
        <v>211</v>
      </c>
      <c r="AU921" s="215" t="s">
        <v>82</v>
      </c>
      <c r="AV921" s="13" t="s">
        <v>82</v>
      </c>
      <c r="AW921" s="13" t="s">
        <v>31</v>
      </c>
      <c r="AX921" s="13" t="s">
        <v>75</v>
      </c>
      <c r="AY921" s="215" t="s">
        <v>201</v>
      </c>
    </row>
    <row r="922" spans="1:65" s="13" customFormat="1" ht="11.25">
      <c r="B922" s="205"/>
      <c r="C922" s="206"/>
      <c r="D922" s="207" t="s">
        <v>211</v>
      </c>
      <c r="E922" s="208" t="s">
        <v>1</v>
      </c>
      <c r="F922" s="209" t="s">
        <v>6049</v>
      </c>
      <c r="G922" s="206"/>
      <c r="H922" s="208" t="s">
        <v>1</v>
      </c>
      <c r="I922" s="210"/>
      <c r="J922" s="206"/>
      <c r="K922" s="206"/>
      <c r="L922" s="211"/>
      <c r="M922" s="212"/>
      <c r="N922" s="213"/>
      <c r="O922" s="213"/>
      <c r="P922" s="213"/>
      <c r="Q922" s="213"/>
      <c r="R922" s="213"/>
      <c r="S922" s="213"/>
      <c r="T922" s="214"/>
      <c r="AT922" s="215" t="s">
        <v>211</v>
      </c>
      <c r="AU922" s="215" t="s">
        <v>82</v>
      </c>
      <c r="AV922" s="13" t="s">
        <v>82</v>
      </c>
      <c r="AW922" s="13" t="s">
        <v>31</v>
      </c>
      <c r="AX922" s="13" t="s">
        <v>75</v>
      </c>
      <c r="AY922" s="215" t="s">
        <v>201</v>
      </c>
    </row>
    <row r="923" spans="1:65" s="14" customFormat="1" ht="11.25">
      <c r="B923" s="216"/>
      <c r="C923" s="217"/>
      <c r="D923" s="207" t="s">
        <v>211</v>
      </c>
      <c r="E923" s="218" t="s">
        <v>1</v>
      </c>
      <c r="F923" s="219" t="s">
        <v>82</v>
      </c>
      <c r="G923" s="217"/>
      <c r="H923" s="220">
        <v>1</v>
      </c>
      <c r="I923" s="221"/>
      <c r="J923" s="217"/>
      <c r="K923" s="217"/>
      <c r="L923" s="222"/>
      <c r="M923" s="223"/>
      <c r="N923" s="224"/>
      <c r="O923" s="224"/>
      <c r="P923" s="224"/>
      <c r="Q923" s="224"/>
      <c r="R923" s="224"/>
      <c r="S923" s="224"/>
      <c r="T923" s="225"/>
      <c r="AT923" s="226" t="s">
        <v>211</v>
      </c>
      <c r="AU923" s="226" t="s">
        <v>82</v>
      </c>
      <c r="AV923" s="14" t="s">
        <v>84</v>
      </c>
      <c r="AW923" s="14" t="s">
        <v>31</v>
      </c>
      <c r="AX923" s="14" t="s">
        <v>75</v>
      </c>
      <c r="AY923" s="226" t="s">
        <v>201</v>
      </c>
    </row>
    <row r="924" spans="1:65" s="15" customFormat="1" ht="11.25">
      <c r="B924" s="245"/>
      <c r="C924" s="246"/>
      <c r="D924" s="207" t="s">
        <v>211</v>
      </c>
      <c r="E924" s="247" t="s">
        <v>1</v>
      </c>
      <c r="F924" s="248" t="s">
        <v>5560</v>
      </c>
      <c r="G924" s="246"/>
      <c r="H924" s="249">
        <v>1</v>
      </c>
      <c r="I924" s="250"/>
      <c r="J924" s="246"/>
      <c r="K924" s="246"/>
      <c r="L924" s="251"/>
      <c r="M924" s="252"/>
      <c r="N924" s="253"/>
      <c r="O924" s="253"/>
      <c r="P924" s="253"/>
      <c r="Q924" s="253"/>
      <c r="R924" s="253"/>
      <c r="S924" s="253"/>
      <c r="T924" s="254"/>
      <c r="AT924" s="255" t="s">
        <v>211</v>
      </c>
      <c r="AU924" s="255" t="s">
        <v>82</v>
      </c>
      <c r="AV924" s="15" t="s">
        <v>209</v>
      </c>
      <c r="AW924" s="15" t="s">
        <v>31</v>
      </c>
      <c r="AX924" s="15" t="s">
        <v>82</v>
      </c>
      <c r="AY924" s="255" t="s">
        <v>201</v>
      </c>
    </row>
    <row r="925" spans="1:65" s="2" customFormat="1" ht="24">
      <c r="A925" s="34"/>
      <c r="B925" s="35"/>
      <c r="C925" s="192" t="s">
        <v>1758</v>
      </c>
      <c r="D925" s="192" t="s">
        <v>204</v>
      </c>
      <c r="E925" s="193" t="s">
        <v>6364</v>
      </c>
      <c r="F925" s="194" t="s">
        <v>6365</v>
      </c>
      <c r="G925" s="195" t="s">
        <v>2526</v>
      </c>
      <c r="H925" s="196">
        <v>1</v>
      </c>
      <c r="I925" s="197"/>
      <c r="J925" s="198">
        <f>ROUND(I925*H925,2)</f>
        <v>0</v>
      </c>
      <c r="K925" s="194" t="s">
        <v>1</v>
      </c>
      <c r="L925" s="39"/>
      <c r="M925" s="199" t="s">
        <v>1</v>
      </c>
      <c r="N925" s="200" t="s">
        <v>40</v>
      </c>
      <c r="O925" s="71"/>
      <c r="P925" s="201">
        <f>O925*H925</f>
        <v>0</v>
      </c>
      <c r="Q925" s="201">
        <v>0</v>
      </c>
      <c r="R925" s="201">
        <f>Q925*H925</f>
        <v>0</v>
      </c>
      <c r="S925" s="201">
        <v>0</v>
      </c>
      <c r="T925" s="202">
        <f>S925*H925</f>
        <v>0</v>
      </c>
      <c r="U925" s="34"/>
      <c r="V925" s="34"/>
      <c r="W925" s="34"/>
      <c r="X925" s="34"/>
      <c r="Y925" s="34"/>
      <c r="Z925" s="34"/>
      <c r="AA925" s="34"/>
      <c r="AB925" s="34"/>
      <c r="AC925" s="34"/>
      <c r="AD925" s="34"/>
      <c r="AE925" s="34"/>
      <c r="AR925" s="203" t="s">
        <v>209</v>
      </c>
      <c r="AT925" s="203" t="s">
        <v>204</v>
      </c>
      <c r="AU925" s="203" t="s">
        <v>82</v>
      </c>
      <c r="AY925" s="17" t="s">
        <v>201</v>
      </c>
      <c r="BE925" s="204">
        <f>IF(N925="základní",J925,0)</f>
        <v>0</v>
      </c>
      <c r="BF925" s="204">
        <f>IF(N925="snížená",J925,0)</f>
        <v>0</v>
      </c>
      <c r="BG925" s="204">
        <f>IF(N925="zákl. přenesená",J925,0)</f>
        <v>0</v>
      </c>
      <c r="BH925" s="204">
        <f>IF(N925="sníž. přenesená",J925,0)</f>
        <v>0</v>
      </c>
      <c r="BI925" s="204">
        <f>IF(N925="nulová",J925,0)</f>
        <v>0</v>
      </c>
      <c r="BJ925" s="17" t="s">
        <v>82</v>
      </c>
      <c r="BK925" s="204">
        <f>ROUND(I925*H925,2)</f>
        <v>0</v>
      </c>
      <c r="BL925" s="17" t="s">
        <v>209</v>
      </c>
      <c r="BM925" s="203" t="s">
        <v>3200</v>
      </c>
    </row>
    <row r="926" spans="1:65" s="13" customFormat="1" ht="33.75">
      <c r="B926" s="205"/>
      <c r="C926" s="206"/>
      <c r="D926" s="207" t="s">
        <v>211</v>
      </c>
      <c r="E926" s="208" t="s">
        <v>1</v>
      </c>
      <c r="F926" s="209" t="s">
        <v>6052</v>
      </c>
      <c r="G926" s="206"/>
      <c r="H926" s="208" t="s">
        <v>1</v>
      </c>
      <c r="I926" s="210"/>
      <c r="J926" s="206"/>
      <c r="K926" s="206"/>
      <c r="L926" s="211"/>
      <c r="M926" s="212"/>
      <c r="N926" s="213"/>
      <c r="O926" s="213"/>
      <c r="P926" s="213"/>
      <c r="Q926" s="213"/>
      <c r="R926" s="213"/>
      <c r="S926" s="213"/>
      <c r="T926" s="214"/>
      <c r="AT926" s="215" t="s">
        <v>211</v>
      </c>
      <c r="AU926" s="215" t="s">
        <v>82</v>
      </c>
      <c r="AV926" s="13" t="s">
        <v>82</v>
      </c>
      <c r="AW926" s="13" t="s">
        <v>31</v>
      </c>
      <c r="AX926" s="13" t="s">
        <v>75</v>
      </c>
      <c r="AY926" s="215" t="s">
        <v>201</v>
      </c>
    </row>
    <row r="927" spans="1:65" s="13" customFormat="1" ht="11.25">
      <c r="B927" s="205"/>
      <c r="C927" s="206"/>
      <c r="D927" s="207" t="s">
        <v>211</v>
      </c>
      <c r="E927" s="208" t="s">
        <v>1</v>
      </c>
      <c r="F927" s="209" t="s">
        <v>6053</v>
      </c>
      <c r="G927" s="206"/>
      <c r="H927" s="208" t="s">
        <v>1</v>
      </c>
      <c r="I927" s="210"/>
      <c r="J927" s="206"/>
      <c r="K927" s="206"/>
      <c r="L927" s="211"/>
      <c r="M927" s="212"/>
      <c r="N927" s="213"/>
      <c r="O927" s="213"/>
      <c r="P927" s="213"/>
      <c r="Q927" s="213"/>
      <c r="R927" s="213"/>
      <c r="S927" s="213"/>
      <c r="T927" s="214"/>
      <c r="AT927" s="215" t="s">
        <v>211</v>
      </c>
      <c r="AU927" s="215" t="s">
        <v>82</v>
      </c>
      <c r="AV927" s="13" t="s">
        <v>82</v>
      </c>
      <c r="AW927" s="13" t="s">
        <v>31</v>
      </c>
      <c r="AX927" s="13" t="s">
        <v>75</v>
      </c>
      <c r="AY927" s="215" t="s">
        <v>201</v>
      </c>
    </row>
    <row r="928" spans="1:65" s="13" customFormat="1" ht="33.75">
      <c r="B928" s="205"/>
      <c r="C928" s="206"/>
      <c r="D928" s="207" t="s">
        <v>211</v>
      </c>
      <c r="E928" s="208" t="s">
        <v>1</v>
      </c>
      <c r="F928" s="209" t="s">
        <v>6054</v>
      </c>
      <c r="G928" s="206"/>
      <c r="H928" s="208" t="s">
        <v>1</v>
      </c>
      <c r="I928" s="210"/>
      <c r="J928" s="206"/>
      <c r="K928" s="206"/>
      <c r="L928" s="211"/>
      <c r="M928" s="212"/>
      <c r="N928" s="213"/>
      <c r="O928" s="213"/>
      <c r="P928" s="213"/>
      <c r="Q928" s="213"/>
      <c r="R928" s="213"/>
      <c r="S928" s="213"/>
      <c r="T928" s="214"/>
      <c r="AT928" s="215" t="s">
        <v>211</v>
      </c>
      <c r="AU928" s="215" t="s">
        <v>82</v>
      </c>
      <c r="AV928" s="13" t="s">
        <v>82</v>
      </c>
      <c r="AW928" s="13" t="s">
        <v>31</v>
      </c>
      <c r="AX928" s="13" t="s">
        <v>75</v>
      </c>
      <c r="AY928" s="215" t="s">
        <v>201</v>
      </c>
    </row>
    <row r="929" spans="1:65" s="13" customFormat="1" ht="33.75">
      <c r="B929" s="205"/>
      <c r="C929" s="206"/>
      <c r="D929" s="207" t="s">
        <v>211</v>
      </c>
      <c r="E929" s="208" t="s">
        <v>1</v>
      </c>
      <c r="F929" s="209" t="s">
        <v>6055</v>
      </c>
      <c r="G929" s="206"/>
      <c r="H929" s="208" t="s">
        <v>1</v>
      </c>
      <c r="I929" s="210"/>
      <c r="J929" s="206"/>
      <c r="K929" s="206"/>
      <c r="L929" s="211"/>
      <c r="M929" s="212"/>
      <c r="N929" s="213"/>
      <c r="O929" s="213"/>
      <c r="P929" s="213"/>
      <c r="Q929" s="213"/>
      <c r="R929" s="213"/>
      <c r="S929" s="213"/>
      <c r="T929" s="214"/>
      <c r="AT929" s="215" t="s">
        <v>211</v>
      </c>
      <c r="AU929" s="215" t="s">
        <v>82</v>
      </c>
      <c r="AV929" s="13" t="s">
        <v>82</v>
      </c>
      <c r="AW929" s="13" t="s">
        <v>31</v>
      </c>
      <c r="AX929" s="13" t="s">
        <v>75</v>
      </c>
      <c r="AY929" s="215" t="s">
        <v>201</v>
      </c>
    </row>
    <row r="930" spans="1:65" s="13" customFormat="1" ht="11.25">
      <c r="B930" s="205"/>
      <c r="C930" s="206"/>
      <c r="D930" s="207" t="s">
        <v>211</v>
      </c>
      <c r="E930" s="208" t="s">
        <v>1</v>
      </c>
      <c r="F930" s="209" t="s">
        <v>6056</v>
      </c>
      <c r="G930" s="206"/>
      <c r="H930" s="208" t="s">
        <v>1</v>
      </c>
      <c r="I930" s="210"/>
      <c r="J930" s="206"/>
      <c r="K930" s="206"/>
      <c r="L930" s="211"/>
      <c r="M930" s="212"/>
      <c r="N930" s="213"/>
      <c r="O930" s="213"/>
      <c r="P930" s="213"/>
      <c r="Q930" s="213"/>
      <c r="R930" s="213"/>
      <c r="S930" s="213"/>
      <c r="T930" s="214"/>
      <c r="AT930" s="215" t="s">
        <v>211</v>
      </c>
      <c r="AU930" s="215" t="s">
        <v>82</v>
      </c>
      <c r="AV930" s="13" t="s">
        <v>82</v>
      </c>
      <c r="AW930" s="13" t="s">
        <v>31</v>
      </c>
      <c r="AX930" s="13" t="s">
        <v>75</v>
      </c>
      <c r="AY930" s="215" t="s">
        <v>201</v>
      </c>
    </row>
    <row r="931" spans="1:65" s="13" customFormat="1" ht="22.5">
      <c r="B931" s="205"/>
      <c r="C931" s="206"/>
      <c r="D931" s="207" t="s">
        <v>211</v>
      </c>
      <c r="E931" s="208" t="s">
        <v>1</v>
      </c>
      <c r="F931" s="209" t="s">
        <v>6057</v>
      </c>
      <c r="G931" s="206"/>
      <c r="H931" s="208" t="s">
        <v>1</v>
      </c>
      <c r="I931" s="210"/>
      <c r="J931" s="206"/>
      <c r="K931" s="206"/>
      <c r="L931" s="211"/>
      <c r="M931" s="212"/>
      <c r="N931" s="213"/>
      <c r="O931" s="213"/>
      <c r="P931" s="213"/>
      <c r="Q931" s="213"/>
      <c r="R931" s="213"/>
      <c r="S931" s="213"/>
      <c r="T931" s="214"/>
      <c r="AT931" s="215" t="s">
        <v>211</v>
      </c>
      <c r="AU931" s="215" t="s">
        <v>82</v>
      </c>
      <c r="AV931" s="13" t="s">
        <v>82</v>
      </c>
      <c r="AW931" s="13" t="s">
        <v>31</v>
      </c>
      <c r="AX931" s="13" t="s">
        <v>75</v>
      </c>
      <c r="AY931" s="215" t="s">
        <v>201</v>
      </c>
    </row>
    <row r="932" spans="1:65" s="13" customFormat="1" ht="11.25">
      <c r="B932" s="205"/>
      <c r="C932" s="206"/>
      <c r="D932" s="207" t="s">
        <v>211</v>
      </c>
      <c r="E932" s="208" t="s">
        <v>1</v>
      </c>
      <c r="F932" s="209" t="s">
        <v>6049</v>
      </c>
      <c r="G932" s="206"/>
      <c r="H932" s="208" t="s">
        <v>1</v>
      </c>
      <c r="I932" s="210"/>
      <c r="J932" s="206"/>
      <c r="K932" s="206"/>
      <c r="L932" s="211"/>
      <c r="M932" s="212"/>
      <c r="N932" s="213"/>
      <c r="O932" s="213"/>
      <c r="P932" s="213"/>
      <c r="Q932" s="213"/>
      <c r="R932" s="213"/>
      <c r="S932" s="213"/>
      <c r="T932" s="214"/>
      <c r="AT932" s="215" t="s">
        <v>211</v>
      </c>
      <c r="AU932" s="215" t="s">
        <v>82</v>
      </c>
      <c r="AV932" s="13" t="s">
        <v>82</v>
      </c>
      <c r="AW932" s="13" t="s">
        <v>31</v>
      </c>
      <c r="AX932" s="13" t="s">
        <v>75</v>
      </c>
      <c r="AY932" s="215" t="s">
        <v>201</v>
      </c>
    </row>
    <row r="933" spans="1:65" s="14" customFormat="1" ht="11.25">
      <c r="B933" s="216"/>
      <c r="C933" s="217"/>
      <c r="D933" s="207" t="s">
        <v>211</v>
      </c>
      <c r="E933" s="218" t="s">
        <v>1</v>
      </c>
      <c r="F933" s="219" t="s">
        <v>82</v>
      </c>
      <c r="G933" s="217"/>
      <c r="H933" s="220">
        <v>1</v>
      </c>
      <c r="I933" s="221"/>
      <c r="J933" s="217"/>
      <c r="K933" s="217"/>
      <c r="L933" s="222"/>
      <c r="M933" s="223"/>
      <c r="N933" s="224"/>
      <c r="O933" s="224"/>
      <c r="P933" s="224"/>
      <c r="Q933" s="224"/>
      <c r="R933" s="224"/>
      <c r="S933" s="224"/>
      <c r="T933" s="225"/>
      <c r="AT933" s="226" t="s">
        <v>211</v>
      </c>
      <c r="AU933" s="226" t="s">
        <v>82</v>
      </c>
      <c r="AV933" s="14" t="s">
        <v>84</v>
      </c>
      <c r="AW933" s="14" t="s">
        <v>31</v>
      </c>
      <c r="AX933" s="14" t="s">
        <v>75</v>
      </c>
      <c r="AY933" s="226" t="s">
        <v>201</v>
      </c>
    </row>
    <row r="934" spans="1:65" s="15" customFormat="1" ht="11.25">
      <c r="B934" s="245"/>
      <c r="C934" s="246"/>
      <c r="D934" s="207" t="s">
        <v>211</v>
      </c>
      <c r="E934" s="247" t="s">
        <v>1</v>
      </c>
      <c r="F934" s="248" t="s">
        <v>5560</v>
      </c>
      <c r="G934" s="246"/>
      <c r="H934" s="249">
        <v>1</v>
      </c>
      <c r="I934" s="250"/>
      <c r="J934" s="246"/>
      <c r="K934" s="246"/>
      <c r="L934" s="251"/>
      <c r="M934" s="252"/>
      <c r="N934" s="253"/>
      <c r="O934" s="253"/>
      <c r="P934" s="253"/>
      <c r="Q934" s="253"/>
      <c r="R934" s="253"/>
      <c r="S934" s="253"/>
      <c r="T934" s="254"/>
      <c r="AT934" s="255" t="s">
        <v>211</v>
      </c>
      <c r="AU934" s="255" t="s">
        <v>82</v>
      </c>
      <c r="AV934" s="15" t="s">
        <v>209</v>
      </c>
      <c r="AW934" s="15" t="s">
        <v>31</v>
      </c>
      <c r="AX934" s="15" t="s">
        <v>82</v>
      </c>
      <c r="AY934" s="255" t="s">
        <v>201</v>
      </c>
    </row>
    <row r="935" spans="1:65" s="2" customFormat="1" ht="36">
      <c r="A935" s="34"/>
      <c r="B935" s="35"/>
      <c r="C935" s="192" t="s">
        <v>1763</v>
      </c>
      <c r="D935" s="192" t="s">
        <v>204</v>
      </c>
      <c r="E935" s="193" t="s">
        <v>6366</v>
      </c>
      <c r="F935" s="194" t="s">
        <v>6367</v>
      </c>
      <c r="G935" s="195" t="s">
        <v>2526</v>
      </c>
      <c r="H935" s="196">
        <v>1</v>
      </c>
      <c r="I935" s="197"/>
      <c r="J935" s="198">
        <f>ROUND(I935*H935,2)</f>
        <v>0</v>
      </c>
      <c r="K935" s="194" t="s">
        <v>1</v>
      </c>
      <c r="L935" s="39"/>
      <c r="M935" s="199" t="s">
        <v>1</v>
      </c>
      <c r="N935" s="200" t="s">
        <v>40</v>
      </c>
      <c r="O935" s="71"/>
      <c r="P935" s="201">
        <f>O935*H935</f>
        <v>0</v>
      </c>
      <c r="Q935" s="201">
        <v>0</v>
      </c>
      <c r="R935" s="201">
        <f>Q935*H935</f>
        <v>0</v>
      </c>
      <c r="S935" s="201">
        <v>0</v>
      </c>
      <c r="T935" s="202">
        <f>S935*H935</f>
        <v>0</v>
      </c>
      <c r="U935" s="34"/>
      <c r="V935" s="34"/>
      <c r="W935" s="34"/>
      <c r="X935" s="34"/>
      <c r="Y935" s="34"/>
      <c r="Z935" s="34"/>
      <c r="AA935" s="34"/>
      <c r="AB935" s="34"/>
      <c r="AC935" s="34"/>
      <c r="AD935" s="34"/>
      <c r="AE935" s="34"/>
      <c r="AR935" s="203" t="s">
        <v>209</v>
      </c>
      <c r="AT935" s="203" t="s">
        <v>204</v>
      </c>
      <c r="AU935" s="203" t="s">
        <v>82</v>
      </c>
      <c r="AY935" s="17" t="s">
        <v>201</v>
      </c>
      <c r="BE935" s="204">
        <f>IF(N935="základní",J935,0)</f>
        <v>0</v>
      </c>
      <c r="BF935" s="204">
        <f>IF(N935="snížená",J935,0)</f>
        <v>0</v>
      </c>
      <c r="BG935" s="204">
        <f>IF(N935="zákl. přenesená",J935,0)</f>
        <v>0</v>
      </c>
      <c r="BH935" s="204">
        <f>IF(N935="sníž. přenesená",J935,0)</f>
        <v>0</v>
      </c>
      <c r="BI935" s="204">
        <f>IF(N935="nulová",J935,0)</f>
        <v>0</v>
      </c>
      <c r="BJ935" s="17" t="s">
        <v>82</v>
      </c>
      <c r="BK935" s="204">
        <f>ROUND(I935*H935,2)</f>
        <v>0</v>
      </c>
      <c r="BL935" s="17" t="s">
        <v>209</v>
      </c>
      <c r="BM935" s="203" t="s">
        <v>3214</v>
      </c>
    </row>
    <row r="936" spans="1:65" s="13" customFormat="1" ht="11.25">
      <c r="B936" s="205"/>
      <c r="C936" s="206"/>
      <c r="D936" s="207" t="s">
        <v>211</v>
      </c>
      <c r="E936" s="208" t="s">
        <v>1</v>
      </c>
      <c r="F936" s="209" t="s">
        <v>6368</v>
      </c>
      <c r="G936" s="206"/>
      <c r="H936" s="208" t="s">
        <v>1</v>
      </c>
      <c r="I936" s="210"/>
      <c r="J936" s="206"/>
      <c r="K936" s="206"/>
      <c r="L936" s="211"/>
      <c r="M936" s="212"/>
      <c r="N936" s="213"/>
      <c r="O936" s="213"/>
      <c r="P936" s="213"/>
      <c r="Q936" s="213"/>
      <c r="R936" s="213"/>
      <c r="S936" s="213"/>
      <c r="T936" s="214"/>
      <c r="AT936" s="215" t="s">
        <v>211</v>
      </c>
      <c r="AU936" s="215" t="s">
        <v>82</v>
      </c>
      <c r="AV936" s="13" t="s">
        <v>82</v>
      </c>
      <c r="AW936" s="13" t="s">
        <v>31</v>
      </c>
      <c r="AX936" s="13" t="s">
        <v>75</v>
      </c>
      <c r="AY936" s="215" t="s">
        <v>201</v>
      </c>
    </row>
    <row r="937" spans="1:65" s="13" customFormat="1" ht="22.5">
      <c r="B937" s="205"/>
      <c r="C937" s="206"/>
      <c r="D937" s="207" t="s">
        <v>211</v>
      </c>
      <c r="E937" s="208" t="s">
        <v>1</v>
      </c>
      <c r="F937" s="209" t="s">
        <v>6195</v>
      </c>
      <c r="G937" s="206"/>
      <c r="H937" s="208" t="s">
        <v>1</v>
      </c>
      <c r="I937" s="210"/>
      <c r="J937" s="206"/>
      <c r="K937" s="206"/>
      <c r="L937" s="211"/>
      <c r="M937" s="212"/>
      <c r="N937" s="213"/>
      <c r="O937" s="213"/>
      <c r="P937" s="213"/>
      <c r="Q937" s="213"/>
      <c r="R937" s="213"/>
      <c r="S937" s="213"/>
      <c r="T937" s="214"/>
      <c r="AT937" s="215" t="s">
        <v>211</v>
      </c>
      <c r="AU937" s="215" t="s">
        <v>82</v>
      </c>
      <c r="AV937" s="13" t="s">
        <v>82</v>
      </c>
      <c r="AW937" s="13" t="s">
        <v>31</v>
      </c>
      <c r="AX937" s="13" t="s">
        <v>75</v>
      </c>
      <c r="AY937" s="215" t="s">
        <v>201</v>
      </c>
    </row>
    <row r="938" spans="1:65" s="13" customFormat="1" ht="22.5">
      <c r="B938" s="205"/>
      <c r="C938" s="206"/>
      <c r="D938" s="207" t="s">
        <v>211</v>
      </c>
      <c r="E938" s="208" t="s">
        <v>1</v>
      </c>
      <c r="F938" s="209" t="s">
        <v>6062</v>
      </c>
      <c r="G938" s="206"/>
      <c r="H938" s="208" t="s">
        <v>1</v>
      </c>
      <c r="I938" s="210"/>
      <c r="J938" s="206"/>
      <c r="K938" s="206"/>
      <c r="L938" s="211"/>
      <c r="M938" s="212"/>
      <c r="N938" s="213"/>
      <c r="O938" s="213"/>
      <c r="P938" s="213"/>
      <c r="Q938" s="213"/>
      <c r="R938" s="213"/>
      <c r="S938" s="213"/>
      <c r="T938" s="214"/>
      <c r="AT938" s="215" t="s">
        <v>211</v>
      </c>
      <c r="AU938" s="215" t="s">
        <v>82</v>
      </c>
      <c r="AV938" s="13" t="s">
        <v>82</v>
      </c>
      <c r="AW938" s="13" t="s">
        <v>31</v>
      </c>
      <c r="AX938" s="13" t="s">
        <v>75</v>
      </c>
      <c r="AY938" s="215" t="s">
        <v>201</v>
      </c>
    </row>
    <row r="939" spans="1:65" s="13" customFormat="1" ht="22.5">
      <c r="B939" s="205"/>
      <c r="C939" s="206"/>
      <c r="D939" s="207" t="s">
        <v>211</v>
      </c>
      <c r="E939" s="208" t="s">
        <v>1</v>
      </c>
      <c r="F939" s="209" t="s">
        <v>6063</v>
      </c>
      <c r="G939" s="206"/>
      <c r="H939" s="208" t="s">
        <v>1</v>
      </c>
      <c r="I939" s="210"/>
      <c r="J939" s="206"/>
      <c r="K939" s="206"/>
      <c r="L939" s="211"/>
      <c r="M939" s="212"/>
      <c r="N939" s="213"/>
      <c r="O939" s="213"/>
      <c r="P939" s="213"/>
      <c r="Q939" s="213"/>
      <c r="R939" s="213"/>
      <c r="S939" s="213"/>
      <c r="T939" s="214"/>
      <c r="AT939" s="215" t="s">
        <v>211</v>
      </c>
      <c r="AU939" s="215" t="s">
        <v>82</v>
      </c>
      <c r="AV939" s="13" t="s">
        <v>82</v>
      </c>
      <c r="AW939" s="13" t="s">
        <v>31</v>
      </c>
      <c r="AX939" s="13" t="s">
        <v>75</v>
      </c>
      <c r="AY939" s="215" t="s">
        <v>201</v>
      </c>
    </row>
    <row r="940" spans="1:65" s="13" customFormat="1" ht="11.25">
      <c r="B940" s="205"/>
      <c r="C940" s="206"/>
      <c r="D940" s="207" t="s">
        <v>211</v>
      </c>
      <c r="E940" s="208" t="s">
        <v>1</v>
      </c>
      <c r="F940" s="209" t="s">
        <v>6064</v>
      </c>
      <c r="G940" s="206"/>
      <c r="H940" s="208" t="s">
        <v>1</v>
      </c>
      <c r="I940" s="210"/>
      <c r="J940" s="206"/>
      <c r="K940" s="206"/>
      <c r="L940" s="211"/>
      <c r="M940" s="212"/>
      <c r="N940" s="213"/>
      <c r="O940" s="213"/>
      <c r="P940" s="213"/>
      <c r="Q940" s="213"/>
      <c r="R940" s="213"/>
      <c r="S940" s="213"/>
      <c r="T940" s="214"/>
      <c r="AT940" s="215" t="s">
        <v>211</v>
      </c>
      <c r="AU940" s="215" t="s">
        <v>82</v>
      </c>
      <c r="AV940" s="13" t="s">
        <v>82</v>
      </c>
      <c r="AW940" s="13" t="s">
        <v>31</v>
      </c>
      <c r="AX940" s="13" t="s">
        <v>75</v>
      </c>
      <c r="AY940" s="215" t="s">
        <v>201</v>
      </c>
    </row>
    <row r="941" spans="1:65" s="14" customFormat="1" ht="11.25">
      <c r="B941" s="216"/>
      <c r="C941" s="217"/>
      <c r="D941" s="207" t="s">
        <v>211</v>
      </c>
      <c r="E941" s="218" t="s">
        <v>1</v>
      </c>
      <c r="F941" s="219" t="s">
        <v>82</v>
      </c>
      <c r="G941" s="217"/>
      <c r="H941" s="220">
        <v>1</v>
      </c>
      <c r="I941" s="221"/>
      <c r="J941" s="217"/>
      <c r="K941" s="217"/>
      <c r="L941" s="222"/>
      <c r="M941" s="223"/>
      <c r="N941" s="224"/>
      <c r="O941" s="224"/>
      <c r="P941" s="224"/>
      <c r="Q941" s="224"/>
      <c r="R941" s="224"/>
      <c r="S941" s="224"/>
      <c r="T941" s="225"/>
      <c r="AT941" s="226" t="s">
        <v>211</v>
      </c>
      <c r="AU941" s="226" t="s">
        <v>82</v>
      </c>
      <c r="AV941" s="14" t="s">
        <v>84</v>
      </c>
      <c r="AW941" s="14" t="s">
        <v>31</v>
      </c>
      <c r="AX941" s="14" t="s">
        <v>75</v>
      </c>
      <c r="AY941" s="226" t="s">
        <v>201</v>
      </c>
    </row>
    <row r="942" spans="1:65" s="15" customFormat="1" ht="11.25">
      <c r="B942" s="245"/>
      <c r="C942" s="246"/>
      <c r="D942" s="207" t="s">
        <v>211</v>
      </c>
      <c r="E942" s="247" t="s">
        <v>1</v>
      </c>
      <c r="F942" s="248" t="s">
        <v>5560</v>
      </c>
      <c r="G942" s="246"/>
      <c r="H942" s="249">
        <v>1</v>
      </c>
      <c r="I942" s="250"/>
      <c r="J942" s="246"/>
      <c r="K942" s="246"/>
      <c r="L942" s="251"/>
      <c r="M942" s="252"/>
      <c r="N942" s="253"/>
      <c r="O942" s="253"/>
      <c r="P942" s="253"/>
      <c r="Q942" s="253"/>
      <c r="R942" s="253"/>
      <c r="S942" s="253"/>
      <c r="T942" s="254"/>
      <c r="AT942" s="255" t="s">
        <v>211</v>
      </c>
      <c r="AU942" s="255" t="s">
        <v>82</v>
      </c>
      <c r="AV942" s="15" t="s">
        <v>209</v>
      </c>
      <c r="AW942" s="15" t="s">
        <v>31</v>
      </c>
      <c r="AX942" s="15" t="s">
        <v>82</v>
      </c>
      <c r="AY942" s="255" t="s">
        <v>201</v>
      </c>
    </row>
    <row r="943" spans="1:65" s="2" customFormat="1" ht="24">
      <c r="A943" s="34"/>
      <c r="B943" s="35"/>
      <c r="C943" s="192" t="s">
        <v>1767</v>
      </c>
      <c r="D943" s="192" t="s">
        <v>204</v>
      </c>
      <c r="E943" s="193" t="s">
        <v>6369</v>
      </c>
      <c r="F943" s="194" t="s">
        <v>6066</v>
      </c>
      <c r="G943" s="195" t="s">
        <v>2526</v>
      </c>
      <c r="H943" s="196">
        <v>1</v>
      </c>
      <c r="I943" s="197"/>
      <c r="J943" s="198">
        <f>ROUND(I943*H943,2)</f>
        <v>0</v>
      </c>
      <c r="K943" s="194" t="s">
        <v>1</v>
      </c>
      <c r="L943" s="39"/>
      <c r="M943" s="199" t="s">
        <v>1</v>
      </c>
      <c r="N943" s="200" t="s">
        <v>40</v>
      </c>
      <c r="O943" s="71"/>
      <c r="P943" s="201">
        <f>O943*H943</f>
        <v>0</v>
      </c>
      <c r="Q943" s="201">
        <v>0</v>
      </c>
      <c r="R943" s="201">
        <f>Q943*H943</f>
        <v>0</v>
      </c>
      <c r="S943" s="201">
        <v>0</v>
      </c>
      <c r="T943" s="202">
        <f>S943*H943</f>
        <v>0</v>
      </c>
      <c r="U943" s="34"/>
      <c r="V943" s="34"/>
      <c r="W943" s="34"/>
      <c r="X943" s="34"/>
      <c r="Y943" s="34"/>
      <c r="Z943" s="34"/>
      <c r="AA943" s="34"/>
      <c r="AB943" s="34"/>
      <c r="AC943" s="34"/>
      <c r="AD943" s="34"/>
      <c r="AE943" s="34"/>
      <c r="AR943" s="203" t="s">
        <v>209</v>
      </c>
      <c r="AT943" s="203" t="s">
        <v>204</v>
      </c>
      <c r="AU943" s="203" t="s">
        <v>82</v>
      </c>
      <c r="AY943" s="17" t="s">
        <v>201</v>
      </c>
      <c r="BE943" s="204">
        <f>IF(N943="základní",J943,0)</f>
        <v>0</v>
      </c>
      <c r="BF943" s="204">
        <f>IF(N943="snížená",J943,0)</f>
        <v>0</v>
      </c>
      <c r="BG943" s="204">
        <f>IF(N943="zákl. přenesená",J943,0)</f>
        <v>0</v>
      </c>
      <c r="BH943" s="204">
        <f>IF(N943="sníž. přenesená",J943,0)</f>
        <v>0</v>
      </c>
      <c r="BI943" s="204">
        <f>IF(N943="nulová",J943,0)</f>
        <v>0</v>
      </c>
      <c r="BJ943" s="17" t="s">
        <v>82</v>
      </c>
      <c r="BK943" s="204">
        <f>ROUND(I943*H943,2)</f>
        <v>0</v>
      </c>
      <c r="BL943" s="17" t="s">
        <v>209</v>
      </c>
      <c r="BM943" s="203" t="s">
        <v>3223</v>
      </c>
    </row>
    <row r="944" spans="1:65" s="13" customFormat="1" ht="33.75">
      <c r="B944" s="205"/>
      <c r="C944" s="206"/>
      <c r="D944" s="207" t="s">
        <v>211</v>
      </c>
      <c r="E944" s="208" t="s">
        <v>1</v>
      </c>
      <c r="F944" s="209" t="s">
        <v>6067</v>
      </c>
      <c r="G944" s="206"/>
      <c r="H944" s="208" t="s">
        <v>1</v>
      </c>
      <c r="I944" s="210"/>
      <c r="J944" s="206"/>
      <c r="K944" s="206"/>
      <c r="L944" s="211"/>
      <c r="M944" s="212"/>
      <c r="N944" s="213"/>
      <c r="O944" s="213"/>
      <c r="P944" s="213"/>
      <c r="Q944" s="213"/>
      <c r="R944" s="213"/>
      <c r="S944" s="213"/>
      <c r="T944" s="214"/>
      <c r="AT944" s="215" t="s">
        <v>211</v>
      </c>
      <c r="AU944" s="215" t="s">
        <v>82</v>
      </c>
      <c r="AV944" s="13" t="s">
        <v>82</v>
      </c>
      <c r="AW944" s="13" t="s">
        <v>31</v>
      </c>
      <c r="AX944" s="13" t="s">
        <v>75</v>
      </c>
      <c r="AY944" s="215" t="s">
        <v>201</v>
      </c>
    </row>
    <row r="945" spans="1:65" s="13" customFormat="1" ht="11.25">
      <c r="B945" s="205"/>
      <c r="C945" s="206"/>
      <c r="D945" s="207" t="s">
        <v>211</v>
      </c>
      <c r="E945" s="208" t="s">
        <v>1</v>
      </c>
      <c r="F945" s="209" t="s">
        <v>6049</v>
      </c>
      <c r="G945" s="206"/>
      <c r="H945" s="208" t="s">
        <v>1</v>
      </c>
      <c r="I945" s="210"/>
      <c r="J945" s="206"/>
      <c r="K945" s="206"/>
      <c r="L945" s="211"/>
      <c r="M945" s="212"/>
      <c r="N945" s="213"/>
      <c r="O945" s="213"/>
      <c r="P945" s="213"/>
      <c r="Q945" s="213"/>
      <c r="R945" s="213"/>
      <c r="S945" s="213"/>
      <c r="T945" s="214"/>
      <c r="AT945" s="215" t="s">
        <v>211</v>
      </c>
      <c r="AU945" s="215" t="s">
        <v>82</v>
      </c>
      <c r="AV945" s="13" t="s">
        <v>82</v>
      </c>
      <c r="AW945" s="13" t="s">
        <v>31</v>
      </c>
      <c r="AX945" s="13" t="s">
        <v>75</v>
      </c>
      <c r="AY945" s="215" t="s">
        <v>201</v>
      </c>
    </row>
    <row r="946" spans="1:65" s="14" customFormat="1" ht="11.25">
      <c r="B946" s="216"/>
      <c r="C946" s="217"/>
      <c r="D946" s="207" t="s">
        <v>211</v>
      </c>
      <c r="E946" s="218" t="s">
        <v>1</v>
      </c>
      <c r="F946" s="219" t="s">
        <v>82</v>
      </c>
      <c r="G946" s="217"/>
      <c r="H946" s="220">
        <v>1</v>
      </c>
      <c r="I946" s="221"/>
      <c r="J946" s="217"/>
      <c r="K946" s="217"/>
      <c r="L946" s="222"/>
      <c r="M946" s="223"/>
      <c r="N946" s="224"/>
      <c r="O946" s="224"/>
      <c r="P946" s="224"/>
      <c r="Q946" s="224"/>
      <c r="R946" s="224"/>
      <c r="S946" s="224"/>
      <c r="T946" s="225"/>
      <c r="AT946" s="226" t="s">
        <v>211</v>
      </c>
      <c r="AU946" s="226" t="s">
        <v>82</v>
      </c>
      <c r="AV946" s="14" t="s">
        <v>84</v>
      </c>
      <c r="AW946" s="14" t="s">
        <v>31</v>
      </c>
      <c r="AX946" s="14" t="s">
        <v>75</v>
      </c>
      <c r="AY946" s="226" t="s">
        <v>201</v>
      </c>
    </row>
    <row r="947" spans="1:65" s="15" customFormat="1" ht="11.25">
      <c r="B947" s="245"/>
      <c r="C947" s="246"/>
      <c r="D947" s="207" t="s">
        <v>211</v>
      </c>
      <c r="E947" s="247" t="s">
        <v>1</v>
      </c>
      <c r="F947" s="248" t="s">
        <v>5560</v>
      </c>
      <c r="G947" s="246"/>
      <c r="H947" s="249">
        <v>1</v>
      </c>
      <c r="I947" s="250"/>
      <c r="J947" s="246"/>
      <c r="K947" s="246"/>
      <c r="L947" s="251"/>
      <c r="M947" s="252"/>
      <c r="N947" s="253"/>
      <c r="O947" s="253"/>
      <c r="P947" s="253"/>
      <c r="Q947" s="253"/>
      <c r="R947" s="253"/>
      <c r="S947" s="253"/>
      <c r="T947" s="254"/>
      <c r="AT947" s="255" t="s">
        <v>211</v>
      </c>
      <c r="AU947" s="255" t="s">
        <v>82</v>
      </c>
      <c r="AV947" s="15" t="s">
        <v>209</v>
      </c>
      <c r="AW947" s="15" t="s">
        <v>31</v>
      </c>
      <c r="AX947" s="15" t="s">
        <v>82</v>
      </c>
      <c r="AY947" s="255" t="s">
        <v>201</v>
      </c>
    </row>
    <row r="948" spans="1:65" s="2" customFormat="1" ht="36">
      <c r="A948" s="34"/>
      <c r="B948" s="35"/>
      <c r="C948" s="192" t="s">
        <v>1772</v>
      </c>
      <c r="D948" s="192" t="s">
        <v>204</v>
      </c>
      <c r="E948" s="193" t="s">
        <v>6370</v>
      </c>
      <c r="F948" s="194" t="s">
        <v>6367</v>
      </c>
      <c r="G948" s="195" t="s">
        <v>2526</v>
      </c>
      <c r="H948" s="196">
        <v>1</v>
      </c>
      <c r="I948" s="197"/>
      <c r="J948" s="198">
        <f>ROUND(I948*H948,2)</f>
        <v>0</v>
      </c>
      <c r="K948" s="194" t="s">
        <v>1</v>
      </c>
      <c r="L948" s="39"/>
      <c r="M948" s="199" t="s">
        <v>1</v>
      </c>
      <c r="N948" s="200" t="s">
        <v>40</v>
      </c>
      <c r="O948" s="71"/>
      <c r="P948" s="201">
        <f>O948*H948</f>
        <v>0</v>
      </c>
      <c r="Q948" s="201">
        <v>0</v>
      </c>
      <c r="R948" s="201">
        <f>Q948*H948</f>
        <v>0</v>
      </c>
      <c r="S948" s="201">
        <v>0</v>
      </c>
      <c r="T948" s="202">
        <f>S948*H948</f>
        <v>0</v>
      </c>
      <c r="U948" s="34"/>
      <c r="V948" s="34"/>
      <c r="W948" s="34"/>
      <c r="X948" s="34"/>
      <c r="Y948" s="34"/>
      <c r="Z948" s="34"/>
      <c r="AA948" s="34"/>
      <c r="AB948" s="34"/>
      <c r="AC948" s="34"/>
      <c r="AD948" s="34"/>
      <c r="AE948" s="34"/>
      <c r="AR948" s="203" t="s">
        <v>209</v>
      </c>
      <c r="AT948" s="203" t="s">
        <v>204</v>
      </c>
      <c r="AU948" s="203" t="s">
        <v>82</v>
      </c>
      <c r="AY948" s="17" t="s">
        <v>201</v>
      </c>
      <c r="BE948" s="204">
        <f>IF(N948="základní",J948,0)</f>
        <v>0</v>
      </c>
      <c r="BF948" s="204">
        <f>IF(N948="snížená",J948,0)</f>
        <v>0</v>
      </c>
      <c r="BG948" s="204">
        <f>IF(N948="zákl. přenesená",J948,0)</f>
        <v>0</v>
      </c>
      <c r="BH948" s="204">
        <f>IF(N948="sníž. přenesená",J948,0)</f>
        <v>0</v>
      </c>
      <c r="BI948" s="204">
        <f>IF(N948="nulová",J948,0)</f>
        <v>0</v>
      </c>
      <c r="BJ948" s="17" t="s">
        <v>82</v>
      </c>
      <c r="BK948" s="204">
        <f>ROUND(I948*H948,2)</f>
        <v>0</v>
      </c>
      <c r="BL948" s="17" t="s">
        <v>209</v>
      </c>
      <c r="BM948" s="203" t="s">
        <v>3235</v>
      </c>
    </row>
    <row r="949" spans="1:65" s="13" customFormat="1" ht="11.25">
      <c r="B949" s="205"/>
      <c r="C949" s="206"/>
      <c r="D949" s="207" t="s">
        <v>211</v>
      </c>
      <c r="E949" s="208" t="s">
        <v>1</v>
      </c>
      <c r="F949" s="209" t="s">
        <v>6368</v>
      </c>
      <c r="G949" s="206"/>
      <c r="H949" s="208" t="s">
        <v>1</v>
      </c>
      <c r="I949" s="210"/>
      <c r="J949" s="206"/>
      <c r="K949" s="206"/>
      <c r="L949" s="211"/>
      <c r="M949" s="212"/>
      <c r="N949" s="213"/>
      <c r="O949" s="213"/>
      <c r="P949" s="213"/>
      <c r="Q949" s="213"/>
      <c r="R949" s="213"/>
      <c r="S949" s="213"/>
      <c r="T949" s="214"/>
      <c r="AT949" s="215" t="s">
        <v>211</v>
      </c>
      <c r="AU949" s="215" t="s">
        <v>82</v>
      </c>
      <c r="AV949" s="13" t="s">
        <v>82</v>
      </c>
      <c r="AW949" s="13" t="s">
        <v>31</v>
      </c>
      <c r="AX949" s="13" t="s">
        <v>75</v>
      </c>
      <c r="AY949" s="215" t="s">
        <v>201</v>
      </c>
    </row>
    <row r="950" spans="1:65" s="13" customFormat="1" ht="22.5">
      <c r="B950" s="205"/>
      <c r="C950" s="206"/>
      <c r="D950" s="207" t="s">
        <v>211</v>
      </c>
      <c r="E950" s="208" t="s">
        <v>1</v>
      </c>
      <c r="F950" s="209" t="s">
        <v>6195</v>
      </c>
      <c r="G950" s="206"/>
      <c r="H950" s="208" t="s">
        <v>1</v>
      </c>
      <c r="I950" s="210"/>
      <c r="J950" s="206"/>
      <c r="K950" s="206"/>
      <c r="L950" s="211"/>
      <c r="M950" s="212"/>
      <c r="N950" s="213"/>
      <c r="O950" s="213"/>
      <c r="P950" s="213"/>
      <c r="Q950" s="213"/>
      <c r="R950" s="213"/>
      <c r="S950" s="213"/>
      <c r="T950" s="214"/>
      <c r="AT950" s="215" t="s">
        <v>211</v>
      </c>
      <c r="AU950" s="215" t="s">
        <v>82</v>
      </c>
      <c r="AV950" s="13" t="s">
        <v>82</v>
      </c>
      <c r="AW950" s="13" t="s">
        <v>31</v>
      </c>
      <c r="AX950" s="13" t="s">
        <v>75</v>
      </c>
      <c r="AY950" s="215" t="s">
        <v>201</v>
      </c>
    </row>
    <row r="951" spans="1:65" s="13" customFormat="1" ht="22.5">
      <c r="B951" s="205"/>
      <c r="C951" s="206"/>
      <c r="D951" s="207" t="s">
        <v>211</v>
      </c>
      <c r="E951" s="208" t="s">
        <v>1</v>
      </c>
      <c r="F951" s="209" t="s">
        <v>6062</v>
      </c>
      <c r="G951" s="206"/>
      <c r="H951" s="208" t="s">
        <v>1</v>
      </c>
      <c r="I951" s="210"/>
      <c r="J951" s="206"/>
      <c r="K951" s="206"/>
      <c r="L951" s="211"/>
      <c r="M951" s="212"/>
      <c r="N951" s="213"/>
      <c r="O951" s="213"/>
      <c r="P951" s="213"/>
      <c r="Q951" s="213"/>
      <c r="R951" s="213"/>
      <c r="S951" s="213"/>
      <c r="T951" s="214"/>
      <c r="AT951" s="215" t="s">
        <v>211</v>
      </c>
      <c r="AU951" s="215" t="s">
        <v>82</v>
      </c>
      <c r="AV951" s="13" t="s">
        <v>82</v>
      </c>
      <c r="AW951" s="13" t="s">
        <v>31</v>
      </c>
      <c r="AX951" s="13" t="s">
        <v>75</v>
      </c>
      <c r="AY951" s="215" t="s">
        <v>201</v>
      </c>
    </row>
    <row r="952" spans="1:65" s="13" customFormat="1" ht="22.5">
      <c r="B952" s="205"/>
      <c r="C952" s="206"/>
      <c r="D952" s="207" t="s">
        <v>211</v>
      </c>
      <c r="E952" s="208" t="s">
        <v>1</v>
      </c>
      <c r="F952" s="209" t="s">
        <v>6063</v>
      </c>
      <c r="G952" s="206"/>
      <c r="H952" s="208" t="s">
        <v>1</v>
      </c>
      <c r="I952" s="210"/>
      <c r="J952" s="206"/>
      <c r="K952" s="206"/>
      <c r="L952" s="211"/>
      <c r="M952" s="212"/>
      <c r="N952" s="213"/>
      <c r="O952" s="213"/>
      <c r="P952" s="213"/>
      <c r="Q952" s="213"/>
      <c r="R952" s="213"/>
      <c r="S952" s="213"/>
      <c r="T952" s="214"/>
      <c r="AT952" s="215" t="s">
        <v>211</v>
      </c>
      <c r="AU952" s="215" t="s">
        <v>82</v>
      </c>
      <c r="AV952" s="13" t="s">
        <v>82</v>
      </c>
      <c r="AW952" s="13" t="s">
        <v>31</v>
      </c>
      <c r="AX952" s="13" t="s">
        <v>75</v>
      </c>
      <c r="AY952" s="215" t="s">
        <v>201</v>
      </c>
    </row>
    <row r="953" spans="1:65" s="13" customFormat="1" ht="11.25">
      <c r="B953" s="205"/>
      <c r="C953" s="206"/>
      <c r="D953" s="207" t="s">
        <v>211</v>
      </c>
      <c r="E953" s="208" t="s">
        <v>1</v>
      </c>
      <c r="F953" s="209" t="s">
        <v>6064</v>
      </c>
      <c r="G953" s="206"/>
      <c r="H953" s="208" t="s">
        <v>1</v>
      </c>
      <c r="I953" s="210"/>
      <c r="J953" s="206"/>
      <c r="K953" s="206"/>
      <c r="L953" s="211"/>
      <c r="M953" s="212"/>
      <c r="N953" s="213"/>
      <c r="O953" s="213"/>
      <c r="P953" s="213"/>
      <c r="Q953" s="213"/>
      <c r="R953" s="213"/>
      <c r="S953" s="213"/>
      <c r="T953" s="214"/>
      <c r="AT953" s="215" t="s">
        <v>211</v>
      </c>
      <c r="AU953" s="215" t="s">
        <v>82</v>
      </c>
      <c r="AV953" s="13" t="s">
        <v>82</v>
      </c>
      <c r="AW953" s="13" t="s">
        <v>31</v>
      </c>
      <c r="AX953" s="13" t="s">
        <v>75</v>
      </c>
      <c r="AY953" s="215" t="s">
        <v>201</v>
      </c>
    </row>
    <row r="954" spans="1:65" s="14" customFormat="1" ht="11.25">
      <c r="B954" s="216"/>
      <c r="C954" s="217"/>
      <c r="D954" s="207" t="s">
        <v>211</v>
      </c>
      <c r="E954" s="218" t="s">
        <v>1</v>
      </c>
      <c r="F954" s="219" t="s">
        <v>82</v>
      </c>
      <c r="G954" s="217"/>
      <c r="H954" s="220">
        <v>1</v>
      </c>
      <c r="I954" s="221"/>
      <c r="J954" s="217"/>
      <c r="K954" s="217"/>
      <c r="L954" s="222"/>
      <c r="M954" s="223"/>
      <c r="N954" s="224"/>
      <c r="O954" s="224"/>
      <c r="P954" s="224"/>
      <c r="Q954" s="224"/>
      <c r="R954" s="224"/>
      <c r="S954" s="224"/>
      <c r="T954" s="225"/>
      <c r="AT954" s="226" t="s">
        <v>211</v>
      </c>
      <c r="AU954" s="226" t="s">
        <v>82</v>
      </c>
      <c r="AV954" s="14" t="s">
        <v>84</v>
      </c>
      <c r="AW954" s="14" t="s">
        <v>31</v>
      </c>
      <c r="AX954" s="14" t="s">
        <v>75</v>
      </c>
      <c r="AY954" s="226" t="s">
        <v>201</v>
      </c>
    </row>
    <row r="955" spans="1:65" s="15" customFormat="1" ht="11.25">
      <c r="B955" s="245"/>
      <c r="C955" s="246"/>
      <c r="D955" s="207" t="s">
        <v>211</v>
      </c>
      <c r="E955" s="247" t="s">
        <v>1</v>
      </c>
      <c r="F955" s="248" t="s">
        <v>5560</v>
      </c>
      <c r="G955" s="246"/>
      <c r="H955" s="249">
        <v>1</v>
      </c>
      <c r="I955" s="250"/>
      <c r="J955" s="246"/>
      <c r="K955" s="246"/>
      <c r="L955" s="251"/>
      <c r="M955" s="252"/>
      <c r="N955" s="253"/>
      <c r="O955" s="253"/>
      <c r="P955" s="253"/>
      <c r="Q955" s="253"/>
      <c r="R955" s="253"/>
      <c r="S955" s="253"/>
      <c r="T955" s="254"/>
      <c r="AT955" s="255" t="s">
        <v>211</v>
      </c>
      <c r="AU955" s="255" t="s">
        <v>82</v>
      </c>
      <c r="AV955" s="15" t="s">
        <v>209</v>
      </c>
      <c r="AW955" s="15" t="s">
        <v>31</v>
      </c>
      <c r="AX955" s="15" t="s">
        <v>82</v>
      </c>
      <c r="AY955" s="255" t="s">
        <v>201</v>
      </c>
    </row>
    <row r="956" spans="1:65" s="2" customFormat="1" ht="24">
      <c r="A956" s="34"/>
      <c r="B956" s="35"/>
      <c r="C956" s="192" t="s">
        <v>1776</v>
      </c>
      <c r="D956" s="192" t="s">
        <v>204</v>
      </c>
      <c r="E956" s="193" t="s">
        <v>6371</v>
      </c>
      <c r="F956" s="194" t="s">
        <v>6066</v>
      </c>
      <c r="G956" s="195" t="s">
        <v>2526</v>
      </c>
      <c r="H956" s="196">
        <v>1</v>
      </c>
      <c r="I956" s="197"/>
      <c r="J956" s="198">
        <f>ROUND(I956*H956,2)</f>
        <v>0</v>
      </c>
      <c r="K956" s="194" t="s">
        <v>1</v>
      </c>
      <c r="L956" s="39"/>
      <c r="M956" s="199" t="s">
        <v>1</v>
      </c>
      <c r="N956" s="200" t="s">
        <v>40</v>
      </c>
      <c r="O956" s="71"/>
      <c r="P956" s="201">
        <f>O956*H956</f>
        <v>0</v>
      </c>
      <c r="Q956" s="201">
        <v>0</v>
      </c>
      <c r="R956" s="201">
        <f>Q956*H956</f>
        <v>0</v>
      </c>
      <c r="S956" s="201">
        <v>0</v>
      </c>
      <c r="T956" s="202">
        <f>S956*H956</f>
        <v>0</v>
      </c>
      <c r="U956" s="34"/>
      <c r="V956" s="34"/>
      <c r="W956" s="34"/>
      <c r="X956" s="34"/>
      <c r="Y956" s="34"/>
      <c r="Z956" s="34"/>
      <c r="AA956" s="34"/>
      <c r="AB956" s="34"/>
      <c r="AC956" s="34"/>
      <c r="AD956" s="34"/>
      <c r="AE956" s="34"/>
      <c r="AR956" s="203" t="s">
        <v>209</v>
      </c>
      <c r="AT956" s="203" t="s">
        <v>204</v>
      </c>
      <c r="AU956" s="203" t="s">
        <v>82</v>
      </c>
      <c r="AY956" s="17" t="s">
        <v>201</v>
      </c>
      <c r="BE956" s="204">
        <f>IF(N956="základní",J956,0)</f>
        <v>0</v>
      </c>
      <c r="BF956" s="204">
        <f>IF(N956="snížená",J956,0)</f>
        <v>0</v>
      </c>
      <c r="BG956" s="204">
        <f>IF(N956="zákl. přenesená",J956,0)</f>
        <v>0</v>
      </c>
      <c r="BH956" s="204">
        <f>IF(N956="sníž. přenesená",J956,0)</f>
        <v>0</v>
      </c>
      <c r="BI956" s="204">
        <f>IF(N956="nulová",J956,0)</f>
        <v>0</v>
      </c>
      <c r="BJ956" s="17" t="s">
        <v>82</v>
      </c>
      <c r="BK956" s="204">
        <f>ROUND(I956*H956,2)</f>
        <v>0</v>
      </c>
      <c r="BL956" s="17" t="s">
        <v>209</v>
      </c>
      <c r="BM956" s="203" t="s">
        <v>3245</v>
      </c>
    </row>
    <row r="957" spans="1:65" s="13" customFormat="1" ht="33.75">
      <c r="B957" s="205"/>
      <c r="C957" s="206"/>
      <c r="D957" s="207" t="s">
        <v>211</v>
      </c>
      <c r="E957" s="208" t="s">
        <v>1</v>
      </c>
      <c r="F957" s="209" t="s">
        <v>6067</v>
      </c>
      <c r="G957" s="206"/>
      <c r="H957" s="208" t="s">
        <v>1</v>
      </c>
      <c r="I957" s="210"/>
      <c r="J957" s="206"/>
      <c r="K957" s="206"/>
      <c r="L957" s="211"/>
      <c r="M957" s="212"/>
      <c r="N957" s="213"/>
      <c r="O957" s="213"/>
      <c r="P957" s="213"/>
      <c r="Q957" s="213"/>
      <c r="R957" s="213"/>
      <c r="S957" s="213"/>
      <c r="T957" s="214"/>
      <c r="AT957" s="215" t="s">
        <v>211</v>
      </c>
      <c r="AU957" s="215" t="s">
        <v>82</v>
      </c>
      <c r="AV957" s="13" t="s">
        <v>82</v>
      </c>
      <c r="AW957" s="13" t="s">
        <v>31</v>
      </c>
      <c r="AX957" s="13" t="s">
        <v>75</v>
      </c>
      <c r="AY957" s="215" t="s">
        <v>201</v>
      </c>
    </row>
    <row r="958" spans="1:65" s="13" customFormat="1" ht="11.25">
      <c r="B958" s="205"/>
      <c r="C958" s="206"/>
      <c r="D958" s="207" t="s">
        <v>211</v>
      </c>
      <c r="E958" s="208" t="s">
        <v>1</v>
      </c>
      <c r="F958" s="209" t="s">
        <v>6049</v>
      </c>
      <c r="G958" s="206"/>
      <c r="H958" s="208" t="s">
        <v>1</v>
      </c>
      <c r="I958" s="210"/>
      <c r="J958" s="206"/>
      <c r="K958" s="206"/>
      <c r="L958" s="211"/>
      <c r="M958" s="212"/>
      <c r="N958" s="213"/>
      <c r="O958" s="213"/>
      <c r="P958" s="213"/>
      <c r="Q958" s="213"/>
      <c r="R958" s="213"/>
      <c r="S958" s="213"/>
      <c r="T958" s="214"/>
      <c r="AT958" s="215" t="s">
        <v>211</v>
      </c>
      <c r="AU958" s="215" t="s">
        <v>82</v>
      </c>
      <c r="AV958" s="13" t="s">
        <v>82</v>
      </c>
      <c r="AW958" s="13" t="s">
        <v>31</v>
      </c>
      <c r="AX958" s="13" t="s">
        <v>75</v>
      </c>
      <c r="AY958" s="215" t="s">
        <v>201</v>
      </c>
    </row>
    <row r="959" spans="1:65" s="14" customFormat="1" ht="11.25">
      <c r="B959" s="216"/>
      <c r="C959" s="217"/>
      <c r="D959" s="207" t="s">
        <v>211</v>
      </c>
      <c r="E959" s="218" t="s">
        <v>1</v>
      </c>
      <c r="F959" s="219" t="s">
        <v>82</v>
      </c>
      <c r="G959" s="217"/>
      <c r="H959" s="220">
        <v>1</v>
      </c>
      <c r="I959" s="221"/>
      <c r="J959" s="217"/>
      <c r="K959" s="217"/>
      <c r="L959" s="222"/>
      <c r="M959" s="223"/>
      <c r="N959" s="224"/>
      <c r="O959" s="224"/>
      <c r="P959" s="224"/>
      <c r="Q959" s="224"/>
      <c r="R959" s="224"/>
      <c r="S959" s="224"/>
      <c r="T959" s="225"/>
      <c r="AT959" s="226" t="s">
        <v>211</v>
      </c>
      <c r="AU959" s="226" t="s">
        <v>82</v>
      </c>
      <c r="AV959" s="14" t="s">
        <v>84</v>
      </c>
      <c r="AW959" s="14" t="s">
        <v>31</v>
      </c>
      <c r="AX959" s="14" t="s">
        <v>75</v>
      </c>
      <c r="AY959" s="226" t="s">
        <v>201</v>
      </c>
    </row>
    <row r="960" spans="1:65" s="15" customFormat="1" ht="11.25">
      <c r="B960" s="245"/>
      <c r="C960" s="246"/>
      <c r="D960" s="207" t="s">
        <v>211</v>
      </c>
      <c r="E960" s="247" t="s">
        <v>1</v>
      </c>
      <c r="F960" s="248" t="s">
        <v>5560</v>
      </c>
      <c r="G960" s="246"/>
      <c r="H960" s="249">
        <v>1</v>
      </c>
      <c r="I960" s="250"/>
      <c r="J960" s="246"/>
      <c r="K960" s="246"/>
      <c r="L960" s="251"/>
      <c r="M960" s="252"/>
      <c r="N960" s="253"/>
      <c r="O960" s="253"/>
      <c r="P960" s="253"/>
      <c r="Q960" s="253"/>
      <c r="R960" s="253"/>
      <c r="S960" s="253"/>
      <c r="T960" s="254"/>
      <c r="AT960" s="255" t="s">
        <v>211</v>
      </c>
      <c r="AU960" s="255" t="s">
        <v>82</v>
      </c>
      <c r="AV960" s="15" t="s">
        <v>209</v>
      </c>
      <c r="AW960" s="15" t="s">
        <v>31</v>
      </c>
      <c r="AX960" s="15" t="s">
        <v>82</v>
      </c>
      <c r="AY960" s="255" t="s">
        <v>201</v>
      </c>
    </row>
    <row r="961" spans="1:65" s="2" customFormat="1" ht="24">
      <c r="A961" s="34"/>
      <c r="B961" s="35"/>
      <c r="C961" s="192" t="s">
        <v>1782</v>
      </c>
      <c r="D961" s="192" t="s">
        <v>204</v>
      </c>
      <c r="E961" s="193" t="s">
        <v>6372</v>
      </c>
      <c r="F961" s="194" t="s">
        <v>6075</v>
      </c>
      <c r="G961" s="195" t="s">
        <v>2526</v>
      </c>
      <c r="H961" s="196">
        <v>12</v>
      </c>
      <c r="I961" s="197"/>
      <c r="J961" s="198">
        <f>ROUND(I961*H961,2)</f>
        <v>0</v>
      </c>
      <c r="K961" s="194" t="s">
        <v>1</v>
      </c>
      <c r="L961" s="39"/>
      <c r="M961" s="199" t="s">
        <v>1</v>
      </c>
      <c r="N961" s="200" t="s">
        <v>40</v>
      </c>
      <c r="O961" s="71"/>
      <c r="P961" s="201">
        <f>O961*H961</f>
        <v>0</v>
      </c>
      <c r="Q961" s="201">
        <v>0</v>
      </c>
      <c r="R961" s="201">
        <f>Q961*H961</f>
        <v>0</v>
      </c>
      <c r="S961" s="201">
        <v>0</v>
      </c>
      <c r="T961" s="202">
        <f>S961*H961</f>
        <v>0</v>
      </c>
      <c r="U961" s="34"/>
      <c r="V961" s="34"/>
      <c r="W961" s="34"/>
      <c r="X961" s="34"/>
      <c r="Y961" s="34"/>
      <c r="Z961" s="34"/>
      <c r="AA961" s="34"/>
      <c r="AB961" s="34"/>
      <c r="AC961" s="34"/>
      <c r="AD961" s="34"/>
      <c r="AE961" s="34"/>
      <c r="AR961" s="203" t="s">
        <v>209</v>
      </c>
      <c r="AT961" s="203" t="s">
        <v>204</v>
      </c>
      <c r="AU961" s="203" t="s">
        <v>82</v>
      </c>
      <c r="AY961" s="17" t="s">
        <v>201</v>
      </c>
      <c r="BE961" s="204">
        <f>IF(N961="základní",J961,0)</f>
        <v>0</v>
      </c>
      <c r="BF961" s="204">
        <f>IF(N961="snížená",J961,0)</f>
        <v>0</v>
      </c>
      <c r="BG961" s="204">
        <f>IF(N961="zákl. přenesená",J961,0)</f>
        <v>0</v>
      </c>
      <c r="BH961" s="204">
        <f>IF(N961="sníž. přenesená",J961,0)</f>
        <v>0</v>
      </c>
      <c r="BI961" s="204">
        <f>IF(N961="nulová",J961,0)</f>
        <v>0</v>
      </c>
      <c r="BJ961" s="17" t="s">
        <v>82</v>
      </c>
      <c r="BK961" s="204">
        <f>ROUND(I961*H961,2)</f>
        <v>0</v>
      </c>
      <c r="BL961" s="17" t="s">
        <v>209</v>
      </c>
      <c r="BM961" s="203" t="s">
        <v>3253</v>
      </c>
    </row>
    <row r="962" spans="1:65" s="13" customFormat="1" ht="11.25">
      <c r="B962" s="205"/>
      <c r="C962" s="206"/>
      <c r="D962" s="207" t="s">
        <v>211</v>
      </c>
      <c r="E962" s="208" t="s">
        <v>1</v>
      </c>
      <c r="F962" s="209" t="s">
        <v>6049</v>
      </c>
      <c r="G962" s="206"/>
      <c r="H962" s="208" t="s">
        <v>1</v>
      </c>
      <c r="I962" s="210"/>
      <c r="J962" s="206"/>
      <c r="K962" s="206"/>
      <c r="L962" s="211"/>
      <c r="M962" s="212"/>
      <c r="N962" s="213"/>
      <c r="O962" s="213"/>
      <c r="P962" s="213"/>
      <c r="Q962" s="213"/>
      <c r="R962" s="213"/>
      <c r="S962" s="213"/>
      <c r="T962" s="214"/>
      <c r="AT962" s="215" t="s">
        <v>211</v>
      </c>
      <c r="AU962" s="215" t="s">
        <v>82</v>
      </c>
      <c r="AV962" s="13" t="s">
        <v>82</v>
      </c>
      <c r="AW962" s="13" t="s">
        <v>31</v>
      </c>
      <c r="AX962" s="13" t="s">
        <v>75</v>
      </c>
      <c r="AY962" s="215" t="s">
        <v>201</v>
      </c>
    </row>
    <row r="963" spans="1:65" s="14" customFormat="1" ht="11.25">
      <c r="B963" s="216"/>
      <c r="C963" s="217"/>
      <c r="D963" s="207" t="s">
        <v>211</v>
      </c>
      <c r="E963" s="218" t="s">
        <v>1</v>
      </c>
      <c r="F963" s="219" t="s">
        <v>317</v>
      </c>
      <c r="G963" s="217"/>
      <c r="H963" s="220">
        <v>12</v>
      </c>
      <c r="I963" s="221"/>
      <c r="J963" s="217"/>
      <c r="K963" s="217"/>
      <c r="L963" s="222"/>
      <c r="M963" s="223"/>
      <c r="N963" s="224"/>
      <c r="O963" s="224"/>
      <c r="P963" s="224"/>
      <c r="Q963" s="224"/>
      <c r="R963" s="224"/>
      <c r="S963" s="224"/>
      <c r="T963" s="225"/>
      <c r="AT963" s="226" t="s">
        <v>211</v>
      </c>
      <c r="AU963" s="226" t="s">
        <v>82</v>
      </c>
      <c r="AV963" s="14" t="s">
        <v>84</v>
      </c>
      <c r="AW963" s="14" t="s">
        <v>31</v>
      </c>
      <c r="AX963" s="14" t="s">
        <v>75</v>
      </c>
      <c r="AY963" s="226" t="s">
        <v>201</v>
      </c>
    </row>
    <row r="964" spans="1:65" s="15" customFormat="1" ht="11.25">
      <c r="B964" s="245"/>
      <c r="C964" s="246"/>
      <c r="D964" s="207" t="s">
        <v>211</v>
      </c>
      <c r="E964" s="247" t="s">
        <v>1</v>
      </c>
      <c r="F964" s="248" t="s">
        <v>5560</v>
      </c>
      <c r="G964" s="246"/>
      <c r="H964" s="249">
        <v>12</v>
      </c>
      <c r="I964" s="250"/>
      <c r="J964" s="246"/>
      <c r="K964" s="246"/>
      <c r="L964" s="251"/>
      <c r="M964" s="252"/>
      <c r="N964" s="253"/>
      <c r="O964" s="253"/>
      <c r="P964" s="253"/>
      <c r="Q964" s="253"/>
      <c r="R964" s="253"/>
      <c r="S964" s="253"/>
      <c r="T964" s="254"/>
      <c r="AT964" s="255" t="s">
        <v>211</v>
      </c>
      <c r="AU964" s="255" t="s">
        <v>82</v>
      </c>
      <c r="AV964" s="15" t="s">
        <v>209</v>
      </c>
      <c r="AW964" s="15" t="s">
        <v>31</v>
      </c>
      <c r="AX964" s="15" t="s">
        <v>82</v>
      </c>
      <c r="AY964" s="255" t="s">
        <v>201</v>
      </c>
    </row>
    <row r="965" spans="1:65" s="2" customFormat="1" ht="36">
      <c r="A965" s="34"/>
      <c r="B965" s="35"/>
      <c r="C965" s="192" t="s">
        <v>1786</v>
      </c>
      <c r="D965" s="192" t="s">
        <v>204</v>
      </c>
      <c r="E965" s="193" t="s">
        <v>6373</v>
      </c>
      <c r="F965" s="194" t="s">
        <v>6205</v>
      </c>
      <c r="G965" s="195" t="s">
        <v>2526</v>
      </c>
      <c r="H965" s="196">
        <v>1</v>
      </c>
      <c r="I965" s="197"/>
      <c r="J965" s="198">
        <f>ROUND(I965*H965,2)</f>
        <v>0</v>
      </c>
      <c r="K965" s="194" t="s">
        <v>1</v>
      </c>
      <c r="L965" s="39"/>
      <c r="M965" s="199" t="s">
        <v>1</v>
      </c>
      <c r="N965" s="200" t="s">
        <v>40</v>
      </c>
      <c r="O965" s="71"/>
      <c r="P965" s="201">
        <f>O965*H965</f>
        <v>0</v>
      </c>
      <c r="Q965" s="201">
        <v>0</v>
      </c>
      <c r="R965" s="201">
        <f>Q965*H965</f>
        <v>0</v>
      </c>
      <c r="S965" s="201">
        <v>0</v>
      </c>
      <c r="T965" s="202">
        <f>S965*H965</f>
        <v>0</v>
      </c>
      <c r="U965" s="34"/>
      <c r="V965" s="34"/>
      <c r="W965" s="34"/>
      <c r="X965" s="34"/>
      <c r="Y965" s="34"/>
      <c r="Z965" s="34"/>
      <c r="AA965" s="34"/>
      <c r="AB965" s="34"/>
      <c r="AC965" s="34"/>
      <c r="AD965" s="34"/>
      <c r="AE965" s="34"/>
      <c r="AR965" s="203" t="s">
        <v>209</v>
      </c>
      <c r="AT965" s="203" t="s">
        <v>204</v>
      </c>
      <c r="AU965" s="203" t="s">
        <v>82</v>
      </c>
      <c r="AY965" s="17" t="s">
        <v>201</v>
      </c>
      <c r="BE965" s="204">
        <f>IF(N965="základní",J965,0)</f>
        <v>0</v>
      </c>
      <c r="BF965" s="204">
        <f>IF(N965="snížená",J965,0)</f>
        <v>0</v>
      </c>
      <c r="BG965" s="204">
        <f>IF(N965="zákl. přenesená",J965,0)</f>
        <v>0</v>
      </c>
      <c r="BH965" s="204">
        <f>IF(N965="sníž. přenesená",J965,0)</f>
        <v>0</v>
      </c>
      <c r="BI965" s="204">
        <f>IF(N965="nulová",J965,0)</f>
        <v>0</v>
      </c>
      <c r="BJ965" s="17" t="s">
        <v>82</v>
      </c>
      <c r="BK965" s="204">
        <f>ROUND(I965*H965,2)</f>
        <v>0</v>
      </c>
      <c r="BL965" s="17" t="s">
        <v>209</v>
      </c>
      <c r="BM965" s="203" t="s">
        <v>3272</v>
      </c>
    </row>
    <row r="966" spans="1:65" s="13" customFormat="1" ht="11.25">
      <c r="B966" s="205"/>
      <c r="C966" s="206"/>
      <c r="D966" s="207" t="s">
        <v>211</v>
      </c>
      <c r="E966" s="208" t="s">
        <v>1</v>
      </c>
      <c r="F966" s="209" t="s">
        <v>6091</v>
      </c>
      <c r="G966" s="206"/>
      <c r="H966" s="208" t="s">
        <v>1</v>
      </c>
      <c r="I966" s="210"/>
      <c r="J966" s="206"/>
      <c r="K966" s="206"/>
      <c r="L966" s="211"/>
      <c r="M966" s="212"/>
      <c r="N966" s="213"/>
      <c r="O966" s="213"/>
      <c r="P966" s="213"/>
      <c r="Q966" s="213"/>
      <c r="R966" s="213"/>
      <c r="S966" s="213"/>
      <c r="T966" s="214"/>
      <c r="AT966" s="215" t="s">
        <v>211</v>
      </c>
      <c r="AU966" s="215" t="s">
        <v>82</v>
      </c>
      <c r="AV966" s="13" t="s">
        <v>82</v>
      </c>
      <c r="AW966" s="13" t="s">
        <v>31</v>
      </c>
      <c r="AX966" s="13" t="s">
        <v>75</v>
      </c>
      <c r="AY966" s="215" t="s">
        <v>201</v>
      </c>
    </row>
    <row r="967" spans="1:65" s="13" customFormat="1" ht="11.25">
      <c r="B967" s="205"/>
      <c r="C967" s="206"/>
      <c r="D967" s="207" t="s">
        <v>211</v>
      </c>
      <c r="E967" s="208" t="s">
        <v>1</v>
      </c>
      <c r="F967" s="209" t="s">
        <v>6309</v>
      </c>
      <c r="G967" s="206"/>
      <c r="H967" s="208" t="s">
        <v>1</v>
      </c>
      <c r="I967" s="210"/>
      <c r="J967" s="206"/>
      <c r="K967" s="206"/>
      <c r="L967" s="211"/>
      <c r="M967" s="212"/>
      <c r="N967" s="213"/>
      <c r="O967" s="213"/>
      <c r="P967" s="213"/>
      <c r="Q967" s="213"/>
      <c r="R967" s="213"/>
      <c r="S967" s="213"/>
      <c r="T967" s="214"/>
      <c r="AT967" s="215" t="s">
        <v>211</v>
      </c>
      <c r="AU967" s="215" t="s">
        <v>82</v>
      </c>
      <c r="AV967" s="13" t="s">
        <v>82</v>
      </c>
      <c r="AW967" s="13" t="s">
        <v>31</v>
      </c>
      <c r="AX967" s="13" t="s">
        <v>75</v>
      </c>
      <c r="AY967" s="215" t="s">
        <v>201</v>
      </c>
    </row>
    <row r="968" spans="1:65" s="14" customFormat="1" ht="11.25">
      <c r="B968" s="216"/>
      <c r="C968" s="217"/>
      <c r="D968" s="207" t="s">
        <v>211</v>
      </c>
      <c r="E968" s="218" t="s">
        <v>1</v>
      </c>
      <c r="F968" s="219" t="s">
        <v>82</v>
      </c>
      <c r="G968" s="217"/>
      <c r="H968" s="220">
        <v>1</v>
      </c>
      <c r="I968" s="221"/>
      <c r="J968" s="217"/>
      <c r="K968" s="217"/>
      <c r="L968" s="222"/>
      <c r="M968" s="223"/>
      <c r="N968" s="224"/>
      <c r="O968" s="224"/>
      <c r="P968" s="224"/>
      <c r="Q968" s="224"/>
      <c r="R968" s="224"/>
      <c r="S968" s="224"/>
      <c r="T968" s="225"/>
      <c r="AT968" s="226" t="s">
        <v>211</v>
      </c>
      <c r="AU968" s="226" t="s">
        <v>82</v>
      </c>
      <c r="AV968" s="14" t="s">
        <v>84</v>
      </c>
      <c r="AW968" s="14" t="s">
        <v>31</v>
      </c>
      <c r="AX968" s="14" t="s">
        <v>75</v>
      </c>
      <c r="AY968" s="226" t="s">
        <v>201</v>
      </c>
    </row>
    <row r="969" spans="1:65" s="15" customFormat="1" ht="11.25">
      <c r="B969" s="245"/>
      <c r="C969" s="246"/>
      <c r="D969" s="207" t="s">
        <v>211</v>
      </c>
      <c r="E969" s="247" t="s">
        <v>1</v>
      </c>
      <c r="F969" s="248" t="s">
        <v>5560</v>
      </c>
      <c r="G969" s="246"/>
      <c r="H969" s="249">
        <v>1</v>
      </c>
      <c r="I969" s="250"/>
      <c r="J969" s="246"/>
      <c r="K969" s="246"/>
      <c r="L969" s="251"/>
      <c r="M969" s="252"/>
      <c r="N969" s="253"/>
      <c r="O969" s="253"/>
      <c r="P969" s="253"/>
      <c r="Q969" s="253"/>
      <c r="R969" s="253"/>
      <c r="S969" s="253"/>
      <c r="T969" s="254"/>
      <c r="AT969" s="255" t="s">
        <v>211</v>
      </c>
      <c r="AU969" s="255" t="s">
        <v>82</v>
      </c>
      <c r="AV969" s="15" t="s">
        <v>209</v>
      </c>
      <c r="AW969" s="15" t="s">
        <v>31</v>
      </c>
      <c r="AX969" s="15" t="s">
        <v>82</v>
      </c>
      <c r="AY969" s="255" t="s">
        <v>201</v>
      </c>
    </row>
    <row r="970" spans="1:65" s="2" customFormat="1" ht="36">
      <c r="A970" s="34"/>
      <c r="B970" s="35"/>
      <c r="C970" s="192" t="s">
        <v>1790</v>
      </c>
      <c r="D970" s="192" t="s">
        <v>204</v>
      </c>
      <c r="E970" s="193" t="s">
        <v>6374</v>
      </c>
      <c r="F970" s="194" t="s">
        <v>6205</v>
      </c>
      <c r="G970" s="195" t="s">
        <v>2526</v>
      </c>
      <c r="H970" s="196">
        <v>2</v>
      </c>
      <c r="I970" s="197"/>
      <c r="J970" s="198">
        <f>ROUND(I970*H970,2)</f>
        <v>0</v>
      </c>
      <c r="K970" s="194" t="s">
        <v>1</v>
      </c>
      <c r="L970" s="39"/>
      <c r="M970" s="199" t="s">
        <v>1</v>
      </c>
      <c r="N970" s="200" t="s">
        <v>40</v>
      </c>
      <c r="O970" s="71"/>
      <c r="P970" s="201">
        <f>O970*H970</f>
        <v>0</v>
      </c>
      <c r="Q970" s="201">
        <v>0</v>
      </c>
      <c r="R970" s="201">
        <f>Q970*H970</f>
        <v>0</v>
      </c>
      <c r="S970" s="201">
        <v>0</v>
      </c>
      <c r="T970" s="202">
        <f>S970*H970</f>
        <v>0</v>
      </c>
      <c r="U970" s="34"/>
      <c r="V970" s="34"/>
      <c r="W970" s="34"/>
      <c r="X970" s="34"/>
      <c r="Y970" s="34"/>
      <c r="Z970" s="34"/>
      <c r="AA970" s="34"/>
      <c r="AB970" s="34"/>
      <c r="AC970" s="34"/>
      <c r="AD970" s="34"/>
      <c r="AE970" s="34"/>
      <c r="AR970" s="203" t="s">
        <v>209</v>
      </c>
      <c r="AT970" s="203" t="s">
        <v>204</v>
      </c>
      <c r="AU970" s="203" t="s">
        <v>82</v>
      </c>
      <c r="AY970" s="17" t="s">
        <v>201</v>
      </c>
      <c r="BE970" s="204">
        <f>IF(N970="základní",J970,0)</f>
        <v>0</v>
      </c>
      <c r="BF970" s="204">
        <f>IF(N970="snížená",J970,0)</f>
        <v>0</v>
      </c>
      <c r="BG970" s="204">
        <f>IF(N970="zákl. přenesená",J970,0)</f>
        <v>0</v>
      </c>
      <c r="BH970" s="204">
        <f>IF(N970="sníž. přenesená",J970,0)</f>
        <v>0</v>
      </c>
      <c r="BI970" s="204">
        <f>IF(N970="nulová",J970,0)</f>
        <v>0</v>
      </c>
      <c r="BJ970" s="17" t="s">
        <v>82</v>
      </c>
      <c r="BK970" s="204">
        <f>ROUND(I970*H970,2)</f>
        <v>0</v>
      </c>
      <c r="BL970" s="17" t="s">
        <v>209</v>
      </c>
      <c r="BM970" s="203" t="s">
        <v>3363</v>
      </c>
    </row>
    <row r="971" spans="1:65" s="13" customFormat="1" ht="11.25">
      <c r="B971" s="205"/>
      <c r="C971" s="206"/>
      <c r="D971" s="207" t="s">
        <v>211</v>
      </c>
      <c r="E971" s="208" t="s">
        <v>1</v>
      </c>
      <c r="F971" s="209" t="s">
        <v>6094</v>
      </c>
      <c r="G971" s="206"/>
      <c r="H971" s="208" t="s">
        <v>1</v>
      </c>
      <c r="I971" s="210"/>
      <c r="J971" s="206"/>
      <c r="K971" s="206"/>
      <c r="L971" s="211"/>
      <c r="M971" s="212"/>
      <c r="N971" s="213"/>
      <c r="O971" s="213"/>
      <c r="P971" s="213"/>
      <c r="Q971" s="213"/>
      <c r="R971" s="213"/>
      <c r="S971" s="213"/>
      <c r="T971" s="214"/>
      <c r="AT971" s="215" t="s">
        <v>211</v>
      </c>
      <c r="AU971" s="215" t="s">
        <v>82</v>
      </c>
      <c r="AV971" s="13" t="s">
        <v>82</v>
      </c>
      <c r="AW971" s="13" t="s">
        <v>31</v>
      </c>
      <c r="AX971" s="13" t="s">
        <v>75</v>
      </c>
      <c r="AY971" s="215" t="s">
        <v>201</v>
      </c>
    </row>
    <row r="972" spans="1:65" s="13" customFormat="1" ht="11.25">
      <c r="B972" s="205"/>
      <c r="C972" s="206"/>
      <c r="D972" s="207" t="s">
        <v>211</v>
      </c>
      <c r="E972" s="208" t="s">
        <v>1</v>
      </c>
      <c r="F972" s="209" t="s">
        <v>6309</v>
      </c>
      <c r="G972" s="206"/>
      <c r="H972" s="208" t="s">
        <v>1</v>
      </c>
      <c r="I972" s="210"/>
      <c r="J972" s="206"/>
      <c r="K972" s="206"/>
      <c r="L972" s="211"/>
      <c r="M972" s="212"/>
      <c r="N972" s="213"/>
      <c r="O972" s="213"/>
      <c r="P972" s="213"/>
      <c r="Q972" s="213"/>
      <c r="R972" s="213"/>
      <c r="S972" s="213"/>
      <c r="T972" s="214"/>
      <c r="AT972" s="215" t="s">
        <v>211</v>
      </c>
      <c r="AU972" s="215" t="s">
        <v>82</v>
      </c>
      <c r="AV972" s="13" t="s">
        <v>82</v>
      </c>
      <c r="AW972" s="13" t="s">
        <v>31</v>
      </c>
      <c r="AX972" s="13" t="s">
        <v>75</v>
      </c>
      <c r="AY972" s="215" t="s">
        <v>201</v>
      </c>
    </row>
    <row r="973" spans="1:65" s="14" customFormat="1" ht="11.25">
      <c r="B973" s="216"/>
      <c r="C973" s="217"/>
      <c r="D973" s="207" t="s">
        <v>211</v>
      </c>
      <c r="E973" s="218" t="s">
        <v>1</v>
      </c>
      <c r="F973" s="219" t="s">
        <v>84</v>
      </c>
      <c r="G973" s="217"/>
      <c r="H973" s="220">
        <v>2</v>
      </c>
      <c r="I973" s="221"/>
      <c r="J973" s="217"/>
      <c r="K973" s="217"/>
      <c r="L973" s="222"/>
      <c r="M973" s="223"/>
      <c r="N973" s="224"/>
      <c r="O973" s="224"/>
      <c r="P973" s="224"/>
      <c r="Q973" s="224"/>
      <c r="R973" s="224"/>
      <c r="S973" s="224"/>
      <c r="T973" s="225"/>
      <c r="AT973" s="226" t="s">
        <v>211</v>
      </c>
      <c r="AU973" s="226" t="s">
        <v>82</v>
      </c>
      <c r="AV973" s="14" t="s">
        <v>84</v>
      </c>
      <c r="AW973" s="14" t="s">
        <v>31</v>
      </c>
      <c r="AX973" s="14" t="s">
        <v>75</v>
      </c>
      <c r="AY973" s="226" t="s">
        <v>201</v>
      </c>
    </row>
    <row r="974" spans="1:65" s="15" customFormat="1" ht="11.25">
      <c r="B974" s="245"/>
      <c r="C974" s="246"/>
      <c r="D974" s="207" t="s">
        <v>211</v>
      </c>
      <c r="E974" s="247" t="s">
        <v>1</v>
      </c>
      <c r="F974" s="248" t="s">
        <v>5560</v>
      </c>
      <c r="G974" s="246"/>
      <c r="H974" s="249">
        <v>2</v>
      </c>
      <c r="I974" s="250"/>
      <c r="J974" s="246"/>
      <c r="K974" s="246"/>
      <c r="L974" s="251"/>
      <c r="M974" s="252"/>
      <c r="N974" s="253"/>
      <c r="O974" s="253"/>
      <c r="P974" s="253"/>
      <c r="Q974" s="253"/>
      <c r="R974" s="253"/>
      <c r="S974" s="253"/>
      <c r="T974" s="254"/>
      <c r="AT974" s="255" t="s">
        <v>211</v>
      </c>
      <c r="AU974" s="255" t="s">
        <v>82</v>
      </c>
      <c r="AV974" s="15" t="s">
        <v>209</v>
      </c>
      <c r="AW974" s="15" t="s">
        <v>31</v>
      </c>
      <c r="AX974" s="15" t="s">
        <v>82</v>
      </c>
      <c r="AY974" s="255" t="s">
        <v>201</v>
      </c>
    </row>
    <row r="975" spans="1:65" s="2" customFormat="1" ht="36">
      <c r="A975" s="34"/>
      <c r="B975" s="35"/>
      <c r="C975" s="192" t="s">
        <v>1794</v>
      </c>
      <c r="D975" s="192" t="s">
        <v>204</v>
      </c>
      <c r="E975" s="193" t="s">
        <v>6375</v>
      </c>
      <c r="F975" s="194" t="s">
        <v>6205</v>
      </c>
      <c r="G975" s="195" t="s">
        <v>2526</v>
      </c>
      <c r="H975" s="196">
        <v>14</v>
      </c>
      <c r="I975" s="197"/>
      <c r="J975" s="198">
        <f>ROUND(I975*H975,2)</f>
        <v>0</v>
      </c>
      <c r="K975" s="194" t="s">
        <v>1</v>
      </c>
      <c r="L975" s="39"/>
      <c r="M975" s="199" t="s">
        <v>1</v>
      </c>
      <c r="N975" s="200" t="s">
        <v>40</v>
      </c>
      <c r="O975" s="71"/>
      <c r="P975" s="201">
        <f>O975*H975</f>
        <v>0</v>
      </c>
      <c r="Q975" s="201">
        <v>0</v>
      </c>
      <c r="R975" s="201">
        <f>Q975*H975</f>
        <v>0</v>
      </c>
      <c r="S975" s="201">
        <v>0</v>
      </c>
      <c r="T975" s="202">
        <f>S975*H975</f>
        <v>0</v>
      </c>
      <c r="U975" s="34"/>
      <c r="V975" s="34"/>
      <c r="W975" s="34"/>
      <c r="X975" s="34"/>
      <c r="Y975" s="34"/>
      <c r="Z975" s="34"/>
      <c r="AA975" s="34"/>
      <c r="AB975" s="34"/>
      <c r="AC975" s="34"/>
      <c r="AD975" s="34"/>
      <c r="AE975" s="34"/>
      <c r="AR975" s="203" t="s">
        <v>209</v>
      </c>
      <c r="AT975" s="203" t="s">
        <v>204</v>
      </c>
      <c r="AU975" s="203" t="s">
        <v>82</v>
      </c>
      <c r="AY975" s="17" t="s">
        <v>201</v>
      </c>
      <c r="BE975" s="204">
        <f>IF(N975="základní",J975,0)</f>
        <v>0</v>
      </c>
      <c r="BF975" s="204">
        <f>IF(N975="snížená",J975,0)</f>
        <v>0</v>
      </c>
      <c r="BG975" s="204">
        <f>IF(N975="zákl. přenesená",J975,0)</f>
        <v>0</v>
      </c>
      <c r="BH975" s="204">
        <f>IF(N975="sníž. přenesená",J975,0)</f>
        <v>0</v>
      </c>
      <c r="BI975" s="204">
        <f>IF(N975="nulová",J975,0)</f>
        <v>0</v>
      </c>
      <c r="BJ975" s="17" t="s">
        <v>82</v>
      </c>
      <c r="BK975" s="204">
        <f>ROUND(I975*H975,2)</f>
        <v>0</v>
      </c>
      <c r="BL975" s="17" t="s">
        <v>209</v>
      </c>
      <c r="BM975" s="203" t="s">
        <v>3372</v>
      </c>
    </row>
    <row r="976" spans="1:65" s="13" customFormat="1" ht="11.25">
      <c r="B976" s="205"/>
      <c r="C976" s="206"/>
      <c r="D976" s="207" t="s">
        <v>211</v>
      </c>
      <c r="E976" s="208" t="s">
        <v>1</v>
      </c>
      <c r="F976" s="209" t="s">
        <v>6096</v>
      </c>
      <c r="G976" s="206"/>
      <c r="H976" s="208" t="s">
        <v>1</v>
      </c>
      <c r="I976" s="210"/>
      <c r="J976" s="206"/>
      <c r="K976" s="206"/>
      <c r="L976" s="211"/>
      <c r="M976" s="212"/>
      <c r="N976" s="213"/>
      <c r="O976" s="213"/>
      <c r="P976" s="213"/>
      <c r="Q976" s="213"/>
      <c r="R976" s="213"/>
      <c r="S976" s="213"/>
      <c r="T976" s="214"/>
      <c r="AT976" s="215" t="s">
        <v>211</v>
      </c>
      <c r="AU976" s="215" t="s">
        <v>82</v>
      </c>
      <c r="AV976" s="13" t="s">
        <v>82</v>
      </c>
      <c r="AW976" s="13" t="s">
        <v>31</v>
      </c>
      <c r="AX976" s="13" t="s">
        <v>75</v>
      </c>
      <c r="AY976" s="215" t="s">
        <v>201</v>
      </c>
    </row>
    <row r="977" spans="1:65" s="13" customFormat="1" ht="11.25">
      <c r="B977" s="205"/>
      <c r="C977" s="206"/>
      <c r="D977" s="207" t="s">
        <v>211</v>
      </c>
      <c r="E977" s="208" t="s">
        <v>1</v>
      </c>
      <c r="F977" s="209" t="s">
        <v>6309</v>
      </c>
      <c r="G977" s="206"/>
      <c r="H977" s="208" t="s">
        <v>1</v>
      </c>
      <c r="I977" s="210"/>
      <c r="J977" s="206"/>
      <c r="K977" s="206"/>
      <c r="L977" s="211"/>
      <c r="M977" s="212"/>
      <c r="N977" s="213"/>
      <c r="O977" s="213"/>
      <c r="P977" s="213"/>
      <c r="Q977" s="213"/>
      <c r="R977" s="213"/>
      <c r="S977" s="213"/>
      <c r="T977" s="214"/>
      <c r="AT977" s="215" t="s">
        <v>211</v>
      </c>
      <c r="AU977" s="215" t="s">
        <v>82</v>
      </c>
      <c r="AV977" s="13" t="s">
        <v>82</v>
      </c>
      <c r="AW977" s="13" t="s">
        <v>31</v>
      </c>
      <c r="AX977" s="13" t="s">
        <v>75</v>
      </c>
      <c r="AY977" s="215" t="s">
        <v>201</v>
      </c>
    </row>
    <row r="978" spans="1:65" s="14" customFormat="1" ht="11.25">
      <c r="B978" s="216"/>
      <c r="C978" s="217"/>
      <c r="D978" s="207" t="s">
        <v>211</v>
      </c>
      <c r="E978" s="218" t="s">
        <v>1</v>
      </c>
      <c r="F978" s="219" t="s">
        <v>332</v>
      </c>
      <c r="G978" s="217"/>
      <c r="H978" s="220">
        <v>14</v>
      </c>
      <c r="I978" s="221"/>
      <c r="J978" s="217"/>
      <c r="K978" s="217"/>
      <c r="L978" s="222"/>
      <c r="M978" s="223"/>
      <c r="N978" s="224"/>
      <c r="O978" s="224"/>
      <c r="P978" s="224"/>
      <c r="Q978" s="224"/>
      <c r="R978" s="224"/>
      <c r="S978" s="224"/>
      <c r="T978" s="225"/>
      <c r="AT978" s="226" t="s">
        <v>211</v>
      </c>
      <c r="AU978" s="226" t="s">
        <v>82</v>
      </c>
      <c r="AV978" s="14" t="s">
        <v>84</v>
      </c>
      <c r="AW978" s="14" t="s">
        <v>31</v>
      </c>
      <c r="AX978" s="14" t="s">
        <v>75</v>
      </c>
      <c r="AY978" s="226" t="s">
        <v>201</v>
      </c>
    </row>
    <row r="979" spans="1:65" s="15" customFormat="1" ht="11.25">
      <c r="B979" s="245"/>
      <c r="C979" s="246"/>
      <c r="D979" s="207" t="s">
        <v>211</v>
      </c>
      <c r="E979" s="247" t="s">
        <v>1</v>
      </c>
      <c r="F979" s="248" t="s">
        <v>5560</v>
      </c>
      <c r="G979" s="246"/>
      <c r="H979" s="249">
        <v>14</v>
      </c>
      <c r="I979" s="250"/>
      <c r="J979" s="246"/>
      <c r="K979" s="246"/>
      <c r="L979" s="251"/>
      <c r="M979" s="252"/>
      <c r="N979" s="253"/>
      <c r="O979" s="253"/>
      <c r="P979" s="253"/>
      <c r="Q979" s="253"/>
      <c r="R979" s="253"/>
      <c r="S979" s="253"/>
      <c r="T979" s="254"/>
      <c r="AT979" s="255" t="s">
        <v>211</v>
      </c>
      <c r="AU979" s="255" t="s">
        <v>82</v>
      </c>
      <c r="AV979" s="15" t="s">
        <v>209</v>
      </c>
      <c r="AW979" s="15" t="s">
        <v>31</v>
      </c>
      <c r="AX979" s="15" t="s">
        <v>82</v>
      </c>
      <c r="AY979" s="255" t="s">
        <v>201</v>
      </c>
    </row>
    <row r="980" spans="1:65" s="2" customFormat="1" ht="16.5" customHeight="1">
      <c r="A980" s="34"/>
      <c r="B980" s="35"/>
      <c r="C980" s="192" t="s">
        <v>1799</v>
      </c>
      <c r="D980" s="192" t="s">
        <v>204</v>
      </c>
      <c r="E980" s="193" t="s">
        <v>6376</v>
      </c>
      <c r="F980" s="194" t="s">
        <v>6215</v>
      </c>
      <c r="G980" s="195" t="s">
        <v>2526</v>
      </c>
      <c r="H980" s="196">
        <v>2</v>
      </c>
      <c r="I980" s="197"/>
      <c r="J980" s="198">
        <f>ROUND(I980*H980,2)</f>
        <v>0</v>
      </c>
      <c r="K980" s="194" t="s">
        <v>1</v>
      </c>
      <c r="L980" s="39"/>
      <c r="M980" s="199" t="s">
        <v>1</v>
      </c>
      <c r="N980" s="200" t="s">
        <v>40</v>
      </c>
      <c r="O980" s="71"/>
      <c r="P980" s="201">
        <f>O980*H980</f>
        <v>0</v>
      </c>
      <c r="Q980" s="201">
        <v>0</v>
      </c>
      <c r="R980" s="201">
        <f>Q980*H980</f>
        <v>0</v>
      </c>
      <c r="S980" s="201">
        <v>0</v>
      </c>
      <c r="T980" s="202">
        <f>S980*H980</f>
        <v>0</v>
      </c>
      <c r="U980" s="34"/>
      <c r="V980" s="34"/>
      <c r="W980" s="34"/>
      <c r="X980" s="34"/>
      <c r="Y980" s="34"/>
      <c r="Z980" s="34"/>
      <c r="AA980" s="34"/>
      <c r="AB980" s="34"/>
      <c r="AC980" s="34"/>
      <c r="AD980" s="34"/>
      <c r="AE980" s="34"/>
      <c r="AR980" s="203" t="s">
        <v>209</v>
      </c>
      <c r="AT980" s="203" t="s">
        <v>204</v>
      </c>
      <c r="AU980" s="203" t="s">
        <v>82</v>
      </c>
      <c r="AY980" s="17" t="s">
        <v>201</v>
      </c>
      <c r="BE980" s="204">
        <f>IF(N980="základní",J980,0)</f>
        <v>0</v>
      </c>
      <c r="BF980" s="204">
        <f>IF(N980="snížená",J980,0)</f>
        <v>0</v>
      </c>
      <c r="BG980" s="204">
        <f>IF(N980="zákl. přenesená",J980,0)</f>
        <v>0</v>
      </c>
      <c r="BH980" s="204">
        <f>IF(N980="sníž. přenesená",J980,0)</f>
        <v>0</v>
      </c>
      <c r="BI980" s="204">
        <f>IF(N980="nulová",J980,0)</f>
        <v>0</v>
      </c>
      <c r="BJ980" s="17" t="s">
        <v>82</v>
      </c>
      <c r="BK980" s="204">
        <f>ROUND(I980*H980,2)</f>
        <v>0</v>
      </c>
      <c r="BL980" s="17" t="s">
        <v>209</v>
      </c>
      <c r="BM980" s="203" t="s">
        <v>3404</v>
      </c>
    </row>
    <row r="981" spans="1:65" s="13" customFormat="1" ht="11.25">
      <c r="B981" s="205"/>
      <c r="C981" s="206"/>
      <c r="D981" s="207" t="s">
        <v>211</v>
      </c>
      <c r="E981" s="208" t="s">
        <v>1</v>
      </c>
      <c r="F981" s="209" t="s">
        <v>6309</v>
      </c>
      <c r="G981" s="206"/>
      <c r="H981" s="208" t="s">
        <v>1</v>
      </c>
      <c r="I981" s="210"/>
      <c r="J981" s="206"/>
      <c r="K981" s="206"/>
      <c r="L981" s="211"/>
      <c r="M981" s="212"/>
      <c r="N981" s="213"/>
      <c r="O981" s="213"/>
      <c r="P981" s="213"/>
      <c r="Q981" s="213"/>
      <c r="R981" s="213"/>
      <c r="S981" s="213"/>
      <c r="T981" s="214"/>
      <c r="AT981" s="215" t="s">
        <v>211</v>
      </c>
      <c r="AU981" s="215" t="s">
        <v>82</v>
      </c>
      <c r="AV981" s="13" t="s">
        <v>82</v>
      </c>
      <c r="AW981" s="13" t="s">
        <v>31</v>
      </c>
      <c r="AX981" s="13" t="s">
        <v>75</v>
      </c>
      <c r="AY981" s="215" t="s">
        <v>201</v>
      </c>
    </row>
    <row r="982" spans="1:65" s="14" customFormat="1" ht="11.25">
      <c r="B982" s="216"/>
      <c r="C982" s="217"/>
      <c r="D982" s="207" t="s">
        <v>211</v>
      </c>
      <c r="E982" s="218" t="s">
        <v>1</v>
      </c>
      <c r="F982" s="219" t="s">
        <v>84</v>
      </c>
      <c r="G982" s="217"/>
      <c r="H982" s="220">
        <v>2</v>
      </c>
      <c r="I982" s="221"/>
      <c r="J982" s="217"/>
      <c r="K982" s="217"/>
      <c r="L982" s="222"/>
      <c r="M982" s="223"/>
      <c r="N982" s="224"/>
      <c r="O982" s="224"/>
      <c r="P982" s="224"/>
      <c r="Q982" s="224"/>
      <c r="R982" s="224"/>
      <c r="S982" s="224"/>
      <c r="T982" s="225"/>
      <c r="AT982" s="226" t="s">
        <v>211</v>
      </c>
      <c r="AU982" s="226" t="s">
        <v>82</v>
      </c>
      <c r="AV982" s="14" t="s">
        <v>84</v>
      </c>
      <c r="AW982" s="14" t="s">
        <v>31</v>
      </c>
      <c r="AX982" s="14" t="s">
        <v>75</v>
      </c>
      <c r="AY982" s="226" t="s">
        <v>201</v>
      </c>
    </row>
    <row r="983" spans="1:65" s="15" customFormat="1" ht="11.25">
      <c r="B983" s="245"/>
      <c r="C983" s="246"/>
      <c r="D983" s="207" t="s">
        <v>211</v>
      </c>
      <c r="E983" s="247" t="s">
        <v>1</v>
      </c>
      <c r="F983" s="248" t="s">
        <v>5560</v>
      </c>
      <c r="G983" s="246"/>
      <c r="H983" s="249">
        <v>2</v>
      </c>
      <c r="I983" s="250"/>
      <c r="J983" s="246"/>
      <c r="K983" s="246"/>
      <c r="L983" s="251"/>
      <c r="M983" s="252"/>
      <c r="N983" s="253"/>
      <c r="O983" s="253"/>
      <c r="P983" s="253"/>
      <c r="Q983" s="253"/>
      <c r="R983" s="253"/>
      <c r="S983" s="253"/>
      <c r="T983" s="254"/>
      <c r="AT983" s="255" t="s">
        <v>211</v>
      </c>
      <c r="AU983" s="255" t="s">
        <v>82</v>
      </c>
      <c r="AV983" s="15" t="s">
        <v>209</v>
      </c>
      <c r="AW983" s="15" t="s">
        <v>31</v>
      </c>
      <c r="AX983" s="15" t="s">
        <v>82</v>
      </c>
      <c r="AY983" s="255" t="s">
        <v>201</v>
      </c>
    </row>
    <row r="984" spans="1:65" s="2" customFormat="1" ht="36">
      <c r="A984" s="34"/>
      <c r="B984" s="35"/>
      <c r="C984" s="192" t="s">
        <v>1809</v>
      </c>
      <c r="D984" s="192" t="s">
        <v>204</v>
      </c>
      <c r="E984" s="193" t="s">
        <v>6377</v>
      </c>
      <c r="F984" s="194" t="s">
        <v>6090</v>
      </c>
      <c r="G984" s="195" t="s">
        <v>2526</v>
      </c>
      <c r="H984" s="196">
        <v>1</v>
      </c>
      <c r="I984" s="197"/>
      <c r="J984" s="198">
        <f>ROUND(I984*H984,2)</f>
        <v>0</v>
      </c>
      <c r="K984" s="194" t="s">
        <v>1</v>
      </c>
      <c r="L984" s="39"/>
      <c r="M984" s="199" t="s">
        <v>1</v>
      </c>
      <c r="N984" s="200" t="s">
        <v>40</v>
      </c>
      <c r="O984" s="71"/>
      <c r="P984" s="201">
        <f>O984*H984</f>
        <v>0</v>
      </c>
      <c r="Q984" s="201">
        <v>0</v>
      </c>
      <c r="R984" s="201">
        <f>Q984*H984</f>
        <v>0</v>
      </c>
      <c r="S984" s="201">
        <v>0</v>
      </c>
      <c r="T984" s="202">
        <f>S984*H984</f>
        <v>0</v>
      </c>
      <c r="U984" s="34"/>
      <c r="V984" s="34"/>
      <c r="W984" s="34"/>
      <c r="X984" s="34"/>
      <c r="Y984" s="34"/>
      <c r="Z984" s="34"/>
      <c r="AA984" s="34"/>
      <c r="AB984" s="34"/>
      <c r="AC984" s="34"/>
      <c r="AD984" s="34"/>
      <c r="AE984" s="34"/>
      <c r="AR984" s="203" t="s">
        <v>209</v>
      </c>
      <c r="AT984" s="203" t="s">
        <v>204</v>
      </c>
      <c r="AU984" s="203" t="s">
        <v>82</v>
      </c>
      <c r="AY984" s="17" t="s">
        <v>201</v>
      </c>
      <c r="BE984" s="204">
        <f>IF(N984="základní",J984,0)</f>
        <v>0</v>
      </c>
      <c r="BF984" s="204">
        <f>IF(N984="snížená",J984,0)</f>
        <v>0</v>
      </c>
      <c r="BG984" s="204">
        <f>IF(N984="zákl. přenesená",J984,0)</f>
        <v>0</v>
      </c>
      <c r="BH984" s="204">
        <f>IF(N984="sníž. přenesená",J984,0)</f>
        <v>0</v>
      </c>
      <c r="BI984" s="204">
        <f>IF(N984="nulová",J984,0)</f>
        <v>0</v>
      </c>
      <c r="BJ984" s="17" t="s">
        <v>82</v>
      </c>
      <c r="BK984" s="204">
        <f>ROUND(I984*H984,2)</f>
        <v>0</v>
      </c>
      <c r="BL984" s="17" t="s">
        <v>209</v>
      </c>
      <c r="BM984" s="203" t="s">
        <v>3412</v>
      </c>
    </row>
    <row r="985" spans="1:65" s="13" customFormat="1" ht="11.25">
      <c r="B985" s="205"/>
      <c r="C985" s="206"/>
      <c r="D985" s="207" t="s">
        <v>211</v>
      </c>
      <c r="E985" s="208" t="s">
        <v>1</v>
      </c>
      <c r="F985" s="209" t="s">
        <v>6091</v>
      </c>
      <c r="G985" s="206"/>
      <c r="H985" s="208" t="s">
        <v>1</v>
      </c>
      <c r="I985" s="210"/>
      <c r="J985" s="206"/>
      <c r="K985" s="206"/>
      <c r="L985" s="211"/>
      <c r="M985" s="212"/>
      <c r="N985" s="213"/>
      <c r="O985" s="213"/>
      <c r="P985" s="213"/>
      <c r="Q985" s="213"/>
      <c r="R985" s="213"/>
      <c r="S985" s="213"/>
      <c r="T985" s="214"/>
      <c r="AT985" s="215" t="s">
        <v>211</v>
      </c>
      <c r="AU985" s="215" t="s">
        <v>82</v>
      </c>
      <c r="AV985" s="13" t="s">
        <v>82</v>
      </c>
      <c r="AW985" s="13" t="s">
        <v>31</v>
      </c>
      <c r="AX985" s="13" t="s">
        <v>75</v>
      </c>
      <c r="AY985" s="215" t="s">
        <v>201</v>
      </c>
    </row>
    <row r="986" spans="1:65" s="13" customFormat="1" ht="11.25">
      <c r="B986" s="205"/>
      <c r="C986" s="206"/>
      <c r="D986" s="207" t="s">
        <v>211</v>
      </c>
      <c r="E986" s="208" t="s">
        <v>1</v>
      </c>
      <c r="F986" s="209" t="s">
        <v>6309</v>
      </c>
      <c r="G986" s="206"/>
      <c r="H986" s="208" t="s">
        <v>1</v>
      </c>
      <c r="I986" s="210"/>
      <c r="J986" s="206"/>
      <c r="K986" s="206"/>
      <c r="L986" s="211"/>
      <c r="M986" s="212"/>
      <c r="N986" s="213"/>
      <c r="O986" s="213"/>
      <c r="P986" s="213"/>
      <c r="Q986" s="213"/>
      <c r="R986" s="213"/>
      <c r="S986" s="213"/>
      <c r="T986" s="214"/>
      <c r="AT986" s="215" t="s">
        <v>211</v>
      </c>
      <c r="AU986" s="215" t="s">
        <v>82</v>
      </c>
      <c r="AV986" s="13" t="s">
        <v>82</v>
      </c>
      <c r="AW986" s="13" t="s">
        <v>31</v>
      </c>
      <c r="AX986" s="13" t="s">
        <v>75</v>
      </c>
      <c r="AY986" s="215" t="s">
        <v>201</v>
      </c>
    </row>
    <row r="987" spans="1:65" s="14" customFormat="1" ht="11.25">
      <c r="B987" s="216"/>
      <c r="C987" s="217"/>
      <c r="D987" s="207" t="s">
        <v>211</v>
      </c>
      <c r="E987" s="218" t="s">
        <v>1</v>
      </c>
      <c r="F987" s="219" t="s">
        <v>82</v>
      </c>
      <c r="G987" s="217"/>
      <c r="H987" s="220">
        <v>1</v>
      </c>
      <c r="I987" s="221"/>
      <c r="J987" s="217"/>
      <c r="K987" s="217"/>
      <c r="L987" s="222"/>
      <c r="M987" s="223"/>
      <c r="N987" s="224"/>
      <c r="O987" s="224"/>
      <c r="P987" s="224"/>
      <c r="Q987" s="224"/>
      <c r="R987" s="224"/>
      <c r="S987" s="224"/>
      <c r="T987" s="225"/>
      <c r="AT987" s="226" t="s">
        <v>211</v>
      </c>
      <c r="AU987" s="226" t="s">
        <v>82</v>
      </c>
      <c r="AV987" s="14" t="s">
        <v>84</v>
      </c>
      <c r="AW987" s="14" t="s">
        <v>31</v>
      </c>
      <c r="AX987" s="14" t="s">
        <v>75</v>
      </c>
      <c r="AY987" s="226" t="s">
        <v>201</v>
      </c>
    </row>
    <row r="988" spans="1:65" s="15" customFormat="1" ht="11.25">
      <c r="B988" s="245"/>
      <c r="C988" s="246"/>
      <c r="D988" s="207" t="s">
        <v>211</v>
      </c>
      <c r="E988" s="247" t="s">
        <v>1</v>
      </c>
      <c r="F988" s="248" t="s">
        <v>5560</v>
      </c>
      <c r="G988" s="246"/>
      <c r="H988" s="249">
        <v>1</v>
      </c>
      <c r="I988" s="250"/>
      <c r="J988" s="246"/>
      <c r="K988" s="246"/>
      <c r="L988" s="251"/>
      <c r="M988" s="252"/>
      <c r="N988" s="253"/>
      <c r="O988" s="253"/>
      <c r="P988" s="253"/>
      <c r="Q988" s="253"/>
      <c r="R988" s="253"/>
      <c r="S988" s="253"/>
      <c r="T988" s="254"/>
      <c r="AT988" s="255" t="s">
        <v>211</v>
      </c>
      <c r="AU988" s="255" t="s">
        <v>82</v>
      </c>
      <c r="AV988" s="15" t="s">
        <v>209</v>
      </c>
      <c r="AW988" s="15" t="s">
        <v>31</v>
      </c>
      <c r="AX988" s="15" t="s">
        <v>82</v>
      </c>
      <c r="AY988" s="255" t="s">
        <v>201</v>
      </c>
    </row>
    <row r="989" spans="1:65" s="2" customFormat="1" ht="24">
      <c r="A989" s="34"/>
      <c r="B989" s="35"/>
      <c r="C989" s="192" t="s">
        <v>1815</v>
      </c>
      <c r="D989" s="192" t="s">
        <v>204</v>
      </c>
      <c r="E989" s="193" t="s">
        <v>6378</v>
      </c>
      <c r="F989" s="194" t="s">
        <v>6093</v>
      </c>
      <c r="G989" s="195" t="s">
        <v>2526</v>
      </c>
      <c r="H989" s="196">
        <v>1</v>
      </c>
      <c r="I989" s="197"/>
      <c r="J989" s="198">
        <f>ROUND(I989*H989,2)</f>
        <v>0</v>
      </c>
      <c r="K989" s="194" t="s">
        <v>1</v>
      </c>
      <c r="L989" s="39"/>
      <c r="M989" s="199" t="s">
        <v>1</v>
      </c>
      <c r="N989" s="200" t="s">
        <v>40</v>
      </c>
      <c r="O989" s="71"/>
      <c r="P989" s="201">
        <f>O989*H989</f>
        <v>0</v>
      </c>
      <c r="Q989" s="201">
        <v>0</v>
      </c>
      <c r="R989" s="201">
        <f>Q989*H989</f>
        <v>0</v>
      </c>
      <c r="S989" s="201">
        <v>0</v>
      </c>
      <c r="T989" s="202">
        <f>S989*H989</f>
        <v>0</v>
      </c>
      <c r="U989" s="34"/>
      <c r="V989" s="34"/>
      <c r="W989" s="34"/>
      <c r="X989" s="34"/>
      <c r="Y989" s="34"/>
      <c r="Z989" s="34"/>
      <c r="AA989" s="34"/>
      <c r="AB989" s="34"/>
      <c r="AC989" s="34"/>
      <c r="AD989" s="34"/>
      <c r="AE989" s="34"/>
      <c r="AR989" s="203" t="s">
        <v>209</v>
      </c>
      <c r="AT989" s="203" t="s">
        <v>204</v>
      </c>
      <c r="AU989" s="203" t="s">
        <v>82</v>
      </c>
      <c r="AY989" s="17" t="s">
        <v>201</v>
      </c>
      <c r="BE989" s="204">
        <f>IF(N989="základní",J989,0)</f>
        <v>0</v>
      </c>
      <c r="BF989" s="204">
        <f>IF(N989="snížená",J989,0)</f>
        <v>0</v>
      </c>
      <c r="BG989" s="204">
        <f>IF(N989="zákl. přenesená",J989,0)</f>
        <v>0</v>
      </c>
      <c r="BH989" s="204">
        <f>IF(N989="sníž. přenesená",J989,0)</f>
        <v>0</v>
      </c>
      <c r="BI989" s="204">
        <f>IF(N989="nulová",J989,0)</f>
        <v>0</v>
      </c>
      <c r="BJ989" s="17" t="s">
        <v>82</v>
      </c>
      <c r="BK989" s="204">
        <f>ROUND(I989*H989,2)</f>
        <v>0</v>
      </c>
      <c r="BL989" s="17" t="s">
        <v>209</v>
      </c>
      <c r="BM989" s="203" t="s">
        <v>3426</v>
      </c>
    </row>
    <row r="990" spans="1:65" s="13" customFormat="1" ht="11.25">
      <c r="B990" s="205"/>
      <c r="C990" s="206"/>
      <c r="D990" s="207" t="s">
        <v>211</v>
      </c>
      <c r="E990" s="208" t="s">
        <v>1</v>
      </c>
      <c r="F990" s="209" t="s">
        <v>6094</v>
      </c>
      <c r="G990" s="206"/>
      <c r="H990" s="208" t="s">
        <v>1</v>
      </c>
      <c r="I990" s="210"/>
      <c r="J990" s="206"/>
      <c r="K990" s="206"/>
      <c r="L990" s="211"/>
      <c r="M990" s="212"/>
      <c r="N990" s="213"/>
      <c r="O990" s="213"/>
      <c r="P990" s="213"/>
      <c r="Q990" s="213"/>
      <c r="R990" s="213"/>
      <c r="S990" s="213"/>
      <c r="T990" s="214"/>
      <c r="AT990" s="215" t="s">
        <v>211</v>
      </c>
      <c r="AU990" s="215" t="s">
        <v>82</v>
      </c>
      <c r="AV990" s="13" t="s">
        <v>82</v>
      </c>
      <c r="AW990" s="13" t="s">
        <v>31</v>
      </c>
      <c r="AX990" s="13" t="s">
        <v>75</v>
      </c>
      <c r="AY990" s="215" t="s">
        <v>201</v>
      </c>
    </row>
    <row r="991" spans="1:65" s="13" customFormat="1" ht="11.25">
      <c r="B991" s="205"/>
      <c r="C991" s="206"/>
      <c r="D991" s="207" t="s">
        <v>211</v>
      </c>
      <c r="E991" s="208" t="s">
        <v>1</v>
      </c>
      <c r="F991" s="209" t="s">
        <v>6309</v>
      </c>
      <c r="G991" s="206"/>
      <c r="H991" s="208" t="s">
        <v>1</v>
      </c>
      <c r="I991" s="210"/>
      <c r="J991" s="206"/>
      <c r="K991" s="206"/>
      <c r="L991" s="211"/>
      <c r="M991" s="212"/>
      <c r="N991" s="213"/>
      <c r="O991" s="213"/>
      <c r="P991" s="213"/>
      <c r="Q991" s="213"/>
      <c r="R991" s="213"/>
      <c r="S991" s="213"/>
      <c r="T991" s="214"/>
      <c r="AT991" s="215" t="s">
        <v>211</v>
      </c>
      <c r="AU991" s="215" t="s">
        <v>82</v>
      </c>
      <c r="AV991" s="13" t="s">
        <v>82</v>
      </c>
      <c r="AW991" s="13" t="s">
        <v>31</v>
      </c>
      <c r="AX991" s="13" t="s">
        <v>75</v>
      </c>
      <c r="AY991" s="215" t="s">
        <v>201</v>
      </c>
    </row>
    <row r="992" spans="1:65" s="14" customFormat="1" ht="11.25">
      <c r="B992" s="216"/>
      <c r="C992" s="217"/>
      <c r="D992" s="207" t="s">
        <v>211</v>
      </c>
      <c r="E992" s="218" t="s">
        <v>1</v>
      </c>
      <c r="F992" s="219" t="s">
        <v>82</v>
      </c>
      <c r="G992" s="217"/>
      <c r="H992" s="220">
        <v>1</v>
      </c>
      <c r="I992" s="221"/>
      <c r="J992" s="217"/>
      <c r="K992" s="217"/>
      <c r="L992" s="222"/>
      <c r="M992" s="223"/>
      <c r="N992" s="224"/>
      <c r="O992" s="224"/>
      <c r="P992" s="224"/>
      <c r="Q992" s="224"/>
      <c r="R992" s="224"/>
      <c r="S992" s="224"/>
      <c r="T992" s="225"/>
      <c r="AT992" s="226" t="s">
        <v>211</v>
      </c>
      <c r="AU992" s="226" t="s">
        <v>82</v>
      </c>
      <c r="AV992" s="14" t="s">
        <v>84</v>
      </c>
      <c r="AW992" s="14" t="s">
        <v>31</v>
      </c>
      <c r="AX992" s="14" t="s">
        <v>75</v>
      </c>
      <c r="AY992" s="226" t="s">
        <v>201</v>
      </c>
    </row>
    <row r="993" spans="1:65" s="15" customFormat="1" ht="11.25">
      <c r="B993" s="245"/>
      <c r="C993" s="246"/>
      <c r="D993" s="207" t="s">
        <v>211</v>
      </c>
      <c r="E993" s="247" t="s">
        <v>1</v>
      </c>
      <c r="F993" s="248" t="s">
        <v>5560</v>
      </c>
      <c r="G993" s="246"/>
      <c r="H993" s="249">
        <v>1</v>
      </c>
      <c r="I993" s="250"/>
      <c r="J993" s="246"/>
      <c r="K993" s="246"/>
      <c r="L993" s="251"/>
      <c r="M993" s="252"/>
      <c r="N993" s="253"/>
      <c r="O993" s="253"/>
      <c r="P993" s="253"/>
      <c r="Q993" s="253"/>
      <c r="R993" s="253"/>
      <c r="S993" s="253"/>
      <c r="T993" s="254"/>
      <c r="AT993" s="255" t="s">
        <v>211</v>
      </c>
      <c r="AU993" s="255" t="s">
        <v>82</v>
      </c>
      <c r="AV993" s="15" t="s">
        <v>209</v>
      </c>
      <c r="AW993" s="15" t="s">
        <v>31</v>
      </c>
      <c r="AX993" s="15" t="s">
        <v>82</v>
      </c>
      <c r="AY993" s="255" t="s">
        <v>201</v>
      </c>
    </row>
    <row r="994" spans="1:65" s="2" customFormat="1" ht="36">
      <c r="A994" s="34"/>
      <c r="B994" s="35"/>
      <c r="C994" s="192" t="s">
        <v>1838</v>
      </c>
      <c r="D994" s="192" t="s">
        <v>204</v>
      </c>
      <c r="E994" s="193" t="s">
        <v>6379</v>
      </c>
      <c r="F994" s="194" t="s">
        <v>6090</v>
      </c>
      <c r="G994" s="195" t="s">
        <v>2526</v>
      </c>
      <c r="H994" s="196">
        <v>4</v>
      </c>
      <c r="I994" s="197"/>
      <c r="J994" s="198">
        <f>ROUND(I994*H994,2)</f>
        <v>0</v>
      </c>
      <c r="K994" s="194" t="s">
        <v>1</v>
      </c>
      <c r="L994" s="39"/>
      <c r="M994" s="199" t="s">
        <v>1</v>
      </c>
      <c r="N994" s="200" t="s">
        <v>40</v>
      </c>
      <c r="O994" s="71"/>
      <c r="P994" s="201">
        <f>O994*H994</f>
        <v>0</v>
      </c>
      <c r="Q994" s="201">
        <v>0</v>
      </c>
      <c r="R994" s="201">
        <f>Q994*H994</f>
        <v>0</v>
      </c>
      <c r="S994" s="201">
        <v>0</v>
      </c>
      <c r="T994" s="202">
        <f>S994*H994</f>
        <v>0</v>
      </c>
      <c r="U994" s="34"/>
      <c r="V994" s="34"/>
      <c r="W994" s="34"/>
      <c r="X994" s="34"/>
      <c r="Y994" s="34"/>
      <c r="Z994" s="34"/>
      <c r="AA994" s="34"/>
      <c r="AB994" s="34"/>
      <c r="AC994" s="34"/>
      <c r="AD994" s="34"/>
      <c r="AE994" s="34"/>
      <c r="AR994" s="203" t="s">
        <v>209</v>
      </c>
      <c r="AT994" s="203" t="s">
        <v>204</v>
      </c>
      <c r="AU994" s="203" t="s">
        <v>82</v>
      </c>
      <c r="AY994" s="17" t="s">
        <v>201</v>
      </c>
      <c r="BE994" s="204">
        <f>IF(N994="základní",J994,0)</f>
        <v>0</v>
      </c>
      <c r="BF994" s="204">
        <f>IF(N994="snížená",J994,0)</f>
        <v>0</v>
      </c>
      <c r="BG994" s="204">
        <f>IF(N994="zákl. přenesená",J994,0)</f>
        <v>0</v>
      </c>
      <c r="BH994" s="204">
        <f>IF(N994="sníž. přenesená",J994,0)</f>
        <v>0</v>
      </c>
      <c r="BI994" s="204">
        <f>IF(N994="nulová",J994,0)</f>
        <v>0</v>
      </c>
      <c r="BJ994" s="17" t="s">
        <v>82</v>
      </c>
      <c r="BK994" s="204">
        <f>ROUND(I994*H994,2)</f>
        <v>0</v>
      </c>
      <c r="BL994" s="17" t="s">
        <v>209</v>
      </c>
      <c r="BM994" s="203" t="s">
        <v>3436</v>
      </c>
    </row>
    <row r="995" spans="1:65" s="13" customFormat="1" ht="11.25">
      <c r="B995" s="205"/>
      <c r="C995" s="206"/>
      <c r="D995" s="207" t="s">
        <v>211</v>
      </c>
      <c r="E995" s="208" t="s">
        <v>1</v>
      </c>
      <c r="F995" s="209" t="s">
        <v>6096</v>
      </c>
      <c r="G995" s="206"/>
      <c r="H995" s="208" t="s">
        <v>1</v>
      </c>
      <c r="I995" s="210"/>
      <c r="J995" s="206"/>
      <c r="K995" s="206"/>
      <c r="L995" s="211"/>
      <c r="M995" s="212"/>
      <c r="N995" s="213"/>
      <c r="O995" s="213"/>
      <c r="P995" s="213"/>
      <c r="Q995" s="213"/>
      <c r="R995" s="213"/>
      <c r="S995" s="213"/>
      <c r="T995" s="214"/>
      <c r="AT995" s="215" t="s">
        <v>211</v>
      </c>
      <c r="AU995" s="215" t="s">
        <v>82</v>
      </c>
      <c r="AV995" s="13" t="s">
        <v>82</v>
      </c>
      <c r="AW995" s="13" t="s">
        <v>31</v>
      </c>
      <c r="AX995" s="13" t="s">
        <v>75</v>
      </c>
      <c r="AY995" s="215" t="s">
        <v>201</v>
      </c>
    </row>
    <row r="996" spans="1:65" s="13" customFormat="1" ht="11.25">
      <c r="B996" s="205"/>
      <c r="C996" s="206"/>
      <c r="D996" s="207" t="s">
        <v>211</v>
      </c>
      <c r="E996" s="208" t="s">
        <v>1</v>
      </c>
      <c r="F996" s="209" t="s">
        <v>6309</v>
      </c>
      <c r="G996" s="206"/>
      <c r="H996" s="208" t="s">
        <v>1</v>
      </c>
      <c r="I996" s="210"/>
      <c r="J996" s="206"/>
      <c r="K996" s="206"/>
      <c r="L996" s="211"/>
      <c r="M996" s="212"/>
      <c r="N996" s="213"/>
      <c r="O996" s="213"/>
      <c r="P996" s="213"/>
      <c r="Q996" s="213"/>
      <c r="R996" s="213"/>
      <c r="S996" s="213"/>
      <c r="T996" s="214"/>
      <c r="AT996" s="215" t="s">
        <v>211</v>
      </c>
      <c r="AU996" s="215" t="s">
        <v>82</v>
      </c>
      <c r="AV996" s="13" t="s">
        <v>82</v>
      </c>
      <c r="AW996" s="13" t="s">
        <v>31</v>
      </c>
      <c r="AX996" s="13" t="s">
        <v>75</v>
      </c>
      <c r="AY996" s="215" t="s">
        <v>201</v>
      </c>
    </row>
    <row r="997" spans="1:65" s="14" customFormat="1" ht="11.25">
      <c r="B997" s="216"/>
      <c r="C997" s="217"/>
      <c r="D997" s="207" t="s">
        <v>211</v>
      </c>
      <c r="E997" s="218" t="s">
        <v>1</v>
      </c>
      <c r="F997" s="219" t="s">
        <v>209</v>
      </c>
      <c r="G997" s="217"/>
      <c r="H997" s="220">
        <v>4</v>
      </c>
      <c r="I997" s="221"/>
      <c r="J997" s="217"/>
      <c r="K997" s="217"/>
      <c r="L997" s="222"/>
      <c r="M997" s="223"/>
      <c r="N997" s="224"/>
      <c r="O997" s="224"/>
      <c r="P997" s="224"/>
      <c r="Q997" s="224"/>
      <c r="R997" s="224"/>
      <c r="S997" s="224"/>
      <c r="T997" s="225"/>
      <c r="AT997" s="226" t="s">
        <v>211</v>
      </c>
      <c r="AU997" s="226" t="s">
        <v>82</v>
      </c>
      <c r="AV997" s="14" t="s">
        <v>84</v>
      </c>
      <c r="AW997" s="14" t="s">
        <v>31</v>
      </c>
      <c r="AX997" s="14" t="s">
        <v>75</v>
      </c>
      <c r="AY997" s="226" t="s">
        <v>201</v>
      </c>
    </row>
    <row r="998" spans="1:65" s="15" customFormat="1" ht="11.25">
      <c r="B998" s="245"/>
      <c r="C998" s="246"/>
      <c r="D998" s="207" t="s">
        <v>211</v>
      </c>
      <c r="E998" s="247" t="s">
        <v>1</v>
      </c>
      <c r="F998" s="248" t="s">
        <v>5560</v>
      </c>
      <c r="G998" s="246"/>
      <c r="H998" s="249">
        <v>4</v>
      </c>
      <c r="I998" s="250"/>
      <c r="J998" s="246"/>
      <c r="K998" s="246"/>
      <c r="L998" s="251"/>
      <c r="M998" s="252"/>
      <c r="N998" s="253"/>
      <c r="O998" s="253"/>
      <c r="P998" s="253"/>
      <c r="Q998" s="253"/>
      <c r="R998" s="253"/>
      <c r="S998" s="253"/>
      <c r="T998" s="254"/>
      <c r="AT998" s="255" t="s">
        <v>211</v>
      </c>
      <c r="AU998" s="255" t="s">
        <v>82</v>
      </c>
      <c r="AV998" s="15" t="s">
        <v>209</v>
      </c>
      <c r="AW998" s="15" t="s">
        <v>31</v>
      </c>
      <c r="AX998" s="15" t="s">
        <v>82</v>
      </c>
      <c r="AY998" s="255" t="s">
        <v>201</v>
      </c>
    </row>
    <row r="999" spans="1:65" s="2" customFormat="1" ht="16.5" customHeight="1">
      <c r="A999" s="34"/>
      <c r="B999" s="35"/>
      <c r="C999" s="192" t="s">
        <v>1855</v>
      </c>
      <c r="D999" s="192" t="s">
        <v>204</v>
      </c>
      <c r="E999" s="193" t="s">
        <v>6380</v>
      </c>
      <c r="F999" s="194" t="s">
        <v>6098</v>
      </c>
      <c r="G999" s="195" t="s">
        <v>2526</v>
      </c>
      <c r="H999" s="196">
        <v>11</v>
      </c>
      <c r="I999" s="197"/>
      <c r="J999" s="198">
        <f>ROUND(I999*H999,2)</f>
        <v>0</v>
      </c>
      <c r="K999" s="194" t="s">
        <v>1</v>
      </c>
      <c r="L999" s="39"/>
      <c r="M999" s="199" t="s">
        <v>1</v>
      </c>
      <c r="N999" s="200" t="s">
        <v>40</v>
      </c>
      <c r="O999" s="71"/>
      <c r="P999" s="201">
        <f>O999*H999</f>
        <v>0</v>
      </c>
      <c r="Q999" s="201">
        <v>0</v>
      </c>
      <c r="R999" s="201">
        <f>Q999*H999</f>
        <v>0</v>
      </c>
      <c r="S999" s="201">
        <v>0</v>
      </c>
      <c r="T999" s="202">
        <f>S999*H999</f>
        <v>0</v>
      </c>
      <c r="U999" s="34"/>
      <c r="V999" s="34"/>
      <c r="W999" s="34"/>
      <c r="X999" s="34"/>
      <c r="Y999" s="34"/>
      <c r="Z999" s="34"/>
      <c r="AA999" s="34"/>
      <c r="AB999" s="34"/>
      <c r="AC999" s="34"/>
      <c r="AD999" s="34"/>
      <c r="AE999" s="34"/>
      <c r="AR999" s="203" t="s">
        <v>209</v>
      </c>
      <c r="AT999" s="203" t="s">
        <v>204</v>
      </c>
      <c r="AU999" s="203" t="s">
        <v>82</v>
      </c>
      <c r="AY999" s="17" t="s">
        <v>201</v>
      </c>
      <c r="BE999" s="204">
        <f>IF(N999="základní",J999,0)</f>
        <v>0</v>
      </c>
      <c r="BF999" s="204">
        <f>IF(N999="snížená",J999,0)</f>
        <v>0</v>
      </c>
      <c r="BG999" s="204">
        <f>IF(N999="zákl. přenesená",J999,0)</f>
        <v>0</v>
      </c>
      <c r="BH999" s="204">
        <f>IF(N999="sníž. přenesená",J999,0)</f>
        <v>0</v>
      </c>
      <c r="BI999" s="204">
        <f>IF(N999="nulová",J999,0)</f>
        <v>0</v>
      </c>
      <c r="BJ999" s="17" t="s">
        <v>82</v>
      </c>
      <c r="BK999" s="204">
        <f>ROUND(I999*H999,2)</f>
        <v>0</v>
      </c>
      <c r="BL999" s="17" t="s">
        <v>209</v>
      </c>
      <c r="BM999" s="203" t="s">
        <v>3446</v>
      </c>
    </row>
    <row r="1000" spans="1:65" s="13" customFormat="1" ht="11.25">
      <c r="B1000" s="205"/>
      <c r="C1000" s="206"/>
      <c r="D1000" s="207" t="s">
        <v>211</v>
      </c>
      <c r="E1000" s="208" t="s">
        <v>1</v>
      </c>
      <c r="F1000" s="209" t="s">
        <v>6309</v>
      </c>
      <c r="G1000" s="206"/>
      <c r="H1000" s="208" t="s">
        <v>1</v>
      </c>
      <c r="I1000" s="210"/>
      <c r="J1000" s="206"/>
      <c r="K1000" s="206"/>
      <c r="L1000" s="211"/>
      <c r="M1000" s="212"/>
      <c r="N1000" s="213"/>
      <c r="O1000" s="213"/>
      <c r="P1000" s="213"/>
      <c r="Q1000" s="213"/>
      <c r="R1000" s="213"/>
      <c r="S1000" s="213"/>
      <c r="T1000" s="214"/>
      <c r="AT1000" s="215" t="s">
        <v>211</v>
      </c>
      <c r="AU1000" s="215" t="s">
        <v>82</v>
      </c>
      <c r="AV1000" s="13" t="s">
        <v>82</v>
      </c>
      <c r="AW1000" s="13" t="s">
        <v>31</v>
      </c>
      <c r="AX1000" s="13" t="s">
        <v>75</v>
      </c>
      <c r="AY1000" s="215" t="s">
        <v>201</v>
      </c>
    </row>
    <row r="1001" spans="1:65" s="14" customFormat="1" ht="11.25">
      <c r="B1001" s="216"/>
      <c r="C1001" s="217"/>
      <c r="D1001" s="207" t="s">
        <v>211</v>
      </c>
      <c r="E1001" s="218" t="s">
        <v>1</v>
      </c>
      <c r="F1001" s="219" t="s">
        <v>311</v>
      </c>
      <c r="G1001" s="217"/>
      <c r="H1001" s="220">
        <v>11</v>
      </c>
      <c r="I1001" s="221"/>
      <c r="J1001" s="217"/>
      <c r="K1001" s="217"/>
      <c r="L1001" s="222"/>
      <c r="M1001" s="223"/>
      <c r="N1001" s="224"/>
      <c r="O1001" s="224"/>
      <c r="P1001" s="224"/>
      <c r="Q1001" s="224"/>
      <c r="R1001" s="224"/>
      <c r="S1001" s="224"/>
      <c r="T1001" s="225"/>
      <c r="AT1001" s="226" t="s">
        <v>211</v>
      </c>
      <c r="AU1001" s="226" t="s">
        <v>82</v>
      </c>
      <c r="AV1001" s="14" t="s">
        <v>84</v>
      </c>
      <c r="AW1001" s="14" t="s">
        <v>31</v>
      </c>
      <c r="AX1001" s="14" t="s">
        <v>75</v>
      </c>
      <c r="AY1001" s="226" t="s">
        <v>201</v>
      </c>
    </row>
    <row r="1002" spans="1:65" s="15" customFormat="1" ht="11.25">
      <c r="B1002" s="245"/>
      <c r="C1002" s="246"/>
      <c r="D1002" s="207" t="s">
        <v>211</v>
      </c>
      <c r="E1002" s="247" t="s">
        <v>1</v>
      </c>
      <c r="F1002" s="248" t="s">
        <v>5560</v>
      </c>
      <c r="G1002" s="246"/>
      <c r="H1002" s="249">
        <v>11</v>
      </c>
      <c r="I1002" s="250"/>
      <c r="J1002" s="246"/>
      <c r="K1002" s="246"/>
      <c r="L1002" s="251"/>
      <c r="M1002" s="252"/>
      <c r="N1002" s="253"/>
      <c r="O1002" s="253"/>
      <c r="P1002" s="253"/>
      <c r="Q1002" s="253"/>
      <c r="R1002" s="253"/>
      <c r="S1002" s="253"/>
      <c r="T1002" s="254"/>
      <c r="AT1002" s="255" t="s">
        <v>211</v>
      </c>
      <c r="AU1002" s="255" t="s">
        <v>82</v>
      </c>
      <c r="AV1002" s="15" t="s">
        <v>209</v>
      </c>
      <c r="AW1002" s="15" t="s">
        <v>31</v>
      </c>
      <c r="AX1002" s="15" t="s">
        <v>82</v>
      </c>
      <c r="AY1002" s="255" t="s">
        <v>201</v>
      </c>
    </row>
    <row r="1003" spans="1:65" s="2" customFormat="1" ht="16.5" customHeight="1">
      <c r="A1003" s="34"/>
      <c r="B1003" s="35"/>
      <c r="C1003" s="192" t="s">
        <v>1864</v>
      </c>
      <c r="D1003" s="192" t="s">
        <v>204</v>
      </c>
      <c r="E1003" s="193" t="s">
        <v>6381</v>
      </c>
      <c r="F1003" s="194" t="s">
        <v>6225</v>
      </c>
      <c r="G1003" s="195" t="s">
        <v>2526</v>
      </c>
      <c r="H1003" s="196">
        <v>6</v>
      </c>
      <c r="I1003" s="197"/>
      <c r="J1003" s="198">
        <f>ROUND(I1003*H1003,2)</f>
        <v>0</v>
      </c>
      <c r="K1003" s="194" t="s">
        <v>1</v>
      </c>
      <c r="L1003" s="39"/>
      <c r="M1003" s="199" t="s">
        <v>1</v>
      </c>
      <c r="N1003" s="200" t="s">
        <v>40</v>
      </c>
      <c r="O1003" s="71"/>
      <c r="P1003" s="201">
        <f>O1003*H1003</f>
        <v>0</v>
      </c>
      <c r="Q1003" s="201">
        <v>0</v>
      </c>
      <c r="R1003" s="201">
        <f>Q1003*H1003</f>
        <v>0</v>
      </c>
      <c r="S1003" s="201">
        <v>0</v>
      </c>
      <c r="T1003" s="202">
        <f>S1003*H1003</f>
        <v>0</v>
      </c>
      <c r="U1003" s="34"/>
      <c r="V1003" s="34"/>
      <c r="W1003" s="34"/>
      <c r="X1003" s="34"/>
      <c r="Y1003" s="34"/>
      <c r="Z1003" s="34"/>
      <c r="AA1003" s="34"/>
      <c r="AB1003" s="34"/>
      <c r="AC1003" s="34"/>
      <c r="AD1003" s="34"/>
      <c r="AE1003" s="34"/>
      <c r="AR1003" s="203" t="s">
        <v>209</v>
      </c>
      <c r="AT1003" s="203" t="s">
        <v>204</v>
      </c>
      <c r="AU1003" s="203" t="s">
        <v>82</v>
      </c>
      <c r="AY1003" s="17" t="s">
        <v>201</v>
      </c>
      <c r="BE1003" s="204">
        <f>IF(N1003="základní",J1003,0)</f>
        <v>0</v>
      </c>
      <c r="BF1003" s="204">
        <f>IF(N1003="snížená",J1003,0)</f>
        <v>0</v>
      </c>
      <c r="BG1003" s="204">
        <f>IF(N1003="zákl. přenesená",J1003,0)</f>
        <v>0</v>
      </c>
      <c r="BH1003" s="204">
        <f>IF(N1003="sníž. přenesená",J1003,0)</f>
        <v>0</v>
      </c>
      <c r="BI1003" s="204">
        <f>IF(N1003="nulová",J1003,0)</f>
        <v>0</v>
      </c>
      <c r="BJ1003" s="17" t="s">
        <v>82</v>
      </c>
      <c r="BK1003" s="204">
        <f>ROUND(I1003*H1003,2)</f>
        <v>0</v>
      </c>
      <c r="BL1003" s="17" t="s">
        <v>209</v>
      </c>
      <c r="BM1003" s="203" t="s">
        <v>3457</v>
      </c>
    </row>
    <row r="1004" spans="1:65" s="13" customFormat="1" ht="11.25">
      <c r="B1004" s="205"/>
      <c r="C1004" s="206"/>
      <c r="D1004" s="207" t="s">
        <v>211</v>
      </c>
      <c r="E1004" s="208" t="s">
        <v>1</v>
      </c>
      <c r="F1004" s="209" t="s">
        <v>6309</v>
      </c>
      <c r="G1004" s="206"/>
      <c r="H1004" s="208" t="s">
        <v>1</v>
      </c>
      <c r="I1004" s="210"/>
      <c r="J1004" s="206"/>
      <c r="K1004" s="206"/>
      <c r="L1004" s="211"/>
      <c r="M1004" s="212"/>
      <c r="N1004" s="213"/>
      <c r="O1004" s="213"/>
      <c r="P1004" s="213"/>
      <c r="Q1004" s="213"/>
      <c r="R1004" s="213"/>
      <c r="S1004" s="213"/>
      <c r="T1004" s="214"/>
      <c r="AT1004" s="215" t="s">
        <v>211</v>
      </c>
      <c r="AU1004" s="215" t="s">
        <v>82</v>
      </c>
      <c r="AV1004" s="13" t="s">
        <v>82</v>
      </c>
      <c r="AW1004" s="13" t="s">
        <v>31</v>
      </c>
      <c r="AX1004" s="13" t="s">
        <v>75</v>
      </c>
      <c r="AY1004" s="215" t="s">
        <v>201</v>
      </c>
    </row>
    <row r="1005" spans="1:65" s="14" customFormat="1" ht="11.25">
      <c r="B1005" s="216"/>
      <c r="C1005" s="217"/>
      <c r="D1005" s="207" t="s">
        <v>211</v>
      </c>
      <c r="E1005" s="218" t="s">
        <v>1</v>
      </c>
      <c r="F1005" s="219" t="s">
        <v>236</v>
      </c>
      <c r="G1005" s="217"/>
      <c r="H1005" s="220">
        <v>6</v>
      </c>
      <c r="I1005" s="221"/>
      <c r="J1005" s="217"/>
      <c r="K1005" s="217"/>
      <c r="L1005" s="222"/>
      <c r="M1005" s="223"/>
      <c r="N1005" s="224"/>
      <c r="O1005" s="224"/>
      <c r="P1005" s="224"/>
      <c r="Q1005" s="224"/>
      <c r="R1005" s="224"/>
      <c r="S1005" s="224"/>
      <c r="T1005" s="225"/>
      <c r="AT1005" s="226" t="s">
        <v>211</v>
      </c>
      <c r="AU1005" s="226" t="s">
        <v>82</v>
      </c>
      <c r="AV1005" s="14" t="s">
        <v>84</v>
      </c>
      <c r="AW1005" s="14" t="s">
        <v>31</v>
      </c>
      <c r="AX1005" s="14" t="s">
        <v>75</v>
      </c>
      <c r="AY1005" s="226" t="s">
        <v>201</v>
      </c>
    </row>
    <row r="1006" spans="1:65" s="15" customFormat="1" ht="11.25">
      <c r="B1006" s="245"/>
      <c r="C1006" s="246"/>
      <c r="D1006" s="207" t="s">
        <v>211</v>
      </c>
      <c r="E1006" s="247" t="s">
        <v>1</v>
      </c>
      <c r="F1006" s="248" t="s">
        <v>5560</v>
      </c>
      <c r="G1006" s="246"/>
      <c r="H1006" s="249">
        <v>6</v>
      </c>
      <c r="I1006" s="250"/>
      <c r="J1006" s="246"/>
      <c r="K1006" s="246"/>
      <c r="L1006" s="251"/>
      <c r="M1006" s="252"/>
      <c r="N1006" s="253"/>
      <c r="O1006" s="253"/>
      <c r="P1006" s="253"/>
      <c r="Q1006" s="253"/>
      <c r="R1006" s="253"/>
      <c r="S1006" s="253"/>
      <c r="T1006" s="254"/>
      <c r="AT1006" s="255" t="s">
        <v>211</v>
      </c>
      <c r="AU1006" s="255" t="s">
        <v>82</v>
      </c>
      <c r="AV1006" s="15" t="s">
        <v>209</v>
      </c>
      <c r="AW1006" s="15" t="s">
        <v>31</v>
      </c>
      <c r="AX1006" s="15" t="s">
        <v>82</v>
      </c>
      <c r="AY1006" s="255" t="s">
        <v>201</v>
      </c>
    </row>
    <row r="1007" spans="1:65" s="2" customFormat="1" ht="16.5" customHeight="1">
      <c r="A1007" s="34"/>
      <c r="B1007" s="35"/>
      <c r="C1007" s="192" t="s">
        <v>1904</v>
      </c>
      <c r="D1007" s="192" t="s">
        <v>204</v>
      </c>
      <c r="E1007" s="193" t="s">
        <v>6382</v>
      </c>
      <c r="F1007" s="194" t="s">
        <v>6106</v>
      </c>
      <c r="G1007" s="195" t="s">
        <v>2526</v>
      </c>
      <c r="H1007" s="196">
        <v>2</v>
      </c>
      <c r="I1007" s="197"/>
      <c r="J1007" s="198">
        <f>ROUND(I1007*H1007,2)</f>
        <v>0</v>
      </c>
      <c r="K1007" s="194" t="s">
        <v>1</v>
      </c>
      <c r="L1007" s="39"/>
      <c r="M1007" s="199" t="s">
        <v>1</v>
      </c>
      <c r="N1007" s="200" t="s">
        <v>40</v>
      </c>
      <c r="O1007" s="71"/>
      <c r="P1007" s="201">
        <f>O1007*H1007</f>
        <v>0</v>
      </c>
      <c r="Q1007" s="201">
        <v>0</v>
      </c>
      <c r="R1007" s="201">
        <f>Q1007*H1007</f>
        <v>0</v>
      </c>
      <c r="S1007" s="201">
        <v>0</v>
      </c>
      <c r="T1007" s="202">
        <f>S1007*H1007</f>
        <v>0</v>
      </c>
      <c r="U1007" s="34"/>
      <c r="V1007" s="34"/>
      <c r="W1007" s="34"/>
      <c r="X1007" s="34"/>
      <c r="Y1007" s="34"/>
      <c r="Z1007" s="34"/>
      <c r="AA1007" s="34"/>
      <c r="AB1007" s="34"/>
      <c r="AC1007" s="34"/>
      <c r="AD1007" s="34"/>
      <c r="AE1007" s="34"/>
      <c r="AR1007" s="203" t="s">
        <v>209</v>
      </c>
      <c r="AT1007" s="203" t="s">
        <v>204</v>
      </c>
      <c r="AU1007" s="203" t="s">
        <v>82</v>
      </c>
      <c r="AY1007" s="17" t="s">
        <v>201</v>
      </c>
      <c r="BE1007" s="204">
        <f>IF(N1007="základní",J1007,0)</f>
        <v>0</v>
      </c>
      <c r="BF1007" s="204">
        <f>IF(N1007="snížená",J1007,0)</f>
        <v>0</v>
      </c>
      <c r="BG1007" s="204">
        <f>IF(N1007="zákl. přenesená",J1007,0)</f>
        <v>0</v>
      </c>
      <c r="BH1007" s="204">
        <f>IF(N1007="sníž. přenesená",J1007,0)</f>
        <v>0</v>
      </c>
      <c r="BI1007" s="204">
        <f>IF(N1007="nulová",J1007,0)</f>
        <v>0</v>
      </c>
      <c r="BJ1007" s="17" t="s">
        <v>82</v>
      </c>
      <c r="BK1007" s="204">
        <f>ROUND(I1007*H1007,2)</f>
        <v>0</v>
      </c>
      <c r="BL1007" s="17" t="s">
        <v>209</v>
      </c>
      <c r="BM1007" s="203" t="s">
        <v>3465</v>
      </c>
    </row>
    <row r="1008" spans="1:65" s="13" customFormat="1" ht="33.75">
      <c r="B1008" s="205"/>
      <c r="C1008" s="206"/>
      <c r="D1008" s="207" t="s">
        <v>211</v>
      </c>
      <c r="E1008" s="208" t="s">
        <v>1</v>
      </c>
      <c r="F1008" s="209" t="s">
        <v>6107</v>
      </c>
      <c r="G1008" s="206"/>
      <c r="H1008" s="208" t="s">
        <v>1</v>
      </c>
      <c r="I1008" s="210"/>
      <c r="J1008" s="206"/>
      <c r="K1008" s="206"/>
      <c r="L1008" s="211"/>
      <c r="M1008" s="212"/>
      <c r="N1008" s="213"/>
      <c r="O1008" s="213"/>
      <c r="P1008" s="213"/>
      <c r="Q1008" s="213"/>
      <c r="R1008" s="213"/>
      <c r="S1008" s="213"/>
      <c r="T1008" s="214"/>
      <c r="AT1008" s="215" t="s">
        <v>211</v>
      </c>
      <c r="AU1008" s="215" t="s">
        <v>82</v>
      </c>
      <c r="AV1008" s="13" t="s">
        <v>82</v>
      </c>
      <c r="AW1008" s="13" t="s">
        <v>31</v>
      </c>
      <c r="AX1008" s="13" t="s">
        <v>75</v>
      </c>
      <c r="AY1008" s="215" t="s">
        <v>201</v>
      </c>
    </row>
    <row r="1009" spans="1:65" s="13" customFormat="1" ht="11.25">
      <c r="B1009" s="205"/>
      <c r="C1009" s="206"/>
      <c r="D1009" s="207" t="s">
        <v>211</v>
      </c>
      <c r="E1009" s="208" t="s">
        <v>1</v>
      </c>
      <c r="F1009" s="209" t="s">
        <v>6309</v>
      </c>
      <c r="G1009" s="206"/>
      <c r="H1009" s="208" t="s">
        <v>1</v>
      </c>
      <c r="I1009" s="210"/>
      <c r="J1009" s="206"/>
      <c r="K1009" s="206"/>
      <c r="L1009" s="211"/>
      <c r="M1009" s="212"/>
      <c r="N1009" s="213"/>
      <c r="O1009" s="213"/>
      <c r="P1009" s="213"/>
      <c r="Q1009" s="213"/>
      <c r="R1009" s="213"/>
      <c r="S1009" s="213"/>
      <c r="T1009" s="214"/>
      <c r="AT1009" s="215" t="s">
        <v>211</v>
      </c>
      <c r="AU1009" s="215" t="s">
        <v>82</v>
      </c>
      <c r="AV1009" s="13" t="s">
        <v>82</v>
      </c>
      <c r="AW1009" s="13" t="s">
        <v>31</v>
      </c>
      <c r="AX1009" s="13" t="s">
        <v>75</v>
      </c>
      <c r="AY1009" s="215" t="s">
        <v>201</v>
      </c>
    </row>
    <row r="1010" spans="1:65" s="14" customFormat="1" ht="11.25">
      <c r="B1010" s="216"/>
      <c r="C1010" s="217"/>
      <c r="D1010" s="207" t="s">
        <v>211</v>
      </c>
      <c r="E1010" s="218" t="s">
        <v>1</v>
      </c>
      <c r="F1010" s="219" t="s">
        <v>84</v>
      </c>
      <c r="G1010" s="217"/>
      <c r="H1010" s="220">
        <v>2</v>
      </c>
      <c r="I1010" s="221"/>
      <c r="J1010" s="217"/>
      <c r="K1010" s="217"/>
      <c r="L1010" s="222"/>
      <c r="M1010" s="223"/>
      <c r="N1010" s="224"/>
      <c r="O1010" s="224"/>
      <c r="P1010" s="224"/>
      <c r="Q1010" s="224"/>
      <c r="R1010" s="224"/>
      <c r="S1010" s="224"/>
      <c r="T1010" s="225"/>
      <c r="AT1010" s="226" t="s">
        <v>211</v>
      </c>
      <c r="AU1010" s="226" t="s">
        <v>82</v>
      </c>
      <c r="AV1010" s="14" t="s">
        <v>84</v>
      </c>
      <c r="AW1010" s="14" t="s">
        <v>31</v>
      </c>
      <c r="AX1010" s="14" t="s">
        <v>75</v>
      </c>
      <c r="AY1010" s="226" t="s">
        <v>201</v>
      </c>
    </row>
    <row r="1011" spans="1:65" s="15" customFormat="1" ht="11.25">
      <c r="B1011" s="245"/>
      <c r="C1011" s="246"/>
      <c r="D1011" s="207" t="s">
        <v>211</v>
      </c>
      <c r="E1011" s="247" t="s">
        <v>1</v>
      </c>
      <c r="F1011" s="248" t="s">
        <v>5560</v>
      </c>
      <c r="G1011" s="246"/>
      <c r="H1011" s="249">
        <v>2</v>
      </c>
      <c r="I1011" s="250"/>
      <c r="J1011" s="246"/>
      <c r="K1011" s="246"/>
      <c r="L1011" s="251"/>
      <c r="M1011" s="252"/>
      <c r="N1011" s="253"/>
      <c r="O1011" s="253"/>
      <c r="P1011" s="253"/>
      <c r="Q1011" s="253"/>
      <c r="R1011" s="253"/>
      <c r="S1011" s="253"/>
      <c r="T1011" s="254"/>
      <c r="AT1011" s="255" t="s">
        <v>211</v>
      </c>
      <c r="AU1011" s="255" t="s">
        <v>82</v>
      </c>
      <c r="AV1011" s="15" t="s">
        <v>209</v>
      </c>
      <c r="AW1011" s="15" t="s">
        <v>31</v>
      </c>
      <c r="AX1011" s="15" t="s">
        <v>82</v>
      </c>
      <c r="AY1011" s="255" t="s">
        <v>201</v>
      </c>
    </row>
    <row r="1012" spans="1:65" s="2" customFormat="1" ht="16.5" customHeight="1">
      <c r="A1012" s="34"/>
      <c r="B1012" s="35"/>
      <c r="C1012" s="192" t="s">
        <v>1911</v>
      </c>
      <c r="D1012" s="192" t="s">
        <v>204</v>
      </c>
      <c r="E1012" s="193" t="s">
        <v>6383</v>
      </c>
      <c r="F1012" s="194" t="s">
        <v>6109</v>
      </c>
      <c r="G1012" s="195" t="s">
        <v>2526</v>
      </c>
      <c r="H1012" s="196">
        <v>3</v>
      </c>
      <c r="I1012" s="197"/>
      <c r="J1012" s="198">
        <f>ROUND(I1012*H1012,2)</f>
        <v>0</v>
      </c>
      <c r="K1012" s="194" t="s">
        <v>1</v>
      </c>
      <c r="L1012" s="39"/>
      <c r="M1012" s="199" t="s">
        <v>1</v>
      </c>
      <c r="N1012" s="200" t="s">
        <v>40</v>
      </c>
      <c r="O1012" s="71"/>
      <c r="P1012" s="201">
        <f>O1012*H1012</f>
        <v>0</v>
      </c>
      <c r="Q1012" s="201">
        <v>0</v>
      </c>
      <c r="R1012" s="201">
        <f>Q1012*H1012</f>
        <v>0</v>
      </c>
      <c r="S1012" s="201">
        <v>0</v>
      </c>
      <c r="T1012" s="202">
        <f>S1012*H1012</f>
        <v>0</v>
      </c>
      <c r="U1012" s="34"/>
      <c r="V1012" s="34"/>
      <c r="W1012" s="34"/>
      <c r="X1012" s="34"/>
      <c r="Y1012" s="34"/>
      <c r="Z1012" s="34"/>
      <c r="AA1012" s="34"/>
      <c r="AB1012" s="34"/>
      <c r="AC1012" s="34"/>
      <c r="AD1012" s="34"/>
      <c r="AE1012" s="34"/>
      <c r="AR1012" s="203" t="s">
        <v>209</v>
      </c>
      <c r="AT1012" s="203" t="s">
        <v>204</v>
      </c>
      <c r="AU1012" s="203" t="s">
        <v>82</v>
      </c>
      <c r="AY1012" s="17" t="s">
        <v>201</v>
      </c>
      <c r="BE1012" s="204">
        <f>IF(N1012="základní",J1012,0)</f>
        <v>0</v>
      </c>
      <c r="BF1012" s="204">
        <f>IF(N1012="snížená",J1012,0)</f>
        <v>0</v>
      </c>
      <c r="BG1012" s="204">
        <f>IF(N1012="zákl. přenesená",J1012,0)</f>
        <v>0</v>
      </c>
      <c r="BH1012" s="204">
        <f>IF(N1012="sníž. přenesená",J1012,0)</f>
        <v>0</v>
      </c>
      <c r="BI1012" s="204">
        <f>IF(N1012="nulová",J1012,0)</f>
        <v>0</v>
      </c>
      <c r="BJ1012" s="17" t="s">
        <v>82</v>
      </c>
      <c r="BK1012" s="204">
        <f>ROUND(I1012*H1012,2)</f>
        <v>0</v>
      </c>
      <c r="BL1012" s="17" t="s">
        <v>209</v>
      </c>
      <c r="BM1012" s="203" t="s">
        <v>3479</v>
      </c>
    </row>
    <row r="1013" spans="1:65" s="13" customFormat="1" ht="33.75">
      <c r="B1013" s="205"/>
      <c r="C1013" s="206"/>
      <c r="D1013" s="207" t="s">
        <v>211</v>
      </c>
      <c r="E1013" s="208" t="s">
        <v>1</v>
      </c>
      <c r="F1013" s="209" t="s">
        <v>6107</v>
      </c>
      <c r="G1013" s="206"/>
      <c r="H1013" s="208" t="s">
        <v>1</v>
      </c>
      <c r="I1013" s="210"/>
      <c r="J1013" s="206"/>
      <c r="K1013" s="206"/>
      <c r="L1013" s="211"/>
      <c r="M1013" s="212"/>
      <c r="N1013" s="213"/>
      <c r="O1013" s="213"/>
      <c r="P1013" s="213"/>
      <c r="Q1013" s="213"/>
      <c r="R1013" s="213"/>
      <c r="S1013" s="213"/>
      <c r="T1013" s="214"/>
      <c r="AT1013" s="215" t="s">
        <v>211</v>
      </c>
      <c r="AU1013" s="215" t="s">
        <v>82</v>
      </c>
      <c r="AV1013" s="13" t="s">
        <v>82</v>
      </c>
      <c r="AW1013" s="13" t="s">
        <v>31</v>
      </c>
      <c r="AX1013" s="13" t="s">
        <v>75</v>
      </c>
      <c r="AY1013" s="215" t="s">
        <v>201</v>
      </c>
    </row>
    <row r="1014" spans="1:65" s="13" customFormat="1" ht="11.25">
      <c r="B1014" s="205"/>
      <c r="C1014" s="206"/>
      <c r="D1014" s="207" t="s">
        <v>211</v>
      </c>
      <c r="E1014" s="208" t="s">
        <v>1</v>
      </c>
      <c r="F1014" s="209" t="s">
        <v>6309</v>
      </c>
      <c r="G1014" s="206"/>
      <c r="H1014" s="208" t="s">
        <v>1</v>
      </c>
      <c r="I1014" s="210"/>
      <c r="J1014" s="206"/>
      <c r="K1014" s="206"/>
      <c r="L1014" s="211"/>
      <c r="M1014" s="212"/>
      <c r="N1014" s="213"/>
      <c r="O1014" s="213"/>
      <c r="P1014" s="213"/>
      <c r="Q1014" s="213"/>
      <c r="R1014" s="213"/>
      <c r="S1014" s="213"/>
      <c r="T1014" s="214"/>
      <c r="AT1014" s="215" t="s">
        <v>211</v>
      </c>
      <c r="AU1014" s="215" t="s">
        <v>82</v>
      </c>
      <c r="AV1014" s="13" t="s">
        <v>82</v>
      </c>
      <c r="AW1014" s="13" t="s">
        <v>31</v>
      </c>
      <c r="AX1014" s="13" t="s">
        <v>75</v>
      </c>
      <c r="AY1014" s="215" t="s">
        <v>201</v>
      </c>
    </row>
    <row r="1015" spans="1:65" s="14" customFormat="1" ht="11.25">
      <c r="B1015" s="216"/>
      <c r="C1015" s="217"/>
      <c r="D1015" s="207" t="s">
        <v>211</v>
      </c>
      <c r="E1015" s="218" t="s">
        <v>1</v>
      </c>
      <c r="F1015" s="219" t="s">
        <v>202</v>
      </c>
      <c r="G1015" s="217"/>
      <c r="H1015" s="220">
        <v>3</v>
      </c>
      <c r="I1015" s="221"/>
      <c r="J1015" s="217"/>
      <c r="K1015" s="217"/>
      <c r="L1015" s="222"/>
      <c r="M1015" s="223"/>
      <c r="N1015" s="224"/>
      <c r="O1015" s="224"/>
      <c r="P1015" s="224"/>
      <c r="Q1015" s="224"/>
      <c r="R1015" s="224"/>
      <c r="S1015" s="224"/>
      <c r="T1015" s="225"/>
      <c r="AT1015" s="226" t="s">
        <v>211</v>
      </c>
      <c r="AU1015" s="226" t="s">
        <v>82</v>
      </c>
      <c r="AV1015" s="14" t="s">
        <v>84</v>
      </c>
      <c r="AW1015" s="14" t="s">
        <v>31</v>
      </c>
      <c r="AX1015" s="14" t="s">
        <v>75</v>
      </c>
      <c r="AY1015" s="226" t="s">
        <v>201</v>
      </c>
    </row>
    <row r="1016" spans="1:65" s="15" customFormat="1" ht="11.25">
      <c r="B1016" s="245"/>
      <c r="C1016" s="246"/>
      <c r="D1016" s="207" t="s">
        <v>211</v>
      </c>
      <c r="E1016" s="247" t="s">
        <v>1</v>
      </c>
      <c r="F1016" s="248" t="s">
        <v>5560</v>
      </c>
      <c r="G1016" s="246"/>
      <c r="H1016" s="249">
        <v>3</v>
      </c>
      <c r="I1016" s="250"/>
      <c r="J1016" s="246"/>
      <c r="K1016" s="246"/>
      <c r="L1016" s="251"/>
      <c r="M1016" s="252"/>
      <c r="N1016" s="253"/>
      <c r="O1016" s="253"/>
      <c r="P1016" s="253"/>
      <c r="Q1016" s="253"/>
      <c r="R1016" s="253"/>
      <c r="S1016" s="253"/>
      <c r="T1016" s="254"/>
      <c r="AT1016" s="255" t="s">
        <v>211</v>
      </c>
      <c r="AU1016" s="255" t="s">
        <v>82</v>
      </c>
      <c r="AV1016" s="15" t="s">
        <v>209</v>
      </c>
      <c r="AW1016" s="15" t="s">
        <v>31</v>
      </c>
      <c r="AX1016" s="15" t="s">
        <v>82</v>
      </c>
      <c r="AY1016" s="255" t="s">
        <v>201</v>
      </c>
    </row>
    <row r="1017" spans="1:65" s="2" customFormat="1" ht="16.5" customHeight="1">
      <c r="A1017" s="34"/>
      <c r="B1017" s="35"/>
      <c r="C1017" s="192" t="s">
        <v>1920</v>
      </c>
      <c r="D1017" s="192" t="s">
        <v>204</v>
      </c>
      <c r="E1017" s="193" t="s">
        <v>6384</v>
      </c>
      <c r="F1017" s="194" t="s">
        <v>6111</v>
      </c>
      <c r="G1017" s="195" t="s">
        <v>2526</v>
      </c>
      <c r="H1017" s="196">
        <v>29</v>
      </c>
      <c r="I1017" s="197"/>
      <c r="J1017" s="198">
        <f>ROUND(I1017*H1017,2)</f>
        <v>0</v>
      </c>
      <c r="K1017" s="194" t="s">
        <v>1</v>
      </c>
      <c r="L1017" s="39"/>
      <c r="M1017" s="199" t="s">
        <v>1</v>
      </c>
      <c r="N1017" s="200" t="s">
        <v>40</v>
      </c>
      <c r="O1017" s="71"/>
      <c r="P1017" s="201">
        <f>O1017*H1017</f>
        <v>0</v>
      </c>
      <c r="Q1017" s="201">
        <v>0</v>
      </c>
      <c r="R1017" s="201">
        <f>Q1017*H1017</f>
        <v>0</v>
      </c>
      <c r="S1017" s="201">
        <v>0</v>
      </c>
      <c r="T1017" s="202">
        <f>S1017*H1017</f>
        <v>0</v>
      </c>
      <c r="U1017" s="34"/>
      <c r="V1017" s="34"/>
      <c r="W1017" s="34"/>
      <c r="X1017" s="34"/>
      <c r="Y1017" s="34"/>
      <c r="Z1017" s="34"/>
      <c r="AA1017" s="34"/>
      <c r="AB1017" s="34"/>
      <c r="AC1017" s="34"/>
      <c r="AD1017" s="34"/>
      <c r="AE1017" s="34"/>
      <c r="AR1017" s="203" t="s">
        <v>209</v>
      </c>
      <c r="AT1017" s="203" t="s">
        <v>204</v>
      </c>
      <c r="AU1017" s="203" t="s">
        <v>82</v>
      </c>
      <c r="AY1017" s="17" t="s">
        <v>201</v>
      </c>
      <c r="BE1017" s="204">
        <f>IF(N1017="základní",J1017,0)</f>
        <v>0</v>
      </c>
      <c r="BF1017" s="204">
        <f>IF(N1017="snížená",J1017,0)</f>
        <v>0</v>
      </c>
      <c r="BG1017" s="204">
        <f>IF(N1017="zákl. přenesená",J1017,0)</f>
        <v>0</v>
      </c>
      <c r="BH1017" s="204">
        <f>IF(N1017="sníž. přenesená",J1017,0)</f>
        <v>0</v>
      </c>
      <c r="BI1017" s="204">
        <f>IF(N1017="nulová",J1017,0)</f>
        <v>0</v>
      </c>
      <c r="BJ1017" s="17" t="s">
        <v>82</v>
      </c>
      <c r="BK1017" s="204">
        <f>ROUND(I1017*H1017,2)</f>
        <v>0</v>
      </c>
      <c r="BL1017" s="17" t="s">
        <v>209</v>
      </c>
      <c r="BM1017" s="203" t="s">
        <v>3497</v>
      </c>
    </row>
    <row r="1018" spans="1:65" s="13" customFormat="1" ht="33.75">
      <c r="B1018" s="205"/>
      <c r="C1018" s="206"/>
      <c r="D1018" s="207" t="s">
        <v>211</v>
      </c>
      <c r="E1018" s="208" t="s">
        <v>1</v>
      </c>
      <c r="F1018" s="209" t="s">
        <v>6107</v>
      </c>
      <c r="G1018" s="206"/>
      <c r="H1018" s="208" t="s">
        <v>1</v>
      </c>
      <c r="I1018" s="210"/>
      <c r="J1018" s="206"/>
      <c r="K1018" s="206"/>
      <c r="L1018" s="211"/>
      <c r="M1018" s="212"/>
      <c r="N1018" s="213"/>
      <c r="O1018" s="213"/>
      <c r="P1018" s="213"/>
      <c r="Q1018" s="213"/>
      <c r="R1018" s="213"/>
      <c r="S1018" s="213"/>
      <c r="T1018" s="214"/>
      <c r="AT1018" s="215" t="s">
        <v>211</v>
      </c>
      <c r="AU1018" s="215" t="s">
        <v>82</v>
      </c>
      <c r="AV1018" s="13" t="s">
        <v>82</v>
      </c>
      <c r="AW1018" s="13" t="s">
        <v>31</v>
      </c>
      <c r="AX1018" s="13" t="s">
        <v>75</v>
      </c>
      <c r="AY1018" s="215" t="s">
        <v>201</v>
      </c>
    </row>
    <row r="1019" spans="1:65" s="13" customFormat="1" ht="11.25">
      <c r="B1019" s="205"/>
      <c r="C1019" s="206"/>
      <c r="D1019" s="207" t="s">
        <v>211</v>
      </c>
      <c r="E1019" s="208" t="s">
        <v>1</v>
      </c>
      <c r="F1019" s="209" t="s">
        <v>6309</v>
      </c>
      <c r="G1019" s="206"/>
      <c r="H1019" s="208" t="s">
        <v>1</v>
      </c>
      <c r="I1019" s="210"/>
      <c r="J1019" s="206"/>
      <c r="K1019" s="206"/>
      <c r="L1019" s="211"/>
      <c r="M1019" s="212"/>
      <c r="N1019" s="213"/>
      <c r="O1019" s="213"/>
      <c r="P1019" s="213"/>
      <c r="Q1019" s="213"/>
      <c r="R1019" s="213"/>
      <c r="S1019" s="213"/>
      <c r="T1019" s="214"/>
      <c r="AT1019" s="215" t="s">
        <v>211</v>
      </c>
      <c r="AU1019" s="215" t="s">
        <v>82</v>
      </c>
      <c r="AV1019" s="13" t="s">
        <v>82</v>
      </c>
      <c r="AW1019" s="13" t="s">
        <v>31</v>
      </c>
      <c r="AX1019" s="13" t="s">
        <v>75</v>
      </c>
      <c r="AY1019" s="215" t="s">
        <v>201</v>
      </c>
    </row>
    <row r="1020" spans="1:65" s="14" customFormat="1" ht="11.25">
      <c r="B1020" s="216"/>
      <c r="C1020" s="217"/>
      <c r="D1020" s="207" t="s">
        <v>211</v>
      </c>
      <c r="E1020" s="218" t="s">
        <v>1</v>
      </c>
      <c r="F1020" s="219" t="s">
        <v>500</v>
      </c>
      <c r="G1020" s="217"/>
      <c r="H1020" s="220">
        <v>29</v>
      </c>
      <c r="I1020" s="221"/>
      <c r="J1020" s="217"/>
      <c r="K1020" s="217"/>
      <c r="L1020" s="222"/>
      <c r="M1020" s="223"/>
      <c r="N1020" s="224"/>
      <c r="O1020" s="224"/>
      <c r="P1020" s="224"/>
      <c r="Q1020" s="224"/>
      <c r="R1020" s="224"/>
      <c r="S1020" s="224"/>
      <c r="T1020" s="225"/>
      <c r="AT1020" s="226" t="s">
        <v>211</v>
      </c>
      <c r="AU1020" s="226" t="s">
        <v>82</v>
      </c>
      <c r="AV1020" s="14" t="s">
        <v>84</v>
      </c>
      <c r="AW1020" s="14" t="s">
        <v>31</v>
      </c>
      <c r="AX1020" s="14" t="s">
        <v>75</v>
      </c>
      <c r="AY1020" s="226" t="s">
        <v>201</v>
      </c>
    </row>
    <row r="1021" spans="1:65" s="15" customFormat="1" ht="11.25">
      <c r="B1021" s="245"/>
      <c r="C1021" s="246"/>
      <c r="D1021" s="207" t="s">
        <v>211</v>
      </c>
      <c r="E1021" s="247" t="s">
        <v>1</v>
      </c>
      <c r="F1021" s="248" t="s">
        <v>5560</v>
      </c>
      <c r="G1021" s="246"/>
      <c r="H1021" s="249">
        <v>29</v>
      </c>
      <c r="I1021" s="250"/>
      <c r="J1021" s="246"/>
      <c r="K1021" s="246"/>
      <c r="L1021" s="251"/>
      <c r="M1021" s="252"/>
      <c r="N1021" s="253"/>
      <c r="O1021" s="253"/>
      <c r="P1021" s="253"/>
      <c r="Q1021" s="253"/>
      <c r="R1021" s="253"/>
      <c r="S1021" s="253"/>
      <c r="T1021" s="254"/>
      <c r="AT1021" s="255" t="s">
        <v>211</v>
      </c>
      <c r="AU1021" s="255" t="s">
        <v>82</v>
      </c>
      <c r="AV1021" s="15" t="s">
        <v>209</v>
      </c>
      <c r="AW1021" s="15" t="s">
        <v>31</v>
      </c>
      <c r="AX1021" s="15" t="s">
        <v>82</v>
      </c>
      <c r="AY1021" s="255" t="s">
        <v>201</v>
      </c>
    </row>
    <row r="1022" spans="1:65" s="2" customFormat="1" ht="16.5" customHeight="1">
      <c r="A1022" s="34"/>
      <c r="B1022" s="35"/>
      <c r="C1022" s="192" t="s">
        <v>1924</v>
      </c>
      <c r="D1022" s="192" t="s">
        <v>204</v>
      </c>
      <c r="E1022" s="193" t="s">
        <v>6385</v>
      </c>
      <c r="F1022" s="194" t="s">
        <v>6236</v>
      </c>
      <c r="G1022" s="195" t="s">
        <v>2526</v>
      </c>
      <c r="H1022" s="196">
        <v>8</v>
      </c>
      <c r="I1022" s="197"/>
      <c r="J1022" s="198">
        <f>ROUND(I1022*H1022,2)</f>
        <v>0</v>
      </c>
      <c r="K1022" s="194" t="s">
        <v>1</v>
      </c>
      <c r="L1022" s="39"/>
      <c r="M1022" s="199" t="s">
        <v>1</v>
      </c>
      <c r="N1022" s="200" t="s">
        <v>40</v>
      </c>
      <c r="O1022" s="71"/>
      <c r="P1022" s="201">
        <f>O1022*H1022</f>
        <v>0</v>
      </c>
      <c r="Q1022" s="201">
        <v>0</v>
      </c>
      <c r="R1022" s="201">
        <f>Q1022*H1022</f>
        <v>0</v>
      </c>
      <c r="S1022" s="201">
        <v>0</v>
      </c>
      <c r="T1022" s="202">
        <f>S1022*H1022</f>
        <v>0</v>
      </c>
      <c r="U1022" s="34"/>
      <c r="V1022" s="34"/>
      <c r="W1022" s="34"/>
      <c r="X1022" s="34"/>
      <c r="Y1022" s="34"/>
      <c r="Z1022" s="34"/>
      <c r="AA1022" s="34"/>
      <c r="AB1022" s="34"/>
      <c r="AC1022" s="34"/>
      <c r="AD1022" s="34"/>
      <c r="AE1022" s="34"/>
      <c r="AR1022" s="203" t="s">
        <v>209</v>
      </c>
      <c r="AT1022" s="203" t="s">
        <v>204</v>
      </c>
      <c r="AU1022" s="203" t="s">
        <v>82</v>
      </c>
      <c r="AY1022" s="17" t="s">
        <v>201</v>
      </c>
      <c r="BE1022" s="204">
        <f>IF(N1022="základní",J1022,0)</f>
        <v>0</v>
      </c>
      <c r="BF1022" s="204">
        <f>IF(N1022="snížená",J1022,0)</f>
        <v>0</v>
      </c>
      <c r="BG1022" s="204">
        <f>IF(N1022="zákl. přenesená",J1022,0)</f>
        <v>0</v>
      </c>
      <c r="BH1022" s="204">
        <f>IF(N1022="sníž. přenesená",J1022,0)</f>
        <v>0</v>
      </c>
      <c r="BI1022" s="204">
        <f>IF(N1022="nulová",J1022,0)</f>
        <v>0</v>
      </c>
      <c r="BJ1022" s="17" t="s">
        <v>82</v>
      </c>
      <c r="BK1022" s="204">
        <f>ROUND(I1022*H1022,2)</f>
        <v>0</v>
      </c>
      <c r="BL1022" s="17" t="s">
        <v>209</v>
      </c>
      <c r="BM1022" s="203" t="s">
        <v>3534</v>
      </c>
    </row>
    <row r="1023" spans="1:65" s="13" customFormat="1" ht="33.75">
      <c r="B1023" s="205"/>
      <c r="C1023" s="206"/>
      <c r="D1023" s="207" t="s">
        <v>211</v>
      </c>
      <c r="E1023" s="208" t="s">
        <v>1</v>
      </c>
      <c r="F1023" s="209" t="s">
        <v>6107</v>
      </c>
      <c r="G1023" s="206"/>
      <c r="H1023" s="208" t="s">
        <v>1</v>
      </c>
      <c r="I1023" s="210"/>
      <c r="J1023" s="206"/>
      <c r="K1023" s="206"/>
      <c r="L1023" s="211"/>
      <c r="M1023" s="212"/>
      <c r="N1023" s="213"/>
      <c r="O1023" s="213"/>
      <c r="P1023" s="213"/>
      <c r="Q1023" s="213"/>
      <c r="R1023" s="213"/>
      <c r="S1023" s="213"/>
      <c r="T1023" s="214"/>
      <c r="AT1023" s="215" t="s">
        <v>211</v>
      </c>
      <c r="AU1023" s="215" t="s">
        <v>82</v>
      </c>
      <c r="AV1023" s="13" t="s">
        <v>82</v>
      </c>
      <c r="AW1023" s="13" t="s">
        <v>31</v>
      </c>
      <c r="AX1023" s="13" t="s">
        <v>75</v>
      </c>
      <c r="AY1023" s="215" t="s">
        <v>201</v>
      </c>
    </row>
    <row r="1024" spans="1:65" s="13" customFormat="1" ht="11.25">
      <c r="B1024" s="205"/>
      <c r="C1024" s="206"/>
      <c r="D1024" s="207" t="s">
        <v>211</v>
      </c>
      <c r="E1024" s="208" t="s">
        <v>1</v>
      </c>
      <c r="F1024" s="209" t="s">
        <v>6309</v>
      </c>
      <c r="G1024" s="206"/>
      <c r="H1024" s="208" t="s">
        <v>1</v>
      </c>
      <c r="I1024" s="210"/>
      <c r="J1024" s="206"/>
      <c r="K1024" s="206"/>
      <c r="L1024" s="211"/>
      <c r="M1024" s="212"/>
      <c r="N1024" s="213"/>
      <c r="O1024" s="213"/>
      <c r="P1024" s="213"/>
      <c r="Q1024" s="213"/>
      <c r="R1024" s="213"/>
      <c r="S1024" s="213"/>
      <c r="T1024" s="214"/>
      <c r="AT1024" s="215" t="s">
        <v>211</v>
      </c>
      <c r="AU1024" s="215" t="s">
        <v>82</v>
      </c>
      <c r="AV1024" s="13" t="s">
        <v>82</v>
      </c>
      <c r="AW1024" s="13" t="s">
        <v>31</v>
      </c>
      <c r="AX1024" s="13" t="s">
        <v>75</v>
      </c>
      <c r="AY1024" s="215" t="s">
        <v>201</v>
      </c>
    </row>
    <row r="1025" spans="1:65" s="14" customFormat="1" ht="11.25">
      <c r="B1025" s="216"/>
      <c r="C1025" s="217"/>
      <c r="D1025" s="207" t="s">
        <v>211</v>
      </c>
      <c r="E1025" s="218" t="s">
        <v>1</v>
      </c>
      <c r="F1025" s="219" t="s">
        <v>292</v>
      </c>
      <c r="G1025" s="217"/>
      <c r="H1025" s="220">
        <v>8</v>
      </c>
      <c r="I1025" s="221"/>
      <c r="J1025" s="217"/>
      <c r="K1025" s="217"/>
      <c r="L1025" s="222"/>
      <c r="M1025" s="223"/>
      <c r="N1025" s="224"/>
      <c r="O1025" s="224"/>
      <c r="P1025" s="224"/>
      <c r="Q1025" s="224"/>
      <c r="R1025" s="224"/>
      <c r="S1025" s="224"/>
      <c r="T1025" s="225"/>
      <c r="AT1025" s="226" t="s">
        <v>211</v>
      </c>
      <c r="AU1025" s="226" t="s">
        <v>82</v>
      </c>
      <c r="AV1025" s="14" t="s">
        <v>84</v>
      </c>
      <c r="AW1025" s="14" t="s">
        <v>31</v>
      </c>
      <c r="AX1025" s="14" t="s">
        <v>75</v>
      </c>
      <c r="AY1025" s="226" t="s">
        <v>201</v>
      </c>
    </row>
    <row r="1026" spans="1:65" s="15" customFormat="1" ht="11.25">
      <c r="B1026" s="245"/>
      <c r="C1026" s="246"/>
      <c r="D1026" s="207" t="s">
        <v>211</v>
      </c>
      <c r="E1026" s="247" t="s">
        <v>1</v>
      </c>
      <c r="F1026" s="248" t="s">
        <v>5560</v>
      </c>
      <c r="G1026" s="246"/>
      <c r="H1026" s="249">
        <v>8</v>
      </c>
      <c r="I1026" s="250"/>
      <c r="J1026" s="246"/>
      <c r="K1026" s="246"/>
      <c r="L1026" s="251"/>
      <c r="M1026" s="252"/>
      <c r="N1026" s="253"/>
      <c r="O1026" s="253"/>
      <c r="P1026" s="253"/>
      <c r="Q1026" s="253"/>
      <c r="R1026" s="253"/>
      <c r="S1026" s="253"/>
      <c r="T1026" s="254"/>
      <c r="AT1026" s="255" t="s">
        <v>211</v>
      </c>
      <c r="AU1026" s="255" t="s">
        <v>82</v>
      </c>
      <c r="AV1026" s="15" t="s">
        <v>209</v>
      </c>
      <c r="AW1026" s="15" t="s">
        <v>31</v>
      </c>
      <c r="AX1026" s="15" t="s">
        <v>82</v>
      </c>
      <c r="AY1026" s="255" t="s">
        <v>201</v>
      </c>
    </row>
    <row r="1027" spans="1:65" s="2" customFormat="1" ht="21.75" customHeight="1">
      <c r="A1027" s="34"/>
      <c r="B1027" s="35"/>
      <c r="C1027" s="192" t="s">
        <v>1930</v>
      </c>
      <c r="D1027" s="192" t="s">
        <v>204</v>
      </c>
      <c r="E1027" s="193" t="s">
        <v>6386</v>
      </c>
      <c r="F1027" s="194" t="s">
        <v>6113</v>
      </c>
      <c r="G1027" s="195" t="s">
        <v>6114</v>
      </c>
      <c r="H1027" s="196">
        <v>6</v>
      </c>
      <c r="I1027" s="197"/>
      <c r="J1027" s="198">
        <f>ROUND(I1027*H1027,2)</f>
        <v>0</v>
      </c>
      <c r="K1027" s="194" t="s">
        <v>1</v>
      </c>
      <c r="L1027" s="39"/>
      <c r="M1027" s="199" t="s">
        <v>1</v>
      </c>
      <c r="N1027" s="200" t="s">
        <v>40</v>
      </c>
      <c r="O1027" s="71"/>
      <c r="P1027" s="201">
        <f>O1027*H1027</f>
        <v>0</v>
      </c>
      <c r="Q1027" s="201">
        <v>0</v>
      </c>
      <c r="R1027" s="201">
        <f>Q1027*H1027</f>
        <v>0</v>
      </c>
      <c r="S1027" s="201">
        <v>0</v>
      </c>
      <c r="T1027" s="202">
        <f>S1027*H1027</f>
        <v>0</v>
      </c>
      <c r="U1027" s="34"/>
      <c r="V1027" s="34"/>
      <c r="W1027" s="34"/>
      <c r="X1027" s="34"/>
      <c r="Y1027" s="34"/>
      <c r="Z1027" s="34"/>
      <c r="AA1027" s="34"/>
      <c r="AB1027" s="34"/>
      <c r="AC1027" s="34"/>
      <c r="AD1027" s="34"/>
      <c r="AE1027" s="34"/>
      <c r="AR1027" s="203" t="s">
        <v>209</v>
      </c>
      <c r="AT1027" s="203" t="s">
        <v>204</v>
      </c>
      <c r="AU1027" s="203" t="s">
        <v>82</v>
      </c>
      <c r="AY1027" s="17" t="s">
        <v>201</v>
      </c>
      <c r="BE1027" s="204">
        <f>IF(N1027="základní",J1027,0)</f>
        <v>0</v>
      </c>
      <c r="BF1027" s="204">
        <f>IF(N1027="snížená",J1027,0)</f>
        <v>0</v>
      </c>
      <c r="BG1027" s="204">
        <f>IF(N1027="zákl. přenesená",J1027,0)</f>
        <v>0</v>
      </c>
      <c r="BH1027" s="204">
        <f>IF(N1027="sníž. přenesená",J1027,0)</f>
        <v>0</v>
      </c>
      <c r="BI1027" s="204">
        <f>IF(N1027="nulová",J1027,0)</f>
        <v>0</v>
      </c>
      <c r="BJ1027" s="17" t="s">
        <v>82</v>
      </c>
      <c r="BK1027" s="204">
        <f>ROUND(I1027*H1027,2)</f>
        <v>0</v>
      </c>
      <c r="BL1027" s="17" t="s">
        <v>209</v>
      </c>
      <c r="BM1027" s="203" t="s">
        <v>3554</v>
      </c>
    </row>
    <row r="1028" spans="1:65" s="13" customFormat="1" ht="11.25">
      <c r="B1028" s="205"/>
      <c r="C1028" s="206"/>
      <c r="D1028" s="207" t="s">
        <v>211</v>
      </c>
      <c r="E1028" s="208" t="s">
        <v>1</v>
      </c>
      <c r="F1028" s="209" t="s">
        <v>6309</v>
      </c>
      <c r="G1028" s="206"/>
      <c r="H1028" s="208" t="s">
        <v>1</v>
      </c>
      <c r="I1028" s="210"/>
      <c r="J1028" s="206"/>
      <c r="K1028" s="206"/>
      <c r="L1028" s="211"/>
      <c r="M1028" s="212"/>
      <c r="N1028" s="213"/>
      <c r="O1028" s="213"/>
      <c r="P1028" s="213"/>
      <c r="Q1028" s="213"/>
      <c r="R1028" s="213"/>
      <c r="S1028" s="213"/>
      <c r="T1028" s="214"/>
      <c r="AT1028" s="215" t="s">
        <v>211</v>
      </c>
      <c r="AU1028" s="215" t="s">
        <v>82</v>
      </c>
      <c r="AV1028" s="13" t="s">
        <v>82</v>
      </c>
      <c r="AW1028" s="13" t="s">
        <v>31</v>
      </c>
      <c r="AX1028" s="13" t="s">
        <v>75</v>
      </c>
      <c r="AY1028" s="215" t="s">
        <v>201</v>
      </c>
    </row>
    <row r="1029" spans="1:65" s="14" customFormat="1" ht="11.25">
      <c r="B1029" s="216"/>
      <c r="C1029" s="217"/>
      <c r="D1029" s="207" t="s">
        <v>211</v>
      </c>
      <c r="E1029" s="218" t="s">
        <v>1</v>
      </c>
      <c r="F1029" s="219" t="s">
        <v>236</v>
      </c>
      <c r="G1029" s="217"/>
      <c r="H1029" s="220">
        <v>6</v>
      </c>
      <c r="I1029" s="221"/>
      <c r="J1029" s="217"/>
      <c r="K1029" s="217"/>
      <c r="L1029" s="222"/>
      <c r="M1029" s="223"/>
      <c r="N1029" s="224"/>
      <c r="O1029" s="224"/>
      <c r="P1029" s="224"/>
      <c r="Q1029" s="224"/>
      <c r="R1029" s="224"/>
      <c r="S1029" s="224"/>
      <c r="T1029" s="225"/>
      <c r="AT1029" s="226" t="s">
        <v>211</v>
      </c>
      <c r="AU1029" s="226" t="s">
        <v>82</v>
      </c>
      <c r="AV1029" s="14" t="s">
        <v>84</v>
      </c>
      <c r="AW1029" s="14" t="s">
        <v>31</v>
      </c>
      <c r="AX1029" s="14" t="s">
        <v>75</v>
      </c>
      <c r="AY1029" s="226" t="s">
        <v>201</v>
      </c>
    </row>
    <row r="1030" spans="1:65" s="15" customFormat="1" ht="11.25">
      <c r="B1030" s="245"/>
      <c r="C1030" s="246"/>
      <c r="D1030" s="207" t="s">
        <v>211</v>
      </c>
      <c r="E1030" s="247" t="s">
        <v>1</v>
      </c>
      <c r="F1030" s="248" t="s">
        <v>5560</v>
      </c>
      <c r="G1030" s="246"/>
      <c r="H1030" s="249">
        <v>6</v>
      </c>
      <c r="I1030" s="250"/>
      <c r="J1030" s="246"/>
      <c r="K1030" s="246"/>
      <c r="L1030" s="251"/>
      <c r="M1030" s="252"/>
      <c r="N1030" s="253"/>
      <c r="O1030" s="253"/>
      <c r="P1030" s="253"/>
      <c r="Q1030" s="253"/>
      <c r="R1030" s="253"/>
      <c r="S1030" s="253"/>
      <c r="T1030" s="254"/>
      <c r="AT1030" s="255" t="s">
        <v>211</v>
      </c>
      <c r="AU1030" s="255" t="s">
        <v>82</v>
      </c>
      <c r="AV1030" s="15" t="s">
        <v>209</v>
      </c>
      <c r="AW1030" s="15" t="s">
        <v>31</v>
      </c>
      <c r="AX1030" s="15" t="s">
        <v>82</v>
      </c>
      <c r="AY1030" s="255" t="s">
        <v>201</v>
      </c>
    </row>
    <row r="1031" spans="1:65" s="2" customFormat="1" ht="21.75" customHeight="1">
      <c r="A1031" s="34"/>
      <c r="B1031" s="35"/>
      <c r="C1031" s="192" t="s">
        <v>1937</v>
      </c>
      <c r="D1031" s="192" t="s">
        <v>204</v>
      </c>
      <c r="E1031" s="193" t="s">
        <v>6387</v>
      </c>
      <c r="F1031" s="194" t="s">
        <v>6116</v>
      </c>
      <c r="G1031" s="195" t="s">
        <v>6114</v>
      </c>
      <c r="H1031" s="196">
        <v>9</v>
      </c>
      <c r="I1031" s="197"/>
      <c r="J1031" s="198">
        <f>ROUND(I1031*H1031,2)</f>
        <v>0</v>
      </c>
      <c r="K1031" s="194" t="s">
        <v>1</v>
      </c>
      <c r="L1031" s="39"/>
      <c r="M1031" s="199" t="s">
        <v>1</v>
      </c>
      <c r="N1031" s="200" t="s">
        <v>40</v>
      </c>
      <c r="O1031" s="71"/>
      <c r="P1031" s="201">
        <f>O1031*H1031</f>
        <v>0</v>
      </c>
      <c r="Q1031" s="201">
        <v>0</v>
      </c>
      <c r="R1031" s="201">
        <f>Q1031*H1031</f>
        <v>0</v>
      </c>
      <c r="S1031" s="201">
        <v>0</v>
      </c>
      <c r="T1031" s="202">
        <f>S1031*H1031</f>
        <v>0</v>
      </c>
      <c r="U1031" s="34"/>
      <c r="V1031" s="34"/>
      <c r="W1031" s="34"/>
      <c r="X1031" s="34"/>
      <c r="Y1031" s="34"/>
      <c r="Z1031" s="34"/>
      <c r="AA1031" s="34"/>
      <c r="AB1031" s="34"/>
      <c r="AC1031" s="34"/>
      <c r="AD1031" s="34"/>
      <c r="AE1031" s="34"/>
      <c r="AR1031" s="203" t="s">
        <v>209</v>
      </c>
      <c r="AT1031" s="203" t="s">
        <v>204</v>
      </c>
      <c r="AU1031" s="203" t="s">
        <v>82</v>
      </c>
      <c r="AY1031" s="17" t="s">
        <v>201</v>
      </c>
      <c r="BE1031" s="204">
        <f>IF(N1031="základní",J1031,0)</f>
        <v>0</v>
      </c>
      <c r="BF1031" s="204">
        <f>IF(N1031="snížená",J1031,0)</f>
        <v>0</v>
      </c>
      <c r="BG1031" s="204">
        <f>IF(N1031="zákl. přenesená",J1031,0)</f>
        <v>0</v>
      </c>
      <c r="BH1031" s="204">
        <f>IF(N1031="sníž. přenesená",J1031,0)</f>
        <v>0</v>
      </c>
      <c r="BI1031" s="204">
        <f>IF(N1031="nulová",J1031,0)</f>
        <v>0</v>
      </c>
      <c r="BJ1031" s="17" t="s">
        <v>82</v>
      </c>
      <c r="BK1031" s="204">
        <f>ROUND(I1031*H1031,2)</f>
        <v>0</v>
      </c>
      <c r="BL1031" s="17" t="s">
        <v>209</v>
      </c>
      <c r="BM1031" s="203" t="s">
        <v>3582</v>
      </c>
    </row>
    <row r="1032" spans="1:65" s="13" customFormat="1" ht="11.25">
      <c r="B1032" s="205"/>
      <c r="C1032" s="206"/>
      <c r="D1032" s="207" t="s">
        <v>211</v>
      </c>
      <c r="E1032" s="208" t="s">
        <v>1</v>
      </c>
      <c r="F1032" s="209" t="s">
        <v>6309</v>
      </c>
      <c r="G1032" s="206"/>
      <c r="H1032" s="208" t="s">
        <v>1</v>
      </c>
      <c r="I1032" s="210"/>
      <c r="J1032" s="206"/>
      <c r="K1032" s="206"/>
      <c r="L1032" s="211"/>
      <c r="M1032" s="212"/>
      <c r="N1032" s="213"/>
      <c r="O1032" s="213"/>
      <c r="P1032" s="213"/>
      <c r="Q1032" s="213"/>
      <c r="R1032" s="213"/>
      <c r="S1032" s="213"/>
      <c r="T1032" s="214"/>
      <c r="AT1032" s="215" t="s">
        <v>211</v>
      </c>
      <c r="AU1032" s="215" t="s">
        <v>82</v>
      </c>
      <c r="AV1032" s="13" t="s">
        <v>82</v>
      </c>
      <c r="AW1032" s="13" t="s">
        <v>31</v>
      </c>
      <c r="AX1032" s="13" t="s">
        <v>75</v>
      </c>
      <c r="AY1032" s="215" t="s">
        <v>201</v>
      </c>
    </row>
    <row r="1033" spans="1:65" s="14" customFormat="1" ht="11.25">
      <c r="B1033" s="216"/>
      <c r="C1033" s="217"/>
      <c r="D1033" s="207" t="s">
        <v>211</v>
      </c>
      <c r="E1033" s="218" t="s">
        <v>1</v>
      </c>
      <c r="F1033" s="219" t="s">
        <v>299</v>
      </c>
      <c r="G1033" s="217"/>
      <c r="H1033" s="220">
        <v>9</v>
      </c>
      <c r="I1033" s="221"/>
      <c r="J1033" s="217"/>
      <c r="K1033" s="217"/>
      <c r="L1033" s="222"/>
      <c r="M1033" s="223"/>
      <c r="N1033" s="224"/>
      <c r="O1033" s="224"/>
      <c r="P1033" s="224"/>
      <c r="Q1033" s="224"/>
      <c r="R1033" s="224"/>
      <c r="S1033" s="224"/>
      <c r="T1033" s="225"/>
      <c r="AT1033" s="226" t="s">
        <v>211</v>
      </c>
      <c r="AU1033" s="226" t="s">
        <v>82</v>
      </c>
      <c r="AV1033" s="14" t="s">
        <v>84</v>
      </c>
      <c r="AW1033" s="14" t="s">
        <v>31</v>
      </c>
      <c r="AX1033" s="14" t="s">
        <v>75</v>
      </c>
      <c r="AY1033" s="226" t="s">
        <v>201</v>
      </c>
    </row>
    <row r="1034" spans="1:65" s="15" customFormat="1" ht="11.25">
      <c r="B1034" s="245"/>
      <c r="C1034" s="246"/>
      <c r="D1034" s="207" t="s">
        <v>211</v>
      </c>
      <c r="E1034" s="247" t="s">
        <v>1</v>
      </c>
      <c r="F1034" s="248" t="s">
        <v>5560</v>
      </c>
      <c r="G1034" s="246"/>
      <c r="H1034" s="249">
        <v>9</v>
      </c>
      <c r="I1034" s="250"/>
      <c r="J1034" s="246"/>
      <c r="K1034" s="246"/>
      <c r="L1034" s="251"/>
      <c r="M1034" s="252"/>
      <c r="N1034" s="253"/>
      <c r="O1034" s="253"/>
      <c r="P1034" s="253"/>
      <c r="Q1034" s="253"/>
      <c r="R1034" s="253"/>
      <c r="S1034" s="253"/>
      <c r="T1034" s="254"/>
      <c r="AT1034" s="255" t="s">
        <v>211</v>
      </c>
      <c r="AU1034" s="255" t="s">
        <v>82</v>
      </c>
      <c r="AV1034" s="15" t="s">
        <v>209</v>
      </c>
      <c r="AW1034" s="15" t="s">
        <v>31</v>
      </c>
      <c r="AX1034" s="15" t="s">
        <v>82</v>
      </c>
      <c r="AY1034" s="255" t="s">
        <v>201</v>
      </c>
    </row>
    <row r="1035" spans="1:65" s="2" customFormat="1" ht="21.75" customHeight="1">
      <c r="A1035" s="34"/>
      <c r="B1035" s="35"/>
      <c r="C1035" s="192" t="s">
        <v>1942</v>
      </c>
      <c r="D1035" s="192" t="s">
        <v>204</v>
      </c>
      <c r="E1035" s="193" t="s">
        <v>6388</v>
      </c>
      <c r="F1035" s="194" t="s">
        <v>6118</v>
      </c>
      <c r="G1035" s="195" t="s">
        <v>6114</v>
      </c>
      <c r="H1035" s="196">
        <v>87</v>
      </c>
      <c r="I1035" s="197"/>
      <c r="J1035" s="198">
        <f>ROUND(I1035*H1035,2)</f>
        <v>0</v>
      </c>
      <c r="K1035" s="194" t="s">
        <v>1</v>
      </c>
      <c r="L1035" s="39"/>
      <c r="M1035" s="199" t="s">
        <v>1</v>
      </c>
      <c r="N1035" s="200" t="s">
        <v>40</v>
      </c>
      <c r="O1035" s="71"/>
      <c r="P1035" s="201">
        <f>O1035*H1035</f>
        <v>0</v>
      </c>
      <c r="Q1035" s="201">
        <v>0</v>
      </c>
      <c r="R1035" s="201">
        <f>Q1035*H1035</f>
        <v>0</v>
      </c>
      <c r="S1035" s="201">
        <v>0</v>
      </c>
      <c r="T1035" s="202">
        <f>S1035*H1035</f>
        <v>0</v>
      </c>
      <c r="U1035" s="34"/>
      <c r="V1035" s="34"/>
      <c r="W1035" s="34"/>
      <c r="X1035" s="34"/>
      <c r="Y1035" s="34"/>
      <c r="Z1035" s="34"/>
      <c r="AA1035" s="34"/>
      <c r="AB1035" s="34"/>
      <c r="AC1035" s="34"/>
      <c r="AD1035" s="34"/>
      <c r="AE1035" s="34"/>
      <c r="AR1035" s="203" t="s">
        <v>209</v>
      </c>
      <c r="AT1035" s="203" t="s">
        <v>204</v>
      </c>
      <c r="AU1035" s="203" t="s">
        <v>82</v>
      </c>
      <c r="AY1035" s="17" t="s">
        <v>201</v>
      </c>
      <c r="BE1035" s="204">
        <f>IF(N1035="základní",J1035,0)</f>
        <v>0</v>
      </c>
      <c r="BF1035" s="204">
        <f>IF(N1035="snížená",J1035,0)</f>
        <v>0</v>
      </c>
      <c r="BG1035" s="204">
        <f>IF(N1035="zákl. přenesená",J1035,0)</f>
        <v>0</v>
      </c>
      <c r="BH1035" s="204">
        <f>IF(N1035="sníž. přenesená",J1035,0)</f>
        <v>0</v>
      </c>
      <c r="BI1035" s="204">
        <f>IF(N1035="nulová",J1035,0)</f>
        <v>0</v>
      </c>
      <c r="BJ1035" s="17" t="s">
        <v>82</v>
      </c>
      <c r="BK1035" s="204">
        <f>ROUND(I1035*H1035,2)</f>
        <v>0</v>
      </c>
      <c r="BL1035" s="17" t="s">
        <v>209</v>
      </c>
      <c r="BM1035" s="203" t="s">
        <v>3595</v>
      </c>
    </row>
    <row r="1036" spans="1:65" s="13" customFormat="1" ht="11.25">
      <c r="B1036" s="205"/>
      <c r="C1036" s="206"/>
      <c r="D1036" s="207" t="s">
        <v>211</v>
      </c>
      <c r="E1036" s="208" t="s">
        <v>1</v>
      </c>
      <c r="F1036" s="209" t="s">
        <v>6309</v>
      </c>
      <c r="G1036" s="206"/>
      <c r="H1036" s="208" t="s">
        <v>1</v>
      </c>
      <c r="I1036" s="210"/>
      <c r="J1036" s="206"/>
      <c r="K1036" s="206"/>
      <c r="L1036" s="211"/>
      <c r="M1036" s="212"/>
      <c r="N1036" s="213"/>
      <c r="O1036" s="213"/>
      <c r="P1036" s="213"/>
      <c r="Q1036" s="213"/>
      <c r="R1036" s="213"/>
      <c r="S1036" s="213"/>
      <c r="T1036" s="214"/>
      <c r="AT1036" s="215" t="s">
        <v>211</v>
      </c>
      <c r="AU1036" s="215" t="s">
        <v>82</v>
      </c>
      <c r="AV1036" s="13" t="s">
        <v>82</v>
      </c>
      <c r="AW1036" s="13" t="s">
        <v>31</v>
      </c>
      <c r="AX1036" s="13" t="s">
        <v>75</v>
      </c>
      <c r="AY1036" s="215" t="s">
        <v>201</v>
      </c>
    </row>
    <row r="1037" spans="1:65" s="14" customFormat="1" ht="11.25">
      <c r="B1037" s="216"/>
      <c r="C1037" s="217"/>
      <c r="D1037" s="207" t="s">
        <v>211</v>
      </c>
      <c r="E1037" s="218" t="s">
        <v>1</v>
      </c>
      <c r="F1037" s="219" t="s">
        <v>1027</v>
      </c>
      <c r="G1037" s="217"/>
      <c r="H1037" s="220">
        <v>87</v>
      </c>
      <c r="I1037" s="221"/>
      <c r="J1037" s="217"/>
      <c r="K1037" s="217"/>
      <c r="L1037" s="222"/>
      <c r="M1037" s="223"/>
      <c r="N1037" s="224"/>
      <c r="O1037" s="224"/>
      <c r="P1037" s="224"/>
      <c r="Q1037" s="224"/>
      <c r="R1037" s="224"/>
      <c r="S1037" s="224"/>
      <c r="T1037" s="225"/>
      <c r="AT1037" s="226" t="s">
        <v>211</v>
      </c>
      <c r="AU1037" s="226" t="s">
        <v>82</v>
      </c>
      <c r="AV1037" s="14" t="s">
        <v>84</v>
      </c>
      <c r="AW1037" s="14" t="s">
        <v>31</v>
      </c>
      <c r="AX1037" s="14" t="s">
        <v>75</v>
      </c>
      <c r="AY1037" s="226" t="s">
        <v>201</v>
      </c>
    </row>
    <row r="1038" spans="1:65" s="15" customFormat="1" ht="11.25">
      <c r="B1038" s="245"/>
      <c r="C1038" s="246"/>
      <c r="D1038" s="207" t="s">
        <v>211</v>
      </c>
      <c r="E1038" s="247" t="s">
        <v>1</v>
      </c>
      <c r="F1038" s="248" t="s">
        <v>5560</v>
      </c>
      <c r="G1038" s="246"/>
      <c r="H1038" s="249">
        <v>87</v>
      </c>
      <c r="I1038" s="250"/>
      <c r="J1038" s="246"/>
      <c r="K1038" s="246"/>
      <c r="L1038" s="251"/>
      <c r="M1038" s="252"/>
      <c r="N1038" s="253"/>
      <c r="O1038" s="253"/>
      <c r="P1038" s="253"/>
      <c r="Q1038" s="253"/>
      <c r="R1038" s="253"/>
      <c r="S1038" s="253"/>
      <c r="T1038" s="254"/>
      <c r="AT1038" s="255" t="s">
        <v>211</v>
      </c>
      <c r="AU1038" s="255" t="s">
        <v>82</v>
      </c>
      <c r="AV1038" s="15" t="s">
        <v>209</v>
      </c>
      <c r="AW1038" s="15" t="s">
        <v>31</v>
      </c>
      <c r="AX1038" s="15" t="s">
        <v>82</v>
      </c>
      <c r="AY1038" s="255" t="s">
        <v>201</v>
      </c>
    </row>
    <row r="1039" spans="1:65" s="2" customFormat="1" ht="21.75" customHeight="1">
      <c r="A1039" s="34"/>
      <c r="B1039" s="35"/>
      <c r="C1039" s="192" t="s">
        <v>1948</v>
      </c>
      <c r="D1039" s="192" t="s">
        <v>204</v>
      </c>
      <c r="E1039" s="193" t="s">
        <v>6389</v>
      </c>
      <c r="F1039" s="194" t="s">
        <v>6241</v>
      </c>
      <c r="G1039" s="195" t="s">
        <v>6114</v>
      </c>
      <c r="H1039" s="196">
        <v>24</v>
      </c>
      <c r="I1039" s="197"/>
      <c r="J1039" s="198">
        <f>ROUND(I1039*H1039,2)</f>
        <v>0</v>
      </c>
      <c r="K1039" s="194" t="s">
        <v>1</v>
      </c>
      <c r="L1039" s="39"/>
      <c r="M1039" s="199" t="s">
        <v>1</v>
      </c>
      <c r="N1039" s="200" t="s">
        <v>40</v>
      </c>
      <c r="O1039" s="71"/>
      <c r="P1039" s="201">
        <f>O1039*H1039</f>
        <v>0</v>
      </c>
      <c r="Q1039" s="201">
        <v>0</v>
      </c>
      <c r="R1039" s="201">
        <f>Q1039*H1039</f>
        <v>0</v>
      </c>
      <c r="S1039" s="201">
        <v>0</v>
      </c>
      <c r="T1039" s="202">
        <f>S1039*H1039</f>
        <v>0</v>
      </c>
      <c r="U1039" s="34"/>
      <c r="V1039" s="34"/>
      <c r="W1039" s="34"/>
      <c r="X1039" s="34"/>
      <c r="Y1039" s="34"/>
      <c r="Z1039" s="34"/>
      <c r="AA1039" s="34"/>
      <c r="AB1039" s="34"/>
      <c r="AC1039" s="34"/>
      <c r="AD1039" s="34"/>
      <c r="AE1039" s="34"/>
      <c r="AR1039" s="203" t="s">
        <v>209</v>
      </c>
      <c r="AT1039" s="203" t="s">
        <v>204</v>
      </c>
      <c r="AU1039" s="203" t="s">
        <v>82</v>
      </c>
      <c r="AY1039" s="17" t="s">
        <v>201</v>
      </c>
      <c r="BE1039" s="204">
        <f>IF(N1039="základní",J1039,0)</f>
        <v>0</v>
      </c>
      <c r="BF1039" s="204">
        <f>IF(N1039="snížená",J1039,0)</f>
        <v>0</v>
      </c>
      <c r="BG1039" s="204">
        <f>IF(N1039="zákl. přenesená",J1039,0)</f>
        <v>0</v>
      </c>
      <c r="BH1039" s="204">
        <f>IF(N1039="sníž. přenesená",J1039,0)</f>
        <v>0</v>
      </c>
      <c r="BI1039" s="204">
        <f>IF(N1039="nulová",J1039,0)</f>
        <v>0</v>
      </c>
      <c r="BJ1039" s="17" t="s">
        <v>82</v>
      </c>
      <c r="BK1039" s="204">
        <f>ROUND(I1039*H1039,2)</f>
        <v>0</v>
      </c>
      <c r="BL1039" s="17" t="s">
        <v>209</v>
      </c>
      <c r="BM1039" s="203" t="s">
        <v>3612</v>
      </c>
    </row>
    <row r="1040" spans="1:65" s="13" customFormat="1" ht="11.25">
      <c r="B1040" s="205"/>
      <c r="C1040" s="206"/>
      <c r="D1040" s="207" t="s">
        <v>211</v>
      </c>
      <c r="E1040" s="208" t="s">
        <v>1</v>
      </c>
      <c r="F1040" s="209" t="s">
        <v>6309</v>
      </c>
      <c r="G1040" s="206"/>
      <c r="H1040" s="208" t="s">
        <v>1</v>
      </c>
      <c r="I1040" s="210"/>
      <c r="J1040" s="206"/>
      <c r="K1040" s="206"/>
      <c r="L1040" s="211"/>
      <c r="M1040" s="212"/>
      <c r="N1040" s="213"/>
      <c r="O1040" s="213"/>
      <c r="P1040" s="213"/>
      <c r="Q1040" s="213"/>
      <c r="R1040" s="213"/>
      <c r="S1040" s="213"/>
      <c r="T1040" s="214"/>
      <c r="AT1040" s="215" t="s">
        <v>211</v>
      </c>
      <c r="AU1040" s="215" t="s">
        <v>82</v>
      </c>
      <c r="AV1040" s="13" t="s">
        <v>82</v>
      </c>
      <c r="AW1040" s="13" t="s">
        <v>31</v>
      </c>
      <c r="AX1040" s="13" t="s">
        <v>75</v>
      </c>
      <c r="AY1040" s="215" t="s">
        <v>201</v>
      </c>
    </row>
    <row r="1041" spans="1:65" s="14" customFormat="1" ht="11.25">
      <c r="B1041" s="216"/>
      <c r="C1041" s="217"/>
      <c r="D1041" s="207" t="s">
        <v>211</v>
      </c>
      <c r="E1041" s="218" t="s">
        <v>1</v>
      </c>
      <c r="F1041" s="219" t="s">
        <v>463</v>
      </c>
      <c r="G1041" s="217"/>
      <c r="H1041" s="220">
        <v>24</v>
      </c>
      <c r="I1041" s="221"/>
      <c r="J1041" s="217"/>
      <c r="K1041" s="217"/>
      <c r="L1041" s="222"/>
      <c r="M1041" s="223"/>
      <c r="N1041" s="224"/>
      <c r="O1041" s="224"/>
      <c r="P1041" s="224"/>
      <c r="Q1041" s="224"/>
      <c r="R1041" s="224"/>
      <c r="S1041" s="224"/>
      <c r="T1041" s="225"/>
      <c r="AT1041" s="226" t="s">
        <v>211</v>
      </c>
      <c r="AU1041" s="226" t="s">
        <v>82</v>
      </c>
      <c r="AV1041" s="14" t="s">
        <v>84</v>
      </c>
      <c r="AW1041" s="14" t="s">
        <v>31</v>
      </c>
      <c r="AX1041" s="14" t="s">
        <v>75</v>
      </c>
      <c r="AY1041" s="226" t="s">
        <v>201</v>
      </c>
    </row>
    <row r="1042" spans="1:65" s="15" customFormat="1" ht="11.25">
      <c r="B1042" s="245"/>
      <c r="C1042" s="246"/>
      <c r="D1042" s="207" t="s">
        <v>211</v>
      </c>
      <c r="E1042" s="247" t="s">
        <v>1</v>
      </c>
      <c r="F1042" s="248" t="s">
        <v>5560</v>
      </c>
      <c r="G1042" s="246"/>
      <c r="H1042" s="249">
        <v>24</v>
      </c>
      <c r="I1042" s="250"/>
      <c r="J1042" s="246"/>
      <c r="K1042" s="246"/>
      <c r="L1042" s="251"/>
      <c r="M1042" s="252"/>
      <c r="N1042" s="253"/>
      <c r="O1042" s="253"/>
      <c r="P1042" s="253"/>
      <c r="Q1042" s="253"/>
      <c r="R1042" s="253"/>
      <c r="S1042" s="253"/>
      <c r="T1042" s="254"/>
      <c r="AT1042" s="255" t="s">
        <v>211</v>
      </c>
      <c r="AU1042" s="255" t="s">
        <v>82</v>
      </c>
      <c r="AV1042" s="15" t="s">
        <v>209</v>
      </c>
      <c r="AW1042" s="15" t="s">
        <v>31</v>
      </c>
      <c r="AX1042" s="15" t="s">
        <v>82</v>
      </c>
      <c r="AY1042" s="255" t="s">
        <v>201</v>
      </c>
    </row>
    <row r="1043" spans="1:65" s="2" customFormat="1" ht="24">
      <c r="A1043" s="34"/>
      <c r="B1043" s="35"/>
      <c r="C1043" s="192" t="s">
        <v>1959</v>
      </c>
      <c r="D1043" s="192" t="s">
        <v>204</v>
      </c>
      <c r="E1043" s="193" t="s">
        <v>6390</v>
      </c>
      <c r="F1043" s="194" t="s">
        <v>6122</v>
      </c>
      <c r="G1043" s="195" t="s">
        <v>6114</v>
      </c>
      <c r="H1043" s="196">
        <v>141</v>
      </c>
      <c r="I1043" s="197"/>
      <c r="J1043" s="198">
        <f>ROUND(I1043*H1043,2)</f>
        <v>0</v>
      </c>
      <c r="K1043" s="194" t="s">
        <v>1</v>
      </c>
      <c r="L1043" s="39"/>
      <c r="M1043" s="199" t="s">
        <v>1</v>
      </c>
      <c r="N1043" s="200" t="s">
        <v>40</v>
      </c>
      <c r="O1043" s="71"/>
      <c r="P1043" s="201">
        <f>O1043*H1043</f>
        <v>0</v>
      </c>
      <c r="Q1043" s="201">
        <v>0</v>
      </c>
      <c r="R1043" s="201">
        <f>Q1043*H1043</f>
        <v>0</v>
      </c>
      <c r="S1043" s="201">
        <v>0</v>
      </c>
      <c r="T1043" s="202">
        <f>S1043*H1043</f>
        <v>0</v>
      </c>
      <c r="U1043" s="34"/>
      <c r="V1043" s="34"/>
      <c r="W1043" s="34"/>
      <c r="X1043" s="34"/>
      <c r="Y1043" s="34"/>
      <c r="Z1043" s="34"/>
      <c r="AA1043" s="34"/>
      <c r="AB1043" s="34"/>
      <c r="AC1043" s="34"/>
      <c r="AD1043" s="34"/>
      <c r="AE1043" s="34"/>
      <c r="AR1043" s="203" t="s">
        <v>209</v>
      </c>
      <c r="AT1043" s="203" t="s">
        <v>204</v>
      </c>
      <c r="AU1043" s="203" t="s">
        <v>82</v>
      </c>
      <c r="AY1043" s="17" t="s">
        <v>201</v>
      </c>
      <c r="BE1043" s="204">
        <f>IF(N1043="základní",J1043,0)</f>
        <v>0</v>
      </c>
      <c r="BF1043" s="204">
        <f>IF(N1043="snížená",J1043,0)</f>
        <v>0</v>
      </c>
      <c r="BG1043" s="204">
        <f>IF(N1043="zákl. přenesená",J1043,0)</f>
        <v>0</v>
      </c>
      <c r="BH1043" s="204">
        <f>IF(N1043="sníž. přenesená",J1043,0)</f>
        <v>0</v>
      </c>
      <c r="BI1043" s="204">
        <f>IF(N1043="nulová",J1043,0)</f>
        <v>0</v>
      </c>
      <c r="BJ1043" s="17" t="s">
        <v>82</v>
      </c>
      <c r="BK1043" s="204">
        <f>ROUND(I1043*H1043,2)</f>
        <v>0</v>
      </c>
      <c r="BL1043" s="17" t="s">
        <v>209</v>
      </c>
      <c r="BM1043" s="203" t="s">
        <v>3627</v>
      </c>
    </row>
    <row r="1044" spans="1:65" s="13" customFormat="1" ht="22.5">
      <c r="B1044" s="205"/>
      <c r="C1044" s="206"/>
      <c r="D1044" s="207" t="s">
        <v>211</v>
      </c>
      <c r="E1044" s="208" t="s">
        <v>1</v>
      </c>
      <c r="F1044" s="209" t="s">
        <v>6123</v>
      </c>
      <c r="G1044" s="206"/>
      <c r="H1044" s="208" t="s">
        <v>1</v>
      </c>
      <c r="I1044" s="210"/>
      <c r="J1044" s="206"/>
      <c r="K1044" s="206"/>
      <c r="L1044" s="211"/>
      <c r="M1044" s="212"/>
      <c r="N1044" s="213"/>
      <c r="O1044" s="213"/>
      <c r="P1044" s="213"/>
      <c r="Q1044" s="213"/>
      <c r="R1044" s="213"/>
      <c r="S1044" s="213"/>
      <c r="T1044" s="214"/>
      <c r="AT1044" s="215" t="s">
        <v>211</v>
      </c>
      <c r="AU1044" s="215" t="s">
        <v>82</v>
      </c>
      <c r="AV1044" s="13" t="s">
        <v>82</v>
      </c>
      <c r="AW1044" s="13" t="s">
        <v>31</v>
      </c>
      <c r="AX1044" s="13" t="s">
        <v>75</v>
      </c>
      <c r="AY1044" s="215" t="s">
        <v>201</v>
      </c>
    </row>
    <row r="1045" spans="1:65" s="13" customFormat="1" ht="11.25">
      <c r="B1045" s="205"/>
      <c r="C1045" s="206"/>
      <c r="D1045" s="207" t="s">
        <v>211</v>
      </c>
      <c r="E1045" s="208" t="s">
        <v>1</v>
      </c>
      <c r="F1045" s="209" t="s">
        <v>6124</v>
      </c>
      <c r="G1045" s="206"/>
      <c r="H1045" s="208" t="s">
        <v>1</v>
      </c>
      <c r="I1045" s="210"/>
      <c r="J1045" s="206"/>
      <c r="K1045" s="206"/>
      <c r="L1045" s="211"/>
      <c r="M1045" s="212"/>
      <c r="N1045" s="213"/>
      <c r="O1045" s="213"/>
      <c r="P1045" s="213"/>
      <c r="Q1045" s="213"/>
      <c r="R1045" s="213"/>
      <c r="S1045" s="213"/>
      <c r="T1045" s="214"/>
      <c r="AT1045" s="215" t="s">
        <v>211</v>
      </c>
      <c r="AU1045" s="215" t="s">
        <v>82</v>
      </c>
      <c r="AV1045" s="13" t="s">
        <v>82</v>
      </c>
      <c r="AW1045" s="13" t="s">
        <v>31</v>
      </c>
      <c r="AX1045" s="13" t="s">
        <v>75</v>
      </c>
      <c r="AY1045" s="215" t="s">
        <v>201</v>
      </c>
    </row>
    <row r="1046" spans="1:65" s="13" customFormat="1" ht="22.5">
      <c r="B1046" s="205"/>
      <c r="C1046" s="206"/>
      <c r="D1046" s="207" t="s">
        <v>211</v>
      </c>
      <c r="E1046" s="208" t="s">
        <v>1</v>
      </c>
      <c r="F1046" s="209" t="s">
        <v>6125</v>
      </c>
      <c r="G1046" s="206"/>
      <c r="H1046" s="208" t="s">
        <v>1</v>
      </c>
      <c r="I1046" s="210"/>
      <c r="J1046" s="206"/>
      <c r="K1046" s="206"/>
      <c r="L1046" s="211"/>
      <c r="M1046" s="212"/>
      <c r="N1046" s="213"/>
      <c r="O1046" s="213"/>
      <c r="P1046" s="213"/>
      <c r="Q1046" s="213"/>
      <c r="R1046" s="213"/>
      <c r="S1046" s="213"/>
      <c r="T1046" s="214"/>
      <c r="AT1046" s="215" t="s">
        <v>211</v>
      </c>
      <c r="AU1046" s="215" t="s">
        <v>82</v>
      </c>
      <c r="AV1046" s="13" t="s">
        <v>82</v>
      </c>
      <c r="AW1046" s="13" t="s">
        <v>31</v>
      </c>
      <c r="AX1046" s="13" t="s">
        <v>75</v>
      </c>
      <c r="AY1046" s="215" t="s">
        <v>201</v>
      </c>
    </row>
    <row r="1047" spans="1:65" s="13" customFormat="1" ht="22.5">
      <c r="B1047" s="205"/>
      <c r="C1047" s="206"/>
      <c r="D1047" s="207" t="s">
        <v>211</v>
      </c>
      <c r="E1047" s="208" t="s">
        <v>1</v>
      </c>
      <c r="F1047" s="209" t="s">
        <v>6126</v>
      </c>
      <c r="G1047" s="206"/>
      <c r="H1047" s="208" t="s">
        <v>1</v>
      </c>
      <c r="I1047" s="210"/>
      <c r="J1047" s="206"/>
      <c r="K1047" s="206"/>
      <c r="L1047" s="211"/>
      <c r="M1047" s="212"/>
      <c r="N1047" s="213"/>
      <c r="O1047" s="213"/>
      <c r="P1047" s="213"/>
      <c r="Q1047" s="213"/>
      <c r="R1047" s="213"/>
      <c r="S1047" s="213"/>
      <c r="T1047" s="214"/>
      <c r="AT1047" s="215" t="s">
        <v>211</v>
      </c>
      <c r="AU1047" s="215" t="s">
        <v>82</v>
      </c>
      <c r="AV1047" s="13" t="s">
        <v>82</v>
      </c>
      <c r="AW1047" s="13" t="s">
        <v>31</v>
      </c>
      <c r="AX1047" s="13" t="s">
        <v>75</v>
      </c>
      <c r="AY1047" s="215" t="s">
        <v>201</v>
      </c>
    </row>
    <row r="1048" spans="1:65" s="14" customFormat="1" ht="11.25">
      <c r="B1048" s="216"/>
      <c r="C1048" s="217"/>
      <c r="D1048" s="207" t="s">
        <v>211</v>
      </c>
      <c r="E1048" s="218" t="s">
        <v>1</v>
      </c>
      <c r="F1048" s="219" t="s">
        <v>1522</v>
      </c>
      <c r="G1048" s="217"/>
      <c r="H1048" s="220">
        <v>141</v>
      </c>
      <c r="I1048" s="221"/>
      <c r="J1048" s="217"/>
      <c r="K1048" s="217"/>
      <c r="L1048" s="222"/>
      <c r="M1048" s="223"/>
      <c r="N1048" s="224"/>
      <c r="O1048" s="224"/>
      <c r="P1048" s="224"/>
      <c r="Q1048" s="224"/>
      <c r="R1048" s="224"/>
      <c r="S1048" s="224"/>
      <c r="T1048" s="225"/>
      <c r="AT1048" s="226" t="s">
        <v>211</v>
      </c>
      <c r="AU1048" s="226" t="s">
        <v>82</v>
      </c>
      <c r="AV1048" s="14" t="s">
        <v>84</v>
      </c>
      <c r="AW1048" s="14" t="s">
        <v>31</v>
      </c>
      <c r="AX1048" s="14" t="s">
        <v>75</v>
      </c>
      <c r="AY1048" s="226" t="s">
        <v>201</v>
      </c>
    </row>
    <row r="1049" spans="1:65" s="15" customFormat="1" ht="11.25">
      <c r="B1049" s="245"/>
      <c r="C1049" s="246"/>
      <c r="D1049" s="207" t="s">
        <v>211</v>
      </c>
      <c r="E1049" s="247" t="s">
        <v>1</v>
      </c>
      <c r="F1049" s="248" t="s">
        <v>5560</v>
      </c>
      <c r="G1049" s="246"/>
      <c r="H1049" s="249">
        <v>141</v>
      </c>
      <c r="I1049" s="250"/>
      <c r="J1049" s="246"/>
      <c r="K1049" s="246"/>
      <c r="L1049" s="251"/>
      <c r="M1049" s="252"/>
      <c r="N1049" s="253"/>
      <c r="O1049" s="253"/>
      <c r="P1049" s="253"/>
      <c r="Q1049" s="253"/>
      <c r="R1049" s="253"/>
      <c r="S1049" s="253"/>
      <c r="T1049" s="254"/>
      <c r="AT1049" s="255" t="s">
        <v>211</v>
      </c>
      <c r="AU1049" s="255" t="s">
        <v>82</v>
      </c>
      <c r="AV1049" s="15" t="s">
        <v>209</v>
      </c>
      <c r="AW1049" s="15" t="s">
        <v>31</v>
      </c>
      <c r="AX1049" s="15" t="s">
        <v>82</v>
      </c>
      <c r="AY1049" s="255" t="s">
        <v>201</v>
      </c>
    </row>
    <row r="1050" spans="1:65" s="2" customFormat="1" ht="24">
      <c r="A1050" s="34"/>
      <c r="B1050" s="35"/>
      <c r="C1050" s="192" t="s">
        <v>1970</v>
      </c>
      <c r="D1050" s="192" t="s">
        <v>204</v>
      </c>
      <c r="E1050" s="193" t="s">
        <v>6391</v>
      </c>
      <c r="F1050" s="194" t="s">
        <v>6128</v>
      </c>
      <c r="G1050" s="195" t="s">
        <v>6114</v>
      </c>
      <c r="H1050" s="196">
        <v>282</v>
      </c>
      <c r="I1050" s="197"/>
      <c r="J1050" s="198">
        <f>ROUND(I1050*H1050,2)</f>
        <v>0</v>
      </c>
      <c r="K1050" s="194" t="s">
        <v>1</v>
      </c>
      <c r="L1050" s="39"/>
      <c r="M1050" s="199" t="s">
        <v>1</v>
      </c>
      <c r="N1050" s="200" t="s">
        <v>40</v>
      </c>
      <c r="O1050" s="71"/>
      <c r="P1050" s="201">
        <f>O1050*H1050</f>
        <v>0</v>
      </c>
      <c r="Q1050" s="201">
        <v>0</v>
      </c>
      <c r="R1050" s="201">
        <f>Q1050*H1050</f>
        <v>0</v>
      </c>
      <c r="S1050" s="201">
        <v>0</v>
      </c>
      <c r="T1050" s="202">
        <f>S1050*H1050</f>
        <v>0</v>
      </c>
      <c r="U1050" s="34"/>
      <c r="V1050" s="34"/>
      <c r="W1050" s="34"/>
      <c r="X1050" s="34"/>
      <c r="Y1050" s="34"/>
      <c r="Z1050" s="34"/>
      <c r="AA1050" s="34"/>
      <c r="AB1050" s="34"/>
      <c r="AC1050" s="34"/>
      <c r="AD1050" s="34"/>
      <c r="AE1050" s="34"/>
      <c r="AR1050" s="203" t="s">
        <v>209</v>
      </c>
      <c r="AT1050" s="203" t="s">
        <v>204</v>
      </c>
      <c r="AU1050" s="203" t="s">
        <v>82</v>
      </c>
      <c r="AY1050" s="17" t="s">
        <v>201</v>
      </c>
      <c r="BE1050" s="204">
        <f>IF(N1050="základní",J1050,0)</f>
        <v>0</v>
      </c>
      <c r="BF1050" s="204">
        <f>IF(N1050="snížená",J1050,0)</f>
        <v>0</v>
      </c>
      <c r="BG1050" s="204">
        <f>IF(N1050="zákl. přenesená",J1050,0)</f>
        <v>0</v>
      </c>
      <c r="BH1050" s="204">
        <f>IF(N1050="sníž. přenesená",J1050,0)</f>
        <v>0</v>
      </c>
      <c r="BI1050" s="204">
        <f>IF(N1050="nulová",J1050,0)</f>
        <v>0</v>
      </c>
      <c r="BJ1050" s="17" t="s">
        <v>82</v>
      </c>
      <c r="BK1050" s="204">
        <f>ROUND(I1050*H1050,2)</f>
        <v>0</v>
      </c>
      <c r="BL1050" s="17" t="s">
        <v>209</v>
      </c>
      <c r="BM1050" s="203" t="s">
        <v>3639</v>
      </c>
    </row>
    <row r="1051" spans="1:65" s="13" customFormat="1" ht="22.5">
      <c r="B1051" s="205"/>
      <c r="C1051" s="206"/>
      <c r="D1051" s="207" t="s">
        <v>211</v>
      </c>
      <c r="E1051" s="208" t="s">
        <v>1</v>
      </c>
      <c r="F1051" s="209" t="s">
        <v>6123</v>
      </c>
      <c r="G1051" s="206"/>
      <c r="H1051" s="208" t="s">
        <v>1</v>
      </c>
      <c r="I1051" s="210"/>
      <c r="J1051" s="206"/>
      <c r="K1051" s="206"/>
      <c r="L1051" s="211"/>
      <c r="M1051" s="212"/>
      <c r="N1051" s="213"/>
      <c r="O1051" s="213"/>
      <c r="P1051" s="213"/>
      <c r="Q1051" s="213"/>
      <c r="R1051" s="213"/>
      <c r="S1051" s="213"/>
      <c r="T1051" s="214"/>
      <c r="AT1051" s="215" t="s">
        <v>211</v>
      </c>
      <c r="AU1051" s="215" t="s">
        <v>82</v>
      </c>
      <c r="AV1051" s="13" t="s">
        <v>82</v>
      </c>
      <c r="AW1051" s="13" t="s">
        <v>31</v>
      </c>
      <c r="AX1051" s="13" t="s">
        <v>75</v>
      </c>
      <c r="AY1051" s="215" t="s">
        <v>201</v>
      </c>
    </row>
    <row r="1052" spans="1:65" s="14" customFormat="1" ht="11.25">
      <c r="B1052" s="216"/>
      <c r="C1052" s="217"/>
      <c r="D1052" s="207" t="s">
        <v>211</v>
      </c>
      <c r="E1052" s="218" t="s">
        <v>1</v>
      </c>
      <c r="F1052" s="219" t="s">
        <v>2614</v>
      </c>
      <c r="G1052" s="217"/>
      <c r="H1052" s="220">
        <v>282</v>
      </c>
      <c r="I1052" s="221"/>
      <c r="J1052" s="217"/>
      <c r="K1052" s="217"/>
      <c r="L1052" s="222"/>
      <c r="M1052" s="223"/>
      <c r="N1052" s="224"/>
      <c r="O1052" s="224"/>
      <c r="P1052" s="224"/>
      <c r="Q1052" s="224"/>
      <c r="R1052" s="224"/>
      <c r="S1052" s="224"/>
      <c r="T1052" s="225"/>
      <c r="AT1052" s="226" t="s">
        <v>211</v>
      </c>
      <c r="AU1052" s="226" t="s">
        <v>82</v>
      </c>
      <c r="AV1052" s="14" t="s">
        <v>84</v>
      </c>
      <c r="AW1052" s="14" t="s">
        <v>31</v>
      </c>
      <c r="AX1052" s="14" t="s">
        <v>75</v>
      </c>
      <c r="AY1052" s="226" t="s">
        <v>201</v>
      </c>
    </row>
    <row r="1053" spans="1:65" s="15" customFormat="1" ht="11.25">
      <c r="B1053" s="245"/>
      <c r="C1053" s="246"/>
      <c r="D1053" s="207" t="s">
        <v>211</v>
      </c>
      <c r="E1053" s="247" t="s">
        <v>1</v>
      </c>
      <c r="F1053" s="248" t="s">
        <v>5560</v>
      </c>
      <c r="G1053" s="246"/>
      <c r="H1053" s="249">
        <v>282</v>
      </c>
      <c r="I1053" s="250"/>
      <c r="J1053" s="246"/>
      <c r="K1053" s="246"/>
      <c r="L1053" s="251"/>
      <c r="M1053" s="252"/>
      <c r="N1053" s="253"/>
      <c r="O1053" s="253"/>
      <c r="P1053" s="253"/>
      <c r="Q1053" s="253"/>
      <c r="R1053" s="253"/>
      <c r="S1053" s="253"/>
      <c r="T1053" s="254"/>
      <c r="AT1053" s="255" t="s">
        <v>211</v>
      </c>
      <c r="AU1053" s="255" t="s">
        <v>82</v>
      </c>
      <c r="AV1053" s="15" t="s">
        <v>209</v>
      </c>
      <c r="AW1053" s="15" t="s">
        <v>31</v>
      </c>
      <c r="AX1053" s="15" t="s">
        <v>82</v>
      </c>
      <c r="AY1053" s="255" t="s">
        <v>201</v>
      </c>
    </row>
    <row r="1054" spans="1:65" s="2" customFormat="1" ht="36">
      <c r="A1054" s="34"/>
      <c r="B1054" s="35"/>
      <c r="C1054" s="192" t="s">
        <v>1976</v>
      </c>
      <c r="D1054" s="192" t="s">
        <v>204</v>
      </c>
      <c r="E1054" s="193" t="s">
        <v>6392</v>
      </c>
      <c r="F1054" s="194" t="s">
        <v>6130</v>
      </c>
      <c r="G1054" s="195" t="s">
        <v>6114</v>
      </c>
      <c r="H1054" s="196">
        <v>7</v>
      </c>
      <c r="I1054" s="197"/>
      <c r="J1054" s="198">
        <f>ROUND(I1054*H1054,2)</f>
        <v>0</v>
      </c>
      <c r="K1054" s="194" t="s">
        <v>1</v>
      </c>
      <c r="L1054" s="39"/>
      <c r="M1054" s="199" t="s">
        <v>1</v>
      </c>
      <c r="N1054" s="200" t="s">
        <v>40</v>
      </c>
      <c r="O1054" s="71"/>
      <c r="P1054" s="201">
        <f>O1054*H1054</f>
        <v>0</v>
      </c>
      <c r="Q1054" s="201">
        <v>0</v>
      </c>
      <c r="R1054" s="201">
        <f>Q1054*H1054</f>
        <v>0</v>
      </c>
      <c r="S1054" s="201">
        <v>0</v>
      </c>
      <c r="T1054" s="202">
        <f>S1054*H1054</f>
        <v>0</v>
      </c>
      <c r="U1054" s="34"/>
      <c r="V1054" s="34"/>
      <c r="W1054" s="34"/>
      <c r="X1054" s="34"/>
      <c r="Y1054" s="34"/>
      <c r="Z1054" s="34"/>
      <c r="AA1054" s="34"/>
      <c r="AB1054" s="34"/>
      <c r="AC1054" s="34"/>
      <c r="AD1054" s="34"/>
      <c r="AE1054" s="34"/>
      <c r="AR1054" s="203" t="s">
        <v>209</v>
      </c>
      <c r="AT1054" s="203" t="s">
        <v>204</v>
      </c>
      <c r="AU1054" s="203" t="s">
        <v>82</v>
      </c>
      <c r="AY1054" s="17" t="s">
        <v>201</v>
      </c>
      <c r="BE1054" s="204">
        <f>IF(N1054="základní",J1054,0)</f>
        <v>0</v>
      </c>
      <c r="BF1054" s="204">
        <f>IF(N1054="snížená",J1054,0)</f>
        <v>0</v>
      </c>
      <c r="BG1054" s="204">
        <f>IF(N1054="zákl. přenesená",J1054,0)</f>
        <v>0</v>
      </c>
      <c r="BH1054" s="204">
        <f>IF(N1054="sníž. přenesená",J1054,0)</f>
        <v>0</v>
      </c>
      <c r="BI1054" s="204">
        <f>IF(N1054="nulová",J1054,0)</f>
        <v>0</v>
      </c>
      <c r="BJ1054" s="17" t="s">
        <v>82</v>
      </c>
      <c r="BK1054" s="204">
        <f>ROUND(I1054*H1054,2)</f>
        <v>0</v>
      </c>
      <c r="BL1054" s="17" t="s">
        <v>209</v>
      </c>
      <c r="BM1054" s="203" t="s">
        <v>3647</v>
      </c>
    </row>
    <row r="1055" spans="1:65" s="13" customFormat="1" ht="11.25">
      <c r="B1055" s="205"/>
      <c r="C1055" s="206"/>
      <c r="D1055" s="207" t="s">
        <v>211</v>
      </c>
      <c r="E1055" s="208" t="s">
        <v>1</v>
      </c>
      <c r="F1055" s="209" t="s">
        <v>6064</v>
      </c>
      <c r="G1055" s="206"/>
      <c r="H1055" s="208" t="s">
        <v>1</v>
      </c>
      <c r="I1055" s="210"/>
      <c r="J1055" s="206"/>
      <c r="K1055" s="206"/>
      <c r="L1055" s="211"/>
      <c r="M1055" s="212"/>
      <c r="N1055" s="213"/>
      <c r="O1055" s="213"/>
      <c r="P1055" s="213"/>
      <c r="Q1055" s="213"/>
      <c r="R1055" s="213"/>
      <c r="S1055" s="213"/>
      <c r="T1055" s="214"/>
      <c r="AT1055" s="215" t="s">
        <v>211</v>
      </c>
      <c r="AU1055" s="215" t="s">
        <v>82</v>
      </c>
      <c r="AV1055" s="13" t="s">
        <v>82</v>
      </c>
      <c r="AW1055" s="13" t="s">
        <v>31</v>
      </c>
      <c r="AX1055" s="13" t="s">
        <v>75</v>
      </c>
      <c r="AY1055" s="215" t="s">
        <v>201</v>
      </c>
    </row>
    <row r="1056" spans="1:65" s="14" customFormat="1" ht="11.25">
      <c r="B1056" s="216"/>
      <c r="C1056" s="217"/>
      <c r="D1056" s="207" t="s">
        <v>211</v>
      </c>
      <c r="E1056" s="218" t="s">
        <v>1</v>
      </c>
      <c r="F1056" s="219" t="s">
        <v>243</v>
      </c>
      <c r="G1056" s="217"/>
      <c r="H1056" s="220">
        <v>7</v>
      </c>
      <c r="I1056" s="221"/>
      <c r="J1056" s="217"/>
      <c r="K1056" s="217"/>
      <c r="L1056" s="222"/>
      <c r="M1056" s="223"/>
      <c r="N1056" s="224"/>
      <c r="O1056" s="224"/>
      <c r="P1056" s="224"/>
      <c r="Q1056" s="224"/>
      <c r="R1056" s="224"/>
      <c r="S1056" s="224"/>
      <c r="T1056" s="225"/>
      <c r="AT1056" s="226" t="s">
        <v>211</v>
      </c>
      <c r="AU1056" s="226" t="s">
        <v>82</v>
      </c>
      <c r="AV1056" s="14" t="s">
        <v>84</v>
      </c>
      <c r="AW1056" s="14" t="s">
        <v>31</v>
      </c>
      <c r="AX1056" s="14" t="s">
        <v>75</v>
      </c>
      <c r="AY1056" s="226" t="s">
        <v>201</v>
      </c>
    </row>
    <row r="1057" spans="1:65" s="15" customFormat="1" ht="11.25">
      <c r="B1057" s="245"/>
      <c r="C1057" s="246"/>
      <c r="D1057" s="207" t="s">
        <v>211</v>
      </c>
      <c r="E1057" s="247" t="s">
        <v>1</v>
      </c>
      <c r="F1057" s="248" t="s">
        <v>5560</v>
      </c>
      <c r="G1057" s="246"/>
      <c r="H1057" s="249">
        <v>7</v>
      </c>
      <c r="I1057" s="250"/>
      <c r="J1057" s="246"/>
      <c r="K1057" s="246"/>
      <c r="L1057" s="251"/>
      <c r="M1057" s="252"/>
      <c r="N1057" s="253"/>
      <c r="O1057" s="253"/>
      <c r="P1057" s="253"/>
      <c r="Q1057" s="253"/>
      <c r="R1057" s="253"/>
      <c r="S1057" s="253"/>
      <c r="T1057" s="254"/>
      <c r="AT1057" s="255" t="s">
        <v>211</v>
      </c>
      <c r="AU1057" s="255" t="s">
        <v>82</v>
      </c>
      <c r="AV1057" s="15" t="s">
        <v>209</v>
      </c>
      <c r="AW1057" s="15" t="s">
        <v>31</v>
      </c>
      <c r="AX1057" s="15" t="s">
        <v>82</v>
      </c>
      <c r="AY1057" s="255" t="s">
        <v>201</v>
      </c>
    </row>
    <row r="1058" spans="1:65" s="2" customFormat="1" ht="16.5" customHeight="1">
      <c r="A1058" s="34"/>
      <c r="B1058" s="35"/>
      <c r="C1058" s="192" t="s">
        <v>1987</v>
      </c>
      <c r="D1058" s="192" t="s">
        <v>204</v>
      </c>
      <c r="E1058" s="193" t="s">
        <v>6393</v>
      </c>
      <c r="F1058" s="194" t="s">
        <v>6132</v>
      </c>
      <c r="G1058" s="195" t="s">
        <v>2589</v>
      </c>
      <c r="H1058" s="196">
        <v>8</v>
      </c>
      <c r="I1058" s="197"/>
      <c r="J1058" s="198">
        <f>ROUND(I1058*H1058,2)</f>
        <v>0</v>
      </c>
      <c r="K1058" s="194" t="s">
        <v>1</v>
      </c>
      <c r="L1058" s="39"/>
      <c r="M1058" s="199" t="s">
        <v>1</v>
      </c>
      <c r="N1058" s="200" t="s">
        <v>40</v>
      </c>
      <c r="O1058" s="71"/>
      <c r="P1058" s="201">
        <f>O1058*H1058</f>
        <v>0</v>
      </c>
      <c r="Q1058" s="201">
        <v>0</v>
      </c>
      <c r="R1058" s="201">
        <f>Q1058*H1058</f>
        <v>0</v>
      </c>
      <c r="S1058" s="201">
        <v>0</v>
      </c>
      <c r="T1058" s="202">
        <f>S1058*H1058</f>
        <v>0</v>
      </c>
      <c r="U1058" s="34"/>
      <c r="V1058" s="34"/>
      <c r="W1058" s="34"/>
      <c r="X1058" s="34"/>
      <c r="Y1058" s="34"/>
      <c r="Z1058" s="34"/>
      <c r="AA1058" s="34"/>
      <c r="AB1058" s="34"/>
      <c r="AC1058" s="34"/>
      <c r="AD1058" s="34"/>
      <c r="AE1058" s="34"/>
      <c r="AR1058" s="203" t="s">
        <v>209</v>
      </c>
      <c r="AT1058" s="203" t="s">
        <v>204</v>
      </c>
      <c r="AU1058" s="203" t="s">
        <v>82</v>
      </c>
      <c r="AY1058" s="17" t="s">
        <v>201</v>
      </c>
      <c r="BE1058" s="204">
        <f>IF(N1058="základní",J1058,0)</f>
        <v>0</v>
      </c>
      <c r="BF1058" s="204">
        <f>IF(N1058="snížená",J1058,0)</f>
        <v>0</v>
      </c>
      <c r="BG1058" s="204">
        <f>IF(N1058="zákl. přenesená",J1058,0)</f>
        <v>0</v>
      </c>
      <c r="BH1058" s="204">
        <f>IF(N1058="sníž. přenesená",J1058,0)</f>
        <v>0</v>
      </c>
      <c r="BI1058" s="204">
        <f>IF(N1058="nulová",J1058,0)</f>
        <v>0</v>
      </c>
      <c r="BJ1058" s="17" t="s">
        <v>82</v>
      </c>
      <c r="BK1058" s="204">
        <f>ROUND(I1058*H1058,2)</f>
        <v>0</v>
      </c>
      <c r="BL1058" s="17" t="s">
        <v>209</v>
      </c>
      <c r="BM1058" s="203" t="s">
        <v>3657</v>
      </c>
    </row>
    <row r="1059" spans="1:65" s="13" customFormat="1" ht="11.25">
      <c r="B1059" s="205"/>
      <c r="C1059" s="206"/>
      <c r="D1059" s="207" t="s">
        <v>211</v>
      </c>
      <c r="E1059" s="208" t="s">
        <v>1</v>
      </c>
      <c r="F1059" s="209" t="s">
        <v>6064</v>
      </c>
      <c r="G1059" s="206"/>
      <c r="H1059" s="208" t="s">
        <v>1</v>
      </c>
      <c r="I1059" s="210"/>
      <c r="J1059" s="206"/>
      <c r="K1059" s="206"/>
      <c r="L1059" s="211"/>
      <c r="M1059" s="212"/>
      <c r="N1059" s="213"/>
      <c r="O1059" s="213"/>
      <c r="P1059" s="213"/>
      <c r="Q1059" s="213"/>
      <c r="R1059" s="213"/>
      <c r="S1059" s="213"/>
      <c r="T1059" s="214"/>
      <c r="AT1059" s="215" t="s">
        <v>211</v>
      </c>
      <c r="AU1059" s="215" t="s">
        <v>82</v>
      </c>
      <c r="AV1059" s="13" t="s">
        <v>82</v>
      </c>
      <c r="AW1059" s="13" t="s">
        <v>31</v>
      </c>
      <c r="AX1059" s="13" t="s">
        <v>75</v>
      </c>
      <c r="AY1059" s="215" t="s">
        <v>201</v>
      </c>
    </row>
    <row r="1060" spans="1:65" s="14" customFormat="1" ht="11.25">
      <c r="B1060" s="216"/>
      <c r="C1060" s="217"/>
      <c r="D1060" s="207" t="s">
        <v>211</v>
      </c>
      <c r="E1060" s="218" t="s">
        <v>1</v>
      </c>
      <c r="F1060" s="219" t="s">
        <v>292</v>
      </c>
      <c r="G1060" s="217"/>
      <c r="H1060" s="220">
        <v>8</v>
      </c>
      <c r="I1060" s="221"/>
      <c r="J1060" s="217"/>
      <c r="K1060" s="217"/>
      <c r="L1060" s="222"/>
      <c r="M1060" s="223"/>
      <c r="N1060" s="224"/>
      <c r="O1060" s="224"/>
      <c r="P1060" s="224"/>
      <c r="Q1060" s="224"/>
      <c r="R1060" s="224"/>
      <c r="S1060" s="224"/>
      <c r="T1060" s="225"/>
      <c r="AT1060" s="226" t="s">
        <v>211</v>
      </c>
      <c r="AU1060" s="226" t="s">
        <v>82</v>
      </c>
      <c r="AV1060" s="14" t="s">
        <v>84</v>
      </c>
      <c r="AW1060" s="14" t="s">
        <v>31</v>
      </c>
      <c r="AX1060" s="14" t="s">
        <v>75</v>
      </c>
      <c r="AY1060" s="226" t="s">
        <v>201</v>
      </c>
    </row>
    <row r="1061" spans="1:65" s="15" customFormat="1" ht="11.25">
      <c r="B1061" s="245"/>
      <c r="C1061" s="246"/>
      <c r="D1061" s="207" t="s">
        <v>211</v>
      </c>
      <c r="E1061" s="247" t="s">
        <v>1</v>
      </c>
      <c r="F1061" s="248" t="s">
        <v>5560</v>
      </c>
      <c r="G1061" s="246"/>
      <c r="H1061" s="249">
        <v>8</v>
      </c>
      <c r="I1061" s="250"/>
      <c r="J1061" s="246"/>
      <c r="K1061" s="246"/>
      <c r="L1061" s="251"/>
      <c r="M1061" s="252"/>
      <c r="N1061" s="253"/>
      <c r="O1061" s="253"/>
      <c r="P1061" s="253"/>
      <c r="Q1061" s="253"/>
      <c r="R1061" s="253"/>
      <c r="S1061" s="253"/>
      <c r="T1061" s="254"/>
      <c r="AT1061" s="255" t="s">
        <v>211</v>
      </c>
      <c r="AU1061" s="255" t="s">
        <v>82</v>
      </c>
      <c r="AV1061" s="15" t="s">
        <v>209</v>
      </c>
      <c r="AW1061" s="15" t="s">
        <v>31</v>
      </c>
      <c r="AX1061" s="15" t="s">
        <v>82</v>
      </c>
      <c r="AY1061" s="255" t="s">
        <v>201</v>
      </c>
    </row>
    <row r="1062" spans="1:65" s="2" customFormat="1" ht="24">
      <c r="A1062" s="34"/>
      <c r="B1062" s="35"/>
      <c r="C1062" s="192" t="s">
        <v>1993</v>
      </c>
      <c r="D1062" s="192" t="s">
        <v>204</v>
      </c>
      <c r="E1062" s="193" t="s">
        <v>6394</v>
      </c>
      <c r="F1062" s="194" t="s">
        <v>6330</v>
      </c>
      <c r="G1062" s="195" t="s">
        <v>230</v>
      </c>
      <c r="H1062" s="196">
        <v>2</v>
      </c>
      <c r="I1062" s="197"/>
      <c r="J1062" s="198">
        <f>ROUND(I1062*H1062,2)</f>
        <v>0</v>
      </c>
      <c r="K1062" s="194" t="s">
        <v>1</v>
      </c>
      <c r="L1062" s="39"/>
      <c r="M1062" s="199" t="s">
        <v>1</v>
      </c>
      <c r="N1062" s="200" t="s">
        <v>40</v>
      </c>
      <c r="O1062" s="71"/>
      <c r="P1062" s="201">
        <f>O1062*H1062</f>
        <v>0</v>
      </c>
      <c r="Q1062" s="201">
        <v>0</v>
      </c>
      <c r="R1062" s="201">
        <f>Q1062*H1062</f>
        <v>0</v>
      </c>
      <c r="S1062" s="201">
        <v>0</v>
      </c>
      <c r="T1062" s="202">
        <f>S1062*H1062</f>
        <v>0</v>
      </c>
      <c r="U1062" s="34"/>
      <c r="V1062" s="34"/>
      <c r="W1062" s="34"/>
      <c r="X1062" s="34"/>
      <c r="Y1062" s="34"/>
      <c r="Z1062" s="34"/>
      <c r="AA1062" s="34"/>
      <c r="AB1062" s="34"/>
      <c r="AC1062" s="34"/>
      <c r="AD1062" s="34"/>
      <c r="AE1062" s="34"/>
      <c r="AR1062" s="203" t="s">
        <v>209</v>
      </c>
      <c r="AT1062" s="203" t="s">
        <v>204</v>
      </c>
      <c r="AU1062" s="203" t="s">
        <v>82</v>
      </c>
      <c r="AY1062" s="17" t="s">
        <v>201</v>
      </c>
      <c r="BE1062" s="204">
        <f>IF(N1062="základní",J1062,0)</f>
        <v>0</v>
      </c>
      <c r="BF1062" s="204">
        <f>IF(N1062="snížená",J1062,0)</f>
        <v>0</v>
      </c>
      <c r="BG1062" s="204">
        <f>IF(N1062="zákl. přenesená",J1062,0)</f>
        <v>0</v>
      </c>
      <c r="BH1062" s="204">
        <f>IF(N1062="sníž. přenesená",J1062,0)</f>
        <v>0</v>
      </c>
      <c r="BI1062" s="204">
        <f>IF(N1062="nulová",J1062,0)</f>
        <v>0</v>
      </c>
      <c r="BJ1062" s="17" t="s">
        <v>82</v>
      </c>
      <c r="BK1062" s="204">
        <f>ROUND(I1062*H1062,2)</f>
        <v>0</v>
      </c>
      <c r="BL1062" s="17" t="s">
        <v>209</v>
      </c>
      <c r="BM1062" s="203" t="s">
        <v>3667</v>
      </c>
    </row>
    <row r="1063" spans="1:65" s="13" customFormat="1" ht="11.25">
      <c r="B1063" s="205"/>
      <c r="C1063" s="206"/>
      <c r="D1063" s="207" t="s">
        <v>211</v>
      </c>
      <c r="E1063" s="208" t="s">
        <v>1</v>
      </c>
      <c r="F1063" s="209" t="s">
        <v>6049</v>
      </c>
      <c r="G1063" s="206"/>
      <c r="H1063" s="208" t="s">
        <v>1</v>
      </c>
      <c r="I1063" s="210"/>
      <c r="J1063" s="206"/>
      <c r="K1063" s="206"/>
      <c r="L1063" s="211"/>
      <c r="M1063" s="212"/>
      <c r="N1063" s="213"/>
      <c r="O1063" s="213"/>
      <c r="P1063" s="213"/>
      <c r="Q1063" s="213"/>
      <c r="R1063" s="213"/>
      <c r="S1063" s="213"/>
      <c r="T1063" s="214"/>
      <c r="AT1063" s="215" t="s">
        <v>211</v>
      </c>
      <c r="AU1063" s="215" t="s">
        <v>82</v>
      </c>
      <c r="AV1063" s="13" t="s">
        <v>82</v>
      </c>
      <c r="AW1063" s="13" t="s">
        <v>31</v>
      </c>
      <c r="AX1063" s="13" t="s">
        <v>75</v>
      </c>
      <c r="AY1063" s="215" t="s">
        <v>201</v>
      </c>
    </row>
    <row r="1064" spans="1:65" s="14" customFormat="1" ht="11.25">
      <c r="B1064" s="216"/>
      <c r="C1064" s="217"/>
      <c r="D1064" s="207" t="s">
        <v>211</v>
      </c>
      <c r="E1064" s="218" t="s">
        <v>1</v>
      </c>
      <c r="F1064" s="219" t="s">
        <v>84</v>
      </c>
      <c r="G1064" s="217"/>
      <c r="H1064" s="220">
        <v>2</v>
      </c>
      <c r="I1064" s="221"/>
      <c r="J1064" s="217"/>
      <c r="K1064" s="217"/>
      <c r="L1064" s="222"/>
      <c r="M1064" s="223"/>
      <c r="N1064" s="224"/>
      <c r="O1064" s="224"/>
      <c r="P1064" s="224"/>
      <c r="Q1064" s="224"/>
      <c r="R1064" s="224"/>
      <c r="S1064" s="224"/>
      <c r="T1064" s="225"/>
      <c r="AT1064" s="226" t="s">
        <v>211</v>
      </c>
      <c r="AU1064" s="226" t="s">
        <v>82</v>
      </c>
      <c r="AV1064" s="14" t="s">
        <v>84</v>
      </c>
      <c r="AW1064" s="14" t="s">
        <v>31</v>
      </c>
      <c r="AX1064" s="14" t="s">
        <v>75</v>
      </c>
      <c r="AY1064" s="226" t="s">
        <v>201</v>
      </c>
    </row>
    <row r="1065" spans="1:65" s="15" customFormat="1" ht="11.25">
      <c r="B1065" s="245"/>
      <c r="C1065" s="246"/>
      <c r="D1065" s="207" t="s">
        <v>211</v>
      </c>
      <c r="E1065" s="247" t="s">
        <v>1</v>
      </c>
      <c r="F1065" s="248" t="s">
        <v>5560</v>
      </c>
      <c r="G1065" s="246"/>
      <c r="H1065" s="249">
        <v>2</v>
      </c>
      <c r="I1065" s="250"/>
      <c r="J1065" s="246"/>
      <c r="K1065" s="246"/>
      <c r="L1065" s="251"/>
      <c r="M1065" s="252"/>
      <c r="N1065" s="253"/>
      <c r="O1065" s="253"/>
      <c r="P1065" s="253"/>
      <c r="Q1065" s="253"/>
      <c r="R1065" s="253"/>
      <c r="S1065" s="253"/>
      <c r="T1065" s="254"/>
      <c r="AT1065" s="255" t="s">
        <v>211</v>
      </c>
      <c r="AU1065" s="255" t="s">
        <v>82</v>
      </c>
      <c r="AV1065" s="15" t="s">
        <v>209</v>
      </c>
      <c r="AW1065" s="15" t="s">
        <v>31</v>
      </c>
      <c r="AX1065" s="15" t="s">
        <v>82</v>
      </c>
      <c r="AY1065" s="255" t="s">
        <v>201</v>
      </c>
    </row>
    <row r="1066" spans="1:65" s="2" customFormat="1" ht="24">
      <c r="A1066" s="34"/>
      <c r="B1066" s="35"/>
      <c r="C1066" s="192" t="s">
        <v>2000</v>
      </c>
      <c r="D1066" s="192" t="s">
        <v>204</v>
      </c>
      <c r="E1066" s="193" t="s">
        <v>6395</v>
      </c>
      <c r="F1066" s="194" t="s">
        <v>6247</v>
      </c>
      <c r="G1066" s="195" t="s">
        <v>230</v>
      </c>
      <c r="H1066" s="196">
        <v>294</v>
      </c>
      <c r="I1066" s="197"/>
      <c r="J1066" s="198">
        <f>ROUND(I1066*H1066,2)</f>
        <v>0</v>
      </c>
      <c r="K1066" s="194" t="s">
        <v>1</v>
      </c>
      <c r="L1066" s="39"/>
      <c r="M1066" s="199" t="s">
        <v>1</v>
      </c>
      <c r="N1066" s="200" t="s">
        <v>40</v>
      </c>
      <c r="O1066" s="71"/>
      <c r="P1066" s="201">
        <f>O1066*H1066</f>
        <v>0</v>
      </c>
      <c r="Q1066" s="201">
        <v>0</v>
      </c>
      <c r="R1066" s="201">
        <f>Q1066*H1066</f>
        <v>0</v>
      </c>
      <c r="S1066" s="201">
        <v>0</v>
      </c>
      <c r="T1066" s="202">
        <f>S1066*H1066</f>
        <v>0</v>
      </c>
      <c r="U1066" s="34"/>
      <c r="V1066" s="34"/>
      <c r="W1066" s="34"/>
      <c r="X1066" s="34"/>
      <c r="Y1066" s="34"/>
      <c r="Z1066" s="34"/>
      <c r="AA1066" s="34"/>
      <c r="AB1066" s="34"/>
      <c r="AC1066" s="34"/>
      <c r="AD1066" s="34"/>
      <c r="AE1066" s="34"/>
      <c r="AR1066" s="203" t="s">
        <v>209</v>
      </c>
      <c r="AT1066" s="203" t="s">
        <v>204</v>
      </c>
      <c r="AU1066" s="203" t="s">
        <v>82</v>
      </c>
      <c r="AY1066" s="17" t="s">
        <v>201</v>
      </c>
      <c r="BE1066" s="204">
        <f>IF(N1066="základní",J1066,0)</f>
        <v>0</v>
      </c>
      <c r="BF1066" s="204">
        <f>IF(N1066="snížená",J1066,0)</f>
        <v>0</v>
      </c>
      <c r="BG1066" s="204">
        <f>IF(N1066="zákl. přenesená",J1066,0)</f>
        <v>0</v>
      </c>
      <c r="BH1066" s="204">
        <f>IF(N1066="sníž. přenesená",J1066,0)</f>
        <v>0</v>
      </c>
      <c r="BI1066" s="204">
        <f>IF(N1066="nulová",J1066,0)</f>
        <v>0</v>
      </c>
      <c r="BJ1066" s="17" t="s">
        <v>82</v>
      </c>
      <c r="BK1066" s="204">
        <f>ROUND(I1066*H1066,2)</f>
        <v>0</v>
      </c>
      <c r="BL1066" s="17" t="s">
        <v>209</v>
      </c>
      <c r="BM1066" s="203" t="s">
        <v>3675</v>
      </c>
    </row>
    <row r="1067" spans="1:65" s="13" customFormat="1" ht="22.5">
      <c r="B1067" s="205"/>
      <c r="C1067" s="206"/>
      <c r="D1067" s="207" t="s">
        <v>211</v>
      </c>
      <c r="E1067" s="208" t="s">
        <v>1</v>
      </c>
      <c r="F1067" s="209" t="s">
        <v>6332</v>
      </c>
      <c r="G1067" s="206"/>
      <c r="H1067" s="208" t="s">
        <v>1</v>
      </c>
      <c r="I1067" s="210"/>
      <c r="J1067" s="206"/>
      <c r="K1067" s="206"/>
      <c r="L1067" s="211"/>
      <c r="M1067" s="212"/>
      <c r="N1067" s="213"/>
      <c r="O1067" s="213"/>
      <c r="P1067" s="213"/>
      <c r="Q1067" s="213"/>
      <c r="R1067" s="213"/>
      <c r="S1067" s="213"/>
      <c r="T1067" s="214"/>
      <c r="AT1067" s="215" t="s">
        <v>211</v>
      </c>
      <c r="AU1067" s="215" t="s">
        <v>82</v>
      </c>
      <c r="AV1067" s="13" t="s">
        <v>82</v>
      </c>
      <c r="AW1067" s="13" t="s">
        <v>31</v>
      </c>
      <c r="AX1067" s="13" t="s">
        <v>75</v>
      </c>
      <c r="AY1067" s="215" t="s">
        <v>201</v>
      </c>
    </row>
    <row r="1068" spans="1:65" s="14" customFormat="1" ht="11.25">
      <c r="B1068" s="216"/>
      <c r="C1068" s="217"/>
      <c r="D1068" s="207" t="s">
        <v>211</v>
      </c>
      <c r="E1068" s="218" t="s">
        <v>1</v>
      </c>
      <c r="F1068" s="219" t="s">
        <v>2702</v>
      </c>
      <c r="G1068" s="217"/>
      <c r="H1068" s="220">
        <v>294</v>
      </c>
      <c r="I1068" s="221"/>
      <c r="J1068" s="217"/>
      <c r="K1068" s="217"/>
      <c r="L1068" s="222"/>
      <c r="M1068" s="223"/>
      <c r="N1068" s="224"/>
      <c r="O1068" s="224"/>
      <c r="P1068" s="224"/>
      <c r="Q1068" s="224"/>
      <c r="R1068" s="224"/>
      <c r="S1068" s="224"/>
      <c r="T1068" s="225"/>
      <c r="AT1068" s="226" t="s">
        <v>211</v>
      </c>
      <c r="AU1068" s="226" t="s">
        <v>82</v>
      </c>
      <c r="AV1068" s="14" t="s">
        <v>84</v>
      </c>
      <c r="AW1068" s="14" t="s">
        <v>31</v>
      </c>
      <c r="AX1068" s="14" t="s">
        <v>75</v>
      </c>
      <c r="AY1068" s="226" t="s">
        <v>201</v>
      </c>
    </row>
    <row r="1069" spans="1:65" s="15" customFormat="1" ht="11.25">
      <c r="B1069" s="245"/>
      <c r="C1069" s="246"/>
      <c r="D1069" s="207" t="s">
        <v>211</v>
      </c>
      <c r="E1069" s="247" t="s">
        <v>1</v>
      </c>
      <c r="F1069" s="248" t="s">
        <v>5560</v>
      </c>
      <c r="G1069" s="246"/>
      <c r="H1069" s="249">
        <v>294</v>
      </c>
      <c r="I1069" s="250"/>
      <c r="J1069" s="246"/>
      <c r="K1069" s="246"/>
      <c r="L1069" s="251"/>
      <c r="M1069" s="252"/>
      <c r="N1069" s="253"/>
      <c r="O1069" s="253"/>
      <c r="P1069" s="253"/>
      <c r="Q1069" s="253"/>
      <c r="R1069" s="253"/>
      <c r="S1069" s="253"/>
      <c r="T1069" s="254"/>
      <c r="AT1069" s="255" t="s">
        <v>211</v>
      </c>
      <c r="AU1069" s="255" t="s">
        <v>82</v>
      </c>
      <c r="AV1069" s="15" t="s">
        <v>209</v>
      </c>
      <c r="AW1069" s="15" t="s">
        <v>31</v>
      </c>
      <c r="AX1069" s="15" t="s">
        <v>82</v>
      </c>
      <c r="AY1069" s="255" t="s">
        <v>201</v>
      </c>
    </row>
    <row r="1070" spans="1:65" s="2" customFormat="1" ht="21.75" customHeight="1">
      <c r="A1070" s="34"/>
      <c r="B1070" s="35"/>
      <c r="C1070" s="192" t="s">
        <v>2005</v>
      </c>
      <c r="D1070" s="192" t="s">
        <v>204</v>
      </c>
      <c r="E1070" s="193" t="s">
        <v>6396</v>
      </c>
      <c r="F1070" s="194" t="s">
        <v>6249</v>
      </c>
      <c r="G1070" s="195" t="s">
        <v>230</v>
      </c>
      <c r="H1070" s="196">
        <v>106</v>
      </c>
      <c r="I1070" s="197"/>
      <c r="J1070" s="198">
        <f>ROUND(I1070*H1070,2)</f>
        <v>0</v>
      </c>
      <c r="K1070" s="194" t="s">
        <v>1</v>
      </c>
      <c r="L1070" s="39"/>
      <c r="M1070" s="199" t="s">
        <v>1</v>
      </c>
      <c r="N1070" s="200" t="s">
        <v>40</v>
      </c>
      <c r="O1070" s="71"/>
      <c r="P1070" s="201">
        <f>O1070*H1070</f>
        <v>0</v>
      </c>
      <c r="Q1070" s="201">
        <v>0</v>
      </c>
      <c r="R1070" s="201">
        <f>Q1070*H1070</f>
        <v>0</v>
      </c>
      <c r="S1070" s="201">
        <v>0</v>
      </c>
      <c r="T1070" s="202">
        <f>S1070*H1070</f>
        <v>0</v>
      </c>
      <c r="U1070" s="34"/>
      <c r="V1070" s="34"/>
      <c r="W1070" s="34"/>
      <c r="X1070" s="34"/>
      <c r="Y1070" s="34"/>
      <c r="Z1070" s="34"/>
      <c r="AA1070" s="34"/>
      <c r="AB1070" s="34"/>
      <c r="AC1070" s="34"/>
      <c r="AD1070" s="34"/>
      <c r="AE1070" s="34"/>
      <c r="AR1070" s="203" t="s">
        <v>209</v>
      </c>
      <c r="AT1070" s="203" t="s">
        <v>204</v>
      </c>
      <c r="AU1070" s="203" t="s">
        <v>82</v>
      </c>
      <c r="AY1070" s="17" t="s">
        <v>201</v>
      </c>
      <c r="BE1070" s="204">
        <f>IF(N1070="základní",J1070,0)</f>
        <v>0</v>
      </c>
      <c r="BF1070" s="204">
        <f>IF(N1070="snížená",J1070,0)</f>
        <v>0</v>
      </c>
      <c r="BG1070" s="204">
        <f>IF(N1070="zákl. přenesená",J1070,0)</f>
        <v>0</v>
      </c>
      <c r="BH1070" s="204">
        <f>IF(N1070="sníž. přenesená",J1070,0)</f>
        <v>0</v>
      </c>
      <c r="BI1070" s="204">
        <f>IF(N1070="nulová",J1070,0)</f>
        <v>0</v>
      </c>
      <c r="BJ1070" s="17" t="s">
        <v>82</v>
      </c>
      <c r="BK1070" s="204">
        <f>ROUND(I1070*H1070,2)</f>
        <v>0</v>
      </c>
      <c r="BL1070" s="17" t="s">
        <v>209</v>
      </c>
      <c r="BM1070" s="203" t="s">
        <v>3685</v>
      </c>
    </row>
    <row r="1071" spans="1:65" s="13" customFormat="1" ht="22.5">
      <c r="B1071" s="205"/>
      <c r="C1071" s="206"/>
      <c r="D1071" s="207" t="s">
        <v>211</v>
      </c>
      <c r="E1071" s="208" t="s">
        <v>1</v>
      </c>
      <c r="F1071" s="209" t="s">
        <v>6332</v>
      </c>
      <c r="G1071" s="206"/>
      <c r="H1071" s="208" t="s">
        <v>1</v>
      </c>
      <c r="I1071" s="210"/>
      <c r="J1071" s="206"/>
      <c r="K1071" s="206"/>
      <c r="L1071" s="211"/>
      <c r="M1071" s="212"/>
      <c r="N1071" s="213"/>
      <c r="O1071" s="213"/>
      <c r="P1071" s="213"/>
      <c r="Q1071" s="213"/>
      <c r="R1071" s="213"/>
      <c r="S1071" s="213"/>
      <c r="T1071" s="214"/>
      <c r="AT1071" s="215" t="s">
        <v>211</v>
      </c>
      <c r="AU1071" s="215" t="s">
        <v>82</v>
      </c>
      <c r="AV1071" s="13" t="s">
        <v>82</v>
      </c>
      <c r="AW1071" s="13" t="s">
        <v>31</v>
      </c>
      <c r="AX1071" s="13" t="s">
        <v>75</v>
      </c>
      <c r="AY1071" s="215" t="s">
        <v>201</v>
      </c>
    </row>
    <row r="1072" spans="1:65" s="14" customFormat="1" ht="11.25">
      <c r="B1072" s="216"/>
      <c r="C1072" s="217"/>
      <c r="D1072" s="207" t="s">
        <v>211</v>
      </c>
      <c r="E1072" s="218" t="s">
        <v>1</v>
      </c>
      <c r="F1072" s="219" t="s">
        <v>1163</v>
      </c>
      <c r="G1072" s="217"/>
      <c r="H1072" s="220">
        <v>106</v>
      </c>
      <c r="I1072" s="221"/>
      <c r="J1072" s="217"/>
      <c r="K1072" s="217"/>
      <c r="L1072" s="222"/>
      <c r="M1072" s="223"/>
      <c r="N1072" s="224"/>
      <c r="O1072" s="224"/>
      <c r="P1072" s="224"/>
      <c r="Q1072" s="224"/>
      <c r="R1072" s="224"/>
      <c r="S1072" s="224"/>
      <c r="T1072" s="225"/>
      <c r="AT1072" s="226" t="s">
        <v>211</v>
      </c>
      <c r="AU1072" s="226" t="s">
        <v>82</v>
      </c>
      <c r="AV1072" s="14" t="s">
        <v>84</v>
      </c>
      <c r="AW1072" s="14" t="s">
        <v>31</v>
      </c>
      <c r="AX1072" s="14" t="s">
        <v>75</v>
      </c>
      <c r="AY1072" s="226" t="s">
        <v>201</v>
      </c>
    </row>
    <row r="1073" spans="1:65" s="15" customFormat="1" ht="11.25">
      <c r="B1073" s="245"/>
      <c r="C1073" s="246"/>
      <c r="D1073" s="207" t="s">
        <v>211</v>
      </c>
      <c r="E1073" s="247" t="s">
        <v>1</v>
      </c>
      <c r="F1073" s="248" t="s">
        <v>5560</v>
      </c>
      <c r="G1073" s="246"/>
      <c r="H1073" s="249">
        <v>106</v>
      </c>
      <c r="I1073" s="250"/>
      <c r="J1073" s="246"/>
      <c r="K1073" s="246"/>
      <c r="L1073" s="251"/>
      <c r="M1073" s="252"/>
      <c r="N1073" s="253"/>
      <c r="O1073" s="253"/>
      <c r="P1073" s="253"/>
      <c r="Q1073" s="253"/>
      <c r="R1073" s="253"/>
      <c r="S1073" s="253"/>
      <c r="T1073" s="254"/>
      <c r="AT1073" s="255" t="s">
        <v>211</v>
      </c>
      <c r="AU1073" s="255" t="s">
        <v>82</v>
      </c>
      <c r="AV1073" s="15" t="s">
        <v>209</v>
      </c>
      <c r="AW1073" s="15" t="s">
        <v>31</v>
      </c>
      <c r="AX1073" s="15" t="s">
        <v>82</v>
      </c>
      <c r="AY1073" s="255" t="s">
        <v>201</v>
      </c>
    </row>
    <row r="1074" spans="1:65" s="2" customFormat="1" ht="24">
      <c r="A1074" s="34"/>
      <c r="B1074" s="35"/>
      <c r="C1074" s="192" t="s">
        <v>2009</v>
      </c>
      <c r="D1074" s="192" t="s">
        <v>204</v>
      </c>
      <c r="E1074" s="193" t="s">
        <v>6397</v>
      </c>
      <c r="F1074" s="194" t="s">
        <v>6138</v>
      </c>
      <c r="G1074" s="195" t="s">
        <v>230</v>
      </c>
      <c r="H1074" s="196">
        <v>92</v>
      </c>
      <c r="I1074" s="197"/>
      <c r="J1074" s="198">
        <f>ROUND(I1074*H1074,2)</f>
        <v>0</v>
      </c>
      <c r="K1074" s="194" t="s">
        <v>1</v>
      </c>
      <c r="L1074" s="39"/>
      <c r="M1074" s="199" t="s">
        <v>1</v>
      </c>
      <c r="N1074" s="200" t="s">
        <v>40</v>
      </c>
      <c r="O1074" s="71"/>
      <c r="P1074" s="201">
        <f>O1074*H1074</f>
        <v>0</v>
      </c>
      <c r="Q1074" s="201">
        <v>0</v>
      </c>
      <c r="R1074" s="201">
        <f>Q1074*H1074</f>
        <v>0</v>
      </c>
      <c r="S1074" s="201">
        <v>0</v>
      </c>
      <c r="T1074" s="202">
        <f>S1074*H1074</f>
        <v>0</v>
      </c>
      <c r="U1074" s="34"/>
      <c r="V1074" s="34"/>
      <c r="W1074" s="34"/>
      <c r="X1074" s="34"/>
      <c r="Y1074" s="34"/>
      <c r="Z1074" s="34"/>
      <c r="AA1074" s="34"/>
      <c r="AB1074" s="34"/>
      <c r="AC1074" s="34"/>
      <c r="AD1074" s="34"/>
      <c r="AE1074" s="34"/>
      <c r="AR1074" s="203" t="s">
        <v>209</v>
      </c>
      <c r="AT1074" s="203" t="s">
        <v>204</v>
      </c>
      <c r="AU1074" s="203" t="s">
        <v>82</v>
      </c>
      <c r="AY1074" s="17" t="s">
        <v>201</v>
      </c>
      <c r="BE1074" s="204">
        <f>IF(N1074="základní",J1074,0)</f>
        <v>0</v>
      </c>
      <c r="BF1074" s="204">
        <f>IF(N1074="snížená",J1074,0)</f>
        <v>0</v>
      </c>
      <c r="BG1074" s="204">
        <f>IF(N1074="zákl. přenesená",J1074,0)</f>
        <v>0</v>
      </c>
      <c r="BH1074" s="204">
        <f>IF(N1074="sníž. přenesená",J1074,0)</f>
        <v>0</v>
      </c>
      <c r="BI1074" s="204">
        <f>IF(N1074="nulová",J1074,0)</f>
        <v>0</v>
      </c>
      <c r="BJ1074" s="17" t="s">
        <v>82</v>
      </c>
      <c r="BK1074" s="204">
        <f>ROUND(I1074*H1074,2)</f>
        <v>0</v>
      </c>
      <c r="BL1074" s="17" t="s">
        <v>209</v>
      </c>
      <c r="BM1074" s="203" t="s">
        <v>3698</v>
      </c>
    </row>
    <row r="1075" spans="1:65" s="13" customFormat="1" ht="11.25">
      <c r="B1075" s="205"/>
      <c r="C1075" s="206"/>
      <c r="D1075" s="207" t="s">
        <v>211</v>
      </c>
      <c r="E1075" s="208" t="s">
        <v>1</v>
      </c>
      <c r="F1075" s="209" t="s">
        <v>6139</v>
      </c>
      <c r="G1075" s="206"/>
      <c r="H1075" s="208" t="s">
        <v>1</v>
      </c>
      <c r="I1075" s="210"/>
      <c r="J1075" s="206"/>
      <c r="K1075" s="206"/>
      <c r="L1075" s="211"/>
      <c r="M1075" s="212"/>
      <c r="N1075" s="213"/>
      <c r="O1075" s="213"/>
      <c r="P1075" s="213"/>
      <c r="Q1075" s="213"/>
      <c r="R1075" s="213"/>
      <c r="S1075" s="213"/>
      <c r="T1075" s="214"/>
      <c r="AT1075" s="215" t="s">
        <v>211</v>
      </c>
      <c r="AU1075" s="215" t="s">
        <v>82</v>
      </c>
      <c r="AV1075" s="13" t="s">
        <v>82</v>
      </c>
      <c r="AW1075" s="13" t="s">
        <v>31</v>
      </c>
      <c r="AX1075" s="13" t="s">
        <v>75</v>
      </c>
      <c r="AY1075" s="215" t="s">
        <v>201</v>
      </c>
    </row>
    <row r="1076" spans="1:65" s="13" customFormat="1" ht="11.25">
      <c r="B1076" s="205"/>
      <c r="C1076" s="206"/>
      <c r="D1076" s="207" t="s">
        <v>211</v>
      </c>
      <c r="E1076" s="208" t="s">
        <v>1</v>
      </c>
      <c r="F1076" s="209" t="s">
        <v>6049</v>
      </c>
      <c r="G1076" s="206"/>
      <c r="H1076" s="208" t="s">
        <v>1</v>
      </c>
      <c r="I1076" s="210"/>
      <c r="J1076" s="206"/>
      <c r="K1076" s="206"/>
      <c r="L1076" s="211"/>
      <c r="M1076" s="212"/>
      <c r="N1076" s="213"/>
      <c r="O1076" s="213"/>
      <c r="P1076" s="213"/>
      <c r="Q1076" s="213"/>
      <c r="R1076" s="213"/>
      <c r="S1076" s="213"/>
      <c r="T1076" s="214"/>
      <c r="AT1076" s="215" t="s">
        <v>211</v>
      </c>
      <c r="AU1076" s="215" t="s">
        <v>82</v>
      </c>
      <c r="AV1076" s="13" t="s">
        <v>82</v>
      </c>
      <c r="AW1076" s="13" t="s">
        <v>31</v>
      </c>
      <c r="AX1076" s="13" t="s">
        <v>75</v>
      </c>
      <c r="AY1076" s="215" t="s">
        <v>201</v>
      </c>
    </row>
    <row r="1077" spans="1:65" s="14" customFormat="1" ht="11.25">
      <c r="B1077" s="216"/>
      <c r="C1077" s="217"/>
      <c r="D1077" s="207" t="s">
        <v>211</v>
      </c>
      <c r="E1077" s="218" t="s">
        <v>1</v>
      </c>
      <c r="F1077" s="219" t="s">
        <v>1060</v>
      </c>
      <c r="G1077" s="217"/>
      <c r="H1077" s="220">
        <v>92</v>
      </c>
      <c r="I1077" s="221"/>
      <c r="J1077" s="217"/>
      <c r="K1077" s="217"/>
      <c r="L1077" s="222"/>
      <c r="M1077" s="223"/>
      <c r="N1077" s="224"/>
      <c r="O1077" s="224"/>
      <c r="P1077" s="224"/>
      <c r="Q1077" s="224"/>
      <c r="R1077" s="224"/>
      <c r="S1077" s="224"/>
      <c r="T1077" s="225"/>
      <c r="AT1077" s="226" t="s">
        <v>211</v>
      </c>
      <c r="AU1077" s="226" t="s">
        <v>82</v>
      </c>
      <c r="AV1077" s="14" t="s">
        <v>84</v>
      </c>
      <c r="AW1077" s="14" t="s">
        <v>31</v>
      </c>
      <c r="AX1077" s="14" t="s">
        <v>75</v>
      </c>
      <c r="AY1077" s="226" t="s">
        <v>201</v>
      </c>
    </row>
    <row r="1078" spans="1:65" s="15" customFormat="1" ht="11.25">
      <c r="B1078" s="245"/>
      <c r="C1078" s="246"/>
      <c r="D1078" s="207" t="s">
        <v>211</v>
      </c>
      <c r="E1078" s="247" t="s">
        <v>1</v>
      </c>
      <c r="F1078" s="248" t="s">
        <v>5560</v>
      </c>
      <c r="G1078" s="246"/>
      <c r="H1078" s="249">
        <v>92</v>
      </c>
      <c r="I1078" s="250"/>
      <c r="J1078" s="246"/>
      <c r="K1078" s="246"/>
      <c r="L1078" s="251"/>
      <c r="M1078" s="252"/>
      <c r="N1078" s="253"/>
      <c r="O1078" s="253"/>
      <c r="P1078" s="253"/>
      <c r="Q1078" s="253"/>
      <c r="R1078" s="253"/>
      <c r="S1078" s="253"/>
      <c r="T1078" s="254"/>
      <c r="AT1078" s="255" t="s">
        <v>211</v>
      </c>
      <c r="AU1078" s="255" t="s">
        <v>82</v>
      </c>
      <c r="AV1078" s="15" t="s">
        <v>209</v>
      </c>
      <c r="AW1078" s="15" t="s">
        <v>31</v>
      </c>
      <c r="AX1078" s="15" t="s">
        <v>82</v>
      </c>
      <c r="AY1078" s="255" t="s">
        <v>201</v>
      </c>
    </row>
    <row r="1079" spans="1:65" s="2" customFormat="1" ht="24">
      <c r="A1079" s="34"/>
      <c r="B1079" s="35"/>
      <c r="C1079" s="192" t="s">
        <v>2015</v>
      </c>
      <c r="D1079" s="192" t="s">
        <v>204</v>
      </c>
      <c r="E1079" s="193" t="s">
        <v>6398</v>
      </c>
      <c r="F1079" s="194" t="s">
        <v>6141</v>
      </c>
      <c r="G1079" s="195" t="s">
        <v>230</v>
      </c>
      <c r="H1079" s="196">
        <v>189</v>
      </c>
      <c r="I1079" s="197"/>
      <c r="J1079" s="198">
        <f>ROUND(I1079*H1079,2)</f>
        <v>0</v>
      </c>
      <c r="K1079" s="194" t="s">
        <v>1</v>
      </c>
      <c r="L1079" s="39"/>
      <c r="M1079" s="199" t="s">
        <v>1</v>
      </c>
      <c r="N1079" s="200" t="s">
        <v>40</v>
      </c>
      <c r="O1079" s="71"/>
      <c r="P1079" s="201">
        <f>O1079*H1079</f>
        <v>0</v>
      </c>
      <c r="Q1079" s="201">
        <v>0</v>
      </c>
      <c r="R1079" s="201">
        <f>Q1079*H1079</f>
        <v>0</v>
      </c>
      <c r="S1079" s="201">
        <v>0</v>
      </c>
      <c r="T1079" s="202">
        <f>S1079*H1079</f>
        <v>0</v>
      </c>
      <c r="U1079" s="34"/>
      <c r="V1079" s="34"/>
      <c r="W1079" s="34"/>
      <c r="X1079" s="34"/>
      <c r="Y1079" s="34"/>
      <c r="Z1079" s="34"/>
      <c r="AA1079" s="34"/>
      <c r="AB1079" s="34"/>
      <c r="AC1079" s="34"/>
      <c r="AD1079" s="34"/>
      <c r="AE1079" s="34"/>
      <c r="AR1079" s="203" t="s">
        <v>209</v>
      </c>
      <c r="AT1079" s="203" t="s">
        <v>204</v>
      </c>
      <c r="AU1079" s="203" t="s">
        <v>82</v>
      </c>
      <c r="AY1079" s="17" t="s">
        <v>201</v>
      </c>
      <c r="BE1079" s="204">
        <f>IF(N1079="základní",J1079,0)</f>
        <v>0</v>
      </c>
      <c r="BF1079" s="204">
        <f>IF(N1079="snížená",J1079,0)</f>
        <v>0</v>
      </c>
      <c r="BG1079" s="204">
        <f>IF(N1079="zákl. přenesená",J1079,0)</f>
        <v>0</v>
      </c>
      <c r="BH1079" s="204">
        <f>IF(N1079="sníž. přenesená",J1079,0)</f>
        <v>0</v>
      </c>
      <c r="BI1079" s="204">
        <f>IF(N1079="nulová",J1079,0)</f>
        <v>0</v>
      </c>
      <c r="BJ1079" s="17" t="s">
        <v>82</v>
      </c>
      <c r="BK1079" s="204">
        <f>ROUND(I1079*H1079,2)</f>
        <v>0</v>
      </c>
      <c r="BL1079" s="17" t="s">
        <v>209</v>
      </c>
      <c r="BM1079" s="203" t="s">
        <v>3708</v>
      </c>
    </row>
    <row r="1080" spans="1:65" s="13" customFormat="1" ht="11.25">
      <c r="B1080" s="205"/>
      <c r="C1080" s="206"/>
      <c r="D1080" s="207" t="s">
        <v>211</v>
      </c>
      <c r="E1080" s="208" t="s">
        <v>1</v>
      </c>
      <c r="F1080" s="209" t="s">
        <v>6139</v>
      </c>
      <c r="G1080" s="206"/>
      <c r="H1080" s="208" t="s">
        <v>1</v>
      </c>
      <c r="I1080" s="210"/>
      <c r="J1080" s="206"/>
      <c r="K1080" s="206"/>
      <c r="L1080" s="211"/>
      <c r="M1080" s="212"/>
      <c r="N1080" s="213"/>
      <c r="O1080" s="213"/>
      <c r="P1080" s="213"/>
      <c r="Q1080" s="213"/>
      <c r="R1080" s="213"/>
      <c r="S1080" s="213"/>
      <c r="T1080" s="214"/>
      <c r="AT1080" s="215" t="s">
        <v>211</v>
      </c>
      <c r="AU1080" s="215" t="s">
        <v>82</v>
      </c>
      <c r="AV1080" s="13" t="s">
        <v>82</v>
      </c>
      <c r="AW1080" s="13" t="s">
        <v>31</v>
      </c>
      <c r="AX1080" s="13" t="s">
        <v>75</v>
      </c>
      <c r="AY1080" s="215" t="s">
        <v>201</v>
      </c>
    </row>
    <row r="1081" spans="1:65" s="13" customFormat="1" ht="11.25">
      <c r="B1081" s="205"/>
      <c r="C1081" s="206"/>
      <c r="D1081" s="207" t="s">
        <v>211</v>
      </c>
      <c r="E1081" s="208" t="s">
        <v>1</v>
      </c>
      <c r="F1081" s="209" t="s">
        <v>6399</v>
      </c>
      <c r="G1081" s="206"/>
      <c r="H1081" s="208" t="s">
        <v>1</v>
      </c>
      <c r="I1081" s="210"/>
      <c r="J1081" s="206"/>
      <c r="K1081" s="206"/>
      <c r="L1081" s="211"/>
      <c r="M1081" s="212"/>
      <c r="N1081" s="213"/>
      <c r="O1081" s="213"/>
      <c r="P1081" s="213"/>
      <c r="Q1081" s="213"/>
      <c r="R1081" s="213"/>
      <c r="S1081" s="213"/>
      <c r="T1081" s="214"/>
      <c r="AT1081" s="215" t="s">
        <v>211</v>
      </c>
      <c r="AU1081" s="215" t="s">
        <v>82</v>
      </c>
      <c r="AV1081" s="13" t="s">
        <v>82</v>
      </c>
      <c r="AW1081" s="13" t="s">
        <v>31</v>
      </c>
      <c r="AX1081" s="13" t="s">
        <v>75</v>
      </c>
      <c r="AY1081" s="215" t="s">
        <v>201</v>
      </c>
    </row>
    <row r="1082" spans="1:65" s="14" customFormat="1" ht="11.25">
      <c r="B1082" s="216"/>
      <c r="C1082" s="217"/>
      <c r="D1082" s="207" t="s">
        <v>211</v>
      </c>
      <c r="E1082" s="218" t="s">
        <v>1</v>
      </c>
      <c r="F1082" s="219" t="s">
        <v>1838</v>
      </c>
      <c r="G1082" s="217"/>
      <c r="H1082" s="220">
        <v>189</v>
      </c>
      <c r="I1082" s="221"/>
      <c r="J1082" s="217"/>
      <c r="K1082" s="217"/>
      <c r="L1082" s="222"/>
      <c r="M1082" s="223"/>
      <c r="N1082" s="224"/>
      <c r="O1082" s="224"/>
      <c r="P1082" s="224"/>
      <c r="Q1082" s="224"/>
      <c r="R1082" s="224"/>
      <c r="S1082" s="224"/>
      <c r="T1082" s="225"/>
      <c r="AT1082" s="226" t="s">
        <v>211</v>
      </c>
      <c r="AU1082" s="226" t="s">
        <v>82</v>
      </c>
      <c r="AV1082" s="14" t="s">
        <v>84</v>
      </c>
      <c r="AW1082" s="14" t="s">
        <v>31</v>
      </c>
      <c r="AX1082" s="14" t="s">
        <v>75</v>
      </c>
      <c r="AY1082" s="226" t="s">
        <v>201</v>
      </c>
    </row>
    <row r="1083" spans="1:65" s="15" customFormat="1" ht="11.25">
      <c r="B1083" s="245"/>
      <c r="C1083" s="246"/>
      <c r="D1083" s="207" t="s">
        <v>211</v>
      </c>
      <c r="E1083" s="247" t="s">
        <v>1</v>
      </c>
      <c r="F1083" s="248" t="s">
        <v>5560</v>
      </c>
      <c r="G1083" s="246"/>
      <c r="H1083" s="249">
        <v>189</v>
      </c>
      <c r="I1083" s="250"/>
      <c r="J1083" s="246"/>
      <c r="K1083" s="246"/>
      <c r="L1083" s="251"/>
      <c r="M1083" s="252"/>
      <c r="N1083" s="253"/>
      <c r="O1083" s="253"/>
      <c r="P1083" s="253"/>
      <c r="Q1083" s="253"/>
      <c r="R1083" s="253"/>
      <c r="S1083" s="253"/>
      <c r="T1083" s="254"/>
      <c r="AT1083" s="255" t="s">
        <v>211</v>
      </c>
      <c r="AU1083" s="255" t="s">
        <v>82</v>
      </c>
      <c r="AV1083" s="15" t="s">
        <v>209</v>
      </c>
      <c r="AW1083" s="15" t="s">
        <v>31</v>
      </c>
      <c r="AX1083" s="15" t="s">
        <v>82</v>
      </c>
      <c r="AY1083" s="255" t="s">
        <v>201</v>
      </c>
    </row>
    <row r="1084" spans="1:65" s="2" customFormat="1" ht="24">
      <c r="A1084" s="34"/>
      <c r="B1084" s="35"/>
      <c r="C1084" s="192" t="s">
        <v>2022</v>
      </c>
      <c r="D1084" s="192" t="s">
        <v>204</v>
      </c>
      <c r="E1084" s="193" t="s">
        <v>6400</v>
      </c>
      <c r="F1084" s="194" t="s">
        <v>6143</v>
      </c>
      <c r="G1084" s="195" t="s">
        <v>230</v>
      </c>
      <c r="H1084" s="196">
        <v>63</v>
      </c>
      <c r="I1084" s="197"/>
      <c r="J1084" s="198">
        <f>ROUND(I1084*H1084,2)</f>
        <v>0</v>
      </c>
      <c r="K1084" s="194" t="s">
        <v>1</v>
      </c>
      <c r="L1084" s="39"/>
      <c r="M1084" s="199" t="s">
        <v>1</v>
      </c>
      <c r="N1084" s="200" t="s">
        <v>40</v>
      </c>
      <c r="O1084" s="71"/>
      <c r="P1084" s="201">
        <f>O1084*H1084</f>
        <v>0</v>
      </c>
      <c r="Q1084" s="201">
        <v>0</v>
      </c>
      <c r="R1084" s="201">
        <f>Q1084*H1084</f>
        <v>0</v>
      </c>
      <c r="S1084" s="201">
        <v>0</v>
      </c>
      <c r="T1084" s="202">
        <f>S1084*H1084</f>
        <v>0</v>
      </c>
      <c r="U1084" s="34"/>
      <c r="V1084" s="34"/>
      <c r="W1084" s="34"/>
      <c r="X1084" s="34"/>
      <c r="Y1084" s="34"/>
      <c r="Z1084" s="34"/>
      <c r="AA1084" s="34"/>
      <c r="AB1084" s="34"/>
      <c r="AC1084" s="34"/>
      <c r="AD1084" s="34"/>
      <c r="AE1084" s="34"/>
      <c r="AR1084" s="203" t="s">
        <v>209</v>
      </c>
      <c r="AT1084" s="203" t="s">
        <v>204</v>
      </c>
      <c r="AU1084" s="203" t="s">
        <v>82</v>
      </c>
      <c r="AY1084" s="17" t="s">
        <v>201</v>
      </c>
      <c r="BE1084" s="204">
        <f>IF(N1084="základní",J1084,0)</f>
        <v>0</v>
      </c>
      <c r="BF1084" s="204">
        <f>IF(N1084="snížená",J1084,0)</f>
        <v>0</v>
      </c>
      <c r="BG1084" s="204">
        <f>IF(N1084="zákl. přenesená",J1084,0)</f>
        <v>0</v>
      </c>
      <c r="BH1084" s="204">
        <f>IF(N1084="sníž. přenesená",J1084,0)</f>
        <v>0</v>
      </c>
      <c r="BI1084" s="204">
        <f>IF(N1084="nulová",J1084,0)</f>
        <v>0</v>
      </c>
      <c r="BJ1084" s="17" t="s">
        <v>82</v>
      </c>
      <c r="BK1084" s="204">
        <f>ROUND(I1084*H1084,2)</f>
        <v>0</v>
      </c>
      <c r="BL1084" s="17" t="s">
        <v>209</v>
      </c>
      <c r="BM1084" s="203" t="s">
        <v>3717</v>
      </c>
    </row>
    <row r="1085" spans="1:65" s="13" customFormat="1" ht="22.5">
      <c r="B1085" s="205"/>
      <c r="C1085" s="206"/>
      <c r="D1085" s="207" t="s">
        <v>211</v>
      </c>
      <c r="E1085" s="208" t="s">
        <v>1</v>
      </c>
      <c r="F1085" s="209" t="s">
        <v>6337</v>
      </c>
      <c r="G1085" s="206"/>
      <c r="H1085" s="208" t="s">
        <v>1</v>
      </c>
      <c r="I1085" s="210"/>
      <c r="J1085" s="206"/>
      <c r="K1085" s="206"/>
      <c r="L1085" s="211"/>
      <c r="M1085" s="212"/>
      <c r="N1085" s="213"/>
      <c r="O1085" s="213"/>
      <c r="P1085" s="213"/>
      <c r="Q1085" s="213"/>
      <c r="R1085" s="213"/>
      <c r="S1085" s="213"/>
      <c r="T1085" s="214"/>
      <c r="AT1085" s="215" t="s">
        <v>211</v>
      </c>
      <c r="AU1085" s="215" t="s">
        <v>82</v>
      </c>
      <c r="AV1085" s="13" t="s">
        <v>82</v>
      </c>
      <c r="AW1085" s="13" t="s">
        <v>31</v>
      </c>
      <c r="AX1085" s="13" t="s">
        <v>75</v>
      </c>
      <c r="AY1085" s="215" t="s">
        <v>201</v>
      </c>
    </row>
    <row r="1086" spans="1:65" s="13" customFormat="1" ht="11.25">
      <c r="B1086" s="205"/>
      <c r="C1086" s="206"/>
      <c r="D1086" s="207" t="s">
        <v>211</v>
      </c>
      <c r="E1086" s="208" t="s">
        <v>1</v>
      </c>
      <c r="F1086" s="209" t="s">
        <v>6144</v>
      </c>
      <c r="G1086" s="206"/>
      <c r="H1086" s="208" t="s">
        <v>1</v>
      </c>
      <c r="I1086" s="210"/>
      <c r="J1086" s="206"/>
      <c r="K1086" s="206"/>
      <c r="L1086" s="211"/>
      <c r="M1086" s="212"/>
      <c r="N1086" s="213"/>
      <c r="O1086" s="213"/>
      <c r="P1086" s="213"/>
      <c r="Q1086" s="213"/>
      <c r="R1086" s="213"/>
      <c r="S1086" s="213"/>
      <c r="T1086" s="214"/>
      <c r="AT1086" s="215" t="s">
        <v>211</v>
      </c>
      <c r="AU1086" s="215" t="s">
        <v>82</v>
      </c>
      <c r="AV1086" s="13" t="s">
        <v>82</v>
      </c>
      <c r="AW1086" s="13" t="s">
        <v>31</v>
      </c>
      <c r="AX1086" s="13" t="s">
        <v>75</v>
      </c>
      <c r="AY1086" s="215" t="s">
        <v>201</v>
      </c>
    </row>
    <row r="1087" spans="1:65" s="13" customFormat="1" ht="11.25">
      <c r="B1087" s="205"/>
      <c r="C1087" s="206"/>
      <c r="D1087" s="207" t="s">
        <v>211</v>
      </c>
      <c r="E1087" s="208" t="s">
        <v>1</v>
      </c>
      <c r="F1087" s="209" t="s">
        <v>6399</v>
      </c>
      <c r="G1087" s="206"/>
      <c r="H1087" s="208" t="s">
        <v>1</v>
      </c>
      <c r="I1087" s="210"/>
      <c r="J1087" s="206"/>
      <c r="K1087" s="206"/>
      <c r="L1087" s="211"/>
      <c r="M1087" s="212"/>
      <c r="N1087" s="213"/>
      <c r="O1087" s="213"/>
      <c r="P1087" s="213"/>
      <c r="Q1087" s="213"/>
      <c r="R1087" s="213"/>
      <c r="S1087" s="213"/>
      <c r="T1087" s="214"/>
      <c r="AT1087" s="215" t="s">
        <v>211</v>
      </c>
      <c r="AU1087" s="215" t="s">
        <v>82</v>
      </c>
      <c r="AV1087" s="13" t="s">
        <v>82</v>
      </c>
      <c r="AW1087" s="13" t="s">
        <v>31</v>
      </c>
      <c r="AX1087" s="13" t="s">
        <v>75</v>
      </c>
      <c r="AY1087" s="215" t="s">
        <v>201</v>
      </c>
    </row>
    <row r="1088" spans="1:65" s="14" customFormat="1" ht="11.25">
      <c r="B1088" s="216"/>
      <c r="C1088" s="217"/>
      <c r="D1088" s="207" t="s">
        <v>211</v>
      </c>
      <c r="E1088" s="218" t="s">
        <v>1</v>
      </c>
      <c r="F1088" s="219" t="s">
        <v>752</v>
      </c>
      <c r="G1088" s="217"/>
      <c r="H1088" s="220">
        <v>63</v>
      </c>
      <c r="I1088" s="221"/>
      <c r="J1088" s="217"/>
      <c r="K1088" s="217"/>
      <c r="L1088" s="222"/>
      <c r="M1088" s="223"/>
      <c r="N1088" s="224"/>
      <c r="O1088" s="224"/>
      <c r="P1088" s="224"/>
      <c r="Q1088" s="224"/>
      <c r="R1088" s="224"/>
      <c r="S1088" s="224"/>
      <c r="T1088" s="225"/>
      <c r="AT1088" s="226" t="s">
        <v>211</v>
      </c>
      <c r="AU1088" s="226" t="s">
        <v>82</v>
      </c>
      <c r="AV1088" s="14" t="s">
        <v>84</v>
      </c>
      <c r="AW1088" s="14" t="s">
        <v>31</v>
      </c>
      <c r="AX1088" s="14" t="s">
        <v>75</v>
      </c>
      <c r="AY1088" s="226" t="s">
        <v>201</v>
      </c>
    </row>
    <row r="1089" spans="1:65" s="15" customFormat="1" ht="11.25">
      <c r="B1089" s="245"/>
      <c r="C1089" s="246"/>
      <c r="D1089" s="207" t="s">
        <v>211</v>
      </c>
      <c r="E1089" s="247" t="s">
        <v>1</v>
      </c>
      <c r="F1089" s="248" t="s">
        <v>5560</v>
      </c>
      <c r="G1089" s="246"/>
      <c r="H1089" s="249">
        <v>63</v>
      </c>
      <c r="I1089" s="250"/>
      <c r="J1089" s="246"/>
      <c r="K1089" s="246"/>
      <c r="L1089" s="251"/>
      <c r="M1089" s="252"/>
      <c r="N1089" s="253"/>
      <c r="O1089" s="253"/>
      <c r="P1089" s="253"/>
      <c r="Q1089" s="253"/>
      <c r="R1089" s="253"/>
      <c r="S1089" s="253"/>
      <c r="T1089" s="254"/>
      <c r="AT1089" s="255" t="s">
        <v>211</v>
      </c>
      <c r="AU1089" s="255" t="s">
        <v>82</v>
      </c>
      <c r="AV1089" s="15" t="s">
        <v>209</v>
      </c>
      <c r="AW1089" s="15" t="s">
        <v>31</v>
      </c>
      <c r="AX1089" s="15" t="s">
        <v>82</v>
      </c>
      <c r="AY1089" s="255" t="s">
        <v>201</v>
      </c>
    </row>
    <row r="1090" spans="1:65" s="2" customFormat="1" ht="24">
      <c r="A1090" s="34"/>
      <c r="B1090" s="35"/>
      <c r="C1090" s="192" t="s">
        <v>1798</v>
      </c>
      <c r="D1090" s="192" t="s">
        <v>204</v>
      </c>
      <c r="E1090" s="193" t="s">
        <v>6401</v>
      </c>
      <c r="F1090" s="194" t="s">
        <v>6402</v>
      </c>
      <c r="G1090" s="195" t="s">
        <v>2526</v>
      </c>
      <c r="H1090" s="196">
        <v>1</v>
      </c>
      <c r="I1090" s="197"/>
      <c r="J1090" s="198">
        <f>ROUND(I1090*H1090,2)</f>
        <v>0</v>
      </c>
      <c r="K1090" s="194" t="s">
        <v>1</v>
      </c>
      <c r="L1090" s="39"/>
      <c r="M1090" s="199" t="s">
        <v>1</v>
      </c>
      <c r="N1090" s="200" t="s">
        <v>40</v>
      </c>
      <c r="O1090" s="71"/>
      <c r="P1090" s="201">
        <f>O1090*H1090</f>
        <v>0</v>
      </c>
      <c r="Q1090" s="201">
        <v>0</v>
      </c>
      <c r="R1090" s="201">
        <f>Q1090*H1090</f>
        <v>0</v>
      </c>
      <c r="S1090" s="201">
        <v>0</v>
      </c>
      <c r="T1090" s="202">
        <f>S1090*H1090</f>
        <v>0</v>
      </c>
      <c r="U1090" s="34"/>
      <c r="V1090" s="34"/>
      <c r="W1090" s="34"/>
      <c r="X1090" s="34"/>
      <c r="Y1090" s="34"/>
      <c r="Z1090" s="34"/>
      <c r="AA1090" s="34"/>
      <c r="AB1090" s="34"/>
      <c r="AC1090" s="34"/>
      <c r="AD1090" s="34"/>
      <c r="AE1090" s="34"/>
      <c r="AR1090" s="203" t="s">
        <v>209</v>
      </c>
      <c r="AT1090" s="203" t="s">
        <v>204</v>
      </c>
      <c r="AU1090" s="203" t="s">
        <v>82</v>
      </c>
      <c r="AY1090" s="17" t="s">
        <v>201</v>
      </c>
      <c r="BE1090" s="204">
        <f>IF(N1090="základní",J1090,0)</f>
        <v>0</v>
      </c>
      <c r="BF1090" s="204">
        <f>IF(N1090="snížená",J1090,0)</f>
        <v>0</v>
      </c>
      <c r="BG1090" s="204">
        <f>IF(N1090="zákl. přenesená",J1090,0)</f>
        <v>0</v>
      </c>
      <c r="BH1090" s="204">
        <f>IF(N1090="sníž. přenesená",J1090,0)</f>
        <v>0</v>
      </c>
      <c r="BI1090" s="204">
        <f>IF(N1090="nulová",J1090,0)</f>
        <v>0</v>
      </c>
      <c r="BJ1090" s="17" t="s">
        <v>82</v>
      </c>
      <c r="BK1090" s="204">
        <f>ROUND(I1090*H1090,2)</f>
        <v>0</v>
      </c>
      <c r="BL1090" s="17" t="s">
        <v>209</v>
      </c>
      <c r="BM1090" s="203" t="s">
        <v>3727</v>
      </c>
    </row>
    <row r="1091" spans="1:65" s="13" customFormat="1" ht="22.5">
      <c r="B1091" s="205"/>
      <c r="C1091" s="206"/>
      <c r="D1091" s="207" t="s">
        <v>211</v>
      </c>
      <c r="E1091" s="208" t="s">
        <v>1</v>
      </c>
      <c r="F1091" s="209" t="s">
        <v>6147</v>
      </c>
      <c r="G1091" s="206"/>
      <c r="H1091" s="208" t="s">
        <v>1</v>
      </c>
      <c r="I1091" s="210"/>
      <c r="J1091" s="206"/>
      <c r="K1091" s="206"/>
      <c r="L1091" s="211"/>
      <c r="M1091" s="212"/>
      <c r="N1091" s="213"/>
      <c r="O1091" s="213"/>
      <c r="P1091" s="213"/>
      <c r="Q1091" s="213"/>
      <c r="R1091" s="213"/>
      <c r="S1091" s="213"/>
      <c r="T1091" s="214"/>
      <c r="AT1091" s="215" t="s">
        <v>211</v>
      </c>
      <c r="AU1091" s="215" t="s">
        <v>82</v>
      </c>
      <c r="AV1091" s="13" t="s">
        <v>82</v>
      </c>
      <c r="AW1091" s="13" t="s">
        <v>31</v>
      </c>
      <c r="AX1091" s="13" t="s">
        <v>75</v>
      </c>
      <c r="AY1091" s="215" t="s">
        <v>201</v>
      </c>
    </row>
    <row r="1092" spans="1:65" s="13" customFormat="1" ht="22.5">
      <c r="B1092" s="205"/>
      <c r="C1092" s="206"/>
      <c r="D1092" s="207" t="s">
        <v>211</v>
      </c>
      <c r="E1092" s="208" t="s">
        <v>1</v>
      </c>
      <c r="F1092" s="209" t="s">
        <v>6148</v>
      </c>
      <c r="G1092" s="206"/>
      <c r="H1092" s="208" t="s">
        <v>1</v>
      </c>
      <c r="I1092" s="210"/>
      <c r="J1092" s="206"/>
      <c r="K1092" s="206"/>
      <c r="L1092" s="211"/>
      <c r="M1092" s="212"/>
      <c r="N1092" s="213"/>
      <c r="O1092" s="213"/>
      <c r="P1092" s="213"/>
      <c r="Q1092" s="213"/>
      <c r="R1092" s="213"/>
      <c r="S1092" s="213"/>
      <c r="T1092" s="214"/>
      <c r="AT1092" s="215" t="s">
        <v>211</v>
      </c>
      <c r="AU1092" s="215" t="s">
        <v>82</v>
      </c>
      <c r="AV1092" s="13" t="s">
        <v>82</v>
      </c>
      <c r="AW1092" s="13" t="s">
        <v>31</v>
      </c>
      <c r="AX1092" s="13" t="s">
        <v>75</v>
      </c>
      <c r="AY1092" s="215" t="s">
        <v>201</v>
      </c>
    </row>
    <row r="1093" spans="1:65" s="13" customFormat="1" ht="11.25">
      <c r="B1093" s="205"/>
      <c r="C1093" s="206"/>
      <c r="D1093" s="207" t="s">
        <v>211</v>
      </c>
      <c r="E1093" s="208" t="s">
        <v>1</v>
      </c>
      <c r="F1093" s="209" t="s">
        <v>6049</v>
      </c>
      <c r="G1093" s="206"/>
      <c r="H1093" s="208" t="s">
        <v>1</v>
      </c>
      <c r="I1093" s="210"/>
      <c r="J1093" s="206"/>
      <c r="K1093" s="206"/>
      <c r="L1093" s="211"/>
      <c r="M1093" s="212"/>
      <c r="N1093" s="213"/>
      <c r="O1093" s="213"/>
      <c r="P1093" s="213"/>
      <c r="Q1093" s="213"/>
      <c r="R1093" s="213"/>
      <c r="S1093" s="213"/>
      <c r="T1093" s="214"/>
      <c r="AT1093" s="215" t="s">
        <v>211</v>
      </c>
      <c r="AU1093" s="215" t="s">
        <v>82</v>
      </c>
      <c r="AV1093" s="13" t="s">
        <v>82</v>
      </c>
      <c r="AW1093" s="13" t="s">
        <v>31</v>
      </c>
      <c r="AX1093" s="13" t="s">
        <v>75</v>
      </c>
      <c r="AY1093" s="215" t="s">
        <v>201</v>
      </c>
    </row>
    <row r="1094" spans="1:65" s="14" customFormat="1" ht="11.25">
      <c r="B1094" s="216"/>
      <c r="C1094" s="217"/>
      <c r="D1094" s="207" t="s">
        <v>211</v>
      </c>
      <c r="E1094" s="218" t="s">
        <v>1</v>
      </c>
      <c r="F1094" s="219" t="s">
        <v>82</v>
      </c>
      <c r="G1094" s="217"/>
      <c r="H1094" s="220">
        <v>1</v>
      </c>
      <c r="I1094" s="221"/>
      <c r="J1094" s="217"/>
      <c r="K1094" s="217"/>
      <c r="L1094" s="222"/>
      <c r="M1094" s="223"/>
      <c r="N1094" s="224"/>
      <c r="O1094" s="224"/>
      <c r="P1094" s="224"/>
      <c r="Q1094" s="224"/>
      <c r="R1094" s="224"/>
      <c r="S1094" s="224"/>
      <c r="T1094" s="225"/>
      <c r="AT1094" s="226" t="s">
        <v>211</v>
      </c>
      <c r="AU1094" s="226" t="s">
        <v>82</v>
      </c>
      <c r="AV1094" s="14" t="s">
        <v>84</v>
      </c>
      <c r="AW1094" s="14" t="s">
        <v>31</v>
      </c>
      <c r="AX1094" s="14" t="s">
        <v>75</v>
      </c>
      <c r="AY1094" s="226" t="s">
        <v>201</v>
      </c>
    </row>
    <row r="1095" spans="1:65" s="15" customFormat="1" ht="11.25">
      <c r="B1095" s="245"/>
      <c r="C1095" s="246"/>
      <c r="D1095" s="207" t="s">
        <v>211</v>
      </c>
      <c r="E1095" s="247" t="s">
        <v>1</v>
      </c>
      <c r="F1095" s="248" t="s">
        <v>5560</v>
      </c>
      <c r="G1095" s="246"/>
      <c r="H1095" s="249">
        <v>1</v>
      </c>
      <c r="I1095" s="250"/>
      <c r="J1095" s="246"/>
      <c r="K1095" s="246"/>
      <c r="L1095" s="251"/>
      <c r="M1095" s="252"/>
      <c r="N1095" s="253"/>
      <c r="O1095" s="253"/>
      <c r="P1095" s="253"/>
      <c r="Q1095" s="253"/>
      <c r="R1095" s="253"/>
      <c r="S1095" s="253"/>
      <c r="T1095" s="254"/>
      <c r="AT1095" s="255" t="s">
        <v>211</v>
      </c>
      <c r="AU1095" s="255" t="s">
        <v>82</v>
      </c>
      <c r="AV1095" s="15" t="s">
        <v>209</v>
      </c>
      <c r="AW1095" s="15" t="s">
        <v>31</v>
      </c>
      <c r="AX1095" s="15" t="s">
        <v>82</v>
      </c>
      <c r="AY1095" s="255" t="s">
        <v>201</v>
      </c>
    </row>
    <row r="1096" spans="1:65" s="2" customFormat="1" ht="24">
      <c r="A1096" s="34"/>
      <c r="B1096" s="35"/>
      <c r="C1096" s="192" t="s">
        <v>2032</v>
      </c>
      <c r="D1096" s="192" t="s">
        <v>204</v>
      </c>
      <c r="E1096" s="193" t="s">
        <v>6403</v>
      </c>
      <c r="F1096" s="194" t="s">
        <v>6404</v>
      </c>
      <c r="G1096" s="195" t="s">
        <v>2526</v>
      </c>
      <c r="H1096" s="196">
        <v>1</v>
      </c>
      <c r="I1096" s="197"/>
      <c r="J1096" s="198">
        <f>ROUND(I1096*H1096,2)</f>
        <v>0</v>
      </c>
      <c r="K1096" s="194" t="s">
        <v>1</v>
      </c>
      <c r="L1096" s="39"/>
      <c r="M1096" s="199" t="s">
        <v>1</v>
      </c>
      <c r="N1096" s="200" t="s">
        <v>40</v>
      </c>
      <c r="O1096" s="71"/>
      <c r="P1096" s="201">
        <f>O1096*H1096</f>
        <v>0</v>
      </c>
      <c r="Q1096" s="201">
        <v>0</v>
      </c>
      <c r="R1096" s="201">
        <f>Q1096*H1096</f>
        <v>0</v>
      </c>
      <c r="S1096" s="201">
        <v>0</v>
      </c>
      <c r="T1096" s="202">
        <f>S1096*H1096</f>
        <v>0</v>
      </c>
      <c r="U1096" s="34"/>
      <c r="V1096" s="34"/>
      <c r="W1096" s="34"/>
      <c r="X1096" s="34"/>
      <c r="Y1096" s="34"/>
      <c r="Z1096" s="34"/>
      <c r="AA1096" s="34"/>
      <c r="AB1096" s="34"/>
      <c r="AC1096" s="34"/>
      <c r="AD1096" s="34"/>
      <c r="AE1096" s="34"/>
      <c r="AR1096" s="203" t="s">
        <v>209</v>
      </c>
      <c r="AT1096" s="203" t="s">
        <v>204</v>
      </c>
      <c r="AU1096" s="203" t="s">
        <v>82</v>
      </c>
      <c r="AY1096" s="17" t="s">
        <v>201</v>
      </c>
      <c r="BE1096" s="204">
        <f>IF(N1096="základní",J1096,0)</f>
        <v>0</v>
      </c>
      <c r="BF1096" s="204">
        <f>IF(N1096="snížená",J1096,0)</f>
        <v>0</v>
      </c>
      <c r="BG1096" s="204">
        <f>IF(N1096="zákl. přenesená",J1096,0)</f>
        <v>0</v>
      </c>
      <c r="BH1096" s="204">
        <f>IF(N1096="sníž. přenesená",J1096,0)</f>
        <v>0</v>
      </c>
      <c r="BI1096" s="204">
        <f>IF(N1096="nulová",J1096,0)</f>
        <v>0</v>
      </c>
      <c r="BJ1096" s="17" t="s">
        <v>82</v>
      </c>
      <c r="BK1096" s="204">
        <f>ROUND(I1096*H1096,2)</f>
        <v>0</v>
      </c>
      <c r="BL1096" s="17" t="s">
        <v>209</v>
      </c>
      <c r="BM1096" s="203" t="s">
        <v>3738</v>
      </c>
    </row>
    <row r="1097" spans="1:65" s="13" customFormat="1" ht="22.5">
      <c r="B1097" s="205"/>
      <c r="C1097" s="206"/>
      <c r="D1097" s="207" t="s">
        <v>211</v>
      </c>
      <c r="E1097" s="208" t="s">
        <v>1</v>
      </c>
      <c r="F1097" s="209" t="s">
        <v>6147</v>
      </c>
      <c r="G1097" s="206"/>
      <c r="H1097" s="208" t="s">
        <v>1</v>
      </c>
      <c r="I1097" s="210"/>
      <c r="J1097" s="206"/>
      <c r="K1097" s="206"/>
      <c r="L1097" s="211"/>
      <c r="M1097" s="212"/>
      <c r="N1097" s="213"/>
      <c r="O1097" s="213"/>
      <c r="P1097" s="213"/>
      <c r="Q1097" s="213"/>
      <c r="R1097" s="213"/>
      <c r="S1097" s="213"/>
      <c r="T1097" s="214"/>
      <c r="AT1097" s="215" t="s">
        <v>211</v>
      </c>
      <c r="AU1097" s="215" t="s">
        <v>82</v>
      </c>
      <c r="AV1097" s="13" t="s">
        <v>82</v>
      </c>
      <c r="AW1097" s="13" t="s">
        <v>31</v>
      </c>
      <c r="AX1097" s="13" t="s">
        <v>75</v>
      </c>
      <c r="AY1097" s="215" t="s">
        <v>201</v>
      </c>
    </row>
    <row r="1098" spans="1:65" s="13" customFormat="1" ht="22.5">
      <c r="B1098" s="205"/>
      <c r="C1098" s="206"/>
      <c r="D1098" s="207" t="s">
        <v>211</v>
      </c>
      <c r="E1098" s="208" t="s">
        <v>1</v>
      </c>
      <c r="F1098" s="209" t="s">
        <v>6148</v>
      </c>
      <c r="G1098" s="206"/>
      <c r="H1098" s="208" t="s">
        <v>1</v>
      </c>
      <c r="I1098" s="210"/>
      <c r="J1098" s="206"/>
      <c r="K1098" s="206"/>
      <c r="L1098" s="211"/>
      <c r="M1098" s="212"/>
      <c r="N1098" s="213"/>
      <c r="O1098" s="213"/>
      <c r="P1098" s="213"/>
      <c r="Q1098" s="213"/>
      <c r="R1098" s="213"/>
      <c r="S1098" s="213"/>
      <c r="T1098" s="214"/>
      <c r="AT1098" s="215" t="s">
        <v>211</v>
      </c>
      <c r="AU1098" s="215" t="s">
        <v>82</v>
      </c>
      <c r="AV1098" s="13" t="s">
        <v>82</v>
      </c>
      <c r="AW1098" s="13" t="s">
        <v>31</v>
      </c>
      <c r="AX1098" s="13" t="s">
        <v>75</v>
      </c>
      <c r="AY1098" s="215" t="s">
        <v>201</v>
      </c>
    </row>
    <row r="1099" spans="1:65" s="13" customFormat="1" ht="11.25">
      <c r="B1099" s="205"/>
      <c r="C1099" s="206"/>
      <c r="D1099" s="207" t="s">
        <v>211</v>
      </c>
      <c r="E1099" s="208" t="s">
        <v>1</v>
      </c>
      <c r="F1099" s="209" t="s">
        <v>6049</v>
      </c>
      <c r="G1099" s="206"/>
      <c r="H1099" s="208" t="s">
        <v>1</v>
      </c>
      <c r="I1099" s="210"/>
      <c r="J1099" s="206"/>
      <c r="K1099" s="206"/>
      <c r="L1099" s="211"/>
      <c r="M1099" s="212"/>
      <c r="N1099" s="213"/>
      <c r="O1099" s="213"/>
      <c r="P1099" s="213"/>
      <c r="Q1099" s="213"/>
      <c r="R1099" s="213"/>
      <c r="S1099" s="213"/>
      <c r="T1099" s="214"/>
      <c r="AT1099" s="215" t="s">
        <v>211</v>
      </c>
      <c r="AU1099" s="215" t="s">
        <v>82</v>
      </c>
      <c r="AV1099" s="13" t="s">
        <v>82</v>
      </c>
      <c r="AW1099" s="13" t="s">
        <v>31</v>
      </c>
      <c r="AX1099" s="13" t="s">
        <v>75</v>
      </c>
      <c r="AY1099" s="215" t="s">
        <v>201</v>
      </c>
    </row>
    <row r="1100" spans="1:65" s="14" customFormat="1" ht="11.25">
      <c r="B1100" s="216"/>
      <c r="C1100" s="217"/>
      <c r="D1100" s="207" t="s">
        <v>211</v>
      </c>
      <c r="E1100" s="218" t="s">
        <v>1</v>
      </c>
      <c r="F1100" s="219" t="s">
        <v>82</v>
      </c>
      <c r="G1100" s="217"/>
      <c r="H1100" s="220">
        <v>1</v>
      </c>
      <c r="I1100" s="221"/>
      <c r="J1100" s="217"/>
      <c r="K1100" s="217"/>
      <c r="L1100" s="222"/>
      <c r="M1100" s="223"/>
      <c r="N1100" s="224"/>
      <c r="O1100" s="224"/>
      <c r="P1100" s="224"/>
      <c r="Q1100" s="224"/>
      <c r="R1100" s="224"/>
      <c r="S1100" s="224"/>
      <c r="T1100" s="225"/>
      <c r="AT1100" s="226" t="s">
        <v>211</v>
      </c>
      <c r="AU1100" s="226" t="s">
        <v>82</v>
      </c>
      <c r="AV1100" s="14" t="s">
        <v>84</v>
      </c>
      <c r="AW1100" s="14" t="s">
        <v>31</v>
      </c>
      <c r="AX1100" s="14" t="s">
        <v>75</v>
      </c>
      <c r="AY1100" s="226" t="s">
        <v>201</v>
      </c>
    </row>
    <row r="1101" spans="1:65" s="15" customFormat="1" ht="11.25">
      <c r="B1101" s="245"/>
      <c r="C1101" s="246"/>
      <c r="D1101" s="207" t="s">
        <v>211</v>
      </c>
      <c r="E1101" s="247" t="s">
        <v>1</v>
      </c>
      <c r="F1101" s="248" t="s">
        <v>5560</v>
      </c>
      <c r="G1101" s="246"/>
      <c r="H1101" s="249">
        <v>1</v>
      </c>
      <c r="I1101" s="250"/>
      <c r="J1101" s="246"/>
      <c r="K1101" s="246"/>
      <c r="L1101" s="251"/>
      <c r="M1101" s="252"/>
      <c r="N1101" s="253"/>
      <c r="O1101" s="253"/>
      <c r="P1101" s="253"/>
      <c r="Q1101" s="253"/>
      <c r="R1101" s="253"/>
      <c r="S1101" s="253"/>
      <c r="T1101" s="254"/>
      <c r="AT1101" s="255" t="s">
        <v>211</v>
      </c>
      <c r="AU1101" s="255" t="s">
        <v>82</v>
      </c>
      <c r="AV1101" s="15" t="s">
        <v>209</v>
      </c>
      <c r="AW1101" s="15" t="s">
        <v>31</v>
      </c>
      <c r="AX1101" s="15" t="s">
        <v>82</v>
      </c>
      <c r="AY1101" s="255" t="s">
        <v>201</v>
      </c>
    </row>
    <row r="1102" spans="1:65" s="2" customFormat="1" ht="24">
      <c r="A1102" s="34"/>
      <c r="B1102" s="35"/>
      <c r="C1102" s="192" t="s">
        <v>2038</v>
      </c>
      <c r="D1102" s="192" t="s">
        <v>204</v>
      </c>
      <c r="E1102" s="193" t="s">
        <v>6405</v>
      </c>
      <c r="F1102" s="194" t="s">
        <v>6406</v>
      </c>
      <c r="G1102" s="195" t="s">
        <v>2526</v>
      </c>
      <c r="H1102" s="196">
        <v>1</v>
      </c>
      <c r="I1102" s="197"/>
      <c r="J1102" s="198">
        <f>ROUND(I1102*H1102,2)</f>
        <v>0</v>
      </c>
      <c r="K1102" s="194" t="s">
        <v>1</v>
      </c>
      <c r="L1102" s="39"/>
      <c r="M1102" s="199" t="s">
        <v>1</v>
      </c>
      <c r="N1102" s="200" t="s">
        <v>40</v>
      </c>
      <c r="O1102" s="71"/>
      <c r="P1102" s="201">
        <f>O1102*H1102</f>
        <v>0</v>
      </c>
      <c r="Q1102" s="201">
        <v>0</v>
      </c>
      <c r="R1102" s="201">
        <f>Q1102*H1102</f>
        <v>0</v>
      </c>
      <c r="S1102" s="201">
        <v>0</v>
      </c>
      <c r="T1102" s="202">
        <f>S1102*H1102</f>
        <v>0</v>
      </c>
      <c r="U1102" s="34"/>
      <c r="V1102" s="34"/>
      <c r="W1102" s="34"/>
      <c r="X1102" s="34"/>
      <c r="Y1102" s="34"/>
      <c r="Z1102" s="34"/>
      <c r="AA1102" s="34"/>
      <c r="AB1102" s="34"/>
      <c r="AC1102" s="34"/>
      <c r="AD1102" s="34"/>
      <c r="AE1102" s="34"/>
      <c r="AR1102" s="203" t="s">
        <v>209</v>
      </c>
      <c r="AT1102" s="203" t="s">
        <v>204</v>
      </c>
      <c r="AU1102" s="203" t="s">
        <v>82</v>
      </c>
      <c r="AY1102" s="17" t="s">
        <v>201</v>
      </c>
      <c r="BE1102" s="204">
        <f>IF(N1102="základní",J1102,0)</f>
        <v>0</v>
      </c>
      <c r="BF1102" s="204">
        <f>IF(N1102="snížená",J1102,0)</f>
        <v>0</v>
      </c>
      <c r="BG1102" s="204">
        <f>IF(N1102="zákl. přenesená",J1102,0)</f>
        <v>0</v>
      </c>
      <c r="BH1102" s="204">
        <f>IF(N1102="sníž. přenesená",J1102,0)</f>
        <v>0</v>
      </c>
      <c r="BI1102" s="204">
        <f>IF(N1102="nulová",J1102,0)</f>
        <v>0</v>
      </c>
      <c r="BJ1102" s="17" t="s">
        <v>82</v>
      </c>
      <c r="BK1102" s="204">
        <f>ROUND(I1102*H1102,2)</f>
        <v>0</v>
      </c>
      <c r="BL1102" s="17" t="s">
        <v>209</v>
      </c>
      <c r="BM1102" s="203" t="s">
        <v>3746</v>
      </c>
    </row>
    <row r="1103" spans="1:65" s="13" customFormat="1" ht="22.5">
      <c r="B1103" s="205"/>
      <c r="C1103" s="206"/>
      <c r="D1103" s="207" t="s">
        <v>211</v>
      </c>
      <c r="E1103" s="208" t="s">
        <v>1</v>
      </c>
      <c r="F1103" s="209" t="s">
        <v>6147</v>
      </c>
      <c r="G1103" s="206"/>
      <c r="H1103" s="208" t="s">
        <v>1</v>
      </c>
      <c r="I1103" s="210"/>
      <c r="J1103" s="206"/>
      <c r="K1103" s="206"/>
      <c r="L1103" s="211"/>
      <c r="M1103" s="212"/>
      <c r="N1103" s="213"/>
      <c r="O1103" s="213"/>
      <c r="P1103" s="213"/>
      <c r="Q1103" s="213"/>
      <c r="R1103" s="213"/>
      <c r="S1103" s="213"/>
      <c r="T1103" s="214"/>
      <c r="AT1103" s="215" t="s">
        <v>211</v>
      </c>
      <c r="AU1103" s="215" t="s">
        <v>82</v>
      </c>
      <c r="AV1103" s="13" t="s">
        <v>82</v>
      </c>
      <c r="AW1103" s="13" t="s">
        <v>31</v>
      </c>
      <c r="AX1103" s="13" t="s">
        <v>75</v>
      </c>
      <c r="AY1103" s="215" t="s">
        <v>201</v>
      </c>
    </row>
    <row r="1104" spans="1:65" s="13" customFormat="1" ht="22.5">
      <c r="B1104" s="205"/>
      <c r="C1104" s="206"/>
      <c r="D1104" s="207" t="s">
        <v>211</v>
      </c>
      <c r="E1104" s="208" t="s">
        <v>1</v>
      </c>
      <c r="F1104" s="209" t="s">
        <v>6148</v>
      </c>
      <c r="G1104" s="206"/>
      <c r="H1104" s="208" t="s">
        <v>1</v>
      </c>
      <c r="I1104" s="210"/>
      <c r="J1104" s="206"/>
      <c r="K1104" s="206"/>
      <c r="L1104" s="211"/>
      <c r="M1104" s="212"/>
      <c r="N1104" s="213"/>
      <c r="O1104" s="213"/>
      <c r="P1104" s="213"/>
      <c r="Q1104" s="213"/>
      <c r="R1104" s="213"/>
      <c r="S1104" s="213"/>
      <c r="T1104" s="214"/>
      <c r="AT1104" s="215" t="s">
        <v>211</v>
      </c>
      <c r="AU1104" s="215" t="s">
        <v>82</v>
      </c>
      <c r="AV1104" s="13" t="s">
        <v>82</v>
      </c>
      <c r="AW1104" s="13" t="s">
        <v>31</v>
      </c>
      <c r="AX1104" s="13" t="s">
        <v>75</v>
      </c>
      <c r="AY1104" s="215" t="s">
        <v>201</v>
      </c>
    </row>
    <row r="1105" spans="1:65" s="13" customFormat="1" ht="11.25">
      <c r="B1105" s="205"/>
      <c r="C1105" s="206"/>
      <c r="D1105" s="207" t="s">
        <v>211</v>
      </c>
      <c r="E1105" s="208" t="s">
        <v>1</v>
      </c>
      <c r="F1105" s="209" t="s">
        <v>6309</v>
      </c>
      <c r="G1105" s="206"/>
      <c r="H1105" s="208" t="s">
        <v>1</v>
      </c>
      <c r="I1105" s="210"/>
      <c r="J1105" s="206"/>
      <c r="K1105" s="206"/>
      <c r="L1105" s="211"/>
      <c r="M1105" s="212"/>
      <c r="N1105" s="213"/>
      <c r="O1105" s="213"/>
      <c r="P1105" s="213"/>
      <c r="Q1105" s="213"/>
      <c r="R1105" s="213"/>
      <c r="S1105" s="213"/>
      <c r="T1105" s="214"/>
      <c r="AT1105" s="215" t="s">
        <v>211</v>
      </c>
      <c r="AU1105" s="215" t="s">
        <v>82</v>
      </c>
      <c r="AV1105" s="13" t="s">
        <v>82</v>
      </c>
      <c r="AW1105" s="13" t="s">
        <v>31</v>
      </c>
      <c r="AX1105" s="13" t="s">
        <v>75</v>
      </c>
      <c r="AY1105" s="215" t="s">
        <v>201</v>
      </c>
    </row>
    <row r="1106" spans="1:65" s="14" customFormat="1" ht="11.25">
      <c r="B1106" s="216"/>
      <c r="C1106" s="217"/>
      <c r="D1106" s="207" t="s">
        <v>211</v>
      </c>
      <c r="E1106" s="218" t="s">
        <v>1</v>
      </c>
      <c r="F1106" s="219" t="s">
        <v>82</v>
      </c>
      <c r="G1106" s="217"/>
      <c r="H1106" s="220">
        <v>1</v>
      </c>
      <c r="I1106" s="221"/>
      <c r="J1106" s="217"/>
      <c r="K1106" s="217"/>
      <c r="L1106" s="222"/>
      <c r="M1106" s="223"/>
      <c r="N1106" s="224"/>
      <c r="O1106" s="224"/>
      <c r="P1106" s="224"/>
      <c r="Q1106" s="224"/>
      <c r="R1106" s="224"/>
      <c r="S1106" s="224"/>
      <c r="T1106" s="225"/>
      <c r="AT1106" s="226" t="s">
        <v>211</v>
      </c>
      <c r="AU1106" s="226" t="s">
        <v>82</v>
      </c>
      <c r="AV1106" s="14" t="s">
        <v>84</v>
      </c>
      <c r="AW1106" s="14" t="s">
        <v>31</v>
      </c>
      <c r="AX1106" s="14" t="s">
        <v>75</v>
      </c>
      <c r="AY1106" s="226" t="s">
        <v>201</v>
      </c>
    </row>
    <row r="1107" spans="1:65" s="15" customFormat="1" ht="11.25">
      <c r="B1107" s="245"/>
      <c r="C1107" s="246"/>
      <c r="D1107" s="207" t="s">
        <v>211</v>
      </c>
      <c r="E1107" s="247" t="s">
        <v>1</v>
      </c>
      <c r="F1107" s="248" t="s">
        <v>5560</v>
      </c>
      <c r="G1107" s="246"/>
      <c r="H1107" s="249">
        <v>1</v>
      </c>
      <c r="I1107" s="250"/>
      <c r="J1107" s="246"/>
      <c r="K1107" s="246"/>
      <c r="L1107" s="251"/>
      <c r="M1107" s="252"/>
      <c r="N1107" s="253"/>
      <c r="O1107" s="253"/>
      <c r="P1107" s="253"/>
      <c r="Q1107" s="253"/>
      <c r="R1107" s="253"/>
      <c r="S1107" s="253"/>
      <c r="T1107" s="254"/>
      <c r="AT1107" s="255" t="s">
        <v>211</v>
      </c>
      <c r="AU1107" s="255" t="s">
        <v>82</v>
      </c>
      <c r="AV1107" s="15" t="s">
        <v>209</v>
      </c>
      <c r="AW1107" s="15" t="s">
        <v>31</v>
      </c>
      <c r="AX1107" s="15" t="s">
        <v>82</v>
      </c>
      <c r="AY1107" s="255" t="s">
        <v>201</v>
      </c>
    </row>
    <row r="1108" spans="1:65" s="2" customFormat="1" ht="24">
      <c r="A1108" s="34"/>
      <c r="B1108" s="35"/>
      <c r="C1108" s="192" t="s">
        <v>2044</v>
      </c>
      <c r="D1108" s="192" t="s">
        <v>204</v>
      </c>
      <c r="E1108" s="193" t="s">
        <v>6407</v>
      </c>
      <c r="F1108" s="194" t="s">
        <v>6408</v>
      </c>
      <c r="G1108" s="195" t="s">
        <v>2526</v>
      </c>
      <c r="H1108" s="196">
        <v>1</v>
      </c>
      <c r="I1108" s="197"/>
      <c r="J1108" s="198">
        <f>ROUND(I1108*H1108,2)</f>
        <v>0</v>
      </c>
      <c r="K1108" s="194" t="s">
        <v>1</v>
      </c>
      <c r="L1108" s="39"/>
      <c r="M1108" s="199" t="s">
        <v>1</v>
      </c>
      <c r="N1108" s="200" t="s">
        <v>40</v>
      </c>
      <c r="O1108" s="71"/>
      <c r="P1108" s="201">
        <f>O1108*H1108</f>
        <v>0</v>
      </c>
      <c r="Q1108" s="201">
        <v>0</v>
      </c>
      <c r="R1108" s="201">
        <f>Q1108*H1108</f>
        <v>0</v>
      </c>
      <c r="S1108" s="201">
        <v>0</v>
      </c>
      <c r="T1108" s="202">
        <f>S1108*H1108</f>
        <v>0</v>
      </c>
      <c r="U1108" s="34"/>
      <c r="V1108" s="34"/>
      <c r="W1108" s="34"/>
      <c r="X1108" s="34"/>
      <c r="Y1108" s="34"/>
      <c r="Z1108" s="34"/>
      <c r="AA1108" s="34"/>
      <c r="AB1108" s="34"/>
      <c r="AC1108" s="34"/>
      <c r="AD1108" s="34"/>
      <c r="AE1108" s="34"/>
      <c r="AR1108" s="203" t="s">
        <v>209</v>
      </c>
      <c r="AT1108" s="203" t="s">
        <v>204</v>
      </c>
      <c r="AU1108" s="203" t="s">
        <v>82</v>
      </c>
      <c r="AY1108" s="17" t="s">
        <v>201</v>
      </c>
      <c r="BE1108" s="204">
        <f>IF(N1108="základní",J1108,0)</f>
        <v>0</v>
      </c>
      <c r="BF1108" s="204">
        <f>IF(N1108="snížená",J1108,0)</f>
        <v>0</v>
      </c>
      <c r="BG1108" s="204">
        <f>IF(N1108="zákl. přenesená",J1108,0)</f>
        <v>0</v>
      </c>
      <c r="BH1108" s="204">
        <f>IF(N1108="sníž. přenesená",J1108,0)</f>
        <v>0</v>
      </c>
      <c r="BI1108" s="204">
        <f>IF(N1108="nulová",J1108,0)</f>
        <v>0</v>
      </c>
      <c r="BJ1108" s="17" t="s">
        <v>82</v>
      </c>
      <c r="BK1108" s="204">
        <f>ROUND(I1108*H1108,2)</f>
        <v>0</v>
      </c>
      <c r="BL1108" s="17" t="s">
        <v>209</v>
      </c>
      <c r="BM1108" s="203" t="s">
        <v>3754</v>
      </c>
    </row>
    <row r="1109" spans="1:65" s="13" customFormat="1" ht="22.5">
      <c r="B1109" s="205"/>
      <c r="C1109" s="206"/>
      <c r="D1109" s="207" t="s">
        <v>211</v>
      </c>
      <c r="E1109" s="208" t="s">
        <v>1</v>
      </c>
      <c r="F1109" s="209" t="s">
        <v>6147</v>
      </c>
      <c r="G1109" s="206"/>
      <c r="H1109" s="208" t="s">
        <v>1</v>
      </c>
      <c r="I1109" s="210"/>
      <c r="J1109" s="206"/>
      <c r="K1109" s="206"/>
      <c r="L1109" s="211"/>
      <c r="M1109" s="212"/>
      <c r="N1109" s="213"/>
      <c r="O1109" s="213"/>
      <c r="P1109" s="213"/>
      <c r="Q1109" s="213"/>
      <c r="R1109" s="213"/>
      <c r="S1109" s="213"/>
      <c r="T1109" s="214"/>
      <c r="AT1109" s="215" t="s">
        <v>211</v>
      </c>
      <c r="AU1109" s="215" t="s">
        <v>82</v>
      </c>
      <c r="AV1109" s="13" t="s">
        <v>82</v>
      </c>
      <c r="AW1109" s="13" t="s">
        <v>31</v>
      </c>
      <c r="AX1109" s="13" t="s">
        <v>75</v>
      </c>
      <c r="AY1109" s="215" t="s">
        <v>201</v>
      </c>
    </row>
    <row r="1110" spans="1:65" s="13" customFormat="1" ht="22.5">
      <c r="B1110" s="205"/>
      <c r="C1110" s="206"/>
      <c r="D1110" s="207" t="s">
        <v>211</v>
      </c>
      <c r="E1110" s="208" t="s">
        <v>1</v>
      </c>
      <c r="F1110" s="209" t="s">
        <v>6148</v>
      </c>
      <c r="G1110" s="206"/>
      <c r="H1110" s="208" t="s">
        <v>1</v>
      </c>
      <c r="I1110" s="210"/>
      <c r="J1110" s="206"/>
      <c r="K1110" s="206"/>
      <c r="L1110" s="211"/>
      <c r="M1110" s="212"/>
      <c r="N1110" s="213"/>
      <c r="O1110" s="213"/>
      <c r="P1110" s="213"/>
      <c r="Q1110" s="213"/>
      <c r="R1110" s="213"/>
      <c r="S1110" s="213"/>
      <c r="T1110" s="214"/>
      <c r="AT1110" s="215" t="s">
        <v>211</v>
      </c>
      <c r="AU1110" s="215" t="s">
        <v>82</v>
      </c>
      <c r="AV1110" s="13" t="s">
        <v>82</v>
      </c>
      <c r="AW1110" s="13" t="s">
        <v>31</v>
      </c>
      <c r="AX1110" s="13" t="s">
        <v>75</v>
      </c>
      <c r="AY1110" s="215" t="s">
        <v>201</v>
      </c>
    </row>
    <row r="1111" spans="1:65" s="13" customFormat="1" ht="11.25">
      <c r="B1111" s="205"/>
      <c r="C1111" s="206"/>
      <c r="D1111" s="207" t="s">
        <v>211</v>
      </c>
      <c r="E1111" s="208" t="s">
        <v>1</v>
      </c>
      <c r="F1111" s="209" t="s">
        <v>6309</v>
      </c>
      <c r="G1111" s="206"/>
      <c r="H1111" s="208" t="s">
        <v>1</v>
      </c>
      <c r="I1111" s="210"/>
      <c r="J1111" s="206"/>
      <c r="K1111" s="206"/>
      <c r="L1111" s="211"/>
      <c r="M1111" s="212"/>
      <c r="N1111" s="213"/>
      <c r="O1111" s="213"/>
      <c r="P1111" s="213"/>
      <c r="Q1111" s="213"/>
      <c r="R1111" s="213"/>
      <c r="S1111" s="213"/>
      <c r="T1111" s="214"/>
      <c r="AT1111" s="215" t="s">
        <v>211</v>
      </c>
      <c r="AU1111" s="215" t="s">
        <v>82</v>
      </c>
      <c r="AV1111" s="13" t="s">
        <v>82</v>
      </c>
      <c r="AW1111" s="13" t="s">
        <v>31</v>
      </c>
      <c r="AX1111" s="13" t="s">
        <v>75</v>
      </c>
      <c r="AY1111" s="215" t="s">
        <v>201</v>
      </c>
    </row>
    <row r="1112" spans="1:65" s="14" customFormat="1" ht="11.25">
      <c r="B1112" s="216"/>
      <c r="C1112" s="217"/>
      <c r="D1112" s="207" t="s">
        <v>211</v>
      </c>
      <c r="E1112" s="218" t="s">
        <v>1</v>
      </c>
      <c r="F1112" s="219" t="s">
        <v>82</v>
      </c>
      <c r="G1112" s="217"/>
      <c r="H1112" s="220">
        <v>1</v>
      </c>
      <c r="I1112" s="221"/>
      <c r="J1112" s="217"/>
      <c r="K1112" s="217"/>
      <c r="L1112" s="222"/>
      <c r="M1112" s="223"/>
      <c r="N1112" s="224"/>
      <c r="O1112" s="224"/>
      <c r="P1112" s="224"/>
      <c r="Q1112" s="224"/>
      <c r="R1112" s="224"/>
      <c r="S1112" s="224"/>
      <c r="T1112" s="225"/>
      <c r="AT1112" s="226" t="s">
        <v>211</v>
      </c>
      <c r="AU1112" s="226" t="s">
        <v>82</v>
      </c>
      <c r="AV1112" s="14" t="s">
        <v>84</v>
      </c>
      <c r="AW1112" s="14" t="s">
        <v>31</v>
      </c>
      <c r="AX1112" s="14" t="s">
        <v>75</v>
      </c>
      <c r="AY1112" s="226" t="s">
        <v>201</v>
      </c>
    </row>
    <row r="1113" spans="1:65" s="15" customFormat="1" ht="11.25">
      <c r="B1113" s="245"/>
      <c r="C1113" s="246"/>
      <c r="D1113" s="207" t="s">
        <v>211</v>
      </c>
      <c r="E1113" s="247" t="s">
        <v>1</v>
      </c>
      <c r="F1113" s="248" t="s">
        <v>5560</v>
      </c>
      <c r="G1113" s="246"/>
      <c r="H1113" s="249">
        <v>1</v>
      </c>
      <c r="I1113" s="250"/>
      <c r="J1113" s="246"/>
      <c r="K1113" s="246"/>
      <c r="L1113" s="251"/>
      <c r="M1113" s="252"/>
      <c r="N1113" s="253"/>
      <c r="O1113" s="253"/>
      <c r="P1113" s="253"/>
      <c r="Q1113" s="253"/>
      <c r="R1113" s="253"/>
      <c r="S1113" s="253"/>
      <c r="T1113" s="254"/>
      <c r="AT1113" s="255" t="s">
        <v>211</v>
      </c>
      <c r="AU1113" s="255" t="s">
        <v>82</v>
      </c>
      <c r="AV1113" s="15" t="s">
        <v>209</v>
      </c>
      <c r="AW1113" s="15" t="s">
        <v>31</v>
      </c>
      <c r="AX1113" s="15" t="s">
        <v>82</v>
      </c>
      <c r="AY1113" s="255" t="s">
        <v>201</v>
      </c>
    </row>
    <row r="1114" spans="1:65" s="2" customFormat="1" ht="24">
      <c r="A1114" s="34"/>
      <c r="B1114" s="35"/>
      <c r="C1114" s="192" t="s">
        <v>2050</v>
      </c>
      <c r="D1114" s="192" t="s">
        <v>204</v>
      </c>
      <c r="E1114" s="193" t="s">
        <v>6409</v>
      </c>
      <c r="F1114" s="194" t="s">
        <v>6257</v>
      </c>
      <c r="G1114" s="195" t="s">
        <v>2526</v>
      </c>
      <c r="H1114" s="196">
        <v>1</v>
      </c>
      <c r="I1114" s="197"/>
      <c r="J1114" s="198">
        <f>ROUND(I1114*H1114,2)</f>
        <v>0</v>
      </c>
      <c r="K1114" s="194" t="s">
        <v>1</v>
      </c>
      <c r="L1114" s="39"/>
      <c r="M1114" s="199" t="s">
        <v>1</v>
      </c>
      <c r="N1114" s="200" t="s">
        <v>40</v>
      </c>
      <c r="O1114" s="71"/>
      <c r="P1114" s="201">
        <f>O1114*H1114</f>
        <v>0</v>
      </c>
      <c r="Q1114" s="201">
        <v>0</v>
      </c>
      <c r="R1114" s="201">
        <f>Q1114*H1114</f>
        <v>0</v>
      </c>
      <c r="S1114" s="201">
        <v>0</v>
      </c>
      <c r="T1114" s="202">
        <f>S1114*H1114</f>
        <v>0</v>
      </c>
      <c r="U1114" s="34"/>
      <c r="V1114" s="34"/>
      <c r="W1114" s="34"/>
      <c r="X1114" s="34"/>
      <c r="Y1114" s="34"/>
      <c r="Z1114" s="34"/>
      <c r="AA1114" s="34"/>
      <c r="AB1114" s="34"/>
      <c r="AC1114" s="34"/>
      <c r="AD1114" s="34"/>
      <c r="AE1114" s="34"/>
      <c r="AR1114" s="203" t="s">
        <v>209</v>
      </c>
      <c r="AT1114" s="203" t="s">
        <v>204</v>
      </c>
      <c r="AU1114" s="203" t="s">
        <v>82</v>
      </c>
      <c r="AY1114" s="17" t="s">
        <v>201</v>
      </c>
      <c r="BE1114" s="204">
        <f>IF(N1114="základní",J1114,0)</f>
        <v>0</v>
      </c>
      <c r="BF1114" s="204">
        <f>IF(N1114="snížená",J1114,0)</f>
        <v>0</v>
      </c>
      <c r="BG1114" s="204">
        <f>IF(N1114="zákl. přenesená",J1114,0)</f>
        <v>0</v>
      </c>
      <c r="BH1114" s="204">
        <f>IF(N1114="sníž. přenesená",J1114,0)</f>
        <v>0</v>
      </c>
      <c r="BI1114" s="204">
        <f>IF(N1114="nulová",J1114,0)</f>
        <v>0</v>
      </c>
      <c r="BJ1114" s="17" t="s">
        <v>82</v>
      </c>
      <c r="BK1114" s="204">
        <f>ROUND(I1114*H1114,2)</f>
        <v>0</v>
      </c>
      <c r="BL1114" s="17" t="s">
        <v>209</v>
      </c>
      <c r="BM1114" s="203" t="s">
        <v>3762</v>
      </c>
    </row>
    <row r="1115" spans="1:65" s="13" customFormat="1" ht="22.5">
      <c r="B1115" s="205"/>
      <c r="C1115" s="206"/>
      <c r="D1115" s="207" t="s">
        <v>211</v>
      </c>
      <c r="E1115" s="208" t="s">
        <v>1</v>
      </c>
      <c r="F1115" s="209" t="s">
        <v>6147</v>
      </c>
      <c r="G1115" s="206"/>
      <c r="H1115" s="208" t="s">
        <v>1</v>
      </c>
      <c r="I1115" s="210"/>
      <c r="J1115" s="206"/>
      <c r="K1115" s="206"/>
      <c r="L1115" s="211"/>
      <c r="M1115" s="212"/>
      <c r="N1115" s="213"/>
      <c r="O1115" s="213"/>
      <c r="P1115" s="213"/>
      <c r="Q1115" s="213"/>
      <c r="R1115" s="213"/>
      <c r="S1115" s="213"/>
      <c r="T1115" s="214"/>
      <c r="AT1115" s="215" t="s">
        <v>211</v>
      </c>
      <c r="AU1115" s="215" t="s">
        <v>82</v>
      </c>
      <c r="AV1115" s="13" t="s">
        <v>82</v>
      </c>
      <c r="AW1115" s="13" t="s">
        <v>31</v>
      </c>
      <c r="AX1115" s="13" t="s">
        <v>75</v>
      </c>
      <c r="AY1115" s="215" t="s">
        <v>201</v>
      </c>
    </row>
    <row r="1116" spans="1:65" s="13" customFormat="1" ht="22.5">
      <c r="B1116" s="205"/>
      <c r="C1116" s="206"/>
      <c r="D1116" s="207" t="s">
        <v>211</v>
      </c>
      <c r="E1116" s="208" t="s">
        <v>1</v>
      </c>
      <c r="F1116" s="209" t="s">
        <v>6148</v>
      </c>
      <c r="G1116" s="206"/>
      <c r="H1116" s="208" t="s">
        <v>1</v>
      </c>
      <c r="I1116" s="210"/>
      <c r="J1116" s="206"/>
      <c r="K1116" s="206"/>
      <c r="L1116" s="211"/>
      <c r="M1116" s="212"/>
      <c r="N1116" s="213"/>
      <c r="O1116" s="213"/>
      <c r="P1116" s="213"/>
      <c r="Q1116" s="213"/>
      <c r="R1116" s="213"/>
      <c r="S1116" s="213"/>
      <c r="T1116" s="214"/>
      <c r="AT1116" s="215" t="s">
        <v>211</v>
      </c>
      <c r="AU1116" s="215" t="s">
        <v>82</v>
      </c>
      <c r="AV1116" s="13" t="s">
        <v>82</v>
      </c>
      <c r="AW1116" s="13" t="s">
        <v>31</v>
      </c>
      <c r="AX1116" s="13" t="s">
        <v>75</v>
      </c>
      <c r="AY1116" s="215" t="s">
        <v>201</v>
      </c>
    </row>
    <row r="1117" spans="1:65" s="13" customFormat="1" ht="11.25">
      <c r="B1117" s="205"/>
      <c r="C1117" s="206"/>
      <c r="D1117" s="207" t="s">
        <v>211</v>
      </c>
      <c r="E1117" s="208" t="s">
        <v>1</v>
      </c>
      <c r="F1117" s="209" t="s">
        <v>6309</v>
      </c>
      <c r="G1117" s="206"/>
      <c r="H1117" s="208" t="s">
        <v>1</v>
      </c>
      <c r="I1117" s="210"/>
      <c r="J1117" s="206"/>
      <c r="K1117" s="206"/>
      <c r="L1117" s="211"/>
      <c r="M1117" s="212"/>
      <c r="N1117" s="213"/>
      <c r="O1117" s="213"/>
      <c r="P1117" s="213"/>
      <c r="Q1117" s="213"/>
      <c r="R1117" s="213"/>
      <c r="S1117" s="213"/>
      <c r="T1117" s="214"/>
      <c r="AT1117" s="215" t="s">
        <v>211</v>
      </c>
      <c r="AU1117" s="215" t="s">
        <v>82</v>
      </c>
      <c r="AV1117" s="13" t="s">
        <v>82</v>
      </c>
      <c r="AW1117" s="13" t="s">
        <v>31</v>
      </c>
      <c r="AX1117" s="13" t="s">
        <v>75</v>
      </c>
      <c r="AY1117" s="215" t="s">
        <v>201</v>
      </c>
    </row>
    <row r="1118" spans="1:65" s="14" customFormat="1" ht="11.25">
      <c r="B1118" s="216"/>
      <c r="C1118" s="217"/>
      <c r="D1118" s="207" t="s">
        <v>211</v>
      </c>
      <c r="E1118" s="218" t="s">
        <v>1</v>
      </c>
      <c r="F1118" s="219" t="s">
        <v>82</v>
      </c>
      <c r="G1118" s="217"/>
      <c r="H1118" s="220">
        <v>1</v>
      </c>
      <c r="I1118" s="221"/>
      <c r="J1118" s="217"/>
      <c r="K1118" s="217"/>
      <c r="L1118" s="222"/>
      <c r="M1118" s="223"/>
      <c r="N1118" s="224"/>
      <c r="O1118" s="224"/>
      <c r="P1118" s="224"/>
      <c r="Q1118" s="224"/>
      <c r="R1118" s="224"/>
      <c r="S1118" s="224"/>
      <c r="T1118" s="225"/>
      <c r="AT1118" s="226" t="s">
        <v>211</v>
      </c>
      <c r="AU1118" s="226" t="s">
        <v>82</v>
      </c>
      <c r="AV1118" s="14" t="s">
        <v>84</v>
      </c>
      <c r="AW1118" s="14" t="s">
        <v>31</v>
      </c>
      <c r="AX1118" s="14" t="s">
        <v>75</v>
      </c>
      <c r="AY1118" s="226" t="s">
        <v>201</v>
      </c>
    </row>
    <row r="1119" spans="1:65" s="15" customFormat="1" ht="11.25">
      <c r="B1119" s="245"/>
      <c r="C1119" s="246"/>
      <c r="D1119" s="207" t="s">
        <v>211</v>
      </c>
      <c r="E1119" s="247" t="s">
        <v>1</v>
      </c>
      <c r="F1119" s="248" t="s">
        <v>5560</v>
      </c>
      <c r="G1119" s="246"/>
      <c r="H1119" s="249">
        <v>1</v>
      </c>
      <c r="I1119" s="250"/>
      <c r="J1119" s="246"/>
      <c r="K1119" s="246"/>
      <c r="L1119" s="251"/>
      <c r="M1119" s="252"/>
      <c r="N1119" s="253"/>
      <c r="O1119" s="253"/>
      <c r="P1119" s="253"/>
      <c r="Q1119" s="253"/>
      <c r="R1119" s="253"/>
      <c r="S1119" s="253"/>
      <c r="T1119" s="254"/>
      <c r="AT1119" s="255" t="s">
        <v>211</v>
      </c>
      <c r="AU1119" s="255" t="s">
        <v>82</v>
      </c>
      <c r="AV1119" s="15" t="s">
        <v>209</v>
      </c>
      <c r="AW1119" s="15" t="s">
        <v>31</v>
      </c>
      <c r="AX1119" s="15" t="s">
        <v>82</v>
      </c>
      <c r="AY1119" s="255" t="s">
        <v>201</v>
      </c>
    </row>
    <row r="1120" spans="1:65" s="2" customFormat="1" ht="24">
      <c r="A1120" s="34"/>
      <c r="B1120" s="35"/>
      <c r="C1120" s="192" t="s">
        <v>2056</v>
      </c>
      <c r="D1120" s="192" t="s">
        <v>204</v>
      </c>
      <c r="E1120" s="193" t="s">
        <v>6410</v>
      </c>
      <c r="F1120" s="194" t="s">
        <v>6257</v>
      </c>
      <c r="G1120" s="195" t="s">
        <v>2526</v>
      </c>
      <c r="H1120" s="196">
        <v>1</v>
      </c>
      <c r="I1120" s="197"/>
      <c r="J1120" s="198">
        <f>ROUND(I1120*H1120,2)</f>
        <v>0</v>
      </c>
      <c r="K1120" s="194" t="s">
        <v>1</v>
      </c>
      <c r="L1120" s="39"/>
      <c r="M1120" s="199" t="s">
        <v>1</v>
      </c>
      <c r="N1120" s="200" t="s">
        <v>40</v>
      </c>
      <c r="O1120" s="71"/>
      <c r="P1120" s="201">
        <f>O1120*H1120</f>
        <v>0</v>
      </c>
      <c r="Q1120" s="201">
        <v>0</v>
      </c>
      <c r="R1120" s="201">
        <f>Q1120*H1120</f>
        <v>0</v>
      </c>
      <c r="S1120" s="201">
        <v>0</v>
      </c>
      <c r="T1120" s="202">
        <f>S1120*H1120</f>
        <v>0</v>
      </c>
      <c r="U1120" s="34"/>
      <c r="V1120" s="34"/>
      <c r="W1120" s="34"/>
      <c r="X1120" s="34"/>
      <c r="Y1120" s="34"/>
      <c r="Z1120" s="34"/>
      <c r="AA1120" s="34"/>
      <c r="AB1120" s="34"/>
      <c r="AC1120" s="34"/>
      <c r="AD1120" s="34"/>
      <c r="AE1120" s="34"/>
      <c r="AR1120" s="203" t="s">
        <v>209</v>
      </c>
      <c r="AT1120" s="203" t="s">
        <v>204</v>
      </c>
      <c r="AU1120" s="203" t="s">
        <v>82</v>
      </c>
      <c r="AY1120" s="17" t="s">
        <v>201</v>
      </c>
      <c r="BE1120" s="204">
        <f>IF(N1120="základní",J1120,0)</f>
        <v>0</v>
      </c>
      <c r="BF1120" s="204">
        <f>IF(N1120="snížená",J1120,0)</f>
        <v>0</v>
      </c>
      <c r="BG1120" s="204">
        <f>IF(N1120="zákl. přenesená",J1120,0)</f>
        <v>0</v>
      </c>
      <c r="BH1120" s="204">
        <f>IF(N1120="sníž. přenesená",J1120,0)</f>
        <v>0</v>
      </c>
      <c r="BI1120" s="204">
        <f>IF(N1120="nulová",J1120,0)</f>
        <v>0</v>
      </c>
      <c r="BJ1120" s="17" t="s">
        <v>82</v>
      </c>
      <c r="BK1120" s="204">
        <f>ROUND(I1120*H1120,2)</f>
        <v>0</v>
      </c>
      <c r="BL1120" s="17" t="s">
        <v>209</v>
      </c>
      <c r="BM1120" s="203" t="s">
        <v>3776</v>
      </c>
    </row>
    <row r="1121" spans="1:65" s="13" customFormat="1" ht="22.5">
      <c r="B1121" s="205"/>
      <c r="C1121" s="206"/>
      <c r="D1121" s="207" t="s">
        <v>211</v>
      </c>
      <c r="E1121" s="208" t="s">
        <v>1</v>
      </c>
      <c r="F1121" s="209" t="s">
        <v>6147</v>
      </c>
      <c r="G1121" s="206"/>
      <c r="H1121" s="208" t="s">
        <v>1</v>
      </c>
      <c r="I1121" s="210"/>
      <c r="J1121" s="206"/>
      <c r="K1121" s="206"/>
      <c r="L1121" s="211"/>
      <c r="M1121" s="212"/>
      <c r="N1121" s="213"/>
      <c r="O1121" s="213"/>
      <c r="P1121" s="213"/>
      <c r="Q1121" s="213"/>
      <c r="R1121" s="213"/>
      <c r="S1121" s="213"/>
      <c r="T1121" s="214"/>
      <c r="AT1121" s="215" t="s">
        <v>211</v>
      </c>
      <c r="AU1121" s="215" t="s">
        <v>82</v>
      </c>
      <c r="AV1121" s="13" t="s">
        <v>82</v>
      </c>
      <c r="AW1121" s="13" t="s">
        <v>31</v>
      </c>
      <c r="AX1121" s="13" t="s">
        <v>75</v>
      </c>
      <c r="AY1121" s="215" t="s">
        <v>201</v>
      </c>
    </row>
    <row r="1122" spans="1:65" s="13" customFormat="1" ht="22.5">
      <c r="B1122" s="205"/>
      <c r="C1122" s="206"/>
      <c r="D1122" s="207" t="s">
        <v>211</v>
      </c>
      <c r="E1122" s="208" t="s">
        <v>1</v>
      </c>
      <c r="F1122" s="209" t="s">
        <v>6148</v>
      </c>
      <c r="G1122" s="206"/>
      <c r="H1122" s="208" t="s">
        <v>1</v>
      </c>
      <c r="I1122" s="210"/>
      <c r="J1122" s="206"/>
      <c r="K1122" s="206"/>
      <c r="L1122" s="211"/>
      <c r="M1122" s="212"/>
      <c r="N1122" s="213"/>
      <c r="O1122" s="213"/>
      <c r="P1122" s="213"/>
      <c r="Q1122" s="213"/>
      <c r="R1122" s="213"/>
      <c r="S1122" s="213"/>
      <c r="T1122" s="214"/>
      <c r="AT1122" s="215" t="s">
        <v>211</v>
      </c>
      <c r="AU1122" s="215" t="s">
        <v>82</v>
      </c>
      <c r="AV1122" s="13" t="s">
        <v>82</v>
      </c>
      <c r="AW1122" s="13" t="s">
        <v>31</v>
      </c>
      <c r="AX1122" s="13" t="s">
        <v>75</v>
      </c>
      <c r="AY1122" s="215" t="s">
        <v>201</v>
      </c>
    </row>
    <row r="1123" spans="1:65" s="13" customFormat="1" ht="11.25">
      <c r="B1123" s="205"/>
      <c r="C1123" s="206"/>
      <c r="D1123" s="207" t="s">
        <v>211</v>
      </c>
      <c r="E1123" s="208" t="s">
        <v>1</v>
      </c>
      <c r="F1123" s="209" t="s">
        <v>6309</v>
      </c>
      <c r="G1123" s="206"/>
      <c r="H1123" s="208" t="s">
        <v>1</v>
      </c>
      <c r="I1123" s="210"/>
      <c r="J1123" s="206"/>
      <c r="K1123" s="206"/>
      <c r="L1123" s="211"/>
      <c r="M1123" s="212"/>
      <c r="N1123" s="213"/>
      <c r="O1123" s="213"/>
      <c r="P1123" s="213"/>
      <c r="Q1123" s="213"/>
      <c r="R1123" s="213"/>
      <c r="S1123" s="213"/>
      <c r="T1123" s="214"/>
      <c r="AT1123" s="215" t="s">
        <v>211</v>
      </c>
      <c r="AU1123" s="215" t="s">
        <v>82</v>
      </c>
      <c r="AV1123" s="13" t="s">
        <v>82</v>
      </c>
      <c r="AW1123" s="13" t="s">
        <v>31</v>
      </c>
      <c r="AX1123" s="13" t="s">
        <v>75</v>
      </c>
      <c r="AY1123" s="215" t="s">
        <v>201</v>
      </c>
    </row>
    <row r="1124" spans="1:65" s="14" customFormat="1" ht="11.25">
      <c r="B1124" s="216"/>
      <c r="C1124" s="217"/>
      <c r="D1124" s="207" t="s">
        <v>211</v>
      </c>
      <c r="E1124" s="218" t="s">
        <v>1</v>
      </c>
      <c r="F1124" s="219" t="s">
        <v>82</v>
      </c>
      <c r="G1124" s="217"/>
      <c r="H1124" s="220">
        <v>1</v>
      </c>
      <c r="I1124" s="221"/>
      <c r="J1124" s="217"/>
      <c r="K1124" s="217"/>
      <c r="L1124" s="222"/>
      <c r="M1124" s="223"/>
      <c r="N1124" s="224"/>
      <c r="O1124" s="224"/>
      <c r="P1124" s="224"/>
      <c r="Q1124" s="224"/>
      <c r="R1124" s="224"/>
      <c r="S1124" s="224"/>
      <c r="T1124" s="225"/>
      <c r="AT1124" s="226" t="s">
        <v>211</v>
      </c>
      <c r="AU1124" s="226" t="s">
        <v>82</v>
      </c>
      <c r="AV1124" s="14" t="s">
        <v>84</v>
      </c>
      <c r="AW1124" s="14" t="s">
        <v>31</v>
      </c>
      <c r="AX1124" s="14" t="s">
        <v>75</v>
      </c>
      <c r="AY1124" s="226" t="s">
        <v>201</v>
      </c>
    </row>
    <row r="1125" spans="1:65" s="15" customFormat="1" ht="11.25">
      <c r="B1125" s="245"/>
      <c r="C1125" s="246"/>
      <c r="D1125" s="207" t="s">
        <v>211</v>
      </c>
      <c r="E1125" s="247" t="s">
        <v>1</v>
      </c>
      <c r="F1125" s="248" t="s">
        <v>5560</v>
      </c>
      <c r="G1125" s="246"/>
      <c r="H1125" s="249">
        <v>1</v>
      </c>
      <c r="I1125" s="250"/>
      <c r="J1125" s="246"/>
      <c r="K1125" s="246"/>
      <c r="L1125" s="251"/>
      <c r="M1125" s="252"/>
      <c r="N1125" s="253"/>
      <c r="O1125" s="253"/>
      <c r="P1125" s="253"/>
      <c r="Q1125" s="253"/>
      <c r="R1125" s="253"/>
      <c r="S1125" s="253"/>
      <c r="T1125" s="254"/>
      <c r="AT1125" s="255" t="s">
        <v>211</v>
      </c>
      <c r="AU1125" s="255" t="s">
        <v>82</v>
      </c>
      <c r="AV1125" s="15" t="s">
        <v>209</v>
      </c>
      <c r="AW1125" s="15" t="s">
        <v>31</v>
      </c>
      <c r="AX1125" s="15" t="s">
        <v>82</v>
      </c>
      <c r="AY1125" s="255" t="s">
        <v>201</v>
      </c>
    </row>
    <row r="1126" spans="1:65" s="2" customFormat="1" ht="24">
      <c r="A1126" s="34"/>
      <c r="B1126" s="35"/>
      <c r="C1126" s="192" t="s">
        <v>2061</v>
      </c>
      <c r="D1126" s="192" t="s">
        <v>204</v>
      </c>
      <c r="E1126" s="193" t="s">
        <v>6411</v>
      </c>
      <c r="F1126" s="194" t="s">
        <v>6412</v>
      </c>
      <c r="G1126" s="195" t="s">
        <v>2526</v>
      </c>
      <c r="H1126" s="196">
        <v>1</v>
      </c>
      <c r="I1126" s="197"/>
      <c r="J1126" s="198">
        <f>ROUND(I1126*H1126,2)</f>
        <v>0</v>
      </c>
      <c r="K1126" s="194" t="s">
        <v>1</v>
      </c>
      <c r="L1126" s="39"/>
      <c r="M1126" s="199" t="s">
        <v>1</v>
      </c>
      <c r="N1126" s="200" t="s">
        <v>40</v>
      </c>
      <c r="O1126" s="71"/>
      <c r="P1126" s="201">
        <f>O1126*H1126</f>
        <v>0</v>
      </c>
      <c r="Q1126" s="201">
        <v>0</v>
      </c>
      <c r="R1126" s="201">
        <f>Q1126*H1126</f>
        <v>0</v>
      </c>
      <c r="S1126" s="201">
        <v>0</v>
      </c>
      <c r="T1126" s="202">
        <f>S1126*H1126</f>
        <v>0</v>
      </c>
      <c r="U1126" s="34"/>
      <c r="V1126" s="34"/>
      <c r="W1126" s="34"/>
      <c r="X1126" s="34"/>
      <c r="Y1126" s="34"/>
      <c r="Z1126" s="34"/>
      <c r="AA1126" s="34"/>
      <c r="AB1126" s="34"/>
      <c r="AC1126" s="34"/>
      <c r="AD1126" s="34"/>
      <c r="AE1126" s="34"/>
      <c r="AR1126" s="203" t="s">
        <v>209</v>
      </c>
      <c r="AT1126" s="203" t="s">
        <v>204</v>
      </c>
      <c r="AU1126" s="203" t="s">
        <v>82</v>
      </c>
      <c r="AY1126" s="17" t="s">
        <v>201</v>
      </c>
      <c r="BE1126" s="204">
        <f>IF(N1126="základní",J1126,0)</f>
        <v>0</v>
      </c>
      <c r="BF1126" s="204">
        <f>IF(N1126="snížená",J1126,0)</f>
        <v>0</v>
      </c>
      <c r="BG1126" s="204">
        <f>IF(N1126="zákl. přenesená",J1126,0)</f>
        <v>0</v>
      </c>
      <c r="BH1126" s="204">
        <f>IF(N1126="sníž. přenesená",J1126,0)</f>
        <v>0</v>
      </c>
      <c r="BI1126" s="204">
        <f>IF(N1126="nulová",J1126,0)</f>
        <v>0</v>
      </c>
      <c r="BJ1126" s="17" t="s">
        <v>82</v>
      </c>
      <c r="BK1126" s="204">
        <f>ROUND(I1126*H1126,2)</f>
        <v>0</v>
      </c>
      <c r="BL1126" s="17" t="s">
        <v>209</v>
      </c>
      <c r="BM1126" s="203" t="s">
        <v>3785</v>
      </c>
    </row>
    <row r="1127" spans="1:65" s="13" customFormat="1" ht="22.5">
      <c r="B1127" s="205"/>
      <c r="C1127" s="206"/>
      <c r="D1127" s="207" t="s">
        <v>211</v>
      </c>
      <c r="E1127" s="208" t="s">
        <v>1</v>
      </c>
      <c r="F1127" s="209" t="s">
        <v>6147</v>
      </c>
      <c r="G1127" s="206"/>
      <c r="H1127" s="208" t="s">
        <v>1</v>
      </c>
      <c r="I1127" s="210"/>
      <c r="J1127" s="206"/>
      <c r="K1127" s="206"/>
      <c r="L1127" s="211"/>
      <c r="M1127" s="212"/>
      <c r="N1127" s="213"/>
      <c r="O1127" s="213"/>
      <c r="P1127" s="213"/>
      <c r="Q1127" s="213"/>
      <c r="R1127" s="213"/>
      <c r="S1127" s="213"/>
      <c r="T1127" s="214"/>
      <c r="AT1127" s="215" t="s">
        <v>211</v>
      </c>
      <c r="AU1127" s="215" t="s">
        <v>82</v>
      </c>
      <c r="AV1127" s="13" t="s">
        <v>82</v>
      </c>
      <c r="AW1127" s="13" t="s">
        <v>31</v>
      </c>
      <c r="AX1127" s="13" t="s">
        <v>75</v>
      </c>
      <c r="AY1127" s="215" t="s">
        <v>201</v>
      </c>
    </row>
    <row r="1128" spans="1:65" s="13" customFormat="1" ht="22.5">
      <c r="B1128" s="205"/>
      <c r="C1128" s="206"/>
      <c r="D1128" s="207" t="s">
        <v>211</v>
      </c>
      <c r="E1128" s="208" t="s">
        <v>1</v>
      </c>
      <c r="F1128" s="209" t="s">
        <v>6148</v>
      </c>
      <c r="G1128" s="206"/>
      <c r="H1128" s="208" t="s">
        <v>1</v>
      </c>
      <c r="I1128" s="210"/>
      <c r="J1128" s="206"/>
      <c r="K1128" s="206"/>
      <c r="L1128" s="211"/>
      <c r="M1128" s="212"/>
      <c r="N1128" s="213"/>
      <c r="O1128" s="213"/>
      <c r="P1128" s="213"/>
      <c r="Q1128" s="213"/>
      <c r="R1128" s="213"/>
      <c r="S1128" s="213"/>
      <c r="T1128" s="214"/>
      <c r="AT1128" s="215" t="s">
        <v>211</v>
      </c>
      <c r="AU1128" s="215" t="s">
        <v>82</v>
      </c>
      <c r="AV1128" s="13" t="s">
        <v>82</v>
      </c>
      <c r="AW1128" s="13" t="s">
        <v>31</v>
      </c>
      <c r="AX1128" s="13" t="s">
        <v>75</v>
      </c>
      <c r="AY1128" s="215" t="s">
        <v>201</v>
      </c>
    </row>
    <row r="1129" spans="1:65" s="13" customFormat="1" ht="11.25">
      <c r="B1129" s="205"/>
      <c r="C1129" s="206"/>
      <c r="D1129" s="207" t="s">
        <v>211</v>
      </c>
      <c r="E1129" s="208" t="s">
        <v>1</v>
      </c>
      <c r="F1129" s="209" t="s">
        <v>6309</v>
      </c>
      <c r="G1129" s="206"/>
      <c r="H1129" s="208" t="s">
        <v>1</v>
      </c>
      <c r="I1129" s="210"/>
      <c r="J1129" s="206"/>
      <c r="K1129" s="206"/>
      <c r="L1129" s="211"/>
      <c r="M1129" s="212"/>
      <c r="N1129" s="213"/>
      <c r="O1129" s="213"/>
      <c r="P1129" s="213"/>
      <c r="Q1129" s="213"/>
      <c r="R1129" s="213"/>
      <c r="S1129" s="213"/>
      <c r="T1129" s="214"/>
      <c r="AT1129" s="215" t="s">
        <v>211</v>
      </c>
      <c r="AU1129" s="215" t="s">
        <v>82</v>
      </c>
      <c r="AV1129" s="13" t="s">
        <v>82</v>
      </c>
      <c r="AW1129" s="13" t="s">
        <v>31</v>
      </c>
      <c r="AX1129" s="13" t="s">
        <v>75</v>
      </c>
      <c r="AY1129" s="215" t="s">
        <v>201</v>
      </c>
    </row>
    <row r="1130" spans="1:65" s="14" customFormat="1" ht="11.25">
      <c r="B1130" s="216"/>
      <c r="C1130" s="217"/>
      <c r="D1130" s="207" t="s">
        <v>211</v>
      </c>
      <c r="E1130" s="218" t="s">
        <v>1</v>
      </c>
      <c r="F1130" s="219" t="s">
        <v>82</v>
      </c>
      <c r="G1130" s="217"/>
      <c r="H1130" s="220">
        <v>1</v>
      </c>
      <c r="I1130" s="221"/>
      <c r="J1130" s="217"/>
      <c r="K1130" s="217"/>
      <c r="L1130" s="222"/>
      <c r="M1130" s="223"/>
      <c r="N1130" s="224"/>
      <c r="O1130" s="224"/>
      <c r="P1130" s="224"/>
      <c r="Q1130" s="224"/>
      <c r="R1130" s="224"/>
      <c r="S1130" s="224"/>
      <c r="T1130" s="225"/>
      <c r="AT1130" s="226" t="s">
        <v>211</v>
      </c>
      <c r="AU1130" s="226" t="s">
        <v>82</v>
      </c>
      <c r="AV1130" s="14" t="s">
        <v>84</v>
      </c>
      <c r="AW1130" s="14" t="s">
        <v>31</v>
      </c>
      <c r="AX1130" s="14" t="s">
        <v>75</v>
      </c>
      <c r="AY1130" s="226" t="s">
        <v>201</v>
      </c>
    </row>
    <row r="1131" spans="1:65" s="15" customFormat="1" ht="11.25">
      <c r="B1131" s="245"/>
      <c r="C1131" s="246"/>
      <c r="D1131" s="207" t="s">
        <v>211</v>
      </c>
      <c r="E1131" s="247" t="s">
        <v>1</v>
      </c>
      <c r="F1131" s="248" t="s">
        <v>5560</v>
      </c>
      <c r="G1131" s="246"/>
      <c r="H1131" s="249">
        <v>1</v>
      </c>
      <c r="I1131" s="250"/>
      <c r="J1131" s="246"/>
      <c r="K1131" s="246"/>
      <c r="L1131" s="251"/>
      <c r="M1131" s="252"/>
      <c r="N1131" s="253"/>
      <c r="O1131" s="253"/>
      <c r="P1131" s="253"/>
      <c r="Q1131" s="253"/>
      <c r="R1131" s="253"/>
      <c r="S1131" s="253"/>
      <c r="T1131" s="254"/>
      <c r="AT1131" s="255" t="s">
        <v>211</v>
      </c>
      <c r="AU1131" s="255" t="s">
        <v>82</v>
      </c>
      <c r="AV1131" s="15" t="s">
        <v>209</v>
      </c>
      <c r="AW1131" s="15" t="s">
        <v>31</v>
      </c>
      <c r="AX1131" s="15" t="s">
        <v>82</v>
      </c>
      <c r="AY1131" s="255" t="s">
        <v>201</v>
      </c>
    </row>
    <row r="1132" spans="1:65" s="2" customFormat="1" ht="24">
      <c r="A1132" s="34"/>
      <c r="B1132" s="35"/>
      <c r="C1132" s="192" t="s">
        <v>2067</v>
      </c>
      <c r="D1132" s="192" t="s">
        <v>204</v>
      </c>
      <c r="E1132" s="193" t="s">
        <v>6413</v>
      </c>
      <c r="F1132" s="194" t="s">
        <v>6408</v>
      </c>
      <c r="G1132" s="195" t="s">
        <v>2526</v>
      </c>
      <c r="H1132" s="196">
        <v>1</v>
      </c>
      <c r="I1132" s="197"/>
      <c r="J1132" s="198">
        <f>ROUND(I1132*H1132,2)</f>
        <v>0</v>
      </c>
      <c r="K1132" s="194" t="s">
        <v>1</v>
      </c>
      <c r="L1132" s="39"/>
      <c r="M1132" s="199" t="s">
        <v>1</v>
      </c>
      <c r="N1132" s="200" t="s">
        <v>40</v>
      </c>
      <c r="O1132" s="71"/>
      <c r="P1132" s="201">
        <f>O1132*H1132</f>
        <v>0</v>
      </c>
      <c r="Q1132" s="201">
        <v>0</v>
      </c>
      <c r="R1132" s="201">
        <f>Q1132*H1132</f>
        <v>0</v>
      </c>
      <c r="S1132" s="201">
        <v>0</v>
      </c>
      <c r="T1132" s="202">
        <f>S1132*H1132</f>
        <v>0</v>
      </c>
      <c r="U1132" s="34"/>
      <c r="V1132" s="34"/>
      <c r="W1132" s="34"/>
      <c r="X1132" s="34"/>
      <c r="Y1132" s="34"/>
      <c r="Z1132" s="34"/>
      <c r="AA1132" s="34"/>
      <c r="AB1132" s="34"/>
      <c r="AC1132" s="34"/>
      <c r="AD1132" s="34"/>
      <c r="AE1132" s="34"/>
      <c r="AR1132" s="203" t="s">
        <v>209</v>
      </c>
      <c r="AT1132" s="203" t="s">
        <v>204</v>
      </c>
      <c r="AU1132" s="203" t="s">
        <v>82</v>
      </c>
      <c r="AY1132" s="17" t="s">
        <v>201</v>
      </c>
      <c r="BE1132" s="204">
        <f>IF(N1132="základní",J1132,0)</f>
        <v>0</v>
      </c>
      <c r="BF1132" s="204">
        <f>IF(N1132="snížená",J1132,0)</f>
        <v>0</v>
      </c>
      <c r="BG1132" s="204">
        <f>IF(N1132="zákl. přenesená",J1132,0)</f>
        <v>0</v>
      </c>
      <c r="BH1132" s="204">
        <f>IF(N1132="sníž. přenesená",J1132,0)</f>
        <v>0</v>
      </c>
      <c r="BI1132" s="204">
        <f>IF(N1132="nulová",J1132,0)</f>
        <v>0</v>
      </c>
      <c r="BJ1132" s="17" t="s">
        <v>82</v>
      </c>
      <c r="BK1132" s="204">
        <f>ROUND(I1132*H1132,2)</f>
        <v>0</v>
      </c>
      <c r="BL1132" s="17" t="s">
        <v>209</v>
      </c>
      <c r="BM1132" s="203" t="s">
        <v>3795</v>
      </c>
    </row>
    <row r="1133" spans="1:65" s="13" customFormat="1" ht="22.5">
      <c r="B1133" s="205"/>
      <c r="C1133" s="206"/>
      <c r="D1133" s="207" t="s">
        <v>211</v>
      </c>
      <c r="E1133" s="208" t="s">
        <v>1</v>
      </c>
      <c r="F1133" s="209" t="s">
        <v>6147</v>
      </c>
      <c r="G1133" s="206"/>
      <c r="H1133" s="208" t="s">
        <v>1</v>
      </c>
      <c r="I1133" s="210"/>
      <c r="J1133" s="206"/>
      <c r="K1133" s="206"/>
      <c r="L1133" s="211"/>
      <c r="M1133" s="212"/>
      <c r="N1133" s="213"/>
      <c r="O1133" s="213"/>
      <c r="P1133" s="213"/>
      <c r="Q1133" s="213"/>
      <c r="R1133" s="213"/>
      <c r="S1133" s="213"/>
      <c r="T1133" s="214"/>
      <c r="AT1133" s="215" t="s">
        <v>211</v>
      </c>
      <c r="AU1133" s="215" t="s">
        <v>82</v>
      </c>
      <c r="AV1133" s="13" t="s">
        <v>82</v>
      </c>
      <c r="AW1133" s="13" t="s">
        <v>31</v>
      </c>
      <c r="AX1133" s="13" t="s">
        <v>75</v>
      </c>
      <c r="AY1133" s="215" t="s">
        <v>201</v>
      </c>
    </row>
    <row r="1134" spans="1:65" s="13" customFormat="1" ht="22.5">
      <c r="B1134" s="205"/>
      <c r="C1134" s="206"/>
      <c r="D1134" s="207" t="s">
        <v>211</v>
      </c>
      <c r="E1134" s="208" t="s">
        <v>1</v>
      </c>
      <c r="F1134" s="209" t="s">
        <v>6148</v>
      </c>
      <c r="G1134" s="206"/>
      <c r="H1134" s="208" t="s">
        <v>1</v>
      </c>
      <c r="I1134" s="210"/>
      <c r="J1134" s="206"/>
      <c r="K1134" s="206"/>
      <c r="L1134" s="211"/>
      <c r="M1134" s="212"/>
      <c r="N1134" s="213"/>
      <c r="O1134" s="213"/>
      <c r="P1134" s="213"/>
      <c r="Q1134" s="213"/>
      <c r="R1134" s="213"/>
      <c r="S1134" s="213"/>
      <c r="T1134" s="214"/>
      <c r="AT1134" s="215" t="s">
        <v>211</v>
      </c>
      <c r="AU1134" s="215" t="s">
        <v>82</v>
      </c>
      <c r="AV1134" s="13" t="s">
        <v>82</v>
      </c>
      <c r="AW1134" s="13" t="s">
        <v>31</v>
      </c>
      <c r="AX1134" s="13" t="s">
        <v>75</v>
      </c>
      <c r="AY1134" s="215" t="s">
        <v>201</v>
      </c>
    </row>
    <row r="1135" spans="1:65" s="13" customFormat="1" ht="11.25">
      <c r="B1135" s="205"/>
      <c r="C1135" s="206"/>
      <c r="D1135" s="207" t="s">
        <v>211</v>
      </c>
      <c r="E1135" s="208" t="s">
        <v>1</v>
      </c>
      <c r="F1135" s="209" t="s">
        <v>6309</v>
      </c>
      <c r="G1135" s="206"/>
      <c r="H1135" s="208" t="s">
        <v>1</v>
      </c>
      <c r="I1135" s="210"/>
      <c r="J1135" s="206"/>
      <c r="K1135" s="206"/>
      <c r="L1135" s="211"/>
      <c r="M1135" s="212"/>
      <c r="N1135" s="213"/>
      <c r="O1135" s="213"/>
      <c r="P1135" s="213"/>
      <c r="Q1135" s="213"/>
      <c r="R1135" s="213"/>
      <c r="S1135" s="213"/>
      <c r="T1135" s="214"/>
      <c r="AT1135" s="215" t="s">
        <v>211</v>
      </c>
      <c r="AU1135" s="215" t="s">
        <v>82</v>
      </c>
      <c r="AV1135" s="13" t="s">
        <v>82</v>
      </c>
      <c r="AW1135" s="13" t="s">
        <v>31</v>
      </c>
      <c r="AX1135" s="13" t="s">
        <v>75</v>
      </c>
      <c r="AY1135" s="215" t="s">
        <v>201</v>
      </c>
    </row>
    <row r="1136" spans="1:65" s="14" customFormat="1" ht="11.25">
      <c r="B1136" s="216"/>
      <c r="C1136" s="217"/>
      <c r="D1136" s="207" t="s">
        <v>211</v>
      </c>
      <c r="E1136" s="218" t="s">
        <v>1</v>
      </c>
      <c r="F1136" s="219" t="s">
        <v>82</v>
      </c>
      <c r="G1136" s="217"/>
      <c r="H1136" s="220">
        <v>1</v>
      </c>
      <c r="I1136" s="221"/>
      <c r="J1136" s="217"/>
      <c r="K1136" s="217"/>
      <c r="L1136" s="222"/>
      <c r="M1136" s="223"/>
      <c r="N1136" s="224"/>
      <c r="O1136" s="224"/>
      <c r="P1136" s="224"/>
      <c r="Q1136" s="224"/>
      <c r="R1136" s="224"/>
      <c r="S1136" s="224"/>
      <c r="T1136" s="225"/>
      <c r="AT1136" s="226" t="s">
        <v>211</v>
      </c>
      <c r="AU1136" s="226" t="s">
        <v>82</v>
      </c>
      <c r="AV1136" s="14" t="s">
        <v>84</v>
      </c>
      <c r="AW1136" s="14" t="s">
        <v>31</v>
      </c>
      <c r="AX1136" s="14" t="s">
        <v>75</v>
      </c>
      <c r="AY1136" s="226" t="s">
        <v>201</v>
      </c>
    </row>
    <row r="1137" spans="1:65" s="15" customFormat="1" ht="11.25">
      <c r="B1137" s="245"/>
      <c r="C1137" s="246"/>
      <c r="D1137" s="207" t="s">
        <v>211</v>
      </c>
      <c r="E1137" s="247" t="s">
        <v>1</v>
      </c>
      <c r="F1137" s="248" t="s">
        <v>5560</v>
      </c>
      <c r="G1137" s="246"/>
      <c r="H1137" s="249">
        <v>1</v>
      </c>
      <c r="I1137" s="250"/>
      <c r="J1137" s="246"/>
      <c r="K1137" s="246"/>
      <c r="L1137" s="251"/>
      <c r="M1137" s="252"/>
      <c r="N1137" s="253"/>
      <c r="O1137" s="253"/>
      <c r="P1137" s="253"/>
      <c r="Q1137" s="253"/>
      <c r="R1137" s="253"/>
      <c r="S1137" s="253"/>
      <c r="T1137" s="254"/>
      <c r="AT1137" s="255" t="s">
        <v>211</v>
      </c>
      <c r="AU1137" s="255" t="s">
        <v>82</v>
      </c>
      <c r="AV1137" s="15" t="s">
        <v>209</v>
      </c>
      <c r="AW1137" s="15" t="s">
        <v>31</v>
      </c>
      <c r="AX1137" s="15" t="s">
        <v>82</v>
      </c>
      <c r="AY1137" s="255" t="s">
        <v>201</v>
      </c>
    </row>
    <row r="1138" spans="1:65" s="2" customFormat="1" ht="24">
      <c r="A1138" s="34"/>
      <c r="B1138" s="35"/>
      <c r="C1138" s="192" t="s">
        <v>2073</v>
      </c>
      <c r="D1138" s="192" t="s">
        <v>204</v>
      </c>
      <c r="E1138" s="193" t="s">
        <v>6414</v>
      </c>
      <c r="F1138" s="194" t="s">
        <v>6257</v>
      </c>
      <c r="G1138" s="195" t="s">
        <v>2526</v>
      </c>
      <c r="H1138" s="196">
        <v>1</v>
      </c>
      <c r="I1138" s="197"/>
      <c r="J1138" s="198">
        <f>ROUND(I1138*H1138,2)</f>
        <v>0</v>
      </c>
      <c r="K1138" s="194" t="s">
        <v>1</v>
      </c>
      <c r="L1138" s="39"/>
      <c r="M1138" s="199" t="s">
        <v>1</v>
      </c>
      <c r="N1138" s="200" t="s">
        <v>40</v>
      </c>
      <c r="O1138" s="71"/>
      <c r="P1138" s="201">
        <f>O1138*H1138</f>
        <v>0</v>
      </c>
      <c r="Q1138" s="201">
        <v>0</v>
      </c>
      <c r="R1138" s="201">
        <f>Q1138*H1138</f>
        <v>0</v>
      </c>
      <c r="S1138" s="201">
        <v>0</v>
      </c>
      <c r="T1138" s="202">
        <f>S1138*H1138</f>
        <v>0</v>
      </c>
      <c r="U1138" s="34"/>
      <c r="V1138" s="34"/>
      <c r="W1138" s="34"/>
      <c r="X1138" s="34"/>
      <c r="Y1138" s="34"/>
      <c r="Z1138" s="34"/>
      <c r="AA1138" s="34"/>
      <c r="AB1138" s="34"/>
      <c r="AC1138" s="34"/>
      <c r="AD1138" s="34"/>
      <c r="AE1138" s="34"/>
      <c r="AR1138" s="203" t="s">
        <v>209</v>
      </c>
      <c r="AT1138" s="203" t="s">
        <v>204</v>
      </c>
      <c r="AU1138" s="203" t="s">
        <v>82</v>
      </c>
      <c r="AY1138" s="17" t="s">
        <v>201</v>
      </c>
      <c r="BE1138" s="204">
        <f>IF(N1138="základní",J1138,0)</f>
        <v>0</v>
      </c>
      <c r="BF1138" s="204">
        <f>IF(N1138="snížená",J1138,0)</f>
        <v>0</v>
      </c>
      <c r="BG1138" s="204">
        <f>IF(N1138="zákl. přenesená",J1138,0)</f>
        <v>0</v>
      </c>
      <c r="BH1138" s="204">
        <f>IF(N1138="sníž. přenesená",J1138,0)</f>
        <v>0</v>
      </c>
      <c r="BI1138" s="204">
        <f>IF(N1138="nulová",J1138,0)</f>
        <v>0</v>
      </c>
      <c r="BJ1138" s="17" t="s">
        <v>82</v>
      </c>
      <c r="BK1138" s="204">
        <f>ROUND(I1138*H1138,2)</f>
        <v>0</v>
      </c>
      <c r="BL1138" s="17" t="s">
        <v>209</v>
      </c>
      <c r="BM1138" s="203" t="s">
        <v>3808</v>
      </c>
    </row>
    <row r="1139" spans="1:65" s="13" customFormat="1" ht="22.5">
      <c r="B1139" s="205"/>
      <c r="C1139" s="206"/>
      <c r="D1139" s="207" t="s">
        <v>211</v>
      </c>
      <c r="E1139" s="208" t="s">
        <v>1</v>
      </c>
      <c r="F1139" s="209" t="s">
        <v>6147</v>
      </c>
      <c r="G1139" s="206"/>
      <c r="H1139" s="208" t="s">
        <v>1</v>
      </c>
      <c r="I1139" s="210"/>
      <c r="J1139" s="206"/>
      <c r="K1139" s="206"/>
      <c r="L1139" s="211"/>
      <c r="M1139" s="212"/>
      <c r="N1139" s="213"/>
      <c r="O1139" s="213"/>
      <c r="P1139" s="213"/>
      <c r="Q1139" s="213"/>
      <c r="R1139" s="213"/>
      <c r="S1139" s="213"/>
      <c r="T1139" s="214"/>
      <c r="AT1139" s="215" t="s">
        <v>211</v>
      </c>
      <c r="AU1139" s="215" t="s">
        <v>82</v>
      </c>
      <c r="AV1139" s="13" t="s">
        <v>82</v>
      </c>
      <c r="AW1139" s="13" t="s">
        <v>31</v>
      </c>
      <c r="AX1139" s="13" t="s">
        <v>75</v>
      </c>
      <c r="AY1139" s="215" t="s">
        <v>201</v>
      </c>
    </row>
    <row r="1140" spans="1:65" s="13" customFormat="1" ht="22.5">
      <c r="B1140" s="205"/>
      <c r="C1140" s="206"/>
      <c r="D1140" s="207" t="s">
        <v>211</v>
      </c>
      <c r="E1140" s="208" t="s">
        <v>1</v>
      </c>
      <c r="F1140" s="209" t="s">
        <v>6148</v>
      </c>
      <c r="G1140" s="206"/>
      <c r="H1140" s="208" t="s">
        <v>1</v>
      </c>
      <c r="I1140" s="210"/>
      <c r="J1140" s="206"/>
      <c r="K1140" s="206"/>
      <c r="L1140" s="211"/>
      <c r="M1140" s="212"/>
      <c r="N1140" s="213"/>
      <c r="O1140" s="213"/>
      <c r="P1140" s="213"/>
      <c r="Q1140" s="213"/>
      <c r="R1140" s="213"/>
      <c r="S1140" s="213"/>
      <c r="T1140" s="214"/>
      <c r="AT1140" s="215" t="s">
        <v>211</v>
      </c>
      <c r="AU1140" s="215" t="s">
        <v>82</v>
      </c>
      <c r="AV1140" s="13" t="s">
        <v>82</v>
      </c>
      <c r="AW1140" s="13" t="s">
        <v>31</v>
      </c>
      <c r="AX1140" s="13" t="s">
        <v>75</v>
      </c>
      <c r="AY1140" s="215" t="s">
        <v>201</v>
      </c>
    </row>
    <row r="1141" spans="1:65" s="13" customFormat="1" ht="11.25">
      <c r="B1141" s="205"/>
      <c r="C1141" s="206"/>
      <c r="D1141" s="207" t="s">
        <v>211</v>
      </c>
      <c r="E1141" s="208" t="s">
        <v>1</v>
      </c>
      <c r="F1141" s="209" t="s">
        <v>6309</v>
      </c>
      <c r="G1141" s="206"/>
      <c r="H1141" s="208" t="s">
        <v>1</v>
      </c>
      <c r="I1141" s="210"/>
      <c r="J1141" s="206"/>
      <c r="K1141" s="206"/>
      <c r="L1141" s="211"/>
      <c r="M1141" s="212"/>
      <c r="N1141" s="213"/>
      <c r="O1141" s="213"/>
      <c r="P1141" s="213"/>
      <c r="Q1141" s="213"/>
      <c r="R1141" s="213"/>
      <c r="S1141" s="213"/>
      <c r="T1141" s="214"/>
      <c r="AT1141" s="215" t="s">
        <v>211</v>
      </c>
      <c r="AU1141" s="215" t="s">
        <v>82</v>
      </c>
      <c r="AV1141" s="13" t="s">
        <v>82</v>
      </c>
      <c r="AW1141" s="13" t="s">
        <v>31</v>
      </c>
      <c r="AX1141" s="13" t="s">
        <v>75</v>
      </c>
      <c r="AY1141" s="215" t="s">
        <v>201</v>
      </c>
    </row>
    <row r="1142" spans="1:65" s="14" customFormat="1" ht="11.25">
      <c r="B1142" s="216"/>
      <c r="C1142" s="217"/>
      <c r="D1142" s="207" t="s">
        <v>211</v>
      </c>
      <c r="E1142" s="218" t="s">
        <v>1</v>
      </c>
      <c r="F1142" s="219" t="s">
        <v>82</v>
      </c>
      <c r="G1142" s="217"/>
      <c r="H1142" s="220">
        <v>1</v>
      </c>
      <c r="I1142" s="221"/>
      <c r="J1142" s="217"/>
      <c r="K1142" s="217"/>
      <c r="L1142" s="222"/>
      <c r="M1142" s="223"/>
      <c r="N1142" s="224"/>
      <c r="O1142" s="224"/>
      <c r="P1142" s="224"/>
      <c r="Q1142" s="224"/>
      <c r="R1142" s="224"/>
      <c r="S1142" s="224"/>
      <c r="T1142" s="225"/>
      <c r="AT1142" s="226" t="s">
        <v>211</v>
      </c>
      <c r="AU1142" s="226" t="s">
        <v>82</v>
      </c>
      <c r="AV1142" s="14" t="s">
        <v>84</v>
      </c>
      <c r="AW1142" s="14" t="s">
        <v>31</v>
      </c>
      <c r="AX1142" s="14" t="s">
        <v>75</v>
      </c>
      <c r="AY1142" s="226" t="s">
        <v>201</v>
      </c>
    </row>
    <row r="1143" spans="1:65" s="15" customFormat="1" ht="11.25">
      <c r="B1143" s="245"/>
      <c r="C1143" s="246"/>
      <c r="D1143" s="207" t="s">
        <v>211</v>
      </c>
      <c r="E1143" s="247" t="s">
        <v>1</v>
      </c>
      <c r="F1143" s="248" t="s">
        <v>5560</v>
      </c>
      <c r="G1143" s="246"/>
      <c r="H1143" s="249">
        <v>1</v>
      </c>
      <c r="I1143" s="250"/>
      <c r="J1143" s="246"/>
      <c r="K1143" s="246"/>
      <c r="L1143" s="251"/>
      <c r="M1143" s="252"/>
      <c r="N1143" s="253"/>
      <c r="O1143" s="253"/>
      <c r="P1143" s="253"/>
      <c r="Q1143" s="253"/>
      <c r="R1143" s="253"/>
      <c r="S1143" s="253"/>
      <c r="T1143" s="254"/>
      <c r="AT1143" s="255" t="s">
        <v>211</v>
      </c>
      <c r="AU1143" s="255" t="s">
        <v>82</v>
      </c>
      <c r="AV1143" s="15" t="s">
        <v>209</v>
      </c>
      <c r="AW1143" s="15" t="s">
        <v>31</v>
      </c>
      <c r="AX1143" s="15" t="s">
        <v>82</v>
      </c>
      <c r="AY1143" s="255" t="s">
        <v>201</v>
      </c>
    </row>
    <row r="1144" spans="1:65" s="2" customFormat="1" ht="16.5" customHeight="1">
      <c r="A1144" s="34"/>
      <c r="B1144" s="35"/>
      <c r="C1144" s="192" t="s">
        <v>2079</v>
      </c>
      <c r="D1144" s="192" t="s">
        <v>204</v>
      </c>
      <c r="E1144" s="193" t="s">
        <v>6415</v>
      </c>
      <c r="F1144" s="194" t="s">
        <v>6416</v>
      </c>
      <c r="G1144" s="195" t="s">
        <v>2589</v>
      </c>
      <c r="H1144" s="196">
        <v>290</v>
      </c>
      <c r="I1144" s="197"/>
      <c r="J1144" s="198">
        <f t="shared" ref="J1144:J1156" si="30">ROUND(I1144*H1144,2)</f>
        <v>0</v>
      </c>
      <c r="K1144" s="194" t="s">
        <v>1</v>
      </c>
      <c r="L1144" s="39"/>
      <c r="M1144" s="199" t="s">
        <v>1</v>
      </c>
      <c r="N1144" s="200" t="s">
        <v>40</v>
      </c>
      <c r="O1144" s="71"/>
      <c r="P1144" s="201">
        <f t="shared" ref="P1144:P1156" si="31">O1144*H1144</f>
        <v>0</v>
      </c>
      <c r="Q1144" s="201">
        <v>0</v>
      </c>
      <c r="R1144" s="201">
        <f t="shared" ref="R1144:R1156" si="32">Q1144*H1144</f>
        <v>0</v>
      </c>
      <c r="S1144" s="201">
        <v>0</v>
      </c>
      <c r="T1144" s="202">
        <f t="shared" ref="T1144:T1156" si="33">S1144*H1144</f>
        <v>0</v>
      </c>
      <c r="U1144" s="34"/>
      <c r="V1144" s="34"/>
      <c r="W1144" s="34"/>
      <c r="X1144" s="34"/>
      <c r="Y1144" s="34"/>
      <c r="Z1144" s="34"/>
      <c r="AA1144" s="34"/>
      <c r="AB1144" s="34"/>
      <c r="AC1144" s="34"/>
      <c r="AD1144" s="34"/>
      <c r="AE1144" s="34"/>
      <c r="AR1144" s="203" t="s">
        <v>209</v>
      </c>
      <c r="AT1144" s="203" t="s">
        <v>204</v>
      </c>
      <c r="AU1144" s="203" t="s">
        <v>82</v>
      </c>
      <c r="AY1144" s="17" t="s">
        <v>201</v>
      </c>
      <c r="BE1144" s="204">
        <f t="shared" ref="BE1144:BE1156" si="34">IF(N1144="základní",J1144,0)</f>
        <v>0</v>
      </c>
      <c r="BF1144" s="204">
        <f t="shared" ref="BF1144:BF1156" si="35">IF(N1144="snížená",J1144,0)</f>
        <v>0</v>
      </c>
      <c r="BG1144" s="204">
        <f t="shared" ref="BG1144:BG1156" si="36">IF(N1144="zákl. přenesená",J1144,0)</f>
        <v>0</v>
      </c>
      <c r="BH1144" s="204">
        <f t="shared" ref="BH1144:BH1156" si="37">IF(N1144="sníž. přenesená",J1144,0)</f>
        <v>0</v>
      </c>
      <c r="BI1144" s="204">
        <f t="shared" ref="BI1144:BI1156" si="38">IF(N1144="nulová",J1144,0)</f>
        <v>0</v>
      </c>
      <c r="BJ1144" s="17" t="s">
        <v>82</v>
      </c>
      <c r="BK1144" s="204">
        <f t="shared" ref="BK1144:BK1156" si="39">ROUND(I1144*H1144,2)</f>
        <v>0</v>
      </c>
      <c r="BL1144" s="17" t="s">
        <v>209</v>
      </c>
      <c r="BM1144" s="203" t="s">
        <v>3819</v>
      </c>
    </row>
    <row r="1145" spans="1:65" s="2" customFormat="1" ht="16.5" customHeight="1">
      <c r="A1145" s="34"/>
      <c r="B1145" s="35"/>
      <c r="C1145" s="192" t="s">
        <v>2084</v>
      </c>
      <c r="D1145" s="192" t="s">
        <v>204</v>
      </c>
      <c r="E1145" s="193" t="s">
        <v>6417</v>
      </c>
      <c r="F1145" s="194" t="s">
        <v>6418</v>
      </c>
      <c r="G1145" s="195" t="s">
        <v>5992</v>
      </c>
      <c r="H1145" s="196">
        <v>45</v>
      </c>
      <c r="I1145" s="197"/>
      <c r="J1145" s="198">
        <f t="shared" si="30"/>
        <v>0</v>
      </c>
      <c r="K1145" s="194" t="s">
        <v>1</v>
      </c>
      <c r="L1145" s="39"/>
      <c r="M1145" s="199" t="s">
        <v>1</v>
      </c>
      <c r="N1145" s="200" t="s">
        <v>40</v>
      </c>
      <c r="O1145" s="71"/>
      <c r="P1145" s="201">
        <f t="shared" si="31"/>
        <v>0</v>
      </c>
      <c r="Q1145" s="201">
        <v>0</v>
      </c>
      <c r="R1145" s="201">
        <f t="shared" si="32"/>
        <v>0</v>
      </c>
      <c r="S1145" s="201">
        <v>0</v>
      </c>
      <c r="T1145" s="202">
        <f t="shared" si="33"/>
        <v>0</v>
      </c>
      <c r="U1145" s="34"/>
      <c r="V1145" s="34"/>
      <c r="W1145" s="34"/>
      <c r="X1145" s="34"/>
      <c r="Y1145" s="34"/>
      <c r="Z1145" s="34"/>
      <c r="AA1145" s="34"/>
      <c r="AB1145" s="34"/>
      <c r="AC1145" s="34"/>
      <c r="AD1145" s="34"/>
      <c r="AE1145" s="34"/>
      <c r="AR1145" s="203" t="s">
        <v>209</v>
      </c>
      <c r="AT1145" s="203" t="s">
        <v>204</v>
      </c>
      <c r="AU1145" s="203" t="s">
        <v>82</v>
      </c>
      <c r="AY1145" s="17" t="s">
        <v>201</v>
      </c>
      <c r="BE1145" s="204">
        <f t="shared" si="34"/>
        <v>0</v>
      </c>
      <c r="BF1145" s="204">
        <f t="shared" si="35"/>
        <v>0</v>
      </c>
      <c r="BG1145" s="204">
        <f t="shared" si="36"/>
        <v>0</v>
      </c>
      <c r="BH1145" s="204">
        <f t="shared" si="37"/>
        <v>0</v>
      </c>
      <c r="BI1145" s="204">
        <f t="shared" si="38"/>
        <v>0</v>
      </c>
      <c r="BJ1145" s="17" t="s">
        <v>82</v>
      </c>
      <c r="BK1145" s="204">
        <f t="shared" si="39"/>
        <v>0</v>
      </c>
      <c r="BL1145" s="17" t="s">
        <v>209</v>
      </c>
      <c r="BM1145" s="203" t="s">
        <v>3828</v>
      </c>
    </row>
    <row r="1146" spans="1:65" s="2" customFormat="1" ht="16.5" customHeight="1">
      <c r="A1146" s="34"/>
      <c r="B1146" s="35"/>
      <c r="C1146" s="192" t="s">
        <v>2088</v>
      </c>
      <c r="D1146" s="192" t="s">
        <v>204</v>
      </c>
      <c r="E1146" s="193" t="s">
        <v>6419</v>
      </c>
      <c r="F1146" s="194" t="s">
        <v>6155</v>
      </c>
      <c r="G1146" s="195" t="s">
        <v>3106</v>
      </c>
      <c r="H1146" s="241"/>
      <c r="I1146" s="197"/>
      <c r="J1146" s="198">
        <f t="shared" si="30"/>
        <v>0</v>
      </c>
      <c r="K1146" s="194" t="s">
        <v>1</v>
      </c>
      <c r="L1146" s="39"/>
      <c r="M1146" s="199" t="s">
        <v>1</v>
      </c>
      <c r="N1146" s="200" t="s">
        <v>40</v>
      </c>
      <c r="O1146" s="71"/>
      <c r="P1146" s="201">
        <f t="shared" si="31"/>
        <v>0</v>
      </c>
      <c r="Q1146" s="201">
        <v>0</v>
      </c>
      <c r="R1146" s="201">
        <f t="shared" si="32"/>
        <v>0</v>
      </c>
      <c r="S1146" s="201">
        <v>0</v>
      </c>
      <c r="T1146" s="202">
        <f t="shared" si="33"/>
        <v>0</v>
      </c>
      <c r="U1146" s="34"/>
      <c r="V1146" s="34"/>
      <c r="W1146" s="34"/>
      <c r="X1146" s="34"/>
      <c r="Y1146" s="34"/>
      <c r="Z1146" s="34"/>
      <c r="AA1146" s="34"/>
      <c r="AB1146" s="34"/>
      <c r="AC1146" s="34"/>
      <c r="AD1146" s="34"/>
      <c r="AE1146" s="34"/>
      <c r="AR1146" s="203" t="s">
        <v>209</v>
      </c>
      <c r="AT1146" s="203" t="s">
        <v>204</v>
      </c>
      <c r="AU1146" s="203" t="s">
        <v>82</v>
      </c>
      <c r="AY1146" s="17" t="s">
        <v>201</v>
      </c>
      <c r="BE1146" s="204">
        <f t="shared" si="34"/>
        <v>0</v>
      </c>
      <c r="BF1146" s="204">
        <f t="shared" si="35"/>
        <v>0</v>
      </c>
      <c r="BG1146" s="204">
        <f t="shared" si="36"/>
        <v>0</v>
      </c>
      <c r="BH1146" s="204">
        <f t="shared" si="37"/>
        <v>0</v>
      </c>
      <c r="BI1146" s="204">
        <f t="shared" si="38"/>
        <v>0</v>
      </c>
      <c r="BJ1146" s="17" t="s">
        <v>82</v>
      </c>
      <c r="BK1146" s="204">
        <f t="shared" si="39"/>
        <v>0</v>
      </c>
      <c r="BL1146" s="17" t="s">
        <v>209</v>
      </c>
      <c r="BM1146" s="203" t="s">
        <v>3838</v>
      </c>
    </row>
    <row r="1147" spans="1:65" s="2" customFormat="1" ht="16.5" customHeight="1">
      <c r="A1147" s="34"/>
      <c r="B1147" s="35"/>
      <c r="C1147" s="192" t="s">
        <v>2092</v>
      </c>
      <c r="D1147" s="192" t="s">
        <v>204</v>
      </c>
      <c r="E1147" s="193" t="s">
        <v>6420</v>
      </c>
      <c r="F1147" s="194" t="s">
        <v>6157</v>
      </c>
      <c r="G1147" s="195" t="s">
        <v>3106</v>
      </c>
      <c r="H1147" s="241"/>
      <c r="I1147" s="197"/>
      <c r="J1147" s="198">
        <f t="shared" si="30"/>
        <v>0</v>
      </c>
      <c r="K1147" s="194" t="s">
        <v>1</v>
      </c>
      <c r="L1147" s="39"/>
      <c r="M1147" s="199" t="s">
        <v>1</v>
      </c>
      <c r="N1147" s="200" t="s">
        <v>40</v>
      </c>
      <c r="O1147" s="71"/>
      <c r="P1147" s="201">
        <f t="shared" si="31"/>
        <v>0</v>
      </c>
      <c r="Q1147" s="201">
        <v>0</v>
      </c>
      <c r="R1147" s="201">
        <f t="shared" si="32"/>
        <v>0</v>
      </c>
      <c r="S1147" s="201">
        <v>0</v>
      </c>
      <c r="T1147" s="202">
        <f t="shared" si="33"/>
        <v>0</v>
      </c>
      <c r="U1147" s="34"/>
      <c r="V1147" s="34"/>
      <c r="W1147" s="34"/>
      <c r="X1147" s="34"/>
      <c r="Y1147" s="34"/>
      <c r="Z1147" s="34"/>
      <c r="AA1147" s="34"/>
      <c r="AB1147" s="34"/>
      <c r="AC1147" s="34"/>
      <c r="AD1147" s="34"/>
      <c r="AE1147" s="34"/>
      <c r="AR1147" s="203" t="s">
        <v>209</v>
      </c>
      <c r="AT1147" s="203" t="s">
        <v>204</v>
      </c>
      <c r="AU1147" s="203" t="s">
        <v>82</v>
      </c>
      <c r="AY1147" s="17" t="s">
        <v>201</v>
      </c>
      <c r="BE1147" s="204">
        <f t="shared" si="34"/>
        <v>0</v>
      </c>
      <c r="BF1147" s="204">
        <f t="shared" si="35"/>
        <v>0</v>
      </c>
      <c r="BG1147" s="204">
        <f t="shared" si="36"/>
        <v>0</v>
      </c>
      <c r="BH1147" s="204">
        <f t="shared" si="37"/>
        <v>0</v>
      </c>
      <c r="BI1147" s="204">
        <f t="shared" si="38"/>
        <v>0</v>
      </c>
      <c r="BJ1147" s="17" t="s">
        <v>82</v>
      </c>
      <c r="BK1147" s="204">
        <f t="shared" si="39"/>
        <v>0</v>
      </c>
      <c r="BL1147" s="17" t="s">
        <v>209</v>
      </c>
      <c r="BM1147" s="203" t="s">
        <v>3848</v>
      </c>
    </row>
    <row r="1148" spans="1:65" s="2" customFormat="1" ht="16.5" customHeight="1">
      <c r="A1148" s="34"/>
      <c r="B1148" s="35"/>
      <c r="C1148" s="192" t="s">
        <v>2096</v>
      </c>
      <c r="D1148" s="192" t="s">
        <v>204</v>
      </c>
      <c r="E1148" s="193" t="s">
        <v>6421</v>
      </c>
      <c r="F1148" s="194" t="s">
        <v>6159</v>
      </c>
      <c r="G1148" s="195" t="s">
        <v>5992</v>
      </c>
      <c r="H1148" s="196">
        <v>35</v>
      </c>
      <c r="I1148" s="197"/>
      <c r="J1148" s="198">
        <f t="shared" si="30"/>
        <v>0</v>
      </c>
      <c r="K1148" s="194" t="s">
        <v>1</v>
      </c>
      <c r="L1148" s="39"/>
      <c r="M1148" s="199" t="s">
        <v>1</v>
      </c>
      <c r="N1148" s="200" t="s">
        <v>40</v>
      </c>
      <c r="O1148" s="71"/>
      <c r="P1148" s="201">
        <f t="shared" si="31"/>
        <v>0</v>
      </c>
      <c r="Q1148" s="201">
        <v>0</v>
      </c>
      <c r="R1148" s="201">
        <f t="shared" si="32"/>
        <v>0</v>
      </c>
      <c r="S1148" s="201">
        <v>0</v>
      </c>
      <c r="T1148" s="202">
        <f t="shared" si="33"/>
        <v>0</v>
      </c>
      <c r="U1148" s="34"/>
      <c r="V1148" s="34"/>
      <c r="W1148" s="34"/>
      <c r="X1148" s="34"/>
      <c r="Y1148" s="34"/>
      <c r="Z1148" s="34"/>
      <c r="AA1148" s="34"/>
      <c r="AB1148" s="34"/>
      <c r="AC1148" s="34"/>
      <c r="AD1148" s="34"/>
      <c r="AE1148" s="34"/>
      <c r="AR1148" s="203" t="s">
        <v>209</v>
      </c>
      <c r="AT1148" s="203" t="s">
        <v>204</v>
      </c>
      <c r="AU1148" s="203" t="s">
        <v>82</v>
      </c>
      <c r="AY1148" s="17" t="s">
        <v>201</v>
      </c>
      <c r="BE1148" s="204">
        <f t="shared" si="34"/>
        <v>0</v>
      </c>
      <c r="BF1148" s="204">
        <f t="shared" si="35"/>
        <v>0</v>
      </c>
      <c r="BG1148" s="204">
        <f t="shared" si="36"/>
        <v>0</v>
      </c>
      <c r="BH1148" s="204">
        <f t="shared" si="37"/>
        <v>0</v>
      </c>
      <c r="BI1148" s="204">
        <f t="shared" si="38"/>
        <v>0</v>
      </c>
      <c r="BJ1148" s="17" t="s">
        <v>82</v>
      </c>
      <c r="BK1148" s="204">
        <f t="shared" si="39"/>
        <v>0</v>
      </c>
      <c r="BL1148" s="17" t="s">
        <v>209</v>
      </c>
      <c r="BM1148" s="203" t="s">
        <v>3857</v>
      </c>
    </row>
    <row r="1149" spans="1:65" s="2" customFormat="1" ht="16.5" customHeight="1">
      <c r="A1149" s="34"/>
      <c r="B1149" s="35"/>
      <c r="C1149" s="192" t="s">
        <v>2100</v>
      </c>
      <c r="D1149" s="192" t="s">
        <v>204</v>
      </c>
      <c r="E1149" s="193" t="s">
        <v>6422</v>
      </c>
      <c r="F1149" s="194" t="s">
        <v>6161</v>
      </c>
      <c r="G1149" s="195" t="s">
        <v>5992</v>
      </c>
      <c r="H1149" s="196">
        <v>30</v>
      </c>
      <c r="I1149" s="197"/>
      <c r="J1149" s="198">
        <f t="shared" si="30"/>
        <v>0</v>
      </c>
      <c r="K1149" s="194" t="s">
        <v>1</v>
      </c>
      <c r="L1149" s="39"/>
      <c r="M1149" s="199" t="s">
        <v>1</v>
      </c>
      <c r="N1149" s="200" t="s">
        <v>40</v>
      </c>
      <c r="O1149" s="71"/>
      <c r="P1149" s="201">
        <f t="shared" si="31"/>
        <v>0</v>
      </c>
      <c r="Q1149" s="201">
        <v>0</v>
      </c>
      <c r="R1149" s="201">
        <f t="shared" si="32"/>
        <v>0</v>
      </c>
      <c r="S1149" s="201">
        <v>0</v>
      </c>
      <c r="T1149" s="202">
        <f t="shared" si="33"/>
        <v>0</v>
      </c>
      <c r="U1149" s="34"/>
      <c r="V1149" s="34"/>
      <c r="W1149" s="34"/>
      <c r="X1149" s="34"/>
      <c r="Y1149" s="34"/>
      <c r="Z1149" s="34"/>
      <c r="AA1149" s="34"/>
      <c r="AB1149" s="34"/>
      <c r="AC1149" s="34"/>
      <c r="AD1149" s="34"/>
      <c r="AE1149" s="34"/>
      <c r="AR1149" s="203" t="s">
        <v>209</v>
      </c>
      <c r="AT1149" s="203" t="s">
        <v>204</v>
      </c>
      <c r="AU1149" s="203" t="s">
        <v>82</v>
      </c>
      <c r="AY1149" s="17" t="s">
        <v>201</v>
      </c>
      <c r="BE1149" s="204">
        <f t="shared" si="34"/>
        <v>0</v>
      </c>
      <c r="BF1149" s="204">
        <f t="shared" si="35"/>
        <v>0</v>
      </c>
      <c r="BG1149" s="204">
        <f t="shared" si="36"/>
        <v>0</v>
      </c>
      <c r="BH1149" s="204">
        <f t="shared" si="37"/>
        <v>0</v>
      </c>
      <c r="BI1149" s="204">
        <f t="shared" si="38"/>
        <v>0</v>
      </c>
      <c r="BJ1149" s="17" t="s">
        <v>82</v>
      </c>
      <c r="BK1149" s="204">
        <f t="shared" si="39"/>
        <v>0</v>
      </c>
      <c r="BL1149" s="17" t="s">
        <v>209</v>
      </c>
      <c r="BM1149" s="203" t="s">
        <v>3865</v>
      </c>
    </row>
    <row r="1150" spans="1:65" s="2" customFormat="1" ht="21.75" customHeight="1">
      <c r="A1150" s="34"/>
      <c r="B1150" s="35"/>
      <c r="C1150" s="192" t="s">
        <v>2108</v>
      </c>
      <c r="D1150" s="192" t="s">
        <v>204</v>
      </c>
      <c r="E1150" s="193" t="s">
        <v>6423</v>
      </c>
      <c r="F1150" s="194" t="s">
        <v>6163</v>
      </c>
      <c r="G1150" s="195" t="s">
        <v>5992</v>
      </c>
      <c r="H1150" s="196">
        <v>5</v>
      </c>
      <c r="I1150" s="197"/>
      <c r="J1150" s="198">
        <f t="shared" si="30"/>
        <v>0</v>
      </c>
      <c r="K1150" s="194" t="s">
        <v>1</v>
      </c>
      <c r="L1150" s="39"/>
      <c r="M1150" s="199" t="s">
        <v>1</v>
      </c>
      <c r="N1150" s="200" t="s">
        <v>40</v>
      </c>
      <c r="O1150" s="71"/>
      <c r="P1150" s="201">
        <f t="shared" si="31"/>
        <v>0</v>
      </c>
      <c r="Q1150" s="201">
        <v>0</v>
      </c>
      <c r="R1150" s="201">
        <f t="shared" si="32"/>
        <v>0</v>
      </c>
      <c r="S1150" s="201">
        <v>0</v>
      </c>
      <c r="T1150" s="202">
        <f t="shared" si="33"/>
        <v>0</v>
      </c>
      <c r="U1150" s="34"/>
      <c r="V1150" s="34"/>
      <c r="W1150" s="34"/>
      <c r="X1150" s="34"/>
      <c r="Y1150" s="34"/>
      <c r="Z1150" s="34"/>
      <c r="AA1150" s="34"/>
      <c r="AB1150" s="34"/>
      <c r="AC1150" s="34"/>
      <c r="AD1150" s="34"/>
      <c r="AE1150" s="34"/>
      <c r="AR1150" s="203" t="s">
        <v>209</v>
      </c>
      <c r="AT1150" s="203" t="s">
        <v>204</v>
      </c>
      <c r="AU1150" s="203" t="s">
        <v>82</v>
      </c>
      <c r="AY1150" s="17" t="s">
        <v>201</v>
      </c>
      <c r="BE1150" s="204">
        <f t="shared" si="34"/>
        <v>0</v>
      </c>
      <c r="BF1150" s="204">
        <f t="shared" si="35"/>
        <v>0</v>
      </c>
      <c r="BG1150" s="204">
        <f t="shared" si="36"/>
        <v>0</v>
      </c>
      <c r="BH1150" s="204">
        <f t="shared" si="37"/>
        <v>0</v>
      </c>
      <c r="BI1150" s="204">
        <f t="shared" si="38"/>
        <v>0</v>
      </c>
      <c r="BJ1150" s="17" t="s">
        <v>82</v>
      </c>
      <c r="BK1150" s="204">
        <f t="shared" si="39"/>
        <v>0</v>
      </c>
      <c r="BL1150" s="17" t="s">
        <v>209</v>
      </c>
      <c r="BM1150" s="203" t="s">
        <v>3874</v>
      </c>
    </row>
    <row r="1151" spans="1:65" s="2" customFormat="1" ht="24">
      <c r="A1151" s="34"/>
      <c r="B1151" s="35"/>
      <c r="C1151" s="192" t="s">
        <v>2113</v>
      </c>
      <c r="D1151" s="192" t="s">
        <v>204</v>
      </c>
      <c r="E1151" s="193" t="s">
        <v>6424</v>
      </c>
      <c r="F1151" s="194" t="s">
        <v>6165</v>
      </c>
      <c r="G1151" s="195" t="s">
        <v>6166</v>
      </c>
      <c r="H1151" s="196">
        <v>1</v>
      </c>
      <c r="I1151" s="197"/>
      <c r="J1151" s="198">
        <f t="shared" si="30"/>
        <v>0</v>
      </c>
      <c r="K1151" s="194" t="s">
        <v>1</v>
      </c>
      <c r="L1151" s="39"/>
      <c r="M1151" s="199" t="s">
        <v>1</v>
      </c>
      <c r="N1151" s="200" t="s">
        <v>40</v>
      </c>
      <c r="O1151" s="71"/>
      <c r="P1151" s="201">
        <f t="shared" si="31"/>
        <v>0</v>
      </c>
      <c r="Q1151" s="201">
        <v>0</v>
      </c>
      <c r="R1151" s="201">
        <f t="shared" si="32"/>
        <v>0</v>
      </c>
      <c r="S1151" s="201">
        <v>0</v>
      </c>
      <c r="T1151" s="202">
        <f t="shared" si="33"/>
        <v>0</v>
      </c>
      <c r="U1151" s="34"/>
      <c r="V1151" s="34"/>
      <c r="W1151" s="34"/>
      <c r="X1151" s="34"/>
      <c r="Y1151" s="34"/>
      <c r="Z1151" s="34"/>
      <c r="AA1151" s="34"/>
      <c r="AB1151" s="34"/>
      <c r="AC1151" s="34"/>
      <c r="AD1151" s="34"/>
      <c r="AE1151" s="34"/>
      <c r="AR1151" s="203" t="s">
        <v>209</v>
      </c>
      <c r="AT1151" s="203" t="s">
        <v>204</v>
      </c>
      <c r="AU1151" s="203" t="s">
        <v>82</v>
      </c>
      <c r="AY1151" s="17" t="s">
        <v>201</v>
      </c>
      <c r="BE1151" s="204">
        <f t="shared" si="34"/>
        <v>0</v>
      </c>
      <c r="BF1151" s="204">
        <f t="shared" si="35"/>
        <v>0</v>
      </c>
      <c r="BG1151" s="204">
        <f t="shared" si="36"/>
        <v>0</v>
      </c>
      <c r="BH1151" s="204">
        <f t="shared" si="37"/>
        <v>0</v>
      </c>
      <c r="BI1151" s="204">
        <f t="shared" si="38"/>
        <v>0</v>
      </c>
      <c r="BJ1151" s="17" t="s">
        <v>82</v>
      </c>
      <c r="BK1151" s="204">
        <f t="shared" si="39"/>
        <v>0</v>
      </c>
      <c r="BL1151" s="17" t="s">
        <v>209</v>
      </c>
      <c r="BM1151" s="203" t="s">
        <v>3884</v>
      </c>
    </row>
    <row r="1152" spans="1:65" s="2" customFormat="1" ht="16.5" customHeight="1">
      <c r="A1152" s="34"/>
      <c r="B1152" s="35"/>
      <c r="C1152" s="192" t="s">
        <v>2127</v>
      </c>
      <c r="D1152" s="192" t="s">
        <v>204</v>
      </c>
      <c r="E1152" s="193" t="s">
        <v>6425</v>
      </c>
      <c r="F1152" s="194" t="s">
        <v>6168</v>
      </c>
      <c r="G1152" s="195" t="s">
        <v>5992</v>
      </c>
      <c r="H1152" s="196">
        <v>15</v>
      </c>
      <c r="I1152" s="197"/>
      <c r="J1152" s="198">
        <f t="shared" si="30"/>
        <v>0</v>
      </c>
      <c r="K1152" s="194" t="s">
        <v>1</v>
      </c>
      <c r="L1152" s="39"/>
      <c r="M1152" s="199" t="s">
        <v>1</v>
      </c>
      <c r="N1152" s="200" t="s">
        <v>40</v>
      </c>
      <c r="O1152" s="71"/>
      <c r="P1152" s="201">
        <f t="shared" si="31"/>
        <v>0</v>
      </c>
      <c r="Q1152" s="201">
        <v>0</v>
      </c>
      <c r="R1152" s="201">
        <f t="shared" si="32"/>
        <v>0</v>
      </c>
      <c r="S1152" s="201">
        <v>0</v>
      </c>
      <c r="T1152" s="202">
        <f t="shared" si="33"/>
        <v>0</v>
      </c>
      <c r="U1152" s="34"/>
      <c r="V1152" s="34"/>
      <c r="W1152" s="34"/>
      <c r="X1152" s="34"/>
      <c r="Y1152" s="34"/>
      <c r="Z1152" s="34"/>
      <c r="AA1152" s="34"/>
      <c r="AB1152" s="34"/>
      <c r="AC1152" s="34"/>
      <c r="AD1152" s="34"/>
      <c r="AE1152" s="34"/>
      <c r="AR1152" s="203" t="s">
        <v>209</v>
      </c>
      <c r="AT1152" s="203" t="s">
        <v>204</v>
      </c>
      <c r="AU1152" s="203" t="s">
        <v>82</v>
      </c>
      <c r="AY1152" s="17" t="s">
        <v>201</v>
      </c>
      <c r="BE1152" s="204">
        <f t="shared" si="34"/>
        <v>0</v>
      </c>
      <c r="BF1152" s="204">
        <f t="shared" si="35"/>
        <v>0</v>
      </c>
      <c r="BG1152" s="204">
        <f t="shared" si="36"/>
        <v>0</v>
      </c>
      <c r="BH1152" s="204">
        <f t="shared" si="37"/>
        <v>0</v>
      </c>
      <c r="BI1152" s="204">
        <f t="shared" si="38"/>
        <v>0</v>
      </c>
      <c r="BJ1152" s="17" t="s">
        <v>82</v>
      </c>
      <c r="BK1152" s="204">
        <f t="shared" si="39"/>
        <v>0</v>
      </c>
      <c r="BL1152" s="17" t="s">
        <v>209</v>
      </c>
      <c r="BM1152" s="203" t="s">
        <v>3895</v>
      </c>
    </row>
    <row r="1153" spans="1:65" s="2" customFormat="1" ht="16.5" customHeight="1">
      <c r="A1153" s="34"/>
      <c r="B1153" s="35"/>
      <c r="C1153" s="192" t="s">
        <v>2132</v>
      </c>
      <c r="D1153" s="192" t="s">
        <v>204</v>
      </c>
      <c r="E1153" s="193" t="s">
        <v>6426</v>
      </c>
      <c r="F1153" s="194" t="s">
        <v>6170</v>
      </c>
      <c r="G1153" s="195" t="s">
        <v>2526</v>
      </c>
      <c r="H1153" s="196">
        <v>1</v>
      </c>
      <c r="I1153" s="197"/>
      <c r="J1153" s="198">
        <f t="shared" si="30"/>
        <v>0</v>
      </c>
      <c r="K1153" s="194" t="s">
        <v>1</v>
      </c>
      <c r="L1153" s="39"/>
      <c r="M1153" s="199" t="s">
        <v>1</v>
      </c>
      <c r="N1153" s="200" t="s">
        <v>40</v>
      </c>
      <c r="O1153" s="71"/>
      <c r="P1153" s="201">
        <f t="shared" si="31"/>
        <v>0</v>
      </c>
      <c r="Q1153" s="201">
        <v>0</v>
      </c>
      <c r="R1153" s="201">
        <f t="shared" si="32"/>
        <v>0</v>
      </c>
      <c r="S1153" s="201">
        <v>0</v>
      </c>
      <c r="T1153" s="202">
        <f t="shared" si="33"/>
        <v>0</v>
      </c>
      <c r="U1153" s="34"/>
      <c r="V1153" s="34"/>
      <c r="W1153" s="34"/>
      <c r="X1153" s="34"/>
      <c r="Y1153" s="34"/>
      <c r="Z1153" s="34"/>
      <c r="AA1153" s="34"/>
      <c r="AB1153" s="34"/>
      <c r="AC1153" s="34"/>
      <c r="AD1153" s="34"/>
      <c r="AE1153" s="34"/>
      <c r="AR1153" s="203" t="s">
        <v>209</v>
      </c>
      <c r="AT1153" s="203" t="s">
        <v>204</v>
      </c>
      <c r="AU1153" s="203" t="s">
        <v>82</v>
      </c>
      <c r="AY1153" s="17" t="s">
        <v>201</v>
      </c>
      <c r="BE1153" s="204">
        <f t="shared" si="34"/>
        <v>0</v>
      </c>
      <c r="BF1153" s="204">
        <f t="shared" si="35"/>
        <v>0</v>
      </c>
      <c r="BG1153" s="204">
        <f t="shared" si="36"/>
        <v>0</v>
      </c>
      <c r="BH1153" s="204">
        <f t="shared" si="37"/>
        <v>0</v>
      </c>
      <c r="BI1153" s="204">
        <f t="shared" si="38"/>
        <v>0</v>
      </c>
      <c r="BJ1153" s="17" t="s">
        <v>82</v>
      </c>
      <c r="BK1153" s="204">
        <f t="shared" si="39"/>
        <v>0</v>
      </c>
      <c r="BL1153" s="17" t="s">
        <v>209</v>
      </c>
      <c r="BM1153" s="203" t="s">
        <v>3903</v>
      </c>
    </row>
    <row r="1154" spans="1:65" s="2" customFormat="1" ht="24">
      <c r="A1154" s="34"/>
      <c r="B1154" s="35"/>
      <c r="C1154" s="192" t="s">
        <v>2138</v>
      </c>
      <c r="D1154" s="192" t="s">
        <v>204</v>
      </c>
      <c r="E1154" s="193" t="s">
        <v>6427</v>
      </c>
      <c r="F1154" s="194" t="s">
        <v>6172</v>
      </c>
      <c r="G1154" s="195" t="s">
        <v>5992</v>
      </c>
      <c r="H1154" s="196">
        <v>15</v>
      </c>
      <c r="I1154" s="197"/>
      <c r="J1154" s="198">
        <f t="shared" si="30"/>
        <v>0</v>
      </c>
      <c r="K1154" s="194" t="s">
        <v>1</v>
      </c>
      <c r="L1154" s="39"/>
      <c r="M1154" s="199" t="s">
        <v>1</v>
      </c>
      <c r="N1154" s="200" t="s">
        <v>40</v>
      </c>
      <c r="O1154" s="71"/>
      <c r="P1154" s="201">
        <f t="shared" si="31"/>
        <v>0</v>
      </c>
      <c r="Q1154" s="201">
        <v>0</v>
      </c>
      <c r="R1154" s="201">
        <f t="shared" si="32"/>
        <v>0</v>
      </c>
      <c r="S1154" s="201">
        <v>0</v>
      </c>
      <c r="T1154" s="202">
        <f t="shared" si="33"/>
        <v>0</v>
      </c>
      <c r="U1154" s="34"/>
      <c r="V1154" s="34"/>
      <c r="W1154" s="34"/>
      <c r="X1154" s="34"/>
      <c r="Y1154" s="34"/>
      <c r="Z1154" s="34"/>
      <c r="AA1154" s="34"/>
      <c r="AB1154" s="34"/>
      <c r="AC1154" s="34"/>
      <c r="AD1154" s="34"/>
      <c r="AE1154" s="34"/>
      <c r="AR1154" s="203" t="s">
        <v>209</v>
      </c>
      <c r="AT1154" s="203" t="s">
        <v>204</v>
      </c>
      <c r="AU1154" s="203" t="s">
        <v>82</v>
      </c>
      <c r="AY1154" s="17" t="s">
        <v>201</v>
      </c>
      <c r="BE1154" s="204">
        <f t="shared" si="34"/>
        <v>0</v>
      </c>
      <c r="BF1154" s="204">
        <f t="shared" si="35"/>
        <v>0</v>
      </c>
      <c r="BG1154" s="204">
        <f t="shared" si="36"/>
        <v>0</v>
      </c>
      <c r="BH1154" s="204">
        <f t="shared" si="37"/>
        <v>0</v>
      </c>
      <c r="BI1154" s="204">
        <f t="shared" si="38"/>
        <v>0</v>
      </c>
      <c r="BJ1154" s="17" t="s">
        <v>82</v>
      </c>
      <c r="BK1154" s="204">
        <f t="shared" si="39"/>
        <v>0</v>
      </c>
      <c r="BL1154" s="17" t="s">
        <v>209</v>
      </c>
      <c r="BM1154" s="203" t="s">
        <v>3912</v>
      </c>
    </row>
    <row r="1155" spans="1:65" s="2" customFormat="1" ht="16.5" customHeight="1">
      <c r="A1155" s="34"/>
      <c r="B1155" s="35"/>
      <c r="C1155" s="192" t="s">
        <v>2143</v>
      </c>
      <c r="D1155" s="192" t="s">
        <v>204</v>
      </c>
      <c r="E1155" s="193" t="s">
        <v>6428</v>
      </c>
      <c r="F1155" s="194" t="s">
        <v>6174</v>
      </c>
      <c r="G1155" s="195" t="s">
        <v>5992</v>
      </c>
      <c r="H1155" s="196">
        <v>15</v>
      </c>
      <c r="I1155" s="197"/>
      <c r="J1155" s="198">
        <f t="shared" si="30"/>
        <v>0</v>
      </c>
      <c r="K1155" s="194" t="s">
        <v>1</v>
      </c>
      <c r="L1155" s="39"/>
      <c r="M1155" s="199" t="s">
        <v>1</v>
      </c>
      <c r="N1155" s="200" t="s">
        <v>40</v>
      </c>
      <c r="O1155" s="71"/>
      <c r="P1155" s="201">
        <f t="shared" si="31"/>
        <v>0</v>
      </c>
      <c r="Q1155" s="201">
        <v>0</v>
      </c>
      <c r="R1155" s="201">
        <f t="shared" si="32"/>
        <v>0</v>
      </c>
      <c r="S1155" s="201">
        <v>0</v>
      </c>
      <c r="T1155" s="202">
        <f t="shared" si="33"/>
        <v>0</v>
      </c>
      <c r="U1155" s="34"/>
      <c r="V1155" s="34"/>
      <c r="W1155" s="34"/>
      <c r="X1155" s="34"/>
      <c r="Y1155" s="34"/>
      <c r="Z1155" s="34"/>
      <c r="AA1155" s="34"/>
      <c r="AB1155" s="34"/>
      <c r="AC1155" s="34"/>
      <c r="AD1155" s="34"/>
      <c r="AE1155" s="34"/>
      <c r="AR1155" s="203" t="s">
        <v>209</v>
      </c>
      <c r="AT1155" s="203" t="s">
        <v>204</v>
      </c>
      <c r="AU1155" s="203" t="s">
        <v>82</v>
      </c>
      <c r="AY1155" s="17" t="s">
        <v>201</v>
      </c>
      <c r="BE1155" s="204">
        <f t="shared" si="34"/>
        <v>0</v>
      </c>
      <c r="BF1155" s="204">
        <f t="shared" si="35"/>
        <v>0</v>
      </c>
      <c r="BG1155" s="204">
        <f t="shared" si="36"/>
        <v>0</v>
      </c>
      <c r="BH1155" s="204">
        <f t="shared" si="37"/>
        <v>0</v>
      </c>
      <c r="BI1155" s="204">
        <f t="shared" si="38"/>
        <v>0</v>
      </c>
      <c r="BJ1155" s="17" t="s">
        <v>82</v>
      </c>
      <c r="BK1155" s="204">
        <f t="shared" si="39"/>
        <v>0</v>
      </c>
      <c r="BL1155" s="17" t="s">
        <v>209</v>
      </c>
      <c r="BM1155" s="203" t="s">
        <v>3922</v>
      </c>
    </row>
    <row r="1156" spans="1:65" s="2" customFormat="1" ht="16.5" customHeight="1">
      <c r="A1156" s="34"/>
      <c r="B1156" s="35"/>
      <c r="C1156" s="192" t="s">
        <v>2147</v>
      </c>
      <c r="D1156" s="192" t="s">
        <v>204</v>
      </c>
      <c r="E1156" s="193" t="s">
        <v>6429</v>
      </c>
      <c r="F1156" s="194" t="s">
        <v>6176</v>
      </c>
      <c r="G1156" s="195" t="s">
        <v>5992</v>
      </c>
      <c r="H1156" s="196">
        <v>48</v>
      </c>
      <c r="I1156" s="197"/>
      <c r="J1156" s="198">
        <f t="shared" si="30"/>
        <v>0</v>
      </c>
      <c r="K1156" s="194" t="s">
        <v>1</v>
      </c>
      <c r="L1156" s="39"/>
      <c r="M1156" s="199" t="s">
        <v>1</v>
      </c>
      <c r="N1156" s="200" t="s">
        <v>40</v>
      </c>
      <c r="O1156" s="71"/>
      <c r="P1156" s="201">
        <f t="shared" si="31"/>
        <v>0</v>
      </c>
      <c r="Q1156" s="201">
        <v>0</v>
      </c>
      <c r="R1156" s="201">
        <f t="shared" si="32"/>
        <v>0</v>
      </c>
      <c r="S1156" s="201">
        <v>0</v>
      </c>
      <c r="T1156" s="202">
        <f t="shared" si="33"/>
        <v>0</v>
      </c>
      <c r="U1156" s="34"/>
      <c r="V1156" s="34"/>
      <c r="W1156" s="34"/>
      <c r="X1156" s="34"/>
      <c r="Y1156" s="34"/>
      <c r="Z1156" s="34"/>
      <c r="AA1156" s="34"/>
      <c r="AB1156" s="34"/>
      <c r="AC1156" s="34"/>
      <c r="AD1156" s="34"/>
      <c r="AE1156" s="34"/>
      <c r="AR1156" s="203" t="s">
        <v>209</v>
      </c>
      <c r="AT1156" s="203" t="s">
        <v>204</v>
      </c>
      <c r="AU1156" s="203" t="s">
        <v>82</v>
      </c>
      <c r="AY1156" s="17" t="s">
        <v>201</v>
      </c>
      <c r="BE1156" s="204">
        <f t="shared" si="34"/>
        <v>0</v>
      </c>
      <c r="BF1156" s="204">
        <f t="shared" si="35"/>
        <v>0</v>
      </c>
      <c r="BG1156" s="204">
        <f t="shared" si="36"/>
        <v>0</v>
      </c>
      <c r="BH1156" s="204">
        <f t="shared" si="37"/>
        <v>0</v>
      </c>
      <c r="BI1156" s="204">
        <f t="shared" si="38"/>
        <v>0</v>
      </c>
      <c r="BJ1156" s="17" t="s">
        <v>82</v>
      </c>
      <c r="BK1156" s="204">
        <f t="shared" si="39"/>
        <v>0</v>
      </c>
      <c r="BL1156" s="17" t="s">
        <v>209</v>
      </c>
      <c r="BM1156" s="203" t="s">
        <v>3931</v>
      </c>
    </row>
    <row r="1157" spans="1:65" s="12" customFormat="1" ht="25.9" customHeight="1">
      <c r="B1157" s="176"/>
      <c r="C1157" s="177"/>
      <c r="D1157" s="178" t="s">
        <v>74</v>
      </c>
      <c r="E1157" s="179" t="s">
        <v>6430</v>
      </c>
      <c r="F1157" s="179" t="s">
        <v>6431</v>
      </c>
      <c r="G1157" s="177"/>
      <c r="H1157" s="177"/>
      <c r="I1157" s="180"/>
      <c r="J1157" s="181">
        <f>BK1157</f>
        <v>0</v>
      </c>
      <c r="K1157" s="177"/>
      <c r="L1157" s="182"/>
      <c r="M1157" s="183"/>
      <c r="N1157" s="184"/>
      <c r="O1157" s="184"/>
      <c r="P1157" s="185">
        <f>SUM(P1158:P1227)</f>
        <v>0</v>
      </c>
      <c r="Q1157" s="184"/>
      <c r="R1157" s="185">
        <f>SUM(R1158:R1227)</f>
        <v>0</v>
      </c>
      <c r="S1157" s="184"/>
      <c r="T1157" s="186">
        <f>SUM(T1158:T1227)</f>
        <v>0</v>
      </c>
      <c r="AR1157" s="187" t="s">
        <v>82</v>
      </c>
      <c r="AT1157" s="188" t="s">
        <v>74</v>
      </c>
      <c r="AU1157" s="188" t="s">
        <v>75</v>
      </c>
      <c r="AY1157" s="187" t="s">
        <v>201</v>
      </c>
      <c r="BK1157" s="189">
        <f>SUM(BK1158:BK1227)</f>
        <v>0</v>
      </c>
    </row>
    <row r="1158" spans="1:65" s="2" customFormat="1" ht="36">
      <c r="A1158" s="34"/>
      <c r="B1158" s="35"/>
      <c r="C1158" s="192" t="s">
        <v>2152</v>
      </c>
      <c r="D1158" s="192" t="s">
        <v>204</v>
      </c>
      <c r="E1158" s="193" t="s">
        <v>6432</v>
      </c>
      <c r="F1158" s="194" t="s">
        <v>6433</v>
      </c>
      <c r="G1158" s="195" t="s">
        <v>2526</v>
      </c>
      <c r="H1158" s="196">
        <v>1</v>
      </c>
      <c r="I1158" s="197"/>
      <c r="J1158" s="198">
        <f>ROUND(I1158*H1158,2)</f>
        <v>0</v>
      </c>
      <c r="K1158" s="194" t="s">
        <v>1</v>
      </c>
      <c r="L1158" s="39"/>
      <c r="M1158" s="199" t="s">
        <v>1</v>
      </c>
      <c r="N1158" s="200" t="s">
        <v>40</v>
      </c>
      <c r="O1158" s="71"/>
      <c r="P1158" s="201">
        <f>O1158*H1158</f>
        <v>0</v>
      </c>
      <c r="Q1158" s="201">
        <v>0</v>
      </c>
      <c r="R1158" s="201">
        <f>Q1158*H1158</f>
        <v>0</v>
      </c>
      <c r="S1158" s="201">
        <v>0</v>
      </c>
      <c r="T1158" s="202">
        <f>S1158*H1158</f>
        <v>0</v>
      </c>
      <c r="U1158" s="34"/>
      <c r="V1158" s="34"/>
      <c r="W1158" s="34"/>
      <c r="X1158" s="34"/>
      <c r="Y1158" s="34"/>
      <c r="Z1158" s="34"/>
      <c r="AA1158" s="34"/>
      <c r="AB1158" s="34"/>
      <c r="AC1158" s="34"/>
      <c r="AD1158" s="34"/>
      <c r="AE1158" s="34"/>
      <c r="AR1158" s="203" t="s">
        <v>209</v>
      </c>
      <c r="AT1158" s="203" t="s">
        <v>204</v>
      </c>
      <c r="AU1158" s="203" t="s">
        <v>82</v>
      </c>
      <c r="AY1158" s="17" t="s">
        <v>201</v>
      </c>
      <c r="BE1158" s="204">
        <f>IF(N1158="základní",J1158,0)</f>
        <v>0</v>
      </c>
      <c r="BF1158" s="204">
        <f>IF(N1158="snížená",J1158,0)</f>
        <v>0</v>
      </c>
      <c r="BG1158" s="204">
        <f>IF(N1158="zákl. přenesená",J1158,0)</f>
        <v>0</v>
      </c>
      <c r="BH1158" s="204">
        <f>IF(N1158="sníž. přenesená",J1158,0)</f>
        <v>0</v>
      </c>
      <c r="BI1158" s="204">
        <f>IF(N1158="nulová",J1158,0)</f>
        <v>0</v>
      </c>
      <c r="BJ1158" s="17" t="s">
        <v>82</v>
      </c>
      <c r="BK1158" s="204">
        <f>ROUND(I1158*H1158,2)</f>
        <v>0</v>
      </c>
      <c r="BL1158" s="17" t="s">
        <v>209</v>
      </c>
      <c r="BM1158" s="203" t="s">
        <v>3939</v>
      </c>
    </row>
    <row r="1159" spans="1:65" s="13" customFormat="1" ht="11.25">
      <c r="B1159" s="205"/>
      <c r="C1159" s="206"/>
      <c r="D1159" s="207" t="s">
        <v>211</v>
      </c>
      <c r="E1159" s="208" t="s">
        <v>1</v>
      </c>
      <c r="F1159" s="209" t="s">
        <v>6049</v>
      </c>
      <c r="G1159" s="206"/>
      <c r="H1159" s="208" t="s">
        <v>1</v>
      </c>
      <c r="I1159" s="210"/>
      <c r="J1159" s="206"/>
      <c r="K1159" s="206"/>
      <c r="L1159" s="211"/>
      <c r="M1159" s="212"/>
      <c r="N1159" s="213"/>
      <c r="O1159" s="213"/>
      <c r="P1159" s="213"/>
      <c r="Q1159" s="213"/>
      <c r="R1159" s="213"/>
      <c r="S1159" s="213"/>
      <c r="T1159" s="214"/>
      <c r="AT1159" s="215" t="s">
        <v>211</v>
      </c>
      <c r="AU1159" s="215" t="s">
        <v>82</v>
      </c>
      <c r="AV1159" s="13" t="s">
        <v>82</v>
      </c>
      <c r="AW1159" s="13" t="s">
        <v>31</v>
      </c>
      <c r="AX1159" s="13" t="s">
        <v>75</v>
      </c>
      <c r="AY1159" s="215" t="s">
        <v>201</v>
      </c>
    </row>
    <row r="1160" spans="1:65" s="14" customFormat="1" ht="11.25">
      <c r="B1160" s="216"/>
      <c r="C1160" s="217"/>
      <c r="D1160" s="207" t="s">
        <v>211</v>
      </c>
      <c r="E1160" s="218" t="s">
        <v>1</v>
      </c>
      <c r="F1160" s="219" t="s">
        <v>82</v>
      </c>
      <c r="G1160" s="217"/>
      <c r="H1160" s="220">
        <v>1</v>
      </c>
      <c r="I1160" s="221"/>
      <c r="J1160" s="217"/>
      <c r="K1160" s="217"/>
      <c r="L1160" s="222"/>
      <c r="M1160" s="223"/>
      <c r="N1160" s="224"/>
      <c r="O1160" s="224"/>
      <c r="P1160" s="224"/>
      <c r="Q1160" s="224"/>
      <c r="R1160" s="224"/>
      <c r="S1160" s="224"/>
      <c r="T1160" s="225"/>
      <c r="AT1160" s="226" t="s">
        <v>211</v>
      </c>
      <c r="AU1160" s="226" t="s">
        <v>82</v>
      </c>
      <c r="AV1160" s="14" t="s">
        <v>84</v>
      </c>
      <c r="AW1160" s="14" t="s">
        <v>31</v>
      </c>
      <c r="AX1160" s="14" t="s">
        <v>75</v>
      </c>
      <c r="AY1160" s="226" t="s">
        <v>201</v>
      </c>
    </row>
    <row r="1161" spans="1:65" s="15" customFormat="1" ht="11.25">
      <c r="B1161" s="245"/>
      <c r="C1161" s="246"/>
      <c r="D1161" s="207" t="s">
        <v>211</v>
      </c>
      <c r="E1161" s="247" t="s">
        <v>1</v>
      </c>
      <c r="F1161" s="248" t="s">
        <v>5560</v>
      </c>
      <c r="G1161" s="246"/>
      <c r="H1161" s="249">
        <v>1</v>
      </c>
      <c r="I1161" s="250"/>
      <c r="J1161" s="246"/>
      <c r="K1161" s="246"/>
      <c r="L1161" s="251"/>
      <c r="M1161" s="252"/>
      <c r="N1161" s="253"/>
      <c r="O1161" s="253"/>
      <c r="P1161" s="253"/>
      <c r="Q1161" s="253"/>
      <c r="R1161" s="253"/>
      <c r="S1161" s="253"/>
      <c r="T1161" s="254"/>
      <c r="AT1161" s="255" t="s">
        <v>211</v>
      </c>
      <c r="AU1161" s="255" t="s">
        <v>82</v>
      </c>
      <c r="AV1161" s="15" t="s">
        <v>209</v>
      </c>
      <c r="AW1161" s="15" t="s">
        <v>31</v>
      </c>
      <c r="AX1161" s="15" t="s">
        <v>82</v>
      </c>
      <c r="AY1161" s="255" t="s">
        <v>201</v>
      </c>
    </row>
    <row r="1162" spans="1:65" s="2" customFormat="1" ht="24">
      <c r="A1162" s="34"/>
      <c r="B1162" s="35"/>
      <c r="C1162" s="192" t="s">
        <v>2157</v>
      </c>
      <c r="D1162" s="192" t="s">
        <v>204</v>
      </c>
      <c r="E1162" s="193" t="s">
        <v>6434</v>
      </c>
      <c r="F1162" s="194" t="s">
        <v>6435</v>
      </c>
      <c r="G1162" s="195" t="s">
        <v>2526</v>
      </c>
      <c r="H1162" s="196">
        <v>1</v>
      </c>
      <c r="I1162" s="197"/>
      <c r="J1162" s="198">
        <f>ROUND(I1162*H1162,2)</f>
        <v>0</v>
      </c>
      <c r="K1162" s="194" t="s">
        <v>1</v>
      </c>
      <c r="L1162" s="39"/>
      <c r="M1162" s="199" t="s">
        <v>1</v>
      </c>
      <c r="N1162" s="200" t="s">
        <v>40</v>
      </c>
      <c r="O1162" s="71"/>
      <c r="P1162" s="201">
        <f>O1162*H1162</f>
        <v>0</v>
      </c>
      <c r="Q1162" s="201">
        <v>0</v>
      </c>
      <c r="R1162" s="201">
        <f>Q1162*H1162</f>
        <v>0</v>
      </c>
      <c r="S1162" s="201">
        <v>0</v>
      </c>
      <c r="T1162" s="202">
        <f>S1162*H1162</f>
        <v>0</v>
      </c>
      <c r="U1162" s="34"/>
      <c r="V1162" s="34"/>
      <c r="W1162" s="34"/>
      <c r="X1162" s="34"/>
      <c r="Y1162" s="34"/>
      <c r="Z1162" s="34"/>
      <c r="AA1162" s="34"/>
      <c r="AB1162" s="34"/>
      <c r="AC1162" s="34"/>
      <c r="AD1162" s="34"/>
      <c r="AE1162" s="34"/>
      <c r="AR1162" s="203" t="s">
        <v>209</v>
      </c>
      <c r="AT1162" s="203" t="s">
        <v>204</v>
      </c>
      <c r="AU1162" s="203" t="s">
        <v>82</v>
      </c>
      <c r="AY1162" s="17" t="s">
        <v>201</v>
      </c>
      <c r="BE1162" s="204">
        <f>IF(N1162="základní",J1162,0)</f>
        <v>0</v>
      </c>
      <c r="BF1162" s="204">
        <f>IF(N1162="snížená",J1162,0)</f>
        <v>0</v>
      </c>
      <c r="BG1162" s="204">
        <f>IF(N1162="zákl. přenesená",J1162,0)</f>
        <v>0</v>
      </c>
      <c r="BH1162" s="204">
        <f>IF(N1162="sníž. přenesená",J1162,0)</f>
        <v>0</v>
      </c>
      <c r="BI1162" s="204">
        <f>IF(N1162="nulová",J1162,0)</f>
        <v>0</v>
      </c>
      <c r="BJ1162" s="17" t="s">
        <v>82</v>
      </c>
      <c r="BK1162" s="204">
        <f>ROUND(I1162*H1162,2)</f>
        <v>0</v>
      </c>
      <c r="BL1162" s="17" t="s">
        <v>209</v>
      </c>
      <c r="BM1162" s="203" t="s">
        <v>3947</v>
      </c>
    </row>
    <row r="1163" spans="1:65" s="13" customFormat="1" ht="11.25">
      <c r="B1163" s="205"/>
      <c r="C1163" s="206"/>
      <c r="D1163" s="207" t="s">
        <v>211</v>
      </c>
      <c r="E1163" s="208" t="s">
        <v>1</v>
      </c>
      <c r="F1163" s="209" t="s">
        <v>6049</v>
      </c>
      <c r="G1163" s="206"/>
      <c r="H1163" s="208" t="s">
        <v>1</v>
      </c>
      <c r="I1163" s="210"/>
      <c r="J1163" s="206"/>
      <c r="K1163" s="206"/>
      <c r="L1163" s="211"/>
      <c r="M1163" s="212"/>
      <c r="N1163" s="213"/>
      <c r="O1163" s="213"/>
      <c r="P1163" s="213"/>
      <c r="Q1163" s="213"/>
      <c r="R1163" s="213"/>
      <c r="S1163" s="213"/>
      <c r="T1163" s="214"/>
      <c r="AT1163" s="215" t="s">
        <v>211</v>
      </c>
      <c r="AU1163" s="215" t="s">
        <v>82</v>
      </c>
      <c r="AV1163" s="13" t="s">
        <v>82</v>
      </c>
      <c r="AW1163" s="13" t="s">
        <v>31</v>
      </c>
      <c r="AX1163" s="13" t="s">
        <v>75</v>
      </c>
      <c r="AY1163" s="215" t="s">
        <v>201</v>
      </c>
    </row>
    <row r="1164" spans="1:65" s="14" customFormat="1" ht="11.25">
      <c r="B1164" s="216"/>
      <c r="C1164" s="217"/>
      <c r="D1164" s="207" t="s">
        <v>211</v>
      </c>
      <c r="E1164" s="218" t="s">
        <v>1</v>
      </c>
      <c r="F1164" s="219" t="s">
        <v>82</v>
      </c>
      <c r="G1164" s="217"/>
      <c r="H1164" s="220">
        <v>1</v>
      </c>
      <c r="I1164" s="221"/>
      <c r="J1164" s="217"/>
      <c r="K1164" s="217"/>
      <c r="L1164" s="222"/>
      <c r="M1164" s="223"/>
      <c r="N1164" s="224"/>
      <c r="O1164" s="224"/>
      <c r="P1164" s="224"/>
      <c r="Q1164" s="224"/>
      <c r="R1164" s="224"/>
      <c r="S1164" s="224"/>
      <c r="T1164" s="225"/>
      <c r="AT1164" s="226" t="s">
        <v>211</v>
      </c>
      <c r="AU1164" s="226" t="s">
        <v>82</v>
      </c>
      <c r="AV1164" s="14" t="s">
        <v>84</v>
      </c>
      <c r="AW1164" s="14" t="s">
        <v>31</v>
      </c>
      <c r="AX1164" s="14" t="s">
        <v>75</v>
      </c>
      <c r="AY1164" s="226" t="s">
        <v>201</v>
      </c>
    </row>
    <row r="1165" spans="1:65" s="15" customFormat="1" ht="11.25">
      <c r="B1165" s="245"/>
      <c r="C1165" s="246"/>
      <c r="D1165" s="207" t="s">
        <v>211</v>
      </c>
      <c r="E1165" s="247" t="s">
        <v>1</v>
      </c>
      <c r="F1165" s="248" t="s">
        <v>5560</v>
      </c>
      <c r="G1165" s="246"/>
      <c r="H1165" s="249">
        <v>1</v>
      </c>
      <c r="I1165" s="250"/>
      <c r="J1165" s="246"/>
      <c r="K1165" s="246"/>
      <c r="L1165" s="251"/>
      <c r="M1165" s="252"/>
      <c r="N1165" s="253"/>
      <c r="O1165" s="253"/>
      <c r="P1165" s="253"/>
      <c r="Q1165" s="253"/>
      <c r="R1165" s="253"/>
      <c r="S1165" s="253"/>
      <c r="T1165" s="254"/>
      <c r="AT1165" s="255" t="s">
        <v>211</v>
      </c>
      <c r="AU1165" s="255" t="s">
        <v>82</v>
      </c>
      <c r="AV1165" s="15" t="s">
        <v>209</v>
      </c>
      <c r="AW1165" s="15" t="s">
        <v>31</v>
      </c>
      <c r="AX1165" s="15" t="s">
        <v>82</v>
      </c>
      <c r="AY1165" s="255" t="s">
        <v>201</v>
      </c>
    </row>
    <row r="1166" spans="1:65" s="2" customFormat="1" ht="24">
      <c r="A1166" s="34"/>
      <c r="B1166" s="35"/>
      <c r="C1166" s="192" t="s">
        <v>2162</v>
      </c>
      <c r="D1166" s="192" t="s">
        <v>204</v>
      </c>
      <c r="E1166" s="193" t="s">
        <v>6436</v>
      </c>
      <c r="F1166" s="194" t="s">
        <v>6435</v>
      </c>
      <c r="G1166" s="195" t="s">
        <v>2526</v>
      </c>
      <c r="H1166" s="196">
        <v>1</v>
      </c>
      <c r="I1166" s="197"/>
      <c r="J1166" s="198">
        <f>ROUND(I1166*H1166,2)</f>
        <v>0</v>
      </c>
      <c r="K1166" s="194" t="s">
        <v>1</v>
      </c>
      <c r="L1166" s="39"/>
      <c r="M1166" s="199" t="s">
        <v>1</v>
      </c>
      <c r="N1166" s="200" t="s">
        <v>40</v>
      </c>
      <c r="O1166" s="71"/>
      <c r="P1166" s="201">
        <f>O1166*H1166</f>
        <v>0</v>
      </c>
      <c r="Q1166" s="201">
        <v>0</v>
      </c>
      <c r="R1166" s="201">
        <f>Q1166*H1166</f>
        <v>0</v>
      </c>
      <c r="S1166" s="201">
        <v>0</v>
      </c>
      <c r="T1166" s="202">
        <f>S1166*H1166</f>
        <v>0</v>
      </c>
      <c r="U1166" s="34"/>
      <c r="V1166" s="34"/>
      <c r="W1166" s="34"/>
      <c r="X1166" s="34"/>
      <c r="Y1166" s="34"/>
      <c r="Z1166" s="34"/>
      <c r="AA1166" s="34"/>
      <c r="AB1166" s="34"/>
      <c r="AC1166" s="34"/>
      <c r="AD1166" s="34"/>
      <c r="AE1166" s="34"/>
      <c r="AR1166" s="203" t="s">
        <v>209</v>
      </c>
      <c r="AT1166" s="203" t="s">
        <v>204</v>
      </c>
      <c r="AU1166" s="203" t="s">
        <v>82</v>
      </c>
      <c r="AY1166" s="17" t="s">
        <v>201</v>
      </c>
      <c r="BE1166" s="204">
        <f>IF(N1166="základní",J1166,0)</f>
        <v>0</v>
      </c>
      <c r="BF1166" s="204">
        <f>IF(N1166="snížená",J1166,0)</f>
        <v>0</v>
      </c>
      <c r="BG1166" s="204">
        <f>IF(N1166="zákl. přenesená",J1166,0)</f>
        <v>0</v>
      </c>
      <c r="BH1166" s="204">
        <f>IF(N1166="sníž. přenesená",J1166,0)</f>
        <v>0</v>
      </c>
      <c r="BI1166" s="204">
        <f>IF(N1166="nulová",J1166,0)</f>
        <v>0</v>
      </c>
      <c r="BJ1166" s="17" t="s">
        <v>82</v>
      </c>
      <c r="BK1166" s="204">
        <f>ROUND(I1166*H1166,2)</f>
        <v>0</v>
      </c>
      <c r="BL1166" s="17" t="s">
        <v>209</v>
      </c>
      <c r="BM1166" s="203" t="s">
        <v>3955</v>
      </c>
    </row>
    <row r="1167" spans="1:65" s="13" customFormat="1" ht="11.25">
      <c r="B1167" s="205"/>
      <c r="C1167" s="206"/>
      <c r="D1167" s="207" t="s">
        <v>211</v>
      </c>
      <c r="E1167" s="208" t="s">
        <v>1</v>
      </c>
      <c r="F1167" s="209" t="s">
        <v>6049</v>
      </c>
      <c r="G1167" s="206"/>
      <c r="H1167" s="208" t="s">
        <v>1</v>
      </c>
      <c r="I1167" s="210"/>
      <c r="J1167" s="206"/>
      <c r="K1167" s="206"/>
      <c r="L1167" s="211"/>
      <c r="M1167" s="212"/>
      <c r="N1167" s="213"/>
      <c r="O1167" s="213"/>
      <c r="P1167" s="213"/>
      <c r="Q1167" s="213"/>
      <c r="R1167" s="213"/>
      <c r="S1167" s="213"/>
      <c r="T1167" s="214"/>
      <c r="AT1167" s="215" t="s">
        <v>211</v>
      </c>
      <c r="AU1167" s="215" t="s">
        <v>82</v>
      </c>
      <c r="AV1167" s="13" t="s">
        <v>82</v>
      </c>
      <c r="AW1167" s="13" t="s">
        <v>31</v>
      </c>
      <c r="AX1167" s="13" t="s">
        <v>75</v>
      </c>
      <c r="AY1167" s="215" t="s">
        <v>201</v>
      </c>
    </row>
    <row r="1168" spans="1:65" s="14" customFormat="1" ht="11.25">
      <c r="B1168" s="216"/>
      <c r="C1168" s="217"/>
      <c r="D1168" s="207" t="s">
        <v>211</v>
      </c>
      <c r="E1168" s="218" t="s">
        <v>1</v>
      </c>
      <c r="F1168" s="219" t="s">
        <v>82</v>
      </c>
      <c r="G1168" s="217"/>
      <c r="H1168" s="220">
        <v>1</v>
      </c>
      <c r="I1168" s="221"/>
      <c r="J1168" s="217"/>
      <c r="K1168" s="217"/>
      <c r="L1168" s="222"/>
      <c r="M1168" s="223"/>
      <c r="N1168" s="224"/>
      <c r="O1168" s="224"/>
      <c r="P1168" s="224"/>
      <c r="Q1168" s="224"/>
      <c r="R1168" s="224"/>
      <c r="S1168" s="224"/>
      <c r="T1168" s="225"/>
      <c r="AT1168" s="226" t="s">
        <v>211</v>
      </c>
      <c r="AU1168" s="226" t="s">
        <v>82</v>
      </c>
      <c r="AV1168" s="14" t="s">
        <v>84</v>
      </c>
      <c r="AW1168" s="14" t="s">
        <v>31</v>
      </c>
      <c r="AX1168" s="14" t="s">
        <v>75</v>
      </c>
      <c r="AY1168" s="226" t="s">
        <v>201</v>
      </c>
    </row>
    <row r="1169" spans="1:65" s="15" customFormat="1" ht="11.25">
      <c r="B1169" s="245"/>
      <c r="C1169" s="246"/>
      <c r="D1169" s="207" t="s">
        <v>211</v>
      </c>
      <c r="E1169" s="247" t="s">
        <v>1</v>
      </c>
      <c r="F1169" s="248" t="s">
        <v>5560</v>
      </c>
      <c r="G1169" s="246"/>
      <c r="H1169" s="249">
        <v>1</v>
      </c>
      <c r="I1169" s="250"/>
      <c r="J1169" s="246"/>
      <c r="K1169" s="246"/>
      <c r="L1169" s="251"/>
      <c r="M1169" s="252"/>
      <c r="N1169" s="253"/>
      <c r="O1169" s="253"/>
      <c r="P1169" s="253"/>
      <c r="Q1169" s="253"/>
      <c r="R1169" s="253"/>
      <c r="S1169" s="253"/>
      <c r="T1169" s="254"/>
      <c r="AT1169" s="255" t="s">
        <v>211</v>
      </c>
      <c r="AU1169" s="255" t="s">
        <v>82</v>
      </c>
      <c r="AV1169" s="15" t="s">
        <v>209</v>
      </c>
      <c r="AW1169" s="15" t="s">
        <v>31</v>
      </c>
      <c r="AX1169" s="15" t="s">
        <v>82</v>
      </c>
      <c r="AY1169" s="255" t="s">
        <v>201</v>
      </c>
    </row>
    <row r="1170" spans="1:65" s="2" customFormat="1" ht="36">
      <c r="A1170" s="34"/>
      <c r="B1170" s="35"/>
      <c r="C1170" s="192" t="s">
        <v>2167</v>
      </c>
      <c r="D1170" s="192" t="s">
        <v>204</v>
      </c>
      <c r="E1170" s="193" t="s">
        <v>6437</v>
      </c>
      <c r="F1170" s="194" t="s">
        <v>6438</v>
      </c>
      <c r="G1170" s="195" t="s">
        <v>2526</v>
      </c>
      <c r="H1170" s="196">
        <v>1</v>
      </c>
      <c r="I1170" s="197"/>
      <c r="J1170" s="198">
        <f>ROUND(I1170*H1170,2)</f>
        <v>0</v>
      </c>
      <c r="K1170" s="194" t="s">
        <v>1</v>
      </c>
      <c r="L1170" s="39"/>
      <c r="M1170" s="199" t="s">
        <v>1</v>
      </c>
      <c r="N1170" s="200" t="s">
        <v>40</v>
      </c>
      <c r="O1170" s="71"/>
      <c r="P1170" s="201">
        <f>O1170*H1170</f>
        <v>0</v>
      </c>
      <c r="Q1170" s="201">
        <v>0</v>
      </c>
      <c r="R1170" s="201">
        <f>Q1170*H1170</f>
        <v>0</v>
      </c>
      <c r="S1170" s="201">
        <v>0</v>
      </c>
      <c r="T1170" s="202">
        <f>S1170*H1170</f>
        <v>0</v>
      </c>
      <c r="U1170" s="34"/>
      <c r="V1170" s="34"/>
      <c r="W1170" s="34"/>
      <c r="X1170" s="34"/>
      <c r="Y1170" s="34"/>
      <c r="Z1170" s="34"/>
      <c r="AA1170" s="34"/>
      <c r="AB1170" s="34"/>
      <c r="AC1170" s="34"/>
      <c r="AD1170" s="34"/>
      <c r="AE1170" s="34"/>
      <c r="AR1170" s="203" t="s">
        <v>209</v>
      </c>
      <c r="AT1170" s="203" t="s">
        <v>204</v>
      </c>
      <c r="AU1170" s="203" t="s">
        <v>82</v>
      </c>
      <c r="AY1170" s="17" t="s">
        <v>201</v>
      </c>
      <c r="BE1170" s="204">
        <f>IF(N1170="základní",J1170,0)</f>
        <v>0</v>
      </c>
      <c r="BF1170" s="204">
        <f>IF(N1170="snížená",J1170,0)</f>
        <v>0</v>
      </c>
      <c r="BG1170" s="204">
        <f>IF(N1170="zákl. přenesená",J1170,0)</f>
        <v>0</v>
      </c>
      <c r="BH1170" s="204">
        <f>IF(N1170="sníž. přenesená",J1170,0)</f>
        <v>0</v>
      </c>
      <c r="BI1170" s="204">
        <f>IF(N1170="nulová",J1170,0)</f>
        <v>0</v>
      </c>
      <c r="BJ1170" s="17" t="s">
        <v>82</v>
      </c>
      <c r="BK1170" s="204">
        <f>ROUND(I1170*H1170,2)</f>
        <v>0</v>
      </c>
      <c r="BL1170" s="17" t="s">
        <v>209</v>
      </c>
      <c r="BM1170" s="203" t="s">
        <v>3963</v>
      </c>
    </row>
    <row r="1171" spans="1:65" s="13" customFormat="1" ht="11.25">
      <c r="B1171" s="205"/>
      <c r="C1171" s="206"/>
      <c r="D1171" s="207" t="s">
        <v>211</v>
      </c>
      <c r="E1171" s="208" t="s">
        <v>1</v>
      </c>
      <c r="F1171" s="209" t="s">
        <v>6049</v>
      </c>
      <c r="G1171" s="206"/>
      <c r="H1171" s="208" t="s">
        <v>1</v>
      </c>
      <c r="I1171" s="210"/>
      <c r="J1171" s="206"/>
      <c r="K1171" s="206"/>
      <c r="L1171" s="211"/>
      <c r="M1171" s="212"/>
      <c r="N1171" s="213"/>
      <c r="O1171" s="213"/>
      <c r="P1171" s="213"/>
      <c r="Q1171" s="213"/>
      <c r="R1171" s="213"/>
      <c r="S1171" s="213"/>
      <c r="T1171" s="214"/>
      <c r="AT1171" s="215" t="s">
        <v>211</v>
      </c>
      <c r="AU1171" s="215" t="s">
        <v>82</v>
      </c>
      <c r="AV1171" s="13" t="s">
        <v>82</v>
      </c>
      <c r="AW1171" s="13" t="s">
        <v>31</v>
      </c>
      <c r="AX1171" s="13" t="s">
        <v>75</v>
      </c>
      <c r="AY1171" s="215" t="s">
        <v>201</v>
      </c>
    </row>
    <row r="1172" spans="1:65" s="14" customFormat="1" ht="11.25">
      <c r="B1172" s="216"/>
      <c r="C1172" s="217"/>
      <c r="D1172" s="207" t="s">
        <v>211</v>
      </c>
      <c r="E1172" s="218" t="s">
        <v>1</v>
      </c>
      <c r="F1172" s="219" t="s">
        <v>82</v>
      </c>
      <c r="G1172" s="217"/>
      <c r="H1172" s="220">
        <v>1</v>
      </c>
      <c r="I1172" s="221"/>
      <c r="J1172" s="217"/>
      <c r="K1172" s="217"/>
      <c r="L1172" s="222"/>
      <c r="M1172" s="223"/>
      <c r="N1172" s="224"/>
      <c r="O1172" s="224"/>
      <c r="P1172" s="224"/>
      <c r="Q1172" s="224"/>
      <c r="R1172" s="224"/>
      <c r="S1172" s="224"/>
      <c r="T1172" s="225"/>
      <c r="AT1172" s="226" t="s">
        <v>211</v>
      </c>
      <c r="AU1172" s="226" t="s">
        <v>82</v>
      </c>
      <c r="AV1172" s="14" t="s">
        <v>84</v>
      </c>
      <c r="AW1172" s="14" t="s">
        <v>31</v>
      </c>
      <c r="AX1172" s="14" t="s">
        <v>75</v>
      </c>
      <c r="AY1172" s="226" t="s">
        <v>201</v>
      </c>
    </row>
    <row r="1173" spans="1:65" s="15" customFormat="1" ht="11.25">
      <c r="B1173" s="245"/>
      <c r="C1173" s="246"/>
      <c r="D1173" s="207" t="s">
        <v>211</v>
      </c>
      <c r="E1173" s="247" t="s">
        <v>1</v>
      </c>
      <c r="F1173" s="248" t="s">
        <v>5560</v>
      </c>
      <c r="G1173" s="246"/>
      <c r="H1173" s="249">
        <v>1</v>
      </c>
      <c r="I1173" s="250"/>
      <c r="J1173" s="246"/>
      <c r="K1173" s="246"/>
      <c r="L1173" s="251"/>
      <c r="M1173" s="252"/>
      <c r="N1173" s="253"/>
      <c r="O1173" s="253"/>
      <c r="P1173" s="253"/>
      <c r="Q1173" s="253"/>
      <c r="R1173" s="253"/>
      <c r="S1173" s="253"/>
      <c r="T1173" s="254"/>
      <c r="AT1173" s="255" t="s">
        <v>211</v>
      </c>
      <c r="AU1173" s="255" t="s">
        <v>82</v>
      </c>
      <c r="AV1173" s="15" t="s">
        <v>209</v>
      </c>
      <c r="AW1173" s="15" t="s">
        <v>31</v>
      </c>
      <c r="AX1173" s="15" t="s">
        <v>82</v>
      </c>
      <c r="AY1173" s="255" t="s">
        <v>201</v>
      </c>
    </row>
    <row r="1174" spans="1:65" s="2" customFormat="1" ht="24">
      <c r="A1174" s="34"/>
      <c r="B1174" s="35"/>
      <c r="C1174" s="192" t="s">
        <v>2172</v>
      </c>
      <c r="D1174" s="192" t="s">
        <v>204</v>
      </c>
      <c r="E1174" s="193" t="s">
        <v>6439</v>
      </c>
      <c r="F1174" s="194" t="s">
        <v>6299</v>
      </c>
      <c r="G1174" s="195" t="s">
        <v>2526</v>
      </c>
      <c r="H1174" s="196">
        <v>1</v>
      </c>
      <c r="I1174" s="197"/>
      <c r="J1174" s="198">
        <f>ROUND(I1174*H1174,2)</f>
        <v>0</v>
      </c>
      <c r="K1174" s="194" t="s">
        <v>1</v>
      </c>
      <c r="L1174" s="39"/>
      <c r="M1174" s="199" t="s">
        <v>1</v>
      </c>
      <c r="N1174" s="200" t="s">
        <v>40</v>
      </c>
      <c r="O1174" s="71"/>
      <c r="P1174" s="201">
        <f>O1174*H1174</f>
        <v>0</v>
      </c>
      <c r="Q1174" s="201">
        <v>0</v>
      </c>
      <c r="R1174" s="201">
        <f>Q1174*H1174</f>
        <v>0</v>
      </c>
      <c r="S1174" s="201">
        <v>0</v>
      </c>
      <c r="T1174" s="202">
        <f>S1174*H1174</f>
        <v>0</v>
      </c>
      <c r="U1174" s="34"/>
      <c r="V1174" s="34"/>
      <c r="W1174" s="34"/>
      <c r="X1174" s="34"/>
      <c r="Y1174" s="34"/>
      <c r="Z1174" s="34"/>
      <c r="AA1174" s="34"/>
      <c r="AB1174" s="34"/>
      <c r="AC1174" s="34"/>
      <c r="AD1174" s="34"/>
      <c r="AE1174" s="34"/>
      <c r="AR1174" s="203" t="s">
        <v>209</v>
      </c>
      <c r="AT1174" s="203" t="s">
        <v>204</v>
      </c>
      <c r="AU1174" s="203" t="s">
        <v>82</v>
      </c>
      <c r="AY1174" s="17" t="s">
        <v>201</v>
      </c>
      <c r="BE1174" s="204">
        <f>IF(N1174="základní",J1174,0)</f>
        <v>0</v>
      </c>
      <c r="BF1174" s="204">
        <f>IF(N1174="snížená",J1174,0)</f>
        <v>0</v>
      </c>
      <c r="BG1174" s="204">
        <f>IF(N1174="zákl. přenesená",J1174,0)</f>
        <v>0</v>
      </c>
      <c r="BH1174" s="204">
        <f>IF(N1174="sníž. přenesená",J1174,0)</f>
        <v>0</v>
      </c>
      <c r="BI1174" s="204">
        <f>IF(N1174="nulová",J1174,0)</f>
        <v>0</v>
      </c>
      <c r="BJ1174" s="17" t="s">
        <v>82</v>
      </c>
      <c r="BK1174" s="204">
        <f>ROUND(I1174*H1174,2)</f>
        <v>0</v>
      </c>
      <c r="BL1174" s="17" t="s">
        <v>209</v>
      </c>
      <c r="BM1174" s="203" t="s">
        <v>3971</v>
      </c>
    </row>
    <row r="1175" spans="1:65" s="13" customFormat="1" ht="11.25">
      <c r="B1175" s="205"/>
      <c r="C1175" s="206"/>
      <c r="D1175" s="207" t="s">
        <v>211</v>
      </c>
      <c r="E1175" s="208" t="s">
        <v>1</v>
      </c>
      <c r="F1175" s="209" t="s">
        <v>6049</v>
      </c>
      <c r="G1175" s="206"/>
      <c r="H1175" s="208" t="s">
        <v>1</v>
      </c>
      <c r="I1175" s="210"/>
      <c r="J1175" s="206"/>
      <c r="K1175" s="206"/>
      <c r="L1175" s="211"/>
      <c r="M1175" s="212"/>
      <c r="N1175" s="213"/>
      <c r="O1175" s="213"/>
      <c r="P1175" s="213"/>
      <c r="Q1175" s="213"/>
      <c r="R1175" s="213"/>
      <c r="S1175" s="213"/>
      <c r="T1175" s="214"/>
      <c r="AT1175" s="215" t="s">
        <v>211</v>
      </c>
      <c r="AU1175" s="215" t="s">
        <v>82</v>
      </c>
      <c r="AV1175" s="13" t="s">
        <v>82</v>
      </c>
      <c r="AW1175" s="13" t="s">
        <v>31</v>
      </c>
      <c r="AX1175" s="13" t="s">
        <v>75</v>
      </c>
      <c r="AY1175" s="215" t="s">
        <v>201</v>
      </c>
    </row>
    <row r="1176" spans="1:65" s="14" customFormat="1" ht="11.25">
      <c r="B1176" s="216"/>
      <c r="C1176" s="217"/>
      <c r="D1176" s="207" t="s">
        <v>211</v>
      </c>
      <c r="E1176" s="218" t="s">
        <v>1</v>
      </c>
      <c r="F1176" s="219" t="s">
        <v>82</v>
      </c>
      <c r="G1176" s="217"/>
      <c r="H1176" s="220">
        <v>1</v>
      </c>
      <c r="I1176" s="221"/>
      <c r="J1176" s="217"/>
      <c r="K1176" s="217"/>
      <c r="L1176" s="222"/>
      <c r="M1176" s="223"/>
      <c r="N1176" s="224"/>
      <c r="O1176" s="224"/>
      <c r="P1176" s="224"/>
      <c r="Q1176" s="224"/>
      <c r="R1176" s="224"/>
      <c r="S1176" s="224"/>
      <c r="T1176" s="225"/>
      <c r="AT1176" s="226" t="s">
        <v>211</v>
      </c>
      <c r="AU1176" s="226" t="s">
        <v>82</v>
      </c>
      <c r="AV1176" s="14" t="s">
        <v>84</v>
      </c>
      <c r="AW1176" s="14" t="s">
        <v>31</v>
      </c>
      <c r="AX1176" s="14" t="s">
        <v>75</v>
      </c>
      <c r="AY1176" s="226" t="s">
        <v>201</v>
      </c>
    </row>
    <row r="1177" spans="1:65" s="15" customFormat="1" ht="11.25">
      <c r="B1177" s="245"/>
      <c r="C1177" s="246"/>
      <c r="D1177" s="207" t="s">
        <v>211</v>
      </c>
      <c r="E1177" s="247" t="s">
        <v>1</v>
      </c>
      <c r="F1177" s="248" t="s">
        <v>5560</v>
      </c>
      <c r="G1177" s="246"/>
      <c r="H1177" s="249">
        <v>1</v>
      </c>
      <c r="I1177" s="250"/>
      <c r="J1177" s="246"/>
      <c r="K1177" s="246"/>
      <c r="L1177" s="251"/>
      <c r="M1177" s="252"/>
      <c r="N1177" s="253"/>
      <c r="O1177" s="253"/>
      <c r="P1177" s="253"/>
      <c r="Q1177" s="253"/>
      <c r="R1177" s="253"/>
      <c r="S1177" s="253"/>
      <c r="T1177" s="254"/>
      <c r="AT1177" s="255" t="s">
        <v>211</v>
      </c>
      <c r="AU1177" s="255" t="s">
        <v>82</v>
      </c>
      <c r="AV1177" s="15" t="s">
        <v>209</v>
      </c>
      <c r="AW1177" s="15" t="s">
        <v>31</v>
      </c>
      <c r="AX1177" s="15" t="s">
        <v>82</v>
      </c>
      <c r="AY1177" s="255" t="s">
        <v>201</v>
      </c>
    </row>
    <row r="1178" spans="1:65" s="2" customFormat="1" ht="24">
      <c r="A1178" s="34"/>
      <c r="B1178" s="35"/>
      <c r="C1178" s="192" t="s">
        <v>2184</v>
      </c>
      <c r="D1178" s="192" t="s">
        <v>204</v>
      </c>
      <c r="E1178" s="193" t="s">
        <v>6440</v>
      </c>
      <c r="F1178" s="194" t="s">
        <v>6299</v>
      </c>
      <c r="G1178" s="195" t="s">
        <v>2526</v>
      </c>
      <c r="H1178" s="196">
        <v>1</v>
      </c>
      <c r="I1178" s="197"/>
      <c r="J1178" s="198">
        <f>ROUND(I1178*H1178,2)</f>
        <v>0</v>
      </c>
      <c r="K1178" s="194" t="s">
        <v>1</v>
      </c>
      <c r="L1178" s="39"/>
      <c r="M1178" s="199" t="s">
        <v>1</v>
      </c>
      <c r="N1178" s="200" t="s">
        <v>40</v>
      </c>
      <c r="O1178" s="71"/>
      <c r="P1178" s="201">
        <f>O1178*H1178</f>
        <v>0</v>
      </c>
      <c r="Q1178" s="201">
        <v>0</v>
      </c>
      <c r="R1178" s="201">
        <f>Q1178*H1178</f>
        <v>0</v>
      </c>
      <c r="S1178" s="201">
        <v>0</v>
      </c>
      <c r="T1178" s="202">
        <f>S1178*H1178</f>
        <v>0</v>
      </c>
      <c r="U1178" s="34"/>
      <c r="V1178" s="34"/>
      <c r="W1178" s="34"/>
      <c r="X1178" s="34"/>
      <c r="Y1178" s="34"/>
      <c r="Z1178" s="34"/>
      <c r="AA1178" s="34"/>
      <c r="AB1178" s="34"/>
      <c r="AC1178" s="34"/>
      <c r="AD1178" s="34"/>
      <c r="AE1178" s="34"/>
      <c r="AR1178" s="203" t="s">
        <v>209</v>
      </c>
      <c r="AT1178" s="203" t="s">
        <v>204</v>
      </c>
      <c r="AU1178" s="203" t="s">
        <v>82</v>
      </c>
      <c r="AY1178" s="17" t="s">
        <v>201</v>
      </c>
      <c r="BE1178" s="204">
        <f>IF(N1178="základní",J1178,0)</f>
        <v>0</v>
      </c>
      <c r="BF1178" s="204">
        <f>IF(N1178="snížená",J1178,0)</f>
        <v>0</v>
      </c>
      <c r="BG1178" s="204">
        <f>IF(N1178="zákl. přenesená",J1178,0)</f>
        <v>0</v>
      </c>
      <c r="BH1178" s="204">
        <f>IF(N1178="sníž. přenesená",J1178,0)</f>
        <v>0</v>
      </c>
      <c r="BI1178" s="204">
        <f>IF(N1178="nulová",J1178,0)</f>
        <v>0</v>
      </c>
      <c r="BJ1178" s="17" t="s">
        <v>82</v>
      </c>
      <c r="BK1178" s="204">
        <f>ROUND(I1178*H1178,2)</f>
        <v>0</v>
      </c>
      <c r="BL1178" s="17" t="s">
        <v>209</v>
      </c>
      <c r="BM1178" s="203" t="s">
        <v>3979</v>
      </c>
    </row>
    <row r="1179" spans="1:65" s="13" customFormat="1" ht="11.25">
      <c r="B1179" s="205"/>
      <c r="C1179" s="206"/>
      <c r="D1179" s="207" t="s">
        <v>211</v>
      </c>
      <c r="E1179" s="208" t="s">
        <v>1</v>
      </c>
      <c r="F1179" s="209" t="s">
        <v>6049</v>
      </c>
      <c r="G1179" s="206"/>
      <c r="H1179" s="208" t="s">
        <v>1</v>
      </c>
      <c r="I1179" s="210"/>
      <c r="J1179" s="206"/>
      <c r="K1179" s="206"/>
      <c r="L1179" s="211"/>
      <c r="M1179" s="212"/>
      <c r="N1179" s="213"/>
      <c r="O1179" s="213"/>
      <c r="P1179" s="213"/>
      <c r="Q1179" s="213"/>
      <c r="R1179" s="213"/>
      <c r="S1179" s="213"/>
      <c r="T1179" s="214"/>
      <c r="AT1179" s="215" t="s">
        <v>211</v>
      </c>
      <c r="AU1179" s="215" t="s">
        <v>82</v>
      </c>
      <c r="AV1179" s="13" t="s">
        <v>82</v>
      </c>
      <c r="AW1179" s="13" t="s">
        <v>31</v>
      </c>
      <c r="AX1179" s="13" t="s">
        <v>75</v>
      </c>
      <c r="AY1179" s="215" t="s">
        <v>201</v>
      </c>
    </row>
    <row r="1180" spans="1:65" s="14" customFormat="1" ht="11.25">
      <c r="B1180" s="216"/>
      <c r="C1180" s="217"/>
      <c r="D1180" s="207" t="s">
        <v>211</v>
      </c>
      <c r="E1180" s="218" t="s">
        <v>1</v>
      </c>
      <c r="F1180" s="219" t="s">
        <v>82</v>
      </c>
      <c r="G1180" s="217"/>
      <c r="H1180" s="220">
        <v>1</v>
      </c>
      <c r="I1180" s="221"/>
      <c r="J1180" s="217"/>
      <c r="K1180" s="217"/>
      <c r="L1180" s="222"/>
      <c r="M1180" s="223"/>
      <c r="N1180" s="224"/>
      <c r="O1180" s="224"/>
      <c r="P1180" s="224"/>
      <c r="Q1180" s="224"/>
      <c r="R1180" s="224"/>
      <c r="S1180" s="224"/>
      <c r="T1180" s="225"/>
      <c r="AT1180" s="226" t="s">
        <v>211</v>
      </c>
      <c r="AU1180" s="226" t="s">
        <v>82</v>
      </c>
      <c r="AV1180" s="14" t="s">
        <v>84</v>
      </c>
      <c r="AW1180" s="14" t="s">
        <v>31</v>
      </c>
      <c r="AX1180" s="14" t="s">
        <v>75</v>
      </c>
      <c r="AY1180" s="226" t="s">
        <v>201</v>
      </c>
    </row>
    <row r="1181" spans="1:65" s="15" customFormat="1" ht="11.25">
      <c r="B1181" s="245"/>
      <c r="C1181" s="246"/>
      <c r="D1181" s="207" t="s">
        <v>211</v>
      </c>
      <c r="E1181" s="247" t="s">
        <v>1</v>
      </c>
      <c r="F1181" s="248" t="s">
        <v>5560</v>
      </c>
      <c r="G1181" s="246"/>
      <c r="H1181" s="249">
        <v>1</v>
      </c>
      <c r="I1181" s="250"/>
      <c r="J1181" s="246"/>
      <c r="K1181" s="246"/>
      <c r="L1181" s="251"/>
      <c r="M1181" s="252"/>
      <c r="N1181" s="253"/>
      <c r="O1181" s="253"/>
      <c r="P1181" s="253"/>
      <c r="Q1181" s="253"/>
      <c r="R1181" s="253"/>
      <c r="S1181" s="253"/>
      <c r="T1181" s="254"/>
      <c r="AT1181" s="255" t="s">
        <v>211</v>
      </c>
      <c r="AU1181" s="255" t="s">
        <v>82</v>
      </c>
      <c r="AV1181" s="15" t="s">
        <v>209</v>
      </c>
      <c r="AW1181" s="15" t="s">
        <v>31</v>
      </c>
      <c r="AX1181" s="15" t="s">
        <v>82</v>
      </c>
      <c r="AY1181" s="255" t="s">
        <v>201</v>
      </c>
    </row>
    <row r="1182" spans="1:65" s="2" customFormat="1" ht="36">
      <c r="A1182" s="34"/>
      <c r="B1182" s="35"/>
      <c r="C1182" s="192" t="s">
        <v>2194</v>
      </c>
      <c r="D1182" s="192" t="s">
        <v>204</v>
      </c>
      <c r="E1182" s="193" t="s">
        <v>6441</v>
      </c>
      <c r="F1182" s="194" t="s">
        <v>6442</v>
      </c>
      <c r="G1182" s="195" t="s">
        <v>2526</v>
      </c>
      <c r="H1182" s="196">
        <v>1</v>
      </c>
      <c r="I1182" s="197"/>
      <c r="J1182" s="198">
        <f>ROUND(I1182*H1182,2)</f>
        <v>0</v>
      </c>
      <c r="K1182" s="194" t="s">
        <v>1</v>
      </c>
      <c r="L1182" s="39"/>
      <c r="M1182" s="199" t="s">
        <v>1</v>
      </c>
      <c r="N1182" s="200" t="s">
        <v>40</v>
      </c>
      <c r="O1182" s="71"/>
      <c r="P1182" s="201">
        <f>O1182*H1182</f>
        <v>0</v>
      </c>
      <c r="Q1182" s="201">
        <v>0</v>
      </c>
      <c r="R1182" s="201">
        <f>Q1182*H1182</f>
        <v>0</v>
      </c>
      <c r="S1182" s="201">
        <v>0</v>
      </c>
      <c r="T1182" s="202">
        <f>S1182*H1182</f>
        <v>0</v>
      </c>
      <c r="U1182" s="34"/>
      <c r="V1182" s="34"/>
      <c r="W1182" s="34"/>
      <c r="X1182" s="34"/>
      <c r="Y1182" s="34"/>
      <c r="Z1182" s="34"/>
      <c r="AA1182" s="34"/>
      <c r="AB1182" s="34"/>
      <c r="AC1182" s="34"/>
      <c r="AD1182" s="34"/>
      <c r="AE1182" s="34"/>
      <c r="AR1182" s="203" t="s">
        <v>209</v>
      </c>
      <c r="AT1182" s="203" t="s">
        <v>204</v>
      </c>
      <c r="AU1182" s="203" t="s">
        <v>82</v>
      </c>
      <c r="AY1182" s="17" t="s">
        <v>201</v>
      </c>
      <c r="BE1182" s="204">
        <f>IF(N1182="základní",J1182,0)</f>
        <v>0</v>
      </c>
      <c r="BF1182" s="204">
        <f>IF(N1182="snížená",J1182,0)</f>
        <v>0</v>
      </c>
      <c r="BG1182" s="204">
        <f>IF(N1182="zákl. přenesená",J1182,0)</f>
        <v>0</v>
      </c>
      <c r="BH1182" s="204">
        <f>IF(N1182="sníž. přenesená",J1182,0)</f>
        <v>0</v>
      </c>
      <c r="BI1182" s="204">
        <f>IF(N1182="nulová",J1182,0)</f>
        <v>0</v>
      </c>
      <c r="BJ1182" s="17" t="s">
        <v>82</v>
      </c>
      <c r="BK1182" s="204">
        <f>ROUND(I1182*H1182,2)</f>
        <v>0</v>
      </c>
      <c r="BL1182" s="17" t="s">
        <v>209</v>
      </c>
      <c r="BM1182" s="203" t="s">
        <v>3987</v>
      </c>
    </row>
    <row r="1183" spans="1:65" s="13" customFormat="1" ht="11.25">
      <c r="B1183" s="205"/>
      <c r="C1183" s="206"/>
      <c r="D1183" s="207" t="s">
        <v>211</v>
      </c>
      <c r="E1183" s="208" t="s">
        <v>1</v>
      </c>
      <c r="F1183" s="209" t="s">
        <v>6049</v>
      </c>
      <c r="G1183" s="206"/>
      <c r="H1183" s="208" t="s">
        <v>1</v>
      </c>
      <c r="I1183" s="210"/>
      <c r="J1183" s="206"/>
      <c r="K1183" s="206"/>
      <c r="L1183" s="211"/>
      <c r="M1183" s="212"/>
      <c r="N1183" s="213"/>
      <c r="O1183" s="213"/>
      <c r="P1183" s="213"/>
      <c r="Q1183" s="213"/>
      <c r="R1183" s="213"/>
      <c r="S1183" s="213"/>
      <c r="T1183" s="214"/>
      <c r="AT1183" s="215" t="s">
        <v>211</v>
      </c>
      <c r="AU1183" s="215" t="s">
        <v>82</v>
      </c>
      <c r="AV1183" s="13" t="s">
        <v>82</v>
      </c>
      <c r="AW1183" s="13" t="s">
        <v>31</v>
      </c>
      <c r="AX1183" s="13" t="s">
        <v>75</v>
      </c>
      <c r="AY1183" s="215" t="s">
        <v>201</v>
      </c>
    </row>
    <row r="1184" spans="1:65" s="14" customFormat="1" ht="11.25">
      <c r="B1184" s="216"/>
      <c r="C1184" s="217"/>
      <c r="D1184" s="207" t="s">
        <v>211</v>
      </c>
      <c r="E1184" s="218" t="s">
        <v>1</v>
      </c>
      <c r="F1184" s="219" t="s">
        <v>82</v>
      </c>
      <c r="G1184" s="217"/>
      <c r="H1184" s="220">
        <v>1</v>
      </c>
      <c r="I1184" s="221"/>
      <c r="J1184" s="217"/>
      <c r="K1184" s="217"/>
      <c r="L1184" s="222"/>
      <c r="M1184" s="223"/>
      <c r="N1184" s="224"/>
      <c r="O1184" s="224"/>
      <c r="P1184" s="224"/>
      <c r="Q1184" s="224"/>
      <c r="R1184" s="224"/>
      <c r="S1184" s="224"/>
      <c r="T1184" s="225"/>
      <c r="AT1184" s="226" t="s">
        <v>211</v>
      </c>
      <c r="AU1184" s="226" t="s">
        <v>82</v>
      </c>
      <c r="AV1184" s="14" t="s">
        <v>84</v>
      </c>
      <c r="AW1184" s="14" t="s">
        <v>31</v>
      </c>
      <c r="AX1184" s="14" t="s">
        <v>75</v>
      </c>
      <c r="AY1184" s="226" t="s">
        <v>201</v>
      </c>
    </row>
    <row r="1185" spans="1:65" s="15" customFormat="1" ht="11.25">
      <c r="B1185" s="245"/>
      <c r="C1185" s="246"/>
      <c r="D1185" s="207" t="s">
        <v>211</v>
      </c>
      <c r="E1185" s="247" t="s">
        <v>1</v>
      </c>
      <c r="F1185" s="248" t="s">
        <v>5560</v>
      </c>
      <c r="G1185" s="246"/>
      <c r="H1185" s="249">
        <v>1</v>
      </c>
      <c r="I1185" s="250"/>
      <c r="J1185" s="246"/>
      <c r="K1185" s="246"/>
      <c r="L1185" s="251"/>
      <c r="M1185" s="252"/>
      <c r="N1185" s="253"/>
      <c r="O1185" s="253"/>
      <c r="P1185" s="253"/>
      <c r="Q1185" s="253"/>
      <c r="R1185" s="253"/>
      <c r="S1185" s="253"/>
      <c r="T1185" s="254"/>
      <c r="AT1185" s="255" t="s">
        <v>211</v>
      </c>
      <c r="AU1185" s="255" t="s">
        <v>82</v>
      </c>
      <c r="AV1185" s="15" t="s">
        <v>209</v>
      </c>
      <c r="AW1185" s="15" t="s">
        <v>31</v>
      </c>
      <c r="AX1185" s="15" t="s">
        <v>82</v>
      </c>
      <c r="AY1185" s="255" t="s">
        <v>201</v>
      </c>
    </row>
    <row r="1186" spans="1:65" s="2" customFormat="1" ht="24">
      <c r="A1186" s="34"/>
      <c r="B1186" s="35"/>
      <c r="C1186" s="192" t="s">
        <v>2200</v>
      </c>
      <c r="D1186" s="192" t="s">
        <v>204</v>
      </c>
      <c r="E1186" s="193" t="s">
        <v>6443</v>
      </c>
      <c r="F1186" s="194" t="s">
        <v>6299</v>
      </c>
      <c r="G1186" s="195" t="s">
        <v>2526</v>
      </c>
      <c r="H1186" s="196">
        <v>1</v>
      </c>
      <c r="I1186" s="197"/>
      <c r="J1186" s="198">
        <f>ROUND(I1186*H1186,2)</f>
        <v>0</v>
      </c>
      <c r="K1186" s="194" t="s">
        <v>1</v>
      </c>
      <c r="L1186" s="39"/>
      <c r="M1186" s="199" t="s">
        <v>1</v>
      </c>
      <c r="N1186" s="200" t="s">
        <v>40</v>
      </c>
      <c r="O1186" s="71"/>
      <c r="P1186" s="201">
        <f>O1186*H1186</f>
        <v>0</v>
      </c>
      <c r="Q1186" s="201">
        <v>0</v>
      </c>
      <c r="R1186" s="201">
        <f>Q1186*H1186</f>
        <v>0</v>
      </c>
      <c r="S1186" s="201">
        <v>0</v>
      </c>
      <c r="T1186" s="202">
        <f>S1186*H1186</f>
        <v>0</v>
      </c>
      <c r="U1186" s="34"/>
      <c r="V1186" s="34"/>
      <c r="W1186" s="34"/>
      <c r="X1186" s="34"/>
      <c r="Y1186" s="34"/>
      <c r="Z1186" s="34"/>
      <c r="AA1186" s="34"/>
      <c r="AB1186" s="34"/>
      <c r="AC1186" s="34"/>
      <c r="AD1186" s="34"/>
      <c r="AE1186" s="34"/>
      <c r="AR1186" s="203" t="s">
        <v>209</v>
      </c>
      <c r="AT1186" s="203" t="s">
        <v>204</v>
      </c>
      <c r="AU1186" s="203" t="s">
        <v>82</v>
      </c>
      <c r="AY1186" s="17" t="s">
        <v>201</v>
      </c>
      <c r="BE1186" s="204">
        <f>IF(N1186="základní",J1186,0)</f>
        <v>0</v>
      </c>
      <c r="BF1186" s="204">
        <f>IF(N1186="snížená",J1186,0)</f>
        <v>0</v>
      </c>
      <c r="BG1186" s="204">
        <f>IF(N1186="zákl. přenesená",J1186,0)</f>
        <v>0</v>
      </c>
      <c r="BH1186" s="204">
        <f>IF(N1186="sníž. přenesená",J1186,0)</f>
        <v>0</v>
      </c>
      <c r="BI1186" s="204">
        <f>IF(N1186="nulová",J1186,0)</f>
        <v>0</v>
      </c>
      <c r="BJ1186" s="17" t="s">
        <v>82</v>
      </c>
      <c r="BK1186" s="204">
        <f>ROUND(I1186*H1186,2)</f>
        <v>0</v>
      </c>
      <c r="BL1186" s="17" t="s">
        <v>209</v>
      </c>
      <c r="BM1186" s="203" t="s">
        <v>3995</v>
      </c>
    </row>
    <row r="1187" spans="1:65" s="13" customFormat="1" ht="11.25">
      <c r="B1187" s="205"/>
      <c r="C1187" s="206"/>
      <c r="D1187" s="207" t="s">
        <v>211</v>
      </c>
      <c r="E1187" s="208" t="s">
        <v>1</v>
      </c>
      <c r="F1187" s="209" t="s">
        <v>6049</v>
      </c>
      <c r="G1187" s="206"/>
      <c r="H1187" s="208" t="s">
        <v>1</v>
      </c>
      <c r="I1187" s="210"/>
      <c r="J1187" s="206"/>
      <c r="K1187" s="206"/>
      <c r="L1187" s="211"/>
      <c r="M1187" s="212"/>
      <c r="N1187" s="213"/>
      <c r="O1187" s="213"/>
      <c r="P1187" s="213"/>
      <c r="Q1187" s="213"/>
      <c r="R1187" s="213"/>
      <c r="S1187" s="213"/>
      <c r="T1187" s="214"/>
      <c r="AT1187" s="215" t="s">
        <v>211</v>
      </c>
      <c r="AU1187" s="215" t="s">
        <v>82</v>
      </c>
      <c r="AV1187" s="13" t="s">
        <v>82</v>
      </c>
      <c r="AW1187" s="13" t="s">
        <v>31</v>
      </c>
      <c r="AX1187" s="13" t="s">
        <v>75</v>
      </c>
      <c r="AY1187" s="215" t="s">
        <v>201</v>
      </c>
    </row>
    <row r="1188" spans="1:65" s="14" customFormat="1" ht="11.25">
      <c r="B1188" s="216"/>
      <c r="C1188" s="217"/>
      <c r="D1188" s="207" t="s">
        <v>211</v>
      </c>
      <c r="E1188" s="218" t="s">
        <v>1</v>
      </c>
      <c r="F1188" s="219" t="s">
        <v>82</v>
      </c>
      <c r="G1188" s="217"/>
      <c r="H1188" s="220">
        <v>1</v>
      </c>
      <c r="I1188" s="221"/>
      <c r="J1188" s="217"/>
      <c r="K1188" s="217"/>
      <c r="L1188" s="222"/>
      <c r="M1188" s="223"/>
      <c r="N1188" s="224"/>
      <c r="O1188" s="224"/>
      <c r="P1188" s="224"/>
      <c r="Q1188" s="224"/>
      <c r="R1188" s="224"/>
      <c r="S1188" s="224"/>
      <c r="T1188" s="225"/>
      <c r="AT1188" s="226" t="s">
        <v>211</v>
      </c>
      <c r="AU1188" s="226" t="s">
        <v>82</v>
      </c>
      <c r="AV1188" s="14" t="s">
        <v>84</v>
      </c>
      <c r="AW1188" s="14" t="s">
        <v>31</v>
      </c>
      <c r="AX1188" s="14" t="s">
        <v>75</v>
      </c>
      <c r="AY1188" s="226" t="s">
        <v>201</v>
      </c>
    </row>
    <row r="1189" spans="1:65" s="15" customFormat="1" ht="11.25">
      <c r="B1189" s="245"/>
      <c r="C1189" s="246"/>
      <c r="D1189" s="207" t="s">
        <v>211</v>
      </c>
      <c r="E1189" s="247" t="s">
        <v>1</v>
      </c>
      <c r="F1189" s="248" t="s">
        <v>5560</v>
      </c>
      <c r="G1189" s="246"/>
      <c r="H1189" s="249">
        <v>1</v>
      </c>
      <c r="I1189" s="250"/>
      <c r="J1189" s="246"/>
      <c r="K1189" s="246"/>
      <c r="L1189" s="251"/>
      <c r="M1189" s="252"/>
      <c r="N1189" s="253"/>
      <c r="O1189" s="253"/>
      <c r="P1189" s="253"/>
      <c r="Q1189" s="253"/>
      <c r="R1189" s="253"/>
      <c r="S1189" s="253"/>
      <c r="T1189" s="254"/>
      <c r="AT1189" s="255" t="s">
        <v>211</v>
      </c>
      <c r="AU1189" s="255" t="s">
        <v>82</v>
      </c>
      <c r="AV1189" s="15" t="s">
        <v>209</v>
      </c>
      <c r="AW1189" s="15" t="s">
        <v>31</v>
      </c>
      <c r="AX1189" s="15" t="s">
        <v>82</v>
      </c>
      <c r="AY1189" s="255" t="s">
        <v>201</v>
      </c>
    </row>
    <row r="1190" spans="1:65" s="2" customFormat="1" ht="24">
      <c r="A1190" s="34"/>
      <c r="B1190" s="35"/>
      <c r="C1190" s="192" t="s">
        <v>2206</v>
      </c>
      <c r="D1190" s="192" t="s">
        <v>204</v>
      </c>
      <c r="E1190" s="193" t="s">
        <v>6444</v>
      </c>
      <c r="F1190" s="194" t="s">
        <v>6445</v>
      </c>
      <c r="G1190" s="195" t="s">
        <v>2526</v>
      </c>
      <c r="H1190" s="196">
        <v>1</v>
      </c>
      <c r="I1190" s="197"/>
      <c r="J1190" s="198">
        <f>ROUND(I1190*H1190,2)</f>
        <v>0</v>
      </c>
      <c r="K1190" s="194" t="s">
        <v>1</v>
      </c>
      <c r="L1190" s="39"/>
      <c r="M1190" s="199" t="s">
        <v>1</v>
      </c>
      <c r="N1190" s="200" t="s">
        <v>40</v>
      </c>
      <c r="O1190" s="71"/>
      <c r="P1190" s="201">
        <f>O1190*H1190</f>
        <v>0</v>
      </c>
      <c r="Q1190" s="201">
        <v>0</v>
      </c>
      <c r="R1190" s="201">
        <f>Q1190*H1190</f>
        <v>0</v>
      </c>
      <c r="S1190" s="201">
        <v>0</v>
      </c>
      <c r="T1190" s="202">
        <f>S1190*H1190</f>
        <v>0</v>
      </c>
      <c r="U1190" s="34"/>
      <c r="V1190" s="34"/>
      <c r="W1190" s="34"/>
      <c r="X1190" s="34"/>
      <c r="Y1190" s="34"/>
      <c r="Z1190" s="34"/>
      <c r="AA1190" s="34"/>
      <c r="AB1190" s="34"/>
      <c r="AC1190" s="34"/>
      <c r="AD1190" s="34"/>
      <c r="AE1190" s="34"/>
      <c r="AR1190" s="203" t="s">
        <v>209</v>
      </c>
      <c r="AT1190" s="203" t="s">
        <v>204</v>
      </c>
      <c r="AU1190" s="203" t="s">
        <v>82</v>
      </c>
      <c r="AY1190" s="17" t="s">
        <v>201</v>
      </c>
      <c r="BE1190" s="204">
        <f>IF(N1190="základní",J1190,0)</f>
        <v>0</v>
      </c>
      <c r="BF1190" s="204">
        <f>IF(N1190="snížená",J1190,0)</f>
        <v>0</v>
      </c>
      <c r="BG1190" s="204">
        <f>IF(N1190="zákl. přenesená",J1190,0)</f>
        <v>0</v>
      </c>
      <c r="BH1190" s="204">
        <f>IF(N1190="sníž. přenesená",J1190,0)</f>
        <v>0</v>
      </c>
      <c r="BI1190" s="204">
        <f>IF(N1190="nulová",J1190,0)</f>
        <v>0</v>
      </c>
      <c r="BJ1190" s="17" t="s">
        <v>82</v>
      </c>
      <c r="BK1190" s="204">
        <f>ROUND(I1190*H1190,2)</f>
        <v>0</v>
      </c>
      <c r="BL1190" s="17" t="s">
        <v>209</v>
      </c>
      <c r="BM1190" s="203" t="s">
        <v>4003</v>
      </c>
    </row>
    <row r="1191" spans="1:65" s="13" customFormat="1" ht="11.25">
      <c r="B1191" s="205"/>
      <c r="C1191" s="206"/>
      <c r="D1191" s="207" t="s">
        <v>211</v>
      </c>
      <c r="E1191" s="208" t="s">
        <v>1</v>
      </c>
      <c r="F1191" s="209" t="s">
        <v>6049</v>
      </c>
      <c r="G1191" s="206"/>
      <c r="H1191" s="208" t="s">
        <v>1</v>
      </c>
      <c r="I1191" s="210"/>
      <c r="J1191" s="206"/>
      <c r="K1191" s="206"/>
      <c r="L1191" s="211"/>
      <c r="M1191" s="212"/>
      <c r="N1191" s="213"/>
      <c r="O1191" s="213"/>
      <c r="P1191" s="213"/>
      <c r="Q1191" s="213"/>
      <c r="R1191" s="213"/>
      <c r="S1191" s="213"/>
      <c r="T1191" s="214"/>
      <c r="AT1191" s="215" t="s">
        <v>211</v>
      </c>
      <c r="AU1191" s="215" t="s">
        <v>82</v>
      </c>
      <c r="AV1191" s="13" t="s">
        <v>82</v>
      </c>
      <c r="AW1191" s="13" t="s">
        <v>31</v>
      </c>
      <c r="AX1191" s="13" t="s">
        <v>75</v>
      </c>
      <c r="AY1191" s="215" t="s">
        <v>201</v>
      </c>
    </row>
    <row r="1192" spans="1:65" s="14" customFormat="1" ht="11.25">
      <c r="B1192" s="216"/>
      <c r="C1192" s="217"/>
      <c r="D1192" s="207" t="s">
        <v>211</v>
      </c>
      <c r="E1192" s="218" t="s">
        <v>1</v>
      </c>
      <c r="F1192" s="219" t="s">
        <v>82</v>
      </c>
      <c r="G1192" s="217"/>
      <c r="H1192" s="220">
        <v>1</v>
      </c>
      <c r="I1192" s="221"/>
      <c r="J1192" s="217"/>
      <c r="K1192" s="217"/>
      <c r="L1192" s="222"/>
      <c r="M1192" s="223"/>
      <c r="N1192" s="224"/>
      <c r="O1192" s="224"/>
      <c r="P1192" s="224"/>
      <c r="Q1192" s="224"/>
      <c r="R1192" s="224"/>
      <c r="S1192" s="224"/>
      <c r="T1192" s="225"/>
      <c r="AT1192" s="226" t="s">
        <v>211</v>
      </c>
      <c r="AU1192" s="226" t="s">
        <v>82</v>
      </c>
      <c r="AV1192" s="14" t="s">
        <v>84</v>
      </c>
      <c r="AW1192" s="14" t="s">
        <v>31</v>
      </c>
      <c r="AX1192" s="14" t="s">
        <v>75</v>
      </c>
      <c r="AY1192" s="226" t="s">
        <v>201</v>
      </c>
    </row>
    <row r="1193" spans="1:65" s="15" customFormat="1" ht="11.25">
      <c r="B1193" s="245"/>
      <c r="C1193" s="246"/>
      <c r="D1193" s="207" t="s">
        <v>211</v>
      </c>
      <c r="E1193" s="247" t="s">
        <v>1</v>
      </c>
      <c r="F1193" s="248" t="s">
        <v>5560</v>
      </c>
      <c r="G1193" s="246"/>
      <c r="H1193" s="249">
        <v>1</v>
      </c>
      <c r="I1193" s="250"/>
      <c r="J1193" s="246"/>
      <c r="K1193" s="246"/>
      <c r="L1193" s="251"/>
      <c r="M1193" s="252"/>
      <c r="N1193" s="253"/>
      <c r="O1193" s="253"/>
      <c r="P1193" s="253"/>
      <c r="Q1193" s="253"/>
      <c r="R1193" s="253"/>
      <c r="S1193" s="253"/>
      <c r="T1193" s="254"/>
      <c r="AT1193" s="255" t="s">
        <v>211</v>
      </c>
      <c r="AU1193" s="255" t="s">
        <v>82</v>
      </c>
      <c r="AV1193" s="15" t="s">
        <v>209</v>
      </c>
      <c r="AW1193" s="15" t="s">
        <v>31</v>
      </c>
      <c r="AX1193" s="15" t="s">
        <v>82</v>
      </c>
      <c r="AY1193" s="255" t="s">
        <v>201</v>
      </c>
    </row>
    <row r="1194" spans="1:65" s="2" customFormat="1" ht="24">
      <c r="A1194" s="34"/>
      <c r="B1194" s="35"/>
      <c r="C1194" s="192" t="s">
        <v>2211</v>
      </c>
      <c r="D1194" s="192" t="s">
        <v>204</v>
      </c>
      <c r="E1194" s="193" t="s">
        <v>6446</v>
      </c>
      <c r="F1194" s="194" t="s">
        <v>6447</v>
      </c>
      <c r="G1194" s="195" t="s">
        <v>2526</v>
      </c>
      <c r="H1194" s="196">
        <v>3</v>
      </c>
      <c r="I1194" s="197"/>
      <c r="J1194" s="198">
        <f>ROUND(I1194*H1194,2)</f>
        <v>0</v>
      </c>
      <c r="K1194" s="194" t="s">
        <v>1</v>
      </c>
      <c r="L1194" s="39"/>
      <c r="M1194" s="199" t="s">
        <v>1</v>
      </c>
      <c r="N1194" s="200" t="s">
        <v>40</v>
      </c>
      <c r="O1194" s="71"/>
      <c r="P1194" s="201">
        <f>O1194*H1194</f>
        <v>0</v>
      </c>
      <c r="Q1194" s="201">
        <v>0</v>
      </c>
      <c r="R1194" s="201">
        <f>Q1194*H1194</f>
        <v>0</v>
      </c>
      <c r="S1194" s="201">
        <v>0</v>
      </c>
      <c r="T1194" s="202">
        <f>S1194*H1194</f>
        <v>0</v>
      </c>
      <c r="U1194" s="34"/>
      <c r="V1194" s="34"/>
      <c r="W1194" s="34"/>
      <c r="X1194" s="34"/>
      <c r="Y1194" s="34"/>
      <c r="Z1194" s="34"/>
      <c r="AA1194" s="34"/>
      <c r="AB1194" s="34"/>
      <c r="AC1194" s="34"/>
      <c r="AD1194" s="34"/>
      <c r="AE1194" s="34"/>
      <c r="AR1194" s="203" t="s">
        <v>209</v>
      </c>
      <c r="AT1194" s="203" t="s">
        <v>204</v>
      </c>
      <c r="AU1194" s="203" t="s">
        <v>82</v>
      </c>
      <c r="AY1194" s="17" t="s">
        <v>201</v>
      </c>
      <c r="BE1194" s="204">
        <f>IF(N1194="základní",J1194,0)</f>
        <v>0</v>
      </c>
      <c r="BF1194" s="204">
        <f>IF(N1194="snížená",J1194,0)</f>
        <v>0</v>
      </c>
      <c r="BG1194" s="204">
        <f>IF(N1194="zákl. přenesená",J1194,0)</f>
        <v>0</v>
      </c>
      <c r="BH1194" s="204">
        <f>IF(N1194="sníž. přenesená",J1194,0)</f>
        <v>0</v>
      </c>
      <c r="BI1194" s="204">
        <f>IF(N1194="nulová",J1194,0)</f>
        <v>0</v>
      </c>
      <c r="BJ1194" s="17" t="s">
        <v>82</v>
      </c>
      <c r="BK1194" s="204">
        <f>ROUND(I1194*H1194,2)</f>
        <v>0</v>
      </c>
      <c r="BL1194" s="17" t="s">
        <v>209</v>
      </c>
      <c r="BM1194" s="203" t="s">
        <v>4011</v>
      </c>
    </row>
    <row r="1195" spans="1:65" s="13" customFormat="1" ht="11.25">
      <c r="B1195" s="205"/>
      <c r="C1195" s="206"/>
      <c r="D1195" s="207" t="s">
        <v>211</v>
      </c>
      <c r="E1195" s="208" t="s">
        <v>1</v>
      </c>
      <c r="F1195" s="209" t="s">
        <v>6064</v>
      </c>
      <c r="G1195" s="206"/>
      <c r="H1195" s="208" t="s">
        <v>1</v>
      </c>
      <c r="I1195" s="210"/>
      <c r="J1195" s="206"/>
      <c r="K1195" s="206"/>
      <c r="L1195" s="211"/>
      <c r="M1195" s="212"/>
      <c r="N1195" s="213"/>
      <c r="O1195" s="213"/>
      <c r="P1195" s="213"/>
      <c r="Q1195" s="213"/>
      <c r="R1195" s="213"/>
      <c r="S1195" s="213"/>
      <c r="T1195" s="214"/>
      <c r="AT1195" s="215" t="s">
        <v>211</v>
      </c>
      <c r="AU1195" s="215" t="s">
        <v>82</v>
      </c>
      <c r="AV1195" s="13" t="s">
        <v>82</v>
      </c>
      <c r="AW1195" s="13" t="s">
        <v>31</v>
      </c>
      <c r="AX1195" s="13" t="s">
        <v>75</v>
      </c>
      <c r="AY1195" s="215" t="s">
        <v>201</v>
      </c>
    </row>
    <row r="1196" spans="1:65" s="14" customFormat="1" ht="11.25">
      <c r="B1196" s="216"/>
      <c r="C1196" s="217"/>
      <c r="D1196" s="207" t="s">
        <v>211</v>
      </c>
      <c r="E1196" s="218" t="s">
        <v>1</v>
      </c>
      <c r="F1196" s="219" t="s">
        <v>202</v>
      </c>
      <c r="G1196" s="217"/>
      <c r="H1196" s="220">
        <v>3</v>
      </c>
      <c r="I1196" s="221"/>
      <c r="J1196" s="217"/>
      <c r="K1196" s="217"/>
      <c r="L1196" s="222"/>
      <c r="M1196" s="223"/>
      <c r="N1196" s="224"/>
      <c r="O1196" s="224"/>
      <c r="P1196" s="224"/>
      <c r="Q1196" s="224"/>
      <c r="R1196" s="224"/>
      <c r="S1196" s="224"/>
      <c r="T1196" s="225"/>
      <c r="AT1196" s="226" t="s">
        <v>211</v>
      </c>
      <c r="AU1196" s="226" t="s">
        <v>82</v>
      </c>
      <c r="AV1196" s="14" t="s">
        <v>84</v>
      </c>
      <c r="AW1196" s="14" t="s">
        <v>31</v>
      </c>
      <c r="AX1196" s="14" t="s">
        <v>75</v>
      </c>
      <c r="AY1196" s="226" t="s">
        <v>201</v>
      </c>
    </row>
    <row r="1197" spans="1:65" s="15" customFormat="1" ht="11.25">
      <c r="B1197" s="245"/>
      <c r="C1197" s="246"/>
      <c r="D1197" s="207" t="s">
        <v>211</v>
      </c>
      <c r="E1197" s="247" t="s">
        <v>1</v>
      </c>
      <c r="F1197" s="248" t="s">
        <v>5560</v>
      </c>
      <c r="G1197" s="246"/>
      <c r="H1197" s="249">
        <v>3</v>
      </c>
      <c r="I1197" s="250"/>
      <c r="J1197" s="246"/>
      <c r="K1197" s="246"/>
      <c r="L1197" s="251"/>
      <c r="M1197" s="252"/>
      <c r="N1197" s="253"/>
      <c r="O1197" s="253"/>
      <c r="P1197" s="253"/>
      <c r="Q1197" s="253"/>
      <c r="R1197" s="253"/>
      <c r="S1197" s="253"/>
      <c r="T1197" s="254"/>
      <c r="AT1197" s="255" t="s">
        <v>211</v>
      </c>
      <c r="AU1197" s="255" t="s">
        <v>82</v>
      </c>
      <c r="AV1197" s="15" t="s">
        <v>209</v>
      </c>
      <c r="AW1197" s="15" t="s">
        <v>31</v>
      </c>
      <c r="AX1197" s="15" t="s">
        <v>82</v>
      </c>
      <c r="AY1197" s="255" t="s">
        <v>201</v>
      </c>
    </row>
    <row r="1198" spans="1:65" s="2" customFormat="1" ht="24">
      <c r="A1198" s="34"/>
      <c r="B1198" s="35"/>
      <c r="C1198" s="192" t="s">
        <v>2217</v>
      </c>
      <c r="D1198" s="192" t="s">
        <v>204</v>
      </c>
      <c r="E1198" s="193" t="s">
        <v>6448</v>
      </c>
      <c r="F1198" s="194" t="s">
        <v>6449</v>
      </c>
      <c r="G1198" s="195" t="s">
        <v>2526</v>
      </c>
      <c r="H1198" s="196">
        <v>2</v>
      </c>
      <c r="I1198" s="197"/>
      <c r="J1198" s="198">
        <f>ROUND(I1198*H1198,2)</f>
        <v>0</v>
      </c>
      <c r="K1198" s="194" t="s">
        <v>1</v>
      </c>
      <c r="L1198" s="39"/>
      <c r="M1198" s="199" t="s">
        <v>1</v>
      </c>
      <c r="N1198" s="200" t="s">
        <v>40</v>
      </c>
      <c r="O1198" s="71"/>
      <c r="P1198" s="201">
        <f>O1198*H1198</f>
        <v>0</v>
      </c>
      <c r="Q1198" s="201">
        <v>0</v>
      </c>
      <c r="R1198" s="201">
        <f>Q1198*H1198</f>
        <v>0</v>
      </c>
      <c r="S1198" s="201">
        <v>0</v>
      </c>
      <c r="T1198" s="202">
        <f>S1198*H1198</f>
        <v>0</v>
      </c>
      <c r="U1198" s="34"/>
      <c r="V1198" s="34"/>
      <c r="W1198" s="34"/>
      <c r="X1198" s="34"/>
      <c r="Y1198" s="34"/>
      <c r="Z1198" s="34"/>
      <c r="AA1198" s="34"/>
      <c r="AB1198" s="34"/>
      <c r="AC1198" s="34"/>
      <c r="AD1198" s="34"/>
      <c r="AE1198" s="34"/>
      <c r="AR1198" s="203" t="s">
        <v>209</v>
      </c>
      <c r="AT1198" s="203" t="s">
        <v>204</v>
      </c>
      <c r="AU1198" s="203" t="s">
        <v>82</v>
      </c>
      <c r="AY1198" s="17" t="s">
        <v>201</v>
      </c>
      <c r="BE1198" s="204">
        <f>IF(N1198="základní",J1198,0)</f>
        <v>0</v>
      </c>
      <c r="BF1198" s="204">
        <f>IF(N1198="snížená",J1198,0)</f>
        <v>0</v>
      </c>
      <c r="BG1198" s="204">
        <f>IF(N1198="zákl. přenesená",J1198,0)</f>
        <v>0</v>
      </c>
      <c r="BH1198" s="204">
        <f>IF(N1198="sníž. přenesená",J1198,0)</f>
        <v>0</v>
      </c>
      <c r="BI1198" s="204">
        <f>IF(N1198="nulová",J1198,0)</f>
        <v>0</v>
      </c>
      <c r="BJ1198" s="17" t="s">
        <v>82</v>
      </c>
      <c r="BK1198" s="204">
        <f>ROUND(I1198*H1198,2)</f>
        <v>0</v>
      </c>
      <c r="BL1198" s="17" t="s">
        <v>209</v>
      </c>
      <c r="BM1198" s="203" t="s">
        <v>4019</v>
      </c>
    </row>
    <row r="1199" spans="1:65" s="13" customFormat="1" ht="11.25">
      <c r="B1199" s="205"/>
      <c r="C1199" s="206"/>
      <c r="D1199" s="207" t="s">
        <v>211</v>
      </c>
      <c r="E1199" s="208" t="s">
        <v>1</v>
      </c>
      <c r="F1199" s="209" t="s">
        <v>6049</v>
      </c>
      <c r="G1199" s="206"/>
      <c r="H1199" s="208" t="s">
        <v>1</v>
      </c>
      <c r="I1199" s="210"/>
      <c r="J1199" s="206"/>
      <c r="K1199" s="206"/>
      <c r="L1199" s="211"/>
      <c r="M1199" s="212"/>
      <c r="N1199" s="213"/>
      <c r="O1199" s="213"/>
      <c r="P1199" s="213"/>
      <c r="Q1199" s="213"/>
      <c r="R1199" s="213"/>
      <c r="S1199" s="213"/>
      <c r="T1199" s="214"/>
      <c r="AT1199" s="215" t="s">
        <v>211</v>
      </c>
      <c r="AU1199" s="215" t="s">
        <v>82</v>
      </c>
      <c r="AV1199" s="13" t="s">
        <v>82</v>
      </c>
      <c r="AW1199" s="13" t="s">
        <v>31</v>
      </c>
      <c r="AX1199" s="13" t="s">
        <v>75</v>
      </c>
      <c r="AY1199" s="215" t="s">
        <v>201</v>
      </c>
    </row>
    <row r="1200" spans="1:65" s="14" customFormat="1" ht="11.25">
      <c r="B1200" s="216"/>
      <c r="C1200" s="217"/>
      <c r="D1200" s="207" t="s">
        <v>211</v>
      </c>
      <c r="E1200" s="218" t="s">
        <v>1</v>
      </c>
      <c r="F1200" s="219" t="s">
        <v>84</v>
      </c>
      <c r="G1200" s="217"/>
      <c r="H1200" s="220">
        <v>2</v>
      </c>
      <c r="I1200" s="221"/>
      <c r="J1200" s="217"/>
      <c r="K1200" s="217"/>
      <c r="L1200" s="222"/>
      <c r="M1200" s="223"/>
      <c r="N1200" s="224"/>
      <c r="O1200" s="224"/>
      <c r="P1200" s="224"/>
      <c r="Q1200" s="224"/>
      <c r="R1200" s="224"/>
      <c r="S1200" s="224"/>
      <c r="T1200" s="225"/>
      <c r="AT1200" s="226" t="s">
        <v>211</v>
      </c>
      <c r="AU1200" s="226" t="s">
        <v>82</v>
      </c>
      <c r="AV1200" s="14" t="s">
        <v>84</v>
      </c>
      <c r="AW1200" s="14" t="s">
        <v>31</v>
      </c>
      <c r="AX1200" s="14" t="s">
        <v>75</v>
      </c>
      <c r="AY1200" s="226" t="s">
        <v>201</v>
      </c>
    </row>
    <row r="1201" spans="1:65" s="15" customFormat="1" ht="11.25">
      <c r="B1201" s="245"/>
      <c r="C1201" s="246"/>
      <c r="D1201" s="207" t="s">
        <v>211</v>
      </c>
      <c r="E1201" s="247" t="s">
        <v>1</v>
      </c>
      <c r="F1201" s="248" t="s">
        <v>5560</v>
      </c>
      <c r="G1201" s="246"/>
      <c r="H1201" s="249">
        <v>2</v>
      </c>
      <c r="I1201" s="250"/>
      <c r="J1201" s="246"/>
      <c r="K1201" s="246"/>
      <c r="L1201" s="251"/>
      <c r="M1201" s="252"/>
      <c r="N1201" s="253"/>
      <c r="O1201" s="253"/>
      <c r="P1201" s="253"/>
      <c r="Q1201" s="253"/>
      <c r="R1201" s="253"/>
      <c r="S1201" s="253"/>
      <c r="T1201" s="254"/>
      <c r="AT1201" s="255" t="s">
        <v>211</v>
      </c>
      <c r="AU1201" s="255" t="s">
        <v>82</v>
      </c>
      <c r="AV1201" s="15" t="s">
        <v>209</v>
      </c>
      <c r="AW1201" s="15" t="s">
        <v>31</v>
      </c>
      <c r="AX1201" s="15" t="s">
        <v>82</v>
      </c>
      <c r="AY1201" s="255" t="s">
        <v>201</v>
      </c>
    </row>
    <row r="1202" spans="1:65" s="2" customFormat="1" ht="24">
      <c r="A1202" s="34"/>
      <c r="B1202" s="35"/>
      <c r="C1202" s="192" t="s">
        <v>2223</v>
      </c>
      <c r="D1202" s="192" t="s">
        <v>204</v>
      </c>
      <c r="E1202" s="193" t="s">
        <v>6450</v>
      </c>
      <c r="F1202" s="194" t="s">
        <v>6451</v>
      </c>
      <c r="G1202" s="195" t="s">
        <v>2526</v>
      </c>
      <c r="H1202" s="196">
        <v>2</v>
      </c>
      <c r="I1202" s="197"/>
      <c r="J1202" s="198">
        <f>ROUND(I1202*H1202,2)</f>
        <v>0</v>
      </c>
      <c r="K1202" s="194" t="s">
        <v>1</v>
      </c>
      <c r="L1202" s="39"/>
      <c r="M1202" s="199" t="s">
        <v>1</v>
      </c>
      <c r="N1202" s="200" t="s">
        <v>40</v>
      </c>
      <c r="O1202" s="71"/>
      <c r="P1202" s="201">
        <f>O1202*H1202</f>
        <v>0</v>
      </c>
      <c r="Q1202" s="201">
        <v>0</v>
      </c>
      <c r="R1202" s="201">
        <f>Q1202*H1202</f>
        <v>0</v>
      </c>
      <c r="S1202" s="201">
        <v>0</v>
      </c>
      <c r="T1202" s="202">
        <f>S1202*H1202</f>
        <v>0</v>
      </c>
      <c r="U1202" s="34"/>
      <c r="V1202" s="34"/>
      <c r="W1202" s="34"/>
      <c r="X1202" s="34"/>
      <c r="Y1202" s="34"/>
      <c r="Z1202" s="34"/>
      <c r="AA1202" s="34"/>
      <c r="AB1202" s="34"/>
      <c r="AC1202" s="34"/>
      <c r="AD1202" s="34"/>
      <c r="AE1202" s="34"/>
      <c r="AR1202" s="203" t="s">
        <v>209</v>
      </c>
      <c r="AT1202" s="203" t="s">
        <v>204</v>
      </c>
      <c r="AU1202" s="203" t="s">
        <v>82</v>
      </c>
      <c r="AY1202" s="17" t="s">
        <v>201</v>
      </c>
      <c r="BE1202" s="204">
        <f>IF(N1202="základní",J1202,0)</f>
        <v>0</v>
      </c>
      <c r="BF1202" s="204">
        <f>IF(N1202="snížená",J1202,0)</f>
        <v>0</v>
      </c>
      <c r="BG1202" s="204">
        <f>IF(N1202="zákl. přenesená",J1202,0)</f>
        <v>0</v>
      </c>
      <c r="BH1202" s="204">
        <f>IF(N1202="sníž. přenesená",J1202,0)</f>
        <v>0</v>
      </c>
      <c r="BI1202" s="204">
        <f>IF(N1202="nulová",J1202,0)</f>
        <v>0</v>
      </c>
      <c r="BJ1202" s="17" t="s">
        <v>82</v>
      </c>
      <c r="BK1202" s="204">
        <f>ROUND(I1202*H1202,2)</f>
        <v>0</v>
      </c>
      <c r="BL1202" s="17" t="s">
        <v>209</v>
      </c>
      <c r="BM1202" s="203" t="s">
        <v>4027</v>
      </c>
    </row>
    <row r="1203" spans="1:65" s="13" customFormat="1" ht="11.25">
      <c r="B1203" s="205"/>
      <c r="C1203" s="206"/>
      <c r="D1203" s="207" t="s">
        <v>211</v>
      </c>
      <c r="E1203" s="208" t="s">
        <v>1</v>
      </c>
      <c r="F1203" s="209" t="s">
        <v>6049</v>
      </c>
      <c r="G1203" s="206"/>
      <c r="H1203" s="208" t="s">
        <v>1</v>
      </c>
      <c r="I1203" s="210"/>
      <c r="J1203" s="206"/>
      <c r="K1203" s="206"/>
      <c r="L1203" s="211"/>
      <c r="M1203" s="212"/>
      <c r="N1203" s="213"/>
      <c r="O1203" s="213"/>
      <c r="P1203" s="213"/>
      <c r="Q1203" s="213"/>
      <c r="R1203" s="213"/>
      <c r="S1203" s="213"/>
      <c r="T1203" s="214"/>
      <c r="AT1203" s="215" t="s">
        <v>211</v>
      </c>
      <c r="AU1203" s="215" t="s">
        <v>82</v>
      </c>
      <c r="AV1203" s="13" t="s">
        <v>82</v>
      </c>
      <c r="AW1203" s="13" t="s">
        <v>31</v>
      </c>
      <c r="AX1203" s="13" t="s">
        <v>75</v>
      </c>
      <c r="AY1203" s="215" t="s">
        <v>201</v>
      </c>
    </row>
    <row r="1204" spans="1:65" s="14" customFormat="1" ht="11.25">
      <c r="B1204" s="216"/>
      <c r="C1204" s="217"/>
      <c r="D1204" s="207" t="s">
        <v>211</v>
      </c>
      <c r="E1204" s="218" t="s">
        <v>1</v>
      </c>
      <c r="F1204" s="219" t="s">
        <v>84</v>
      </c>
      <c r="G1204" s="217"/>
      <c r="H1204" s="220">
        <v>2</v>
      </c>
      <c r="I1204" s="221"/>
      <c r="J1204" s="217"/>
      <c r="K1204" s="217"/>
      <c r="L1204" s="222"/>
      <c r="M1204" s="223"/>
      <c r="N1204" s="224"/>
      <c r="O1204" s="224"/>
      <c r="P1204" s="224"/>
      <c r="Q1204" s="224"/>
      <c r="R1204" s="224"/>
      <c r="S1204" s="224"/>
      <c r="T1204" s="225"/>
      <c r="AT1204" s="226" t="s">
        <v>211</v>
      </c>
      <c r="AU1204" s="226" t="s">
        <v>82</v>
      </c>
      <c r="AV1204" s="14" t="s">
        <v>84</v>
      </c>
      <c r="AW1204" s="14" t="s">
        <v>31</v>
      </c>
      <c r="AX1204" s="14" t="s">
        <v>75</v>
      </c>
      <c r="AY1204" s="226" t="s">
        <v>201</v>
      </c>
    </row>
    <row r="1205" spans="1:65" s="15" customFormat="1" ht="11.25">
      <c r="B1205" s="245"/>
      <c r="C1205" s="246"/>
      <c r="D1205" s="207" t="s">
        <v>211</v>
      </c>
      <c r="E1205" s="247" t="s">
        <v>1</v>
      </c>
      <c r="F1205" s="248" t="s">
        <v>5560</v>
      </c>
      <c r="G1205" s="246"/>
      <c r="H1205" s="249">
        <v>2</v>
      </c>
      <c r="I1205" s="250"/>
      <c r="J1205" s="246"/>
      <c r="K1205" s="246"/>
      <c r="L1205" s="251"/>
      <c r="M1205" s="252"/>
      <c r="N1205" s="253"/>
      <c r="O1205" s="253"/>
      <c r="P1205" s="253"/>
      <c r="Q1205" s="253"/>
      <c r="R1205" s="253"/>
      <c r="S1205" s="253"/>
      <c r="T1205" s="254"/>
      <c r="AT1205" s="255" t="s">
        <v>211</v>
      </c>
      <c r="AU1205" s="255" t="s">
        <v>82</v>
      </c>
      <c r="AV1205" s="15" t="s">
        <v>209</v>
      </c>
      <c r="AW1205" s="15" t="s">
        <v>31</v>
      </c>
      <c r="AX1205" s="15" t="s">
        <v>82</v>
      </c>
      <c r="AY1205" s="255" t="s">
        <v>201</v>
      </c>
    </row>
    <row r="1206" spans="1:65" s="2" customFormat="1" ht="24">
      <c r="A1206" s="34"/>
      <c r="B1206" s="35"/>
      <c r="C1206" s="192" t="s">
        <v>2229</v>
      </c>
      <c r="D1206" s="192" t="s">
        <v>204</v>
      </c>
      <c r="E1206" s="193" t="s">
        <v>6452</v>
      </c>
      <c r="F1206" s="194" t="s">
        <v>6453</v>
      </c>
      <c r="G1206" s="195" t="s">
        <v>2526</v>
      </c>
      <c r="H1206" s="196">
        <v>2</v>
      </c>
      <c r="I1206" s="197"/>
      <c r="J1206" s="198">
        <f>ROUND(I1206*H1206,2)</f>
        <v>0</v>
      </c>
      <c r="K1206" s="194" t="s">
        <v>1</v>
      </c>
      <c r="L1206" s="39"/>
      <c r="M1206" s="199" t="s">
        <v>1</v>
      </c>
      <c r="N1206" s="200" t="s">
        <v>40</v>
      </c>
      <c r="O1206" s="71"/>
      <c r="P1206" s="201">
        <f>O1206*H1206</f>
        <v>0</v>
      </c>
      <c r="Q1206" s="201">
        <v>0</v>
      </c>
      <c r="R1206" s="201">
        <f>Q1206*H1206</f>
        <v>0</v>
      </c>
      <c r="S1206" s="201">
        <v>0</v>
      </c>
      <c r="T1206" s="202">
        <f>S1206*H1206</f>
        <v>0</v>
      </c>
      <c r="U1206" s="34"/>
      <c r="V1206" s="34"/>
      <c r="W1206" s="34"/>
      <c r="X1206" s="34"/>
      <c r="Y1206" s="34"/>
      <c r="Z1206" s="34"/>
      <c r="AA1206" s="34"/>
      <c r="AB1206" s="34"/>
      <c r="AC1206" s="34"/>
      <c r="AD1206" s="34"/>
      <c r="AE1206" s="34"/>
      <c r="AR1206" s="203" t="s">
        <v>209</v>
      </c>
      <c r="AT1206" s="203" t="s">
        <v>204</v>
      </c>
      <c r="AU1206" s="203" t="s">
        <v>82</v>
      </c>
      <c r="AY1206" s="17" t="s">
        <v>201</v>
      </c>
      <c r="BE1206" s="204">
        <f>IF(N1206="základní",J1206,0)</f>
        <v>0</v>
      </c>
      <c r="BF1206" s="204">
        <f>IF(N1206="snížená",J1206,0)</f>
        <v>0</v>
      </c>
      <c r="BG1206" s="204">
        <f>IF(N1206="zákl. přenesená",J1206,0)</f>
        <v>0</v>
      </c>
      <c r="BH1206" s="204">
        <f>IF(N1206="sníž. přenesená",J1206,0)</f>
        <v>0</v>
      </c>
      <c r="BI1206" s="204">
        <f>IF(N1206="nulová",J1206,0)</f>
        <v>0</v>
      </c>
      <c r="BJ1206" s="17" t="s">
        <v>82</v>
      </c>
      <c r="BK1206" s="204">
        <f>ROUND(I1206*H1206,2)</f>
        <v>0</v>
      </c>
      <c r="BL1206" s="17" t="s">
        <v>209</v>
      </c>
      <c r="BM1206" s="203" t="s">
        <v>4037</v>
      </c>
    </row>
    <row r="1207" spans="1:65" s="13" customFormat="1" ht="11.25">
      <c r="B1207" s="205"/>
      <c r="C1207" s="206"/>
      <c r="D1207" s="207" t="s">
        <v>211</v>
      </c>
      <c r="E1207" s="208" t="s">
        <v>1</v>
      </c>
      <c r="F1207" s="209" t="s">
        <v>6049</v>
      </c>
      <c r="G1207" s="206"/>
      <c r="H1207" s="208" t="s">
        <v>1</v>
      </c>
      <c r="I1207" s="210"/>
      <c r="J1207" s="206"/>
      <c r="K1207" s="206"/>
      <c r="L1207" s="211"/>
      <c r="M1207" s="212"/>
      <c r="N1207" s="213"/>
      <c r="O1207" s="213"/>
      <c r="P1207" s="213"/>
      <c r="Q1207" s="213"/>
      <c r="R1207" s="213"/>
      <c r="S1207" s="213"/>
      <c r="T1207" s="214"/>
      <c r="AT1207" s="215" t="s">
        <v>211</v>
      </c>
      <c r="AU1207" s="215" t="s">
        <v>82</v>
      </c>
      <c r="AV1207" s="13" t="s">
        <v>82</v>
      </c>
      <c r="AW1207" s="13" t="s">
        <v>31</v>
      </c>
      <c r="AX1207" s="13" t="s">
        <v>75</v>
      </c>
      <c r="AY1207" s="215" t="s">
        <v>201</v>
      </c>
    </row>
    <row r="1208" spans="1:65" s="14" customFormat="1" ht="11.25">
      <c r="B1208" s="216"/>
      <c r="C1208" s="217"/>
      <c r="D1208" s="207" t="s">
        <v>211</v>
      </c>
      <c r="E1208" s="218" t="s">
        <v>1</v>
      </c>
      <c r="F1208" s="219" t="s">
        <v>84</v>
      </c>
      <c r="G1208" s="217"/>
      <c r="H1208" s="220">
        <v>2</v>
      </c>
      <c r="I1208" s="221"/>
      <c r="J1208" s="217"/>
      <c r="K1208" s="217"/>
      <c r="L1208" s="222"/>
      <c r="M1208" s="223"/>
      <c r="N1208" s="224"/>
      <c r="O1208" s="224"/>
      <c r="P1208" s="224"/>
      <c r="Q1208" s="224"/>
      <c r="R1208" s="224"/>
      <c r="S1208" s="224"/>
      <c r="T1208" s="225"/>
      <c r="AT1208" s="226" t="s">
        <v>211</v>
      </c>
      <c r="AU1208" s="226" t="s">
        <v>82</v>
      </c>
      <c r="AV1208" s="14" t="s">
        <v>84</v>
      </c>
      <c r="AW1208" s="14" t="s">
        <v>31</v>
      </c>
      <c r="AX1208" s="14" t="s">
        <v>75</v>
      </c>
      <c r="AY1208" s="226" t="s">
        <v>201</v>
      </c>
    </row>
    <row r="1209" spans="1:65" s="15" customFormat="1" ht="11.25">
      <c r="B1209" s="245"/>
      <c r="C1209" s="246"/>
      <c r="D1209" s="207" t="s">
        <v>211</v>
      </c>
      <c r="E1209" s="247" t="s">
        <v>1</v>
      </c>
      <c r="F1209" s="248" t="s">
        <v>5560</v>
      </c>
      <c r="G1209" s="246"/>
      <c r="H1209" s="249">
        <v>2</v>
      </c>
      <c r="I1209" s="250"/>
      <c r="J1209" s="246"/>
      <c r="K1209" s="246"/>
      <c r="L1209" s="251"/>
      <c r="M1209" s="252"/>
      <c r="N1209" s="253"/>
      <c r="O1209" s="253"/>
      <c r="P1209" s="253"/>
      <c r="Q1209" s="253"/>
      <c r="R1209" s="253"/>
      <c r="S1209" s="253"/>
      <c r="T1209" s="254"/>
      <c r="AT1209" s="255" t="s">
        <v>211</v>
      </c>
      <c r="AU1209" s="255" t="s">
        <v>82</v>
      </c>
      <c r="AV1209" s="15" t="s">
        <v>209</v>
      </c>
      <c r="AW1209" s="15" t="s">
        <v>31</v>
      </c>
      <c r="AX1209" s="15" t="s">
        <v>82</v>
      </c>
      <c r="AY1209" s="255" t="s">
        <v>201</v>
      </c>
    </row>
    <row r="1210" spans="1:65" s="2" customFormat="1" ht="21.75" customHeight="1">
      <c r="A1210" s="34"/>
      <c r="B1210" s="35"/>
      <c r="C1210" s="192" t="s">
        <v>2234</v>
      </c>
      <c r="D1210" s="192" t="s">
        <v>204</v>
      </c>
      <c r="E1210" s="193" t="s">
        <v>6454</v>
      </c>
      <c r="F1210" s="194" t="s">
        <v>6249</v>
      </c>
      <c r="G1210" s="195" t="s">
        <v>230</v>
      </c>
      <c r="H1210" s="196">
        <v>9</v>
      </c>
      <c r="I1210" s="197"/>
      <c r="J1210" s="198">
        <f>ROUND(I1210*H1210,2)</f>
        <v>0</v>
      </c>
      <c r="K1210" s="194" t="s">
        <v>1</v>
      </c>
      <c r="L1210" s="39"/>
      <c r="M1210" s="199" t="s">
        <v>1</v>
      </c>
      <c r="N1210" s="200" t="s">
        <v>40</v>
      </c>
      <c r="O1210" s="71"/>
      <c r="P1210" s="201">
        <f>O1210*H1210</f>
        <v>0</v>
      </c>
      <c r="Q1210" s="201">
        <v>0</v>
      </c>
      <c r="R1210" s="201">
        <f>Q1210*H1210</f>
        <v>0</v>
      </c>
      <c r="S1210" s="201">
        <v>0</v>
      </c>
      <c r="T1210" s="202">
        <f>S1210*H1210</f>
        <v>0</v>
      </c>
      <c r="U1210" s="34"/>
      <c r="V1210" s="34"/>
      <c r="W1210" s="34"/>
      <c r="X1210" s="34"/>
      <c r="Y1210" s="34"/>
      <c r="Z1210" s="34"/>
      <c r="AA1210" s="34"/>
      <c r="AB1210" s="34"/>
      <c r="AC1210" s="34"/>
      <c r="AD1210" s="34"/>
      <c r="AE1210" s="34"/>
      <c r="AR1210" s="203" t="s">
        <v>209</v>
      </c>
      <c r="AT1210" s="203" t="s">
        <v>204</v>
      </c>
      <c r="AU1210" s="203" t="s">
        <v>82</v>
      </c>
      <c r="AY1210" s="17" t="s">
        <v>201</v>
      </c>
      <c r="BE1210" s="204">
        <f>IF(N1210="základní",J1210,0)</f>
        <v>0</v>
      </c>
      <c r="BF1210" s="204">
        <f>IF(N1210="snížená",J1210,0)</f>
        <v>0</v>
      </c>
      <c r="BG1210" s="204">
        <f>IF(N1210="zákl. přenesená",J1210,0)</f>
        <v>0</v>
      </c>
      <c r="BH1210" s="204">
        <f>IF(N1210="sníž. přenesená",J1210,0)</f>
        <v>0</v>
      </c>
      <c r="BI1210" s="204">
        <f>IF(N1210="nulová",J1210,0)</f>
        <v>0</v>
      </c>
      <c r="BJ1210" s="17" t="s">
        <v>82</v>
      </c>
      <c r="BK1210" s="204">
        <f>ROUND(I1210*H1210,2)</f>
        <v>0</v>
      </c>
      <c r="BL1210" s="17" t="s">
        <v>209</v>
      </c>
      <c r="BM1210" s="203" t="s">
        <v>4046</v>
      </c>
    </row>
    <row r="1211" spans="1:65" s="13" customFormat="1" ht="22.5">
      <c r="B1211" s="205"/>
      <c r="C1211" s="206"/>
      <c r="D1211" s="207" t="s">
        <v>211</v>
      </c>
      <c r="E1211" s="208" t="s">
        <v>1</v>
      </c>
      <c r="F1211" s="209" t="s">
        <v>6123</v>
      </c>
      <c r="G1211" s="206"/>
      <c r="H1211" s="208" t="s">
        <v>1</v>
      </c>
      <c r="I1211" s="210"/>
      <c r="J1211" s="206"/>
      <c r="K1211" s="206"/>
      <c r="L1211" s="211"/>
      <c r="M1211" s="212"/>
      <c r="N1211" s="213"/>
      <c r="O1211" s="213"/>
      <c r="P1211" s="213"/>
      <c r="Q1211" s="213"/>
      <c r="R1211" s="213"/>
      <c r="S1211" s="213"/>
      <c r="T1211" s="214"/>
      <c r="AT1211" s="215" t="s">
        <v>211</v>
      </c>
      <c r="AU1211" s="215" t="s">
        <v>82</v>
      </c>
      <c r="AV1211" s="13" t="s">
        <v>82</v>
      </c>
      <c r="AW1211" s="13" t="s">
        <v>31</v>
      </c>
      <c r="AX1211" s="13" t="s">
        <v>75</v>
      </c>
      <c r="AY1211" s="215" t="s">
        <v>201</v>
      </c>
    </row>
    <row r="1212" spans="1:65" s="14" customFormat="1" ht="11.25">
      <c r="B1212" s="216"/>
      <c r="C1212" s="217"/>
      <c r="D1212" s="207" t="s">
        <v>211</v>
      </c>
      <c r="E1212" s="218" t="s">
        <v>1</v>
      </c>
      <c r="F1212" s="219" t="s">
        <v>299</v>
      </c>
      <c r="G1212" s="217"/>
      <c r="H1212" s="220">
        <v>9</v>
      </c>
      <c r="I1212" s="221"/>
      <c r="J1212" s="217"/>
      <c r="K1212" s="217"/>
      <c r="L1212" s="222"/>
      <c r="M1212" s="223"/>
      <c r="N1212" s="224"/>
      <c r="O1212" s="224"/>
      <c r="P1212" s="224"/>
      <c r="Q1212" s="224"/>
      <c r="R1212" s="224"/>
      <c r="S1212" s="224"/>
      <c r="T1212" s="225"/>
      <c r="AT1212" s="226" t="s">
        <v>211</v>
      </c>
      <c r="AU1212" s="226" t="s">
        <v>82</v>
      </c>
      <c r="AV1212" s="14" t="s">
        <v>84</v>
      </c>
      <c r="AW1212" s="14" t="s">
        <v>31</v>
      </c>
      <c r="AX1212" s="14" t="s">
        <v>75</v>
      </c>
      <c r="AY1212" s="226" t="s">
        <v>201</v>
      </c>
    </row>
    <row r="1213" spans="1:65" s="15" customFormat="1" ht="11.25">
      <c r="B1213" s="245"/>
      <c r="C1213" s="246"/>
      <c r="D1213" s="207" t="s">
        <v>211</v>
      </c>
      <c r="E1213" s="247" t="s">
        <v>1</v>
      </c>
      <c r="F1213" s="248" t="s">
        <v>5560</v>
      </c>
      <c r="G1213" s="246"/>
      <c r="H1213" s="249">
        <v>9</v>
      </c>
      <c r="I1213" s="250"/>
      <c r="J1213" s="246"/>
      <c r="K1213" s="246"/>
      <c r="L1213" s="251"/>
      <c r="M1213" s="252"/>
      <c r="N1213" s="253"/>
      <c r="O1213" s="253"/>
      <c r="P1213" s="253"/>
      <c r="Q1213" s="253"/>
      <c r="R1213" s="253"/>
      <c r="S1213" s="253"/>
      <c r="T1213" s="254"/>
      <c r="AT1213" s="255" t="s">
        <v>211</v>
      </c>
      <c r="AU1213" s="255" t="s">
        <v>82</v>
      </c>
      <c r="AV1213" s="15" t="s">
        <v>209</v>
      </c>
      <c r="AW1213" s="15" t="s">
        <v>31</v>
      </c>
      <c r="AX1213" s="15" t="s">
        <v>82</v>
      </c>
      <c r="AY1213" s="255" t="s">
        <v>201</v>
      </c>
    </row>
    <row r="1214" spans="1:65" s="2" customFormat="1" ht="24">
      <c r="A1214" s="34"/>
      <c r="B1214" s="35"/>
      <c r="C1214" s="192" t="s">
        <v>2240</v>
      </c>
      <c r="D1214" s="192" t="s">
        <v>204</v>
      </c>
      <c r="E1214" s="193" t="s">
        <v>6455</v>
      </c>
      <c r="F1214" s="194" t="s">
        <v>6138</v>
      </c>
      <c r="G1214" s="195" t="s">
        <v>230</v>
      </c>
      <c r="H1214" s="196">
        <v>10</v>
      </c>
      <c r="I1214" s="197"/>
      <c r="J1214" s="198">
        <f>ROUND(I1214*H1214,2)</f>
        <v>0</v>
      </c>
      <c r="K1214" s="194" t="s">
        <v>1</v>
      </c>
      <c r="L1214" s="39"/>
      <c r="M1214" s="199" t="s">
        <v>1</v>
      </c>
      <c r="N1214" s="200" t="s">
        <v>40</v>
      </c>
      <c r="O1214" s="71"/>
      <c r="P1214" s="201">
        <f>O1214*H1214</f>
        <v>0</v>
      </c>
      <c r="Q1214" s="201">
        <v>0</v>
      </c>
      <c r="R1214" s="201">
        <f>Q1214*H1214</f>
        <v>0</v>
      </c>
      <c r="S1214" s="201">
        <v>0</v>
      </c>
      <c r="T1214" s="202">
        <f>S1214*H1214</f>
        <v>0</v>
      </c>
      <c r="U1214" s="34"/>
      <c r="V1214" s="34"/>
      <c r="W1214" s="34"/>
      <c r="X1214" s="34"/>
      <c r="Y1214" s="34"/>
      <c r="Z1214" s="34"/>
      <c r="AA1214" s="34"/>
      <c r="AB1214" s="34"/>
      <c r="AC1214" s="34"/>
      <c r="AD1214" s="34"/>
      <c r="AE1214" s="34"/>
      <c r="AR1214" s="203" t="s">
        <v>209</v>
      </c>
      <c r="AT1214" s="203" t="s">
        <v>204</v>
      </c>
      <c r="AU1214" s="203" t="s">
        <v>82</v>
      </c>
      <c r="AY1214" s="17" t="s">
        <v>201</v>
      </c>
      <c r="BE1214" s="204">
        <f>IF(N1214="základní",J1214,0)</f>
        <v>0</v>
      </c>
      <c r="BF1214" s="204">
        <f>IF(N1214="snížená",J1214,0)</f>
        <v>0</v>
      </c>
      <c r="BG1214" s="204">
        <f>IF(N1214="zákl. přenesená",J1214,0)</f>
        <v>0</v>
      </c>
      <c r="BH1214" s="204">
        <f>IF(N1214="sníž. přenesená",J1214,0)</f>
        <v>0</v>
      </c>
      <c r="BI1214" s="204">
        <f>IF(N1214="nulová",J1214,0)</f>
        <v>0</v>
      </c>
      <c r="BJ1214" s="17" t="s">
        <v>82</v>
      </c>
      <c r="BK1214" s="204">
        <f>ROUND(I1214*H1214,2)</f>
        <v>0</v>
      </c>
      <c r="BL1214" s="17" t="s">
        <v>209</v>
      </c>
      <c r="BM1214" s="203" t="s">
        <v>4060</v>
      </c>
    </row>
    <row r="1215" spans="1:65" s="13" customFormat="1" ht="11.25">
      <c r="B1215" s="205"/>
      <c r="C1215" s="206"/>
      <c r="D1215" s="207" t="s">
        <v>211</v>
      </c>
      <c r="E1215" s="208" t="s">
        <v>1</v>
      </c>
      <c r="F1215" s="209" t="s">
        <v>6139</v>
      </c>
      <c r="G1215" s="206"/>
      <c r="H1215" s="208" t="s">
        <v>1</v>
      </c>
      <c r="I1215" s="210"/>
      <c r="J1215" s="206"/>
      <c r="K1215" s="206"/>
      <c r="L1215" s="211"/>
      <c r="M1215" s="212"/>
      <c r="N1215" s="213"/>
      <c r="O1215" s="213"/>
      <c r="P1215" s="213"/>
      <c r="Q1215" s="213"/>
      <c r="R1215" s="213"/>
      <c r="S1215" s="213"/>
      <c r="T1215" s="214"/>
      <c r="AT1215" s="215" t="s">
        <v>211</v>
      </c>
      <c r="AU1215" s="215" t="s">
        <v>82</v>
      </c>
      <c r="AV1215" s="13" t="s">
        <v>82</v>
      </c>
      <c r="AW1215" s="13" t="s">
        <v>31</v>
      </c>
      <c r="AX1215" s="13" t="s">
        <v>75</v>
      </c>
      <c r="AY1215" s="215" t="s">
        <v>201</v>
      </c>
    </row>
    <row r="1216" spans="1:65" s="13" customFormat="1" ht="11.25">
      <c r="B1216" s="205"/>
      <c r="C1216" s="206"/>
      <c r="D1216" s="207" t="s">
        <v>211</v>
      </c>
      <c r="E1216" s="208" t="s">
        <v>1</v>
      </c>
      <c r="F1216" s="209" t="s">
        <v>6049</v>
      </c>
      <c r="G1216" s="206"/>
      <c r="H1216" s="208" t="s">
        <v>1</v>
      </c>
      <c r="I1216" s="210"/>
      <c r="J1216" s="206"/>
      <c r="K1216" s="206"/>
      <c r="L1216" s="211"/>
      <c r="M1216" s="212"/>
      <c r="N1216" s="213"/>
      <c r="O1216" s="213"/>
      <c r="P1216" s="213"/>
      <c r="Q1216" s="213"/>
      <c r="R1216" s="213"/>
      <c r="S1216" s="213"/>
      <c r="T1216" s="214"/>
      <c r="AT1216" s="215" t="s">
        <v>211</v>
      </c>
      <c r="AU1216" s="215" t="s">
        <v>82</v>
      </c>
      <c r="AV1216" s="13" t="s">
        <v>82</v>
      </c>
      <c r="AW1216" s="13" t="s">
        <v>31</v>
      </c>
      <c r="AX1216" s="13" t="s">
        <v>75</v>
      </c>
      <c r="AY1216" s="215" t="s">
        <v>201</v>
      </c>
    </row>
    <row r="1217" spans="1:65" s="14" customFormat="1" ht="11.25">
      <c r="B1217" s="216"/>
      <c r="C1217" s="217"/>
      <c r="D1217" s="207" t="s">
        <v>211</v>
      </c>
      <c r="E1217" s="218" t="s">
        <v>1</v>
      </c>
      <c r="F1217" s="219" t="s">
        <v>305</v>
      </c>
      <c r="G1217" s="217"/>
      <c r="H1217" s="220">
        <v>10</v>
      </c>
      <c r="I1217" s="221"/>
      <c r="J1217" s="217"/>
      <c r="K1217" s="217"/>
      <c r="L1217" s="222"/>
      <c r="M1217" s="223"/>
      <c r="N1217" s="224"/>
      <c r="O1217" s="224"/>
      <c r="P1217" s="224"/>
      <c r="Q1217" s="224"/>
      <c r="R1217" s="224"/>
      <c r="S1217" s="224"/>
      <c r="T1217" s="225"/>
      <c r="AT1217" s="226" t="s">
        <v>211</v>
      </c>
      <c r="AU1217" s="226" t="s">
        <v>82</v>
      </c>
      <c r="AV1217" s="14" t="s">
        <v>84</v>
      </c>
      <c r="AW1217" s="14" t="s">
        <v>31</v>
      </c>
      <c r="AX1217" s="14" t="s">
        <v>75</v>
      </c>
      <c r="AY1217" s="226" t="s">
        <v>201</v>
      </c>
    </row>
    <row r="1218" spans="1:65" s="15" customFormat="1" ht="11.25">
      <c r="B1218" s="245"/>
      <c r="C1218" s="246"/>
      <c r="D1218" s="207" t="s">
        <v>211</v>
      </c>
      <c r="E1218" s="247" t="s">
        <v>1</v>
      </c>
      <c r="F1218" s="248" t="s">
        <v>5560</v>
      </c>
      <c r="G1218" s="246"/>
      <c r="H1218" s="249">
        <v>10</v>
      </c>
      <c r="I1218" s="250"/>
      <c r="J1218" s="246"/>
      <c r="K1218" s="246"/>
      <c r="L1218" s="251"/>
      <c r="M1218" s="252"/>
      <c r="N1218" s="253"/>
      <c r="O1218" s="253"/>
      <c r="P1218" s="253"/>
      <c r="Q1218" s="253"/>
      <c r="R1218" s="253"/>
      <c r="S1218" s="253"/>
      <c r="T1218" s="254"/>
      <c r="AT1218" s="255" t="s">
        <v>211</v>
      </c>
      <c r="AU1218" s="255" t="s">
        <v>82</v>
      </c>
      <c r="AV1218" s="15" t="s">
        <v>209</v>
      </c>
      <c r="AW1218" s="15" t="s">
        <v>31</v>
      </c>
      <c r="AX1218" s="15" t="s">
        <v>82</v>
      </c>
      <c r="AY1218" s="255" t="s">
        <v>201</v>
      </c>
    </row>
    <row r="1219" spans="1:65" s="2" customFormat="1" ht="16.5" customHeight="1">
      <c r="A1219" s="34"/>
      <c r="B1219" s="35"/>
      <c r="C1219" s="192" t="s">
        <v>2245</v>
      </c>
      <c r="D1219" s="192" t="s">
        <v>204</v>
      </c>
      <c r="E1219" s="193" t="s">
        <v>6456</v>
      </c>
      <c r="F1219" s="194" t="s">
        <v>6457</v>
      </c>
      <c r="G1219" s="195" t="s">
        <v>2589</v>
      </c>
      <c r="H1219" s="196">
        <v>20</v>
      </c>
      <c r="I1219" s="197"/>
      <c r="J1219" s="198">
        <f t="shared" ref="J1219:J1227" si="40">ROUND(I1219*H1219,2)</f>
        <v>0</v>
      </c>
      <c r="K1219" s="194" t="s">
        <v>1</v>
      </c>
      <c r="L1219" s="39"/>
      <c r="M1219" s="199" t="s">
        <v>1</v>
      </c>
      <c r="N1219" s="200" t="s">
        <v>40</v>
      </c>
      <c r="O1219" s="71"/>
      <c r="P1219" s="201">
        <f t="shared" ref="P1219:P1227" si="41">O1219*H1219</f>
        <v>0</v>
      </c>
      <c r="Q1219" s="201">
        <v>0</v>
      </c>
      <c r="R1219" s="201">
        <f t="shared" ref="R1219:R1227" si="42">Q1219*H1219</f>
        <v>0</v>
      </c>
      <c r="S1219" s="201">
        <v>0</v>
      </c>
      <c r="T1219" s="202">
        <f t="shared" ref="T1219:T1227" si="43">S1219*H1219</f>
        <v>0</v>
      </c>
      <c r="U1219" s="34"/>
      <c r="V1219" s="34"/>
      <c r="W1219" s="34"/>
      <c r="X1219" s="34"/>
      <c r="Y1219" s="34"/>
      <c r="Z1219" s="34"/>
      <c r="AA1219" s="34"/>
      <c r="AB1219" s="34"/>
      <c r="AC1219" s="34"/>
      <c r="AD1219" s="34"/>
      <c r="AE1219" s="34"/>
      <c r="AR1219" s="203" t="s">
        <v>209</v>
      </c>
      <c r="AT1219" s="203" t="s">
        <v>204</v>
      </c>
      <c r="AU1219" s="203" t="s">
        <v>82</v>
      </c>
      <c r="AY1219" s="17" t="s">
        <v>201</v>
      </c>
      <c r="BE1219" s="204">
        <f t="shared" ref="BE1219:BE1227" si="44">IF(N1219="základní",J1219,0)</f>
        <v>0</v>
      </c>
      <c r="BF1219" s="204">
        <f t="shared" ref="BF1219:BF1227" si="45">IF(N1219="snížená",J1219,0)</f>
        <v>0</v>
      </c>
      <c r="BG1219" s="204">
        <f t="shared" ref="BG1219:BG1227" si="46">IF(N1219="zákl. přenesená",J1219,0)</f>
        <v>0</v>
      </c>
      <c r="BH1219" s="204">
        <f t="shared" ref="BH1219:BH1227" si="47">IF(N1219="sníž. přenesená",J1219,0)</f>
        <v>0</v>
      </c>
      <c r="BI1219" s="204">
        <f t="shared" ref="BI1219:BI1227" si="48">IF(N1219="nulová",J1219,0)</f>
        <v>0</v>
      </c>
      <c r="BJ1219" s="17" t="s">
        <v>82</v>
      </c>
      <c r="BK1219" s="204">
        <f t="shared" ref="BK1219:BK1227" si="49">ROUND(I1219*H1219,2)</f>
        <v>0</v>
      </c>
      <c r="BL1219" s="17" t="s">
        <v>209</v>
      </c>
      <c r="BM1219" s="203" t="s">
        <v>4070</v>
      </c>
    </row>
    <row r="1220" spans="1:65" s="2" customFormat="1" ht="16.5" customHeight="1">
      <c r="A1220" s="34"/>
      <c r="B1220" s="35"/>
      <c r="C1220" s="192" t="s">
        <v>2250</v>
      </c>
      <c r="D1220" s="192" t="s">
        <v>204</v>
      </c>
      <c r="E1220" s="193" t="s">
        <v>6458</v>
      </c>
      <c r="F1220" s="194" t="s">
        <v>6459</v>
      </c>
      <c r="G1220" s="195" t="s">
        <v>5992</v>
      </c>
      <c r="H1220" s="196">
        <v>18</v>
      </c>
      <c r="I1220" s="197"/>
      <c r="J1220" s="198">
        <f t="shared" si="40"/>
        <v>0</v>
      </c>
      <c r="K1220" s="194" t="s">
        <v>1</v>
      </c>
      <c r="L1220" s="39"/>
      <c r="M1220" s="199" t="s">
        <v>1</v>
      </c>
      <c r="N1220" s="200" t="s">
        <v>40</v>
      </c>
      <c r="O1220" s="71"/>
      <c r="P1220" s="201">
        <f t="shared" si="41"/>
        <v>0</v>
      </c>
      <c r="Q1220" s="201">
        <v>0</v>
      </c>
      <c r="R1220" s="201">
        <f t="shared" si="42"/>
        <v>0</v>
      </c>
      <c r="S1220" s="201">
        <v>0</v>
      </c>
      <c r="T1220" s="202">
        <f t="shared" si="43"/>
        <v>0</v>
      </c>
      <c r="U1220" s="34"/>
      <c r="V1220" s="34"/>
      <c r="W1220" s="34"/>
      <c r="X1220" s="34"/>
      <c r="Y1220" s="34"/>
      <c r="Z1220" s="34"/>
      <c r="AA1220" s="34"/>
      <c r="AB1220" s="34"/>
      <c r="AC1220" s="34"/>
      <c r="AD1220" s="34"/>
      <c r="AE1220" s="34"/>
      <c r="AR1220" s="203" t="s">
        <v>209</v>
      </c>
      <c r="AT1220" s="203" t="s">
        <v>204</v>
      </c>
      <c r="AU1220" s="203" t="s">
        <v>82</v>
      </c>
      <c r="AY1220" s="17" t="s">
        <v>201</v>
      </c>
      <c r="BE1220" s="204">
        <f t="shared" si="44"/>
        <v>0</v>
      </c>
      <c r="BF1220" s="204">
        <f t="shared" si="45"/>
        <v>0</v>
      </c>
      <c r="BG1220" s="204">
        <f t="shared" si="46"/>
        <v>0</v>
      </c>
      <c r="BH1220" s="204">
        <f t="shared" si="47"/>
        <v>0</v>
      </c>
      <c r="BI1220" s="204">
        <f t="shared" si="48"/>
        <v>0</v>
      </c>
      <c r="BJ1220" s="17" t="s">
        <v>82</v>
      </c>
      <c r="BK1220" s="204">
        <f t="shared" si="49"/>
        <v>0</v>
      </c>
      <c r="BL1220" s="17" t="s">
        <v>209</v>
      </c>
      <c r="BM1220" s="203" t="s">
        <v>4078</v>
      </c>
    </row>
    <row r="1221" spans="1:65" s="2" customFormat="1" ht="16.5" customHeight="1">
      <c r="A1221" s="34"/>
      <c r="B1221" s="35"/>
      <c r="C1221" s="192" t="s">
        <v>2255</v>
      </c>
      <c r="D1221" s="192" t="s">
        <v>204</v>
      </c>
      <c r="E1221" s="193" t="s">
        <v>6460</v>
      </c>
      <c r="F1221" s="194" t="s">
        <v>6155</v>
      </c>
      <c r="G1221" s="195" t="s">
        <v>3106</v>
      </c>
      <c r="H1221" s="241"/>
      <c r="I1221" s="197"/>
      <c r="J1221" s="198">
        <f t="shared" si="40"/>
        <v>0</v>
      </c>
      <c r="K1221" s="194" t="s">
        <v>1</v>
      </c>
      <c r="L1221" s="39"/>
      <c r="M1221" s="199" t="s">
        <v>1</v>
      </c>
      <c r="N1221" s="200" t="s">
        <v>40</v>
      </c>
      <c r="O1221" s="71"/>
      <c r="P1221" s="201">
        <f t="shared" si="41"/>
        <v>0</v>
      </c>
      <c r="Q1221" s="201">
        <v>0</v>
      </c>
      <c r="R1221" s="201">
        <f t="shared" si="42"/>
        <v>0</v>
      </c>
      <c r="S1221" s="201">
        <v>0</v>
      </c>
      <c r="T1221" s="202">
        <f t="shared" si="43"/>
        <v>0</v>
      </c>
      <c r="U1221" s="34"/>
      <c r="V1221" s="34"/>
      <c r="W1221" s="34"/>
      <c r="X1221" s="34"/>
      <c r="Y1221" s="34"/>
      <c r="Z1221" s="34"/>
      <c r="AA1221" s="34"/>
      <c r="AB1221" s="34"/>
      <c r="AC1221" s="34"/>
      <c r="AD1221" s="34"/>
      <c r="AE1221" s="34"/>
      <c r="AR1221" s="203" t="s">
        <v>209</v>
      </c>
      <c r="AT1221" s="203" t="s">
        <v>204</v>
      </c>
      <c r="AU1221" s="203" t="s">
        <v>82</v>
      </c>
      <c r="AY1221" s="17" t="s">
        <v>201</v>
      </c>
      <c r="BE1221" s="204">
        <f t="shared" si="44"/>
        <v>0</v>
      </c>
      <c r="BF1221" s="204">
        <f t="shared" si="45"/>
        <v>0</v>
      </c>
      <c r="BG1221" s="204">
        <f t="shared" si="46"/>
        <v>0</v>
      </c>
      <c r="BH1221" s="204">
        <f t="shared" si="47"/>
        <v>0</v>
      </c>
      <c r="BI1221" s="204">
        <f t="shared" si="48"/>
        <v>0</v>
      </c>
      <c r="BJ1221" s="17" t="s">
        <v>82</v>
      </c>
      <c r="BK1221" s="204">
        <f t="shared" si="49"/>
        <v>0</v>
      </c>
      <c r="BL1221" s="17" t="s">
        <v>209</v>
      </c>
      <c r="BM1221" s="203" t="s">
        <v>4086</v>
      </c>
    </row>
    <row r="1222" spans="1:65" s="2" customFormat="1" ht="16.5" customHeight="1">
      <c r="A1222" s="34"/>
      <c r="B1222" s="35"/>
      <c r="C1222" s="192" t="s">
        <v>2259</v>
      </c>
      <c r="D1222" s="192" t="s">
        <v>204</v>
      </c>
      <c r="E1222" s="193" t="s">
        <v>6461</v>
      </c>
      <c r="F1222" s="194" t="s">
        <v>6157</v>
      </c>
      <c r="G1222" s="195" t="s">
        <v>3106</v>
      </c>
      <c r="H1222" s="241"/>
      <c r="I1222" s="197"/>
      <c r="J1222" s="198">
        <f t="shared" si="40"/>
        <v>0</v>
      </c>
      <c r="K1222" s="194" t="s">
        <v>1</v>
      </c>
      <c r="L1222" s="39"/>
      <c r="M1222" s="199" t="s">
        <v>1</v>
      </c>
      <c r="N1222" s="200" t="s">
        <v>40</v>
      </c>
      <c r="O1222" s="71"/>
      <c r="P1222" s="201">
        <f t="shared" si="41"/>
        <v>0</v>
      </c>
      <c r="Q1222" s="201">
        <v>0</v>
      </c>
      <c r="R1222" s="201">
        <f t="shared" si="42"/>
        <v>0</v>
      </c>
      <c r="S1222" s="201">
        <v>0</v>
      </c>
      <c r="T1222" s="202">
        <f t="shared" si="43"/>
        <v>0</v>
      </c>
      <c r="U1222" s="34"/>
      <c r="V1222" s="34"/>
      <c r="W1222" s="34"/>
      <c r="X1222" s="34"/>
      <c r="Y1222" s="34"/>
      <c r="Z1222" s="34"/>
      <c r="AA1222" s="34"/>
      <c r="AB1222" s="34"/>
      <c r="AC1222" s="34"/>
      <c r="AD1222" s="34"/>
      <c r="AE1222" s="34"/>
      <c r="AR1222" s="203" t="s">
        <v>209</v>
      </c>
      <c r="AT1222" s="203" t="s">
        <v>204</v>
      </c>
      <c r="AU1222" s="203" t="s">
        <v>82</v>
      </c>
      <c r="AY1222" s="17" t="s">
        <v>201</v>
      </c>
      <c r="BE1222" s="204">
        <f t="shared" si="44"/>
        <v>0</v>
      </c>
      <c r="BF1222" s="204">
        <f t="shared" si="45"/>
        <v>0</v>
      </c>
      <c r="BG1222" s="204">
        <f t="shared" si="46"/>
        <v>0</v>
      </c>
      <c r="BH1222" s="204">
        <f t="shared" si="47"/>
        <v>0</v>
      </c>
      <c r="BI1222" s="204">
        <f t="shared" si="48"/>
        <v>0</v>
      </c>
      <c r="BJ1222" s="17" t="s">
        <v>82</v>
      </c>
      <c r="BK1222" s="204">
        <f t="shared" si="49"/>
        <v>0</v>
      </c>
      <c r="BL1222" s="17" t="s">
        <v>209</v>
      </c>
      <c r="BM1222" s="203" t="s">
        <v>4098</v>
      </c>
    </row>
    <row r="1223" spans="1:65" s="2" customFormat="1" ht="16.5" customHeight="1">
      <c r="A1223" s="34"/>
      <c r="B1223" s="35"/>
      <c r="C1223" s="192" t="s">
        <v>2263</v>
      </c>
      <c r="D1223" s="192" t="s">
        <v>204</v>
      </c>
      <c r="E1223" s="193" t="s">
        <v>6462</v>
      </c>
      <c r="F1223" s="194" t="s">
        <v>6159</v>
      </c>
      <c r="G1223" s="195" t="s">
        <v>5992</v>
      </c>
      <c r="H1223" s="196">
        <v>10</v>
      </c>
      <c r="I1223" s="197"/>
      <c r="J1223" s="198">
        <f t="shared" si="40"/>
        <v>0</v>
      </c>
      <c r="K1223" s="194" t="s">
        <v>1</v>
      </c>
      <c r="L1223" s="39"/>
      <c r="M1223" s="199" t="s">
        <v>1</v>
      </c>
      <c r="N1223" s="200" t="s">
        <v>40</v>
      </c>
      <c r="O1223" s="71"/>
      <c r="P1223" s="201">
        <f t="shared" si="41"/>
        <v>0</v>
      </c>
      <c r="Q1223" s="201">
        <v>0</v>
      </c>
      <c r="R1223" s="201">
        <f t="shared" si="42"/>
        <v>0</v>
      </c>
      <c r="S1223" s="201">
        <v>0</v>
      </c>
      <c r="T1223" s="202">
        <f t="shared" si="43"/>
        <v>0</v>
      </c>
      <c r="U1223" s="34"/>
      <c r="V1223" s="34"/>
      <c r="W1223" s="34"/>
      <c r="X1223" s="34"/>
      <c r="Y1223" s="34"/>
      <c r="Z1223" s="34"/>
      <c r="AA1223" s="34"/>
      <c r="AB1223" s="34"/>
      <c r="AC1223" s="34"/>
      <c r="AD1223" s="34"/>
      <c r="AE1223" s="34"/>
      <c r="AR1223" s="203" t="s">
        <v>209</v>
      </c>
      <c r="AT1223" s="203" t="s">
        <v>204</v>
      </c>
      <c r="AU1223" s="203" t="s">
        <v>82</v>
      </c>
      <c r="AY1223" s="17" t="s">
        <v>201</v>
      </c>
      <c r="BE1223" s="204">
        <f t="shared" si="44"/>
        <v>0</v>
      </c>
      <c r="BF1223" s="204">
        <f t="shared" si="45"/>
        <v>0</v>
      </c>
      <c r="BG1223" s="204">
        <f t="shared" si="46"/>
        <v>0</v>
      </c>
      <c r="BH1223" s="204">
        <f t="shared" si="47"/>
        <v>0</v>
      </c>
      <c r="BI1223" s="204">
        <f t="shared" si="48"/>
        <v>0</v>
      </c>
      <c r="BJ1223" s="17" t="s">
        <v>82</v>
      </c>
      <c r="BK1223" s="204">
        <f t="shared" si="49"/>
        <v>0</v>
      </c>
      <c r="BL1223" s="17" t="s">
        <v>209</v>
      </c>
      <c r="BM1223" s="203" t="s">
        <v>4107</v>
      </c>
    </row>
    <row r="1224" spans="1:65" s="2" customFormat="1" ht="16.5" customHeight="1">
      <c r="A1224" s="34"/>
      <c r="B1224" s="35"/>
      <c r="C1224" s="192" t="s">
        <v>2267</v>
      </c>
      <c r="D1224" s="192" t="s">
        <v>204</v>
      </c>
      <c r="E1224" s="193" t="s">
        <v>6463</v>
      </c>
      <c r="F1224" s="194" t="s">
        <v>6161</v>
      </c>
      <c r="G1224" s="195" t="s">
        <v>5992</v>
      </c>
      <c r="H1224" s="196">
        <v>5</v>
      </c>
      <c r="I1224" s="197"/>
      <c r="J1224" s="198">
        <f t="shared" si="40"/>
        <v>0</v>
      </c>
      <c r="K1224" s="194" t="s">
        <v>1</v>
      </c>
      <c r="L1224" s="39"/>
      <c r="M1224" s="199" t="s">
        <v>1</v>
      </c>
      <c r="N1224" s="200" t="s">
        <v>40</v>
      </c>
      <c r="O1224" s="71"/>
      <c r="P1224" s="201">
        <f t="shared" si="41"/>
        <v>0</v>
      </c>
      <c r="Q1224" s="201">
        <v>0</v>
      </c>
      <c r="R1224" s="201">
        <f t="shared" si="42"/>
        <v>0</v>
      </c>
      <c r="S1224" s="201">
        <v>0</v>
      </c>
      <c r="T1224" s="202">
        <f t="shared" si="43"/>
        <v>0</v>
      </c>
      <c r="U1224" s="34"/>
      <c r="V1224" s="34"/>
      <c r="W1224" s="34"/>
      <c r="X1224" s="34"/>
      <c r="Y1224" s="34"/>
      <c r="Z1224" s="34"/>
      <c r="AA1224" s="34"/>
      <c r="AB1224" s="34"/>
      <c r="AC1224" s="34"/>
      <c r="AD1224" s="34"/>
      <c r="AE1224" s="34"/>
      <c r="AR1224" s="203" t="s">
        <v>209</v>
      </c>
      <c r="AT1224" s="203" t="s">
        <v>204</v>
      </c>
      <c r="AU1224" s="203" t="s">
        <v>82</v>
      </c>
      <c r="AY1224" s="17" t="s">
        <v>201</v>
      </c>
      <c r="BE1224" s="204">
        <f t="shared" si="44"/>
        <v>0</v>
      </c>
      <c r="BF1224" s="204">
        <f t="shared" si="45"/>
        <v>0</v>
      </c>
      <c r="BG1224" s="204">
        <f t="shared" si="46"/>
        <v>0</v>
      </c>
      <c r="BH1224" s="204">
        <f t="shared" si="47"/>
        <v>0</v>
      </c>
      <c r="BI1224" s="204">
        <f t="shared" si="48"/>
        <v>0</v>
      </c>
      <c r="BJ1224" s="17" t="s">
        <v>82</v>
      </c>
      <c r="BK1224" s="204">
        <f t="shared" si="49"/>
        <v>0</v>
      </c>
      <c r="BL1224" s="17" t="s">
        <v>209</v>
      </c>
      <c r="BM1224" s="203" t="s">
        <v>4116</v>
      </c>
    </row>
    <row r="1225" spans="1:65" s="2" customFormat="1" ht="21.75" customHeight="1">
      <c r="A1225" s="34"/>
      <c r="B1225" s="35"/>
      <c r="C1225" s="192" t="s">
        <v>2272</v>
      </c>
      <c r="D1225" s="192" t="s">
        <v>204</v>
      </c>
      <c r="E1225" s="193" t="s">
        <v>6464</v>
      </c>
      <c r="F1225" s="194" t="s">
        <v>6163</v>
      </c>
      <c r="G1225" s="195" t="s">
        <v>5992</v>
      </c>
      <c r="H1225" s="196">
        <v>2</v>
      </c>
      <c r="I1225" s="197"/>
      <c r="J1225" s="198">
        <f t="shared" si="40"/>
        <v>0</v>
      </c>
      <c r="K1225" s="194" t="s">
        <v>1</v>
      </c>
      <c r="L1225" s="39"/>
      <c r="M1225" s="199" t="s">
        <v>1</v>
      </c>
      <c r="N1225" s="200" t="s">
        <v>40</v>
      </c>
      <c r="O1225" s="71"/>
      <c r="P1225" s="201">
        <f t="shared" si="41"/>
        <v>0</v>
      </c>
      <c r="Q1225" s="201">
        <v>0</v>
      </c>
      <c r="R1225" s="201">
        <f t="shared" si="42"/>
        <v>0</v>
      </c>
      <c r="S1225" s="201">
        <v>0</v>
      </c>
      <c r="T1225" s="202">
        <f t="shared" si="43"/>
        <v>0</v>
      </c>
      <c r="U1225" s="34"/>
      <c r="V1225" s="34"/>
      <c r="W1225" s="34"/>
      <c r="X1225" s="34"/>
      <c r="Y1225" s="34"/>
      <c r="Z1225" s="34"/>
      <c r="AA1225" s="34"/>
      <c r="AB1225" s="34"/>
      <c r="AC1225" s="34"/>
      <c r="AD1225" s="34"/>
      <c r="AE1225" s="34"/>
      <c r="AR1225" s="203" t="s">
        <v>209</v>
      </c>
      <c r="AT1225" s="203" t="s">
        <v>204</v>
      </c>
      <c r="AU1225" s="203" t="s">
        <v>82</v>
      </c>
      <c r="AY1225" s="17" t="s">
        <v>201</v>
      </c>
      <c r="BE1225" s="204">
        <f t="shared" si="44"/>
        <v>0</v>
      </c>
      <c r="BF1225" s="204">
        <f t="shared" si="45"/>
        <v>0</v>
      </c>
      <c r="BG1225" s="204">
        <f t="shared" si="46"/>
        <v>0</v>
      </c>
      <c r="BH1225" s="204">
        <f t="shared" si="47"/>
        <v>0</v>
      </c>
      <c r="BI1225" s="204">
        <f t="shared" si="48"/>
        <v>0</v>
      </c>
      <c r="BJ1225" s="17" t="s">
        <v>82</v>
      </c>
      <c r="BK1225" s="204">
        <f t="shared" si="49"/>
        <v>0</v>
      </c>
      <c r="BL1225" s="17" t="s">
        <v>209</v>
      </c>
      <c r="BM1225" s="203" t="s">
        <v>4124</v>
      </c>
    </row>
    <row r="1226" spans="1:65" s="2" customFormat="1" ht="16.5" customHeight="1">
      <c r="A1226" s="34"/>
      <c r="B1226" s="35"/>
      <c r="C1226" s="192" t="s">
        <v>2277</v>
      </c>
      <c r="D1226" s="192" t="s">
        <v>204</v>
      </c>
      <c r="E1226" s="193" t="s">
        <v>6465</v>
      </c>
      <c r="F1226" s="194" t="s">
        <v>6168</v>
      </c>
      <c r="G1226" s="195" t="s">
        <v>5992</v>
      </c>
      <c r="H1226" s="196">
        <v>2</v>
      </c>
      <c r="I1226" s="197"/>
      <c r="J1226" s="198">
        <f t="shared" si="40"/>
        <v>0</v>
      </c>
      <c r="K1226" s="194" t="s">
        <v>1</v>
      </c>
      <c r="L1226" s="39"/>
      <c r="M1226" s="199" t="s">
        <v>1</v>
      </c>
      <c r="N1226" s="200" t="s">
        <v>40</v>
      </c>
      <c r="O1226" s="71"/>
      <c r="P1226" s="201">
        <f t="shared" si="41"/>
        <v>0</v>
      </c>
      <c r="Q1226" s="201">
        <v>0</v>
      </c>
      <c r="R1226" s="201">
        <f t="shared" si="42"/>
        <v>0</v>
      </c>
      <c r="S1226" s="201">
        <v>0</v>
      </c>
      <c r="T1226" s="202">
        <f t="shared" si="43"/>
        <v>0</v>
      </c>
      <c r="U1226" s="34"/>
      <c r="V1226" s="34"/>
      <c r="W1226" s="34"/>
      <c r="X1226" s="34"/>
      <c r="Y1226" s="34"/>
      <c r="Z1226" s="34"/>
      <c r="AA1226" s="34"/>
      <c r="AB1226" s="34"/>
      <c r="AC1226" s="34"/>
      <c r="AD1226" s="34"/>
      <c r="AE1226" s="34"/>
      <c r="AR1226" s="203" t="s">
        <v>209</v>
      </c>
      <c r="AT1226" s="203" t="s">
        <v>204</v>
      </c>
      <c r="AU1226" s="203" t="s">
        <v>82</v>
      </c>
      <c r="AY1226" s="17" t="s">
        <v>201</v>
      </c>
      <c r="BE1226" s="204">
        <f t="shared" si="44"/>
        <v>0</v>
      </c>
      <c r="BF1226" s="204">
        <f t="shared" si="45"/>
        <v>0</v>
      </c>
      <c r="BG1226" s="204">
        <f t="shared" si="46"/>
        <v>0</v>
      </c>
      <c r="BH1226" s="204">
        <f t="shared" si="47"/>
        <v>0</v>
      </c>
      <c r="BI1226" s="204">
        <f t="shared" si="48"/>
        <v>0</v>
      </c>
      <c r="BJ1226" s="17" t="s">
        <v>82</v>
      </c>
      <c r="BK1226" s="204">
        <f t="shared" si="49"/>
        <v>0</v>
      </c>
      <c r="BL1226" s="17" t="s">
        <v>209</v>
      </c>
      <c r="BM1226" s="203" t="s">
        <v>4133</v>
      </c>
    </row>
    <row r="1227" spans="1:65" s="2" customFormat="1" ht="16.5" customHeight="1">
      <c r="A1227" s="34"/>
      <c r="B1227" s="35"/>
      <c r="C1227" s="192" t="s">
        <v>2282</v>
      </c>
      <c r="D1227" s="192" t="s">
        <v>204</v>
      </c>
      <c r="E1227" s="193" t="s">
        <v>6466</v>
      </c>
      <c r="F1227" s="194" t="s">
        <v>6170</v>
      </c>
      <c r="G1227" s="195" t="s">
        <v>2526</v>
      </c>
      <c r="H1227" s="196">
        <v>1</v>
      </c>
      <c r="I1227" s="197"/>
      <c r="J1227" s="198">
        <f t="shared" si="40"/>
        <v>0</v>
      </c>
      <c r="K1227" s="194" t="s">
        <v>1</v>
      </c>
      <c r="L1227" s="39"/>
      <c r="M1227" s="199" t="s">
        <v>1</v>
      </c>
      <c r="N1227" s="200" t="s">
        <v>40</v>
      </c>
      <c r="O1227" s="71"/>
      <c r="P1227" s="201">
        <f t="shared" si="41"/>
        <v>0</v>
      </c>
      <c r="Q1227" s="201">
        <v>0</v>
      </c>
      <c r="R1227" s="201">
        <f t="shared" si="42"/>
        <v>0</v>
      </c>
      <c r="S1227" s="201">
        <v>0</v>
      </c>
      <c r="T1227" s="202">
        <f t="shared" si="43"/>
        <v>0</v>
      </c>
      <c r="U1227" s="34"/>
      <c r="V1227" s="34"/>
      <c r="W1227" s="34"/>
      <c r="X1227" s="34"/>
      <c r="Y1227" s="34"/>
      <c r="Z1227" s="34"/>
      <c r="AA1227" s="34"/>
      <c r="AB1227" s="34"/>
      <c r="AC1227" s="34"/>
      <c r="AD1227" s="34"/>
      <c r="AE1227" s="34"/>
      <c r="AR1227" s="203" t="s">
        <v>209</v>
      </c>
      <c r="AT1227" s="203" t="s">
        <v>204</v>
      </c>
      <c r="AU1227" s="203" t="s">
        <v>82</v>
      </c>
      <c r="AY1227" s="17" t="s">
        <v>201</v>
      </c>
      <c r="BE1227" s="204">
        <f t="shared" si="44"/>
        <v>0</v>
      </c>
      <c r="BF1227" s="204">
        <f t="shared" si="45"/>
        <v>0</v>
      </c>
      <c r="BG1227" s="204">
        <f t="shared" si="46"/>
        <v>0</v>
      </c>
      <c r="BH1227" s="204">
        <f t="shared" si="47"/>
        <v>0</v>
      </c>
      <c r="BI1227" s="204">
        <f t="shared" si="48"/>
        <v>0</v>
      </c>
      <c r="BJ1227" s="17" t="s">
        <v>82</v>
      </c>
      <c r="BK1227" s="204">
        <f t="shared" si="49"/>
        <v>0</v>
      </c>
      <c r="BL1227" s="17" t="s">
        <v>209</v>
      </c>
      <c r="BM1227" s="203" t="s">
        <v>4141</v>
      </c>
    </row>
    <row r="1228" spans="1:65" s="12" customFormat="1" ht="25.9" customHeight="1">
      <c r="B1228" s="176"/>
      <c r="C1228" s="177"/>
      <c r="D1228" s="178" t="s">
        <v>74</v>
      </c>
      <c r="E1228" s="179" t="s">
        <v>6467</v>
      </c>
      <c r="F1228" s="179" t="s">
        <v>6468</v>
      </c>
      <c r="G1228" s="177"/>
      <c r="H1228" s="177"/>
      <c r="I1228" s="180"/>
      <c r="J1228" s="181">
        <f>BK1228</f>
        <v>0</v>
      </c>
      <c r="K1228" s="177"/>
      <c r="L1228" s="182"/>
      <c r="M1228" s="183"/>
      <c r="N1228" s="184"/>
      <c r="O1228" s="184"/>
      <c r="P1228" s="185">
        <f>SUM(P1229:P1292)</f>
        <v>0</v>
      </c>
      <c r="Q1228" s="184"/>
      <c r="R1228" s="185">
        <f>SUM(R1229:R1292)</f>
        <v>0</v>
      </c>
      <c r="S1228" s="184"/>
      <c r="T1228" s="186">
        <f>SUM(T1229:T1292)</f>
        <v>0</v>
      </c>
      <c r="AR1228" s="187" t="s">
        <v>82</v>
      </c>
      <c r="AT1228" s="188" t="s">
        <v>74</v>
      </c>
      <c r="AU1228" s="188" t="s">
        <v>75</v>
      </c>
      <c r="AY1228" s="187" t="s">
        <v>201</v>
      </c>
      <c r="BK1228" s="189">
        <f>SUM(BK1229:BK1292)</f>
        <v>0</v>
      </c>
    </row>
    <row r="1229" spans="1:65" s="2" customFormat="1" ht="24">
      <c r="A1229" s="34"/>
      <c r="B1229" s="35"/>
      <c r="C1229" s="192" t="s">
        <v>2287</v>
      </c>
      <c r="D1229" s="192" t="s">
        <v>204</v>
      </c>
      <c r="E1229" s="193" t="s">
        <v>6469</v>
      </c>
      <c r="F1229" s="194" t="s">
        <v>6470</v>
      </c>
      <c r="G1229" s="195" t="s">
        <v>2526</v>
      </c>
      <c r="H1229" s="196">
        <v>1</v>
      </c>
      <c r="I1229" s="197"/>
      <c r="J1229" s="198">
        <f>ROUND(I1229*H1229,2)</f>
        <v>0</v>
      </c>
      <c r="K1229" s="194" t="s">
        <v>1</v>
      </c>
      <c r="L1229" s="39"/>
      <c r="M1229" s="199" t="s">
        <v>1</v>
      </c>
      <c r="N1229" s="200" t="s">
        <v>40</v>
      </c>
      <c r="O1229" s="71"/>
      <c r="P1229" s="201">
        <f>O1229*H1229</f>
        <v>0</v>
      </c>
      <c r="Q1229" s="201">
        <v>0</v>
      </c>
      <c r="R1229" s="201">
        <f>Q1229*H1229</f>
        <v>0</v>
      </c>
      <c r="S1229" s="201">
        <v>0</v>
      </c>
      <c r="T1229" s="202">
        <f>S1229*H1229</f>
        <v>0</v>
      </c>
      <c r="U1229" s="34"/>
      <c r="V1229" s="34"/>
      <c r="W1229" s="34"/>
      <c r="X1229" s="34"/>
      <c r="Y1229" s="34"/>
      <c r="Z1229" s="34"/>
      <c r="AA1229" s="34"/>
      <c r="AB1229" s="34"/>
      <c r="AC1229" s="34"/>
      <c r="AD1229" s="34"/>
      <c r="AE1229" s="34"/>
      <c r="AR1229" s="203" t="s">
        <v>209</v>
      </c>
      <c r="AT1229" s="203" t="s">
        <v>204</v>
      </c>
      <c r="AU1229" s="203" t="s">
        <v>82</v>
      </c>
      <c r="AY1229" s="17" t="s">
        <v>201</v>
      </c>
      <c r="BE1229" s="204">
        <f>IF(N1229="základní",J1229,0)</f>
        <v>0</v>
      </c>
      <c r="BF1229" s="204">
        <f>IF(N1229="snížená",J1229,0)</f>
        <v>0</v>
      </c>
      <c r="BG1229" s="204">
        <f>IF(N1229="zákl. přenesená",J1229,0)</f>
        <v>0</v>
      </c>
      <c r="BH1229" s="204">
        <f>IF(N1229="sníž. přenesená",J1229,0)</f>
        <v>0</v>
      </c>
      <c r="BI1229" s="204">
        <f>IF(N1229="nulová",J1229,0)</f>
        <v>0</v>
      </c>
      <c r="BJ1229" s="17" t="s">
        <v>82</v>
      </c>
      <c r="BK1229" s="204">
        <f>ROUND(I1229*H1229,2)</f>
        <v>0</v>
      </c>
      <c r="BL1229" s="17" t="s">
        <v>209</v>
      </c>
      <c r="BM1229" s="203" t="s">
        <v>4152</v>
      </c>
    </row>
    <row r="1230" spans="1:65" s="13" customFormat="1" ht="22.5">
      <c r="B1230" s="205"/>
      <c r="C1230" s="206"/>
      <c r="D1230" s="207" t="s">
        <v>211</v>
      </c>
      <c r="E1230" s="208" t="s">
        <v>1</v>
      </c>
      <c r="F1230" s="209" t="s">
        <v>6471</v>
      </c>
      <c r="G1230" s="206"/>
      <c r="H1230" s="208" t="s">
        <v>1</v>
      </c>
      <c r="I1230" s="210"/>
      <c r="J1230" s="206"/>
      <c r="K1230" s="206"/>
      <c r="L1230" s="211"/>
      <c r="M1230" s="212"/>
      <c r="N1230" s="213"/>
      <c r="O1230" s="213"/>
      <c r="P1230" s="213"/>
      <c r="Q1230" s="213"/>
      <c r="R1230" s="213"/>
      <c r="S1230" s="213"/>
      <c r="T1230" s="214"/>
      <c r="AT1230" s="215" t="s">
        <v>211</v>
      </c>
      <c r="AU1230" s="215" t="s">
        <v>82</v>
      </c>
      <c r="AV1230" s="13" t="s">
        <v>82</v>
      </c>
      <c r="AW1230" s="13" t="s">
        <v>31</v>
      </c>
      <c r="AX1230" s="13" t="s">
        <v>75</v>
      </c>
      <c r="AY1230" s="215" t="s">
        <v>201</v>
      </c>
    </row>
    <row r="1231" spans="1:65" s="13" customFormat="1" ht="22.5">
      <c r="B1231" s="205"/>
      <c r="C1231" s="206"/>
      <c r="D1231" s="207" t="s">
        <v>211</v>
      </c>
      <c r="E1231" s="208" t="s">
        <v>1</v>
      </c>
      <c r="F1231" s="209" t="s">
        <v>6472</v>
      </c>
      <c r="G1231" s="206"/>
      <c r="H1231" s="208" t="s">
        <v>1</v>
      </c>
      <c r="I1231" s="210"/>
      <c r="J1231" s="206"/>
      <c r="K1231" s="206"/>
      <c r="L1231" s="211"/>
      <c r="M1231" s="212"/>
      <c r="N1231" s="213"/>
      <c r="O1231" s="213"/>
      <c r="P1231" s="213"/>
      <c r="Q1231" s="213"/>
      <c r="R1231" s="213"/>
      <c r="S1231" s="213"/>
      <c r="T1231" s="214"/>
      <c r="AT1231" s="215" t="s">
        <v>211</v>
      </c>
      <c r="AU1231" s="215" t="s">
        <v>82</v>
      </c>
      <c r="AV1231" s="13" t="s">
        <v>82</v>
      </c>
      <c r="AW1231" s="13" t="s">
        <v>31</v>
      </c>
      <c r="AX1231" s="13" t="s">
        <v>75</v>
      </c>
      <c r="AY1231" s="215" t="s">
        <v>201</v>
      </c>
    </row>
    <row r="1232" spans="1:65" s="13" customFormat="1" ht="11.25">
      <c r="B1232" s="205"/>
      <c r="C1232" s="206"/>
      <c r="D1232" s="207" t="s">
        <v>211</v>
      </c>
      <c r="E1232" s="208" t="s">
        <v>1</v>
      </c>
      <c r="F1232" s="209" t="s">
        <v>6473</v>
      </c>
      <c r="G1232" s="206"/>
      <c r="H1232" s="208" t="s">
        <v>1</v>
      </c>
      <c r="I1232" s="210"/>
      <c r="J1232" s="206"/>
      <c r="K1232" s="206"/>
      <c r="L1232" s="211"/>
      <c r="M1232" s="212"/>
      <c r="N1232" s="213"/>
      <c r="O1232" s="213"/>
      <c r="P1232" s="213"/>
      <c r="Q1232" s="213"/>
      <c r="R1232" s="213"/>
      <c r="S1232" s="213"/>
      <c r="T1232" s="214"/>
      <c r="AT1232" s="215" t="s">
        <v>211</v>
      </c>
      <c r="AU1232" s="215" t="s">
        <v>82</v>
      </c>
      <c r="AV1232" s="13" t="s">
        <v>82</v>
      </c>
      <c r="AW1232" s="13" t="s">
        <v>31</v>
      </c>
      <c r="AX1232" s="13" t="s">
        <v>75</v>
      </c>
      <c r="AY1232" s="215" t="s">
        <v>201</v>
      </c>
    </row>
    <row r="1233" spans="1:65" s="13" customFormat="1" ht="11.25">
      <c r="B1233" s="205"/>
      <c r="C1233" s="206"/>
      <c r="D1233" s="207" t="s">
        <v>211</v>
      </c>
      <c r="E1233" s="208" t="s">
        <v>1</v>
      </c>
      <c r="F1233" s="209" t="s">
        <v>6474</v>
      </c>
      <c r="G1233" s="206"/>
      <c r="H1233" s="208" t="s">
        <v>1</v>
      </c>
      <c r="I1233" s="210"/>
      <c r="J1233" s="206"/>
      <c r="K1233" s="206"/>
      <c r="L1233" s="211"/>
      <c r="M1233" s="212"/>
      <c r="N1233" s="213"/>
      <c r="O1233" s="213"/>
      <c r="P1233" s="213"/>
      <c r="Q1233" s="213"/>
      <c r="R1233" s="213"/>
      <c r="S1233" s="213"/>
      <c r="T1233" s="214"/>
      <c r="AT1233" s="215" t="s">
        <v>211</v>
      </c>
      <c r="AU1233" s="215" t="s">
        <v>82</v>
      </c>
      <c r="AV1233" s="13" t="s">
        <v>82</v>
      </c>
      <c r="AW1233" s="13" t="s">
        <v>31</v>
      </c>
      <c r="AX1233" s="13" t="s">
        <v>75</v>
      </c>
      <c r="AY1233" s="215" t="s">
        <v>201</v>
      </c>
    </row>
    <row r="1234" spans="1:65" s="13" customFormat="1" ht="11.25">
      <c r="B1234" s="205"/>
      <c r="C1234" s="206"/>
      <c r="D1234" s="207" t="s">
        <v>211</v>
      </c>
      <c r="E1234" s="208" t="s">
        <v>1</v>
      </c>
      <c r="F1234" s="209" t="s">
        <v>6064</v>
      </c>
      <c r="G1234" s="206"/>
      <c r="H1234" s="208" t="s">
        <v>1</v>
      </c>
      <c r="I1234" s="210"/>
      <c r="J1234" s="206"/>
      <c r="K1234" s="206"/>
      <c r="L1234" s="211"/>
      <c r="M1234" s="212"/>
      <c r="N1234" s="213"/>
      <c r="O1234" s="213"/>
      <c r="P1234" s="213"/>
      <c r="Q1234" s="213"/>
      <c r="R1234" s="213"/>
      <c r="S1234" s="213"/>
      <c r="T1234" s="214"/>
      <c r="AT1234" s="215" t="s">
        <v>211</v>
      </c>
      <c r="AU1234" s="215" t="s">
        <v>82</v>
      </c>
      <c r="AV1234" s="13" t="s">
        <v>82</v>
      </c>
      <c r="AW1234" s="13" t="s">
        <v>31</v>
      </c>
      <c r="AX1234" s="13" t="s">
        <v>75</v>
      </c>
      <c r="AY1234" s="215" t="s">
        <v>201</v>
      </c>
    </row>
    <row r="1235" spans="1:65" s="14" customFormat="1" ht="11.25">
      <c r="B1235" s="216"/>
      <c r="C1235" s="217"/>
      <c r="D1235" s="207" t="s">
        <v>211</v>
      </c>
      <c r="E1235" s="218" t="s">
        <v>1</v>
      </c>
      <c r="F1235" s="219" t="s">
        <v>82</v>
      </c>
      <c r="G1235" s="217"/>
      <c r="H1235" s="220">
        <v>1</v>
      </c>
      <c r="I1235" s="221"/>
      <c r="J1235" s="217"/>
      <c r="K1235" s="217"/>
      <c r="L1235" s="222"/>
      <c r="M1235" s="223"/>
      <c r="N1235" s="224"/>
      <c r="O1235" s="224"/>
      <c r="P1235" s="224"/>
      <c r="Q1235" s="224"/>
      <c r="R1235" s="224"/>
      <c r="S1235" s="224"/>
      <c r="T1235" s="225"/>
      <c r="AT1235" s="226" t="s">
        <v>211</v>
      </c>
      <c r="AU1235" s="226" t="s">
        <v>82</v>
      </c>
      <c r="AV1235" s="14" t="s">
        <v>84</v>
      </c>
      <c r="AW1235" s="14" t="s">
        <v>31</v>
      </c>
      <c r="AX1235" s="14" t="s">
        <v>75</v>
      </c>
      <c r="AY1235" s="226" t="s">
        <v>201</v>
      </c>
    </row>
    <row r="1236" spans="1:65" s="15" customFormat="1" ht="11.25">
      <c r="B1236" s="245"/>
      <c r="C1236" s="246"/>
      <c r="D1236" s="207" t="s">
        <v>211</v>
      </c>
      <c r="E1236" s="247" t="s">
        <v>1</v>
      </c>
      <c r="F1236" s="248" t="s">
        <v>5560</v>
      </c>
      <c r="G1236" s="246"/>
      <c r="H1236" s="249">
        <v>1</v>
      </c>
      <c r="I1236" s="250"/>
      <c r="J1236" s="246"/>
      <c r="K1236" s="246"/>
      <c r="L1236" s="251"/>
      <c r="M1236" s="252"/>
      <c r="N1236" s="253"/>
      <c r="O1236" s="253"/>
      <c r="P1236" s="253"/>
      <c r="Q1236" s="253"/>
      <c r="R1236" s="253"/>
      <c r="S1236" s="253"/>
      <c r="T1236" s="254"/>
      <c r="AT1236" s="255" t="s">
        <v>211</v>
      </c>
      <c r="AU1236" s="255" t="s">
        <v>82</v>
      </c>
      <c r="AV1236" s="15" t="s">
        <v>209</v>
      </c>
      <c r="AW1236" s="15" t="s">
        <v>31</v>
      </c>
      <c r="AX1236" s="15" t="s">
        <v>82</v>
      </c>
      <c r="AY1236" s="255" t="s">
        <v>201</v>
      </c>
    </row>
    <row r="1237" spans="1:65" s="2" customFormat="1" ht="44.25" customHeight="1">
      <c r="A1237" s="34"/>
      <c r="B1237" s="35"/>
      <c r="C1237" s="192" t="s">
        <v>2292</v>
      </c>
      <c r="D1237" s="192" t="s">
        <v>204</v>
      </c>
      <c r="E1237" s="193" t="s">
        <v>6475</v>
      </c>
      <c r="F1237" s="194" t="s">
        <v>6476</v>
      </c>
      <c r="G1237" s="195" t="s">
        <v>2526</v>
      </c>
      <c r="H1237" s="196">
        <v>5</v>
      </c>
      <c r="I1237" s="197"/>
      <c r="J1237" s="198">
        <f>ROUND(I1237*H1237,2)</f>
        <v>0</v>
      </c>
      <c r="K1237" s="194" t="s">
        <v>1</v>
      </c>
      <c r="L1237" s="39"/>
      <c r="M1237" s="199" t="s">
        <v>1</v>
      </c>
      <c r="N1237" s="200" t="s">
        <v>40</v>
      </c>
      <c r="O1237" s="71"/>
      <c r="P1237" s="201">
        <f>O1237*H1237</f>
        <v>0</v>
      </c>
      <c r="Q1237" s="201">
        <v>0</v>
      </c>
      <c r="R1237" s="201">
        <f>Q1237*H1237</f>
        <v>0</v>
      </c>
      <c r="S1237" s="201">
        <v>0</v>
      </c>
      <c r="T1237" s="202">
        <f>S1237*H1237</f>
        <v>0</v>
      </c>
      <c r="U1237" s="34"/>
      <c r="V1237" s="34"/>
      <c r="W1237" s="34"/>
      <c r="X1237" s="34"/>
      <c r="Y1237" s="34"/>
      <c r="Z1237" s="34"/>
      <c r="AA1237" s="34"/>
      <c r="AB1237" s="34"/>
      <c r="AC1237" s="34"/>
      <c r="AD1237" s="34"/>
      <c r="AE1237" s="34"/>
      <c r="AR1237" s="203" t="s">
        <v>209</v>
      </c>
      <c r="AT1237" s="203" t="s">
        <v>204</v>
      </c>
      <c r="AU1237" s="203" t="s">
        <v>82</v>
      </c>
      <c r="AY1237" s="17" t="s">
        <v>201</v>
      </c>
      <c r="BE1237" s="204">
        <f>IF(N1237="základní",J1237,0)</f>
        <v>0</v>
      </c>
      <c r="BF1237" s="204">
        <f>IF(N1237="snížená",J1237,0)</f>
        <v>0</v>
      </c>
      <c r="BG1237" s="204">
        <f>IF(N1237="zákl. přenesená",J1237,0)</f>
        <v>0</v>
      </c>
      <c r="BH1237" s="204">
        <f>IF(N1237="sníž. přenesená",J1237,0)</f>
        <v>0</v>
      </c>
      <c r="BI1237" s="204">
        <f>IF(N1237="nulová",J1237,0)</f>
        <v>0</v>
      </c>
      <c r="BJ1237" s="17" t="s">
        <v>82</v>
      </c>
      <c r="BK1237" s="204">
        <f>ROUND(I1237*H1237,2)</f>
        <v>0</v>
      </c>
      <c r="BL1237" s="17" t="s">
        <v>209</v>
      </c>
      <c r="BM1237" s="203" t="s">
        <v>4168</v>
      </c>
    </row>
    <row r="1238" spans="1:65" s="13" customFormat="1" ht="11.25">
      <c r="B1238" s="205"/>
      <c r="C1238" s="206"/>
      <c r="D1238" s="207" t="s">
        <v>211</v>
      </c>
      <c r="E1238" s="208" t="s">
        <v>1</v>
      </c>
      <c r="F1238" s="209" t="s">
        <v>6477</v>
      </c>
      <c r="G1238" s="206"/>
      <c r="H1238" s="208" t="s">
        <v>1</v>
      </c>
      <c r="I1238" s="210"/>
      <c r="J1238" s="206"/>
      <c r="K1238" s="206"/>
      <c r="L1238" s="211"/>
      <c r="M1238" s="212"/>
      <c r="N1238" s="213"/>
      <c r="O1238" s="213"/>
      <c r="P1238" s="213"/>
      <c r="Q1238" s="213"/>
      <c r="R1238" s="213"/>
      <c r="S1238" s="213"/>
      <c r="T1238" s="214"/>
      <c r="AT1238" s="215" t="s">
        <v>211</v>
      </c>
      <c r="AU1238" s="215" t="s">
        <v>82</v>
      </c>
      <c r="AV1238" s="13" t="s">
        <v>82</v>
      </c>
      <c r="AW1238" s="13" t="s">
        <v>31</v>
      </c>
      <c r="AX1238" s="13" t="s">
        <v>75</v>
      </c>
      <c r="AY1238" s="215" t="s">
        <v>201</v>
      </c>
    </row>
    <row r="1239" spans="1:65" s="13" customFormat="1" ht="11.25">
      <c r="B1239" s="205"/>
      <c r="C1239" s="206"/>
      <c r="D1239" s="207" t="s">
        <v>211</v>
      </c>
      <c r="E1239" s="208" t="s">
        <v>1</v>
      </c>
      <c r="F1239" s="209" t="s">
        <v>6049</v>
      </c>
      <c r="G1239" s="206"/>
      <c r="H1239" s="208" t="s">
        <v>1</v>
      </c>
      <c r="I1239" s="210"/>
      <c r="J1239" s="206"/>
      <c r="K1239" s="206"/>
      <c r="L1239" s="211"/>
      <c r="M1239" s="212"/>
      <c r="N1239" s="213"/>
      <c r="O1239" s="213"/>
      <c r="P1239" s="213"/>
      <c r="Q1239" s="213"/>
      <c r="R1239" s="213"/>
      <c r="S1239" s="213"/>
      <c r="T1239" s="214"/>
      <c r="AT1239" s="215" t="s">
        <v>211</v>
      </c>
      <c r="AU1239" s="215" t="s">
        <v>82</v>
      </c>
      <c r="AV1239" s="13" t="s">
        <v>82</v>
      </c>
      <c r="AW1239" s="13" t="s">
        <v>31</v>
      </c>
      <c r="AX1239" s="13" t="s">
        <v>75</v>
      </c>
      <c r="AY1239" s="215" t="s">
        <v>201</v>
      </c>
    </row>
    <row r="1240" spans="1:65" s="14" customFormat="1" ht="11.25">
      <c r="B1240" s="216"/>
      <c r="C1240" s="217"/>
      <c r="D1240" s="207" t="s">
        <v>211</v>
      </c>
      <c r="E1240" s="218" t="s">
        <v>1</v>
      </c>
      <c r="F1240" s="219" t="s">
        <v>227</v>
      </c>
      <c r="G1240" s="217"/>
      <c r="H1240" s="220">
        <v>5</v>
      </c>
      <c r="I1240" s="221"/>
      <c r="J1240" s="217"/>
      <c r="K1240" s="217"/>
      <c r="L1240" s="222"/>
      <c r="M1240" s="223"/>
      <c r="N1240" s="224"/>
      <c r="O1240" s="224"/>
      <c r="P1240" s="224"/>
      <c r="Q1240" s="224"/>
      <c r="R1240" s="224"/>
      <c r="S1240" s="224"/>
      <c r="T1240" s="225"/>
      <c r="AT1240" s="226" t="s">
        <v>211</v>
      </c>
      <c r="AU1240" s="226" t="s">
        <v>82</v>
      </c>
      <c r="AV1240" s="14" t="s">
        <v>84</v>
      </c>
      <c r="AW1240" s="14" t="s">
        <v>31</v>
      </c>
      <c r="AX1240" s="14" t="s">
        <v>75</v>
      </c>
      <c r="AY1240" s="226" t="s">
        <v>201</v>
      </c>
    </row>
    <row r="1241" spans="1:65" s="15" customFormat="1" ht="11.25">
      <c r="B1241" s="245"/>
      <c r="C1241" s="246"/>
      <c r="D1241" s="207" t="s">
        <v>211</v>
      </c>
      <c r="E1241" s="247" t="s">
        <v>1</v>
      </c>
      <c r="F1241" s="248" t="s">
        <v>5560</v>
      </c>
      <c r="G1241" s="246"/>
      <c r="H1241" s="249">
        <v>5</v>
      </c>
      <c r="I1241" s="250"/>
      <c r="J1241" s="246"/>
      <c r="K1241" s="246"/>
      <c r="L1241" s="251"/>
      <c r="M1241" s="252"/>
      <c r="N1241" s="253"/>
      <c r="O1241" s="253"/>
      <c r="P1241" s="253"/>
      <c r="Q1241" s="253"/>
      <c r="R1241" s="253"/>
      <c r="S1241" s="253"/>
      <c r="T1241" s="254"/>
      <c r="AT1241" s="255" t="s">
        <v>211</v>
      </c>
      <c r="AU1241" s="255" t="s">
        <v>82</v>
      </c>
      <c r="AV1241" s="15" t="s">
        <v>209</v>
      </c>
      <c r="AW1241" s="15" t="s">
        <v>31</v>
      </c>
      <c r="AX1241" s="15" t="s">
        <v>82</v>
      </c>
      <c r="AY1241" s="255" t="s">
        <v>201</v>
      </c>
    </row>
    <row r="1242" spans="1:65" s="2" customFormat="1" ht="44.25" customHeight="1">
      <c r="A1242" s="34"/>
      <c r="B1242" s="35"/>
      <c r="C1242" s="192" t="s">
        <v>2299</v>
      </c>
      <c r="D1242" s="192" t="s">
        <v>204</v>
      </c>
      <c r="E1242" s="193" t="s">
        <v>6478</v>
      </c>
      <c r="F1242" s="194" t="s">
        <v>6479</v>
      </c>
      <c r="G1242" s="195" t="s">
        <v>2526</v>
      </c>
      <c r="H1242" s="196">
        <v>3</v>
      </c>
      <c r="I1242" s="197"/>
      <c r="J1242" s="198">
        <f>ROUND(I1242*H1242,2)</f>
        <v>0</v>
      </c>
      <c r="K1242" s="194" t="s">
        <v>1</v>
      </c>
      <c r="L1242" s="39"/>
      <c r="M1242" s="199" t="s">
        <v>1</v>
      </c>
      <c r="N1242" s="200" t="s">
        <v>40</v>
      </c>
      <c r="O1242" s="71"/>
      <c r="P1242" s="201">
        <f>O1242*H1242</f>
        <v>0</v>
      </c>
      <c r="Q1242" s="201">
        <v>0</v>
      </c>
      <c r="R1242" s="201">
        <f>Q1242*H1242</f>
        <v>0</v>
      </c>
      <c r="S1242" s="201">
        <v>0</v>
      </c>
      <c r="T1242" s="202">
        <f>S1242*H1242</f>
        <v>0</v>
      </c>
      <c r="U1242" s="34"/>
      <c r="V1242" s="34"/>
      <c r="W1242" s="34"/>
      <c r="X1242" s="34"/>
      <c r="Y1242" s="34"/>
      <c r="Z1242" s="34"/>
      <c r="AA1242" s="34"/>
      <c r="AB1242" s="34"/>
      <c r="AC1242" s="34"/>
      <c r="AD1242" s="34"/>
      <c r="AE1242" s="34"/>
      <c r="AR1242" s="203" t="s">
        <v>209</v>
      </c>
      <c r="AT1242" s="203" t="s">
        <v>204</v>
      </c>
      <c r="AU1242" s="203" t="s">
        <v>82</v>
      </c>
      <c r="AY1242" s="17" t="s">
        <v>201</v>
      </c>
      <c r="BE1242" s="204">
        <f>IF(N1242="základní",J1242,0)</f>
        <v>0</v>
      </c>
      <c r="BF1242" s="204">
        <f>IF(N1242="snížená",J1242,0)</f>
        <v>0</v>
      </c>
      <c r="BG1242" s="204">
        <f>IF(N1242="zákl. přenesená",J1242,0)</f>
        <v>0</v>
      </c>
      <c r="BH1242" s="204">
        <f>IF(N1242="sníž. přenesená",J1242,0)</f>
        <v>0</v>
      </c>
      <c r="BI1242" s="204">
        <f>IF(N1242="nulová",J1242,0)</f>
        <v>0</v>
      </c>
      <c r="BJ1242" s="17" t="s">
        <v>82</v>
      </c>
      <c r="BK1242" s="204">
        <f>ROUND(I1242*H1242,2)</f>
        <v>0</v>
      </c>
      <c r="BL1242" s="17" t="s">
        <v>209</v>
      </c>
      <c r="BM1242" s="203" t="s">
        <v>4182</v>
      </c>
    </row>
    <row r="1243" spans="1:65" s="13" customFormat="1" ht="11.25">
      <c r="B1243" s="205"/>
      <c r="C1243" s="206"/>
      <c r="D1243" s="207" t="s">
        <v>211</v>
      </c>
      <c r="E1243" s="208" t="s">
        <v>1</v>
      </c>
      <c r="F1243" s="209" t="s">
        <v>6477</v>
      </c>
      <c r="G1243" s="206"/>
      <c r="H1243" s="208" t="s">
        <v>1</v>
      </c>
      <c r="I1243" s="210"/>
      <c r="J1243" s="206"/>
      <c r="K1243" s="206"/>
      <c r="L1243" s="211"/>
      <c r="M1243" s="212"/>
      <c r="N1243" s="213"/>
      <c r="O1243" s="213"/>
      <c r="P1243" s="213"/>
      <c r="Q1243" s="213"/>
      <c r="R1243" s="213"/>
      <c r="S1243" s="213"/>
      <c r="T1243" s="214"/>
      <c r="AT1243" s="215" t="s">
        <v>211</v>
      </c>
      <c r="AU1243" s="215" t="s">
        <v>82</v>
      </c>
      <c r="AV1243" s="13" t="s">
        <v>82</v>
      </c>
      <c r="AW1243" s="13" t="s">
        <v>31</v>
      </c>
      <c r="AX1243" s="13" t="s">
        <v>75</v>
      </c>
      <c r="AY1243" s="215" t="s">
        <v>201</v>
      </c>
    </row>
    <row r="1244" spans="1:65" s="13" customFormat="1" ht="11.25">
      <c r="B1244" s="205"/>
      <c r="C1244" s="206"/>
      <c r="D1244" s="207" t="s">
        <v>211</v>
      </c>
      <c r="E1244" s="208" t="s">
        <v>1</v>
      </c>
      <c r="F1244" s="209" t="s">
        <v>6049</v>
      </c>
      <c r="G1244" s="206"/>
      <c r="H1244" s="208" t="s">
        <v>1</v>
      </c>
      <c r="I1244" s="210"/>
      <c r="J1244" s="206"/>
      <c r="K1244" s="206"/>
      <c r="L1244" s="211"/>
      <c r="M1244" s="212"/>
      <c r="N1244" s="213"/>
      <c r="O1244" s="213"/>
      <c r="P1244" s="213"/>
      <c r="Q1244" s="213"/>
      <c r="R1244" s="213"/>
      <c r="S1244" s="213"/>
      <c r="T1244" s="214"/>
      <c r="AT1244" s="215" t="s">
        <v>211</v>
      </c>
      <c r="AU1244" s="215" t="s">
        <v>82</v>
      </c>
      <c r="AV1244" s="13" t="s">
        <v>82</v>
      </c>
      <c r="AW1244" s="13" t="s">
        <v>31</v>
      </c>
      <c r="AX1244" s="13" t="s">
        <v>75</v>
      </c>
      <c r="AY1244" s="215" t="s">
        <v>201</v>
      </c>
    </row>
    <row r="1245" spans="1:65" s="14" customFormat="1" ht="11.25">
      <c r="B1245" s="216"/>
      <c r="C1245" s="217"/>
      <c r="D1245" s="207" t="s">
        <v>211</v>
      </c>
      <c r="E1245" s="218" t="s">
        <v>1</v>
      </c>
      <c r="F1245" s="219" t="s">
        <v>202</v>
      </c>
      <c r="G1245" s="217"/>
      <c r="H1245" s="220">
        <v>3</v>
      </c>
      <c r="I1245" s="221"/>
      <c r="J1245" s="217"/>
      <c r="K1245" s="217"/>
      <c r="L1245" s="222"/>
      <c r="M1245" s="223"/>
      <c r="N1245" s="224"/>
      <c r="O1245" s="224"/>
      <c r="P1245" s="224"/>
      <c r="Q1245" s="224"/>
      <c r="R1245" s="224"/>
      <c r="S1245" s="224"/>
      <c r="T1245" s="225"/>
      <c r="AT1245" s="226" t="s">
        <v>211</v>
      </c>
      <c r="AU1245" s="226" t="s">
        <v>82</v>
      </c>
      <c r="AV1245" s="14" t="s">
        <v>84</v>
      </c>
      <c r="AW1245" s="14" t="s">
        <v>31</v>
      </c>
      <c r="AX1245" s="14" t="s">
        <v>75</v>
      </c>
      <c r="AY1245" s="226" t="s">
        <v>201</v>
      </c>
    </row>
    <row r="1246" spans="1:65" s="15" customFormat="1" ht="11.25">
      <c r="B1246" s="245"/>
      <c r="C1246" s="246"/>
      <c r="D1246" s="207" t="s">
        <v>211</v>
      </c>
      <c r="E1246" s="247" t="s">
        <v>1</v>
      </c>
      <c r="F1246" s="248" t="s">
        <v>5560</v>
      </c>
      <c r="G1246" s="246"/>
      <c r="H1246" s="249">
        <v>3</v>
      </c>
      <c r="I1246" s="250"/>
      <c r="J1246" s="246"/>
      <c r="K1246" s="246"/>
      <c r="L1246" s="251"/>
      <c r="M1246" s="252"/>
      <c r="N1246" s="253"/>
      <c r="O1246" s="253"/>
      <c r="P1246" s="253"/>
      <c r="Q1246" s="253"/>
      <c r="R1246" s="253"/>
      <c r="S1246" s="253"/>
      <c r="T1246" s="254"/>
      <c r="AT1246" s="255" t="s">
        <v>211</v>
      </c>
      <c r="AU1246" s="255" t="s">
        <v>82</v>
      </c>
      <c r="AV1246" s="15" t="s">
        <v>209</v>
      </c>
      <c r="AW1246" s="15" t="s">
        <v>31</v>
      </c>
      <c r="AX1246" s="15" t="s">
        <v>82</v>
      </c>
      <c r="AY1246" s="255" t="s">
        <v>201</v>
      </c>
    </row>
    <row r="1247" spans="1:65" s="2" customFormat="1" ht="36">
      <c r="A1247" s="34"/>
      <c r="B1247" s="35"/>
      <c r="C1247" s="192" t="s">
        <v>2306</v>
      </c>
      <c r="D1247" s="192" t="s">
        <v>204</v>
      </c>
      <c r="E1247" s="193" t="s">
        <v>6480</v>
      </c>
      <c r="F1247" s="194" t="s">
        <v>6481</v>
      </c>
      <c r="G1247" s="195" t="s">
        <v>6114</v>
      </c>
      <c r="H1247" s="196">
        <v>17</v>
      </c>
      <c r="I1247" s="197"/>
      <c r="J1247" s="198">
        <f>ROUND(I1247*H1247,2)</f>
        <v>0</v>
      </c>
      <c r="K1247" s="194" t="s">
        <v>1</v>
      </c>
      <c r="L1247" s="39"/>
      <c r="M1247" s="199" t="s">
        <v>1</v>
      </c>
      <c r="N1247" s="200" t="s">
        <v>40</v>
      </c>
      <c r="O1247" s="71"/>
      <c r="P1247" s="201">
        <f>O1247*H1247</f>
        <v>0</v>
      </c>
      <c r="Q1247" s="201">
        <v>0</v>
      </c>
      <c r="R1247" s="201">
        <f>Q1247*H1247</f>
        <v>0</v>
      </c>
      <c r="S1247" s="201">
        <v>0</v>
      </c>
      <c r="T1247" s="202">
        <f>S1247*H1247</f>
        <v>0</v>
      </c>
      <c r="U1247" s="34"/>
      <c r="V1247" s="34"/>
      <c r="W1247" s="34"/>
      <c r="X1247" s="34"/>
      <c r="Y1247" s="34"/>
      <c r="Z1247" s="34"/>
      <c r="AA1247" s="34"/>
      <c r="AB1247" s="34"/>
      <c r="AC1247" s="34"/>
      <c r="AD1247" s="34"/>
      <c r="AE1247" s="34"/>
      <c r="AR1247" s="203" t="s">
        <v>209</v>
      </c>
      <c r="AT1247" s="203" t="s">
        <v>204</v>
      </c>
      <c r="AU1247" s="203" t="s">
        <v>82</v>
      </c>
      <c r="AY1247" s="17" t="s">
        <v>201</v>
      </c>
      <c r="BE1247" s="204">
        <f>IF(N1247="základní",J1247,0)</f>
        <v>0</v>
      </c>
      <c r="BF1247" s="204">
        <f>IF(N1247="snížená",J1247,0)</f>
        <v>0</v>
      </c>
      <c r="BG1247" s="204">
        <f>IF(N1247="zákl. přenesená",J1247,0)</f>
        <v>0</v>
      </c>
      <c r="BH1247" s="204">
        <f>IF(N1247="sníž. přenesená",J1247,0)</f>
        <v>0</v>
      </c>
      <c r="BI1247" s="204">
        <f>IF(N1247="nulová",J1247,0)</f>
        <v>0</v>
      </c>
      <c r="BJ1247" s="17" t="s">
        <v>82</v>
      </c>
      <c r="BK1247" s="204">
        <f>ROUND(I1247*H1247,2)</f>
        <v>0</v>
      </c>
      <c r="BL1247" s="17" t="s">
        <v>209</v>
      </c>
      <c r="BM1247" s="203" t="s">
        <v>4193</v>
      </c>
    </row>
    <row r="1248" spans="1:65" s="13" customFormat="1" ht="11.25">
      <c r="B1248" s="205"/>
      <c r="C1248" s="206"/>
      <c r="D1248" s="207" t="s">
        <v>211</v>
      </c>
      <c r="E1248" s="208" t="s">
        <v>1</v>
      </c>
      <c r="F1248" s="209" t="s">
        <v>6064</v>
      </c>
      <c r="G1248" s="206"/>
      <c r="H1248" s="208" t="s">
        <v>1</v>
      </c>
      <c r="I1248" s="210"/>
      <c r="J1248" s="206"/>
      <c r="K1248" s="206"/>
      <c r="L1248" s="211"/>
      <c r="M1248" s="212"/>
      <c r="N1248" s="213"/>
      <c r="O1248" s="213"/>
      <c r="P1248" s="213"/>
      <c r="Q1248" s="213"/>
      <c r="R1248" s="213"/>
      <c r="S1248" s="213"/>
      <c r="T1248" s="214"/>
      <c r="AT1248" s="215" t="s">
        <v>211</v>
      </c>
      <c r="AU1248" s="215" t="s">
        <v>82</v>
      </c>
      <c r="AV1248" s="13" t="s">
        <v>82</v>
      </c>
      <c r="AW1248" s="13" t="s">
        <v>31</v>
      </c>
      <c r="AX1248" s="13" t="s">
        <v>75</v>
      </c>
      <c r="AY1248" s="215" t="s">
        <v>201</v>
      </c>
    </row>
    <row r="1249" spans="1:65" s="14" customFormat="1" ht="11.25">
      <c r="B1249" s="216"/>
      <c r="C1249" s="217"/>
      <c r="D1249" s="207" t="s">
        <v>211</v>
      </c>
      <c r="E1249" s="218" t="s">
        <v>1</v>
      </c>
      <c r="F1249" s="219" t="s">
        <v>361</v>
      </c>
      <c r="G1249" s="217"/>
      <c r="H1249" s="220">
        <v>17</v>
      </c>
      <c r="I1249" s="221"/>
      <c r="J1249" s="217"/>
      <c r="K1249" s="217"/>
      <c r="L1249" s="222"/>
      <c r="M1249" s="223"/>
      <c r="N1249" s="224"/>
      <c r="O1249" s="224"/>
      <c r="P1249" s="224"/>
      <c r="Q1249" s="224"/>
      <c r="R1249" s="224"/>
      <c r="S1249" s="224"/>
      <c r="T1249" s="225"/>
      <c r="AT1249" s="226" t="s">
        <v>211</v>
      </c>
      <c r="AU1249" s="226" t="s">
        <v>82</v>
      </c>
      <c r="AV1249" s="14" t="s">
        <v>84</v>
      </c>
      <c r="AW1249" s="14" t="s">
        <v>31</v>
      </c>
      <c r="AX1249" s="14" t="s">
        <v>75</v>
      </c>
      <c r="AY1249" s="226" t="s">
        <v>201</v>
      </c>
    </row>
    <row r="1250" spans="1:65" s="15" customFormat="1" ht="11.25">
      <c r="B1250" s="245"/>
      <c r="C1250" s="246"/>
      <c r="D1250" s="207" t="s">
        <v>211</v>
      </c>
      <c r="E1250" s="247" t="s">
        <v>1</v>
      </c>
      <c r="F1250" s="248" t="s">
        <v>5560</v>
      </c>
      <c r="G1250" s="246"/>
      <c r="H1250" s="249">
        <v>17</v>
      </c>
      <c r="I1250" s="250"/>
      <c r="J1250" s="246"/>
      <c r="K1250" s="246"/>
      <c r="L1250" s="251"/>
      <c r="M1250" s="252"/>
      <c r="N1250" s="253"/>
      <c r="O1250" s="253"/>
      <c r="P1250" s="253"/>
      <c r="Q1250" s="253"/>
      <c r="R1250" s="253"/>
      <c r="S1250" s="253"/>
      <c r="T1250" s="254"/>
      <c r="AT1250" s="255" t="s">
        <v>211</v>
      </c>
      <c r="AU1250" s="255" t="s">
        <v>82</v>
      </c>
      <c r="AV1250" s="15" t="s">
        <v>209</v>
      </c>
      <c r="AW1250" s="15" t="s">
        <v>31</v>
      </c>
      <c r="AX1250" s="15" t="s">
        <v>82</v>
      </c>
      <c r="AY1250" s="255" t="s">
        <v>201</v>
      </c>
    </row>
    <row r="1251" spans="1:65" s="2" customFormat="1" ht="33" customHeight="1">
      <c r="A1251" s="34"/>
      <c r="B1251" s="35"/>
      <c r="C1251" s="192" t="s">
        <v>2312</v>
      </c>
      <c r="D1251" s="192" t="s">
        <v>204</v>
      </c>
      <c r="E1251" s="193" t="s">
        <v>6482</v>
      </c>
      <c r="F1251" s="194" t="s">
        <v>6483</v>
      </c>
      <c r="G1251" s="195" t="s">
        <v>6114</v>
      </c>
      <c r="H1251" s="196">
        <v>64</v>
      </c>
      <c r="I1251" s="197"/>
      <c r="J1251" s="198">
        <f>ROUND(I1251*H1251,2)</f>
        <v>0</v>
      </c>
      <c r="K1251" s="194" t="s">
        <v>1</v>
      </c>
      <c r="L1251" s="39"/>
      <c r="M1251" s="199" t="s">
        <v>1</v>
      </c>
      <c r="N1251" s="200" t="s">
        <v>40</v>
      </c>
      <c r="O1251" s="71"/>
      <c r="P1251" s="201">
        <f>O1251*H1251</f>
        <v>0</v>
      </c>
      <c r="Q1251" s="201">
        <v>0</v>
      </c>
      <c r="R1251" s="201">
        <f>Q1251*H1251</f>
        <v>0</v>
      </c>
      <c r="S1251" s="201">
        <v>0</v>
      </c>
      <c r="T1251" s="202">
        <f>S1251*H1251</f>
        <v>0</v>
      </c>
      <c r="U1251" s="34"/>
      <c r="V1251" s="34"/>
      <c r="W1251" s="34"/>
      <c r="X1251" s="34"/>
      <c r="Y1251" s="34"/>
      <c r="Z1251" s="34"/>
      <c r="AA1251" s="34"/>
      <c r="AB1251" s="34"/>
      <c r="AC1251" s="34"/>
      <c r="AD1251" s="34"/>
      <c r="AE1251" s="34"/>
      <c r="AR1251" s="203" t="s">
        <v>209</v>
      </c>
      <c r="AT1251" s="203" t="s">
        <v>204</v>
      </c>
      <c r="AU1251" s="203" t="s">
        <v>82</v>
      </c>
      <c r="AY1251" s="17" t="s">
        <v>201</v>
      </c>
      <c r="BE1251" s="204">
        <f>IF(N1251="základní",J1251,0)</f>
        <v>0</v>
      </c>
      <c r="BF1251" s="204">
        <f>IF(N1251="snížená",J1251,0)</f>
        <v>0</v>
      </c>
      <c r="BG1251" s="204">
        <f>IF(N1251="zákl. přenesená",J1251,0)</f>
        <v>0</v>
      </c>
      <c r="BH1251" s="204">
        <f>IF(N1251="sníž. přenesená",J1251,0)</f>
        <v>0</v>
      </c>
      <c r="BI1251" s="204">
        <f>IF(N1251="nulová",J1251,0)</f>
        <v>0</v>
      </c>
      <c r="BJ1251" s="17" t="s">
        <v>82</v>
      </c>
      <c r="BK1251" s="204">
        <f>ROUND(I1251*H1251,2)</f>
        <v>0</v>
      </c>
      <c r="BL1251" s="17" t="s">
        <v>209</v>
      </c>
      <c r="BM1251" s="203" t="s">
        <v>4203</v>
      </c>
    </row>
    <row r="1252" spans="1:65" s="13" customFormat="1" ht="22.5">
      <c r="B1252" s="205"/>
      <c r="C1252" s="206"/>
      <c r="D1252" s="207" t="s">
        <v>211</v>
      </c>
      <c r="E1252" s="208" t="s">
        <v>1</v>
      </c>
      <c r="F1252" s="209" t="s">
        <v>6123</v>
      </c>
      <c r="G1252" s="206"/>
      <c r="H1252" s="208" t="s">
        <v>1</v>
      </c>
      <c r="I1252" s="210"/>
      <c r="J1252" s="206"/>
      <c r="K1252" s="206"/>
      <c r="L1252" s="211"/>
      <c r="M1252" s="212"/>
      <c r="N1252" s="213"/>
      <c r="O1252" s="213"/>
      <c r="P1252" s="213"/>
      <c r="Q1252" s="213"/>
      <c r="R1252" s="213"/>
      <c r="S1252" s="213"/>
      <c r="T1252" s="214"/>
      <c r="AT1252" s="215" t="s">
        <v>211</v>
      </c>
      <c r="AU1252" s="215" t="s">
        <v>82</v>
      </c>
      <c r="AV1252" s="13" t="s">
        <v>82</v>
      </c>
      <c r="AW1252" s="13" t="s">
        <v>31</v>
      </c>
      <c r="AX1252" s="13" t="s">
        <v>75</v>
      </c>
      <c r="AY1252" s="215" t="s">
        <v>201</v>
      </c>
    </row>
    <row r="1253" spans="1:65" s="13" customFormat="1" ht="11.25">
      <c r="B1253" s="205"/>
      <c r="C1253" s="206"/>
      <c r="D1253" s="207" t="s">
        <v>211</v>
      </c>
      <c r="E1253" s="208" t="s">
        <v>1</v>
      </c>
      <c r="F1253" s="209" t="s">
        <v>6124</v>
      </c>
      <c r="G1253" s="206"/>
      <c r="H1253" s="208" t="s">
        <v>1</v>
      </c>
      <c r="I1253" s="210"/>
      <c r="J1253" s="206"/>
      <c r="K1253" s="206"/>
      <c r="L1253" s="211"/>
      <c r="M1253" s="212"/>
      <c r="N1253" s="213"/>
      <c r="O1253" s="213"/>
      <c r="P1253" s="213"/>
      <c r="Q1253" s="213"/>
      <c r="R1253" s="213"/>
      <c r="S1253" s="213"/>
      <c r="T1253" s="214"/>
      <c r="AT1253" s="215" t="s">
        <v>211</v>
      </c>
      <c r="AU1253" s="215" t="s">
        <v>82</v>
      </c>
      <c r="AV1253" s="13" t="s">
        <v>82</v>
      </c>
      <c r="AW1253" s="13" t="s">
        <v>31</v>
      </c>
      <c r="AX1253" s="13" t="s">
        <v>75</v>
      </c>
      <c r="AY1253" s="215" t="s">
        <v>201</v>
      </c>
    </row>
    <row r="1254" spans="1:65" s="13" customFormat="1" ht="11.25">
      <c r="B1254" s="205"/>
      <c r="C1254" s="206"/>
      <c r="D1254" s="207" t="s">
        <v>211</v>
      </c>
      <c r="E1254" s="208" t="s">
        <v>1</v>
      </c>
      <c r="F1254" s="209" t="s">
        <v>6484</v>
      </c>
      <c r="G1254" s="206"/>
      <c r="H1254" s="208" t="s">
        <v>1</v>
      </c>
      <c r="I1254" s="210"/>
      <c r="J1254" s="206"/>
      <c r="K1254" s="206"/>
      <c r="L1254" s="211"/>
      <c r="M1254" s="212"/>
      <c r="N1254" s="213"/>
      <c r="O1254" s="213"/>
      <c r="P1254" s="213"/>
      <c r="Q1254" s="213"/>
      <c r="R1254" s="213"/>
      <c r="S1254" s="213"/>
      <c r="T1254" s="214"/>
      <c r="AT1254" s="215" t="s">
        <v>211</v>
      </c>
      <c r="AU1254" s="215" t="s">
        <v>82</v>
      </c>
      <c r="AV1254" s="13" t="s">
        <v>82</v>
      </c>
      <c r="AW1254" s="13" t="s">
        <v>31</v>
      </c>
      <c r="AX1254" s="13" t="s">
        <v>75</v>
      </c>
      <c r="AY1254" s="215" t="s">
        <v>201</v>
      </c>
    </row>
    <row r="1255" spans="1:65" s="13" customFormat="1" ht="22.5">
      <c r="B1255" s="205"/>
      <c r="C1255" s="206"/>
      <c r="D1255" s="207" t="s">
        <v>211</v>
      </c>
      <c r="E1255" s="208" t="s">
        <v>1</v>
      </c>
      <c r="F1255" s="209" t="s">
        <v>6125</v>
      </c>
      <c r="G1255" s="206"/>
      <c r="H1255" s="208" t="s">
        <v>1</v>
      </c>
      <c r="I1255" s="210"/>
      <c r="J1255" s="206"/>
      <c r="K1255" s="206"/>
      <c r="L1255" s="211"/>
      <c r="M1255" s="212"/>
      <c r="N1255" s="213"/>
      <c r="O1255" s="213"/>
      <c r="P1255" s="213"/>
      <c r="Q1255" s="213"/>
      <c r="R1255" s="213"/>
      <c r="S1255" s="213"/>
      <c r="T1255" s="214"/>
      <c r="AT1255" s="215" t="s">
        <v>211</v>
      </c>
      <c r="AU1255" s="215" t="s">
        <v>82</v>
      </c>
      <c r="AV1255" s="13" t="s">
        <v>82</v>
      </c>
      <c r="AW1255" s="13" t="s">
        <v>31</v>
      </c>
      <c r="AX1255" s="13" t="s">
        <v>75</v>
      </c>
      <c r="AY1255" s="215" t="s">
        <v>201</v>
      </c>
    </row>
    <row r="1256" spans="1:65" s="13" customFormat="1" ht="22.5">
      <c r="B1256" s="205"/>
      <c r="C1256" s="206"/>
      <c r="D1256" s="207" t="s">
        <v>211</v>
      </c>
      <c r="E1256" s="208" t="s">
        <v>1</v>
      </c>
      <c r="F1256" s="209" t="s">
        <v>6126</v>
      </c>
      <c r="G1256" s="206"/>
      <c r="H1256" s="208" t="s">
        <v>1</v>
      </c>
      <c r="I1256" s="210"/>
      <c r="J1256" s="206"/>
      <c r="K1256" s="206"/>
      <c r="L1256" s="211"/>
      <c r="M1256" s="212"/>
      <c r="N1256" s="213"/>
      <c r="O1256" s="213"/>
      <c r="P1256" s="213"/>
      <c r="Q1256" s="213"/>
      <c r="R1256" s="213"/>
      <c r="S1256" s="213"/>
      <c r="T1256" s="214"/>
      <c r="AT1256" s="215" t="s">
        <v>211</v>
      </c>
      <c r="AU1256" s="215" t="s">
        <v>82</v>
      </c>
      <c r="AV1256" s="13" t="s">
        <v>82</v>
      </c>
      <c r="AW1256" s="13" t="s">
        <v>31</v>
      </c>
      <c r="AX1256" s="13" t="s">
        <v>75</v>
      </c>
      <c r="AY1256" s="215" t="s">
        <v>201</v>
      </c>
    </row>
    <row r="1257" spans="1:65" s="14" customFormat="1" ht="11.25">
      <c r="B1257" s="216"/>
      <c r="C1257" s="217"/>
      <c r="D1257" s="207" t="s">
        <v>211</v>
      </c>
      <c r="E1257" s="218" t="s">
        <v>1</v>
      </c>
      <c r="F1257" s="219" t="s">
        <v>794</v>
      </c>
      <c r="G1257" s="217"/>
      <c r="H1257" s="220">
        <v>64</v>
      </c>
      <c r="I1257" s="221"/>
      <c r="J1257" s="217"/>
      <c r="K1257" s="217"/>
      <c r="L1257" s="222"/>
      <c r="M1257" s="223"/>
      <c r="N1257" s="224"/>
      <c r="O1257" s="224"/>
      <c r="P1257" s="224"/>
      <c r="Q1257" s="224"/>
      <c r="R1257" s="224"/>
      <c r="S1257" s="224"/>
      <c r="T1257" s="225"/>
      <c r="AT1257" s="226" t="s">
        <v>211</v>
      </c>
      <c r="AU1257" s="226" t="s">
        <v>82</v>
      </c>
      <c r="AV1257" s="14" t="s">
        <v>84</v>
      </c>
      <c r="AW1257" s="14" t="s">
        <v>31</v>
      </c>
      <c r="AX1257" s="14" t="s">
        <v>75</v>
      </c>
      <c r="AY1257" s="226" t="s">
        <v>201</v>
      </c>
    </row>
    <row r="1258" spans="1:65" s="15" customFormat="1" ht="11.25">
      <c r="B1258" s="245"/>
      <c r="C1258" s="246"/>
      <c r="D1258" s="207" t="s">
        <v>211</v>
      </c>
      <c r="E1258" s="247" t="s">
        <v>1</v>
      </c>
      <c r="F1258" s="248" t="s">
        <v>5560</v>
      </c>
      <c r="G1258" s="246"/>
      <c r="H1258" s="249">
        <v>64</v>
      </c>
      <c r="I1258" s="250"/>
      <c r="J1258" s="246"/>
      <c r="K1258" s="246"/>
      <c r="L1258" s="251"/>
      <c r="M1258" s="252"/>
      <c r="N1258" s="253"/>
      <c r="O1258" s="253"/>
      <c r="P1258" s="253"/>
      <c r="Q1258" s="253"/>
      <c r="R1258" s="253"/>
      <c r="S1258" s="253"/>
      <c r="T1258" s="254"/>
      <c r="AT1258" s="255" t="s">
        <v>211</v>
      </c>
      <c r="AU1258" s="255" t="s">
        <v>82</v>
      </c>
      <c r="AV1258" s="15" t="s">
        <v>209</v>
      </c>
      <c r="AW1258" s="15" t="s">
        <v>31</v>
      </c>
      <c r="AX1258" s="15" t="s">
        <v>82</v>
      </c>
      <c r="AY1258" s="255" t="s">
        <v>201</v>
      </c>
    </row>
    <row r="1259" spans="1:65" s="2" customFormat="1" ht="24">
      <c r="A1259" s="34"/>
      <c r="B1259" s="35"/>
      <c r="C1259" s="192" t="s">
        <v>2317</v>
      </c>
      <c r="D1259" s="192" t="s">
        <v>204</v>
      </c>
      <c r="E1259" s="193" t="s">
        <v>6485</v>
      </c>
      <c r="F1259" s="194" t="s">
        <v>6486</v>
      </c>
      <c r="G1259" s="195" t="s">
        <v>6114</v>
      </c>
      <c r="H1259" s="196">
        <v>76</v>
      </c>
      <c r="I1259" s="197"/>
      <c r="J1259" s="198">
        <f>ROUND(I1259*H1259,2)</f>
        <v>0</v>
      </c>
      <c r="K1259" s="194" t="s">
        <v>1</v>
      </c>
      <c r="L1259" s="39"/>
      <c r="M1259" s="199" t="s">
        <v>1</v>
      </c>
      <c r="N1259" s="200" t="s">
        <v>40</v>
      </c>
      <c r="O1259" s="71"/>
      <c r="P1259" s="201">
        <f>O1259*H1259</f>
        <v>0</v>
      </c>
      <c r="Q1259" s="201">
        <v>0</v>
      </c>
      <c r="R1259" s="201">
        <f>Q1259*H1259</f>
        <v>0</v>
      </c>
      <c r="S1259" s="201">
        <v>0</v>
      </c>
      <c r="T1259" s="202">
        <f>S1259*H1259</f>
        <v>0</v>
      </c>
      <c r="U1259" s="34"/>
      <c r="V1259" s="34"/>
      <c r="W1259" s="34"/>
      <c r="X1259" s="34"/>
      <c r="Y1259" s="34"/>
      <c r="Z1259" s="34"/>
      <c r="AA1259" s="34"/>
      <c r="AB1259" s="34"/>
      <c r="AC1259" s="34"/>
      <c r="AD1259" s="34"/>
      <c r="AE1259" s="34"/>
      <c r="AR1259" s="203" t="s">
        <v>209</v>
      </c>
      <c r="AT1259" s="203" t="s">
        <v>204</v>
      </c>
      <c r="AU1259" s="203" t="s">
        <v>82</v>
      </c>
      <c r="AY1259" s="17" t="s">
        <v>201</v>
      </c>
      <c r="BE1259" s="204">
        <f>IF(N1259="základní",J1259,0)</f>
        <v>0</v>
      </c>
      <c r="BF1259" s="204">
        <f>IF(N1259="snížená",J1259,0)</f>
        <v>0</v>
      </c>
      <c r="BG1259" s="204">
        <f>IF(N1259="zákl. přenesená",J1259,0)</f>
        <v>0</v>
      </c>
      <c r="BH1259" s="204">
        <f>IF(N1259="sníž. přenesená",J1259,0)</f>
        <v>0</v>
      </c>
      <c r="BI1259" s="204">
        <f>IF(N1259="nulová",J1259,0)</f>
        <v>0</v>
      </c>
      <c r="BJ1259" s="17" t="s">
        <v>82</v>
      </c>
      <c r="BK1259" s="204">
        <f>ROUND(I1259*H1259,2)</f>
        <v>0</v>
      </c>
      <c r="BL1259" s="17" t="s">
        <v>209</v>
      </c>
      <c r="BM1259" s="203" t="s">
        <v>6487</v>
      </c>
    </row>
    <row r="1260" spans="1:65" s="13" customFormat="1" ht="22.5">
      <c r="B1260" s="205"/>
      <c r="C1260" s="206"/>
      <c r="D1260" s="207" t="s">
        <v>211</v>
      </c>
      <c r="E1260" s="208" t="s">
        <v>1</v>
      </c>
      <c r="F1260" s="209" t="s">
        <v>6123</v>
      </c>
      <c r="G1260" s="206"/>
      <c r="H1260" s="208" t="s">
        <v>1</v>
      </c>
      <c r="I1260" s="210"/>
      <c r="J1260" s="206"/>
      <c r="K1260" s="206"/>
      <c r="L1260" s="211"/>
      <c r="M1260" s="212"/>
      <c r="N1260" s="213"/>
      <c r="O1260" s="213"/>
      <c r="P1260" s="213"/>
      <c r="Q1260" s="213"/>
      <c r="R1260" s="213"/>
      <c r="S1260" s="213"/>
      <c r="T1260" s="214"/>
      <c r="AT1260" s="215" t="s">
        <v>211</v>
      </c>
      <c r="AU1260" s="215" t="s">
        <v>82</v>
      </c>
      <c r="AV1260" s="13" t="s">
        <v>82</v>
      </c>
      <c r="AW1260" s="13" t="s">
        <v>31</v>
      </c>
      <c r="AX1260" s="13" t="s">
        <v>75</v>
      </c>
      <c r="AY1260" s="215" t="s">
        <v>201</v>
      </c>
    </row>
    <row r="1261" spans="1:65" s="13" customFormat="1" ht="22.5">
      <c r="B1261" s="205"/>
      <c r="C1261" s="206"/>
      <c r="D1261" s="207" t="s">
        <v>211</v>
      </c>
      <c r="E1261" s="208" t="s">
        <v>1</v>
      </c>
      <c r="F1261" s="209" t="s">
        <v>6125</v>
      </c>
      <c r="G1261" s="206"/>
      <c r="H1261" s="208" t="s">
        <v>1</v>
      </c>
      <c r="I1261" s="210"/>
      <c r="J1261" s="206"/>
      <c r="K1261" s="206"/>
      <c r="L1261" s="211"/>
      <c r="M1261" s="212"/>
      <c r="N1261" s="213"/>
      <c r="O1261" s="213"/>
      <c r="P1261" s="213"/>
      <c r="Q1261" s="213"/>
      <c r="R1261" s="213"/>
      <c r="S1261" s="213"/>
      <c r="T1261" s="214"/>
      <c r="AT1261" s="215" t="s">
        <v>211</v>
      </c>
      <c r="AU1261" s="215" t="s">
        <v>82</v>
      </c>
      <c r="AV1261" s="13" t="s">
        <v>82</v>
      </c>
      <c r="AW1261" s="13" t="s">
        <v>31</v>
      </c>
      <c r="AX1261" s="13" t="s">
        <v>75</v>
      </c>
      <c r="AY1261" s="215" t="s">
        <v>201</v>
      </c>
    </row>
    <row r="1262" spans="1:65" s="13" customFormat="1" ht="22.5">
      <c r="B1262" s="205"/>
      <c r="C1262" s="206"/>
      <c r="D1262" s="207" t="s">
        <v>211</v>
      </c>
      <c r="E1262" s="208" t="s">
        <v>1</v>
      </c>
      <c r="F1262" s="209" t="s">
        <v>6126</v>
      </c>
      <c r="G1262" s="206"/>
      <c r="H1262" s="208" t="s">
        <v>1</v>
      </c>
      <c r="I1262" s="210"/>
      <c r="J1262" s="206"/>
      <c r="K1262" s="206"/>
      <c r="L1262" s="211"/>
      <c r="M1262" s="212"/>
      <c r="N1262" s="213"/>
      <c r="O1262" s="213"/>
      <c r="P1262" s="213"/>
      <c r="Q1262" s="213"/>
      <c r="R1262" s="213"/>
      <c r="S1262" s="213"/>
      <c r="T1262" s="214"/>
      <c r="AT1262" s="215" t="s">
        <v>211</v>
      </c>
      <c r="AU1262" s="215" t="s">
        <v>82</v>
      </c>
      <c r="AV1262" s="13" t="s">
        <v>82</v>
      </c>
      <c r="AW1262" s="13" t="s">
        <v>31</v>
      </c>
      <c r="AX1262" s="13" t="s">
        <v>75</v>
      </c>
      <c r="AY1262" s="215" t="s">
        <v>201</v>
      </c>
    </row>
    <row r="1263" spans="1:65" s="14" customFormat="1" ht="11.25">
      <c r="B1263" s="216"/>
      <c r="C1263" s="217"/>
      <c r="D1263" s="207" t="s">
        <v>211</v>
      </c>
      <c r="E1263" s="218" t="s">
        <v>1</v>
      </c>
      <c r="F1263" s="219" t="s">
        <v>944</v>
      </c>
      <c r="G1263" s="217"/>
      <c r="H1263" s="220">
        <v>76</v>
      </c>
      <c r="I1263" s="221"/>
      <c r="J1263" s="217"/>
      <c r="K1263" s="217"/>
      <c r="L1263" s="222"/>
      <c r="M1263" s="223"/>
      <c r="N1263" s="224"/>
      <c r="O1263" s="224"/>
      <c r="P1263" s="224"/>
      <c r="Q1263" s="224"/>
      <c r="R1263" s="224"/>
      <c r="S1263" s="224"/>
      <c r="T1263" s="225"/>
      <c r="AT1263" s="226" t="s">
        <v>211</v>
      </c>
      <c r="AU1263" s="226" t="s">
        <v>82</v>
      </c>
      <c r="AV1263" s="14" t="s">
        <v>84</v>
      </c>
      <c r="AW1263" s="14" t="s">
        <v>31</v>
      </c>
      <c r="AX1263" s="14" t="s">
        <v>75</v>
      </c>
      <c r="AY1263" s="226" t="s">
        <v>201</v>
      </c>
    </row>
    <row r="1264" spans="1:65" s="2" customFormat="1" ht="24">
      <c r="A1264" s="34"/>
      <c r="B1264" s="35"/>
      <c r="C1264" s="192" t="s">
        <v>2323</v>
      </c>
      <c r="D1264" s="192" t="s">
        <v>204</v>
      </c>
      <c r="E1264" s="193" t="s">
        <v>6488</v>
      </c>
      <c r="F1264" s="194" t="s">
        <v>6489</v>
      </c>
      <c r="G1264" s="195" t="s">
        <v>2526</v>
      </c>
      <c r="H1264" s="196">
        <v>7</v>
      </c>
      <c r="I1264" s="197"/>
      <c r="J1264" s="198">
        <f>ROUND(I1264*H1264,2)</f>
        <v>0</v>
      </c>
      <c r="K1264" s="194" t="s">
        <v>1</v>
      </c>
      <c r="L1264" s="39"/>
      <c r="M1264" s="199" t="s">
        <v>1</v>
      </c>
      <c r="N1264" s="200" t="s">
        <v>40</v>
      </c>
      <c r="O1264" s="71"/>
      <c r="P1264" s="201">
        <f>O1264*H1264</f>
        <v>0</v>
      </c>
      <c r="Q1264" s="201">
        <v>0</v>
      </c>
      <c r="R1264" s="201">
        <f>Q1264*H1264</f>
        <v>0</v>
      </c>
      <c r="S1264" s="201">
        <v>0</v>
      </c>
      <c r="T1264" s="202">
        <f>S1264*H1264</f>
        <v>0</v>
      </c>
      <c r="U1264" s="34"/>
      <c r="V1264" s="34"/>
      <c r="W1264" s="34"/>
      <c r="X1264" s="34"/>
      <c r="Y1264" s="34"/>
      <c r="Z1264" s="34"/>
      <c r="AA1264" s="34"/>
      <c r="AB1264" s="34"/>
      <c r="AC1264" s="34"/>
      <c r="AD1264" s="34"/>
      <c r="AE1264" s="34"/>
      <c r="AR1264" s="203" t="s">
        <v>209</v>
      </c>
      <c r="AT1264" s="203" t="s">
        <v>204</v>
      </c>
      <c r="AU1264" s="203" t="s">
        <v>82</v>
      </c>
      <c r="AY1264" s="17" t="s">
        <v>201</v>
      </c>
      <c r="BE1264" s="204">
        <f>IF(N1264="základní",J1264,0)</f>
        <v>0</v>
      </c>
      <c r="BF1264" s="204">
        <f>IF(N1264="snížená",J1264,0)</f>
        <v>0</v>
      </c>
      <c r="BG1264" s="204">
        <f>IF(N1264="zákl. přenesená",J1264,0)</f>
        <v>0</v>
      </c>
      <c r="BH1264" s="204">
        <f>IF(N1264="sníž. přenesená",J1264,0)</f>
        <v>0</v>
      </c>
      <c r="BI1264" s="204">
        <f>IF(N1264="nulová",J1264,0)</f>
        <v>0</v>
      </c>
      <c r="BJ1264" s="17" t="s">
        <v>82</v>
      </c>
      <c r="BK1264" s="204">
        <f>ROUND(I1264*H1264,2)</f>
        <v>0</v>
      </c>
      <c r="BL1264" s="17" t="s">
        <v>209</v>
      </c>
      <c r="BM1264" s="203" t="s">
        <v>4215</v>
      </c>
    </row>
    <row r="1265" spans="1:65" s="13" customFormat="1" ht="22.5">
      <c r="B1265" s="205"/>
      <c r="C1265" s="206"/>
      <c r="D1265" s="207" t="s">
        <v>211</v>
      </c>
      <c r="E1265" s="208" t="s">
        <v>1</v>
      </c>
      <c r="F1265" s="209" t="s">
        <v>6123</v>
      </c>
      <c r="G1265" s="206"/>
      <c r="H1265" s="208" t="s">
        <v>1</v>
      </c>
      <c r="I1265" s="210"/>
      <c r="J1265" s="206"/>
      <c r="K1265" s="206"/>
      <c r="L1265" s="211"/>
      <c r="M1265" s="212"/>
      <c r="N1265" s="213"/>
      <c r="O1265" s="213"/>
      <c r="P1265" s="213"/>
      <c r="Q1265" s="213"/>
      <c r="R1265" s="213"/>
      <c r="S1265" s="213"/>
      <c r="T1265" s="214"/>
      <c r="AT1265" s="215" t="s">
        <v>211</v>
      </c>
      <c r="AU1265" s="215" t="s">
        <v>82</v>
      </c>
      <c r="AV1265" s="13" t="s">
        <v>82</v>
      </c>
      <c r="AW1265" s="13" t="s">
        <v>31</v>
      </c>
      <c r="AX1265" s="13" t="s">
        <v>75</v>
      </c>
      <c r="AY1265" s="215" t="s">
        <v>201</v>
      </c>
    </row>
    <row r="1266" spans="1:65" s="13" customFormat="1" ht="11.25">
      <c r="B1266" s="205"/>
      <c r="C1266" s="206"/>
      <c r="D1266" s="207" t="s">
        <v>211</v>
      </c>
      <c r="E1266" s="208" t="s">
        <v>1</v>
      </c>
      <c r="F1266" s="209" t="s">
        <v>6490</v>
      </c>
      <c r="G1266" s="206"/>
      <c r="H1266" s="208" t="s">
        <v>1</v>
      </c>
      <c r="I1266" s="210"/>
      <c r="J1266" s="206"/>
      <c r="K1266" s="206"/>
      <c r="L1266" s="211"/>
      <c r="M1266" s="212"/>
      <c r="N1266" s="213"/>
      <c r="O1266" s="213"/>
      <c r="P1266" s="213"/>
      <c r="Q1266" s="213"/>
      <c r="R1266" s="213"/>
      <c r="S1266" s="213"/>
      <c r="T1266" s="214"/>
      <c r="AT1266" s="215" t="s">
        <v>211</v>
      </c>
      <c r="AU1266" s="215" t="s">
        <v>82</v>
      </c>
      <c r="AV1266" s="13" t="s">
        <v>82</v>
      </c>
      <c r="AW1266" s="13" t="s">
        <v>31</v>
      </c>
      <c r="AX1266" s="13" t="s">
        <v>75</v>
      </c>
      <c r="AY1266" s="215" t="s">
        <v>201</v>
      </c>
    </row>
    <row r="1267" spans="1:65" s="13" customFormat="1" ht="22.5">
      <c r="B1267" s="205"/>
      <c r="C1267" s="206"/>
      <c r="D1267" s="207" t="s">
        <v>211</v>
      </c>
      <c r="E1267" s="208" t="s">
        <v>1</v>
      </c>
      <c r="F1267" s="209" t="s">
        <v>6126</v>
      </c>
      <c r="G1267" s="206"/>
      <c r="H1267" s="208" t="s">
        <v>1</v>
      </c>
      <c r="I1267" s="210"/>
      <c r="J1267" s="206"/>
      <c r="K1267" s="206"/>
      <c r="L1267" s="211"/>
      <c r="M1267" s="212"/>
      <c r="N1267" s="213"/>
      <c r="O1267" s="213"/>
      <c r="P1267" s="213"/>
      <c r="Q1267" s="213"/>
      <c r="R1267" s="213"/>
      <c r="S1267" s="213"/>
      <c r="T1267" s="214"/>
      <c r="AT1267" s="215" t="s">
        <v>211</v>
      </c>
      <c r="AU1267" s="215" t="s">
        <v>82</v>
      </c>
      <c r="AV1267" s="13" t="s">
        <v>82</v>
      </c>
      <c r="AW1267" s="13" t="s">
        <v>31</v>
      </c>
      <c r="AX1267" s="13" t="s">
        <v>75</v>
      </c>
      <c r="AY1267" s="215" t="s">
        <v>201</v>
      </c>
    </row>
    <row r="1268" spans="1:65" s="14" customFormat="1" ht="11.25">
      <c r="B1268" s="216"/>
      <c r="C1268" s="217"/>
      <c r="D1268" s="207" t="s">
        <v>211</v>
      </c>
      <c r="E1268" s="218" t="s">
        <v>1</v>
      </c>
      <c r="F1268" s="219" t="s">
        <v>243</v>
      </c>
      <c r="G1268" s="217"/>
      <c r="H1268" s="220">
        <v>7</v>
      </c>
      <c r="I1268" s="221"/>
      <c r="J1268" s="217"/>
      <c r="K1268" s="217"/>
      <c r="L1268" s="222"/>
      <c r="M1268" s="223"/>
      <c r="N1268" s="224"/>
      <c r="O1268" s="224"/>
      <c r="P1268" s="224"/>
      <c r="Q1268" s="224"/>
      <c r="R1268" s="224"/>
      <c r="S1268" s="224"/>
      <c r="T1268" s="225"/>
      <c r="AT1268" s="226" t="s">
        <v>211</v>
      </c>
      <c r="AU1268" s="226" t="s">
        <v>82</v>
      </c>
      <c r="AV1268" s="14" t="s">
        <v>84</v>
      </c>
      <c r="AW1268" s="14" t="s">
        <v>31</v>
      </c>
      <c r="AX1268" s="14" t="s">
        <v>75</v>
      </c>
      <c r="AY1268" s="226" t="s">
        <v>201</v>
      </c>
    </row>
    <row r="1269" spans="1:65" s="15" customFormat="1" ht="11.25">
      <c r="B1269" s="245"/>
      <c r="C1269" s="246"/>
      <c r="D1269" s="207" t="s">
        <v>211</v>
      </c>
      <c r="E1269" s="247" t="s">
        <v>1</v>
      </c>
      <c r="F1269" s="248" t="s">
        <v>5560</v>
      </c>
      <c r="G1269" s="246"/>
      <c r="H1269" s="249">
        <v>7</v>
      </c>
      <c r="I1269" s="250"/>
      <c r="J1269" s="246"/>
      <c r="K1269" s="246"/>
      <c r="L1269" s="251"/>
      <c r="M1269" s="252"/>
      <c r="N1269" s="253"/>
      <c r="O1269" s="253"/>
      <c r="P1269" s="253"/>
      <c r="Q1269" s="253"/>
      <c r="R1269" s="253"/>
      <c r="S1269" s="253"/>
      <c r="T1269" s="254"/>
      <c r="AT1269" s="255" t="s">
        <v>211</v>
      </c>
      <c r="AU1269" s="255" t="s">
        <v>82</v>
      </c>
      <c r="AV1269" s="15" t="s">
        <v>209</v>
      </c>
      <c r="AW1269" s="15" t="s">
        <v>31</v>
      </c>
      <c r="AX1269" s="15" t="s">
        <v>82</v>
      </c>
      <c r="AY1269" s="255" t="s">
        <v>201</v>
      </c>
    </row>
    <row r="1270" spans="1:65" s="2" customFormat="1" ht="24">
      <c r="A1270" s="34"/>
      <c r="B1270" s="35"/>
      <c r="C1270" s="192" t="s">
        <v>2418</v>
      </c>
      <c r="D1270" s="192" t="s">
        <v>204</v>
      </c>
      <c r="E1270" s="193" t="s">
        <v>6491</v>
      </c>
      <c r="F1270" s="194" t="s">
        <v>6492</v>
      </c>
      <c r="G1270" s="195" t="s">
        <v>6114</v>
      </c>
      <c r="H1270" s="196">
        <v>140</v>
      </c>
      <c r="I1270" s="197"/>
      <c r="J1270" s="198">
        <f>ROUND(I1270*H1270,2)</f>
        <v>0</v>
      </c>
      <c r="K1270" s="194" t="s">
        <v>1</v>
      </c>
      <c r="L1270" s="39"/>
      <c r="M1270" s="199" t="s">
        <v>1</v>
      </c>
      <c r="N1270" s="200" t="s">
        <v>40</v>
      </c>
      <c r="O1270" s="71"/>
      <c r="P1270" s="201">
        <f>O1270*H1270</f>
        <v>0</v>
      </c>
      <c r="Q1270" s="201">
        <v>0</v>
      </c>
      <c r="R1270" s="201">
        <f>Q1270*H1270</f>
        <v>0</v>
      </c>
      <c r="S1270" s="201">
        <v>0</v>
      </c>
      <c r="T1270" s="202">
        <f>S1270*H1270</f>
        <v>0</v>
      </c>
      <c r="U1270" s="34"/>
      <c r="V1270" s="34"/>
      <c r="W1270" s="34"/>
      <c r="X1270" s="34"/>
      <c r="Y1270" s="34"/>
      <c r="Z1270" s="34"/>
      <c r="AA1270" s="34"/>
      <c r="AB1270" s="34"/>
      <c r="AC1270" s="34"/>
      <c r="AD1270" s="34"/>
      <c r="AE1270" s="34"/>
      <c r="AR1270" s="203" t="s">
        <v>209</v>
      </c>
      <c r="AT1270" s="203" t="s">
        <v>204</v>
      </c>
      <c r="AU1270" s="203" t="s">
        <v>82</v>
      </c>
      <c r="AY1270" s="17" t="s">
        <v>201</v>
      </c>
      <c r="BE1270" s="204">
        <f>IF(N1270="základní",J1270,0)</f>
        <v>0</v>
      </c>
      <c r="BF1270" s="204">
        <f>IF(N1270="snížená",J1270,0)</f>
        <v>0</v>
      </c>
      <c r="BG1270" s="204">
        <f>IF(N1270="zákl. přenesená",J1270,0)</f>
        <v>0</v>
      </c>
      <c r="BH1270" s="204">
        <f>IF(N1270="sníž. přenesená",J1270,0)</f>
        <v>0</v>
      </c>
      <c r="BI1270" s="204">
        <f>IF(N1270="nulová",J1270,0)</f>
        <v>0</v>
      </c>
      <c r="BJ1270" s="17" t="s">
        <v>82</v>
      </c>
      <c r="BK1270" s="204">
        <f>ROUND(I1270*H1270,2)</f>
        <v>0</v>
      </c>
      <c r="BL1270" s="17" t="s">
        <v>209</v>
      </c>
      <c r="BM1270" s="203" t="s">
        <v>4226</v>
      </c>
    </row>
    <row r="1271" spans="1:65" s="13" customFormat="1" ht="22.5">
      <c r="B1271" s="205"/>
      <c r="C1271" s="206"/>
      <c r="D1271" s="207" t="s">
        <v>211</v>
      </c>
      <c r="E1271" s="208" t="s">
        <v>1</v>
      </c>
      <c r="F1271" s="209" t="s">
        <v>6123</v>
      </c>
      <c r="G1271" s="206"/>
      <c r="H1271" s="208" t="s">
        <v>1</v>
      </c>
      <c r="I1271" s="210"/>
      <c r="J1271" s="206"/>
      <c r="K1271" s="206"/>
      <c r="L1271" s="211"/>
      <c r="M1271" s="212"/>
      <c r="N1271" s="213"/>
      <c r="O1271" s="213"/>
      <c r="P1271" s="213"/>
      <c r="Q1271" s="213"/>
      <c r="R1271" s="213"/>
      <c r="S1271" s="213"/>
      <c r="T1271" s="214"/>
      <c r="AT1271" s="215" t="s">
        <v>211</v>
      </c>
      <c r="AU1271" s="215" t="s">
        <v>82</v>
      </c>
      <c r="AV1271" s="13" t="s">
        <v>82</v>
      </c>
      <c r="AW1271" s="13" t="s">
        <v>31</v>
      </c>
      <c r="AX1271" s="13" t="s">
        <v>75</v>
      </c>
      <c r="AY1271" s="215" t="s">
        <v>201</v>
      </c>
    </row>
    <row r="1272" spans="1:65" s="14" customFormat="1" ht="11.25">
      <c r="B1272" s="216"/>
      <c r="C1272" s="217"/>
      <c r="D1272" s="207" t="s">
        <v>211</v>
      </c>
      <c r="E1272" s="218" t="s">
        <v>1</v>
      </c>
      <c r="F1272" s="219" t="s">
        <v>1517</v>
      </c>
      <c r="G1272" s="217"/>
      <c r="H1272" s="220">
        <v>140</v>
      </c>
      <c r="I1272" s="221"/>
      <c r="J1272" s="217"/>
      <c r="K1272" s="217"/>
      <c r="L1272" s="222"/>
      <c r="M1272" s="223"/>
      <c r="N1272" s="224"/>
      <c r="O1272" s="224"/>
      <c r="P1272" s="224"/>
      <c r="Q1272" s="224"/>
      <c r="R1272" s="224"/>
      <c r="S1272" s="224"/>
      <c r="T1272" s="225"/>
      <c r="AT1272" s="226" t="s">
        <v>211</v>
      </c>
      <c r="AU1272" s="226" t="s">
        <v>82</v>
      </c>
      <c r="AV1272" s="14" t="s">
        <v>84</v>
      </c>
      <c r="AW1272" s="14" t="s">
        <v>31</v>
      </c>
      <c r="AX1272" s="14" t="s">
        <v>75</v>
      </c>
      <c r="AY1272" s="226" t="s">
        <v>201</v>
      </c>
    </row>
    <row r="1273" spans="1:65" s="15" customFormat="1" ht="11.25">
      <c r="B1273" s="245"/>
      <c r="C1273" s="246"/>
      <c r="D1273" s="207" t="s">
        <v>211</v>
      </c>
      <c r="E1273" s="247" t="s">
        <v>1</v>
      </c>
      <c r="F1273" s="248" t="s">
        <v>5560</v>
      </c>
      <c r="G1273" s="246"/>
      <c r="H1273" s="249">
        <v>140</v>
      </c>
      <c r="I1273" s="250"/>
      <c r="J1273" s="246"/>
      <c r="K1273" s="246"/>
      <c r="L1273" s="251"/>
      <c r="M1273" s="252"/>
      <c r="N1273" s="253"/>
      <c r="O1273" s="253"/>
      <c r="P1273" s="253"/>
      <c r="Q1273" s="253"/>
      <c r="R1273" s="253"/>
      <c r="S1273" s="253"/>
      <c r="T1273" s="254"/>
      <c r="AT1273" s="255" t="s">
        <v>211</v>
      </c>
      <c r="AU1273" s="255" t="s">
        <v>82</v>
      </c>
      <c r="AV1273" s="15" t="s">
        <v>209</v>
      </c>
      <c r="AW1273" s="15" t="s">
        <v>31</v>
      </c>
      <c r="AX1273" s="15" t="s">
        <v>82</v>
      </c>
      <c r="AY1273" s="255" t="s">
        <v>201</v>
      </c>
    </row>
    <row r="1274" spans="1:65" s="2" customFormat="1" ht="16.5" customHeight="1">
      <c r="A1274" s="34"/>
      <c r="B1274" s="35"/>
      <c r="C1274" s="192" t="s">
        <v>2473</v>
      </c>
      <c r="D1274" s="192" t="s">
        <v>204</v>
      </c>
      <c r="E1274" s="193" t="s">
        <v>6493</v>
      </c>
      <c r="F1274" s="194" t="s">
        <v>6494</v>
      </c>
      <c r="G1274" s="195" t="s">
        <v>2589</v>
      </c>
      <c r="H1274" s="196">
        <v>7</v>
      </c>
      <c r="I1274" s="197"/>
      <c r="J1274" s="198">
        <f>ROUND(I1274*H1274,2)</f>
        <v>0</v>
      </c>
      <c r="K1274" s="194" t="s">
        <v>1</v>
      </c>
      <c r="L1274" s="39"/>
      <c r="M1274" s="199" t="s">
        <v>1</v>
      </c>
      <c r="N1274" s="200" t="s">
        <v>40</v>
      </c>
      <c r="O1274" s="71"/>
      <c r="P1274" s="201">
        <f>O1274*H1274</f>
        <v>0</v>
      </c>
      <c r="Q1274" s="201">
        <v>0</v>
      </c>
      <c r="R1274" s="201">
        <f>Q1274*H1274</f>
        <v>0</v>
      </c>
      <c r="S1274" s="201">
        <v>0</v>
      </c>
      <c r="T1274" s="202">
        <f>S1274*H1274</f>
        <v>0</v>
      </c>
      <c r="U1274" s="34"/>
      <c r="V1274" s="34"/>
      <c r="W1274" s="34"/>
      <c r="X1274" s="34"/>
      <c r="Y1274" s="34"/>
      <c r="Z1274" s="34"/>
      <c r="AA1274" s="34"/>
      <c r="AB1274" s="34"/>
      <c r="AC1274" s="34"/>
      <c r="AD1274" s="34"/>
      <c r="AE1274" s="34"/>
      <c r="AR1274" s="203" t="s">
        <v>209</v>
      </c>
      <c r="AT1274" s="203" t="s">
        <v>204</v>
      </c>
      <c r="AU1274" s="203" t="s">
        <v>82</v>
      </c>
      <c r="AY1274" s="17" t="s">
        <v>201</v>
      </c>
      <c r="BE1274" s="204">
        <f>IF(N1274="základní",J1274,0)</f>
        <v>0</v>
      </c>
      <c r="BF1274" s="204">
        <f>IF(N1274="snížená",J1274,0)</f>
        <v>0</v>
      </c>
      <c r="BG1274" s="204">
        <f>IF(N1274="zákl. přenesená",J1274,0)</f>
        <v>0</v>
      </c>
      <c r="BH1274" s="204">
        <f>IF(N1274="sníž. přenesená",J1274,0)</f>
        <v>0</v>
      </c>
      <c r="BI1274" s="204">
        <f>IF(N1274="nulová",J1274,0)</f>
        <v>0</v>
      </c>
      <c r="BJ1274" s="17" t="s">
        <v>82</v>
      </c>
      <c r="BK1274" s="204">
        <f>ROUND(I1274*H1274,2)</f>
        <v>0</v>
      </c>
      <c r="BL1274" s="17" t="s">
        <v>209</v>
      </c>
      <c r="BM1274" s="203" t="s">
        <v>4236</v>
      </c>
    </row>
    <row r="1275" spans="1:65" s="13" customFormat="1" ht="11.25">
      <c r="B1275" s="205"/>
      <c r="C1275" s="206"/>
      <c r="D1275" s="207" t="s">
        <v>211</v>
      </c>
      <c r="E1275" s="208" t="s">
        <v>1</v>
      </c>
      <c r="F1275" s="209" t="s">
        <v>6064</v>
      </c>
      <c r="G1275" s="206"/>
      <c r="H1275" s="208" t="s">
        <v>1</v>
      </c>
      <c r="I1275" s="210"/>
      <c r="J1275" s="206"/>
      <c r="K1275" s="206"/>
      <c r="L1275" s="211"/>
      <c r="M1275" s="212"/>
      <c r="N1275" s="213"/>
      <c r="O1275" s="213"/>
      <c r="P1275" s="213"/>
      <c r="Q1275" s="213"/>
      <c r="R1275" s="213"/>
      <c r="S1275" s="213"/>
      <c r="T1275" s="214"/>
      <c r="AT1275" s="215" t="s">
        <v>211</v>
      </c>
      <c r="AU1275" s="215" t="s">
        <v>82</v>
      </c>
      <c r="AV1275" s="13" t="s">
        <v>82</v>
      </c>
      <c r="AW1275" s="13" t="s">
        <v>31</v>
      </c>
      <c r="AX1275" s="13" t="s">
        <v>75</v>
      </c>
      <c r="AY1275" s="215" t="s">
        <v>201</v>
      </c>
    </row>
    <row r="1276" spans="1:65" s="14" customFormat="1" ht="11.25">
      <c r="B1276" s="216"/>
      <c r="C1276" s="217"/>
      <c r="D1276" s="207" t="s">
        <v>211</v>
      </c>
      <c r="E1276" s="218" t="s">
        <v>1</v>
      </c>
      <c r="F1276" s="219" t="s">
        <v>243</v>
      </c>
      <c r="G1276" s="217"/>
      <c r="H1276" s="220">
        <v>7</v>
      </c>
      <c r="I1276" s="221"/>
      <c r="J1276" s="217"/>
      <c r="K1276" s="217"/>
      <c r="L1276" s="222"/>
      <c r="M1276" s="223"/>
      <c r="N1276" s="224"/>
      <c r="O1276" s="224"/>
      <c r="P1276" s="224"/>
      <c r="Q1276" s="224"/>
      <c r="R1276" s="224"/>
      <c r="S1276" s="224"/>
      <c r="T1276" s="225"/>
      <c r="AT1276" s="226" t="s">
        <v>211</v>
      </c>
      <c r="AU1276" s="226" t="s">
        <v>82</v>
      </c>
      <c r="AV1276" s="14" t="s">
        <v>84</v>
      </c>
      <c r="AW1276" s="14" t="s">
        <v>31</v>
      </c>
      <c r="AX1276" s="14" t="s">
        <v>75</v>
      </c>
      <c r="AY1276" s="226" t="s">
        <v>201</v>
      </c>
    </row>
    <row r="1277" spans="1:65" s="15" customFormat="1" ht="11.25">
      <c r="B1277" s="245"/>
      <c r="C1277" s="246"/>
      <c r="D1277" s="207" t="s">
        <v>211</v>
      </c>
      <c r="E1277" s="247" t="s">
        <v>1</v>
      </c>
      <c r="F1277" s="248" t="s">
        <v>5560</v>
      </c>
      <c r="G1277" s="246"/>
      <c r="H1277" s="249">
        <v>7</v>
      </c>
      <c r="I1277" s="250"/>
      <c r="J1277" s="246"/>
      <c r="K1277" s="246"/>
      <c r="L1277" s="251"/>
      <c r="M1277" s="252"/>
      <c r="N1277" s="253"/>
      <c r="O1277" s="253"/>
      <c r="P1277" s="253"/>
      <c r="Q1277" s="253"/>
      <c r="R1277" s="253"/>
      <c r="S1277" s="253"/>
      <c r="T1277" s="254"/>
      <c r="AT1277" s="255" t="s">
        <v>211</v>
      </c>
      <c r="AU1277" s="255" t="s">
        <v>82</v>
      </c>
      <c r="AV1277" s="15" t="s">
        <v>209</v>
      </c>
      <c r="AW1277" s="15" t="s">
        <v>31</v>
      </c>
      <c r="AX1277" s="15" t="s">
        <v>82</v>
      </c>
      <c r="AY1277" s="255" t="s">
        <v>201</v>
      </c>
    </row>
    <row r="1278" spans="1:65" s="2" customFormat="1" ht="24">
      <c r="A1278" s="34"/>
      <c r="B1278" s="35"/>
      <c r="C1278" s="192" t="s">
        <v>2478</v>
      </c>
      <c r="D1278" s="192" t="s">
        <v>204</v>
      </c>
      <c r="E1278" s="193" t="s">
        <v>6495</v>
      </c>
      <c r="F1278" s="194" t="s">
        <v>6330</v>
      </c>
      <c r="G1278" s="195" t="s">
        <v>230</v>
      </c>
      <c r="H1278" s="196">
        <v>2</v>
      </c>
      <c r="I1278" s="197"/>
      <c r="J1278" s="198">
        <f>ROUND(I1278*H1278,2)</f>
        <v>0</v>
      </c>
      <c r="K1278" s="194" t="s">
        <v>1</v>
      </c>
      <c r="L1278" s="39"/>
      <c r="M1278" s="199" t="s">
        <v>1</v>
      </c>
      <c r="N1278" s="200" t="s">
        <v>40</v>
      </c>
      <c r="O1278" s="71"/>
      <c r="P1278" s="201">
        <f>O1278*H1278</f>
        <v>0</v>
      </c>
      <c r="Q1278" s="201">
        <v>0</v>
      </c>
      <c r="R1278" s="201">
        <f>Q1278*H1278</f>
        <v>0</v>
      </c>
      <c r="S1278" s="201">
        <v>0</v>
      </c>
      <c r="T1278" s="202">
        <f>S1278*H1278</f>
        <v>0</v>
      </c>
      <c r="U1278" s="34"/>
      <c r="V1278" s="34"/>
      <c r="W1278" s="34"/>
      <c r="X1278" s="34"/>
      <c r="Y1278" s="34"/>
      <c r="Z1278" s="34"/>
      <c r="AA1278" s="34"/>
      <c r="AB1278" s="34"/>
      <c r="AC1278" s="34"/>
      <c r="AD1278" s="34"/>
      <c r="AE1278" s="34"/>
      <c r="AR1278" s="203" t="s">
        <v>209</v>
      </c>
      <c r="AT1278" s="203" t="s">
        <v>204</v>
      </c>
      <c r="AU1278" s="203" t="s">
        <v>82</v>
      </c>
      <c r="AY1278" s="17" t="s">
        <v>201</v>
      </c>
      <c r="BE1278" s="204">
        <f>IF(N1278="základní",J1278,0)</f>
        <v>0</v>
      </c>
      <c r="BF1278" s="204">
        <f>IF(N1278="snížená",J1278,0)</f>
        <v>0</v>
      </c>
      <c r="BG1278" s="204">
        <f>IF(N1278="zákl. přenesená",J1278,0)</f>
        <v>0</v>
      </c>
      <c r="BH1278" s="204">
        <f>IF(N1278="sníž. přenesená",J1278,0)</f>
        <v>0</v>
      </c>
      <c r="BI1278" s="204">
        <f>IF(N1278="nulová",J1278,0)</f>
        <v>0</v>
      </c>
      <c r="BJ1278" s="17" t="s">
        <v>82</v>
      </c>
      <c r="BK1278" s="204">
        <f>ROUND(I1278*H1278,2)</f>
        <v>0</v>
      </c>
      <c r="BL1278" s="17" t="s">
        <v>209</v>
      </c>
      <c r="BM1278" s="203" t="s">
        <v>4249</v>
      </c>
    </row>
    <row r="1279" spans="1:65" s="13" customFormat="1" ht="22.5">
      <c r="B1279" s="205"/>
      <c r="C1279" s="206"/>
      <c r="D1279" s="207" t="s">
        <v>211</v>
      </c>
      <c r="E1279" s="208" t="s">
        <v>1</v>
      </c>
      <c r="F1279" s="209" t="s">
        <v>6148</v>
      </c>
      <c r="G1279" s="206"/>
      <c r="H1279" s="208" t="s">
        <v>1</v>
      </c>
      <c r="I1279" s="210"/>
      <c r="J1279" s="206"/>
      <c r="K1279" s="206"/>
      <c r="L1279" s="211"/>
      <c r="M1279" s="212"/>
      <c r="N1279" s="213"/>
      <c r="O1279" s="213"/>
      <c r="P1279" s="213"/>
      <c r="Q1279" s="213"/>
      <c r="R1279" s="213"/>
      <c r="S1279" s="213"/>
      <c r="T1279" s="214"/>
      <c r="AT1279" s="215" t="s">
        <v>211</v>
      </c>
      <c r="AU1279" s="215" t="s">
        <v>82</v>
      </c>
      <c r="AV1279" s="13" t="s">
        <v>82</v>
      </c>
      <c r="AW1279" s="13" t="s">
        <v>31</v>
      </c>
      <c r="AX1279" s="13" t="s">
        <v>75</v>
      </c>
      <c r="AY1279" s="215" t="s">
        <v>201</v>
      </c>
    </row>
    <row r="1280" spans="1:65" s="13" customFormat="1" ht="11.25">
      <c r="B1280" s="205"/>
      <c r="C1280" s="206"/>
      <c r="D1280" s="207" t="s">
        <v>211</v>
      </c>
      <c r="E1280" s="208" t="s">
        <v>1</v>
      </c>
      <c r="F1280" s="209" t="s">
        <v>6049</v>
      </c>
      <c r="G1280" s="206"/>
      <c r="H1280" s="208" t="s">
        <v>1</v>
      </c>
      <c r="I1280" s="210"/>
      <c r="J1280" s="206"/>
      <c r="K1280" s="206"/>
      <c r="L1280" s="211"/>
      <c r="M1280" s="212"/>
      <c r="N1280" s="213"/>
      <c r="O1280" s="213"/>
      <c r="P1280" s="213"/>
      <c r="Q1280" s="213"/>
      <c r="R1280" s="213"/>
      <c r="S1280" s="213"/>
      <c r="T1280" s="214"/>
      <c r="AT1280" s="215" t="s">
        <v>211</v>
      </c>
      <c r="AU1280" s="215" t="s">
        <v>82</v>
      </c>
      <c r="AV1280" s="13" t="s">
        <v>82</v>
      </c>
      <c r="AW1280" s="13" t="s">
        <v>31</v>
      </c>
      <c r="AX1280" s="13" t="s">
        <v>75</v>
      </c>
      <c r="AY1280" s="215" t="s">
        <v>201</v>
      </c>
    </row>
    <row r="1281" spans="1:65" s="14" customFormat="1" ht="11.25">
      <c r="B1281" s="216"/>
      <c r="C1281" s="217"/>
      <c r="D1281" s="207" t="s">
        <v>211</v>
      </c>
      <c r="E1281" s="218" t="s">
        <v>1</v>
      </c>
      <c r="F1281" s="219" t="s">
        <v>84</v>
      </c>
      <c r="G1281" s="217"/>
      <c r="H1281" s="220">
        <v>2</v>
      </c>
      <c r="I1281" s="221"/>
      <c r="J1281" s="217"/>
      <c r="K1281" s="217"/>
      <c r="L1281" s="222"/>
      <c r="M1281" s="223"/>
      <c r="N1281" s="224"/>
      <c r="O1281" s="224"/>
      <c r="P1281" s="224"/>
      <c r="Q1281" s="224"/>
      <c r="R1281" s="224"/>
      <c r="S1281" s="224"/>
      <c r="T1281" s="225"/>
      <c r="AT1281" s="226" t="s">
        <v>211</v>
      </c>
      <c r="AU1281" s="226" t="s">
        <v>82</v>
      </c>
      <c r="AV1281" s="14" t="s">
        <v>84</v>
      </c>
      <c r="AW1281" s="14" t="s">
        <v>31</v>
      </c>
      <c r="AX1281" s="14" t="s">
        <v>75</v>
      </c>
      <c r="AY1281" s="226" t="s">
        <v>201</v>
      </c>
    </row>
    <row r="1282" spans="1:65" s="15" customFormat="1" ht="11.25">
      <c r="B1282" s="245"/>
      <c r="C1282" s="246"/>
      <c r="D1282" s="207" t="s">
        <v>211</v>
      </c>
      <c r="E1282" s="247" t="s">
        <v>1</v>
      </c>
      <c r="F1282" s="248" t="s">
        <v>5560</v>
      </c>
      <c r="G1282" s="246"/>
      <c r="H1282" s="249">
        <v>2</v>
      </c>
      <c r="I1282" s="250"/>
      <c r="J1282" s="246"/>
      <c r="K1282" s="246"/>
      <c r="L1282" s="251"/>
      <c r="M1282" s="252"/>
      <c r="N1282" s="253"/>
      <c r="O1282" s="253"/>
      <c r="P1282" s="253"/>
      <c r="Q1282" s="253"/>
      <c r="R1282" s="253"/>
      <c r="S1282" s="253"/>
      <c r="T1282" s="254"/>
      <c r="AT1282" s="255" t="s">
        <v>211</v>
      </c>
      <c r="AU1282" s="255" t="s">
        <v>82</v>
      </c>
      <c r="AV1282" s="15" t="s">
        <v>209</v>
      </c>
      <c r="AW1282" s="15" t="s">
        <v>31</v>
      </c>
      <c r="AX1282" s="15" t="s">
        <v>82</v>
      </c>
      <c r="AY1282" s="255" t="s">
        <v>201</v>
      </c>
    </row>
    <row r="1283" spans="1:65" s="2" customFormat="1" ht="16.5" customHeight="1">
      <c r="A1283" s="34"/>
      <c r="B1283" s="35"/>
      <c r="C1283" s="192" t="s">
        <v>2483</v>
      </c>
      <c r="D1283" s="192" t="s">
        <v>204</v>
      </c>
      <c r="E1283" s="193" t="s">
        <v>6496</v>
      </c>
      <c r="F1283" s="194" t="s">
        <v>6497</v>
      </c>
      <c r="G1283" s="195" t="s">
        <v>2589</v>
      </c>
      <c r="H1283" s="196">
        <v>70</v>
      </c>
      <c r="I1283" s="197"/>
      <c r="J1283" s="198">
        <f t="shared" ref="J1283:J1292" si="50">ROUND(I1283*H1283,2)</f>
        <v>0</v>
      </c>
      <c r="K1283" s="194" t="s">
        <v>1</v>
      </c>
      <c r="L1283" s="39"/>
      <c r="M1283" s="199" t="s">
        <v>1</v>
      </c>
      <c r="N1283" s="200" t="s">
        <v>40</v>
      </c>
      <c r="O1283" s="71"/>
      <c r="P1283" s="201">
        <f t="shared" ref="P1283:P1292" si="51">O1283*H1283</f>
        <v>0</v>
      </c>
      <c r="Q1283" s="201">
        <v>0</v>
      </c>
      <c r="R1283" s="201">
        <f t="shared" ref="R1283:R1292" si="52">Q1283*H1283</f>
        <v>0</v>
      </c>
      <c r="S1283" s="201">
        <v>0</v>
      </c>
      <c r="T1283" s="202">
        <f t="shared" ref="T1283:T1292" si="53">S1283*H1283</f>
        <v>0</v>
      </c>
      <c r="U1283" s="34"/>
      <c r="V1283" s="34"/>
      <c r="W1283" s="34"/>
      <c r="X1283" s="34"/>
      <c r="Y1283" s="34"/>
      <c r="Z1283" s="34"/>
      <c r="AA1283" s="34"/>
      <c r="AB1283" s="34"/>
      <c r="AC1283" s="34"/>
      <c r="AD1283" s="34"/>
      <c r="AE1283" s="34"/>
      <c r="AR1283" s="203" t="s">
        <v>209</v>
      </c>
      <c r="AT1283" s="203" t="s">
        <v>204</v>
      </c>
      <c r="AU1283" s="203" t="s">
        <v>82</v>
      </c>
      <c r="AY1283" s="17" t="s">
        <v>201</v>
      </c>
      <c r="BE1283" s="204">
        <f t="shared" ref="BE1283:BE1292" si="54">IF(N1283="základní",J1283,0)</f>
        <v>0</v>
      </c>
      <c r="BF1283" s="204">
        <f t="shared" ref="BF1283:BF1292" si="55">IF(N1283="snížená",J1283,0)</f>
        <v>0</v>
      </c>
      <c r="BG1283" s="204">
        <f t="shared" ref="BG1283:BG1292" si="56">IF(N1283="zákl. přenesená",J1283,0)</f>
        <v>0</v>
      </c>
      <c r="BH1283" s="204">
        <f t="shared" ref="BH1283:BH1292" si="57">IF(N1283="sníž. přenesená",J1283,0)</f>
        <v>0</v>
      </c>
      <c r="BI1283" s="204">
        <f t="shared" ref="BI1283:BI1292" si="58">IF(N1283="nulová",J1283,0)</f>
        <v>0</v>
      </c>
      <c r="BJ1283" s="17" t="s">
        <v>82</v>
      </c>
      <c r="BK1283" s="204">
        <f t="shared" ref="BK1283:BK1292" si="59">ROUND(I1283*H1283,2)</f>
        <v>0</v>
      </c>
      <c r="BL1283" s="17" t="s">
        <v>209</v>
      </c>
      <c r="BM1283" s="203" t="s">
        <v>4258</v>
      </c>
    </row>
    <row r="1284" spans="1:65" s="2" customFormat="1" ht="16.5" customHeight="1">
      <c r="A1284" s="34"/>
      <c r="B1284" s="35"/>
      <c r="C1284" s="192" t="s">
        <v>2489</v>
      </c>
      <c r="D1284" s="192" t="s">
        <v>204</v>
      </c>
      <c r="E1284" s="193" t="s">
        <v>6498</v>
      </c>
      <c r="F1284" s="194" t="s">
        <v>6155</v>
      </c>
      <c r="G1284" s="195" t="s">
        <v>3106</v>
      </c>
      <c r="H1284" s="241"/>
      <c r="I1284" s="197"/>
      <c r="J1284" s="198">
        <f t="shared" si="50"/>
        <v>0</v>
      </c>
      <c r="K1284" s="194" t="s">
        <v>1</v>
      </c>
      <c r="L1284" s="39"/>
      <c r="M1284" s="199" t="s">
        <v>1</v>
      </c>
      <c r="N1284" s="200" t="s">
        <v>40</v>
      </c>
      <c r="O1284" s="71"/>
      <c r="P1284" s="201">
        <f t="shared" si="51"/>
        <v>0</v>
      </c>
      <c r="Q1284" s="201">
        <v>0</v>
      </c>
      <c r="R1284" s="201">
        <f t="shared" si="52"/>
        <v>0</v>
      </c>
      <c r="S1284" s="201">
        <v>0</v>
      </c>
      <c r="T1284" s="202">
        <f t="shared" si="53"/>
        <v>0</v>
      </c>
      <c r="U1284" s="34"/>
      <c r="V1284" s="34"/>
      <c r="W1284" s="34"/>
      <c r="X1284" s="34"/>
      <c r="Y1284" s="34"/>
      <c r="Z1284" s="34"/>
      <c r="AA1284" s="34"/>
      <c r="AB1284" s="34"/>
      <c r="AC1284" s="34"/>
      <c r="AD1284" s="34"/>
      <c r="AE1284" s="34"/>
      <c r="AR1284" s="203" t="s">
        <v>209</v>
      </c>
      <c r="AT1284" s="203" t="s">
        <v>204</v>
      </c>
      <c r="AU1284" s="203" t="s">
        <v>82</v>
      </c>
      <c r="AY1284" s="17" t="s">
        <v>201</v>
      </c>
      <c r="BE1284" s="204">
        <f t="shared" si="54"/>
        <v>0</v>
      </c>
      <c r="BF1284" s="204">
        <f t="shared" si="55"/>
        <v>0</v>
      </c>
      <c r="BG1284" s="204">
        <f t="shared" si="56"/>
        <v>0</v>
      </c>
      <c r="BH1284" s="204">
        <f t="shared" si="57"/>
        <v>0</v>
      </c>
      <c r="BI1284" s="204">
        <f t="shared" si="58"/>
        <v>0</v>
      </c>
      <c r="BJ1284" s="17" t="s">
        <v>82</v>
      </c>
      <c r="BK1284" s="204">
        <f t="shared" si="59"/>
        <v>0</v>
      </c>
      <c r="BL1284" s="17" t="s">
        <v>209</v>
      </c>
      <c r="BM1284" s="203" t="s">
        <v>4271</v>
      </c>
    </row>
    <row r="1285" spans="1:65" s="2" customFormat="1" ht="16.5" customHeight="1">
      <c r="A1285" s="34"/>
      <c r="B1285" s="35"/>
      <c r="C1285" s="192" t="s">
        <v>2494</v>
      </c>
      <c r="D1285" s="192" t="s">
        <v>204</v>
      </c>
      <c r="E1285" s="193" t="s">
        <v>6499</v>
      </c>
      <c r="F1285" s="194" t="s">
        <v>6157</v>
      </c>
      <c r="G1285" s="195" t="s">
        <v>3106</v>
      </c>
      <c r="H1285" s="241"/>
      <c r="I1285" s="197"/>
      <c r="J1285" s="198">
        <f t="shared" si="50"/>
        <v>0</v>
      </c>
      <c r="K1285" s="194" t="s">
        <v>1</v>
      </c>
      <c r="L1285" s="39"/>
      <c r="M1285" s="199" t="s">
        <v>1</v>
      </c>
      <c r="N1285" s="200" t="s">
        <v>40</v>
      </c>
      <c r="O1285" s="71"/>
      <c r="P1285" s="201">
        <f t="shared" si="51"/>
        <v>0</v>
      </c>
      <c r="Q1285" s="201">
        <v>0</v>
      </c>
      <c r="R1285" s="201">
        <f t="shared" si="52"/>
        <v>0</v>
      </c>
      <c r="S1285" s="201">
        <v>0</v>
      </c>
      <c r="T1285" s="202">
        <f t="shared" si="53"/>
        <v>0</v>
      </c>
      <c r="U1285" s="34"/>
      <c r="V1285" s="34"/>
      <c r="W1285" s="34"/>
      <c r="X1285" s="34"/>
      <c r="Y1285" s="34"/>
      <c r="Z1285" s="34"/>
      <c r="AA1285" s="34"/>
      <c r="AB1285" s="34"/>
      <c r="AC1285" s="34"/>
      <c r="AD1285" s="34"/>
      <c r="AE1285" s="34"/>
      <c r="AR1285" s="203" t="s">
        <v>209</v>
      </c>
      <c r="AT1285" s="203" t="s">
        <v>204</v>
      </c>
      <c r="AU1285" s="203" t="s">
        <v>82</v>
      </c>
      <c r="AY1285" s="17" t="s">
        <v>201</v>
      </c>
      <c r="BE1285" s="204">
        <f t="shared" si="54"/>
        <v>0</v>
      </c>
      <c r="BF1285" s="204">
        <f t="shared" si="55"/>
        <v>0</v>
      </c>
      <c r="BG1285" s="204">
        <f t="shared" si="56"/>
        <v>0</v>
      </c>
      <c r="BH1285" s="204">
        <f t="shared" si="57"/>
        <v>0</v>
      </c>
      <c r="BI1285" s="204">
        <f t="shared" si="58"/>
        <v>0</v>
      </c>
      <c r="BJ1285" s="17" t="s">
        <v>82</v>
      </c>
      <c r="BK1285" s="204">
        <f t="shared" si="59"/>
        <v>0</v>
      </c>
      <c r="BL1285" s="17" t="s">
        <v>209</v>
      </c>
      <c r="BM1285" s="203" t="s">
        <v>4282</v>
      </c>
    </row>
    <row r="1286" spans="1:65" s="2" customFormat="1" ht="16.5" customHeight="1">
      <c r="A1286" s="34"/>
      <c r="B1286" s="35"/>
      <c r="C1286" s="192" t="s">
        <v>2501</v>
      </c>
      <c r="D1286" s="192" t="s">
        <v>204</v>
      </c>
      <c r="E1286" s="193" t="s">
        <v>6500</v>
      </c>
      <c r="F1286" s="194" t="s">
        <v>6159</v>
      </c>
      <c r="G1286" s="195" t="s">
        <v>5992</v>
      </c>
      <c r="H1286" s="196">
        <v>20</v>
      </c>
      <c r="I1286" s="197"/>
      <c r="J1286" s="198">
        <f t="shared" si="50"/>
        <v>0</v>
      </c>
      <c r="K1286" s="194" t="s">
        <v>1</v>
      </c>
      <c r="L1286" s="39"/>
      <c r="M1286" s="199" t="s">
        <v>1</v>
      </c>
      <c r="N1286" s="200" t="s">
        <v>40</v>
      </c>
      <c r="O1286" s="71"/>
      <c r="P1286" s="201">
        <f t="shared" si="51"/>
        <v>0</v>
      </c>
      <c r="Q1286" s="201">
        <v>0</v>
      </c>
      <c r="R1286" s="201">
        <f t="shared" si="52"/>
        <v>0</v>
      </c>
      <c r="S1286" s="201">
        <v>0</v>
      </c>
      <c r="T1286" s="202">
        <f t="shared" si="53"/>
        <v>0</v>
      </c>
      <c r="U1286" s="34"/>
      <c r="V1286" s="34"/>
      <c r="W1286" s="34"/>
      <c r="X1286" s="34"/>
      <c r="Y1286" s="34"/>
      <c r="Z1286" s="34"/>
      <c r="AA1286" s="34"/>
      <c r="AB1286" s="34"/>
      <c r="AC1286" s="34"/>
      <c r="AD1286" s="34"/>
      <c r="AE1286" s="34"/>
      <c r="AR1286" s="203" t="s">
        <v>209</v>
      </c>
      <c r="AT1286" s="203" t="s">
        <v>204</v>
      </c>
      <c r="AU1286" s="203" t="s">
        <v>82</v>
      </c>
      <c r="AY1286" s="17" t="s">
        <v>201</v>
      </c>
      <c r="BE1286" s="204">
        <f t="shared" si="54"/>
        <v>0</v>
      </c>
      <c r="BF1286" s="204">
        <f t="shared" si="55"/>
        <v>0</v>
      </c>
      <c r="BG1286" s="204">
        <f t="shared" si="56"/>
        <v>0</v>
      </c>
      <c r="BH1286" s="204">
        <f t="shared" si="57"/>
        <v>0</v>
      </c>
      <c r="BI1286" s="204">
        <f t="shared" si="58"/>
        <v>0</v>
      </c>
      <c r="BJ1286" s="17" t="s">
        <v>82</v>
      </c>
      <c r="BK1286" s="204">
        <f t="shared" si="59"/>
        <v>0</v>
      </c>
      <c r="BL1286" s="17" t="s">
        <v>209</v>
      </c>
      <c r="BM1286" s="203" t="s">
        <v>4299</v>
      </c>
    </row>
    <row r="1287" spans="1:65" s="2" customFormat="1" ht="16.5" customHeight="1">
      <c r="A1287" s="34"/>
      <c r="B1287" s="35"/>
      <c r="C1287" s="192" t="s">
        <v>2506</v>
      </c>
      <c r="D1287" s="192" t="s">
        <v>204</v>
      </c>
      <c r="E1287" s="193" t="s">
        <v>6501</v>
      </c>
      <c r="F1287" s="194" t="s">
        <v>6161</v>
      </c>
      <c r="G1287" s="195" t="s">
        <v>5992</v>
      </c>
      <c r="H1287" s="196">
        <v>20</v>
      </c>
      <c r="I1287" s="197"/>
      <c r="J1287" s="198">
        <f t="shared" si="50"/>
        <v>0</v>
      </c>
      <c r="K1287" s="194" t="s">
        <v>1</v>
      </c>
      <c r="L1287" s="39"/>
      <c r="M1287" s="199" t="s">
        <v>1</v>
      </c>
      <c r="N1287" s="200" t="s">
        <v>40</v>
      </c>
      <c r="O1287" s="71"/>
      <c r="P1287" s="201">
        <f t="shared" si="51"/>
        <v>0</v>
      </c>
      <c r="Q1287" s="201">
        <v>0</v>
      </c>
      <c r="R1287" s="201">
        <f t="shared" si="52"/>
        <v>0</v>
      </c>
      <c r="S1287" s="201">
        <v>0</v>
      </c>
      <c r="T1287" s="202">
        <f t="shared" si="53"/>
        <v>0</v>
      </c>
      <c r="U1287" s="34"/>
      <c r="V1287" s="34"/>
      <c r="W1287" s="34"/>
      <c r="X1287" s="34"/>
      <c r="Y1287" s="34"/>
      <c r="Z1287" s="34"/>
      <c r="AA1287" s="34"/>
      <c r="AB1287" s="34"/>
      <c r="AC1287" s="34"/>
      <c r="AD1287" s="34"/>
      <c r="AE1287" s="34"/>
      <c r="AR1287" s="203" t="s">
        <v>209</v>
      </c>
      <c r="AT1287" s="203" t="s">
        <v>204</v>
      </c>
      <c r="AU1287" s="203" t="s">
        <v>82</v>
      </c>
      <c r="AY1287" s="17" t="s">
        <v>201</v>
      </c>
      <c r="BE1287" s="204">
        <f t="shared" si="54"/>
        <v>0</v>
      </c>
      <c r="BF1287" s="204">
        <f t="shared" si="55"/>
        <v>0</v>
      </c>
      <c r="BG1287" s="204">
        <f t="shared" si="56"/>
        <v>0</v>
      </c>
      <c r="BH1287" s="204">
        <f t="shared" si="57"/>
        <v>0</v>
      </c>
      <c r="BI1287" s="204">
        <f t="shared" si="58"/>
        <v>0</v>
      </c>
      <c r="BJ1287" s="17" t="s">
        <v>82</v>
      </c>
      <c r="BK1287" s="204">
        <f t="shared" si="59"/>
        <v>0</v>
      </c>
      <c r="BL1287" s="17" t="s">
        <v>209</v>
      </c>
      <c r="BM1287" s="203" t="s">
        <v>4307</v>
      </c>
    </row>
    <row r="1288" spans="1:65" s="2" customFormat="1" ht="21.75" customHeight="1">
      <c r="A1288" s="34"/>
      <c r="B1288" s="35"/>
      <c r="C1288" s="192" t="s">
        <v>2510</v>
      </c>
      <c r="D1288" s="192" t="s">
        <v>204</v>
      </c>
      <c r="E1288" s="193" t="s">
        <v>6502</v>
      </c>
      <c r="F1288" s="194" t="s">
        <v>6163</v>
      </c>
      <c r="G1288" s="195" t="s">
        <v>5992</v>
      </c>
      <c r="H1288" s="196">
        <v>5</v>
      </c>
      <c r="I1288" s="197"/>
      <c r="J1288" s="198">
        <f t="shared" si="50"/>
        <v>0</v>
      </c>
      <c r="K1288" s="194" t="s">
        <v>1</v>
      </c>
      <c r="L1288" s="39"/>
      <c r="M1288" s="199" t="s">
        <v>1</v>
      </c>
      <c r="N1288" s="200" t="s">
        <v>40</v>
      </c>
      <c r="O1288" s="71"/>
      <c r="P1288" s="201">
        <f t="shared" si="51"/>
        <v>0</v>
      </c>
      <c r="Q1288" s="201">
        <v>0</v>
      </c>
      <c r="R1288" s="201">
        <f t="shared" si="52"/>
        <v>0</v>
      </c>
      <c r="S1288" s="201">
        <v>0</v>
      </c>
      <c r="T1288" s="202">
        <f t="shared" si="53"/>
        <v>0</v>
      </c>
      <c r="U1288" s="34"/>
      <c r="V1288" s="34"/>
      <c r="W1288" s="34"/>
      <c r="X1288" s="34"/>
      <c r="Y1288" s="34"/>
      <c r="Z1288" s="34"/>
      <c r="AA1288" s="34"/>
      <c r="AB1288" s="34"/>
      <c r="AC1288" s="34"/>
      <c r="AD1288" s="34"/>
      <c r="AE1288" s="34"/>
      <c r="AR1288" s="203" t="s">
        <v>209</v>
      </c>
      <c r="AT1288" s="203" t="s">
        <v>204</v>
      </c>
      <c r="AU1288" s="203" t="s">
        <v>82</v>
      </c>
      <c r="AY1288" s="17" t="s">
        <v>201</v>
      </c>
      <c r="BE1288" s="204">
        <f t="shared" si="54"/>
        <v>0</v>
      </c>
      <c r="BF1288" s="204">
        <f t="shared" si="55"/>
        <v>0</v>
      </c>
      <c r="BG1288" s="204">
        <f t="shared" si="56"/>
        <v>0</v>
      </c>
      <c r="BH1288" s="204">
        <f t="shared" si="57"/>
        <v>0</v>
      </c>
      <c r="BI1288" s="204">
        <f t="shared" si="58"/>
        <v>0</v>
      </c>
      <c r="BJ1288" s="17" t="s">
        <v>82</v>
      </c>
      <c r="BK1288" s="204">
        <f t="shared" si="59"/>
        <v>0</v>
      </c>
      <c r="BL1288" s="17" t="s">
        <v>209</v>
      </c>
      <c r="BM1288" s="203" t="s">
        <v>4315</v>
      </c>
    </row>
    <row r="1289" spans="1:65" s="2" customFormat="1" ht="16.5" customHeight="1">
      <c r="A1289" s="34"/>
      <c r="B1289" s="35"/>
      <c r="C1289" s="192" t="s">
        <v>2514</v>
      </c>
      <c r="D1289" s="192" t="s">
        <v>204</v>
      </c>
      <c r="E1289" s="193" t="s">
        <v>6503</v>
      </c>
      <c r="F1289" s="194" t="s">
        <v>6170</v>
      </c>
      <c r="G1289" s="195" t="s">
        <v>2526</v>
      </c>
      <c r="H1289" s="196">
        <v>1</v>
      </c>
      <c r="I1289" s="197"/>
      <c r="J1289" s="198">
        <f t="shared" si="50"/>
        <v>0</v>
      </c>
      <c r="K1289" s="194" t="s">
        <v>1</v>
      </c>
      <c r="L1289" s="39"/>
      <c r="M1289" s="199" t="s">
        <v>1</v>
      </c>
      <c r="N1289" s="200" t="s">
        <v>40</v>
      </c>
      <c r="O1289" s="71"/>
      <c r="P1289" s="201">
        <f t="shared" si="51"/>
        <v>0</v>
      </c>
      <c r="Q1289" s="201">
        <v>0</v>
      </c>
      <c r="R1289" s="201">
        <f t="shared" si="52"/>
        <v>0</v>
      </c>
      <c r="S1289" s="201">
        <v>0</v>
      </c>
      <c r="T1289" s="202">
        <f t="shared" si="53"/>
        <v>0</v>
      </c>
      <c r="U1289" s="34"/>
      <c r="V1289" s="34"/>
      <c r="W1289" s="34"/>
      <c r="X1289" s="34"/>
      <c r="Y1289" s="34"/>
      <c r="Z1289" s="34"/>
      <c r="AA1289" s="34"/>
      <c r="AB1289" s="34"/>
      <c r="AC1289" s="34"/>
      <c r="AD1289" s="34"/>
      <c r="AE1289" s="34"/>
      <c r="AR1289" s="203" t="s">
        <v>209</v>
      </c>
      <c r="AT1289" s="203" t="s">
        <v>204</v>
      </c>
      <c r="AU1289" s="203" t="s">
        <v>82</v>
      </c>
      <c r="AY1289" s="17" t="s">
        <v>201</v>
      </c>
      <c r="BE1289" s="204">
        <f t="shared" si="54"/>
        <v>0</v>
      </c>
      <c r="BF1289" s="204">
        <f t="shared" si="55"/>
        <v>0</v>
      </c>
      <c r="BG1289" s="204">
        <f t="shared" si="56"/>
        <v>0</v>
      </c>
      <c r="BH1289" s="204">
        <f t="shared" si="57"/>
        <v>0</v>
      </c>
      <c r="BI1289" s="204">
        <f t="shared" si="58"/>
        <v>0</v>
      </c>
      <c r="BJ1289" s="17" t="s">
        <v>82</v>
      </c>
      <c r="BK1289" s="204">
        <f t="shared" si="59"/>
        <v>0</v>
      </c>
      <c r="BL1289" s="17" t="s">
        <v>209</v>
      </c>
      <c r="BM1289" s="203" t="s">
        <v>4325</v>
      </c>
    </row>
    <row r="1290" spans="1:65" s="2" customFormat="1" ht="24">
      <c r="A1290" s="34"/>
      <c r="B1290" s="35"/>
      <c r="C1290" s="192" t="s">
        <v>2518</v>
      </c>
      <c r="D1290" s="192" t="s">
        <v>204</v>
      </c>
      <c r="E1290" s="193" t="s">
        <v>6504</v>
      </c>
      <c r="F1290" s="194" t="s">
        <v>6172</v>
      </c>
      <c r="G1290" s="195" t="s">
        <v>5992</v>
      </c>
      <c r="H1290" s="196">
        <v>15</v>
      </c>
      <c r="I1290" s="197"/>
      <c r="J1290" s="198">
        <f t="shared" si="50"/>
        <v>0</v>
      </c>
      <c r="K1290" s="194" t="s">
        <v>1</v>
      </c>
      <c r="L1290" s="39"/>
      <c r="M1290" s="199" t="s">
        <v>1</v>
      </c>
      <c r="N1290" s="200" t="s">
        <v>40</v>
      </c>
      <c r="O1290" s="71"/>
      <c r="P1290" s="201">
        <f t="shared" si="51"/>
        <v>0</v>
      </c>
      <c r="Q1290" s="201">
        <v>0</v>
      </c>
      <c r="R1290" s="201">
        <f t="shared" si="52"/>
        <v>0</v>
      </c>
      <c r="S1290" s="201">
        <v>0</v>
      </c>
      <c r="T1290" s="202">
        <f t="shared" si="53"/>
        <v>0</v>
      </c>
      <c r="U1290" s="34"/>
      <c r="V1290" s="34"/>
      <c r="W1290" s="34"/>
      <c r="X1290" s="34"/>
      <c r="Y1290" s="34"/>
      <c r="Z1290" s="34"/>
      <c r="AA1290" s="34"/>
      <c r="AB1290" s="34"/>
      <c r="AC1290" s="34"/>
      <c r="AD1290" s="34"/>
      <c r="AE1290" s="34"/>
      <c r="AR1290" s="203" t="s">
        <v>209</v>
      </c>
      <c r="AT1290" s="203" t="s">
        <v>204</v>
      </c>
      <c r="AU1290" s="203" t="s">
        <v>82</v>
      </c>
      <c r="AY1290" s="17" t="s">
        <v>201</v>
      </c>
      <c r="BE1290" s="204">
        <f t="shared" si="54"/>
        <v>0</v>
      </c>
      <c r="BF1290" s="204">
        <f t="shared" si="55"/>
        <v>0</v>
      </c>
      <c r="BG1290" s="204">
        <f t="shared" si="56"/>
        <v>0</v>
      </c>
      <c r="BH1290" s="204">
        <f t="shared" si="57"/>
        <v>0</v>
      </c>
      <c r="BI1290" s="204">
        <f t="shared" si="58"/>
        <v>0</v>
      </c>
      <c r="BJ1290" s="17" t="s">
        <v>82</v>
      </c>
      <c r="BK1290" s="204">
        <f t="shared" si="59"/>
        <v>0</v>
      </c>
      <c r="BL1290" s="17" t="s">
        <v>209</v>
      </c>
      <c r="BM1290" s="203" t="s">
        <v>4333</v>
      </c>
    </row>
    <row r="1291" spans="1:65" s="2" customFormat="1" ht="16.5" customHeight="1">
      <c r="A1291" s="34"/>
      <c r="B1291" s="35"/>
      <c r="C1291" s="192" t="s">
        <v>2523</v>
      </c>
      <c r="D1291" s="192" t="s">
        <v>204</v>
      </c>
      <c r="E1291" s="193" t="s">
        <v>6505</v>
      </c>
      <c r="F1291" s="194" t="s">
        <v>6174</v>
      </c>
      <c r="G1291" s="195" t="s">
        <v>5992</v>
      </c>
      <c r="H1291" s="196">
        <v>15</v>
      </c>
      <c r="I1291" s="197"/>
      <c r="J1291" s="198">
        <f t="shared" si="50"/>
        <v>0</v>
      </c>
      <c r="K1291" s="194" t="s">
        <v>1</v>
      </c>
      <c r="L1291" s="39"/>
      <c r="M1291" s="199" t="s">
        <v>1</v>
      </c>
      <c r="N1291" s="200" t="s">
        <v>40</v>
      </c>
      <c r="O1291" s="71"/>
      <c r="P1291" s="201">
        <f t="shared" si="51"/>
        <v>0</v>
      </c>
      <c r="Q1291" s="201">
        <v>0</v>
      </c>
      <c r="R1291" s="201">
        <f t="shared" si="52"/>
        <v>0</v>
      </c>
      <c r="S1291" s="201">
        <v>0</v>
      </c>
      <c r="T1291" s="202">
        <f t="shared" si="53"/>
        <v>0</v>
      </c>
      <c r="U1291" s="34"/>
      <c r="V1291" s="34"/>
      <c r="W1291" s="34"/>
      <c r="X1291" s="34"/>
      <c r="Y1291" s="34"/>
      <c r="Z1291" s="34"/>
      <c r="AA1291" s="34"/>
      <c r="AB1291" s="34"/>
      <c r="AC1291" s="34"/>
      <c r="AD1291" s="34"/>
      <c r="AE1291" s="34"/>
      <c r="AR1291" s="203" t="s">
        <v>209</v>
      </c>
      <c r="AT1291" s="203" t="s">
        <v>204</v>
      </c>
      <c r="AU1291" s="203" t="s">
        <v>82</v>
      </c>
      <c r="AY1291" s="17" t="s">
        <v>201</v>
      </c>
      <c r="BE1291" s="204">
        <f t="shared" si="54"/>
        <v>0</v>
      </c>
      <c r="BF1291" s="204">
        <f t="shared" si="55"/>
        <v>0</v>
      </c>
      <c r="BG1291" s="204">
        <f t="shared" si="56"/>
        <v>0</v>
      </c>
      <c r="BH1291" s="204">
        <f t="shared" si="57"/>
        <v>0</v>
      </c>
      <c r="BI1291" s="204">
        <f t="shared" si="58"/>
        <v>0</v>
      </c>
      <c r="BJ1291" s="17" t="s">
        <v>82</v>
      </c>
      <c r="BK1291" s="204">
        <f t="shared" si="59"/>
        <v>0</v>
      </c>
      <c r="BL1291" s="17" t="s">
        <v>209</v>
      </c>
      <c r="BM1291" s="203" t="s">
        <v>4342</v>
      </c>
    </row>
    <row r="1292" spans="1:65" s="2" customFormat="1" ht="16.5" customHeight="1">
      <c r="A1292" s="34"/>
      <c r="B1292" s="35"/>
      <c r="C1292" s="192" t="s">
        <v>2528</v>
      </c>
      <c r="D1292" s="192" t="s">
        <v>204</v>
      </c>
      <c r="E1292" s="193" t="s">
        <v>6506</v>
      </c>
      <c r="F1292" s="194" t="s">
        <v>6176</v>
      </c>
      <c r="G1292" s="195" t="s">
        <v>5992</v>
      </c>
      <c r="H1292" s="196">
        <v>48</v>
      </c>
      <c r="I1292" s="197"/>
      <c r="J1292" s="198">
        <f t="shared" si="50"/>
        <v>0</v>
      </c>
      <c r="K1292" s="194" t="s">
        <v>1</v>
      </c>
      <c r="L1292" s="39"/>
      <c r="M1292" s="199" t="s">
        <v>1</v>
      </c>
      <c r="N1292" s="200" t="s">
        <v>40</v>
      </c>
      <c r="O1292" s="71"/>
      <c r="P1292" s="201">
        <f t="shared" si="51"/>
        <v>0</v>
      </c>
      <c r="Q1292" s="201">
        <v>0</v>
      </c>
      <c r="R1292" s="201">
        <f t="shared" si="52"/>
        <v>0</v>
      </c>
      <c r="S1292" s="201">
        <v>0</v>
      </c>
      <c r="T1292" s="202">
        <f t="shared" si="53"/>
        <v>0</v>
      </c>
      <c r="U1292" s="34"/>
      <c r="V1292" s="34"/>
      <c r="W1292" s="34"/>
      <c r="X1292" s="34"/>
      <c r="Y1292" s="34"/>
      <c r="Z1292" s="34"/>
      <c r="AA1292" s="34"/>
      <c r="AB1292" s="34"/>
      <c r="AC1292" s="34"/>
      <c r="AD1292" s="34"/>
      <c r="AE1292" s="34"/>
      <c r="AR1292" s="203" t="s">
        <v>209</v>
      </c>
      <c r="AT1292" s="203" t="s">
        <v>204</v>
      </c>
      <c r="AU1292" s="203" t="s">
        <v>82</v>
      </c>
      <c r="AY1292" s="17" t="s">
        <v>201</v>
      </c>
      <c r="BE1292" s="204">
        <f t="shared" si="54"/>
        <v>0</v>
      </c>
      <c r="BF1292" s="204">
        <f t="shared" si="55"/>
        <v>0</v>
      </c>
      <c r="BG1292" s="204">
        <f t="shared" si="56"/>
        <v>0</v>
      </c>
      <c r="BH1292" s="204">
        <f t="shared" si="57"/>
        <v>0</v>
      </c>
      <c r="BI1292" s="204">
        <f t="shared" si="58"/>
        <v>0</v>
      </c>
      <c r="BJ1292" s="17" t="s">
        <v>82</v>
      </c>
      <c r="BK1292" s="204">
        <f t="shared" si="59"/>
        <v>0</v>
      </c>
      <c r="BL1292" s="17" t="s">
        <v>209</v>
      </c>
      <c r="BM1292" s="203" t="s">
        <v>4352</v>
      </c>
    </row>
    <row r="1293" spans="1:65" s="12" customFormat="1" ht="25.9" customHeight="1">
      <c r="B1293" s="176"/>
      <c r="C1293" s="177"/>
      <c r="D1293" s="178" t="s">
        <v>74</v>
      </c>
      <c r="E1293" s="179" t="s">
        <v>6507</v>
      </c>
      <c r="F1293" s="179" t="s">
        <v>6508</v>
      </c>
      <c r="G1293" s="177"/>
      <c r="H1293" s="177"/>
      <c r="I1293" s="180"/>
      <c r="J1293" s="181">
        <f>BK1293</f>
        <v>0</v>
      </c>
      <c r="K1293" s="177"/>
      <c r="L1293" s="182"/>
      <c r="M1293" s="183"/>
      <c r="N1293" s="184"/>
      <c r="O1293" s="184"/>
      <c r="P1293" s="185">
        <f>SUM(P1294:P1368)</f>
        <v>0</v>
      </c>
      <c r="Q1293" s="184"/>
      <c r="R1293" s="185">
        <f>SUM(R1294:R1368)</f>
        <v>0</v>
      </c>
      <c r="S1293" s="184"/>
      <c r="T1293" s="186">
        <f>SUM(T1294:T1368)</f>
        <v>0</v>
      </c>
      <c r="AR1293" s="187" t="s">
        <v>82</v>
      </c>
      <c r="AT1293" s="188" t="s">
        <v>74</v>
      </c>
      <c r="AU1293" s="188" t="s">
        <v>75</v>
      </c>
      <c r="AY1293" s="187" t="s">
        <v>201</v>
      </c>
      <c r="BK1293" s="189">
        <f>SUM(BK1294:BK1368)</f>
        <v>0</v>
      </c>
    </row>
    <row r="1294" spans="1:65" s="2" customFormat="1" ht="24">
      <c r="A1294" s="34"/>
      <c r="B1294" s="35"/>
      <c r="C1294" s="192" t="s">
        <v>2536</v>
      </c>
      <c r="D1294" s="192" t="s">
        <v>204</v>
      </c>
      <c r="E1294" s="193" t="s">
        <v>6509</v>
      </c>
      <c r="F1294" s="194" t="s">
        <v>6510</v>
      </c>
      <c r="G1294" s="195" t="s">
        <v>2526</v>
      </c>
      <c r="H1294" s="196">
        <v>1</v>
      </c>
      <c r="I1294" s="197"/>
      <c r="J1294" s="198">
        <f>ROUND(I1294*H1294,2)</f>
        <v>0</v>
      </c>
      <c r="K1294" s="194" t="s">
        <v>1</v>
      </c>
      <c r="L1294" s="39"/>
      <c r="M1294" s="199" t="s">
        <v>1</v>
      </c>
      <c r="N1294" s="200" t="s">
        <v>40</v>
      </c>
      <c r="O1294" s="71"/>
      <c r="P1294" s="201">
        <f>O1294*H1294</f>
        <v>0</v>
      </c>
      <c r="Q1294" s="201">
        <v>0</v>
      </c>
      <c r="R1294" s="201">
        <f>Q1294*H1294</f>
        <v>0</v>
      </c>
      <c r="S1294" s="201">
        <v>0</v>
      </c>
      <c r="T1294" s="202">
        <f>S1294*H1294</f>
        <v>0</v>
      </c>
      <c r="U1294" s="34"/>
      <c r="V1294" s="34"/>
      <c r="W1294" s="34"/>
      <c r="X1294" s="34"/>
      <c r="Y1294" s="34"/>
      <c r="Z1294" s="34"/>
      <c r="AA1294" s="34"/>
      <c r="AB1294" s="34"/>
      <c r="AC1294" s="34"/>
      <c r="AD1294" s="34"/>
      <c r="AE1294" s="34"/>
      <c r="AR1294" s="203" t="s">
        <v>209</v>
      </c>
      <c r="AT1294" s="203" t="s">
        <v>204</v>
      </c>
      <c r="AU1294" s="203" t="s">
        <v>82</v>
      </c>
      <c r="AY1294" s="17" t="s">
        <v>201</v>
      </c>
      <c r="BE1294" s="204">
        <f>IF(N1294="základní",J1294,0)</f>
        <v>0</v>
      </c>
      <c r="BF1294" s="204">
        <f>IF(N1294="snížená",J1294,0)</f>
        <v>0</v>
      </c>
      <c r="BG1294" s="204">
        <f>IF(N1294="zákl. přenesená",J1294,0)</f>
        <v>0</v>
      </c>
      <c r="BH1294" s="204">
        <f>IF(N1294="sníž. přenesená",J1294,0)</f>
        <v>0</v>
      </c>
      <c r="BI1294" s="204">
        <f>IF(N1294="nulová",J1294,0)</f>
        <v>0</v>
      </c>
      <c r="BJ1294" s="17" t="s">
        <v>82</v>
      </c>
      <c r="BK1294" s="204">
        <f>ROUND(I1294*H1294,2)</f>
        <v>0</v>
      </c>
      <c r="BL1294" s="17" t="s">
        <v>209</v>
      </c>
      <c r="BM1294" s="203" t="s">
        <v>4362</v>
      </c>
    </row>
    <row r="1295" spans="1:65" s="13" customFormat="1" ht="22.5">
      <c r="B1295" s="205"/>
      <c r="C1295" s="206"/>
      <c r="D1295" s="207" t="s">
        <v>211</v>
      </c>
      <c r="E1295" s="208" t="s">
        <v>1</v>
      </c>
      <c r="F1295" s="209" t="s">
        <v>6511</v>
      </c>
      <c r="G1295" s="206"/>
      <c r="H1295" s="208" t="s">
        <v>1</v>
      </c>
      <c r="I1295" s="210"/>
      <c r="J1295" s="206"/>
      <c r="K1295" s="206"/>
      <c r="L1295" s="211"/>
      <c r="M1295" s="212"/>
      <c r="N1295" s="213"/>
      <c r="O1295" s="213"/>
      <c r="P1295" s="213"/>
      <c r="Q1295" s="213"/>
      <c r="R1295" s="213"/>
      <c r="S1295" s="213"/>
      <c r="T1295" s="214"/>
      <c r="AT1295" s="215" t="s">
        <v>211</v>
      </c>
      <c r="AU1295" s="215" t="s">
        <v>82</v>
      </c>
      <c r="AV1295" s="13" t="s">
        <v>82</v>
      </c>
      <c r="AW1295" s="13" t="s">
        <v>31</v>
      </c>
      <c r="AX1295" s="13" t="s">
        <v>75</v>
      </c>
      <c r="AY1295" s="215" t="s">
        <v>201</v>
      </c>
    </row>
    <row r="1296" spans="1:65" s="13" customFormat="1" ht="22.5">
      <c r="B1296" s="205"/>
      <c r="C1296" s="206"/>
      <c r="D1296" s="207" t="s">
        <v>211</v>
      </c>
      <c r="E1296" s="208" t="s">
        <v>1</v>
      </c>
      <c r="F1296" s="209" t="s">
        <v>6472</v>
      </c>
      <c r="G1296" s="206"/>
      <c r="H1296" s="208" t="s">
        <v>1</v>
      </c>
      <c r="I1296" s="210"/>
      <c r="J1296" s="206"/>
      <c r="K1296" s="206"/>
      <c r="L1296" s="211"/>
      <c r="M1296" s="212"/>
      <c r="N1296" s="213"/>
      <c r="O1296" s="213"/>
      <c r="P1296" s="213"/>
      <c r="Q1296" s="213"/>
      <c r="R1296" s="213"/>
      <c r="S1296" s="213"/>
      <c r="T1296" s="214"/>
      <c r="AT1296" s="215" t="s">
        <v>211</v>
      </c>
      <c r="AU1296" s="215" t="s">
        <v>82</v>
      </c>
      <c r="AV1296" s="13" t="s">
        <v>82</v>
      </c>
      <c r="AW1296" s="13" t="s">
        <v>31</v>
      </c>
      <c r="AX1296" s="13" t="s">
        <v>75</v>
      </c>
      <c r="AY1296" s="215" t="s">
        <v>201</v>
      </c>
    </row>
    <row r="1297" spans="1:65" s="13" customFormat="1" ht="11.25">
      <c r="B1297" s="205"/>
      <c r="C1297" s="206"/>
      <c r="D1297" s="207" t="s">
        <v>211</v>
      </c>
      <c r="E1297" s="208" t="s">
        <v>1</v>
      </c>
      <c r="F1297" s="209" t="s">
        <v>6473</v>
      </c>
      <c r="G1297" s="206"/>
      <c r="H1297" s="208" t="s">
        <v>1</v>
      </c>
      <c r="I1297" s="210"/>
      <c r="J1297" s="206"/>
      <c r="K1297" s="206"/>
      <c r="L1297" s="211"/>
      <c r="M1297" s="212"/>
      <c r="N1297" s="213"/>
      <c r="O1297" s="213"/>
      <c r="P1297" s="213"/>
      <c r="Q1297" s="213"/>
      <c r="R1297" s="213"/>
      <c r="S1297" s="213"/>
      <c r="T1297" s="214"/>
      <c r="AT1297" s="215" t="s">
        <v>211</v>
      </c>
      <c r="AU1297" s="215" t="s">
        <v>82</v>
      </c>
      <c r="AV1297" s="13" t="s">
        <v>82</v>
      </c>
      <c r="AW1297" s="13" t="s">
        <v>31</v>
      </c>
      <c r="AX1297" s="13" t="s">
        <v>75</v>
      </c>
      <c r="AY1297" s="215" t="s">
        <v>201</v>
      </c>
    </row>
    <row r="1298" spans="1:65" s="13" customFormat="1" ht="11.25">
      <c r="B1298" s="205"/>
      <c r="C1298" s="206"/>
      <c r="D1298" s="207" t="s">
        <v>211</v>
      </c>
      <c r="E1298" s="208" t="s">
        <v>1</v>
      </c>
      <c r="F1298" s="209" t="s">
        <v>6474</v>
      </c>
      <c r="G1298" s="206"/>
      <c r="H1298" s="208" t="s">
        <v>1</v>
      </c>
      <c r="I1298" s="210"/>
      <c r="J1298" s="206"/>
      <c r="K1298" s="206"/>
      <c r="L1298" s="211"/>
      <c r="M1298" s="212"/>
      <c r="N1298" s="213"/>
      <c r="O1298" s="213"/>
      <c r="P1298" s="213"/>
      <c r="Q1298" s="213"/>
      <c r="R1298" s="213"/>
      <c r="S1298" s="213"/>
      <c r="T1298" s="214"/>
      <c r="AT1298" s="215" t="s">
        <v>211</v>
      </c>
      <c r="AU1298" s="215" t="s">
        <v>82</v>
      </c>
      <c r="AV1298" s="13" t="s">
        <v>82</v>
      </c>
      <c r="AW1298" s="13" t="s">
        <v>31</v>
      </c>
      <c r="AX1298" s="13" t="s">
        <v>75</v>
      </c>
      <c r="AY1298" s="215" t="s">
        <v>201</v>
      </c>
    </row>
    <row r="1299" spans="1:65" s="13" customFormat="1" ht="11.25">
      <c r="B1299" s="205"/>
      <c r="C1299" s="206"/>
      <c r="D1299" s="207" t="s">
        <v>211</v>
      </c>
      <c r="E1299" s="208" t="s">
        <v>1</v>
      </c>
      <c r="F1299" s="209" t="s">
        <v>6064</v>
      </c>
      <c r="G1299" s="206"/>
      <c r="H1299" s="208" t="s">
        <v>1</v>
      </c>
      <c r="I1299" s="210"/>
      <c r="J1299" s="206"/>
      <c r="K1299" s="206"/>
      <c r="L1299" s="211"/>
      <c r="M1299" s="212"/>
      <c r="N1299" s="213"/>
      <c r="O1299" s="213"/>
      <c r="P1299" s="213"/>
      <c r="Q1299" s="213"/>
      <c r="R1299" s="213"/>
      <c r="S1299" s="213"/>
      <c r="T1299" s="214"/>
      <c r="AT1299" s="215" t="s">
        <v>211</v>
      </c>
      <c r="AU1299" s="215" t="s">
        <v>82</v>
      </c>
      <c r="AV1299" s="13" t="s">
        <v>82</v>
      </c>
      <c r="AW1299" s="13" t="s">
        <v>31</v>
      </c>
      <c r="AX1299" s="13" t="s">
        <v>75</v>
      </c>
      <c r="AY1299" s="215" t="s">
        <v>201</v>
      </c>
    </row>
    <row r="1300" spans="1:65" s="14" customFormat="1" ht="11.25">
      <c r="B1300" s="216"/>
      <c r="C1300" s="217"/>
      <c r="D1300" s="207" t="s">
        <v>211</v>
      </c>
      <c r="E1300" s="218" t="s">
        <v>1</v>
      </c>
      <c r="F1300" s="219" t="s">
        <v>82</v>
      </c>
      <c r="G1300" s="217"/>
      <c r="H1300" s="220">
        <v>1</v>
      </c>
      <c r="I1300" s="221"/>
      <c r="J1300" s="217"/>
      <c r="K1300" s="217"/>
      <c r="L1300" s="222"/>
      <c r="M1300" s="223"/>
      <c r="N1300" s="224"/>
      <c r="O1300" s="224"/>
      <c r="P1300" s="224"/>
      <c r="Q1300" s="224"/>
      <c r="R1300" s="224"/>
      <c r="S1300" s="224"/>
      <c r="T1300" s="225"/>
      <c r="AT1300" s="226" t="s">
        <v>211</v>
      </c>
      <c r="AU1300" s="226" t="s">
        <v>82</v>
      </c>
      <c r="AV1300" s="14" t="s">
        <v>84</v>
      </c>
      <c r="AW1300" s="14" t="s">
        <v>31</v>
      </c>
      <c r="AX1300" s="14" t="s">
        <v>75</v>
      </c>
      <c r="AY1300" s="226" t="s">
        <v>201</v>
      </c>
    </row>
    <row r="1301" spans="1:65" s="15" customFormat="1" ht="11.25">
      <c r="B1301" s="245"/>
      <c r="C1301" s="246"/>
      <c r="D1301" s="207" t="s">
        <v>211</v>
      </c>
      <c r="E1301" s="247" t="s">
        <v>1</v>
      </c>
      <c r="F1301" s="248" t="s">
        <v>5560</v>
      </c>
      <c r="G1301" s="246"/>
      <c r="H1301" s="249">
        <v>1</v>
      </c>
      <c r="I1301" s="250"/>
      <c r="J1301" s="246"/>
      <c r="K1301" s="246"/>
      <c r="L1301" s="251"/>
      <c r="M1301" s="252"/>
      <c r="N1301" s="253"/>
      <c r="O1301" s="253"/>
      <c r="P1301" s="253"/>
      <c r="Q1301" s="253"/>
      <c r="R1301" s="253"/>
      <c r="S1301" s="253"/>
      <c r="T1301" s="254"/>
      <c r="AT1301" s="255" t="s">
        <v>211</v>
      </c>
      <c r="AU1301" s="255" t="s">
        <v>82</v>
      </c>
      <c r="AV1301" s="15" t="s">
        <v>209</v>
      </c>
      <c r="AW1301" s="15" t="s">
        <v>31</v>
      </c>
      <c r="AX1301" s="15" t="s">
        <v>82</v>
      </c>
      <c r="AY1301" s="255" t="s">
        <v>201</v>
      </c>
    </row>
    <row r="1302" spans="1:65" s="2" customFormat="1" ht="44.25" customHeight="1">
      <c r="A1302" s="34"/>
      <c r="B1302" s="35"/>
      <c r="C1302" s="192" t="s">
        <v>2562</v>
      </c>
      <c r="D1302" s="192" t="s">
        <v>204</v>
      </c>
      <c r="E1302" s="193" t="s">
        <v>6512</v>
      </c>
      <c r="F1302" s="194" t="s">
        <v>6476</v>
      </c>
      <c r="G1302" s="195" t="s">
        <v>2526</v>
      </c>
      <c r="H1302" s="196">
        <v>11</v>
      </c>
      <c r="I1302" s="197"/>
      <c r="J1302" s="198">
        <f>ROUND(I1302*H1302,2)</f>
        <v>0</v>
      </c>
      <c r="K1302" s="194" t="s">
        <v>1</v>
      </c>
      <c r="L1302" s="39"/>
      <c r="M1302" s="199" t="s">
        <v>1</v>
      </c>
      <c r="N1302" s="200" t="s">
        <v>40</v>
      </c>
      <c r="O1302" s="71"/>
      <c r="P1302" s="201">
        <f>O1302*H1302</f>
        <v>0</v>
      </c>
      <c r="Q1302" s="201">
        <v>0</v>
      </c>
      <c r="R1302" s="201">
        <f>Q1302*H1302</f>
        <v>0</v>
      </c>
      <c r="S1302" s="201">
        <v>0</v>
      </c>
      <c r="T1302" s="202">
        <f>S1302*H1302</f>
        <v>0</v>
      </c>
      <c r="U1302" s="34"/>
      <c r="V1302" s="34"/>
      <c r="W1302" s="34"/>
      <c r="X1302" s="34"/>
      <c r="Y1302" s="34"/>
      <c r="Z1302" s="34"/>
      <c r="AA1302" s="34"/>
      <c r="AB1302" s="34"/>
      <c r="AC1302" s="34"/>
      <c r="AD1302" s="34"/>
      <c r="AE1302" s="34"/>
      <c r="AR1302" s="203" t="s">
        <v>209</v>
      </c>
      <c r="AT1302" s="203" t="s">
        <v>204</v>
      </c>
      <c r="AU1302" s="203" t="s">
        <v>82</v>
      </c>
      <c r="AY1302" s="17" t="s">
        <v>201</v>
      </c>
      <c r="BE1302" s="204">
        <f>IF(N1302="základní",J1302,0)</f>
        <v>0</v>
      </c>
      <c r="BF1302" s="204">
        <f>IF(N1302="snížená",J1302,0)</f>
        <v>0</v>
      </c>
      <c r="BG1302" s="204">
        <f>IF(N1302="zákl. přenesená",J1302,0)</f>
        <v>0</v>
      </c>
      <c r="BH1302" s="204">
        <f>IF(N1302="sníž. přenesená",J1302,0)</f>
        <v>0</v>
      </c>
      <c r="BI1302" s="204">
        <f>IF(N1302="nulová",J1302,0)</f>
        <v>0</v>
      </c>
      <c r="BJ1302" s="17" t="s">
        <v>82</v>
      </c>
      <c r="BK1302" s="204">
        <f>ROUND(I1302*H1302,2)</f>
        <v>0</v>
      </c>
      <c r="BL1302" s="17" t="s">
        <v>209</v>
      </c>
      <c r="BM1302" s="203" t="s">
        <v>4371</v>
      </c>
    </row>
    <row r="1303" spans="1:65" s="13" customFormat="1" ht="11.25">
      <c r="B1303" s="205"/>
      <c r="C1303" s="206"/>
      <c r="D1303" s="207" t="s">
        <v>211</v>
      </c>
      <c r="E1303" s="208" t="s">
        <v>1</v>
      </c>
      <c r="F1303" s="209" t="s">
        <v>6477</v>
      </c>
      <c r="G1303" s="206"/>
      <c r="H1303" s="208" t="s">
        <v>1</v>
      </c>
      <c r="I1303" s="210"/>
      <c r="J1303" s="206"/>
      <c r="K1303" s="206"/>
      <c r="L1303" s="211"/>
      <c r="M1303" s="212"/>
      <c r="N1303" s="213"/>
      <c r="O1303" s="213"/>
      <c r="P1303" s="213"/>
      <c r="Q1303" s="213"/>
      <c r="R1303" s="213"/>
      <c r="S1303" s="213"/>
      <c r="T1303" s="214"/>
      <c r="AT1303" s="215" t="s">
        <v>211</v>
      </c>
      <c r="AU1303" s="215" t="s">
        <v>82</v>
      </c>
      <c r="AV1303" s="13" t="s">
        <v>82</v>
      </c>
      <c r="AW1303" s="13" t="s">
        <v>31</v>
      </c>
      <c r="AX1303" s="13" t="s">
        <v>75</v>
      </c>
      <c r="AY1303" s="215" t="s">
        <v>201</v>
      </c>
    </row>
    <row r="1304" spans="1:65" s="13" customFormat="1" ht="11.25">
      <c r="B1304" s="205"/>
      <c r="C1304" s="206"/>
      <c r="D1304" s="207" t="s">
        <v>211</v>
      </c>
      <c r="E1304" s="208" t="s">
        <v>1</v>
      </c>
      <c r="F1304" s="209" t="s">
        <v>6309</v>
      </c>
      <c r="G1304" s="206"/>
      <c r="H1304" s="208" t="s">
        <v>1</v>
      </c>
      <c r="I1304" s="210"/>
      <c r="J1304" s="206"/>
      <c r="K1304" s="206"/>
      <c r="L1304" s="211"/>
      <c r="M1304" s="212"/>
      <c r="N1304" s="213"/>
      <c r="O1304" s="213"/>
      <c r="P1304" s="213"/>
      <c r="Q1304" s="213"/>
      <c r="R1304" s="213"/>
      <c r="S1304" s="213"/>
      <c r="T1304" s="214"/>
      <c r="AT1304" s="215" t="s">
        <v>211</v>
      </c>
      <c r="AU1304" s="215" t="s">
        <v>82</v>
      </c>
      <c r="AV1304" s="13" t="s">
        <v>82</v>
      </c>
      <c r="AW1304" s="13" t="s">
        <v>31</v>
      </c>
      <c r="AX1304" s="13" t="s">
        <v>75</v>
      </c>
      <c r="AY1304" s="215" t="s">
        <v>201</v>
      </c>
    </row>
    <row r="1305" spans="1:65" s="14" customFormat="1" ht="11.25">
      <c r="B1305" s="216"/>
      <c r="C1305" s="217"/>
      <c r="D1305" s="207" t="s">
        <v>211</v>
      </c>
      <c r="E1305" s="218" t="s">
        <v>1</v>
      </c>
      <c r="F1305" s="219" t="s">
        <v>311</v>
      </c>
      <c r="G1305" s="217"/>
      <c r="H1305" s="220">
        <v>11</v>
      </c>
      <c r="I1305" s="221"/>
      <c r="J1305" s="217"/>
      <c r="K1305" s="217"/>
      <c r="L1305" s="222"/>
      <c r="M1305" s="223"/>
      <c r="N1305" s="224"/>
      <c r="O1305" s="224"/>
      <c r="P1305" s="224"/>
      <c r="Q1305" s="224"/>
      <c r="R1305" s="224"/>
      <c r="S1305" s="224"/>
      <c r="T1305" s="225"/>
      <c r="AT1305" s="226" t="s">
        <v>211</v>
      </c>
      <c r="AU1305" s="226" t="s">
        <v>82</v>
      </c>
      <c r="AV1305" s="14" t="s">
        <v>84</v>
      </c>
      <c r="AW1305" s="14" t="s">
        <v>31</v>
      </c>
      <c r="AX1305" s="14" t="s">
        <v>75</v>
      </c>
      <c r="AY1305" s="226" t="s">
        <v>201</v>
      </c>
    </row>
    <row r="1306" spans="1:65" s="15" customFormat="1" ht="11.25">
      <c r="B1306" s="245"/>
      <c r="C1306" s="246"/>
      <c r="D1306" s="207" t="s">
        <v>211</v>
      </c>
      <c r="E1306" s="247" t="s">
        <v>1</v>
      </c>
      <c r="F1306" s="248" t="s">
        <v>5560</v>
      </c>
      <c r="G1306" s="246"/>
      <c r="H1306" s="249">
        <v>11</v>
      </c>
      <c r="I1306" s="250"/>
      <c r="J1306" s="246"/>
      <c r="K1306" s="246"/>
      <c r="L1306" s="251"/>
      <c r="M1306" s="252"/>
      <c r="N1306" s="253"/>
      <c r="O1306" s="253"/>
      <c r="P1306" s="253"/>
      <c r="Q1306" s="253"/>
      <c r="R1306" s="253"/>
      <c r="S1306" s="253"/>
      <c r="T1306" s="254"/>
      <c r="AT1306" s="255" t="s">
        <v>211</v>
      </c>
      <c r="AU1306" s="255" t="s">
        <v>82</v>
      </c>
      <c r="AV1306" s="15" t="s">
        <v>209</v>
      </c>
      <c r="AW1306" s="15" t="s">
        <v>31</v>
      </c>
      <c r="AX1306" s="15" t="s">
        <v>82</v>
      </c>
      <c r="AY1306" s="255" t="s">
        <v>201</v>
      </c>
    </row>
    <row r="1307" spans="1:65" s="2" customFormat="1" ht="44.25" customHeight="1">
      <c r="A1307" s="34"/>
      <c r="B1307" s="35"/>
      <c r="C1307" s="192" t="s">
        <v>2586</v>
      </c>
      <c r="D1307" s="192" t="s">
        <v>204</v>
      </c>
      <c r="E1307" s="193" t="s">
        <v>6513</v>
      </c>
      <c r="F1307" s="194" t="s">
        <v>6479</v>
      </c>
      <c r="G1307" s="195" t="s">
        <v>2526</v>
      </c>
      <c r="H1307" s="196">
        <v>4</v>
      </c>
      <c r="I1307" s="197"/>
      <c r="J1307" s="198">
        <f>ROUND(I1307*H1307,2)</f>
        <v>0</v>
      </c>
      <c r="K1307" s="194" t="s">
        <v>1</v>
      </c>
      <c r="L1307" s="39"/>
      <c r="M1307" s="199" t="s">
        <v>1</v>
      </c>
      <c r="N1307" s="200" t="s">
        <v>40</v>
      </c>
      <c r="O1307" s="71"/>
      <c r="P1307" s="201">
        <f>O1307*H1307</f>
        <v>0</v>
      </c>
      <c r="Q1307" s="201">
        <v>0</v>
      </c>
      <c r="R1307" s="201">
        <f>Q1307*H1307</f>
        <v>0</v>
      </c>
      <c r="S1307" s="201">
        <v>0</v>
      </c>
      <c r="T1307" s="202">
        <f>S1307*H1307</f>
        <v>0</v>
      </c>
      <c r="U1307" s="34"/>
      <c r="V1307" s="34"/>
      <c r="W1307" s="34"/>
      <c r="X1307" s="34"/>
      <c r="Y1307" s="34"/>
      <c r="Z1307" s="34"/>
      <c r="AA1307" s="34"/>
      <c r="AB1307" s="34"/>
      <c r="AC1307" s="34"/>
      <c r="AD1307" s="34"/>
      <c r="AE1307" s="34"/>
      <c r="AR1307" s="203" t="s">
        <v>209</v>
      </c>
      <c r="AT1307" s="203" t="s">
        <v>204</v>
      </c>
      <c r="AU1307" s="203" t="s">
        <v>82</v>
      </c>
      <c r="AY1307" s="17" t="s">
        <v>201</v>
      </c>
      <c r="BE1307" s="204">
        <f>IF(N1307="základní",J1307,0)</f>
        <v>0</v>
      </c>
      <c r="BF1307" s="204">
        <f>IF(N1307="snížená",J1307,0)</f>
        <v>0</v>
      </c>
      <c r="BG1307" s="204">
        <f>IF(N1307="zákl. přenesená",J1307,0)</f>
        <v>0</v>
      </c>
      <c r="BH1307" s="204">
        <f>IF(N1307="sníž. přenesená",J1307,0)</f>
        <v>0</v>
      </c>
      <c r="BI1307" s="204">
        <f>IF(N1307="nulová",J1307,0)</f>
        <v>0</v>
      </c>
      <c r="BJ1307" s="17" t="s">
        <v>82</v>
      </c>
      <c r="BK1307" s="204">
        <f>ROUND(I1307*H1307,2)</f>
        <v>0</v>
      </c>
      <c r="BL1307" s="17" t="s">
        <v>209</v>
      </c>
      <c r="BM1307" s="203" t="s">
        <v>4382</v>
      </c>
    </row>
    <row r="1308" spans="1:65" s="13" customFormat="1" ht="11.25">
      <c r="B1308" s="205"/>
      <c r="C1308" s="206"/>
      <c r="D1308" s="207" t="s">
        <v>211</v>
      </c>
      <c r="E1308" s="208" t="s">
        <v>1</v>
      </c>
      <c r="F1308" s="209" t="s">
        <v>6477</v>
      </c>
      <c r="G1308" s="206"/>
      <c r="H1308" s="208" t="s">
        <v>1</v>
      </c>
      <c r="I1308" s="210"/>
      <c r="J1308" s="206"/>
      <c r="K1308" s="206"/>
      <c r="L1308" s="211"/>
      <c r="M1308" s="212"/>
      <c r="N1308" s="213"/>
      <c r="O1308" s="213"/>
      <c r="P1308" s="213"/>
      <c r="Q1308" s="213"/>
      <c r="R1308" s="213"/>
      <c r="S1308" s="213"/>
      <c r="T1308" s="214"/>
      <c r="AT1308" s="215" t="s">
        <v>211</v>
      </c>
      <c r="AU1308" s="215" t="s">
        <v>82</v>
      </c>
      <c r="AV1308" s="13" t="s">
        <v>82</v>
      </c>
      <c r="AW1308" s="13" t="s">
        <v>31</v>
      </c>
      <c r="AX1308" s="13" t="s">
        <v>75</v>
      </c>
      <c r="AY1308" s="215" t="s">
        <v>201</v>
      </c>
    </row>
    <row r="1309" spans="1:65" s="13" customFormat="1" ht="11.25">
      <c r="B1309" s="205"/>
      <c r="C1309" s="206"/>
      <c r="D1309" s="207" t="s">
        <v>211</v>
      </c>
      <c r="E1309" s="208" t="s">
        <v>1</v>
      </c>
      <c r="F1309" s="209" t="s">
        <v>6309</v>
      </c>
      <c r="G1309" s="206"/>
      <c r="H1309" s="208" t="s">
        <v>1</v>
      </c>
      <c r="I1309" s="210"/>
      <c r="J1309" s="206"/>
      <c r="K1309" s="206"/>
      <c r="L1309" s="211"/>
      <c r="M1309" s="212"/>
      <c r="N1309" s="213"/>
      <c r="O1309" s="213"/>
      <c r="P1309" s="213"/>
      <c r="Q1309" s="213"/>
      <c r="R1309" s="213"/>
      <c r="S1309" s="213"/>
      <c r="T1309" s="214"/>
      <c r="AT1309" s="215" t="s">
        <v>211</v>
      </c>
      <c r="AU1309" s="215" t="s">
        <v>82</v>
      </c>
      <c r="AV1309" s="13" t="s">
        <v>82</v>
      </c>
      <c r="AW1309" s="13" t="s">
        <v>31</v>
      </c>
      <c r="AX1309" s="13" t="s">
        <v>75</v>
      </c>
      <c r="AY1309" s="215" t="s">
        <v>201</v>
      </c>
    </row>
    <row r="1310" spans="1:65" s="14" customFormat="1" ht="11.25">
      <c r="B1310" s="216"/>
      <c r="C1310" s="217"/>
      <c r="D1310" s="207" t="s">
        <v>211</v>
      </c>
      <c r="E1310" s="218" t="s">
        <v>1</v>
      </c>
      <c r="F1310" s="219" t="s">
        <v>209</v>
      </c>
      <c r="G1310" s="217"/>
      <c r="H1310" s="220">
        <v>4</v>
      </c>
      <c r="I1310" s="221"/>
      <c r="J1310" s="217"/>
      <c r="K1310" s="217"/>
      <c r="L1310" s="222"/>
      <c r="M1310" s="223"/>
      <c r="N1310" s="224"/>
      <c r="O1310" s="224"/>
      <c r="P1310" s="224"/>
      <c r="Q1310" s="224"/>
      <c r="R1310" s="224"/>
      <c r="S1310" s="224"/>
      <c r="T1310" s="225"/>
      <c r="AT1310" s="226" t="s">
        <v>211</v>
      </c>
      <c r="AU1310" s="226" t="s">
        <v>82</v>
      </c>
      <c r="AV1310" s="14" t="s">
        <v>84</v>
      </c>
      <c r="AW1310" s="14" t="s">
        <v>31</v>
      </c>
      <c r="AX1310" s="14" t="s">
        <v>75</v>
      </c>
      <c r="AY1310" s="226" t="s">
        <v>201</v>
      </c>
    </row>
    <row r="1311" spans="1:65" s="15" customFormat="1" ht="11.25">
      <c r="B1311" s="245"/>
      <c r="C1311" s="246"/>
      <c r="D1311" s="207" t="s">
        <v>211</v>
      </c>
      <c r="E1311" s="247" t="s">
        <v>1</v>
      </c>
      <c r="F1311" s="248" t="s">
        <v>5560</v>
      </c>
      <c r="G1311" s="246"/>
      <c r="H1311" s="249">
        <v>4</v>
      </c>
      <c r="I1311" s="250"/>
      <c r="J1311" s="246"/>
      <c r="K1311" s="246"/>
      <c r="L1311" s="251"/>
      <c r="M1311" s="252"/>
      <c r="N1311" s="253"/>
      <c r="O1311" s="253"/>
      <c r="P1311" s="253"/>
      <c r="Q1311" s="253"/>
      <c r="R1311" s="253"/>
      <c r="S1311" s="253"/>
      <c r="T1311" s="254"/>
      <c r="AT1311" s="255" t="s">
        <v>211</v>
      </c>
      <c r="AU1311" s="255" t="s">
        <v>82</v>
      </c>
      <c r="AV1311" s="15" t="s">
        <v>209</v>
      </c>
      <c r="AW1311" s="15" t="s">
        <v>31</v>
      </c>
      <c r="AX1311" s="15" t="s">
        <v>82</v>
      </c>
      <c r="AY1311" s="255" t="s">
        <v>201</v>
      </c>
    </row>
    <row r="1312" spans="1:65" s="2" customFormat="1" ht="36">
      <c r="A1312" s="34"/>
      <c r="B1312" s="35"/>
      <c r="C1312" s="192" t="s">
        <v>2592</v>
      </c>
      <c r="D1312" s="192" t="s">
        <v>204</v>
      </c>
      <c r="E1312" s="193" t="s">
        <v>6514</v>
      </c>
      <c r="F1312" s="194" t="s">
        <v>6481</v>
      </c>
      <c r="G1312" s="195" t="s">
        <v>6114</v>
      </c>
      <c r="H1312" s="196">
        <v>5</v>
      </c>
      <c r="I1312" s="197"/>
      <c r="J1312" s="198">
        <f>ROUND(I1312*H1312,2)</f>
        <v>0</v>
      </c>
      <c r="K1312" s="194" t="s">
        <v>1</v>
      </c>
      <c r="L1312" s="39"/>
      <c r="M1312" s="199" t="s">
        <v>1</v>
      </c>
      <c r="N1312" s="200" t="s">
        <v>40</v>
      </c>
      <c r="O1312" s="71"/>
      <c r="P1312" s="201">
        <f>O1312*H1312</f>
        <v>0</v>
      </c>
      <c r="Q1312" s="201">
        <v>0</v>
      </c>
      <c r="R1312" s="201">
        <f>Q1312*H1312</f>
        <v>0</v>
      </c>
      <c r="S1312" s="201">
        <v>0</v>
      </c>
      <c r="T1312" s="202">
        <f>S1312*H1312</f>
        <v>0</v>
      </c>
      <c r="U1312" s="34"/>
      <c r="V1312" s="34"/>
      <c r="W1312" s="34"/>
      <c r="X1312" s="34"/>
      <c r="Y1312" s="34"/>
      <c r="Z1312" s="34"/>
      <c r="AA1312" s="34"/>
      <c r="AB1312" s="34"/>
      <c r="AC1312" s="34"/>
      <c r="AD1312" s="34"/>
      <c r="AE1312" s="34"/>
      <c r="AR1312" s="203" t="s">
        <v>209</v>
      </c>
      <c r="AT1312" s="203" t="s">
        <v>204</v>
      </c>
      <c r="AU1312" s="203" t="s">
        <v>82</v>
      </c>
      <c r="AY1312" s="17" t="s">
        <v>201</v>
      </c>
      <c r="BE1312" s="204">
        <f>IF(N1312="základní",J1312,0)</f>
        <v>0</v>
      </c>
      <c r="BF1312" s="204">
        <f>IF(N1312="snížená",J1312,0)</f>
        <v>0</v>
      </c>
      <c r="BG1312" s="204">
        <f>IF(N1312="zákl. přenesená",J1312,0)</f>
        <v>0</v>
      </c>
      <c r="BH1312" s="204">
        <f>IF(N1312="sníž. přenesená",J1312,0)</f>
        <v>0</v>
      </c>
      <c r="BI1312" s="204">
        <f>IF(N1312="nulová",J1312,0)</f>
        <v>0</v>
      </c>
      <c r="BJ1312" s="17" t="s">
        <v>82</v>
      </c>
      <c r="BK1312" s="204">
        <f>ROUND(I1312*H1312,2)</f>
        <v>0</v>
      </c>
      <c r="BL1312" s="17" t="s">
        <v>209</v>
      </c>
      <c r="BM1312" s="203" t="s">
        <v>4393</v>
      </c>
    </row>
    <row r="1313" spans="1:65" s="13" customFormat="1" ht="11.25">
      <c r="B1313" s="205"/>
      <c r="C1313" s="206"/>
      <c r="D1313" s="207" t="s">
        <v>211</v>
      </c>
      <c r="E1313" s="208" t="s">
        <v>1</v>
      </c>
      <c r="F1313" s="209" t="s">
        <v>6064</v>
      </c>
      <c r="G1313" s="206"/>
      <c r="H1313" s="208" t="s">
        <v>1</v>
      </c>
      <c r="I1313" s="210"/>
      <c r="J1313" s="206"/>
      <c r="K1313" s="206"/>
      <c r="L1313" s="211"/>
      <c r="M1313" s="212"/>
      <c r="N1313" s="213"/>
      <c r="O1313" s="213"/>
      <c r="P1313" s="213"/>
      <c r="Q1313" s="213"/>
      <c r="R1313" s="213"/>
      <c r="S1313" s="213"/>
      <c r="T1313" s="214"/>
      <c r="AT1313" s="215" t="s">
        <v>211</v>
      </c>
      <c r="AU1313" s="215" t="s">
        <v>82</v>
      </c>
      <c r="AV1313" s="13" t="s">
        <v>82</v>
      </c>
      <c r="AW1313" s="13" t="s">
        <v>31</v>
      </c>
      <c r="AX1313" s="13" t="s">
        <v>75</v>
      </c>
      <c r="AY1313" s="215" t="s">
        <v>201</v>
      </c>
    </row>
    <row r="1314" spans="1:65" s="14" customFormat="1" ht="11.25">
      <c r="B1314" s="216"/>
      <c r="C1314" s="217"/>
      <c r="D1314" s="207" t="s">
        <v>211</v>
      </c>
      <c r="E1314" s="218" t="s">
        <v>1</v>
      </c>
      <c r="F1314" s="219" t="s">
        <v>227</v>
      </c>
      <c r="G1314" s="217"/>
      <c r="H1314" s="220">
        <v>5</v>
      </c>
      <c r="I1314" s="221"/>
      <c r="J1314" s="217"/>
      <c r="K1314" s="217"/>
      <c r="L1314" s="222"/>
      <c r="M1314" s="223"/>
      <c r="N1314" s="224"/>
      <c r="O1314" s="224"/>
      <c r="P1314" s="224"/>
      <c r="Q1314" s="224"/>
      <c r="R1314" s="224"/>
      <c r="S1314" s="224"/>
      <c r="T1314" s="225"/>
      <c r="AT1314" s="226" t="s">
        <v>211</v>
      </c>
      <c r="AU1314" s="226" t="s">
        <v>82</v>
      </c>
      <c r="AV1314" s="14" t="s">
        <v>84</v>
      </c>
      <c r="AW1314" s="14" t="s">
        <v>31</v>
      </c>
      <c r="AX1314" s="14" t="s">
        <v>75</v>
      </c>
      <c r="AY1314" s="226" t="s">
        <v>201</v>
      </c>
    </row>
    <row r="1315" spans="1:65" s="15" customFormat="1" ht="11.25">
      <c r="B1315" s="245"/>
      <c r="C1315" s="246"/>
      <c r="D1315" s="207" t="s">
        <v>211</v>
      </c>
      <c r="E1315" s="247" t="s">
        <v>1</v>
      </c>
      <c r="F1315" s="248" t="s">
        <v>5560</v>
      </c>
      <c r="G1315" s="246"/>
      <c r="H1315" s="249">
        <v>5</v>
      </c>
      <c r="I1315" s="250"/>
      <c r="J1315" s="246"/>
      <c r="K1315" s="246"/>
      <c r="L1315" s="251"/>
      <c r="M1315" s="252"/>
      <c r="N1315" s="253"/>
      <c r="O1315" s="253"/>
      <c r="P1315" s="253"/>
      <c r="Q1315" s="253"/>
      <c r="R1315" s="253"/>
      <c r="S1315" s="253"/>
      <c r="T1315" s="254"/>
      <c r="AT1315" s="255" t="s">
        <v>211</v>
      </c>
      <c r="AU1315" s="255" t="s">
        <v>82</v>
      </c>
      <c r="AV1315" s="15" t="s">
        <v>209</v>
      </c>
      <c r="AW1315" s="15" t="s">
        <v>31</v>
      </c>
      <c r="AX1315" s="15" t="s">
        <v>82</v>
      </c>
      <c r="AY1315" s="255" t="s">
        <v>201</v>
      </c>
    </row>
    <row r="1316" spans="1:65" s="2" customFormat="1" ht="33" customHeight="1">
      <c r="A1316" s="34"/>
      <c r="B1316" s="35"/>
      <c r="C1316" s="192" t="s">
        <v>2601</v>
      </c>
      <c r="D1316" s="192" t="s">
        <v>204</v>
      </c>
      <c r="E1316" s="193" t="s">
        <v>6515</v>
      </c>
      <c r="F1316" s="194" t="s">
        <v>6516</v>
      </c>
      <c r="G1316" s="195" t="s">
        <v>1</v>
      </c>
      <c r="H1316" s="196">
        <v>39</v>
      </c>
      <c r="I1316" s="197"/>
      <c r="J1316" s="198">
        <f>ROUND(I1316*H1316,2)</f>
        <v>0</v>
      </c>
      <c r="K1316" s="194" t="s">
        <v>1</v>
      </c>
      <c r="L1316" s="39"/>
      <c r="M1316" s="199" t="s">
        <v>1</v>
      </c>
      <c r="N1316" s="200" t="s">
        <v>40</v>
      </c>
      <c r="O1316" s="71"/>
      <c r="P1316" s="201">
        <f>O1316*H1316</f>
        <v>0</v>
      </c>
      <c r="Q1316" s="201">
        <v>0</v>
      </c>
      <c r="R1316" s="201">
        <f>Q1316*H1316</f>
        <v>0</v>
      </c>
      <c r="S1316" s="201">
        <v>0</v>
      </c>
      <c r="T1316" s="202">
        <f>S1316*H1316</f>
        <v>0</v>
      </c>
      <c r="U1316" s="34"/>
      <c r="V1316" s="34"/>
      <c r="W1316" s="34"/>
      <c r="X1316" s="34"/>
      <c r="Y1316" s="34"/>
      <c r="Z1316" s="34"/>
      <c r="AA1316" s="34"/>
      <c r="AB1316" s="34"/>
      <c r="AC1316" s="34"/>
      <c r="AD1316" s="34"/>
      <c r="AE1316" s="34"/>
      <c r="AR1316" s="203" t="s">
        <v>209</v>
      </c>
      <c r="AT1316" s="203" t="s">
        <v>204</v>
      </c>
      <c r="AU1316" s="203" t="s">
        <v>82</v>
      </c>
      <c r="AY1316" s="17" t="s">
        <v>201</v>
      </c>
      <c r="BE1316" s="204">
        <f>IF(N1316="základní",J1316,0)</f>
        <v>0</v>
      </c>
      <c r="BF1316" s="204">
        <f>IF(N1316="snížená",J1316,0)</f>
        <v>0</v>
      </c>
      <c r="BG1316" s="204">
        <f>IF(N1316="zákl. přenesená",J1316,0)</f>
        <v>0</v>
      </c>
      <c r="BH1316" s="204">
        <f>IF(N1316="sníž. přenesená",J1316,0)</f>
        <v>0</v>
      </c>
      <c r="BI1316" s="204">
        <f>IF(N1316="nulová",J1316,0)</f>
        <v>0</v>
      </c>
      <c r="BJ1316" s="17" t="s">
        <v>82</v>
      </c>
      <c r="BK1316" s="204">
        <f>ROUND(I1316*H1316,2)</f>
        <v>0</v>
      </c>
      <c r="BL1316" s="17" t="s">
        <v>209</v>
      </c>
      <c r="BM1316" s="203" t="s">
        <v>4402</v>
      </c>
    </row>
    <row r="1317" spans="1:65" s="13" customFormat="1" ht="22.5">
      <c r="B1317" s="205"/>
      <c r="C1317" s="206"/>
      <c r="D1317" s="207" t="s">
        <v>211</v>
      </c>
      <c r="E1317" s="208" t="s">
        <v>1</v>
      </c>
      <c r="F1317" s="209" t="s">
        <v>6517</v>
      </c>
      <c r="G1317" s="206"/>
      <c r="H1317" s="208" t="s">
        <v>1</v>
      </c>
      <c r="I1317" s="210"/>
      <c r="J1317" s="206"/>
      <c r="K1317" s="206"/>
      <c r="L1317" s="211"/>
      <c r="M1317" s="212"/>
      <c r="N1317" s="213"/>
      <c r="O1317" s="213"/>
      <c r="P1317" s="213"/>
      <c r="Q1317" s="213"/>
      <c r="R1317" s="213"/>
      <c r="S1317" s="213"/>
      <c r="T1317" s="214"/>
      <c r="AT1317" s="215" t="s">
        <v>211</v>
      </c>
      <c r="AU1317" s="215" t="s">
        <v>82</v>
      </c>
      <c r="AV1317" s="13" t="s">
        <v>82</v>
      </c>
      <c r="AW1317" s="13" t="s">
        <v>31</v>
      </c>
      <c r="AX1317" s="13" t="s">
        <v>75</v>
      </c>
      <c r="AY1317" s="215" t="s">
        <v>201</v>
      </c>
    </row>
    <row r="1318" spans="1:65" s="13" customFormat="1" ht="22.5">
      <c r="B1318" s="205"/>
      <c r="C1318" s="206"/>
      <c r="D1318" s="207" t="s">
        <v>211</v>
      </c>
      <c r="E1318" s="208" t="s">
        <v>1</v>
      </c>
      <c r="F1318" s="209" t="s">
        <v>6125</v>
      </c>
      <c r="G1318" s="206"/>
      <c r="H1318" s="208" t="s">
        <v>1</v>
      </c>
      <c r="I1318" s="210"/>
      <c r="J1318" s="206"/>
      <c r="K1318" s="206"/>
      <c r="L1318" s="211"/>
      <c r="M1318" s="212"/>
      <c r="N1318" s="213"/>
      <c r="O1318" s="213"/>
      <c r="P1318" s="213"/>
      <c r="Q1318" s="213"/>
      <c r="R1318" s="213"/>
      <c r="S1318" s="213"/>
      <c r="T1318" s="214"/>
      <c r="AT1318" s="215" t="s">
        <v>211</v>
      </c>
      <c r="AU1318" s="215" t="s">
        <v>82</v>
      </c>
      <c r="AV1318" s="13" t="s">
        <v>82</v>
      </c>
      <c r="AW1318" s="13" t="s">
        <v>31</v>
      </c>
      <c r="AX1318" s="13" t="s">
        <v>75</v>
      </c>
      <c r="AY1318" s="215" t="s">
        <v>201</v>
      </c>
    </row>
    <row r="1319" spans="1:65" s="13" customFormat="1" ht="22.5">
      <c r="B1319" s="205"/>
      <c r="C1319" s="206"/>
      <c r="D1319" s="207" t="s">
        <v>211</v>
      </c>
      <c r="E1319" s="208" t="s">
        <v>1</v>
      </c>
      <c r="F1319" s="209" t="s">
        <v>6126</v>
      </c>
      <c r="G1319" s="206"/>
      <c r="H1319" s="208" t="s">
        <v>1</v>
      </c>
      <c r="I1319" s="210"/>
      <c r="J1319" s="206"/>
      <c r="K1319" s="206"/>
      <c r="L1319" s="211"/>
      <c r="M1319" s="212"/>
      <c r="N1319" s="213"/>
      <c r="O1319" s="213"/>
      <c r="P1319" s="213"/>
      <c r="Q1319" s="213"/>
      <c r="R1319" s="213"/>
      <c r="S1319" s="213"/>
      <c r="T1319" s="214"/>
      <c r="AT1319" s="215" t="s">
        <v>211</v>
      </c>
      <c r="AU1319" s="215" t="s">
        <v>82</v>
      </c>
      <c r="AV1319" s="13" t="s">
        <v>82</v>
      </c>
      <c r="AW1319" s="13" t="s">
        <v>31</v>
      </c>
      <c r="AX1319" s="13" t="s">
        <v>75</v>
      </c>
      <c r="AY1319" s="215" t="s">
        <v>201</v>
      </c>
    </row>
    <row r="1320" spans="1:65" s="14" customFormat="1" ht="11.25">
      <c r="B1320" s="216"/>
      <c r="C1320" s="217"/>
      <c r="D1320" s="207" t="s">
        <v>211</v>
      </c>
      <c r="E1320" s="218" t="s">
        <v>1</v>
      </c>
      <c r="F1320" s="219" t="s">
        <v>568</v>
      </c>
      <c r="G1320" s="217"/>
      <c r="H1320" s="220">
        <v>39</v>
      </c>
      <c r="I1320" s="221"/>
      <c r="J1320" s="217"/>
      <c r="K1320" s="217"/>
      <c r="L1320" s="222"/>
      <c r="M1320" s="223"/>
      <c r="N1320" s="224"/>
      <c r="O1320" s="224"/>
      <c r="P1320" s="224"/>
      <c r="Q1320" s="224"/>
      <c r="R1320" s="224"/>
      <c r="S1320" s="224"/>
      <c r="T1320" s="225"/>
      <c r="AT1320" s="226" t="s">
        <v>211</v>
      </c>
      <c r="AU1320" s="226" t="s">
        <v>82</v>
      </c>
      <c r="AV1320" s="14" t="s">
        <v>84</v>
      </c>
      <c r="AW1320" s="14" t="s">
        <v>31</v>
      </c>
      <c r="AX1320" s="14" t="s">
        <v>75</v>
      </c>
      <c r="AY1320" s="226" t="s">
        <v>201</v>
      </c>
    </row>
    <row r="1321" spans="1:65" s="15" customFormat="1" ht="11.25">
      <c r="B1321" s="245"/>
      <c r="C1321" s="246"/>
      <c r="D1321" s="207" t="s">
        <v>211</v>
      </c>
      <c r="E1321" s="247" t="s">
        <v>1</v>
      </c>
      <c r="F1321" s="248" t="s">
        <v>5560</v>
      </c>
      <c r="G1321" s="246"/>
      <c r="H1321" s="249">
        <v>39</v>
      </c>
      <c r="I1321" s="250"/>
      <c r="J1321" s="246"/>
      <c r="K1321" s="246"/>
      <c r="L1321" s="251"/>
      <c r="M1321" s="252"/>
      <c r="N1321" s="253"/>
      <c r="O1321" s="253"/>
      <c r="P1321" s="253"/>
      <c r="Q1321" s="253"/>
      <c r="R1321" s="253"/>
      <c r="S1321" s="253"/>
      <c r="T1321" s="254"/>
      <c r="AT1321" s="255" t="s">
        <v>211</v>
      </c>
      <c r="AU1321" s="255" t="s">
        <v>82</v>
      </c>
      <c r="AV1321" s="15" t="s">
        <v>209</v>
      </c>
      <c r="AW1321" s="15" t="s">
        <v>31</v>
      </c>
      <c r="AX1321" s="15" t="s">
        <v>82</v>
      </c>
      <c r="AY1321" s="255" t="s">
        <v>201</v>
      </c>
    </row>
    <row r="1322" spans="1:65" s="2" customFormat="1" ht="33" customHeight="1">
      <c r="A1322" s="34"/>
      <c r="B1322" s="35"/>
      <c r="C1322" s="192" t="s">
        <v>2608</v>
      </c>
      <c r="D1322" s="192" t="s">
        <v>204</v>
      </c>
      <c r="E1322" s="193" t="s">
        <v>6518</v>
      </c>
      <c r="F1322" s="194" t="s">
        <v>6519</v>
      </c>
      <c r="G1322" s="195" t="s">
        <v>1</v>
      </c>
      <c r="H1322" s="196">
        <v>4</v>
      </c>
      <c r="I1322" s="197"/>
      <c r="J1322" s="198">
        <f>ROUND(I1322*H1322,2)</f>
        <v>0</v>
      </c>
      <c r="K1322" s="194" t="s">
        <v>1</v>
      </c>
      <c r="L1322" s="39"/>
      <c r="M1322" s="199" t="s">
        <v>1</v>
      </c>
      <c r="N1322" s="200" t="s">
        <v>40</v>
      </c>
      <c r="O1322" s="71"/>
      <c r="P1322" s="201">
        <f>O1322*H1322</f>
        <v>0</v>
      </c>
      <c r="Q1322" s="201">
        <v>0</v>
      </c>
      <c r="R1322" s="201">
        <f>Q1322*H1322</f>
        <v>0</v>
      </c>
      <c r="S1322" s="201">
        <v>0</v>
      </c>
      <c r="T1322" s="202">
        <f>S1322*H1322</f>
        <v>0</v>
      </c>
      <c r="U1322" s="34"/>
      <c r="V1322" s="34"/>
      <c r="W1322" s="34"/>
      <c r="X1322" s="34"/>
      <c r="Y1322" s="34"/>
      <c r="Z1322" s="34"/>
      <c r="AA1322" s="34"/>
      <c r="AB1322" s="34"/>
      <c r="AC1322" s="34"/>
      <c r="AD1322" s="34"/>
      <c r="AE1322" s="34"/>
      <c r="AR1322" s="203" t="s">
        <v>209</v>
      </c>
      <c r="AT1322" s="203" t="s">
        <v>204</v>
      </c>
      <c r="AU1322" s="203" t="s">
        <v>82</v>
      </c>
      <c r="AY1322" s="17" t="s">
        <v>201</v>
      </c>
      <c r="BE1322" s="204">
        <f>IF(N1322="základní",J1322,0)</f>
        <v>0</v>
      </c>
      <c r="BF1322" s="204">
        <f>IF(N1322="snížená",J1322,0)</f>
        <v>0</v>
      </c>
      <c r="BG1322" s="204">
        <f>IF(N1322="zákl. přenesená",J1322,0)</f>
        <v>0</v>
      </c>
      <c r="BH1322" s="204">
        <f>IF(N1322="sníž. přenesená",J1322,0)</f>
        <v>0</v>
      </c>
      <c r="BI1322" s="204">
        <f>IF(N1322="nulová",J1322,0)</f>
        <v>0</v>
      </c>
      <c r="BJ1322" s="17" t="s">
        <v>82</v>
      </c>
      <c r="BK1322" s="204">
        <f>ROUND(I1322*H1322,2)</f>
        <v>0</v>
      </c>
      <c r="BL1322" s="17" t="s">
        <v>209</v>
      </c>
      <c r="BM1322" s="203" t="s">
        <v>6520</v>
      </c>
    </row>
    <row r="1323" spans="1:65" s="13" customFormat="1" ht="22.5">
      <c r="B1323" s="205"/>
      <c r="C1323" s="206"/>
      <c r="D1323" s="207" t="s">
        <v>211</v>
      </c>
      <c r="E1323" s="208" t="s">
        <v>1</v>
      </c>
      <c r="F1323" s="209" t="s">
        <v>6517</v>
      </c>
      <c r="G1323" s="206"/>
      <c r="H1323" s="208" t="s">
        <v>1</v>
      </c>
      <c r="I1323" s="210"/>
      <c r="J1323" s="206"/>
      <c r="K1323" s="206"/>
      <c r="L1323" s="211"/>
      <c r="M1323" s="212"/>
      <c r="N1323" s="213"/>
      <c r="O1323" s="213"/>
      <c r="P1323" s="213"/>
      <c r="Q1323" s="213"/>
      <c r="R1323" s="213"/>
      <c r="S1323" s="213"/>
      <c r="T1323" s="214"/>
      <c r="AT1323" s="215" t="s">
        <v>211</v>
      </c>
      <c r="AU1323" s="215" t="s">
        <v>82</v>
      </c>
      <c r="AV1323" s="13" t="s">
        <v>82</v>
      </c>
      <c r="AW1323" s="13" t="s">
        <v>31</v>
      </c>
      <c r="AX1323" s="13" t="s">
        <v>75</v>
      </c>
      <c r="AY1323" s="215" t="s">
        <v>201</v>
      </c>
    </row>
    <row r="1324" spans="1:65" s="13" customFormat="1" ht="22.5">
      <c r="B1324" s="205"/>
      <c r="C1324" s="206"/>
      <c r="D1324" s="207" t="s">
        <v>211</v>
      </c>
      <c r="E1324" s="208" t="s">
        <v>1</v>
      </c>
      <c r="F1324" s="209" t="s">
        <v>6125</v>
      </c>
      <c r="G1324" s="206"/>
      <c r="H1324" s="208" t="s">
        <v>1</v>
      </c>
      <c r="I1324" s="210"/>
      <c r="J1324" s="206"/>
      <c r="K1324" s="206"/>
      <c r="L1324" s="211"/>
      <c r="M1324" s="212"/>
      <c r="N1324" s="213"/>
      <c r="O1324" s="213"/>
      <c r="P1324" s="213"/>
      <c r="Q1324" s="213"/>
      <c r="R1324" s="213"/>
      <c r="S1324" s="213"/>
      <c r="T1324" s="214"/>
      <c r="AT1324" s="215" t="s">
        <v>211</v>
      </c>
      <c r="AU1324" s="215" t="s">
        <v>82</v>
      </c>
      <c r="AV1324" s="13" t="s">
        <v>82</v>
      </c>
      <c r="AW1324" s="13" t="s">
        <v>31</v>
      </c>
      <c r="AX1324" s="13" t="s">
        <v>75</v>
      </c>
      <c r="AY1324" s="215" t="s">
        <v>201</v>
      </c>
    </row>
    <row r="1325" spans="1:65" s="13" customFormat="1" ht="22.5">
      <c r="B1325" s="205"/>
      <c r="C1325" s="206"/>
      <c r="D1325" s="207" t="s">
        <v>211</v>
      </c>
      <c r="E1325" s="208" t="s">
        <v>1</v>
      </c>
      <c r="F1325" s="209" t="s">
        <v>6126</v>
      </c>
      <c r="G1325" s="206"/>
      <c r="H1325" s="208" t="s">
        <v>1</v>
      </c>
      <c r="I1325" s="210"/>
      <c r="J1325" s="206"/>
      <c r="K1325" s="206"/>
      <c r="L1325" s="211"/>
      <c r="M1325" s="212"/>
      <c r="N1325" s="213"/>
      <c r="O1325" s="213"/>
      <c r="P1325" s="213"/>
      <c r="Q1325" s="213"/>
      <c r="R1325" s="213"/>
      <c r="S1325" s="213"/>
      <c r="T1325" s="214"/>
      <c r="AT1325" s="215" t="s">
        <v>211</v>
      </c>
      <c r="AU1325" s="215" t="s">
        <v>82</v>
      </c>
      <c r="AV1325" s="13" t="s">
        <v>82</v>
      </c>
      <c r="AW1325" s="13" t="s">
        <v>31</v>
      </c>
      <c r="AX1325" s="13" t="s">
        <v>75</v>
      </c>
      <c r="AY1325" s="215" t="s">
        <v>201</v>
      </c>
    </row>
    <row r="1326" spans="1:65" s="14" customFormat="1" ht="11.25">
      <c r="B1326" s="216"/>
      <c r="C1326" s="217"/>
      <c r="D1326" s="207" t="s">
        <v>211</v>
      </c>
      <c r="E1326" s="218" t="s">
        <v>1</v>
      </c>
      <c r="F1326" s="219" t="s">
        <v>209</v>
      </c>
      <c r="G1326" s="217"/>
      <c r="H1326" s="220">
        <v>4</v>
      </c>
      <c r="I1326" s="221"/>
      <c r="J1326" s="217"/>
      <c r="K1326" s="217"/>
      <c r="L1326" s="222"/>
      <c r="M1326" s="223"/>
      <c r="N1326" s="224"/>
      <c r="O1326" s="224"/>
      <c r="P1326" s="224"/>
      <c r="Q1326" s="224"/>
      <c r="R1326" s="224"/>
      <c r="S1326" s="224"/>
      <c r="T1326" s="225"/>
      <c r="AT1326" s="226" t="s">
        <v>211</v>
      </c>
      <c r="AU1326" s="226" t="s">
        <v>82</v>
      </c>
      <c r="AV1326" s="14" t="s">
        <v>84</v>
      </c>
      <c r="AW1326" s="14" t="s">
        <v>31</v>
      </c>
      <c r="AX1326" s="14" t="s">
        <v>75</v>
      </c>
      <c r="AY1326" s="226" t="s">
        <v>201</v>
      </c>
    </row>
    <row r="1327" spans="1:65" s="2" customFormat="1" ht="33" customHeight="1">
      <c r="A1327" s="34"/>
      <c r="B1327" s="35"/>
      <c r="C1327" s="192" t="s">
        <v>2614</v>
      </c>
      <c r="D1327" s="192" t="s">
        <v>204</v>
      </c>
      <c r="E1327" s="193" t="s">
        <v>6521</v>
      </c>
      <c r="F1327" s="194" t="s">
        <v>6483</v>
      </c>
      <c r="G1327" s="195" t="s">
        <v>1</v>
      </c>
      <c r="H1327" s="196">
        <v>61</v>
      </c>
      <c r="I1327" s="197"/>
      <c r="J1327" s="198">
        <f>ROUND(I1327*H1327,2)</f>
        <v>0</v>
      </c>
      <c r="K1327" s="194" t="s">
        <v>1</v>
      </c>
      <c r="L1327" s="39"/>
      <c r="M1327" s="199" t="s">
        <v>1</v>
      </c>
      <c r="N1327" s="200" t="s">
        <v>40</v>
      </c>
      <c r="O1327" s="71"/>
      <c r="P1327" s="201">
        <f>O1327*H1327</f>
        <v>0</v>
      </c>
      <c r="Q1327" s="201">
        <v>0</v>
      </c>
      <c r="R1327" s="201">
        <f>Q1327*H1327</f>
        <v>0</v>
      </c>
      <c r="S1327" s="201">
        <v>0</v>
      </c>
      <c r="T1327" s="202">
        <f>S1327*H1327</f>
        <v>0</v>
      </c>
      <c r="U1327" s="34"/>
      <c r="V1327" s="34"/>
      <c r="W1327" s="34"/>
      <c r="X1327" s="34"/>
      <c r="Y1327" s="34"/>
      <c r="Z1327" s="34"/>
      <c r="AA1327" s="34"/>
      <c r="AB1327" s="34"/>
      <c r="AC1327" s="34"/>
      <c r="AD1327" s="34"/>
      <c r="AE1327" s="34"/>
      <c r="AR1327" s="203" t="s">
        <v>209</v>
      </c>
      <c r="AT1327" s="203" t="s">
        <v>204</v>
      </c>
      <c r="AU1327" s="203" t="s">
        <v>82</v>
      </c>
      <c r="AY1327" s="17" t="s">
        <v>201</v>
      </c>
      <c r="BE1327" s="204">
        <f>IF(N1327="základní",J1327,0)</f>
        <v>0</v>
      </c>
      <c r="BF1327" s="204">
        <f>IF(N1327="snížená",J1327,0)</f>
        <v>0</v>
      </c>
      <c r="BG1327" s="204">
        <f>IF(N1327="zákl. přenesená",J1327,0)</f>
        <v>0</v>
      </c>
      <c r="BH1327" s="204">
        <f>IF(N1327="sníž. přenesená",J1327,0)</f>
        <v>0</v>
      </c>
      <c r="BI1327" s="204">
        <f>IF(N1327="nulová",J1327,0)</f>
        <v>0</v>
      </c>
      <c r="BJ1327" s="17" t="s">
        <v>82</v>
      </c>
      <c r="BK1327" s="204">
        <f>ROUND(I1327*H1327,2)</f>
        <v>0</v>
      </c>
      <c r="BL1327" s="17" t="s">
        <v>209</v>
      </c>
      <c r="BM1327" s="203" t="s">
        <v>6522</v>
      </c>
    </row>
    <row r="1328" spans="1:65" s="13" customFormat="1" ht="22.5">
      <c r="B1328" s="205"/>
      <c r="C1328" s="206"/>
      <c r="D1328" s="207" t="s">
        <v>211</v>
      </c>
      <c r="E1328" s="208" t="s">
        <v>1</v>
      </c>
      <c r="F1328" s="209" t="s">
        <v>6517</v>
      </c>
      <c r="G1328" s="206"/>
      <c r="H1328" s="208" t="s">
        <v>1</v>
      </c>
      <c r="I1328" s="210"/>
      <c r="J1328" s="206"/>
      <c r="K1328" s="206"/>
      <c r="L1328" s="211"/>
      <c r="M1328" s="212"/>
      <c r="N1328" s="213"/>
      <c r="O1328" s="213"/>
      <c r="P1328" s="213"/>
      <c r="Q1328" s="213"/>
      <c r="R1328" s="213"/>
      <c r="S1328" s="213"/>
      <c r="T1328" s="214"/>
      <c r="AT1328" s="215" t="s">
        <v>211</v>
      </c>
      <c r="AU1328" s="215" t="s">
        <v>82</v>
      </c>
      <c r="AV1328" s="13" t="s">
        <v>82</v>
      </c>
      <c r="AW1328" s="13" t="s">
        <v>31</v>
      </c>
      <c r="AX1328" s="13" t="s">
        <v>75</v>
      </c>
      <c r="AY1328" s="215" t="s">
        <v>201</v>
      </c>
    </row>
    <row r="1329" spans="1:65" s="13" customFormat="1" ht="22.5">
      <c r="B1329" s="205"/>
      <c r="C1329" s="206"/>
      <c r="D1329" s="207" t="s">
        <v>211</v>
      </c>
      <c r="E1329" s="208" t="s">
        <v>1</v>
      </c>
      <c r="F1329" s="209" t="s">
        <v>6125</v>
      </c>
      <c r="G1329" s="206"/>
      <c r="H1329" s="208" t="s">
        <v>1</v>
      </c>
      <c r="I1329" s="210"/>
      <c r="J1329" s="206"/>
      <c r="K1329" s="206"/>
      <c r="L1329" s="211"/>
      <c r="M1329" s="212"/>
      <c r="N1329" s="213"/>
      <c r="O1329" s="213"/>
      <c r="P1329" s="213"/>
      <c r="Q1329" s="213"/>
      <c r="R1329" s="213"/>
      <c r="S1329" s="213"/>
      <c r="T1329" s="214"/>
      <c r="AT1329" s="215" t="s">
        <v>211</v>
      </c>
      <c r="AU1329" s="215" t="s">
        <v>82</v>
      </c>
      <c r="AV1329" s="13" t="s">
        <v>82</v>
      </c>
      <c r="AW1329" s="13" t="s">
        <v>31</v>
      </c>
      <c r="AX1329" s="13" t="s">
        <v>75</v>
      </c>
      <c r="AY1329" s="215" t="s">
        <v>201</v>
      </c>
    </row>
    <row r="1330" spans="1:65" s="13" customFormat="1" ht="22.5">
      <c r="B1330" s="205"/>
      <c r="C1330" s="206"/>
      <c r="D1330" s="207" t="s">
        <v>211</v>
      </c>
      <c r="E1330" s="208" t="s">
        <v>1</v>
      </c>
      <c r="F1330" s="209" t="s">
        <v>6126</v>
      </c>
      <c r="G1330" s="206"/>
      <c r="H1330" s="208" t="s">
        <v>1</v>
      </c>
      <c r="I1330" s="210"/>
      <c r="J1330" s="206"/>
      <c r="K1330" s="206"/>
      <c r="L1330" s="211"/>
      <c r="M1330" s="212"/>
      <c r="N1330" s="213"/>
      <c r="O1330" s="213"/>
      <c r="P1330" s="213"/>
      <c r="Q1330" s="213"/>
      <c r="R1330" s="213"/>
      <c r="S1330" s="213"/>
      <c r="T1330" s="214"/>
      <c r="AT1330" s="215" t="s">
        <v>211</v>
      </c>
      <c r="AU1330" s="215" t="s">
        <v>82</v>
      </c>
      <c r="AV1330" s="13" t="s">
        <v>82</v>
      </c>
      <c r="AW1330" s="13" t="s">
        <v>31</v>
      </c>
      <c r="AX1330" s="13" t="s">
        <v>75</v>
      </c>
      <c r="AY1330" s="215" t="s">
        <v>201</v>
      </c>
    </row>
    <row r="1331" spans="1:65" s="14" customFormat="1" ht="11.25">
      <c r="B1331" s="216"/>
      <c r="C1331" s="217"/>
      <c r="D1331" s="207" t="s">
        <v>211</v>
      </c>
      <c r="E1331" s="218" t="s">
        <v>1</v>
      </c>
      <c r="F1331" s="219" t="s">
        <v>695</v>
      </c>
      <c r="G1331" s="217"/>
      <c r="H1331" s="220">
        <v>61</v>
      </c>
      <c r="I1331" s="221"/>
      <c r="J1331" s="217"/>
      <c r="K1331" s="217"/>
      <c r="L1331" s="222"/>
      <c r="M1331" s="223"/>
      <c r="N1331" s="224"/>
      <c r="O1331" s="224"/>
      <c r="P1331" s="224"/>
      <c r="Q1331" s="224"/>
      <c r="R1331" s="224"/>
      <c r="S1331" s="224"/>
      <c r="T1331" s="225"/>
      <c r="AT1331" s="226" t="s">
        <v>211</v>
      </c>
      <c r="AU1331" s="226" t="s">
        <v>82</v>
      </c>
      <c r="AV1331" s="14" t="s">
        <v>84</v>
      </c>
      <c r="AW1331" s="14" t="s">
        <v>31</v>
      </c>
      <c r="AX1331" s="14" t="s">
        <v>75</v>
      </c>
      <c r="AY1331" s="226" t="s">
        <v>201</v>
      </c>
    </row>
    <row r="1332" spans="1:65" s="2" customFormat="1" ht="24">
      <c r="A1332" s="34"/>
      <c r="B1332" s="35"/>
      <c r="C1332" s="192" t="s">
        <v>2621</v>
      </c>
      <c r="D1332" s="192" t="s">
        <v>204</v>
      </c>
      <c r="E1332" s="193" t="s">
        <v>6523</v>
      </c>
      <c r="F1332" s="194" t="s">
        <v>6524</v>
      </c>
      <c r="G1332" s="195" t="s">
        <v>1</v>
      </c>
      <c r="H1332" s="196">
        <v>128</v>
      </c>
      <c r="I1332" s="197"/>
      <c r="J1332" s="198">
        <f>ROUND(I1332*H1332,2)</f>
        <v>0</v>
      </c>
      <c r="K1332" s="194" t="s">
        <v>1</v>
      </c>
      <c r="L1332" s="39"/>
      <c r="M1332" s="199" t="s">
        <v>1</v>
      </c>
      <c r="N1332" s="200" t="s">
        <v>40</v>
      </c>
      <c r="O1332" s="71"/>
      <c r="P1332" s="201">
        <f>O1332*H1332</f>
        <v>0</v>
      </c>
      <c r="Q1332" s="201">
        <v>0</v>
      </c>
      <c r="R1332" s="201">
        <f>Q1332*H1332</f>
        <v>0</v>
      </c>
      <c r="S1332" s="201">
        <v>0</v>
      </c>
      <c r="T1332" s="202">
        <f>S1332*H1332</f>
        <v>0</v>
      </c>
      <c r="U1332" s="34"/>
      <c r="V1332" s="34"/>
      <c r="W1332" s="34"/>
      <c r="X1332" s="34"/>
      <c r="Y1332" s="34"/>
      <c r="Z1332" s="34"/>
      <c r="AA1332" s="34"/>
      <c r="AB1332" s="34"/>
      <c r="AC1332" s="34"/>
      <c r="AD1332" s="34"/>
      <c r="AE1332" s="34"/>
      <c r="AR1332" s="203" t="s">
        <v>209</v>
      </c>
      <c r="AT1332" s="203" t="s">
        <v>204</v>
      </c>
      <c r="AU1332" s="203" t="s">
        <v>82</v>
      </c>
      <c r="AY1332" s="17" t="s">
        <v>201</v>
      </c>
      <c r="BE1332" s="204">
        <f>IF(N1332="základní",J1332,0)</f>
        <v>0</v>
      </c>
      <c r="BF1332" s="204">
        <f>IF(N1332="snížená",J1332,0)</f>
        <v>0</v>
      </c>
      <c r="BG1332" s="204">
        <f>IF(N1332="zákl. přenesená",J1332,0)</f>
        <v>0</v>
      </c>
      <c r="BH1332" s="204">
        <f>IF(N1332="sníž. přenesená",J1332,0)</f>
        <v>0</v>
      </c>
      <c r="BI1332" s="204">
        <f>IF(N1332="nulová",J1332,0)</f>
        <v>0</v>
      </c>
      <c r="BJ1332" s="17" t="s">
        <v>82</v>
      </c>
      <c r="BK1332" s="204">
        <f>ROUND(I1332*H1332,2)</f>
        <v>0</v>
      </c>
      <c r="BL1332" s="17" t="s">
        <v>209</v>
      </c>
      <c r="BM1332" s="203" t="s">
        <v>6525</v>
      </c>
    </row>
    <row r="1333" spans="1:65" s="13" customFormat="1" ht="22.5">
      <c r="B1333" s="205"/>
      <c r="C1333" s="206"/>
      <c r="D1333" s="207" t="s">
        <v>211</v>
      </c>
      <c r="E1333" s="208" t="s">
        <v>1</v>
      </c>
      <c r="F1333" s="209" t="s">
        <v>6517</v>
      </c>
      <c r="G1333" s="206"/>
      <c r="H1333" s="208" t="s">
        <v>1</v>
      </c>
      <c r="I1333" s="210"/>
      <c r="J1333" s="206"/>
      <c r="K1333" s="206"/>
      <c r="L1333" s="211"/>
      <c r="M1333" s="212"/>
      <c r="N1333" s="213"/>
      <c r="O1333" s="213"/>
      <c r="P1333" s="213"/>
      <c r="Q1333" s="213"/>
      <c r="R1333" s="213"/>
      <c r="S1333" s="213"/>
      <c r="T1333" s="214"/>
      <c r="AT1333" s="215" t="s">
        <v>211</v>
      </c>
      <c r="AU1333" s="215" t="s">
        <v>82</v>
      </c>
      <c r="AV1333" s="13" t="s">
        <v>82</v>
      </c>
      <c r="AW1333" s="13" t="s">
        <v>31</v>
      </c>
      <c r="AX1333" s="13" t="s">
        <v>75</v>
      </c>
      <c r="AY1333" s="215" t="s">
        <v>201</v>
      </c>
    </row>
    <row r="1334" spans="1:65" s="13" customFormat="1" ht="22.5">
      <c r="B1334" s="205"/>
      <c r="C1334" s="206"/>
      <c r="D1334" s="207" t="s">
        <v>211</v>
      </c>
      <c r="E1334" s="208" t="s">
        <v>1</v>
      </c>
      <c r="F1334" s="209" t="s">
        <v>6125</v>
      </c>
      <c r="G1334" s="206"/>
      <c r="H1334" s="208" t="s">
        <v>1</v>
      </c>
      <c r="I1334" s="210"/>
      <c r="J1334" s="206"/>
      <c r="K1334" s="206"/>
      <c r="L1334" s="211"/>
      <c r="M1334" s="212"/>
      <c r="N1334" s="213"/>
      <c r="O1334" s="213"/>
      <c r="P1334" s="213"/>
      <c r="Q1334" s="213"/>
      <c r="R1334" s="213"/>
      <c r="S1334" s="213"/>
      <c r="T1334" s="214"/>
      <c r="AT1334" s="215" t="s">
        <v>211</v>
      </c>
      <c r="AU1334" s="215" t="s">
        <v>82</v>
      </c>
      <c r="AV1334" s="13" t="s">
        <v>82</v>
      </c>
      <c r="AW1334" s="13" t="s">
        <v>31</v>
      </c>
      <c r="AX1334" s="13" t="s">
        <v>75</v>
      </c>
      <c r="AY1334" s="215" t="s">
        <v>201</v>
      </c>
    </row>
    <row r="1335" spans="1:65" s="13" customFormat="1" ht="22.5">
      <c r="B1335" s="205"/>
      <c r="C1335" s="206"/>
      <c r="D1335" s="207" t="s">
        <v>211</v>
      </c>
      <c r="E1335" s="208" t="s">
        <v>1</v>
      </c>
      <c r="F1335" s="209" t="s">
        <v>6126</v>
      </c>
      <c r="G1335" s="206"/>
      <c r="H1335" s="208" t="s">
        <v>1</v>
      </c>
      <c r="I1335" s="210"/>
      <c r="J1335" s="206"/>
      <c r="K1335" s="206"/>
      <c r="L1335" s="211"/>
      <c r="M1335" s="212"/>
      <c r="N1335" s="213"/>
      <c r="O1335" s="213"/>
      <c r="P1335" s="213"/>
      <c r="Q1335" s="213"/>
      <c r="R1335" s="213"/>
      <c r="S1335" s="213"/>
      <c r="T1335" s="214"/>
      <c r="AT1335" s="215" t="s">
        <v>211</v>
      </c>
      <c r="AU1335" s="215" t="s">
        <v>82</v>
      </c>
      <c r="AV1335" s="13" t="s">
        <v>82</v>
      </c>
      <c r="AW1335" s="13" t="s">
        <v>31</v>
      </c>
      <c r="AX1335" s="13" t="s">
        <v>75</v>
      </c>
      <c r="AY1335" s="215" t="s">
        <v>201</v>
      </c>
    </row>
    <row r="1336" spans="1:65" s="14" customFormat="1" ht="11.25">
      <c r="B1336" s="216"/>
      <c r="C1336" s="217"/>
      <c r="D1336" s="207" t="s">
        <v>211</v>
      </c>
      <c r="E1336" s="218" t="s">
        <v>1</v>
      </c>
      <c r="F1336" s="219" t="s">
        <v>1441</v>
      </c>
      <c r="G1336" s="217"/>
      <c r="H1336" s="220">
        <v>128</v>
      </c>
      <c r="I1336" s="221"/>
      <c r="J1336" s="217"/>
      <c r="K1336" s="217"/>
      <c r="L1336" s="222"/>
      <c r="M1336" s="223"/>
      <c r="N1336" s="224"/>
      <c r="O1336" s="224"/>
      <c r="P1336" s="224"/>
      <c r="Q1336" s="224"/>
      <c r="R1336" s="224"/>
      <c r="S1336" s="224"/>
      <c r="T1336" s="225"/>
      <c r="AT1336" s="226" t="s">
        <v>211</v>
      </c>
      <c r="AU1336" s="226" t="s">
        <v>82</v>
      </c>
      <c r="AV1336" s="14" t="s">
        <v>84</v>
      </c>
      <c r="AW1336" s="14" t="s">
        <v>31</v>
      </c>
      <c r="AX1336" s="14" t="s">
        <v>75</v>
      </c>
      <c r="AY1336" s="226" t="s">
        <v>201</v>
      </c>
    </row>
    <row r="1337" spans="1:65" s="2" customFormat="1" ht="36">
      <c r="A1337" s="34"/>
      <c r="B1337" s="35"/>
      <c r="C1337" s="192" t="s">
        <v>2631</v>
      </c>
      <c r="D1337" s="192" t="s">
        <v>204</v>
      </c>
      <c r="E1337" s="193" t="s">
        <v>6526</v>
      </c>
      <c r="F1337" s="194" t="s">
        <v>6527</v>
      </c>
      <c r="G1337" s="195" t="s">
        <v>2526</v>
      </c>
      <c r="H1337" s="196">
        <v>2</v>
      </c>
      <c r="I1337" s="197"/>
      <c r="J1337" s="198">
        <f>ROUND(I1337*H1337,2)</f>
        <v>0</v>
      </c>
      <c r="K1337" s="194" t="s">
        <v>1</v>
      </c>
      <c r="L1337" s="39"/>
      <c r="M1337" s="199" t="s">
        <v>1</v>
      </c>
      <c r="N1337" s="200" t="s">
        <v>40</v>
      </c>
      <c r="O1337" s="71"/>
      <c r="P1337" s="201">
        <f>O1337*H1337</f>
        <v>0</v>
      </c>
      <c r="Q1337" s="201">
        <v>0</v>
      </c>
      <c r="R1337" s="201">
        <f>Q1337*H1337</f>
        <v>0</v>
      </c>
      <c r="S1337" s="201">
        <v>0</v>
      </c>
      <c r="T1337" s="202">
        <f>S1337*H1337</f>
        <v>0</v>
      </c>
      <c r="U1337" s="34"/>
      <c r="V1337" s="34"/>
      <c r="W1337" s="34"/>
      <c r="X1337" s="34"/>
      <c r="Y1337" s="34"/>
      <c r="Z1337" s="34"/>
      <c r="AA1337" s="34"/>
      <c r="AB1337" s="34"/>
      <c r="AC1337" s="34"/>
      <c r="AD1337" s="34"/>
      <c r="AE1337" s="34"/>
      <c r="AR1337" s="203" t="s">
        <v>209</v>
      </c>
      <c r="AT1337" s="203" t="s">
        <v>204</v>
      </c>
      <c r="AU1337" s="203" t="s">
        <v>82</v>
      </c>
      <c r="AY1337" s="17" t="s">
        <v>201</v>
      </c>
      <c r="BE1337" s="204">
        <f>IF(N1337="základní",J1337,0)</f>
        <v>0</v>
      </c>
      <c r="BF1337" s="204">
        <f>IF(N1337="snížená",J1337,0)</f>
        <v>0</v>
      </c>
      <c r="BG1337" s="204">
        <f>IF(N1337="zákl. přenesená",J1337,0)</f>
        <v>0</v>
      </c>
      <c r="BH1337" s="204">
        <f>IF(N1337="sníž. přenesená",J1337,0)</f>
        <v>0</v>
      </c>
      <c r="BI1337" s="204">
        <f>IF(N1337="nulová",J1337,0)</f>
        <v>0</v>
      </c>
      <c r="BJ1337" s="17" t="s">
        <v>82</v>
      </c>
      <c r="BK1337" s="204">
        <f>ROUND(I1337*H1337,2)</f>
        <v>0</v>
      </c>
      <c r="BL1337" s="17" t="s">
        <v>209</v>
      </c>
      <c r="BM1337" s="203" t="s">
        <v>4420</v>
      </c>
    </row>
    <row r="1338" spans="1:65" s="13" customFormat="1" ht="22.5">
      <c r="B1338" s="205"/>
      <c r="C1338" s="206"/>
      <c r="D1338" s="207" t="s">
        <v>211</v>
      </c>
      <c r="E1338" s="208" t="s">
        <v>1</v>
      </c>
      <c r="F1338" s="209" t="s">
        <v>6517</v>
      </c>
      <c r="G1338" s="206"/>
      <c r="H1338" s="208" t="s">
        <v>1</v>
      </c>
      <c r="I1338" s="210"/>
      <c r="J1338" s="206"/>
      <c r="K1338" s="206"/>
      <c r="L1338" s="211"/>
      <c r="M1338" s="212"/>
      <c r="N1338" s="213"/>
      <c r="O1338" s="213"/>
      <c r="P1338" s="213"/>
      <c r="Q1338" s="213"/>
      <c r="R1338" s="213"/>
      <c r="S1338" s="213"/>
      <c r="T1338" s="214"/>
      <c r="AT1338" s="215" t="s">
        <v>211</v>
      </c>
      <c r="AU1338" s="215" t="s">
        <v>82</v>
      </c>
      <c r="AV1338" s="13" t="s">
        <v>82</v>
      </c>
      <c r="AW1338" s="13" t="s">
        <v>31</v>
      </c>
      <c r="AX1338" s="13" t="s">
        <v>75</v>
      </c>
      <c r="AY1338" s="215" t="s">
        <v>201</v>
      </c>
    </row>
    <row r="1339" spans="1:65" s="13" customFormat="1" ht="22.5">
      <c r="B1339" s="205"/>
      <c r="C1339" s="206"/>
      <c r="D1339" s="207" t="s">
        <v>211</v>
      </c>
      <c r="E1339" s="208" t="s">
        <v>1</v>
      </c>
      <c r="F1339" s="209" t="s">
        <v>6126</v>
      </c>
      <c r="G1339" s="206"/>
      <c r="H1339" s="208" t="s">
        <v>1</v>
      </c>
      <c r="I1339" s="210"/>
      <c r="J1339" s="206"/>
      <c r="K1339" s="206"/>
      <c r="L1339" s="211"/>
      <c r="M1339" s="212"/>
      <c r="N1339" s="213"/>
      <c r="O1339" s="213"/>
      <c r="P1339" s="213"/>
      <c r="Q1339" s="213"/>
      <c r="R1339" s="213"/>
      <c r="S1339" s="213"/>
      <c r="T1339" s="214"/>
      <c r="AT1339" s="215" t="s">
        <v>211</v>
      </c>
      <c r="AU1339" s="215" t="s">
        <v>82</v>
      </c>
      <c r="AV1339" s="13" t="s">
        <v>82</v>
      </c>
      <c r="AW1339" s="13" t="s">
        <v>31</v>
      </c>
      <c r="AX1339" s="13" t="s">
        <v>75</v>
      </c>
      <c r="AY1339" s="215" t="s">
        <v>201</v>
      </c>
    </row>
    <row r="1340" spans="1:65" s="14" customFormat="1" ht="11.25">
      <c r="B1340" s="216"/>
      <c r="C1340" s="217"/>
      <c r="D1340" s="207" t="s">
        <v>211</v>
      </c>
      <c r="E1340" s="218" t="s">
        <v>1</v>
      </c>
      <c r="F1340" s="219" t="s">
        <v>84</v>
      </c>
      <c r="G1340" s="217"/>
      <c r="H1340" s="220">
        <v>2</v>
      </c>
      <c r="I1340" s="221"/>
      <c r="J1340" s="217"/>
      <c r="K1340" s="217"/>
      <c r="L1340" s="222"/>
      <c r="M1340" s="223"/>
      <c r="N1340" s="224"/>
      <c r="O1340" s="224"/>
      <c r="P1340" s="224"/>
      <c r="Q1340" s="224"/>
      <c r="R1340" s="224"/>
      <c r="S1340" s="224"/>
      <c r="T1340" s="225"/>
      <c r="AT1340" s="226" t="s">
        <v>211</v>
      </c>
      <c r="AU1340" s="226" t="s">
        <v>82</v>
      </c>
      <c r="AV1340" s="14" t="s">
        <v>84</v>
      </c>
      <c r="AW1340" s="14" t="s">
        <v>31</v>
      </c>
      <c r="AX1340" s="14" t="s">
        <v>75</v>
      </c>
      <c r="AY1340" s="226" t="s">
        <v>201</v>
      </c>
    </row>
    <row r="1341" spans="1:65" s="15" customFormat="1" ht="11.25">
      <c r="B1341" s="245"/>
      <c r="C1341" s="246"/>
      <c r="D1341" s="207" t="s">
        <v>211</v>
      </c>
      <c r="E1341" s="247" t="s">
        <v>1</v>
      </c>
      <c r="F1341" s="248" t="s">
        <v>5560</v>
      </c>
      <c r="G1341" s="246"/>
      <c r="H1341" s="249">
        <v>2</v>
      </c>
      <c r="I1341" s="250"/>
      <c r="J1341" s="246"/>
      <c r="K1341" s="246"/>
      <c r="L1341" s="251"/>
      <c r="M1341" s="252"/>
      <c r="N1341" s="253"/>
      <c r="O1341" s="253"/>
      <c r="P1341" s="253"/>
      <c r="Q1341" s="253"/>
      <c r="R1341" s="253"/>
      <c r="S1341" s="253"/>
      <c r="T1341" s="254"/>
      <c r="AT1341" s="255" t="s">
        <v>211</v>
      </c>
      <c r="AU1341" s="255" t="s">
        <v>82</v>
      </c>
      <c r="AV1341" s="15" t="s">
        <v>209</v>
      </c>
      <c r="AW1341" s="15" t="s">
        <v>31</v>
      </c>
      <c r="AX1341" s="15" t="s">
        <v>82</v>
      </c>
      <c r="AY1341" s="255" t="s">
        <v>201</v>
      </c>
    </row>
    <row r="1342" spans="1:65" s="2" customFormat="1" ht="36">
      <c r="A1342" s="34"/>
      <c r="B1342" s="35"/>
      <c r="C1342" s="192" t="s">
        <v>2638</v>
      </c>
      <c r="D1342" s="192" t="s">
        <v>204</v>
      </c>
      <c r="E1342" s="193" t="s">
        <v>6528</v>
      </c>
      <c r="F1342" s="194" t="s">
        <v>6529</v>
      </c>
      <c r="G1342" s="195" t="s">
        <v>2526</v>
      </c>
      <c r="H1342" s="196">
        <v>12</v>
      </c>
      <c r="I1342" s="197"/>
      <c r="J1342" s="198">
        <f>ROUND(I1342*H1342,2)</f>
        <v>0</v>
      </c>
      <c r="K1342" s="194" t="s">
        <v>1</v>
      </c>
      <c r="L1342" s="39"/>
      <c r="M1342" s="199" t="s">
        <v>1</v>
      </c>
      <c r="N1342" s="200" t="s">
        <v>40</v>
      </c>
      <c r="O1342" s="71"/>
      <c r="P1342" s="201">
        <f>O1342*H1342</f>
        <v>0</v>
      </c>
      <c r="Q1342" s="201">
        <v>0</v>
      </c>
      <c r="R1342" s="201">
        <f>Q1342*H1342</f>
        <v>0</v>
      </c>
      <c r="S1342" s="201">
        <v>0</v>
      </c>
      <c r="T1342" s="202">
        <f>S1342*H1342</f>
        <v>0</v>
      </c>
      <c r="U1342" s="34"/>
      <c r="V1342" s="34"/>
      <c r="W1342" s="34"/>
      <c r="X1342" s="34"/>
      <c r="Y1342" s="34"/>
      <c r="Z1342" s="34"/>
      <c r="AA1342" s="34"/>
      <c r="AB1342" s="34"/>
      <c r="AC1342" s="34"/>
      <c r="AD1342" s="34"/>
      <c r="AE1342" s="34"/>
      <c r="AR1342" s="203" t="s">
        <v>209</v>
      </c>
      <c r="AT1342" s="203" t="s">
        <v>204</v>
      </c>
      <c r="AU1342" s="203" t="s">
        <v>82</v>
      </c>
      <c r="AY1342" s="17" t="s">
        <v>201</v>
      </c>
      <c r="BE1342" s="204">
        <f>IF(N1342="základní",J1342,0)</f>
        <v>0</v>
      </c>
      <c r="BF1342" s="204">
        <f>IF(N1342="snížená",J1342,0)</f>
        <v>0</v>
      </c>
      <c r="BG1342" s="204">
        <f>IF(N1342="zákl. přenesená",J1342,0)</f>
        <v>0</v>
      </c>
      <c r="BH1342" s="204">
        <f>IF(N1342="sníž. přenesená",J1342,0)</f>
        <v>0</v>
      </c>
      <c r="BI1342" s="204">
        <f>IF(N1342="nulová",J1342,0)</f>
        <v>0</v>
      </c>
      <c r="BJ1342" s="17" t="s">
        <v>82</v>
      </c>
      <c r="BK1342" s="204">
        <f>ROUND(I1342*H1342,2)</f>
        <v>0</v>
      </c>
      <c r="BL1342" s="17" t="s">
        <v>209</v>
      </c>
      <c r="BM1342" s="203" t="s">
        <v>6530</v>
      </c>
    </row>
    <row r="1343" spans="1:65" s="13" customFormat="1" ht="22.5">
      <c r="B1343" s="205"/>
      <c r="C1343" s="206"/>
      <c r="D1343" s="207" t="s">
        <v>211</v>
      </c>
      <c r="E1343" s="208" t="s">
        <v>1</v>
      </c>
      <c r="F1343" s="209" t="s">
        <v>6517</v>
      </c>
      <c r="G1343" s="206"/>
      <c r="H1343" s="208" t="s">
        <v>1</v>
      </c>
      <c r="I1343" s="210"/>
      <c r="J1343" s="206"/>
      <c r="K1343" s="206"/>
      <c r="L1343" s="211"/>
      <c r="M1343" s="212"/>
      <c r="N1343" s="213"/>
      <c r="O1343" s="213"/>
      <c r="P1343" s="213"/>
      <c r="Q1343" s="213"/>
      <c r="R1343" s="213"/>
      <c r="S1343" s="213"/>
      <c r="T1343" s="214"/>
      <c r="AT1343" s="215" t="s">
        <v>211</v>
      </c>
      <c r="AU1343" s="215" t="s">
        <v>82</v>
      </c>
      <c r="AV1343" s="13" t="s">
        <v>82</v>
      </c>
      <c r="AW1343" s="13" t="s">
        <v>31</v>
      </c>
      <c r="AX1343" s="13" t="s">
        <v>75</v>
      </c>
      <c r="AY1343" s="215" t="s">
        <v>201</v>
      </c>
    </row>
    <row r="1344" spans="1:65" s="13" customFormat="1" ht="22.5">
      <c r="B1344" s="205"/>
      <c r="C1344" s="206"/>
      <c r="D1344" s="207" t="s">
        <v>211</v>
      </c>
      <c r="E1344" s="208" t="s">
        <v>1</v>
      </c>
      <c r="F1344" s="209" t="s">
        <v>6126</v>
      </c>
      <c r="G1344" s="206"/>
      <c r="H1344" s="208" t="s">
        <v>1</v>
      </c>
      <c r="I1344" s="210"/>
      <c r="J1344" s="206"/>
      <c r="K1344" s="206"/>
      <c r="L1344" s="211"/>
      <c r="M1344" s="212"/>
      <c r="N1344" s="213"/>
      <c r="O1344" s="213"/>
      <c r="P1344" s="213"/>
      <c r="Q1344" s="213"/>
      <c r="R1344" s="213"/>
      <c r="S1344" s="213"/>
      <c r="T1344" s="214"/>
      <c r="AT1344" s="215" t="s">
        <v>211</v>
      </c>
      <c r="AU1344" s="215" t="s">
        <v>82</v>
      </c>
      <c r="AV1344" s="13" t="s">
        <v>82</v>
      </c>
      <c r="AW1344" s="13" t="s">
        <v>31</v>
      </c>
      <c r="AX1344" s="13" t="s">
        <v>75</v>
      </c>
      <c r="AY1344" s="215" t="s">
        <v>201</v>
      </c>
    </row>
    <row r="1345" spans="1:65" s="14" customFormat="1" ht="11.25">
      <c r="B1345" s="216"/>
      <c r="C1345" s="217"/>
      <c r="D1345" s="207" t="s">
        <v>211</v>
      </c>
      <c r="E1345" s="218" t="s">
        <v>1</v>
      </c>
      <c r="F1345" s="219" t="s">
        <v>317</v>
      </c>
      <c r="G1345" s="217"/>
      <c r="H1345" s="220">
        <v>12</v>
      </c>
      <c r="I1345" s="221"/>
      <c r="J1345" s="217"/>
      <c r="K1345" s="217"/>
      <c r="L1345" s="222"/>
      <c r="M1345" s="223"/>
      <c r="N1345" s="224"/>
      <c r="O1345" s="224"/>
      <c r="P1345" s="224"/>
      <c r="Q1345" s="224"/>
      <c r="R1345" s="224"/>
      <c r="S1345" s="224"/>
      <c r="T1345" s="225"/>
      <c r="AT1345" s="226" t="s">
        <v>211</v>
      </c>
      <c r="AU1345" s="226" t="s">
        <v>82</v>
      </c>
      <c r="AV1345" s="14" t="s">
        <v>84</v>
      </c>
      <c r="AW1345" s="14" t="s">
        <v>31</v>
      </c>
      <c r="AX1345" s="14" t="s">
        <v>75</v>
      </c>
      <c r="AY1345" s="226" t="s">
        <v>201</v>
      </c>
    </row>
    <row r="1346" spans="1:65" s="2" customFormat="1" ht="24">
      <c r="A1346" s="34"/>
      <c r="B1346" s="35"/>
      <c r="C1346" s="192" t="s">
        <v>2644</v>
      </c>
      <c r="D1346" s="192" t="s">
        <v>204</v>
      </c>
      <c r="E1346" s="193" t="s">
        <v>6531</v>
      </c>
      <c r="F1346" s="194" t="s">
        <v>6492</v>
      </c>
      <c r="G1346" s="195" t="s">
        <v>6114</v>
      </c>
      <c r="H1346" s="196">
        <v>232</v>
      </c>
      <c r="I1346" s="197"/>
      <c r="J1346" s="198">
        <f>ROUND(I1346*H1346,2)</f>
        <v>0</v>
      </c>
      <c r="K1346" s="194" t="s">
        <v>1</v>
      </c>
      <c r="L1346" s="39"/>
      <c r="M1346" s="199" t="s">
        <v>1</v>
      </c>
      <c r="N1346" s="200" t="s">
        <v>40</v>
      </c>
      <c r="O1346" s="71"/>
      <c r="P1346" s="201">
        <f>O1346*H1346</f>
        <v>0</v>
      </c>
      <c r="Q1346" s="201">
        <v>0</v>
      </c>
      <c r="R1346" s="201">
        <f>Q1346*H1346</f>
        <v>0</v>
      </c>
      <c r="S1346" s="201">
        <v>0</v>
      </c>
      <c r="T1346" s="202">
        <f>S1346*H1346</f>
        <v>0</v>
      </c>
      <c r="U1346" s="34"/>
      <c r="V1346" s="34"/>
      <c r="W1346" s="34"/>
      <c r="X1346" s="34"/>
      <c r="Y1346" s="34"/>
      <c r="Z1346" s="34"/>
      <c r="AA1346" s="34"/>
      <c r="AB1346" s="34"/>
      <c r="AC1346" s="34"/>
      <c r="AD1346" s="34"/>
      <c r="AE1346" s="34"/>
      <c r="AR1346" s="203" t="s">
        <v>209</v>
      </c>
      <c r="AT1346" s="203" t="s">
        <v>204</v>
      </c>
      <c r="AU1346" s="203" t="s">
        <v>82</v>
      </c>
      <c r="AY1346" s="17" t="s">
        <v>201</v>
      </c>
      <c r="BE1346" s="204">
        <f>IF(N1346="základní",J1346,0)</f>
        <v>0</v>
      </c>
      <c r="BF1346" s="204">
        <f>IF(N1346="snížená",J1346,0)</f>
        <v>0</v>
      </c>
      <c r="BG1346" s="204">
        <f>IF(N1346="zákl. přenesená",J1346,0)</f>
        <v>0</v>
      </c>
      <c r="BH1346" s="204">
        <f>IF(N1346="sníž. přenesená",J1346,0)</f>
        <v>0</v>
      </c>
      <c r="BI1346" s="204">
        <f>IF(N1346="nulová",J1346,0)</f>
        <v>0</v>
      </c>
      <c r="BJ1346" s="17" t="s">
        <v>82</v>
      </c>
      <c r="BK1346" s="204">
        <f>ROUND(I1346*H1346,2)</f>
        <v>0</v>
      </c>
      <c r="BL1346" s="17" t="s">
        <v>209</v>
      </c>
      <c r="BM1346" s="203" t="s">
        <v>4432</v>
      </c>
    </row>
    <row r="1347" spans="1:65" s="13" customFormat="1" ht="22.5">
      <c r="B1347" s="205"/>
      <c r="C1347" s="206"/>
      <c r="D1347" s="207" t="s">
        <v>211</v>
      </c>
      <c r="E1347" s="208" t="s">
        <v>1</v>
      </c>
      <c r="F1347" s="209" t="s">
        <v>6123</v>
      </c>
      <c r="G1347" s="206"/>
      <c r="H1347" s="208" t="s">
        <v>1</v>
      </c>
      <c r="I1347" s="210"/>
      <c r="J1347" s="206"/>
      <c r="K1347" s="206"/>
      <c r="L1347" s="211"/>
      <c r="M1347" s="212"/>
      <c r="N1347" s="213"/>
      <c r="O1347" s="213"/>
      <c r="P1347" s="213"/>
      <c r="Q1347" s="213"/>
      <c r="R1347" s="213"/>
      <c r="S1347" s="213"/>
      <c r="T1347" s="214"/>
      <c r="AT1347" s="215" t="s">
        <v>211</v>
      </c>
      <c r="AU1347" s="215" t="s">
        <v>82</v>
      </c>
      <c r="AV1347" s="13" t="s">
        <v>82</v>
      </c>
      <c r="AW1347" s="13" t="s">
        <v>31</v>
      </c>
      <c r="AX1347" s="13" t="s">
        <v>75</v>
      </c>
      <c r="AY1347" s="215" t="s">
        <v>201</v>
      </c>
    </row>
    <row r="1348" spans="1:65" s="14" customFormat="1" ht="11.25">
      <c r="B1348" s="216"/>
      <c r="C1348" s="217"/>
      <c r="D1348" s="207" t="s">
        <v>211</v>
      </c>
      <c r="E1348" s="218" t="s">
        <v>1</v>
      </c>
      <c r="F1348" s="219" t="s">
        <v>2152</v>
      </c>
      <c r="G1348" s="217"/>
      <c r="H1348" s="220">
        <v>232</v>
      </c>
      <c r="I1348" s="221"/>
      <c r="J1348" s="217"/>
      <c r="K1348" s="217"/>
      <c r="L1348" s="222"/>
      <c r="M1348" s="223"/>
      <c r="N1348" s="224"/>
      <c r="O1348" s="224"/>
      <c r="P1348" s="224"/>
      <c r="Q1348" s="224"/>
      <c r="R1348" s="224"/>
      <c r="S1348" s="224"/>
      <c r="T1348" s="225"/>
      <c r="AT1348" s="226" t="s">
        <v>211</v>
      </c>
      <c r="AU1348" s="226" t="s">
        <v>82</v>
      </c>
      <c r="AV1348" s="14" t="s">
        <v>84</v>
      </c>
      <c r="AW1348" s="14" t="s">
        <v>31</v>
      </c>
      <c r="AX1348" s="14" t="s">
        <v>75</v>
      </c>
      <c r="AY1348" s="226" t="s">
        <v>201</v>
      </c>
    </row>
    <row r="1349" spans="1:65" s="15" customFormat="1" ht="11.25">
      <c r="B1349" s="245"/>
      <c r="C1349" s="246"/>
      <c r="D1349" s="207" t="s">
        <v>211</v>
      </c>
      <c r="E1349" s="247" t="s">
        <v>1</v>
      </c>
      <c r="F1349" s="248" t="s">
        <v>5560</v>
      </c>
      <c r="G1349" s="246"/>
      <c r="H1349" s="249">
        <v>232</v>
      </c>
      <c r="I1349" s="250"/>
      <c r="J1349" s="246"/>
      <c r="K1349" s="246"/>
      <c r="L1349" s="251"/>
      <c r="M1349" s="252"/>
      <c r="N1349" s="253"/>
      <c r="O1349" s="253"/>
      <c r="P1349" s="253"/>
      <c r="Q1349" s="253"/>
      <c r="R1349" s="253"/>
      <c r="S1349" s="253"/>
      <c r="T1349" s="254"/>
      <c r="AT1349" s="255" t="s">
        <v>211</v>
      </c>
      <c r="AU1349" s="255" t="s">
        <v>82</v>
      </c>
      <c r="AV1349" s="15" t="s">
        <v>209</v>
      </c>
      <c r="AW1349" s="15" t="s">
        <v>31</v>
      </c>
      <c r="AX1349" s="15" t="s">
        <v>82</v>
      </c>
      <c r="AY1349" s="255" t="s">
        <v>201</v>
      </c>
    </row>
    <row r="1350" spans="1:65" s="2" customFormat="1" ht="16.5" customHeight="1">
      <c r="A1350" s="34"/>
      <c r="B1350" s="35"/>
      <c r="C1350" s="192" t="s">
        <v>2651</v>
      </c>
      <c r="D1350" s="192" t="s">
        <v>204</v>
      </c>
      <c r="E1350" s="193" t="s">
        <v>6532</v>
      </c>
      <c r="F1350" s="194" t="s">
        <v>6494</v>
      </c>
      <c r="G1350" s="195" t="s">
        <v>2589</v>
      </c>
      <c r="H1350" s="196">
        <v>10</v>
      </c>
      <c r="I1350" s="197"/>
      <c r="J1350" s="198">
        <f>ROUND(I1350*H1350,2)</f>
        <v>0</v>
      </c>
      <c r="K1350" s="194" t="s">
        <v>1</v>
      </c>
      <c r="L1350" s="39"/>
      <c r="M1350" s="199" t="s">
        <v>1</v>
      </c>
      <c r="N1350" s="200" t="s">
        <v>40</v>
      </c>
      <c r="O1350" s="71"/>
      <c r="P1350" s="201">
        <f>O1350*H1350</f>
        <v>0</v>
      </c>
      <c r="Q1350" s="201">
        <v>0</v>
      </c>
      <c r="R1350" s="201">
        <f>Q1350*H1350</f>
        <v>0</v>
      </c>
      <c r="S1350" s="201">
        <v>0</v>
      </c>
      <c r="T1350" s="202">
        <f>S1350*H1350</f>
        <v>0</v>
      </c>
      <c r="U1350" s="34"/>
      <c r="V1350" s="34"/>
      <c r="W1350" s="34"/>
      <c r="X1350" s="34"/>
      <c r="Y1350" s="34"/>
      <c r="Z1350" s="34"/>
      <c r="AA1350" s="34"/>
      <c r="AB1350" s="34"/>
      <c r="AC1350" s="34"/>
      <c r="AD1350" s="34"/>
      <c r="AE1350" s="34"/>
      <c r="AR1350" s="203" t="s">
        <v>209</v>
      </c>
      <c r="AT1350" s="203" t="s">
        <v>204</v>
      </c>
      <c r="AU1350" s="203" t="s">
        <v>82</v>
      </c>
      <c r="AY1350" s="17" t="s">
        <v>201</v>
      </c>
      <c r="BE1350" s="204">
        <f>IF(N1350="základní",J1350,0)</f>
        <v>0</v>
      </c>
      <c r="BF1350" s="204">
        <f>IF(N1350="snížená",J1350,0)</f>
        <v>0</v>
      </c>
      <c r="BG1350" s="204">
        <f>IF(N1350="zákl. přenesená",J1350,0)</f>
        <v>0</v>
      </c>
      <c r="BH1350" s="204">
        <f>IF(N1350="sníž. přenesená",J1350,0)</f>
        <v>0</v>
      </c>
      <c r="BI1350" s="204">
        <f>IF(N1350="nulová",J1350,0)</f>
        <v>0</v>
      </c>
      <c r="BJ1350" s="17" t="s">
        <v>82</v>
      </c>
      <c r="BK1350" s="204">
        <f>ROUND(I1350*H1350,2)</f>
        <v>0</v>
      </c>
      <c r="BL1350" s="17" t="s">
        <v>209</v>
      </c>
      <c r="BM1350" s="203" t="s">
        <v>4440</v>
      </c>
    </row>
    <row r="1351" spans="1:65" s="13" customFormat="1" ht="11.25">
      <c r="B1351" s="205"/>
      <c r="C1351" s="206"/>
      <c r="D1351" s="207" t="s">
        <v>211</v>
      </c>
      <c r="E1351" s="208" t="s">
        <v>1</v>
      </c>
      <c r="F1351" s="209" t="s">
        <v>6064</v>
      </c>
      <c r="G1351" s="206"/>
      <c r="H1351" s="208" t="s">
        <v>1</v>
      </c>
      <c r="I1351" s="210"/>
      <c r="J1351" s="206"/>
      <c r="K1351" s="206"/>
      <c r="L1351" s="211"/>
      <c r="M1351" s="212"/>
      <c r="N1351" s="213"/>
      <c r="O1351" s="213"/>
      <c r="P1351" s="213"/>
      <c r="Q1351" s="213"/>
      <c r="R1351" s="213"/>
      <c r="S1351" s="213"/>
      <c r="T1351" s="214"/>
      <c r="AT1351" s="215" t="s">
        <v>211</v>
      </c>
      <c r="AU1351" s="215" t="s">
        <v>82</v>
      </c>
      <c r="AV1351" s="13" t="s">
        <v>82</v>
      </c>
      <c r="AW1351" s="13" t="s">
        <v>31</v>
      </c>
      <c r="AX1351" s="13" t="s">
        <v>75</v>
      </c>
      <c r="AY1351" s="215" t="s">
        <v>201</v>
      </c>
    </row>
    <row r="1352" spans="1:65" s="14" customFormat="1" ht="11.25">
      <c r="B1352" s="216"/>
      <c r="C1352" s="217"/>
      <c r="D1352" s="207" t="s">
        <v>211</v>
      </c>
      <c r="E1352" s="218" t="s">
        <v>1</v>
      </c>
      <c r="F1352" s="219" t="s">
        <v>305</v>
      </c>
      <c r="G1352" s="217"/>
      <c r="H1352" s="220">
        <v>10</v>
      </c>
      <c r="I1352" s="221"/>
      <c r="J1352" s="217"/>
      <c r="K1352" s="217"/>
      <c r="L1352" s="222"/>
      <c r="M1352" s="223"/>
      <c r="N1352" s="224"/>
      <c r="O1352" s="224"/>
      <c r="P1352" s="224"/>
      <c r="Q1352" s="224"/>
      <c r="R1352" s="224"/>
      <c r="S1352" s="224"/>
      <c r="T1352" s="225"/>
      <c r="AT1352" s="226" t="s">
        <v>211</v>
      </c>
      <c r="AU1352" s="226" t="s">
        <v>82</v>
      </c>
      <c r="AV1352" s="14" t="s">
        <v>84</v>
      </c>
      <c r="AW1352" s="14" t="s">
        <v>31</v>
      </c>
      <c r="AX1352" s="14" t="s">
        <v>75</v>
      </c>
      <c r="AY1352" s="226" t="s">
        <v>201</v>
      </c>
    </row>
    <row r="1353" spans="1:65" s="15" customFormat="1" ht="11.25">
      <c r="B1353" s="245"/>
      <c r="C1353" s="246"/>
      <c r="D1353" s="207" t="s">
        <v>211</v>
      </c>
      <c r="E1353" s="247" t="s">
        <v>1</v>
      </c>
      <c r="F1353" s="248" t="s">
        <v>5560</v>
      </c>
      <c r="G1353" s="246"/>
      <c r="H1353" s="249">
        <v>10</v>
      </c>
      <c r="I1353" s="250"/>
      <c r="J1353" s="246"/>
      <c r="K1353" s="246"/>
      <c r="L1353" s="251"/>
      <c r="M1353" s="252"/>
      <c r="N1353" s="253"/>
      <c r="O1353" s="253"/>
      <c r="P1353" s="253"/>
      <c r="Q1353" s="253"/>
      <c r="R1353" s="253"/>
      <c r="S1353" s="253"/>
      <c r="T1353" s="254"/>
      <c r="AT1353" s="255" t="s">
        <v>211</v>
      </c>
      <c r="AU1353" s="255" t="s">
        <v>82</v>
      </c>
      <c r="AV1353" s="15" t="s">
        <v>209</v>
      </c>
      <c r="AW1353" s="15" t="s">
        <v>31</v>
      </c>
      <c r="AX1353" s="15" t="s">
        <v>82</v>
      </c>
      <c r="AY1353" s="255" t="s">
        <v>201</v>
      </c>
    </row>
    <row r="1354" spans="1:65" s="2" customFormat="1" ht="24">
      <c r="A1354" s="34"/>
      <c r="B1354" s="35"/>
      <c r="C1354" s="192" t="s">
        <v>2657</v>
      </c>
      <c r="D1354" s="192" t="s">
        <v>204</v>
      </c>
      <c r="E1354" s="193" t="s">
        <v>6533</v>
      </c>
      <c r="F1354" s="194" t="s">
        <v>6330</v>
      </c>
      <c r="G1354" s="195" t="s">
        <v>230</v>
      </c>
      <c r="H1354" s="196">
        <v>3</v>
      </c>
      <c r="I1354" s="197"/>
      <c r="J1354" s="198">
        <f>ROUND(I1354*H1354,2)</f>
        <v>0</v>
      </c>
      <c r="K1354" s="194" t="s">
        <v>1</v>
      </c>
      <c r="L1354" s="39"/>
      <c r="M1354" s="199" t="s">
        <v>1</v>
      </c>
      <c r="N1354" s="200" t="s">
        <v>40</v>
      </c>
      <c r="O1354" s="71"/>
      <c r="P1354" s="201">
        <f>O1354*H1354</f>
        <v>0</v>
      </c>
      <c r="Q1354" s="201">
        <v>0</v>
      </c>
      <c r="R1354" s="201">
        <f>Q1354*H1354</f>
        <v>0</v>
      </c>
      <c r="S1354" s="201">
        <v>0</v>
      </c>
      <c r="T1354" s="202">
        <f>S1354*H1354</f>
        <v>0</v>
      </c>
      <c r="U1354" s="34"/>
      <c r="V1354" s="34"/>
      <c r="W1354" s="34"/>
      <c r="X1354" s="34"/>
      <c r="Y1354" s="34"/>
      <c r="Z1354" s="34"/>
      <c r="AA1354" s="34"/>
      <c r="AB1354" s="34"/>
      <c r="AC1354" s="34"/>
      <c r="AD1354" s="34"/>
      <c r="AE1354" s="34"/>
      <c r="AR1354" s="203" t="s">
        <v>209</v>
      </c>
      <c r="AT1354" s="203" t="s">
        <v>204</v>
      </c>
      <c r="AU1354" s="203" t="s">
        <v>82</v>
      </c>
      <c r="AY1354" s="17" t="s">
        <v>201</v>
      </c>
      <c r="BE1354" s="204">
        <f>IF(N1354="základní",J1354,0)</f>
        <v>0</v>
      </c>
      <c r="BF1354" s="204">
        <f>IF(N1354="snížená",J1354,0)</f>
        <v>0</v>
      </c>
      <c r="BG1354" s="204">
        <f>IF(N1354="zákl. přenesená",J1354,0)</f>
        <v>0</v>
      </c>
      <c r="BH1354" s="204">
        <f>IF(N1354="sníž. přenesená",J1354,0)</f>
        <v>0</v>
      </c>
      <c r="BI1354" s="204">
        <f>IF(N1354="nulová",J1354,0)</f>
        <v>0</v>
      </c>
      <c r="BJ1354" s="17" t="s">
        <v>82</v>
      </c>
      <c r="BK1354" s="204">
        <f>ROUND(I1354*H1354,2)</f>
        <v>0</v>
      </c>
      <c r="BL1354" s="17" t="s">
        <v>209</v>
      </c>
      <c r="BM1354" s="203" t="s">
        <v>4448</v>
      </c>
    </row>
    <row r="1355" spans="1:65" s="13" customFormat="1" ht="22.5">
      <c r="B1355" s="205"/>
      <c r="C1355" s="206"/>
      <c r="D1355" s="207" t="s">
        <v>211</v>
      </c>
      <c r="E1355" s="208" t="s">
        <v>1</v>
      </c>
      <c r="F1355" s="209" t="s">
        <v>6148</v>
      </c>
      <c r="G1355" s="206"/>
      <c r="H1355" s="208" t="s">
        <v>1</v>
      </c>
      <c r="I1355" s="210"/>
      <c r="J1355" s="206"/>
      <c r="K1355" s="206"/>
      <c r="L1355" s="211"/>
      <c r="M1355" s="212"/>
      <c r="N1355" s="213"/>
      <c r="O1355" s="213"/>
      <c r="P1355" s="213"/>
      <c r="Q1355" s="213"/>
      <c r="R1355" s="213"/>
      <c r="S1355" s="213"/>
      <c r="T1355" s="214"/>
      <c r="AT1355" s="215" t="s">
        <v>211</v>
      </c>
      <c r="AU1355" s="215" t="s">
        <v>82</v>
      </c>
      <c r="AV1355" s="13" t="s">
        <v>82</v>
      </c>
      <c r="AW1355" s="13" t="s">
        <v>31</v>
      </c>
      <c r="AX1355" s="13" t="s">
        <v>75</v>
      </c>
      <c r="AY1355" s="215" t="s">
        <v>201</v>
      </c>
    </row>
    <row r="1356" spans="1:65" s="13" customFormat="1" ht="11.25">
      <c r="B1356" s="205"/>
      <c r="C1356" s="206"/>
      <c r="D1356" s="207" t="s">
        <v>211</v>
      </c>
      <c r="E1356" s="208" t="s">
        <v>1</v>
      </c>
      <c r="F1356" s="209" t="s">
        <v>6049</v>
      </c>
      <c r="G1356" s="206"/>
      <c r="H1356" s="208" t="s">
        <v>1</v>
      </c>
      <c r="I1356" s="210"/>
      <c r="J1356" s="206"/>
      <c r="K1356" s="206"/>
      <c r="L1356" s="211"/>
      <c r="M1356" s="212"/>
      <c r="N1356" s="213"/>
      <c r="O1356" s="213"/>
      <c r="P1356" s="213"/>
      <c r="Q1356" s="213"/>
      <c r="R1356" s="213"/>
      <c r="S1356" s="213"/>
      <c r="T1356" s="214"/>
      <c r="AT1356" s="215" t="s">
        <v>211</v>
      </c>
      <c r="AU1356" s="215" t="s">
        <v>82</v>
      </c>
      <c r="AV1356" s="13" t="s">
        <v>82</v>
      </c>
      <c r="AW1356" s="13" t="s">
        <v>31</v>
      </c>
      <c r="AX1356" s="13" t="s">
        <v>75</v>
      </c>
      <c r="AY1356" s="215" t="s">
        <v>201</v>
      </c>
    </row>
    <row r="1357" spans="1:65" s="14" customFormat="1" ht="11.25">
      <c r="B1357" s="216"/>
      <c r="C1357" s="217"/>
      <c r="D1357" s="207" t="s">
        <v>211</v>
      </c>
      <c r="E1357" s="218" t="s">
        <v>1</v>
      </c>
      <c r="F1357" s="219" t="s">
        <v>202</v>
      </c>
      <c r="G1357" s="217"/>
      <c r="H1357" s="220">
        <v>3</v>
      </c>
      <c r="I1357" s="221"/>
      <c r="J1357" s="217"/>
      <c r="K1357" s="217"/>
      <c r="L1357" s="222"/>
      <c r="M1357" s="223"/>
      <c r="N1357" s="224"/>
      <c r="O1357" s="224"/>
      <c r="P1357" s="224"/>
      <c r="Q1357" s="224"/>
      <c r="R1357" s="224"/>
      <c r="S1357" s="224"/>
      <c r="T1357" s="225"/>
      <c r="AT1357" s="226" t="s">
        <v>211</v>
      </c>
      <c r="AU1357" s="226" t="s">
        <v>82</v>
      </c>
      <c r="AV1357" s="14" t="s">
        <v>84</v>
      </c>
      <c r="AW1357" s="14" t="s">
        <v>31</v>
      </c>
      <c r="AX1357" s="14" t="s">
        <v>75</v>
      </c>
      <c r="AY1357" s="226" t="s">
        <v>201</v>
      </c>
    </row>
    <row r="1358" spans="1:65" s="15" customFormat="1" ht="11.25">
      <c r="B1358" s="245"/>
      <c r="C1358" s="246"/>
      <c r="D1358" s="207" t="s">
        <v>211</v>
      </c>
      <c r="E1358" s="247" t="s">
        <v>1</v>
      </c>
      <c r="F1358" s="248" t="s">
        <v>5560</v>
      </c>
      <c r="G1358" s="246"/>
      <c r="H1358" s="249">
        <v>3</v>
      </c>
      <c r="I1358" s="250"/>
      <c r="J1358" s="246"/>
      <c r="K1358" s="246"/>
      <c r="L1358" s="251"/>
      <c r="M1358" s="252"/>
      <c r="N1358" s="253"/>
      <c r="O1358" s="253"/>
      <c r="P1358" s="253"/>
      <c r="Q1358" s="253"/>
      <c r="R1358" s="253"/>
      <c r="S1358" s="253"/>
      <c r="T1358" s="254"/>
      <c r="AT1358" s="255" t="s">
        <v>211</v>
      </c>
      <c r="AU1358" s="255" t="s">
        <v>82</v>
      </c>
      <c r="AV1358" s="15" t="s">
        <v>209</v>
      </c>
      <c r="AW1358" s="15" t="s">
        <v>31</v>
      </c>
      <c r="AX1358" s="15" t="s">
        <v>82</v>
      </c>
      <c r="AY1358" s="255" t="s">
        <v>201</v>
      </c>
    </row>
    <row r="1359" spans="1:65" s="2" customFormat="1" ht="16.5" customHeight="1">
      <c r="A1359" s="34"/>
      <c r="B1359" s="35"/>
      <c r="C1359" s="192" t="s">
        <v>2664</v>
      </c>
      <c r="D1359" s="192" t="s">
        <v>204</v>
      </c>
      <c r="E1359" s="193" t="s">
        <v>6534</v>
      </c>
      <c r="F1359" s="194" t="s">
        <v>6535</v>
      </c>
      <c r="G1359" s="195" t="s">
        <v>2589</v>
      </c>
      <c r="H1359" s="196">
        <v>100</v>
      </c>
      <c r="I1359" s="197"/>
      <c r="J1359" s="198">
        <f t="shared" ref="J1359:J1368" si="60">ROUND(I1359*H1359,2)</f>
        <v>0</v>
      </c>
      <c r="K1359" s="194" t="s">
        <v>1</v>
      </c>
      <c r="L1359" s="39"/>
      <c r="M1359" s="199" t="s">
        <v>1</v>
      </c>
      <c r="N1359" s="200" t="s">
        <v>40</v>
      </c>
      <c r="O1359" s="71"/>
      <c r="P1359" s="201">
        <f t="shared" ref="P1359:P1368" si="61">O1359*H1359</f>
        <v>0</v>
      </c>
      <c r="Q1359" s="201">
        <v>0</v>
      </c>
      <c r="R1359" s="201">
        <f t="shared" ref="R1359:R1368" si="62">Q1359*H1359</f>
        <v>0</v>
      </c>
      <c r="S1359" s="201">
        <v>0</v>
      </c>
      <c r="T1359" s="202">
        <f t="shared" ref="T1359:T1368" si="63">S1359*H1359</f>
        <v>0</v>
      </c>
      <c r="U1359" s="34"/>
      <c r="V1359" s="34"/>
      <c r="W1359" s="34"/>
      <c r="X1359" s="34"/>
      <c r="Y1359" s="34"/>
      <c r="Z1359" s="34"/>
      <c r="AA1359" s="34"/>
      <c r="AB1359" s="34"/>
      <c r="AC1359" s="34"/>
      <c r="AD1359" s="34"/>
      <c r="AE1359" s="34"/>
      <c r="AR1359" s="203" t="s">
        <v>209</v>
      </c>
      <c r="AT1359" s="203" t="s">
        <v>204</v>
      </c>
      <c r="AU1359" s="203" t="s">
        <v>82</v>
      </c>
      <c r="AY1359" s="17" t="s">
        <v>201</v>
      </c>
      <c r="BE1359" s="204">
        <f t="shared" ref="BE1359:BE1368" si="64">IF(N1359="základní",J1359,0)</f>
        <v>0</v>
      </c>
      <c r="BF1359" s="204">
        <f t="shared" ref="BF1359:BF1368" si="65">IF(N1359="snížená",J1359,0)</f>
        <v>0</v>
      </c>
      <c r="BG1359" s="204">
        <f t="shared" ref="BG1359:BG1368" si="66">IF(N1359="zákl. přenesená",J1359,0)</f>
        <v>0</v>
      </c>
      <c r="BH1359" s="204">
        <f t="shared" ref="BH1359:BH1368" si="67">IF(N1359="sníž. přenesená",J1359,0)</f>
        <v>0</v>
      </c>
      <c r="BI1359" s="204">
        <f t="shared" ref="BI1359:BI1368" si="68">IF(N1359="nulová",J1359,0)</f>
        <v>0</v>
      </c>
      <c r="BJ1359" s="17" t="s">
        <v>82</v>
      </c>
      <c r="BK1359" s="204">
        <f t="shared" ref="BK1359:BK1368" si="69">ROUND(I1359*H1359,2)</f>
        <v>0</v>
      </c>
      <c r="BL1359" s="17" t="s">
        <v>209</v>
      </c>
      <c r="BM1359" s="203" t="s">
        <v>4456</v>
      </c>
    </row>
    <row r="1360" spans="1:65" s="2" customFormat="1" ht="16.5" customHeight="1">
      <c r="A1360" s="34"/>
      <c r="B1360" s="35"/>
      <c r="C1360" s="192" t="s">
        <v>2671</v>
      </c>
      <c r="D1360" s="192" t="s">
        <v>204</v>
      </c>
      <c r="E1360" s="193" t="s">
        <v>6536</v>
      </c>
      <c r="F1360" s="194" t="s">
        <v>6155</v>
      </c>
      <c r="G1360" s="195" t="s">
        <v>3106</v>
      </c>
      <c r="H1360" s="241"/>
      <c r="I1360" s="197"/>
      <c r="J1360" s="198">
        <f t="shared" si="60"/>
        <v>0</v>
      </c>
      <c r="K1360" s="194" t="s">
        <v>1</v>
      </c>
      <c r="L1360" s="39"/>
      <c r="M1360" s="199" t="s">
        <v>1</v>
      </c>
      <c r="N1360" s="200" t="s">
        <v>40</v>
      </c>
      <c r="O1360" s="71"/>
      <c r="P1360" s="201">
        <f t="shared" si="61"/>
        <v>0</v>
      </c>
      <c r="Q1360" s="201">
        <v>0</v>
      </c>
      <c r="R1360" s="201">
        <f t="shared" si="62"/>
        <v>0</v>
      </c>
      <c r="S1360" s="201">
        <v>0</v>
      </c>
      <c r="T1360" s="202">
        <f t="shared" si="63"/>
        <v>0</v>
      </c>
      <c r="U1360" s="34"/>
      <c r="V1360" s="34"/>
      <c r="W1360" s="34"/>
      <c r="X1360" s="34"/>
      <c r="Y1360" s="34"/>
      <c r="Z1360" s="34"/>
      <c r="AA1360" s="34"/>
      <c r="AB1360" s="34"/>
      <c r="AC1360" s="34"/>
      <c r="AD1360" s="34"/>
      <c r="AE1360" s="34"/>
      <c r="AR1360" s="203" t="s">
        <v>209</v>
      </c>
      <c r="AT1360" s="203" t="s">
        <v>204</v>
      </c>
      <c r="AU1360" s="203" t="s">
        <v>82</v>
      </c>
      <c r="AY1360" s="17" t="s">
        <v>201</v>
      </c>
      <c r="BE1360" s="204">
        <f t="shared" si="64"/>
        <v>0</v>
      </c>
      <c r="BF1360" s="204">
        <f t="shared" si="65"/>
        <v>0</v>
      </c>
      <c r="BG1360" s="204">
        <f t="shared" si="66"/>
        <v>0</v>
      </c>
      <c r="BH1360" s="204">
        <f t="shared" si="67"/>
        <v>0</v>
      </c>
      <c r="BI1360" s="204">
        <f t="shared" si="68"/>
        <v>0</v>
      </c>
      <c r="BJ1360" s="17" t="s">
        <v>82</v>
      </c>
      <c r="BK1360" s="204">
        <f t="shared" si="69"/>
        <v>0</v>
      </c>
      <c r="BL1360" s="17" t="s">
        <v>209</v>
      </c>
      <c r="BM1360" s="203" t="s">
        <v>4464</v>
      </c>
    </row>
    <row r="1361" spans="1:65" s="2" customFormat="1" ht="16.5" customHeight="1">
      <c r="A1361" s="34"/>
      <c r="B1361" s="35"/>
      <c r="C1361" s="192" t="s">
        <v>2676</v>
      </c>
      <c r="D1361" s="192" t="s">
        <v>204</v>
      </c>
      <c r="E1361" s="193" t="s">
        <v>6537</v>
      </c>
      <c r="F1361" s="194" t="s">
        <v>6157</v>
      </c>
      <c r="G1361" s="195" t="s">
        <v>3106</v>
      </c>
      <c r="H1361" s="241"/>
      <c r="I1361" s="197"/>
      <c r="J1361" s="198">
        <f t="shared" si="60"/>
        <v>0</v>
      </c>
      <c r="K1361" s="194" t="s">
        <v>1</v>
      </c>
      <c r="L1361" s="39"/>
      <c r="M1361" s="199" t="s">
        <v>1</v>
      </c>
      <c r="N1361" s="200" t="s">
        <v>40</v>
      </c>
      <c r="O1361" s="71"/>
      <c r="P1361" s="201">
        <f t="shared" si="61"/>
        <v>0</v>
      </c>
      <c r="Q1361" s="201">
        <v>0</v>
      </c>
      <c r="R1361" s="201">
        <f t="shared" si="62"/>
        <v>0</v>
      </c>
      <c r="S1361" s="201">
        <v>0</v>
      </c>
      <c r="T1361" s="202">
        <f t="shared" si="63"/>
        <v>0</v>
      </c>
      <c r="U1361" s="34"/>
      <c r="V1361" s="34"/>
      <c r="W1361" s="34"/>
      <c r="X1361" s="34"/>
      <c r="Y1361" s="34"/>
      <c r="Z1361" s="34"/>
      <c r="AA1361" s="34"/>
      <c r="AB1361" s="34"/>
      <c r="AC1361" s="34"/>
      <c r="AD1361" s="34"/>
      <c r="AE1361" s="34"/>
      <c r="AR1361" s="203" t="s">
        <v>209</v>
      </c>
      <c r="AT1361" s="203" t="s">
        <v>204</v>
      </c>
      <c r="AU1361" s="203" t="s">
        <v>82</v>
      </c>
      <c r="AY1361" s="17" t="s">
        <v>201</v>
      </c>
      <c r="BE1361" s="204">
        <f t="shared" si="64"/>
        <v>0</v>
      </c>
      <c r="BF1361" s="204">
        <f t="shared" si="65"/>
        <v>0</v>
      </c>
      <c r="BG1361" s="204">
        <f t="shared" si="66"/>
        <v>0</v>
      </c>
      <c r="BH1361" s="204">
        <f t="shared" si="67"/>
        <v>0</v>
      </c>
      <c r="BI1361" s="204">
        <f t="shared" si="68"/>
        <v>0</v>
      </c>
      <c r="BJ1361" s="17" t="s">
        <v>82</v>
      </c>
      <c r="BK1361" s="204">
        <f t="shared" si="69"/>
        <v>0</v>
      </c>
      <c r="BL1361" s="17" t="s">
        <v>209</v>
      </c>
      <c r="BM1361" s="203" t="s">
        <v>4472</v>
      </c>
    </row>
    <row r="1362" spans="1:65" s="2" customFormat="1" ht="16.5" customHeight="1">
      <c r="A1362" s="34"/>
      <c r="B1362" s="35"/>
      <c r="C1362" s="192" t="s">
        <v>2683</v>
      </c>
      <c r="D1362" s="192" t="s">
        <v>204</v>
      </c>
      <c r="E1362" s="193" t="s">
        <v>6538</v>
      </c>
      <c r="F1362" s="194" t="s">
        <v>6159</v>
      </c>
      <c r="G1362" s="195" t="s">
        <v>5992</v>
      </c>
      <c r="H1362" s="196">
        <v>20</v>
      </c>
      <c r="I1362" s="197"/>
      <c r="J1362" s="198">
        <f t="shared" si="60"/>
        <v>0</v>
      </c>
      <c r="K1362" s="194" t="s">
        <v>1</v>
      </c>
      <c r="L1362" s="39"/>
      <c r="M1362" s="199" t="s">
        <v>1</v>
      </c>
      <c r="N1362" s="200" t="s">
        <v>40</v>
      </c>
      <c r="O1362" s="71"/>
      <c r="P1362" s="201">
        <f t="shared" si="61"/>
        <v>0</v>
      </c>
      <c r="Q1362" s="201">
        <v>0</v>
      </c>
      <c r="R1362" s="201">
        <f t="shared" si="62"/>
        <v>0</v>
      </c>
      <c r="S1362" s="201">
        <v>0</v>
      </c>
      <c r="T1362" s="202">
        <f t="shared" si="63"/>
        <v>0</v>
      </c>
      <c r="U1362" s="34"/>
      <c r="V1362" s="34"/>
      <c r="W1362" s="34"/>
      <c r="X1362" s="34"/>
      <c r="Y1362" s="34"/>
      <c r="Z1362" s="34"/>
      <c r="AA1362" s="34"/>
      <c r="AB1362" s="34"/>
      <c r="AC1362" s="34"/>
      <c r="AD1362" s="34"/>
      <c r="AE1362" s="34"/>
      <c r="AR1362" s="203" t="s">
        <v>209</v>
      </c>
      <c r="AT1362" s="203" t="s">
        <v>204</v>
      </c>
      <c r="AU1362" s="203" t="s">
        <v>82</v>
      </c>
      <c r="AY1362" s="17" t="s">
        <v>201</v>
      </c>
      <c r="BE1362" s="204">
        <f t="shared" si="64"/>
        <v>0</v>
      </c>
      <c r="BF1362" s="204">
        <f t="shared" si="65"/>
        <v>0</v>
      </c>
      <c r="BG1362" s="204">
        <f t="shared" si="66"/>
        <v>0</v>
      </c>
      <c r="BH1362" s="204">
        <f t="shared" si="67"/>
        <v>0</v>
      </c>
      <c r="BI1362" s="204">
        <f t="shared" si="68"/>
        <v>0</v>
      </c>
      <c r="BJ1362" s="17" t="s">
        <v>82</v>
      </c>
      <c r="BK1362" s="204">
        <f t="shared" si="69"/>
        <v>0</v>
      </c>
      <c r="BL1362" s="17" t="s">
        <v>209</v>
      </c>
      <c r="BM1362" s="203" t="s">
        <v>4480</v>
      </c>
    </row>
    <row r="1363" spans="1:65" s="2" customFormat="1" ht="16.5" customHeight="1">
      <c r="A1363" s="34"/>
      <c r="B1363" s="35"/>
      <c r="C1363" s="192" t="s">
        <v>2694</v>
      </c>
      <c r="D1363" s="192" t="s">
        <v>204</v>
      </c>
      <c r="E1363" s="193" t="s">
        <v>6539</v>
      </c>
      <c r="F1363" s="194" t="s">
        <v>6161</v>
      </c>
      <c r="G1363" s="195" t="s">
        <v>5992</v>
      </c>
      <c r="H1363" s="196">
        <v>20</v>
      </c>
      <c r="I1363" s="197"/>
      <c r="J1363" s="198">
        <f t="shared" si="60"/>
        <v>0</v>
      </c>
      <c r="K1363" s="194" t="s">
        <v>1</v>
      </c>
      <c r="L1363" s="39"/>
      <c r="M1363" s="199" t="s">
        <v>1</v>
      </c>
      <c r="N1363" s="200" t="s">
        <v>40</v>
      </c>
      <c r="O1363" s="71"/>
      <c r="P1363" s="201">
        <f t="shared" si="61"/>
        <v>0</v>
      </c>
      <c r="Q1363" s="201">
        <v>0</v>
      </c>
      <c r="R1363" s="201">
        <f t="shared" si="62"/>
        <v>0</v>
      </c>
      <c r="S1363" s="201">
        <v>0</v>
      </c>
      <c r="T1363" s="202">
        <f t="shared" si="63"/>
        <v>0</v>
      </c>
      <c r="U1363" s="34"/>
      <c r="V1363" s="34"/>
      <c r="W1363" s="34"/>
      <c r="X1363" s="34"/>
      <c r="Y1363" s="34"/>
      <c r="Z1363" s="34"/>
      <c r="AA1363" s="34"/>
      <c r="AB1363" s="34"/>
      <c r="AC1363" s="34"/>
      <c r="AD1363" s="34"/>
      <c r="AE1363" s="34"/>
      <c r="AR1363" s="203" t="s">
        <v>209</v>
      </c>
      <c r="AT1363" s="203" t="s">
        <v>204</v>
      </c>
      <c r="AU1363" s="203" t="s">
        <v>82</v>
      </c>
      <c r="AY1363" s="17" t="s">
        <v>201</v>
      </c>
      <c r="BE1363" s="204">
        <f t="shared" si="64"/>
        <v>0</v>
      </c>
      <c r="BF1363" s="204">
        <f t="shared" si="65"/>
        <v>0</v>
      </c>
      <c r="BG1363" s="204">
        <f t="shared" si="66"/>
        <v>0</v>
      </c>
      <c r="BH1363" s="204">
        <f t="shared" si="67"/>
        <v>0</v>
      </c>
      <c r="BI1363" s="204">
        <f t="shared" si="68"/>
        <v>0</v>
      </c>
      <c r="BJ1363" s="17" t="s">
        <v>82</v>
      </c>
      <c r="BK1363" s="204">
        <f t="shared" si="69"/>
        <v>0</v>
      </c>
      <c r="BL1363" s="17" t="s">
        <v>209</v>
      </c>
      <c r="BM1363" s="203" t="s">
        <v>4488</v>
      </c>
    </row>
    <row r="1364" spans="1:65" s="2" customFormat="1" ht="21.75" customHeight="1">
      <c r="A1364" s="34"/>
      <c r="B1364" s="35"/>
      <c r="C1364" s="192" t="s">
        <v>2702</v>
      </c>
      <c r="D1364" s="192" t="s">
        <v>204</v>
      </c>
      <c r="E1364" s="193" t="s">
        <v>6540</v>
      </c>
      <c r="F1364" s="194" t="s">
        <v>6163</v>
      </c>
      <c r="G1364" s="195" t="s">
        <v>5992</v>
      </c>
      <c r="H1364" s="196">
        <v>5</v>
      </c>
      <c r="I1364" s="197"/>
      <c r="J1364" s="198">
        <f t="shared" si="60"/>
        <v>0</v>
      </c>
      <c r="K1364" s="194" t="s">
        <v>1</v>
      </c>
      <c r="L1364" s="39"/>
      <c r="M1364" s="199" t="s">
        <v>1</v>
      </c>
      <c r="N1364" s="200" t="s">
        <v>40</v>
      </c>
      <c r="O1364" s="71"/>
      <c r="P1364" s="201">
        <f t="shared" si="61"/>
        <v>0</v>
      </c>
      <c r="Q1364" s="201">
        <v>0</v>
      </c>
      <c r="R1364" s="201">
        <f t="shared" si="62"/>
        <v>0</v>
      </c>
      <c r="S1364" s="201">
        <v>0</v>
      </c>
      <c r="T1364" s="202">
        <f t="shared" si="63"/>
        <v>0</v>
      </c>
      <c r="U1364" s="34"/>
      <c r="V1364" s="34"/>
      <c r="W1364" s="34"/>
      <c r="X1364" s="34"/>
      <c r="Y1364" s="34"/>
      <c r="Z1364" s="34"/>
      <c r="AA1364" s="34"/>
      <c r="AB1364" s="34"/>
      <c r="AC1364" s="34"/>
      <c r="AD1364" s="34"/>
      <c r="AE1364" s="34"/>
      <c r="AR1364" s="203" t="s">
        <v>209</v>
      </c>
      <c r="AT1364" s="203" t="s">
        <v>204</v>
      </c>
      <c r="AU1364" s="203" t="s">
        <v>82</v>
      </c>
      <c r="AY1364" s="17" t="s">
        <v>201</v>
      </c>
      <c r="BE1364" s="204">
        <f t="shared" si="64"/>
        <v>0</v>
      </c>
      <c r="BF1364" s="204">
        <f t="shared" si="65"/>
        <v>0</v>
      </c>
      <c r="BG1364" s="204">
        <f t="shared" si="66"/>
        <v>0</v>
      </c>
      <c r="BH1364" s="204">
        <f t="shared" si="67"/>
        <v>0</v>
      </c>
      <c r="BI1364" s="204">
        <f t="shared" si="68"/>
        <v>0</v>
      </c>
      <c r="BJ1364" s="17" t="s">
        <v>82</v>
      </c>
      <c r="BK1364" s="204">
        <f t="shared" si="69"/>
        <v>0</v>
      </c>
      <c r="BL1364" s="17" t="s">
        <v>209</v>
      </c>
      <c r="BM1364" s="203" t="s">
        <v>4509</v>
      </c>
    </row>
    <row r="1365" spans="1:65" s="2" customFormat="1" ht="16.5" customHeight="1">
      <c r="A1365" s="34"/>
      <c r="B1365" s="35"/>
      <c r="C1365" s="192" t="s">
        <v>2706</v>
      </c>
      <c r="D1365" s="192" t="s">
        <v>204</v>
      </c>
      <c r="E1365" s="193" t="s">
        <v>6541</v>
      </c>
      <c r="F1365" s="194" t="s">
        <v>6170</v>
      </c>
      <c r="G1365" s="195" t="s">
        <v>2526</v>
      </c>
      <c r="H1365" s="196">
        <v>1</v>
      </c>
      <c r="I1365" s="197"/>
      <c r="J1365" s="198">
        <f t="shared" si="60"/>
        <v>0</v>
      </c>
      <c r="K1365" s="194" t="s">
        <v>1</v>
      </c>
      <c r="L1365" s="39"/>
      <c r="M1365" s="199" t="s">
        <v>1</v>
      </c>
      <c r="N1365" s="200" t="s">
        <v>40</v>
      </c>
      <c r="O1365" s="71"/>
      <c r="P1365" s="201">
        <f t="shared" si="61"/>
        <v>0</v>
      </c>
      <c r="Q1365" s="201">
        <v>0</v>
      </c>
      <c r="R1365" s="201">
        <f t="shared" si="62"/>
        <v>0</v>
      </c>
      <c r="S1365" s="201">
        <v>0</v>
      </c>
      <c r="T1365" s="202">
        <f t="shared" si="63"/>
        <v>0</v>
      </c>
      <c r="U1365" s="34"/>
      <c r="V1365" s="34"/>
      <c r="W1365" s="34"/>
      <c r="X1365" s="34"/>
      <c r="Y1365" s="34"/>
      <c r="Z1365" s="34"/>
      <c r="AA1365" s="34"/>
      <c r="AB1365" s="34"/>
      <c r="AC1365" s="34"/>
      <c r="AD1365" s="34"/>
      <c r="AE1365" s="34"/>
      <c r="AR1365" s="203" t="s">
        <v>209</v>
      </c>
      <c r="AT1365" s="203" t="s">
        <v>204</v>
      </c>
      <c r="AU1365" s="203" t="s">
        <v>82</v>
      </c>
      <c r="AY1365" s="17" t="s">
        <v>201</v>
      </c>
      <c r="BE1365" s="204">
        <f t="shared" si="64"/>
        <v>0</v>
      </c>
      <c r="BF1365" s="204">
        <f t="shared" si="65"/>
        <v>0</v>
      </c>
      <c r="BG1365" s="204">
        <f t="shared" si="66"/>
        <v>0</v>
      </c>
      <c r="BH1365" s="204">
        <f t="shared" si="67"/>
        <v>0</v>
      </c>
      <c r="BI1365" s="204">
        <f t="shared" si="68"/>
        <v>0</v>
      </c>
      <c r="BJ1365" s="17" t="s">
        <v>82</v>
      </c>
      <c r="BK1365" s="204">
        <f t="shared" si="69"/>
        <v>0</v>
      </c>
      <c r="BL1365" s="17" t="s">
        <v>209</v>
      </c>
      <c r="BM1365" s="203" t="s">
        <v>4517</v>
      </c>
    </row>
    <row r="1366" spans="1:65" s="2" customFormat="1" ht="24">
      <c r="A1366" s="34"/>
      <c r="B1366" s="35"/>
      <c r="C1366" s="192" t="s">
        <v>2711</v>
      </c>
      <c r="D1366" s="192" t="s">
        <v>204</v>
      </c>
      <c r="E1366" s="193" t="s">
        <v>6542</v>
      </c>
      <c r="F1366" s="194" t="s">
        <v>6172</v>
      </c>
      <c r="G1366" s="195" t="s">
        <v>5992</v>
      </c>
      <c r="H1366" s="196">
        <v>15</v>
      </c>
      <c r="I1366" s="197"/>
      <c r="J1366" s="198">
        <f t="shared" si="60"/>
        <v>0</v>
      </c>
      <c r="K1366" s="194" t="s">
        <v>1</v>
      </c>
      <c r="L1366" s="39"/>
      <c r="M1366" s="199" t="s">
        <v>1</v>
      </c>
      <c r="N1366" s="200" t="s">
        <v>40</v>
      </c>
      <c r="O1366" s="71"/>
      <c r="P1366" s="201">
        <f t="shared" si="61"/>
        <v>0</v>
      </c>
      <c r="Q1366" s="201">
        <v>0</v>
      </c>
      <c r="R1366" s="201">
        <f t="shared" si="62"/>
        <v>0</v>
      </c>
      <c r="S1366" s="201">
        <v>0</v>
      </c>
      <c r="T1366" s="202">
        <f t="shared" si="63"/>
        <v>0</v>
      </c>
      <c r="U1366" s="34"/>
      <c r="V1366" s="34"/>
      <c r="W1366" s="34"/>
      <c r="X1366" s="34"/>
      <c r="Y1366" s="34"/>
      <c r="Z1366" s="34"/>
      <c r="AA1366" s="34"/>
      <c r="AB1366" s="34"/>
      <c r="AC1366" s="34"/>
      <c r="AD1366" s="34"/>
      <c r="AE1366" s="34"/>
      <c r="AR1366" s="203" t="s">
        <v>209</v>
      </c>
      <c r="AT1366" s="203" t="s">
        <v>204</v>
      </c>
      <c r="AU1366" s="203" t="s">
        <v>82</v>
      </c>
      <c r="AY1366" s="17" t="s">
        <v>201</v>
      </c>
      <c r="BE1366" s="204">
        <f t="shared" si="64"/>
        <v>0</v>
      </c>
      <c r="BF1366" s="204">
        <f t="shared" si="65"/>
        <v>0</v>
      </c>
      <c r="BG1366" s="204">
        <f t="shared" si="66"/>
        <v>0</v>
      </c>
      <c r="BH1366" s="204">
        <f t="shared" si="67"/>
        <v>0</v>
      </c>
      <c r="BI1366" s="204">
        <f t="shared" si="68"/>
        <v>0</v>
      </c>
      <c r="BJ1366" s="17" t="s">
        <v>82</v>
      </c>
      <c r="BK1366" s="204">
        <f t="shared" si="69"/>
        <v>0</v>
      </c>
      <c r="BL1366" s="17" t="s">
        <v>209</v>
      </c>
      <c r="BM1366" s="203" t="s">
        <v>4525</v>
      </c>
    </row>
    <row r="1367" spans="1:65" s="2" customFormat="1" ht="16.5" customHeight="1">
      <c r="A1367" s="34"/>
      <c r="B1367" s="35"/>
      <c r="C1367" s="192" t="s">
        <v>2719</v>
      </c>
      <c r="D1367" s="192" t="s">
        <v>204</v>
      </c>
      <c r="E1367" s="193" t="s">
        <v>6543</v>
      </c>
      <c r="F1367" s="194" t="s">
        <v>6174</v>
      </c>
      <c r="G1367" s="195" t="s">
        <v>5992</v>
      </c>
      <c r="H1367" s="196">
        <v>15</v>
      </c>
      <c r="I1367" s="197"/>
      <c r="J1367" s="198">
        <f t="shared" si="60"/>
        <v>0</v>
      </c>
      <c r="K1367" s="194" t="s">
        <v>1</v>
      </c>
      <c r="L1367" s="39"/>
      <c r="M1367" s="199" t="s">
        <v>1</v>
      </c>
      <c r="N1367" s="200" t="s">
        <v>40</v>
      </c>
      <c r="O1367" s="71"/>
      <c r="P1367" s="201">
        <f t="shared" si="61"/>
        <v>0</v>
      </c>
      <c r="Q1367" s="201">
        <v>0</v>
      </c>
      <c r="R1367" s="201">
        <f t="shared" si="62"/>
        <v>0</v>
      </c>
      <c r="S1367" s="201">
        <v>0</v>
      </c>
      <c r="T1367" s="202">
        <f t="shared" si="63"/>
        <v>0</v>
      </c>
      <c r="U1367" s="34"/>
      <c r="V1367" s="34"/>
      <c r="W1367" s="34"/>
      <c r="X1367" s="34"/>
      <c r="Y1367" s="34"/>
      <c r="Z1367" s="34"/>
      <c r="AA1367" s="34"/>
      <c r="AB1367" s="34"/>
      <c r="AC1367" s="34"/>
      <c r="AD1367" s="34"/>
      <c r="AE1367" s="34"/>
      <c r="AR1367" s="203" t="s">
        <v>209</v>
      </c>
      <c r="AT1367" s="203" t="s">
        <v>204</v>
      </c>
      <c r="AU1367" s="203" t="s">
        <v>82</v>
      </c>
      <c r="AY1367" s="17" t="s">
        <v>201</v>
      </c>
      <c r="BE1367" s="204">
        <f t="shared" si="64"/>
        <v>0</v>
      </c>
      <c r="BF1367" s="204">
        <f t="shared" si="65"/>
        <v>0</v>
      </c>
      <c r="BG1367" s="204">
        <f t="shared" si="66"/>
        <v>0</v>
      </c>
      <c r="BH1367" s="204">
        <f t="shared" si="67"/>
        <v>0</v>
      </c>
      <c r="BI1367" s="204">
        <f t="shared" si="68"/>
        <v>0</v>
      </c>
      <c r="BJ1367" s="17" t="s">
        <v>82</v>
      </c>
      <c r="BK1367" s="204">
        <f t="shared" si="69"/>
        <v>0</v>
      </c>
      <c r="BL1367" s="17" t="s">
        <v>209</v>
      </c>
      <c r="BM1367" s="203" t="s">
        <v>4533</v>
      </c>
    </row>
    <row r="1368" spans="1:65" s="2" customFormat="1" ht="16.5" customHeight="1">
      <c r="A1368" s="34"/>
      <c r="B1368" s="35"/>
      <c r="C1368" s="192" t="s">
        <v>2724</v>
      </c>
      <c r="D1368" s="192" t="s">
        <v>204</v>
      </c>
      <c r="E1368" s="193" t="s">
        <v>6544</v>
      </c>
      <c r="F1368" s="194" t="s">
        <v>6176</v>
      </c>
      <c r="G1368" s="195" t="s">
        <v>5992</v>
      </c>
      <c r="H1368" s="196">
        <v>48</v>
      </c>
      <c r="I1368" s="197"/>
      <c r="J1368" s="198">
        <f t="shared" si="60"/>
        <v>0</v>
      </c>
      <c r="K1368" s="194" t="s">
        <v>1</v>
      </c>
      <c r="L1368" s="39"/>
      <c r="M1368" s="199" t="s">
        <v>1</v>
      </c>
      <c r="N1368" s="200" t="s">
        <v>40</v>
      </c>
      <c r="O1368" s="71"/>
      <c r="P1368" s="201">
        <f t="shared" si="61"/>
        <v>0</v>
      </c>
      <c r="Q1368" s="201">
        <v>0</v>
      </c>
      <c r="R1368" s="201">
        <f t="shared" si="62"/>
        <v>0</v>
      </c>
      <c r="S1368" s="201">
        <v>0</v>
      </c>
      <c r="T1368" s="202">
        <f t="shared" si="63"/>
        <v>0</v>
      </c>
      <c r="U1368" s="34"/>
      <c r="V1368" s="34"/>
      <c r="W1368" s="34"/>
      <c r="X1368" s="34"/>
      <c r="Y1368" s="34"/>
      <c r="Z1368" s="34"/>
      <c r="AA1368" s="34"/>
      <c r="AB1368" s="34"/>
      <c r="AC1368" s="34"/>
      <c r="AD1368" s="34"/>
      <c r="AE1368" s="34"/>
      <c r="AR1368" s="203" t="s">
        <v>209</v>
      </c>
      <c r="AT1368" s="203" t="s">
        <v>204</v>
      </c>
      <c r="AU1368" s="203" t="s">
        <v>82</v>
      </c>
      <c r="AY1368" s="17" t="s">
        <v>201</v>
      </c>
      <c r="BE1368" s="204">
        <f t="shared" si="64"/>
        <v>0</v>
      </c>
      <c r="BF1368" s="204">
        <f t="shared" si="65"/>
        <v>0</v>
      </c>
      <c r="BG1368" s="204">
        <f t="shared" si="66"/>
        <v>0</v>
      </c>
      <c r="BH1368" s="204">
        <f t="shared" si="67"/>
        <v>0</v>
      </c>
      <c r="BI1368" s="204">
        <f t="shared" si="68"/>
        <v>0</v>
      </c>
      <c r="BJ1368" s="17" t="s">
        <v>82</v>
      </c>
      <c r="BK1368" s="204">
        <f t="shared" si="69"/>
        <v>0</v>
      </c>
      <c r="BL1368" s="17" t="s">
        <v>209</v>
      </c>
      <c r="BM1368" s="203" t="s">
        <v>4541</v>
      </c>
    </row>
    <row r="1369" spans="1:65" s="12" customFormat="1" ht="25.9" customHeight="1">
      <c r="B1369" s="176"/>
      <c r="C1369" s="177"/>
      <c r="D1369" s="178" t="s">
        <v>74</v>
      </c>
      <c r="E1369" s="179" t="s">
        <v>6545</v>
      </c>
      <c r="F1369" s="179" t="s">
        <v>6546</v>
      </c>
      <c r="G1369" s="177"/>
      <c r="H1369" s="177"/>
      <c r="I1369" s="180"/>
      <c r="J1369" s="181">
        <f>BK1369</f>
        <v>0</v>
      </c>
      <c r="K1369" s="177"/>
      <c r="L1369" s="182"/>
      <c r="M1369" s="183"/>
      <c r="N1369" s="184"/>
      <c r="O1369" s="184"/>
      <c r="P1369" s="185">
        <f>SUM(P1370:P1434)</f>
        <v>0</v>
      </c>
      <c r="Q1369" s="184"/>
      <c r="R1369" s="185">
        <f>SUM(R1370:R1434)</f>
        <v>0</v>
      </c>
      <c r="S1369" s="184"/>
      <c r="T1369" s="186">
        <f>SUM(T1370:T1434)</f>
        <v>0</v>
      </c>
      <c r="AR1369" s="187" t="s">
        <v>82</v>
      </c>
      <c r="AT1369" s="188" t="s">
        <v>74</v>
      </c>
      <c r="AU1369" s="188" t="s">
        <v>75</v>
      </c>
      <c r="AY1369" s="187" t="s">
        <v>201</v>
      </c>
      <c r="BK1369" s="189">
        <f>SUM(BK1370:BK1434)</f>
        <v>0</v>
      </c>
    </row>
    <row r="1370" spans="1:65" s="2" customFormat="1" ht="24">
      <c r="A1370" s="34"/>
      <c r="B1370" s="35"/>
      <c r="C1370" s="192" t="s">
        <v>2730</v>
      </c>
      <c r="D1370" s="192" t="s">
        <v>204</v>
      </c>
      <c r="E1370" s="193" t="s">
        <v>6547</v>
      </c>
      <c r="F1370" s="194" t="s">
        <v>6548</v>
      </c>
      <c r="G1370" s="195" t="s">
        <v>2526</v>
      </c>
      <c r="H1370" s="196">
        <v>1</v>
      </c>
      <c r="I1370" s="197"/>
      <c r="J1370" s="198">
        <f>ROUND(I1370*H1370,2)</f>
        <v>0</v>
      </c>
      <c r="K1370" s="194" t="s">
        <v>1</v>
      </c>
      <c r="L1370" s="39"/>
      <c r="M1370" s="199" t="s">
        <v>1</v>
      </c>
      <c r="N1370" s="200" t="s">
        <v>40</v>
      </c>
      <c r="O1370" s="71"/>
      <c r="P1370" s="201">
        <f>O1370*H1370</f>
        <v>0</v>
      </c>
      <c r="Q1370" s="201">
        <v>0</v>
      </c>
      <c r="R1370" s="201">
        <f>Q1370*H1370</f>
        <v>0</v>
      </c>
      <c r="S1370" s="201">
        <v>0</v>
      </c>
      <c r="T1370" s="202">
        <f>S1370*H1370</f>
        <v>0</v>
      </c>
      <c r="U1370" s="34"/>
      <c r="V1370" s="34"/>
      <c r="W1370" s="34"/>
      <c r="X1370" s="34"/>
      <c r="Y1370" s="34"/>
      <c r="Z1370" s="34"/>
      <c r="AA1370" s="34"/>
      <c r="AB1370" s="34"/>
      <c r="AC1370" s="34"/>
      <c r="AD1370" s="34"/>
      <c r="AE1370" s="34"/>
      <c r="AR1370" s="203" t="s">
        <v>209</v>
      </c>
      <c r="AT1370" s="203" t="s">
        <v>204</v>
      </c>
      <c r="AU1370" s="203" t="s">
        <v>82</v>
      </c>
      <c r="AY1370" s="17" t="s">
        <v>201</v>
      </c>
      <c r="BE1370" s="204">
        <f>IF(N1370="základní",J1370,0)</f>
        <v>0</v>
      </c>
      <c r="BF1370" s="204">
        <f>IF(N1370="snížená",J1370,0)</f>
        <v>0</v>
      </c>
      <c r="BG1370" s="204">
        <f>IF(N1370="zákl. přenesená",J1370,0)</f>
        <v>0</v>
      </c>
      <c r="BH1370" s="204">
        <f>IF(N1370="sníž. přenesená",J1370,0)</f>
        <v>0</v>
      </c>
      <c r="BI1370" s="204">
        <f>IF(N1370="nulová",J1370,0)</f>
        <v>0</v>
      </c>
      <c r="BJ1370" s="17" t="s">
        <v>82</v>
      </c>
      <c r="BK1370" s="204">
        <f>ROUND(I1370*H1370,2)</f>
        <v>0</v>
      </c>
      <c r="BL1370" s="17" t="s">
        <v>209</v>
      </c>
      <c r="BM1370" s="203" t="s">
        <v>4550</v>
      </c>
    </row>
    <row r="1371" spans="1:65" s="13" customFormat="1" ht="22.5">
      <c r="B1371" s="205"/>
      <c r="C1371" s="206"/>
      <c r="D1371" s="207" t="s">
        <v>211</v>
      </c>
      <c r="E1371" s="208" t="s">
        <v>1</v>
      </c>
      <c r="F1371" s="209" t="s">
        <v>6549</v>
      </c>
      <c r="G1371" s="206"/>
      <c r="H1371" s="208" t="s">
        <v>1</v>
      </c>
      <c r="I1371" s="210"/>
      <c r="J1371" s="206"/>
      <c r="K1371" s="206"/>
      <c r="L1371" s="211"/>
      <c r="M1371" s="212"/>
      <c r="N1371" s="213"/>
      <c r="O1371" s="213"/>
      <c r="P1371" s="213"/>
      <c r="Q1371" s="213"/>
      <c r="R1371" s="213"/>
      <c r="S1371" s="213"/>
      <c r="T1371" s="214"/>
      <c r="AT1371" s="215" t="s">
        <v>211</v>
      </c>
      <c r="AU1371" s="215" t="s">
        <v>82</v>
      </c>
      <c r="AV1371" s="13" t="s">
        <v>82</v>
      </c>
      <c r="AW1371" s="13" t="s">
        <v>31</v>
      </c>
      <c r="AX1371" s="13" t="s">
        <v>75</v>
      </c>
      <c r="AY1371" s="215" t="s">
        <v>201</v>
      </c>
    </row>
    <row r="1372" spans="1:65" s="13" customFormat="1" ht="22.5">
      <c r="B1372" s="205"/>
      <c r="C1372" s="206"/>
      <c r="D1372" s="207" t="s">
        <v>211</v>
      </c>
      <c r="E1372" s="208" t="s">
        <v>1</v>
      </c>
      <c r="F1372" s="209" t="s">
        <v>6472</v>
      </c>
      <c r="G1372" s="206"/>
      <c r="H1372" s="208" t="s">
        <v>1</v>
      </c>
      <c r="I1372" s="210"/>
      <c r="J1372" s="206"/>
      <c r="K1372" s="206"/>
      <c r="L1372" s="211"/>
      <c r="M1372" s="212"/>
      <c r="N1372" s="213"/>
      <c r="O1372" s="213"/>
      <c r="P1372" s="213"/>
      <c r="Q1372" s="213"/>
      <c r="R1372" s="213"/>
      <c r="S1372" s="213"/>
      <c r="T1372" s="214"/>
      <c r="AT1372" s="215" t="s">
        <v>211</v>
      </c>
      <c r="AU1372" s="215" t="s">
        <v>82</v>
      </c>
      <c r="AV1372" s="13" t="s">
        <v>82</v>
      </c>
      <c r="AW1372" s="13" t="s">
        <v>31</v>
      </c>
      <c r="AX1372" s="13" t="s">
        <v>75</v>
      </c>
      <c r="AY1372" s="215" t="s">
        <v>201</v>
      </c>
    </row>
    <row r="1373" spans="1:65" s="13" customFormat="1" ht="11.25">
      <c r="B1373" s="205"/>
      <c r="C1373" s="206"/>
      <c r="D1373" s="207" t="s">
        <v>211</v>
      </c>
      <c r="E1373" s="208" t="s">
        <v>1</v>
      </c>
      <c r="F1373" s="209" t="s">
        <v>6473</v>
      </c>
      <c r="G1373" s="206"/>
      <c r="H1373" s="208" t="s">
        <v>1</v>
      </c>
      <c r="I1373" s="210"/>
      <c r="J1373" s="206"/>
      <c r="K1373" s="206"/>
      <c r="L1373" s="211"/>
      <c r="M1373" s="212"/>
      <c r="N1373" s="213"/>
      <c r="O1373" s="213"/>
      <c r="P1373" s="213"/>
      <c r="Q1373" s="213"/>
      <c r="R1373" s="213"/>
      <c r="S1373" s="213"/>
      <c r="T1373" s="214"/>
      <c r="AT1373" s="215" t="s">
        <v>211</v>
      </c>
      <c r="AU1373" s="215" t="s">
        <v>82</v>
      </c>
      <c r="AV1373" s="13" t="s">
        <v>82</v>
      </c>
      <c r="AW1373" s="13" t="s">
        <v>31</v>
      </c>
      <c r="AX1373" s="13" t="s">
        <v>75</v>
      </c>
      <c r="AY1373" s="215" t="s">
        <v>201</v>
      </c>
    </row>
    <row r="1374" spans="1:65" s="13" customFormat="1" ht="11.25">
      <c r="B1374" s="205"/>
      <c r="C1374" s="206"/>
      <c r="D1374" s="207" t="s">
        <v>211</v>
      </c>
      <c r="E1374" s="208" t="s">
        <v>1</v>
      </c>
      <c r="F1374" s="209" t="s">
        <v>6474</v>
      </c>
      <c r="G1374" s="206"/>
      <c r="H1374" s="208" t="s">
        <v>1</v>
      </c>
      <c r="I1374" s="210"/>
      <c r="J1374" s="206"/>
      <c r="K1374" s="206"/>
      <c r="L1374" s="211"/>
      <c r="M1374" s="212"/>
      <c r="N1374" s="213"/>
      <c r="O1374" s="213"/>
      <c r="P1374" s="213"/>
      <c r="Q1374" s="213"/>
      <c r="R1374" s="213"/>
      <c r="S1374" s="213"/>
      <c r="T1374" s="214"/>
      <c r="AT1374" s="215" t="s">
        <v>211</v>
      </c>
      <c r="AU1374" s="215" t="s">
        <v>82</v>
      </c>
      <c r="AV1374" s="13" t="s">
        <v>82</v>
      </c>
      <c r="AW1374" s="13" t="s">
        <v>31</v>
      </c>
      <c r="AX1374" s="13" t="s">
        <v>75</v>
      </c>
      <c r="AY1374" s="215" t="s">
        <v>201</v>
      </c>
    </row>
    <row r="1375" spans="1:65" s="13" customFormat="1" ht="11.25">
      <c r="B1375" s="205"/>
      <c r="C1375" s="206"/>
      <c r="D1375" s="207" t="s">
        <v>211</v>
      </c>
      <c r="E1375" s="208" t="s">
        <v>1</v>
      </c>
      <c r="F1375" s="209" t="s">
        <v>6064</v>
      </c>
      <c r="G1375" s="206"/>
      <c r="H1375" s="208" t="s">
        <v>1</v>
      </c>
      <c r="I1375" s="210"/>
      <c r="J1375" s="206"/>
      <c r="K1375" s="206"/>
      <c r="L1375" s="211"/>
      <c r="M1375" s="212"/>
      <c r="N1375" s="213"/>
      <c r="O1375" s="213"/>
      <c r="P1375" s="213"/>
      <c r="Q1375" s="213"/>
      <c r="R1375" s="213"/>
      <c r="S1375" s="213"/>
      <c r="T1375" s="214"/>
      <c r="AT1375" s="215" t="s">
        <v>211</v>
      </c>
      <c r="AU1375" s="215" t="s">
        <v>82</v>
      </c>
      <c r="AV1375" s="13" t="s">
        <v>82</v>
      </c>
      <c r="AW1375" s="13" t="s">
        <v>31</v>
      </c>
      <c r="AX1375" s="13" t="s">
        <v>75</v>
      </c>
      <c r="AY1375" s="215" t="s">
        <v>201</v>
      </c>
    </row>
    <row r="1376" spans="1:65" s="14" customFormat="1" ht="11.25">
      <c r="B1376" s="216"/>
      <c r="C1376" s="217"/>
      <c r="D1376" s="207" t="s">
        <v>211</v>
      </c>
      <c r="E1376" s="218" t="s">
        <v>1</v>
      </c>
      <c r="F1376" s="219" t="s">
        <v>82</v>
      </c>
      <c r="G1376" s="217"/>
      <c r="H1376" s="220">
        <v>1</v>
      </c>
      <c r="I1376" s="221"/>
      <c r="J1376" s="217"/>
      <c r="K1376" s="217"/>
      <c r="L1376" s="222"/>
      <c r="M1376" s="223"/>
      <c r="N1376" s="224"/>
      <c r="O1376" s="224"/>
      <c r="P1376" s="224"/>
      <c r="Q1376" s="224"/>
      <c r="R1376" s="224"/>
      <c r="S1376" s="224"/>
      <c r="T1376" s="225"/>
      <c r="AT1376" s="226" t="s">
        <v>211</v>
      </c>
      <c r="AU1376" s="226" t="s">
        <v>82</v>
      </c>
      <c r="AV1376" s="14" t="s">
        <v>84</v>
      </c>
      <c r="AW1376" s="14" t="s">
        <v>31</v>
      </c>
      <c r="AX1376" s="14" t="s">
        <v>75</v>
      </c>
      <c r="AY1376" s="226" t="s">
        <v>201</v>
      </c>
    </row>
    <row r="1377" spans="1:65" s="15" customFormat="1" ht="11.25">
      <c r="B1377" s="245"/>
      <c r="C1377" s="246"/>
      <c r="D1377" s="207" t="s">
        <v>211</v>
      </c>
      <c r="E1377" s="247" t="s">
        <v>1</v>
      </c>
      <c r="F1377" s="248" t="s">
        <v>5560</v>
      </c>
      <c r="G1377" s="246"/>
      <c r="H1377" s="249">
        <v>1</v>
      </c>
      <c r="I1377" s="250"/>
      <c r="J1377" s="246"/>
      <c r="K1377" s="246"/>
      <c r="L1377" s="251"/>
      <c r="M1377" s="252"/>
      <c r="N1377" s="253"/>
      <c r="O1377" s="253"/>
      <c r="P1377" s="253"/>
      <c r="Q1377" s="253"/>
      <c r="R1377" s="253"/>
      <c r="S1377" s="253"/>
      <c r="T1377" s="254"/>
      <c r="AT1377" s="255" t="s">
        <v>211</v>
      </c>
      <c r="AU1377" s="255" t="s">
        <v>82</v>
      </c>
      <c r="AV1377" s="15" t="s">
        <v>209</v>
      </c>
      <c r="AW1377" s="15" t="s">
        <v>31</v>
      </c>
      <c r="AX1377" s="15" t="s">
        <v>82</v>
      </c>
      <c r="AY1377" s="255" t="s">
        <v>201</v>
      </c>
    </row>
    <row r="1378" spans="1:65" s="2" customFormat="1" ht="36">
      <c r="A1378" s="34"/>
      <c r="B1378" s="35"/>
      <c r="C1378" s="192" t="s">
        <v>2737</v>
      </c>
      <c r="D1378" s="192" t="s">
        <v>204</v>
      </c>
      <c r="E1378" s="193" t="s">
        <v>6550</v>
      </c>
      <c r="F1378" s="194" t="s">
        <v>6551</v>
      </c>
      <c r="G1378" s="195" t="s">
        <v>2526</v>
      </c>
      <c r="H1378" s="196">
        <v>1</v>
      </c>
      <c r="I1378" s="197"/>
      <c r="J1378" s="198">
        <f>ROUND(I1378*H1378,2)</f>
        <v>0</v>
      </c>
      <c r="K1378" s="194" t="s">
        <v>1</v>
      </c>
      <c r="L1378" s="39"/>
      <c r="M1378" s="199" t="s">
        <v>1</v>
      </c>
      <c r="N1378" s="200" t="s">
        <v>40</v>
      </c>
      <c r="O1378" s="71"/>
      <c r="P1378" s="201">
        <f>O1378*H1378</f>
        <v>0</v>
      </c>
      <c r="Q1378" s="201">
        <v>0</v>
      </c>
      <c r="R1378" s="201">
        <f>Q1378*H1378</f>
        <v>0</v>
      </c>
      <c r="S1378" s="201">
        <v>0</v>
      </c>
      <c r="T1378" s="202">
        <f>S1378*H1378</f>
        <v>0</v>
      </c>
      <c r="U1378" s="34"/>
      <c r="V1378" s="34"/>
      <c r="W1378" s="34"/>
      <c r="X1378" s="34"/>
      <c r="Y1378" s="34"/>
      <c r="Z1378" s="34"/>
      <c r="AA1378" s="34"/>
      <c r="AB1378" s="34"/>
      <c r="AC1378" s="34"/>
      <c r="AD1378" s="34"/>
      <c r="AE1378" s="34"/>
      <c r="AR1378" s="203" t="s">
        <v>209</v>
      </c>
      <c r="AT1378" s="203" t="s">
        <v>204</v>
      </c>
      <c r="AU1378" s="203" t="s">
        <v>82</v>
      </c>
      <c r="AY1378" s="17" t="s">
        <v>201</v>
      </c>
      <c r="BE1378" s="204">
        <f>IF(N1378="základní",J1378,0)</f>
        <v>0</v>
      </c>
      <c r="BF1378" s="204">
        <f>IF(N1378="snížená",J1378,0)</f>
        <v>0</v>
      </c>
      <c r="BG1378" s="204">
        <f>IF(N1378="zákl. přenesená",J1378,0)</f>
        <v>0</v>
      </c>
      <c r="BH1378" s="204">
        <f>IF(N1378="sníž. přenesená",J1378,0)</f>
        <v>0</v>
      </c>
      <c r="BI1378" s="204">
        <f>IF(N1378="nulová",J1378,0)</f>
        <v>0</v>
      </c>
      <c r="BJ1378" s="17" t="s">
        <v>82</v>
      </c>
      <c r="BK1378" s="204">
        <f>ROUND(I1378*H1378,2)</f>
        <v>0</v>
      </c>
      <c r="BL1378" s="17" t="s">
        <v>209</v>
      </c>
      <c r="BM1378" s="203" t="s">
        <v>4559</v>
      </c>
    </row>
    <row r="1379" spans="1:65" s="13" customFormat="1" ht="11.25">
      <c r="B1379" s="205"/>
      <c r="C1379" s="206"/>
      <c r="D1379" s="207" t="s">
        <v>211</v>
      </c>
      <c r="E1379" s="208" t="s">
        <v>1</v>
      </c>
      <c r="F1379" s="209" t="s">
        <v>6049</v>
      </c>
      <c r="G1379" s="206"/>
      <c r="H1379" s="208" t="s">
        <v>1</v>
      </c>
      <c r="I1379" s="210"/>
      <c r="J1379" s="206"/>
      <c r="K1379" s="206"/>
      <c r="L1379" s="211"/>
      <c r="M1379" s="212"/>
      <c r="N1379" s="213"/>
      <c r="O1379" s="213"/>
      <c r="P1379" s="213"/>
      <c r="Q1379" s="213"/>
      <c r="R1379" s="213"/>
      <c r="S1379" s="213"/>
      <c r="T1379" s="214"/>
      <c r="AT1379" s="215" t="s">
        <v>211</v>
      </c>
      <c r="AU1379" s="215" t="s">
        <v>82</v>
      </c>
      <c r="AV1379" s="13" t="s">
        <v>82</v>
      </c>
      <c r="AW1379" s="13" t="s">
        <v>31</v>
      </c>
      <c r="AX1379" s="13" t="s">
        <v>75</v>
      </c>
      <c r="AY1379" s="215" t="s">
        <v>201</v>
      </c>
    </row>
    <row r="1380" spans="1:65" s="14" customFormat="1" ht="11.25">
      <c r="B1380" s="216"/>
      <c r="C1380" s="217"/>
      <c r="D1380" s="207" t="s">
        <v>211</v>
      </c>
      <c r="E1380" s="218" t="s">
        <v>1</v>
      </c>
      <c r="F1380" s="219" t="s">
        <v>82</v>
      </c>
      <c r="G1380" s="217"/>
      <c r="H1380" s="220">
        <v>1</v>
      </c>
      <c r="I1380" s="221"/>
      <c r="J1380" s="217"/>
      <c r="K1380" s="217"/>
      <c r="L1380" s="222"/>
      <c r="M1380" s="223"/>
      <c r="N1380" s="224"/>
      <c r="O1380" s="224"/>
      <c r="P1380" s="224"/>
      <c r="Q1380" s="224"/>
      <c r="R1380" s="224"/>
      <c r="S1380" s="224"/>
      <c r="T1380" s="225"/>
      <c r="AT1380" s="226" t="s">
        <v>211</v>
      </c>
      <c r="AU1380" s="226" t="s">
        <v>82</v>
      </c>
      <c r="AV1380" s="14" t="s">
        <v>84</v>
      </c>
      <c r="AW1380" s="14" t="s">
        <v>31</v>
      </c>
      <c r="AX1380" s="14" t="s">
        <v>75</v>
      </c>
      <c r="AY1380" s="226" t="s">
        <v>201</v>
      </c>
    </row>
    <row r="1381" spans="1:65" s="15" customFormat="1" ht="11.25">
      <c r="B1381" s="245"/>
      <c r="C1381" s="246"/>
      <c r="D1381" s="207" t="s">
        <v>211</v>
      </c>
      <c r="E1381" s="247" t="s">
        <v>1</v>
      </c>
      <c r="F1381" s="248" t="s">
        <v>5560</v>
      </c>
      <c r="G1381" s="246"/>
      <c r="H1381" s="249">
        <v>1</v>
      </c>
      <c r="I1381" s="250"/>
      <c r="J1381" s="246"/>
      <c r="K1381" s="246"/>
      <c r="L1381" s="251"/>
      <c r="M1381" s="252"/>
      <c r="N1381" s="253"/>
      <c r="O1381" s="253"/>
      <c r="P1381" s="253"/>
      <c r="Q1381" s="253"/>
      <c r="R1381" s="253"/>
      <c r="S1381" s="253"/>
      <c r="T1381" s="254"/>
      <c r="AT1381" s="255" t="s">
        <v>211</v>
      </c>
      <c r="AU1381" s="255" t="s">
        <v>82</v>
      </c>
      <c r="AV1381" s="15" t="s">
        <v>209</v>
      </c>
      <c r="AW1381" s="15" t="s">
        <v>31</v>
      </c>
      <c r="AX1381" s="15" t="s">
        <v>82</v>
      </c>
      <c r="AY1381" s="255" t="s">
        <v>201</v>
      </c>
    </row>
    <row r="1382" spans="1:65" s="2" customFormat="1" ht="24">
      <c r="A1382" s="34"/>
      <c r="B1382" s="35"/>
      <c r="C1382" s="192" t="s">
        <v>2741</v>
      </c>
      <c r="D1382" s="192" t="s">
        <v>204</v>
      </c>
      <c r="E1382" s="193" t="s">
        <v>6552</v>
      </c>
      <c r="F1382" s="194" t="s">
        <v>6548</v>
      </c>
      <c r="G1382" s="195" t="s">
        <v>2526</v>
      </c>
      <c r="H1382" s="196">
        <v>1</v>
      </c>
      <c r="I1382" s="197"/>
      <c r="J1382" s="198">
        <f>ROUND(I1382*H1382,2)</f>
        <v>0</v>
      </c>
      <c r="K1382" s="194" t="s">
        <v>1</v>
      </c>
      <c r="L1382" s="39"/>
      <c r="M1382" s="199" t="s">
        <v>1</v>
      </c>
      <c r="N1382" s="200" t="s">
        <v>40</v>
      </c>
      <c r="O1382" s="71"/>
      <c r="P1382" s="201">
        <f>O1382*H1382</f>
        <v>0</v>
      </c>
      <c r="Q1382" s="201">
        <v>0</v>
      </c>
      <c r="R1382" s="201">
        <f>Q1382*H1382</f>
        <v>0</v>
      </c>
      <c r="S1382" s="201">
        <v>0</v>
      </c>
      <c r="T1382" s="202">
        <f>S1382*H1382</f>
        <v>0</v>
      </c>
      <c r="U1382" s="34"/>
      <c r="V1382" s="34"/>
      <c r="W1382" s="34"/>
      <c r="X1382" s="34"/>
      <c r="Y1382" s="34"/>
      <c r="Z1382" s="34"/>
      <c r="AA1382" s="34"/>
      <c r="AB1382" s="34"/>
      <c r="AC1382" s="34"/>
      <c r="AD1382" s="34"/>
      <c r="AE1382" s="34"/>
      <c r="AR1382" s="203" t="s">
        <v>209</v>
      </c>
      <c r="AT1382" s="203" t="s">
        <v>204</v>
      </c>
      <c r="AU1382" s="203" t="s">
        <v>82</v>
      </c>
      <c r="AY1382" s="17" t="s">
        <v>201</v>
      </c>
      <c r="BE1382" s="204">
        <f>IF(N1382="základní",J1382,0)</f>
        <v>0</v>
      </c>
      <c r="BF1382" s="204">
        <f>IF(N1382="snížená",J1382,0)</f>
        <v>0</v>
      </c>
      <c r="BG1382" s="204">
        <f>IF(N1382="zákl. přenesená",J1382,0)</f>
        <v>0</v>
      </c>
      <c r="BH1382" s="204">
        <f>IF(N1382="sníž. přenesená",J1382,0)</f>
        <v>0</v>
      </c>
      <c r="BI1382" s="204">
        <f>IF(N1382="nulová",J1382,0)</f>
        <v>0</v>
      </c>
      <c r="BJ1382" s="17" t="s">
        <v>82</v>
      </c>
      <c r="BK1382" s="204">
        <f>ROUND(I1382*H1382,2)</f>
        <v>0</v>
      </c>
      <c r="BL1382" s="17" t="s">
        <v>209</v>
      </c>
      <c r="BM1382" s="203" t="s">
        <v>4570</v>
      </c>
    </row>
    <row r="1383" spans="1:65" s="13" customFormat="1" ht="22.5">
      <c r="B1383" s="205"/>
      <c r="C1383" s="206"/>
      <c r="D1383" s="207" t="s">
        <v>211</v>
      </c>
      <c r="E1383" s="208" t="s">
        <v>1</v>
      </c>
      <c r="F1383" s="209" t="s">
        <v>6549</v>
      </c>
      <c r="G1383" s="206"/>
      <c r="H1383" s="208" t="s">
        <v>1</v>
      </c>
      <c r="I1383" s="210"/>
      <c r="J1383" s="206"/>
      <c r="K1383" s="206"/>
      <c r="L1383" s="211"/>
      <c r="M1383" s="212"/>
      <c r="N1383" s="213"/>
      <c r="O1383" s="213"/>
      <c r="P1383" s="213"/>
      <c r="Q1383" s="213"/>
      <c r="R1383" s="213"/>
      <c r="S1383" s="213"/>
      <c r="T1383" s="214"/>
      <c r="AT1383" s="215" t="s">
        <v>211</v>
      </c>
      <c r="AU1383" s="215" t="s">
        <v>82</v>
      </c>
      <c r="AV1383" s="13" t="s">
        <v>82</v>
      </c>
      <c r="AW1383" s="13" t="s">
        <v>31</v>
      </c>
      <c r="AX1383" s="13" t="s">
        <v>75</v>
      </c>
      <c r="AY1383" s="215" t="s">
        <v>201</v>
      </c>
    </row>
    <row r="1384" spans="1:65" s="13" customFormat="1" ht="22.5">
      <c r="B1384" s="205"/>
      <c r="C1384" s="206"/>
      <c r="D1384" s="207" t="s">
        <v>211</v>
      </c>
      <c r="E1384" s="208" t="s">
        <v>1</v>
      </c>
      <c r="F1384" s="209" t="s">
        <v>6472</v>
      </c>
      <c r="G1384" s="206"/>
      <c r="H1384" s="208" t="s">
        <v>1</v>
      </c>
      <c r="I1384" s="210"/>
      <c r="J1384" s="206"/>
      <c r="K1384" s="206"/>
      <c r="L1384" s="211"/>
      <c r="M1384" s="212"/>
      <c r="N1384" s="213"/>
      <c r="O1384" s="213"/>
      <c r="P1384" s="213"/>
      <c r="Q1384" s="213"/>
      <c r="R1384" s="213"/>
      <c r="S1384" s="213"/>
      <c r="T1384" s="214"/>
      <c r="AT1384" s="215" t="s">
        <v>211</v>
      </c>
      <c r="AU1384" s="215" t="s">
        <v>82</v>
      </c>
      <c r="AV1384" s="13" t="s">
        <v>82</v>
      </c>
      <c r="AW1384" s="13" t="s">
        <v>31</v>
      </c>
      <c r="AX1384" s="13" t="s">
        <v>75</v>
      </c>
      <c r="AY1384" s="215" t="s">
        <v>201</v>
      </c>
    </row>
    <row r="1385" spans="1:65" s="13" customFormat="1" ht="11.25">
      <c r="B1385" s="205"/>
      <c r="C1385" s="206"/>
      <c r="D1385" s="207" t="s">
        <v>211</v>
      </c>
      <c r="E1385" s="208" t="s">
        <v>1</v>
      </c>
      <c r="F1385" s="209" t="s">
        <v>6473</v>
      </c>
      <c r="G1385" s="206"/>
      <c r="H1385" s="208" t="s">
        <v>1</v>
      </c>
      <c r="I1385" s="210"/>
      <c r="J1385" s="206"/>
      <c r="K1385" s="206"/>
      <c r="L1385" s="211"/>
      <c r="M1385" s="212"/>
      <c r="N1385" s="213"/>
      <c r="O1385" s="213"/>
      <c r="P1385" s="213"/>
      <c r="Q1385" s="213"/>
      <c r="R1385" s="213"/>
      <c r="S1385" s="213"/>
      <c r="T1385" s="214"/>
      <c r="AT1385" s="215" t="s">
        <v>211</v>
      </c>
      <c r="AU1385" s="215" t="s">
        <v>82</v>
      </c>
      <c r="AV1385" s="13" t="s">
        <v>82</v>
      </c>
      <c r="AW1385" s="13" t="s">
        <v>31</v>
      </c>
      <c r="AX1385" s="13" t="s">
        <v>75</v>
      </c>
      <c r="AY1385" s="215" t="s">
        <v>201</v>
      </c>
    </row>
    <row r="1386" spans="1:65" s="13" customFormat="1" ht="11.25">
      <c r="B1386" s="205"/>
      <c r="C1386" s="206"/>
      <c r="D1386" s="207" t="s">
        <v>211</v>
      </c>
      <c r="E1386" s="208" t="s">
        <v>1</v>
      </c>
      <c r="F1386" s="209" t="s">
        <v>6474</v>
      </c>
      <c r="G1386" s="206"/>
      <c r="H1386" s="208" t="s">
        <v>1</v>
      </c>
      <c r="I1386" s="210"/>
      <c r="J1386" s="206"/>
      <c r="K1386" s="206"/>
      <c r="L1386" s="211"/>
      <c r="M1386" s="212"/>
      <c r="N1386" s="213"/>
      <c r="O1386" s="213"/>
      <c r="P1386" s="213"/>
      <c r="Q1386" s="213"/>
      <c r="R1386" s="213"/>
      <c r="S1386" s="213"/>
      <c r="T1386" s="214"/>
      <c r="AT1386" s="215" t="s">
        <v>211</v>
      </c>
      <c r="AU1386" s="215" t="s">
        <v>82</v>
      </c>
      <c r="AV1386" s="13" t="s">
        <v>82</v>
      </c>
      <c r="AW1386" s="13" t="s">
        <v>31</v>
      </c>
      <c r="AX1386" s="13" t="s">
        <v>75</v>
      </c>
      <c r="AY1386" s="215" t="s">
        <v>201</v>
      </c>
    </row>
    <row r="1387" spans="1:65" s="13" customFormat="1" ht="11.25">
      <c r="B1387" s="205"/>
      <c r="C1387" s="206"/>
      <c r="D1387" s="207" t="s">
        <v>211</v>
      </c>
      <c r="E1387" s="208" t="s">
        <v>1</v>
      </c>
      <c r="F1387" s="209" t="s">
        <v>6064</v>
      </c>
      <c r="G1387" s="206"/>
      <c r="H1387" s="208" t="s">
        <v>1</v>
      </c>
      <c r="I1387" s="210"/>
      <c r="J1387" s="206"/>
      <c r="K1387" s="206"/>
      <c r="L1387" s="211"/>
      <c r="M1387" s="212"/>
      <c r="N1387" s="213"/>
      <c r="O1387" s="213"/>
      <c r="P1387" s="213"/>
      <c r="Q1387" s="213"/>
      <c r="R1387" s="213"/>
      <c r="S1387" s="213"/>
      <c r="T1387" s="214"/>
      <c r="AT1387" s="215" t="s">
        <v>211</v>
      </c>
      <c r="AU1387" s="215" t="s">
        <v>82</v>
      </c>
      <c r="AV1387" s="13" t="s">
        <v>82</v>
      </c>
      <c r="AW1387" s="13" t="s">
        <v>31</v>
      </c>
      <c r="AX1387" s="13" t="s">
        <v>75</v>
      </c>
      <c r="AY1387" s="215" t="s">
        <v>201</v>
      </c>
    </row>
    <row r="1388" spans="1:65" s="14" customFormat="1" ht="11.25">
      <c r="B1388" s="216"/>
      <c r="C1388" s="217"/>
      <c r="D1388" s="207" t="s">
        <v>211</v>
      </c>
      <c r="E1388" s="218" t="s">
        <v>1</v>
      </c>
      <c r="F1388" s="219" t="s">
        <v>82</v>
      </c>
      <c r="G1388" s="217"/>
      <c r="H1388" s="220">
        <v>1</v>
      </c>
      <c r="I1388" s="221"/>
      <c r="J1388" s="217"/>
      <c r="K1388" s="217"/>
      <c r="L1388" s="222"/>
      <c r="M1388" s="223"/>
      <c r="N1388" s="224"/>
      <c r="O1388" s="224"/>
      <c r="P1388" s="224"/>
      <c r="Q1388" s="224"/>
      <c r="R1388" s="224"/>
      <c r="S1388" s="224"/>
      <c r="T1388" s="225"/>
      <c r="AT1388" s="226" t="s">
        <v>211</v>
      </c>
      <c r="AU1388" s="226" t="s">
        <v>82</v>
      </c>
      <c r="AV1388" s="14" t="s">
        <v>84</v>
      </c>
      <c r="AW1388" s="14" t="s">
        <v>31</v>
      </c>
      <c r="AX1388" s="14" t="s">
        <v>75</v>
      </c>
      <c r="AY1388" s="226" t="s">
        <v>201</v>
      </c>
    </row>
    <row r="1389" spans="1:65" s="15" customFormat="1" ht="11.25">
      <c r="B1389" s="245"/>
      <c r="C1389" s="246"/>
      <c r="D1389" s="207" t="s">
        <v>211</v>
      </c>
      <c r="E1389" s="247" t="s">
        <v>1</v>
      </c>
      <c r="F1389" s="248" t="s">
        <v>5560</v>
      </c>
      <c r="G1389" s="246"/>
      <c r="H1389" s="249">
        <v>1</v>
      </c>
      <c r="I1389" s="250"/>
      <c r="J1389" s="246"/>
      <c r="K1389" s="246"/>
      <c r="L1389" s="251"/>
      <c r="M1389" s="252"/>
      <c r="N1389" s="253"/>
      <c r="O1389" s="253"/>
      <c r="P1389" s="253"/>
      <c r="Q1389" s="253"/>
      <c r="R1389" s="253"/>
      <c r="S1389" s="253"/>
      <c r="T1389" s="254"/>
      <c r="AT1389" s="255" t="s">
        <v>211</v>
      </c>
      <c r="AU1389" s="255" t="s">
        <v>82</v>
      </c>
      <c r="AV1389" s="15" t="s">
        <v>209</v>
      </c>
      <c r="AW1389" s="15" t="s">
        <v>31</v>
      </c>
      <c r="AX1389" s="15" t="s">
        <v>82</v>
      </c>
      <c r="AY1389" s="255" t="s">
        <v>201</v>
      </c>
    </row>
    <row r="1390" spans="1:65" s="2" customFormat="1" ht="36">
      <c r="A1390" s="34"/>
      <c r="B1390" s="35"/>
      <c r="C1390" s="192" t="s">
        <v>2748</v>
      </c>
      <c r="D1390" s="192" t="s">
        <v>204</v>
      </c>
      <c r="E1390" s="193" t="s">
        <v>6553</v>
      </c>
      <c r="F1390" s="194" t="s">
        <v>6551</v>
      </c>
      <c r="G1390" s="195" t="s">
        <v>2526</v>
      </c>
      <c r="H1390" s="196">
        <v>1</v>
      </c>
      <c r="I1390" s="197"/>
      <c r="J1390" s="198">
        <f>ROUND(I1390*H1390,2)</f>
        <v>0</v>
      </c>
      <c r="K1390" s="194" t="s">
        <v>1</v>
      </c>
      <c r="L1390" s="39"/>
      <c r="M1390" s="199" t="s">
        <v>1</v>
      </c>
      <c r="N1390" s="200" t="s">
        <v>40</v>
      </c>
      <c r="O1390" s="71"/>
      <c r="P1390" s="201">
        <f>O1390*H1390</f>
        <v>0</v>
      </c>
      <c r="Q1390" s="201">
        <v>0</v>
      </c>
      <c r="R1390" s="201">
        <f>Q1390*H1390</f>
        <v>0</v>
      </c>
      <c r="S1390" s="201">
        <v>0</v>
      </c>
      <c r="T1390" s="202">
        <f>S1390*H1390</f>
        <v>0</v>
      </c>
      <c r="U1390" s="34"/>
      <c r="V1390" s="34"/>
      <c r="W1390" s="34"/>
      <c r="X1390" s="34"/>
      <c r="Y1390" s="34"/>
      <c r="Z1390" s="34"/>
      <c r="AA1390" s="34"/>
      <c r="AB1390" s="34"/>
      <c r="AC1390" s="34"/>
      <c r="AD1390" s="34"/>
      <c r="AE1390" s="34"/>
      <c r="AR1390" s="203" t="s">
        <v>209</v>
      </c>
      <c r="AT1390" s="203" t="s">
        <v>204</v>
      </c>
      <c r="AU1390" s="203" t="s">
        <v>82</v>
      </c>
      <c r="AY1390" s="17" t="s">
        <v>201</v>
      </c>
      <c r="BE1390" s="204">
        <f>IF(N1390="základní",J1390,0)</f>
        <v>0</v>
      </c>
      <c r="BF1390" s="204">
        <f>IF(N1390="snížená",J1390,0)</f>
        <v>0</v>
      </c>
      <c r="BG1390" s="204">
        <f>IF(N1390="zákl. přenesená",J1390,0)</f>
        <v>0</v>
      </c>
      <c r="BH1390" s="204">
        <f>IF(N1390="sníž. přenesená",J1390,0)</f>
        <v>0</v>
      </c>
      <c r="BI1390" s="204">
        <f>IF(N1390="nulová",J1390,0)</f>
        <v>0</v>
      </c>
      <c r="BJ1390" s="17" t="s">
        <v>82</v>
      </c>
      <c r="BK1390" s="204">
        <f>ROUND(I1390*H1390,2)</f>
        <v>0</v>
      </c>
      <c r="BL1390" s="17" t="s">
        <v>209</v>
      </c>
      <c r="BM1390" s="203" t="s">
        <v>4579</v>
      </c>
    </row>
    <row r="1391" spans="1:65" s="13" customFormat="1" ht="11.25">
      <c r="B1391" s="205"/>
      <c r="C1391" s="206"/>
      <c r="D1391" s="207" t="s">
        <v>211</v>
      </c>
      <c r="E1391" s="208" t="s">
        <v>1</v>
      </c>
      <c r="F1391" s="209" t="s">
        <v>6049</v>
      </c>
      <c r="G1391" s="206"/>
      <c r="H1391" s="208" t="s">
        <v>1</v>
      </c>
      <c r="I1391" s="210"/>
      <c r="J1391" s="206"/>
      <c r="K1391" s="206"/>
      <c r="L1391" s="211"/>
      <c r="M1391" s="212"/>
      <c r="N1391" s="213"/>
      <c r="O1391" s="213"/>
      <c r="P1391" s="213"/>
      <c r="Q1391" s="213"/>
      <c r="R1391" s="213"/>
      <c r="S1391" s="213"/>
      <c r="T1391" s="214"/>
      <c r="AT1391" s="215" t="s">
        <v>211</v>
      </c>
      <c r="AU1391" s="215" t="s">
        <v>82</v>
      </c>
      <c r="AV1391" s="13" t="s">
        <v>82</v>
      </c>
      <c r="AW1391" s="13" t="s">
        <v>31</v>
      </c>
      <c r="AX1391" s="13" t="s">
        <v>75</v>
      </c>
      <c r="AY1391" s="215" t="s">
        <v>201</v>
      </c>
    </row>
    <row r="1392" spans="1:65" s="14" customFormat="1" ht="11.25">
      <c r="B1392" s="216"/>
      <c r="C1392" s="217"/>
      <c r="D1392" s="207" t="s">
        <v>211</v>
      </c>
      <c r="E1392" s="218" t="s">
        <v>1</v>
      </c>
      <c r="F1392" s="219" t="s">
        <v>82</v>
      </c>
      <c r="G1392" s="217"/>
      <c r="H1392" s="220">
        <v>1</v>
      </c>
      <c r="I1392" s="221"/>
      <c r="J1392" s="217"/>
      <c r="K1392" s="217"/>
      <c r="L1392" s="222"/>
      <c r="M1392" s="223"/>
      <c r="N1392" s="224"/>
      <c r="O1392" s="224"/>
      <c r="P1392" s="224"/>
      <c r="Q1392" s="224"/>
      <c r="R1392" s="224"/>
      <c r="S1392" s="224"/>
      <c r="T1392" s="225"/>
      <c r="AT1392" s="226" t="s">
        <v>211</v>
      </c>
      <c r="AU1392" s="226" t="s">
        <v>82</v>
      </c>
      <c r="AV1392" s="14" t="s">
        <v>84</v>
      </c>
      <c r="AW1392" s="14" t="s">
        <v>31</v>
      </c>
      <c r="AX1392" s="14" t="s">
        <v>75</v>
      </c>
      <c r="AY1392" s="226" t="s">
        <v>201</v>
      </c>
    </row>
    <row r="1393" spans="1:65" s="15" customFormat="1" ht="11.25">
      <c r="B1393" s="245"/>
      <c r="C1393" s="246"/>
      <c r="D1393" s="207" t="s">
        <v>211</v>
      </c>
      <c r="E1393" s="247" t="s">
        <v>1</v>
      </c>
      <c r="F1393" s="248" t="s">
        <v>5560</v>
      </c>
      <c r="G1393" s="246"/>
      <c r="H1393" s="249">
        <v>1</v>
      </c>
      <c r="I1393" s="250"/>
      <c r="J1393" s="246"/>
      <c r="K1393" s="246"/>
      <c r="L1393" s="251"/>
      <c r="M1393" s="252"/>
      <c r="N1393" s="253"/>
      <c r="O1393" s="253"/>
      <c r="P1393" s="253"/>
      <c r="Q1393" s="253"/>
      <c r="R1393" s="253"/>
      <c r="S1393" s="253"/>
      <c r="T1393" s="254"/>
      <c r="AT1393" s="255" t="s">
        <v>211</v>
      </c>
      <c r="AU1393" s="255" t="s">
        <v>82</v>
      </c>
      <c r="AV1393" s="15" t="s">
        <v>209</v>
      </c>
      <c r="AW1393" s="15" t="s">
        <v>31</v>
      </c>
      <c r="AX1393" s="15" t="s">
        <v>82</v>
      </c>
      <c r="AY1393" s="255" t="s">
        <v>201</v>
      </c>
    </row>
    <row r="1394" spans="1:65" s="2" customFormat="1" ht="24">
      <c r="A1394" s="34"/>
      <c r="B1394" s="35"/>
      <c r="C1394" s="192" t="s">
        <v>2754</v>
      </c>
      <c r="D1394" s="192" t="s">
        <v>204</v>
      </c>
      <c r="E1394" s="193" t="s">
        <v>6554</v>
      </c>
      <c r="F1394" s="194" t="s">
        <v>6548</v>
      </c>
      <c r="G1394" s="195" t="s">
        <v>2526</v>
      </c>
      <c r="H1394" s="196">
        <v>1</v>
      </c>
      <c r="I1394" s="197"/>
      <c r="J1394" s="198">
        <f>ROUND(I1394*H1394,2)</f>
        <v>0</v>
      </c>
      <c r="K1394" s="194" t="s">
        <v>1</v>
      </c>
      <c r="L1394" s="39"/>
      <c r="M1394" s="199" t="s">
        <v>1</v>
      </c>
      <c r="N1394" s="200" t="s">
        <v>40</v>
      </c>
      <c r="O1394" s="71"/>
      <c r="P1394" s="201">
        <f>O1394*H1394</f>
        <v>0</v>
      </c>
      <c r="Q1394" s="201">
        <v>0</v>
      </c>
      <c r="R1394" s="201">
        <f>Q1394*H1394</f>
        <v>0</v>
      </c>
      <c r="S1394" s="201">
        <v>0</v>
      </c>
      <c r="T1394" s="202">
        <f>S1394*H1394</f>
        <v>0</v>
      </c>
      <c r="U1394" s="34"/>
      <c r="V1394" s="34"/>
      <c r="W1394" s="34"/>
      <c r="X1394" s="34"/>
      <c r="Y1394" s="34"/>
      <c r="Z1394" s="34"/>
      <c r="AA1394" s="34"/>
      <c r="AB1394" s="34"/>
      <c r="AC1394" s="34"/>
      <c r="AD1394" s="34"/>
      <c r="AE1394" s="34"/>
      <c r="AR1394" s="203" t="s">
        <v>209</v>
      </c>
      <c r="AT1394" s="203" t="s">
        <v>204</v>
      </c>
      <c r="AU1394" s="203" t="s">
        <v>82</v>
      </c>
      <c r="AY1394" s="17" t="s">
        <v>201</v>
      </c>
      <c r="BE1394" s="204">
        <f>IF(N1394="základní",J1394,0)</f>
        <v>0</v>
      </c>
      <c r="BF1394" s="204">
        <f>IF(N1394="snížená",J1394,0)</f>
        <v>0</v>
      </c>
      <c r="BG1394" s="204">
        <f>IF(N1394="zákl. přenesená",J1394,0)</f>
        <v>0</v>
      </c>
      <c r="BH1394" s="204">
        <f>IF(N1394="sníž. přenesená",J1394,0)</f>
        <v>0</v>
      </c>
      <c r="BI1394" s="204">
        <f>IF(N1394="nulová",J1394,0)</f>
        <v>0</v>
      </c>
      <c r="BJ1394" s="17" t="s">
        <v>82</v>
      </c>
      <c r="BK1394" s="204">
        <f>ROUND(I1394*H1394,2)</f>
        <v>0</v>
      </c>
      <c r="BL1394" s="17" t="s">
        <v>209</v>
      </c>
      <c r="BM1394" s="203" t="s">
        <v>4587</v>
      </c>
    </row>
    <row r="1395" spans="1:65" s="13" customFormat="1" ht="22.5">
      <c r="B1395" s="205"/>
      <c r="C1395" s="206"/>
      <c r="D1395" s="207" t="s">
        <v>211</v>
      </c>
      <c r="E1395" s="208" t="s">
        <v>1</v>
      </c>
      <c r="F1395" s="209" t="s">
        <v>6549</v>
      </c>
      <c r="G1395" s="206"/>
      <c r="H1395" s="208" t="s">
        <v>1</v>
      </c>
      <c r="I1395" s="210"/>
      <c r="J1395" s="206"/>
      <c r="K1395" s="206"/>
      <c r="L1395" s="211"/>
      <c r="M1395" s="212"/>
      <c r="N1395" s="213"/>
      <c r="O1395" s="213"/>
      <c r="P1395" s="213"/>
      <c r="Q1395" s="213"/>
      <c r="R1395" s="213"/>
      <c r="S1395" s="213"/>
      <c r="T1395" s="214"/>
      <c r="AT1395" s="215" t="s">
        <v>211</v>
      </c>
      <c r="AU1395" s="215" t="s">
        <v>82</v>
      </c>
      <c r="AV1395" s="13" t="s">
        <v>82</v>
      </c>
      <c r="AW1395" s="13" t="s">
        <v>31</v>
      </c>
      <c r="AX1395" s="13" t="s">
        <v>75</v>
      </c>
      <c r="AY1395" s="215" t="s">
        <v>201</v>
      </c>
    </row>
    <row r="1396" spans="1:65" s="13" customFormat="1" ht="22.5">
      <c r="B1396" s="205"/>
      <c r="C1396" s="206"/>
      <c r="D1396" s="207" t="s">
        <v>211</v>
      </c>
      <c r="E1396" s="208" t="s">
        <v>1</v>
      </c>
      <c r="F1396" s="209" t="s">
        <v>6472</v>
      </c>
      <c r="G1396" s="206"/>
      <c r="H1396" s="208" t="s">
        <v>1</v>
      </c>
      <c r="I1396" s="210"/>
      <c r="J1396" s="206"/>
      <c r="K1396" s="206"/>
      <c r="L1396" s="211"/>
      <c r="M1396" s="212"/>
      <c r="N1396" s="213"/>
      <c r="O1396" s="213"/>
      <c r="P1396" s="213"/>
      <c r="Q1396" s="213"/>
      <c r="R1396" s="213"/>
      <c r="S1396" s="213"/>
      <c r="T1396" s="214"/>
      <c r="AT1396" s="215" t="s">
        <v>211</v>
      </c>
      <c r="AU1396" s="215" t="s">
        <v>82</v>
      </c>
      <c r="AV1396" s="13" t="s">
        <v>82</v>
      </c>
      <c r="AW1396" s="13" t="s">
        <v>31</v>
      </c>
      <c r="AX1396" s="13" t="s">
        <v>75</v>
      </c>
      <c r="AY1396" s="215" t="s">
        <v>201</v>
      </c>
    </row>
    <row r="1397" spans="1:65" s="13" customFormat="1" ht="11.25">
      <c r="B1397" s="205"/>
      <c r="C1397" s="206"/>
      <c r="D1397" s="207" t="s">
        <v>211</v>
      </c>
      <c r="E1397" s="208" t="s">
        <v>1</v>
      </c>
      <c r="F1397" s="209" t="s">
        <v>6473</v>
      </c>
      <c r="G1397" s="206"/>
      <c r="H1397" s="208" t="s">
        <v>1</v>
      </c>
      <c r="I1397" s="210"/>
      <c r="J1397" s="206"/>
      <c r="K1397" s="206"/>
      <c r="L1397" s="211"/>
      <c r="M1397" s="212"/>
      <c r="N1397" s="213"/>
      <c r="O1397" s="213"/>
      <c r="P1397" s="213"/>
      <c r="Q1397" s="213"/>
      <c r="R1397" s="213"/>
      <c r="S1397" s="213"/>
      <c r="T1397" s="214"/>
      <c r="AT1397" s="215" t="s">
        <v>211</v>
      </c>
      <c r="AU1397" s="215" t="s">
        <v>82</v>
      </c>
      <c r="AV1397" s="13" t="s">
        <v>82</v>
      </c>
      <c r="AW1397" s="13" t="s">
        <v>31</v>
      </c>
      <c r="AX1397" s="13" t="s">
        <v>75</v>
      </c>
      <c r="AY1397" s="215" t="s">
        <v>201</v>
      </c>
    </row>
    <row r="1398" spans="1:65" s="13" customFormat="1" ht="11.25">
      <c r="B1398" s="205"/>
      <c r="C1398" s="206"/>
      <c r="D1398" s="207" t="s">
        <v>211</v>
      </c>
      <c r="E1398" s="208" t="s">
        <v>1</v>
      </c>
      <c r="F1398" s="209" t="s">
        <v>6474</v>
      </c>
      <c r="G1398" s="206"/>
      <c r="H1398" s="208" t="s">
        <v>1</v>
      </c>
      <c r="I1398" s="210"/>
      <c r="J1398" s="206"/>
      <c r="K1398" s="206"/>
      <c r="L1398" s="211"/>
      <c r="M1398" s="212"/>
      <c r="N1398" s="213"/>
      <c r="O1398" s="213"/>
      <c r="P1398" s="213"/>
      <c r="Q1398" s="213"/>
      <c r="R1398" s="213"/>
      <c r="S1398" s="213"/>
      <c r="T1398" s="214"/>
      <c r="AT1398" s="215" t="s">
        <v>211</v>
      </c>
      <c r="AU1398" s="215" t="s">
        <v>82</v>
      </c>
      <c r="AV1398" s="13" t="s">
        <v>82</v>
      </c>
      <c r="AW1398" s="13" t="s">
        <v>31</v>
      </c>
      <c r="AX1398" s="13" t="s">
        <v>75</v>
      </c>
      <c r="AY1398" s="215" t="s">
        <v>201</v>
      </c>
    </row>
    <row r="1399" spans="1:65" s="13" customFormat="1" ht="11.25">
      <c r="B1399" s="205"/>
      <c r="C1399" s="206"/>
      <c r="D1399" s="207" t="s">
        <v>211</v>
      </c>
      <c r="E1399" s="208" t="s">
        <v>1</v>
      </c>
      <c r="F1399" s="209" t="s">
        <v>6064</v>
      </c>
      <c r="G1399" s="206"/>
      <c r="H1399" s="208" t="s">
        <v>1</v>
      </c>
      <c r="I1399" s="210"/>
      <c r="J1399" s="206"/>
      <c r="K1399" s="206"/>
      <c r="L1399" s="211"/>
      <c r="M1399" s="212"/>
      <c r="N1399" s="213"/>
      <c r="O1399" s="213"/>
      <c r="P1399" s="213"/>
      <c r="Q1399" s="213"/>
      <c r="R1399" s="213"/>
      <c r="S1399" s="213"/>
      <c r="T1399" s="214"/>
      <c r="AT1399" s="215" t="s">
        <v>211</v>
      </c>
      <c r="AU1399" s="215" t="s">
        <v>82</v>
      </c>
      <c r="AV1399" s="13" t="s">
        <v>82</v>
      </c>
      <c r="AW1399" s="13" t="s">
        <v>31</v>
      </c>
      <c r="AX1399" s="13" t="s">
        <v>75</v>
      </c>
      <c r="AY1399" s="215" t="s">
        <v>201</v>
      </c>
    </row>
    <row r="1400" spans="1:65" s="14" customFormat="1" ht="11.25">
      <c r="B1400" s="216"/>
      <c r="C1400" s="217"/>
      <c r="D1400" s="207" t="s">
        <v>211</v>
      </c>
      <c r="E1400" s="218" t="s">
        <v>1</v>
      </c>
      <c r="F1400" s="219" t="s">
        <v>82</v>
      </c>
      <c r="G1400" s="217"/>
      <c r="H1400" s="220">
        <v>1</v>
      </c>
      <c r="I1400" s="221"/>
      <c r="J1400" s="217"/>
      <c r="K1400" s="217"/>
      <c r="L1400" s="222"/>
      <c r="M1400" s="223"/>
      <c r="N1400" s="224"/>
      <c r="O1400" s="224"/>
      <c r="P1400" s="224"/>
      <c r="Q1400" s="224"/>
      <c r="R1400" s="224"/>
      <c r="S1400" s="224"/>
      <c r="T1400" s="225"/>
      <c r="AT1400" s="226" t="s">
        <v>211</v>
      </c>
      <c r="AU1400" s="226" t="s">
        <v>82</v>
      </c>
      <c r="AV1400" s="14" t="s">
        <v>84</v>
      </c>
      <c r="AW1400" s="14" t="s">
        <v>31</v>
      </c>
      <c r="AX1400" s="14" t="s">
        <v>75</v>
      </c>
      <c r="AY1400" s="226" t="s">
        <v>201</v>
      </c>
    </row>
    <row r="1401" spans="1:65" s="15" customFormat="1" ht="11.25">
      <c r="B1401" s="245"/>
      <c r="C1401" s="246"/>
      <c r="D1401" s="207" t="s">
        <v>211</v>
      </c>
      <c r="E1401" s="247" t="s">
        <v>1</v>
      </c>
      <c r="F1401" s="248" t="s">
        <v>5560</v>
      </c>
      <c r="G1401" s="246"/>
      <c r="H1401" s="249">
        <v>1</v>
      </c>
      <c r="I1401" s="250"/>
      <c r="J1401" s="246"/>
      <c r="K1401" s="246"/>
      <c r="L1401" s="251"/>
      <c r="M1401" s="252"/>
      <c r="N1401" s="253"/>
      <c r="O1401" s="253"/>
      <c r="P1401" s="253"/>
      <c r="Q1401" s="253"/>
      <c r="R1401" s="253"/>
      <c r="S1401" s="253"/>
      <c r="T1401" s="254"/>
      <c r="AT1401" s="255" t="s">
        <v>211</v>
      </c>
      <c r="AU1401" s="255" t="s">
        <v>82</v>
      </c>
      <c r="AV1401" s="15" t="s">
        <v>209</v>
      </c>
      <c r="AW1401" s="15" t="s">
        <v>31</v>
      </c>
      <c r="AX1401" s="15" t="s">
        <v>82</v>
      </c>
      <c r="AY1401" s="255" t="s">
        <v>201</v>
      </c>
    </row>
    <row r="1402" spans="1:65" s="2" customFormat="1" ht="36">
      <c r="A1402" s="34"/>
      <c r="B1402" s="35"/>
      <c r="C1402" s="192" t="s">
        <v>2763</v>
      </c>
      <c r="D1402" s="192" t="s">
        <v>204</v>
      </c>
      <c r="E1402" s="193" t="s">
        <v>6555</v>
      </c>
      <c r="F1402" s="194" t="s">
        <v>6551</v>
      </c>
      <c r="G1402" s="195" t="s">
        <v>2526</v>
      </c>
      <c r="H1402" s="196">
        <v>1</v>
      </c>
      <c r="I1402" s="197"/>
      <c r="J1402" s="198">
        <f>ROUND(I1402*H1402,2)</f>
        <v>0</v>
      </c>
      <c r="K1402" s="194" t="s">
        <v>1</v>
      </c>
      <c r="L1402" s="39"/>
      <c r="M1402" s="199" t="s">
        <v>1</v>
      </c>
      <c r="N1402" s="200" t="s">
        <v>40</v>
      </c>
      <c r="O1402" s="71"/>
      <c r="P1402" s="201">
        <f>O1402*H1402</f>
        <v>0</v>
      </c>
      <c r="Q1402" s="201">
        <v>0</v>
      </c>
      <c r="R1402" s="201">
        <f>Q1402*H1402</f>
        <v>0</v>
      </c>
      <c r="S1402" s="201">
        <v>0</v>
      </c>
      <c r="T1402" s="202">
        <f>S1402*H1402</f>
        <v>0</v>
      </c>
      <c r="U1402" s="34"/>
      <c r="V1402" s="34"/>
      <c r="W1402" s="34"/>
      <c r="X1402" s="34"/>
      <c r="Y1402" s="34"/>
      <c r="Z1402" s="34"/>
      <c r="AA1402" s="34"/>
      <c r="AB1402" s="34"/>
      <c r="AC1402" s="34"/>
      <c r="AD1402" s="34"/>
      <c r="AE1402" s="34"/>
      <c r="AR1402" s="203" t="s">
        <v>209</v>
      </c>
      <c r="AT1402" s="203" t="s">
        <v>204</v>
      </c>
      <c r="AU1402" s="203" t="s">
        <v>82</v>
      </c>
      <c r="AY1402" s="17" t="s">
        <v>201</v>
      </c>
      <c r="BE1402" s="204">
        <f>IF(N1402="základní",J1402,0)</f>
        <v>0</v>
      </c>
      <c r="BF1402" s="204">
        <f>IF(N1402="snížená",J1402,0)</f>
        <v>0</v>
      </c>
      <c r="BG1402" s="204">
        <f>IF(N1402="zákl. přenesená",J1402,0)</f>
        <v>0</v>
      </c>
      <c r="BH1402" s="204">
        <f>IF(N1402="sníž. přenesená",J1402,0)</f>
        <v>0</v>
      </c>
      <c r="BI1402" s="204">
        <f>IF(N1402="nulová",J1402,0)</f>
        <v>0</v>
      </c>
      <c r="BJ1402" s="17" t="s">
        <v>82</v>
      </c>
      <c r="BK1402" s="204">
        <f>ROUND(I1402*H1402,2)</f>
        <v>0</v>
      </c>
      <c r="BL1402" s="17" t="s">
        <v>209</v>
      </c>
      <c r="BM1402" s="203" t="s">
        <v>4595</v>
      </c>
    </row>
    <row r="1403" spans="1:65" s="13" customFormat="1" ht="11.25">
      <c r="B1403" s="205"/>
      <c r="C1403" s="206"/>
      <c r="D1403" s="207" t="s">
        <v>211</v>
      </c>
      <c r="E1403" s="208" t="s">
        <v>1</v>
      </c>
      <c r="F1403" s="209" t="s">
        <v>6049</v>
      </c>
      <c r="G1403" s="206"/>
      <c r="H1403" s="208" t="s">
        <v>1</v>
      </c>
      <c r="I1403" s="210"/>
      <c r="J1403" s="206"/>
      <c r="K1403" s="206"/>
      <c r="L1403" s="211"/>
      <c r="M1403" s="212"/>
      <c r="N1403" s="213"/>
      <c r="O1403" s="213"/>
      <c r="P1403" s="213"/>
      <c r="Q1403" s="213"/>
      <c r="R1403" s="213"/>
      <c r="S1403" s="213"/>
      <c r="T1403" s="214"/>
      <c r="AT1403" s="215" t="s">
        <v>211</v>
      </c>
      <c r="AU1403" s="215" t="s">
        <v>82</v>
      </c>
      <c r="AV1403" s="13" t="s">
        <v>82</v>
      </c>
      <c r="AW1403" s="13" t="s">
        <v>31</v>
      </c>
      <c r="AX1403" s="13" t="s">
        <v>75</v>
      </c>
      <c r="AY1403" s="215" t="s">
        <v>201</v>
      </c>
    </row>
    <row r="1404" spans="1:65" s="14" customFormat="1" ht="11.25">
      <c r="B1404" s="216"/>
      <c r="C1404" s="217"/>
      <c r="D1404" s="207" t="s">
        <v>211</v>
      </c>
      <c r="E1404" s="218" t="s">
        <v>1</v>
      </c>
      <c r="F1404" s="219" t="s">
        <v>82</v>
      </c>
      <c r="G1404" s="217"/>
      <c r="H1404" s="220">
        <v>1</v>
      </c>
      <c r="I1404" s="221"/>
      <c r="J1404" s="217"/>
      <c r="K1404" s="217"/>
      <c r="L1404" s="222"/>
      <c r="M1404" s="223"/>
      <c r="N1404" s="224"/>
      <c r="O1404" s="224"/>
      <c r="P1404" s="224"/>
      <c r="Q1404" s="224"/>
      <c r="R1404" s="224"/>
      <c r="S1404" s="224"/>
      <c r="T1404" s="225"/>
      <c r="AT1404" s="226" t="s">
        <v>211</v>
      </c>
      <c r="AU1404" s="226" t="s">
        <v>82</v>
      </c>
      <c r="AV1404" s="14" t="s">
        <v>84</v>
      </c>
      <c r="AW1404" s="14" t="s">
        <v>31</v>
      </c>
      <c r="AX1404" s="14" t="s">
        <v>75</v>
      </c>
      <c r="AY1404" s="226" t="s">
        <v>201</v>
      </c>
    </row>
    <row r="1405" spans="1:65" s="15" customFormat="1" ht="11.25">
      <c r="B1405" s="245"/>
      <c r="C1405" s="246"/>
      <c r="D1405" s="207" t="s">
        <v>211</v>
      </c>
      <c r="E1405" s="247" t="s">
        <v>1</v>
      </c>
      <c r="F1405" s="248" t="s">
        <v>5560</v>
      </c>
      <c r="G1405" s="246"/>
      <c r="H1405" s="249">
        <v>1</v>
      </c>
      <c r="I1405" s="250"/>
      <c r="J1405" s="246"/>
      <c r="K1405" s="246"/>
      <c r="L1405" s="251"/>
      <c r="M1405" s="252"/>
      <c r="N1405" s="253"/>
      <c r="O1405" s="253"/>
      <c r="P1405" s="253"/>
      <c r="Q1405" s="253"/>
      <c r="R1405" s="253"/>
      <c r="S1405" s="253"/>
      <c r="T1405" s="254"/>
      <c r="AT1405" s="255" t="s">
        <v>211</v>
      </c>
      <c r="AU1405" s="255" t="s">
        <v>82</v>
      </c>
      <c r="AV1405" s="15" t="s">
        <v>209</v>
      </c>
      <c r="AW1405" s="15" t="s">
        <v>31</v>
      </c>
      <c r="AX1405" s="15" t="s">
        <v>82</v>
      </c>
      <c r="AY1405" s="255" t="s">
        <v>201</v>
      </c>
    </row>
    <row r="1406" spans="1:65" s="2" customFormat="1" ht="24">
      <c r="A1406" s="34"/>
      <c r="B1406" s="35"/>
      <c r="C1406" s="192" t="s">
        <v>2767</v>
      </c>
      <c r="D1406" s="192" t="s">
        <v>204</v>
      </c>
      <c r="E1406" s="193" t="s">
        <v>6556</v>
      </c>
      <c r="F1406" s="194" t="s">
        <v>6122</v>
      </c>
      <c r="G1406" s="195" t="s">
        <v>6114</v>
      </c>
      <c r="H1406" s="196">
        <v>23</v>
      </c>
      <c r="I1406" s="197"/>
      <c r="J1406" s="198">
        <f>ROUND(I1406*H1406,2)</f>
        <v>0</v>
      </c>
      <c r="K1406" s="194" t="s">
        <v>1</v>
      </c>
      <c r="L1406" s="39"/>
      <c r="M1406" s="199" t="s">
        <v>1</v>
      </c>
      <c r="N1406" s="200" t="s">
        <v>40</v>
      </c>
      <c r="O1406" s="71"/>
      <c r="P1406" s="201">
        <f>O1406*H1406</f>
        <v>0</v>
      </c>
      <c r="Q1406" s="201">
        <v>0</v>
      </c>
      <c r="R1406" s="201">
        <f>Q1406*H1406</f>
        <v>0</v>
      </c>
      <c r="S1406" s="201">
        <v>0</v>
      </c>
      <c r="T1406" s="202">
        <f>S1406*H1406</f>
        <v>0</v>
      </c>
      <c r="U1406" s="34"/>
      <c r="V1406" s="34"/>
      <c r="W1406" s="34"/>
      <c r="X1406" s="34"/>
      <c r="Y1406" s="34"/>
      <c r="Z1406" s="34"/>
      <c r="AA1406" s="34"/>
      <c r="AB1406" s="34"/>
      <c r="AC1406" s="34"/>
      <c r="AD1406" s="34"/>
      <c r="AE1406" s="34"/>
      <c r="AR1406" s="203" t="s">
        <v>209</v>
      </c>
      <c r="AT1406" s="203" t="s">
        <v>204</v>
      </c>
      <c r="AU1406" s="203" t="s">
        <v>82</v>
      </c>
      <c r="AY1406" s="17" t="s">
        <v>201</v>
      </c>
      <c r="BE1406" s="204">
        <f>IF(N1406="základní",J1406,0)</f>
        <v>0</v>
      </c>
      <c r="BF1406" s="204">
        <f>IF(N1406="snížená",J1406,0)</f>
        <v>0</v>
      </c>
      <c r="BG1406" s="204">
        <f>IF(N1406="zákl. přenesená",J1406,0)</f>
        <v>0</v>
      </c>
      <c r="BH1406" s="204">
        <f>IF(N1406="sníž. přenesená",J1406,0)</f>
        <v>0</v>
      </c>
      <c r="BI1406" s="204">
        <f>IF(N1406="nulová",J1406,0)</f>
        <v>0</v>
      </c>
      <c r="BJ1406" s="17" t="s">
        <v>82</v>
      </c>
      <c r="BK1406" s="204">
        <f>ROUND(I1406*H1406,2)</f>
        <v>0</v>
      </c>
      <c r="BL1406" s="17" t="s">
        <v>209</v>
      </c>
      <c r="BM1406" s="203" t="s">
        <v>4603</v>
      </c>
    </row>
    <row r="1407" spans="1:65" s="13" customFormat="1" ht="22.5">
      <c r="B1407" s="205"/>
      <c r="C1407" s="206"/>
      <c r="D1407" s="207" t="s">
        <v>211</v>
      </c>
      <c r="E1407" s="208" t="s">
        <v>1</v>
      </c>
      <c r="F1407" s="209" t="s">
        <v>6123</v>
      </c>
      <c r="G1407" s="206"/>
      <c r="H1407" s="208" t="s">
        <v>1</v>
      </c>
      <c r="I1407" s="210"/>
      <c r="J1407" s="206"/>
      <c r="K1407" s="206"/>
      <c r="L1407" s="211"/>
      <c r="M1407" s="212"/>
      <c r="N1407" s="213"/>
      <c r="O1407" s="213"/>
      <c r="P1407" s="213"/>
      <c r="Q1407" s="213"/>
      <c r="R1407" s="213"/>
      <c r="S1407" s="213"/>
      <c r="T1407" s="214"/>
      <c r="AT1407" s="215" t="s">
        <v>211</v>
      </c>
      <c r="AU1407" s="215" t="s">
        <v>82</v>
      </c>
      <c r="AV1407" s="13" t="s">
        <v>82</v>
      </c>
      <c r="AW1407" s="13" t="s">
        <v>31</v>
      </c>
      <c r="AX1407" s="13" t="s">
        <v>75</v>
      </c>
      <c r="AY1407" s="215" t="s">
        <v>201</v>
      </c>
    </row>
    <row r="1408" spans="1:65" s="13" customFormat="1" ht="11.25">
      <c r="B1408" s="205"/>
      <c r="C1408" s="206"/>
      <c r="D1408" s="207" t="s">
        <v>211</v>
      </c>
      <c r="E1408" s="208" t="s">
        <v>1</v>
      </c>
      <c r="F1408" s="209" t="s">
        <v>6557</v>
      </c>
      <c r="G1408" s="206"/>
      <c r="H1408" s="208" t="s">
        <v>1</v>
      </c>
      <c r="I1408" s="210"/>
      <c r="J1408" s="206"/>
      <c r="K1408" s="206"/>
      <c r="L1408" s="211"/>
      <c r="M1408" s="212"/>
      <c r="N1408" s="213"/>
      <c r="O1408" s="213"/>
      <c r="P1408" s="213"/>
      <c r="Q1408" s="213"/>
      <c r="R1408" s="213"/>
      <c r="S1408" s="213"/>
      <c r="T1408" s="214"/>
      <c r="AT1408" s="215" t="s">
        <v>211</v>
      </c>
      <c r="AU1408" s="215" t="s">
        <v>82</v>
      </c>
      <c r="AV1408" s="13" t="s">
        <v>82</v>
      </c>
      <c r="AW1408" s="13" t="s">
        <v>31</v>
      </c>
      <c r="AX1408" s="13" t="s">
        <v>75</v>
      </c>
      <c r="AY1408" s="215" t="s">
        <v>201</v>
      </c>
    </row>
    <row r="1409" spans="1:65" s="13" customFormat="1" ht="22.5">
      <c r="B1409" s="205"/>
      <c r="C1409" s="206"/>
      <c r="D1409" s="207" t="s">
        <v>211</v>
      </c>
      <c r="E1409" s="208" t="s">
        <v>1</v>
      </c>
      <c r="F1409" s="209" t="s">
        <v>6125</v>
      </c>
      <c r="G1409" s="206"/>
      <c r="H1409" s="208" t="s">
        <v>1</v>
      </c>
      <c r="I1409" s="210"/>
      <c r="J1409" s="206"/>
      <c r="K1409" s="206"/>
      <c r="L1409" s="211"/>
      <c r="M1409" s="212"/>
      <c r="N1409" s="213"/>
      <c r="O1409" s="213"/>
      <c r="P1409" s="213"/>
      <c r="Q1409" s="213"/>
      <c r="R1409" s="213"/>
      <c r="S1409" s="213"/>
      <c r="T1409" s="214"/>
      <c r="AT1409" s="215" t="s">
        <v>211</v>
      </c>
      <c r="AU1409" s="215" t="s">
        <v>82</v>
      </c>
      <c r="AV1409" s="13" t="s">
        <v>82</v>
      </c>
      <c r="AW1409" s="13" t="s">
        <v>31</v>
      </c>
      <c r="AX1409" s="13" t="s">
        <v>75</v>
      </c>
      <c r="AY1409" s="215" t="s">
        <v>201</v>
      </c>
    </row>
    <row r="1410" spans="1:65" s="13" customFormat="1" ht="22.5">
      <c r="B1410" s="205"/>
      <c r="C1410" s="206"/>
      <c r="D1410" s="207" t="s">
        <v>211</v>
      </c>
      <c r="E1410" s="208" t="s">
        <v>1</v>
      </c>
      <c r="F1410" s="209" t="s">
        <v>6126</v>
      </c>
      <c r="G1410" s="206"/>
      <c r="H1410" s="208" t="s">
        <v>1</v>
      </c>
      <c r="I1410" s="210"/>
      <c r="J1410" s="206"/>
      <c r="K1410" s="206"/>
      <c r="L1410" s="211"/>
      <c r="M1410" s="212"/>
      <c r="N1410" s="213"/>
      <c r="O1410" s="213"/>
      <c r="P1410" s="213"/>
      <c r="Q1410" s="213"/>
      <c r="R1410" s="213"/>
      <c r="S1410" s="213"/>
      <c r="T1410" s="214"/>
      <c r="AT1410" s="215" t="s">
        <v>211</v>
      </c>
      <c r="AU1410" s="215" t="s">
        <v>82</v>
      </c>
      <c r="AV1410" s="13" t="s">
        <v>82</v>
      </c>
      <c r="AW1410" s="13" t="s">
        <v>31</v>
      </c>
      <c r="AX1410" s="13" t="s">
        <v>75</v>
      </c>
      <c r="AY1410" s="215" t="s">
        <v>201</v>
      </c>
    </row>
    <row r="1411" spans="1:65" s="14" customFormat="1" ht="11.25">
      <c r="B1411" s="216"/>
      <c r="C1411" s="217"/>
      <c r="D1411" s="207" t="s">
        <v>211</v>
      </c>
      <c r="E1411" s="218" t="s">
        <v>1</v>
      </c>
      <c r="F1411" s="219" t="s">
        <v>458</v>
      </c>
      <c r="G1411" s="217"/>
      <c r="H1411" s="220">
        <v>23</v>
      </c>
      <c r="I1411" s="221"/>
      <c r="J1411" s="217"/>
      <c r="K1411" s="217"/>
      <c r="L1411" s="222"/>
      <c r="M1411" s="223"/>
      <c r="N1411" s="224"/>
      <c r="O1411" s="224"/>
      <c r="P1411" s="224"/>
      <c r="Q1411" s="224"/>
      <c r="R1411" s="224"/>
      <c r="S1411" s="224"/>
      <c r="T1411" s="225"/>
      <c r="AT1411" s="226" t="s">
        <v>211</v>
      </c>
      <c r="AU1411" s="226" t="s">
        <v>82</v>
      </c>
      <c r="AV1411" s="14" t="s">
        <v>84</v>
      </c>
      <c r="AW1411" s="14" t="s">
        <v>31</v>
      </c>
      <c r="AX1411" s="14" t="s">
        <v>75</v>
      </c>
      <c r="AY1411" s="226" t="s">
        <v>201</v>
      </c>
    </row>
    <row r="1412" spans="1:65" s="15" customFormat="1" ht="11.25">
      <c r="B1412" s="245"/>
      <c r="C1412" s="246"/>
      <c r="D1412" s="207" t="s">
        <v>211</v>
      </c>
      <c r="E1412" s="247" t="s">
        <v>1</v>
      </c>
      <c r="F1412" s="248" t="s">
        <v>5560</v>
      </c>
      <c r="G1412" s="246"/>
      <c r="H1412" s="249">
        <v>23</v>
      </c>
      <c r="I1412" s="250"/>
      <c r="J1412" s="246"/>
      <c r="K1412" s="246"/>
      <c r="L1412" s="251"/>
      <c r="M1412" s="252"/>
      <c r="N1412" s="253"/>
      <c r="O1412" s="253"/>
      <c r="P1412" s="253"/>
      <c r="Q1412" s="253"/>
      <c r="R1412" s="253"/>
      <c r="S1412" s="253"/>
      <c r="T1412" s="254"/>
      <c r="AT1412" s="255" t="s">
        <v>211</v>
      </c>
      <c r="AU1412" s="255" t="s">
        <v>82</v>
      </c>
      <c r="AV1412" s="15" t="s">
        <v>209</v>
      </c>
      <c r="AW1412" s="15" t="s">
        <v>31</v>
      </c>
      <c r="AX1412" s="15" t="s">
        <v>82</v>
      </c>
      <c r="AY1412" s="255" t="s">
        <v>201</v>
      </c>
    </row>
    <row r="1413" spans="1:65" s="2" customFormat="1" ht="36">
      <c r="A1413" s="34"/>
      <c r="B1413" s="35"/>
      <c r="C1413" s="192" t="s">
        <v>2772</v>
      </c>
      <c r="D1413" s="192" t="s">
        <v>204</v>
      </c>
      <c r="E1413" s="193" t="s">
        <v>6558</v>
      </c>
      <c r="F1413" s="194" t="s">
        <v>6481</v>
      </c>
      <c r="G1413" s="195" t="s">
        <v>6114</v>
      </c>
      <c r="H1413" s="196">
        <v>5</v>
      </c>
      <c r="I1413" s="197"/>
      <c r="J1413" s="198">
        <f>ROUND(I1413*H1413,2)</f>
        <v>0</v>
      </c>
      <c r="K1413" s="194" t="s">
        <v>1</v>
      </c>
      <c r="L1413" s="39"/>
      <c r="M1413" s="199" t="s">
        <v>1</v>
      </c>
      <c r="N1413" s="200" t="s">
        <v>40</v>
      </c>
      <c r="O1413" s="71"/>
      <c r="P1413" s="201">
        <f>O1413*H1413</f>
        <v>0</v>
      </c>
      <c r="Q1413" s="201">
        <v>0</v>
      </c>
      <c r="R1413" s="201">
        <f>Q1413*H1413</f>
        <v>0</v>
      </c>
      <c r="S1413" s="201">
        <v>0</v>
      </c>
      <c r="T1413" s="202">
        <f>S1413*H1413</f>
        <v>0</v>
      </c>
      <c r="U1413" s="34"/>
      <c r="V1413" s="34"/>
      <c r="W1413" s="34"/>
      <c r="X1413" s="34"/>
      <c r="Y1413" s="34"/>
      <c r="Z1413" s="34"/>
      <c r="AA1413" s="34"/>
      <c r="AB1413" s="34"/>
      <c r="AC1413" s="34"/>
      <c r="AD1413" s="34"/>
      <c r="AE1413" s="34"/>
      <c r="AR1413" s="203" t="s">
        <v>209</v>
      </c>
      <c r="AT1413" s="203" t="s">
        <v>204</v>
      </c>
      <c r="AU1413" s="203" t="s">
        <v>82</v>
      </c>
      <c r="AY1413" s="17" t="s">
        <v>201</v>
      </c>
      <c r="BE1413" s="204">
        <f>IF(N1413="základní",J1413,0)</f>
        <v>0</v>
      </c>
      <c r="BF1413" s="204">
        <f>IF(N1413="snížená",J1413,0)</f>
        <v>0</v>
      </c>
      <c r="BG1413" s="204">
        <f>IF(N1413="zákl. přenesená",J1413,0)</f>
        <v>0</v>
      </c>
      <c r="BH1413" s="204">
        <f>IF(N1413="sníž. přenesená",J1413,0)</f>
        <v>0</v>
      </c>
      <c r="BI1413" s="204">
        <f>IF(N1413="nulová",J1413,0)</f>
        <v>0</v>
      </c>
      <c r="BJ1413" s="17" t="s">
        <v>82</v>
      </c>
      <c r="BK1413" s="204">
        <f>ROUND(I1413*H1413,2)</f>
        <v>0</v>
      </c>
      <c r="BL1413" s="17" t="s">
        <v>209</v>
      </c>
      <c r="BM1413" s="203" t="s">
        <v>4611</v>
      </c>
    </row>
    <row r="1414" spans="1:65" s="13" customFormat="1" ht="11.25">
      <c r="B1414" s="205"/>
      <c r="C1414" s="206"/>
      <c r="D1414" s="207" t="s">
        <v>211</v>
      </c>
      <c r="E1414" s="208" t="s">
        <v>1</v>
      </c>
      <c r="F1414" s="209" t="s">
        <v>6064</v>
      </c>
      <c r="G1414" s="206"/>
      <c r="H1414" s="208" t="s">
        <v>1</v>
      </c>
      <c r="I1414" s="210"/>
      <c r="J1414" s="206"/>
      <c r="K1414" s="206"/>
      <c r="L1414" s="211"/>
      <c r="M1414" s="212"/>
      <c r="N1414" s="213"/>
      <c r="O1414" s="213"/>
      <c r="P1414" s="213"/>
      <c r="Q1414" s="213"/>
      <c r="R1414" s="213"/>
      <c r="S1414" s="213"/>
      <c r="T1414" s="214"/>
      <c r="AT1414" s="215" t="s">
        <v>211</v>
      </c>
      <c r="AU1414" s="215" t="s">
        <v>82</v>
      </c>
      <c r="AV1414" s="13" t="s">
        <v>82</v>
      </c>
      <c r="AW1414" s="13" t="s">
        <v>31</v>
      </c>
      <c r="AX1414" s="13" t="s">
        <v>75</v>
      </c>
      <c r="AY1414" s="215" t="s">
        <v>201</v>
      </c>
    </row>
    <row r="1415" spans="1:65" s="14" customFormat="1" ht="11.25">
      <c r="B1415" s="216"/>
      <c r="C1415" s="217"/>
      <c r="D1415" s="207" t="s">
        <v>211</v>
      </c>
      <c r="E1415" s="218" t="s">
        <v>1</v>
      </c>
      <c r="F1415" s="219" t="s">
        <v>227</v>
      </c>
      <c r="G1415" s="217"/>
      <c r="H1415" s="220">
        <v>5</v>
      </c>
      <c r="I1415" s="221"/>
      <c r="J1415" s="217"/>
      <c r="K1415" s="217"/>
      <c r="L1415" s="222"/>
      <c r="M1415" s="223"/>
      <c r="N1415" s="224"/>
      <c r="O1415" s="224"/>
      <c r="P1415" s="224"/>
      <c r="Q1415" s="224"/>
      <c r="R1415" s="224"/>
      <c r="S1415" s="224"/>
      <c r="T1415" s="225"/>
      <c r="AT1415" s="226" t="s">
        <v>211</v>
      </c>
      <c r="AU1415" s="226" t="s">
        <v>82</v>
      </c>
      <c r="AV1415" s="14" t="s">
        <v>84</v>
      </c>
      <c r="AW1415" s="14" t="s">
        <v>31</v>
      </c>
      <c r="AX1415" s="14" t="s">
        <v>75</v>
      </c>
      <c r="AY1415" s="226" t="s">
        <v>201</v>
      </c>
    </row>
    <row r="1416" spans="1:65" s="15" customFormat="1" ht="11.25">
      <c r="B1416" s="245"/>
      <c r="C1416" s="246"/>
      <c r="D1416" s="207" t="s">
        <v>211</v>
      </c>
      <c r="E1416" s="247" t="s">
        <v>1</v>
      </c>
      <c r="F1416" s="248" t="s">
        <v>5560</v>
      </c>
      <c r="G1416" s="246"/>
      <c r="H1416" s="249">
        <v>5</v>
      </c>
      <c r="I1416" s="250"/>
      <c r="J1416" s="246"/>
      <c r="K1416" s="246"/>
      <c r="L1416" s="251"/>
      <c r="M1416" s="252"/>
      <c r="N1416" s="253"/>
      <c r="O1416" s="253"/>
      <c r="P1416" s="253"/>
      <c r="Q1416" s="253"/>
      <c r="R1416" s="253"/>
      <c r="S1416" s="253"/>
      <c r="T1416" s="254"/>
      <c r="AT1416" s="255" t="s">
        <v>211</v>
      </c>
      <c r="AU1416" s="255" t="s">
        <v>82</v>
      </c>
      <c r="AV1416" s="15" t="s">
        <v>209</v>
      </c>
      <c r="AW1416" s="15" t="s">
        <v>31</v>
      </c>
      <c r="AX1416" s="15" t="s">
        <v>82</v>
      </c>
      <c r="AY1416" s="255" t="s">
        <v>201</v>
      </c>
    </row>
    <row r="1417" spans="1:65" s="2" customFormat="1" ht="24">
      <c r="A1417" s="34"/>
      <c r="B1417" s="35"/>
      <c r="C1417" s="192" t="s">
        <v>2777</v>
      </c>
      <c r="D1417" s="192" t="s">
        <v>204</v>
      </c>
      <c r="E1417" s="193" t="s">
        <v>6559</v>
      </c>
      <c r="F1417" s="194" t="s">
        <v>6128</v>
      </c>
      <c r="G1417" s="195" t="s">
        <v>6114</v>
      </c>
      <c r="H1417" s="196">
        <v>46</v>
      </c>
      <c r="I1417" s="197"/>
      <c r="J1417" s="198">
        <f>ROUND(I1417*H1417,2)</f>
        <v>0</v>
      </c>
      <c r="K1417" s="194" t="s">
        <v>1</v>
      </c>
      <c r="L1417" s="39"/>
      <c r="M1417" s="199" t="s">
        <v>1</v>
      </c>
      <c r="N1417" s="200" t="s">
        <v>40</v>
      </c>
      <c r="O1417" s="71"/>
      <c r="P1417" s="201">
        <f>O1417*H1417</f>
        <v>0</v>
      </c>
      <c r="Q1417" s="201">
        <v>0</v>
      </c>
      <c r="R1417" s="201">
        <f>Q1417*H1417</f>
        <v>0</v>
      </c>
      <c r="S1417" s="201">
        <v>0</v>
      </c>
      <c r="T1417" s="202">
        <f>S1417*H1417</f>
        <v>0</v>
      </c>
      <c r="U1417" s="34"/>
      <c r="V1417" s="34"/>
      <c r="W1417" s="34"/>
      <c r="X1417" s="34"/>
      <c r="Y1417" s="34"/>
      <c r="Z1417" s="34"/>
      <c r="AA1417" s="34"/>
      <c r="AB1417" s="34"/>
      <c r="AC1417" s="34"/>
      <c r="AD1417" s="34"/>
      <c r="AE1417" s="34"/>
      <c r="AR1417" s="203" t="s">
        <v>209</v>
      </c>
      <c r="AT1417" s="203" t="s">
        <v>204</v>
      </c>
      <c r="AU1417" s="203" t="s">
        <v>82</v>
      </c>
      <c r="AY1417" s="17" t="s">
        <v>201</v>
      </c>
      <c r="BE1417" s="204">
        <f>IF(N1417="základní",J1417,0)</f>
        <v>0</v>
      </c>
      <c r="BF1417" s="204">
        <f>IF(N1417="snížená",J1417,0)</f>
        <v>0</v>
      </c>
      <c r="BG1417" s="204">
        <f>IF(N1417="zákl. přenesená",J1417,0)</f>
        <v>0</v>
      </c>
      <c r="BH1417" s="204">
        <f>IF(N1417="sníž. přenesená",J1417,0)</f>
        <v>0</v>
      </c>
      <c r="BI1417" s="204">
        <f>IF(N1417="nulová",J1417,0)</f>
        <v>0</v>
      </c>
      <c r="BJ1417" s="17" t="s">
        <v>82</v>
      </c>
      <c r="BK1417" s="204">
        <f>ROUND(I1417*H1417,2)</f>
        <v>0</v>
      </c>
      <c r="BL1417" s="17" t="s">
        <v>209</v>
      </c>
      <c r="BM1417" s="203" t="s">
        <v>4619</v>
      </c>
    </row>
    <row r="1418" spans="1:65" s="13" customFormat="1" ht="22.5">
      <c r="B1418" s="205"/>
      <c r="C1418" s="206"/>
      <c r="D1418" s="207" t="s">
        <v>211</v>
      </c>
      <c r="E1418" s="208" t="s">
        <v>1</v>
      </c>
      <c r="F1418" s="209" t="s">
        <v>6123</v>
      </c>
      <c r="G1418" s="206"/>
      <c r="H1418" s="208" t="s">
        <v>1</v>
      </c>
      <c r="I1418" s="210"/>
      <c r="J1418" s="206"/>
      <c r="K1418" s="206"/>
      <c r="L1418" s="211"/>
      <c r="M1418" s="212"/>
      <c r="N1418" s="213"/>
      <c r="O1418" s="213"/>
      <c r="P1418" s="213"/>
      <c r="Q1418" s="213"/>
      <c r="R1418" s="213"/>
      <c r="S1418" s="213"/>
      <c r="T1418" s="214"/>
      <c r="AT1418" s="215" t="s">
        <v>211</v>
      </c>
      <c r="AU1418" s="215" t="s">
        <v>82</v>
      </c>
      <c r="AV1418" s="13" t="s">
        <v>82</v>
      </c>
      <c r="AW1418" s="13" t="s">
        <v>31</v>
      </c>
      <c r="AX1418" s="13" t="s">
        <v>75</v>
      </c>
      <c r="AY1418" s="215" t="s">
        <v>201</v>
      </c>
    </row>
    <row r="1419" spans="1:65" s="14" customFormat="1" ht="11.25">
      <c r="B1419" s="216"/>
      <c r="C1419" s="217"/>
      <c r="D1419" s="207" t="s">
        <v>211</v>
      </c>
      <c r="E1419" s="218" t="s">
        <v>1</v>
      </c>
      <c r="F1419" s="219" t="s">
        <v>603</v>
      </c>
      <c r="G1419" s="217"/>
      <c r="H1419" s="220">
        <v>46</v>
      </c>
      <c r="I1419" s="221"/>
      <c r="J1419" s="217"/>
      <c r="K1419" s="217"/>
      <c r="L1419" s="222"/>
      <c r="M1419" s="223"/>
      <c r="N1419" s="224"/>
      <c r="O1419" s="224"/>
      <c r="P1419" s="224"/>
      <c r="Q1419" s="224"/>
      <c r="R1419" s="224"/>
      <c r="S1419" s="224"/>
      <c r="T1419" s="225"/>
      <c r="AT1419" s="226" t="s">
        <v>211</v>
      </c>
      <c r="AU1419" s="226" t="s">
        <v>82</v>
      </c>
      <c r="AV1419" s="14" t="s">
        <v>84</v>
      </c>
      <c r="AW1419" s="14" t="s">
        <v>31</v>
      </c>
      <c r="AX1419" s="14" t="s">
        <v>75</v>
      </c>
      <c r="AY1419" s="226" t="s">
        <v>201</v>
      </c>
    </row>
    <row r="1420" spans="1:65" s="15" customFormat="1" ht="11.25">
      <c r="B1420" s="245"/>
      <c r="C1420" s="246"/>
      <c r="D1420" s="207" t="s">
        <v>211</v>
      </c>
      <c r="E1420" s="247" t="s">
        <v>1</v>
      </c>
      <c r="F1420" s="248" t="s">
        <v>5560</v>
      </c>
      <c r="G1420" s="246"/>
      <c r="H1420" s="249">
        <v>46</v>
      </c>
      <c r="I1420" s="250"/>
      <c r="J1420" s="246"/>
      <c r="K1420" s="246"/>
      <c r="L1420" s="251"/>
      <c r="M1420" s="252"/>
      <c r="N1420" s="253"/>
      <c r="O1420" s="253"/>
      <c r="P1420" s="253"/>
      <c r="Q1420" s="253"/>
      <c r="R1420" s="253"/>
      <c r="S1420" s="253"/>
      <c r="T1420" s="254"/>
      <c r="AT1420" s="255" t="s">
        <v>211</v>
      </c>
      <c r="AU1420" s="255" t="s">
        <v>82</v>
      </c>
      <c r="AV1420" s="15" t="s">
        <v>209</v>
      </c>
      <c r="AW1420" s="15" t="s">
        <v>31</v>
      </c>
      <c r="AX1420" s="15" t="s">
        <v>82</v>
      </c>
      <c r="AY1420" s="255" t="s">
        <v>201</v>
      </c>
    </row>
    <row r="1421" spans="1:65" s="2" customFormat="1" ht="16.5" customHeight="1">
      <c r="A1421" s="34"/>
      <c r="B1421" s="35"/>
      <c r="C1421" s="192" t="s">
        <v>2783</v>
      </c>
      <c r="D1421" s="192" t="s">
        <v>204</v>
      </c>
      <c r="E1421" s="193" t="s">
        <v>6560</v>
      </c>
      <c r="F1421" s="194" t="s">
        <v>6561</v>
      </c>
      <c r="G1421" s="195" t="s">
        <v>2589</v>
      </c>
      <c r="H1421" s="196">
        <v>3</v>
      </c>
      <c r="I1421" s="197"/>
      <c r="J1421" s="198">
        <f>ROUND(I1421*H1421,2)</f>
        <v>0</v>
      </c>
      <c r="K1421" s="194" t="s">
        <v>1</v>
      </c>
      <c r="L1421" s="39"/>
      <c r="M1421" s="199" t="s">
        <v>1</v>
      </c>
      <c r="N1421" s="200" t="s">
        <v>40</v>
      </c>
      <c r="O1421" s="71"/>
      <c r="P1421" s="201">
        <f>O1421*H1421</f>
        <v>0</v>
      </c>
      <c r="Q1421" s="201">
        <v>0</v>
      </c>
      <c r="R1421" s="201">
        <f>Q1421*H1421</f>
        <v>0</v>
      </c>
      <c r="S1421" s="201">
        <v>0</v>
      </c>
      <c r="T1421" s="202">
        <f>S1421*H1421</f>
        <v>0</v>
      </c>
      <c r="U1421" s="34"/>
      <c r="V1421" s="34"/>
      <c r="W1421" s="34"/>
      <c r="X1421" s="34"/>
      <c r="Y1421" s="34"/>
      <c r="Z1421" s="34"/>
      <c r="AA1421" s="34"/>
      <c r="AB1421" s="34"/>
      <c r="AC1421" s="34"/>
      <c r="AD1421" s="34"/>
      <c r="AE1421" s="34"/>
      <c r="AR1421" s="203" t="s">
        <v>209</v>
      </c>
      <c r="AT1421" s="203" t="s">
        <v>204</v>
      </c>
      <c r="AU1421" s="203" t="s">
        <v>82</v>
      </c>
      <c r="AY1421" s="17" t="s">
        <v>201</v>
      </c>
      <c r="BE1421" s="204">
        <f>IF(N1421="základní",J1421,0)</f>
        <v>0</v>
      </c>
      <c r="BF1421" s="204">
        <f>IF(N1421="snížená",J1421,0)</f>
        <v>0</v>
      </c>
      <c r="BG1421" s="204">
        <f>IF(N1421="zákl. přenesená",J1421,0)</f>
        <v>0</v>
      </c>
      <c r="BH1421" s="204">
        <f>IF(N1421="sníž. přenesená",J1421,0)</f>
        <v>0</v>
      </c>
      <c r="BI1421" s="204">
        <f>IF(N1421="nulová",J1421,0)</f>
        <v>0</v>
      </c>
      <c r="BJ1421" s="17" t="s">
        <v>82</v>
      </c>
      <c r="BK1421" s="204">
        <f>ROUND(I1421*H1421,2)</f>
        <v>0</v>
      </c>
      <c r="BL1421" s="17" t="s">
        <v>209</v>
      </c>
      <c r="BM1421" s="203" t="s">
        <v>4627</v>
      </c>
    </row>
    <row r="1422" spans="1:65" s="13" customFormat="1" ht="11.25">
      <c r="B1422" s="205"/>
      <c r="C1422" s="206"/>
      <c r="D1422" s="207" t="s">
        <v>211</v>
      </c>
      <c r="E1422" s="208" t="s">
        <v>1</v>
      </c>
      <c r="F1422" s="209" t="s">
        <v>6064</v>
      </c>
      <c r="G1422" s="206"/>
      <c r="H1422" s="208" t="s">
        <v>1</v>
      </c>
      <c r="I1422" s="210"/>
      <c r="J1422" s="206"/>
      <c r="K1422" s="206"/>
      <c r="L1422" s="211"/>
      <c r="M1422" s="212"/>
      <c r="N1422" s="213"/>
      <c r="O1422" s="213"/>
      <c r="P1422" s="213"/>
      <c r="Q1422" s="213"/>
      <c r="R1422" s="213"/>
      <c r="S1422" s="213"/>
      <c r="T1422" s="214"/>
      <c r="AT1422" s="215" t="s">
        <v>211</v>
      </c>
      <c r="AU1422" s="215" t="s">
        <v>82</v>
      </c>
      <c r="AV1422" s="13" t="s">
        <v>82</v>
      </c>
      <c r="AW1422" s="13" t="s">
        <v>31</v>
      </c>
      <c r="AX1422" s="13" t="s">
        <v>75</v>
      </c>
      <c r="AY1422" s="215" t="s">
        <v>201</v>
      </c>
    </row>
    <row r="1423" spans="1:65" s="14" customFormat="1" ht="11.25">
      <c r="B1423" s="216"/>
      <c r="C1423" s="217"/>
      <c r="D1423" s="207" t="s">
        <v>211</v>
      </c>
      <c r="E1423" s="218" t="s">
        <v>1</v>
      </c>
      <c r="F1423" s="219" t="s">
        <v>202</v>
      </c>
      <c r="G1423" s="217"/>
      <c r="H1423" s="220">
        <v>3</v>
      </c>
      <c r="I1423" s="221"/>
      <c r="J1423" s="217"/>
      <c r="K1423" s="217"/>
      <c r="L1423" s="222"/>
      <c r="M1423" s="223"/>
      <c r="N1423" s="224"/>
      <c r="O1423" s="224"/>
      <c r="P1423" s="224"/>
      <c r="Q1423" s="224"/>
      <c r="R1423" s="224"/>
      <c r="S1423" s="224"/>
      <c r="T1423" s="225"/>
      <c r="AT1423" s="226" t="s">
        <v>211</v>
      </c>
      <c r="AU1423" s="226" t="s">
        <v>82</v>
      </c>
      <c r="AV1423" s="14" t="s">
        <v>84</v>
      </c>
      <c r="AW1423" s="14" t="s">
        <v>31</v>
      </c>
      <c r="AX1423" s="14" t="s">
        <v>75</v>
      </c>
      <c r="AY1423" s="226" t="s">
        <v>201</v>
      </c>
    </row>
    <row r="1424" spans="1:65" s="15" customFormat="1" ht="11.25">
      <c r="B1424" s="245"/>
      <c r="C1424" s="246"/>
      <c r="D1424" s="207" t="s">
        <v>211</v>
      </c>
      <c r="E1424" s="247" t="s">
        <v>1</v>
      </c>
      <c r="F1424" s="248" t="s">
        <v>5560</v>
      </c>
      <c r="G1424" s="246"/>
      <c r="H1424" s="249">
        <v>3</v>
      </c>
      <c r="I1424" s="250"/>
      <c r="J1424" s="246"/>
      <c r="K1424" s="246"/>
      <c r="L1424" s="251"/>
      <c r="M1424" s="252"/>
      <c r="N1424" s="253"/>
      <c r="O1424" s="253"/>
      <c r="P1424" s="253"/>
      <c r="Q1424" s="253"/>
      <c r="R1424" s="253"/>
      <c r="S1424" s="253"/>
      <c r="T1424" s="254"/>
      <c r="AT1424" s="255" t="s">
        <v>211</v>
      </c>
      <c r="AU1424" s="255" t="s">
        <v>82</v>
      </c>
      <c r="AV1424" s="15" t="s">
        <v>209</v>
      </c>
      <c r="AW1424" s="15" t="s">
        <v>31</v>
      </c>
      <c r="AX1424" s="15" t="s">
        <v>82</v>
      </c>
      <c r="AY1424" s="255" t="s">
        <v>201</v>
      </c>
    </row>
    <row r="1425" spans="1:65" s="2" customFormat="1" ht="16.5" customHeight="1">
      <c r="A1425" s="34"/>
      <c r="B1425" s="35"/>
      <c r="C1425" s="192" t="s">
        <v>2787</v>
      </c>
      <c r="D1425" s="192" t="s">
        <v>204</v>
      </c>
      <c r="E1425" s="193" t="s">
        <v>6562</v>
      </c>
      <c r="F1425" s="194" t="s">
        <v>6563</v>
      </c>
      <c r="G1425" s="195" t="s">
        <v>2589</v>
      </c>
      <c r="H1425" s="196">
        <v>40</v>
      </c>
      <c r="I1425" s="197"/>
      <c r="J1425" s="198">
        <f t="shared" ref="J1425:J1434" si="70">ROUND(I1425*H1425,2)</f>
        <v>0</v>
      </c>
      <c r="K1425" s="194" t="s">
        <v>1</v>
      </c>
      <c r="L1425" s="39"/>
      <c r="M1425" s="199" t="s">
        <v>1</v>
      </c>
      <c r="N1425" s="200" t="s">
        <v>40</v>
      </c>
      <c r="O1425" s="71"/>
      <c r="P1425" s="201">
        <f t="shared" ref="P1425:P1434" si="71">O1425*H1425</f>
        <v>0</v>
      </c>
      <c r="Q1425" s="201">
        <v>0</v>
      </c>
      <c r="R1425" s="201">
        <f t="shared" ref="R1425:R1434" si="72">Q1425*H1425</f>
        <v>0</v>
      </c>
      <c r="S1425" s="201">
        <v>0</v>
      </c>
      <c r="T1425" s="202">
        <f t="shared" ref="T1425:T1434" si="73">S1425*H1425</f>
        <v>0</v>
      </c>
      <c r="U1425" s="34"/>
      <c r="V1425" s="34"/>
      <c r="W1425" s="34"/>
      <c r="X1425" s="34"/>
      <c r="Y1425" s="34"/>
      <c r="Z1425" s="34"/>
      <c r="AA1425" s="34"/>
      <c r="AB1425" s="34"/>
      <c r="AC1425" s="34"/>
      <c r="AD1425" s="34"/>
      <c r="AE1425" s="34"/>
      <c r="AR1425" s="203" t="s">
        <v>209</v>
      </c>
      <c r="AT1425" s="203" t="s">
        <v>204</v>
      </c>
      <c r="AU1425" s="203" t="s">
        <v>82</v>
      </c>
      <c r="AY1425" s="17" t="s">
        <v>201</v>
      </c>
      <c r="BE1425" s="204">
        <f t="shared" ref="BE1425:BE1434" si="74">IF(N1425="základní",J1425,0)</f>
        <v>0</v>
      </c>
      <c r="BF1425" s="204">
        <f t="shared" ref="BF1425:BF1434" si="75">IF(N1425="snížená",J1425,0)</f>
        <v>0</v>
      </c>
      <c r="BG1425" s="204">
        <f t="shared" ref="BG1425:BG1434" si="76">IF(N1425="zákl. přenesená",J1425,0)</f>
        <v>0</v>
      </c>
      <c r="BH1425" s="204">
        <f t="shared" ref="BH1425:BH1434" si="77">IF(N1425="sníž. přenesená",J1425,0)</f>
        <v>0</v>
      </c>
      <c r="BI1425" s="204">
        <f t="shared" ref="BI1425:BI1434" si="78">IF(N1425="nulová",J1425,0)</f>
        <v>0</v>
      </c>
      <c r="BJ1425" s="17" t="s">
        <v>82</v>
      </c>
      <c r="BK1425" s="204">
        <f t="shared" ref="BK1425:BK1434" si="79">ROUND(I1425*H1425,2)</f>
        <v>0</v>
      </c>
      <c r="BL1425" s="17" t="s">
        <v>209</v>
      </c>
      <c r="BM1425" s="203" t="s">
        <v>4635</v>
      </c>
    </row>
    <row r="1426" spans="1:65" s="2" customFormat="1" ht="16.5" customHeight="1">
      <c r="A1426" s="34"/>
      <c r="B1426" s="35"/>
      <c r="C1426" s="192" t="s">
        <v>2791</v>
      </c>
      <c r="D1426" s="192" t="s">
        <v>204</v>
      </c>
      <c r="E1426" s="193" t="s">
        <v>6564</v>
      </c>
      <c r="F1426" s="194" t="s">
        <v>6155</v>
      </c>
      <c r="G1426" s="195" t="s">
        <v>3106</v>
      </c>
      <c r="H1426" s="241"/>
      <c r="I1426" s="197"/>
      <c r="J1426" s="198">
        <f t="shared" si="70"/>
        <v>0</v>
      </c>
      <c r="K1426" s="194" t="s">
        <v>1</v>
      </c>
      <c r="L1426" s="39"/>
      <c r="M1426" s="199" t="s">
        <v>1</v>
      </c>
      <c r="N1426" s="200" t="s">
        <v>40</v>
      </c>
      <c r="O1426" s="71"/>
      <c r="P1426" s="201">
        <f t="shared" si="71"/>
        <v>0</v>
      </c>
      <c r="Q1426" s="201">
        <v>0</v>
      </c>
      <c r="R1426" s="201">
        <f t="shared" si="72"/>
        <v>0</v>
      </c>
      <c r="S1426" s="201">
        <v>0</v>
      </c>
      <c r="T1426" s="202">
        <f t="shared" si="73"/>
        <v>0</v>
      </c>
      <c r="U1426" s="34"/>
      <c r="V1426" s="34"/>
      <c r="W1426" s="34"/>
      <c r="X1426" s="34"/>
      <c r="Y1426" s="34"/>
      <c r="Z1426" s="34"/>
      <c r="AA1426" s="34"/>
      <c r="AB1426" s="34"/>
      <c r="AC1426" s="34"/>
      <c r="AD1426" s="34"/>
      <c r="AE1426" s="34"/>
      <c r="AR1426" s="203" t="s">
        <v>209</v>
      </c>
      <c r="AT1426" s="203" t="s">
        <v>204</v>
      </c>
      <c r="AU1426" s="203" t="s">
        <v>82</v>
      </c>
      <c r="AY1426" s="17" t="s">
        <v>201</v>
      </c>
      <c r="BE1426" s="204">
        <f t="shared" si="74"/>
        <v>0</v>
      </c>
      <c r="BF1426" s="204">
        <f t="shared" si="75"/>
        <v>0</v>
      </c>
      <c r="BG1426" s="204">
        <f t="shared" si="76"/>
        <v>0</v>
      </c>
      <c r="BH1426" s="204">
        <f t="shared" si="77"/>
        <v>0</v>
      </c>
      <c r="BI1426" s="204">
        <f t="shared" si="78"/>
        <v>0</v>
      </c>
      <c r="BJ1426" s="17" t="s">
        <v>82</v>
      </c>
      <c r="BK1426" s="204">
        <f t="shared" si="79"/>
        <v>0</v>
      </c>
      <c r="BL1426" s="17" t="s">
        <v>209</v>
      </c>
      <c r="BM1426" s="203" t="s">
        <v>4647</v>
      </c>
    </row>
    <row r="1427" spans="1:65" s="2" customFormat="1" ht="16.5" customHeight="1">
      <c r="A1427" s="34"/>
      <c r="B1427" s="35"/>
      <c r="C1427" s="192" t="s">
        <v>2799</v>
      </c>
      <c r="D1427" s="192" t="s">
        <v>204</v>
      </c>
      <c r="E1427" s="193" t="s">
        <v>6565</v>
      </c>
      <c r="F1427" s="194" t="s">
        <v>6157</v>
      </c>
      <c r="G1427" s="195" t="s">
        <v>3106</v>
      </c>
      <c r="H1427" s="241"/>
      <c r="I1427" s="197"/>
      <c r="J1427" s="198">
        <f t="shared" si="70"/>
        <v>0</v>
      </c>
      <c r="K1427" s="194" t="s">
        <v>1</v>
      </c>
      <c r="L1427" s="39"/>
      <c r="M1427" s="199" t="s">
        <v>1</v>
      </c>
      <c r="N1427" s="200" t="s">
        <v>40</v>
      </c>
      <c r="O1427" s="71"/>
      <c r="P1427" s="201">
        <f t="shared" si="71"/>
        <v>0</v>
      </c>
      <c r="Q1427" s="201">
        <v>0</v>
      </c>
      <c r="R1427" s="201">
        <f t="shared" si="72"/>
        <v>0</v>
      </c>
      <c r="S1427" s="201">
        <v>0</v>
      </c>
      <c r="T1427" s="202">
        <f t="shared" si="73"/>
        <v>0</v>
      </c>
      <c r="U1427" s="34"/>
      <c r="V1427" s="34"/>
      <c r="W1427" s="34"/>
      <c r="X1427" s="34"/>
      <c r="Y1427" s="34"/>
      <c r="Z1427" s="34"/>
      <c r="AA1427" s="34"/>
      <c r="AB1427" s="34"/>
      <c r="AC1427" s="34"/>
      <c r="AD1427" s="34"/>
      <c r="AE1427" s="34"/>
      <c r="AR1427" s="203" t="s">
        <v>209</v>
      </c>
      <c r="AT1427" s="203" t="s">
        <v>204</v>
      </c>
      <c r="AU1427" s="203" t="s">
        <v>82</v>
      </c>
      <c r="AY1427" s="17" t="s">
        <v>201</v>
      </c>
      <c r="BE1427" s="204">
        <f t="shared" si="74"/>
        <v>0</v>
      </c>
      <c r="BF1427" s="204">
        <f t="shared" si="75"/>
        <v>0</v>
      </c>
      <c r="BG1427" s="204">
        <f t="shared" si="76"/>
        <v>0</v>
      </c>
      <c r="BH1427" s="204">
        <f t="shared" si="77"/>
        <v>0</v>
      </c>
      <c r="BI1427" s="204">
        <f t="shared" si="78"/>
        <v>0</v>
      </c>
      <c r="BJ1427" s="17" t="s">
        <v>82</v>
      </c>
      <c r="BK1427" s="204">
        <f t="shared" si="79"/>
        <v>0</v>
      </c>
      <c r="BL1427" s="17" t="s">
        <v>209</v>
      </c>
      <c r="BM1427" s="203" t="s">
        <v>4656</v>
      </c>
    </row>
    <row r="1428" spans="1:65" s="2" customFormat="1" ht="16.5" customHeight="1">
      <c r="A1428" s="34"/>
      <c r="B1428" s="35"/>
      <c r="C1428" s="192" t="s">
        <v>2804</v>
      </c>
      <c r="D1428" s="192" t="s">
        <v>204</v>
      </c>
      <c r="E1428" s="193" t="s">
        <v>6566</v>
      </c>
      <c r="F1428" s="194" t="s">
        <v>6159</v>
      </c>
      <c r="G1428" s="195" t="s">
        <v>5992</v>
      </c>
      <c r="H1428" s="196">
        <v>15</v>
      </c>
      <c r="I1428" s="197"/>
      <c r="J1428" s="198">
        <f t="shared" si="70"/>
        <v>0</v>
      </c>
      <c r="K1428" s="194" t="s">
        <v>1</v>
      </c>
      <c r="L1428" s="39"/>
      <c r="M1428" s="199" t="s">
        <v>1</v>
      </c>
      <c r="N1428" s="200" t="s">
        <v>40</v>
      </c>
      <c r="O1428" s="71"/>
      <c r="P1428" s="201">
        <f t="shared" si="71"/>
        <v>0</v>
      </c>
      <c r="Q1428" s="201">
        <v>0</v>
      </c>
      <c r="R1428" s="201">
        <f t="shared" si="72"/>
        <v>0</v>
      </c>
      <c r="S1428" s="201">
        <v>0</v>
      </c>
      <c r="T1428" s="202">
        <f t="shared" si="73"/>
        <v>0</v>
      </c>
      <c r="U1428" s="34"/>
      <c r="V1428" s="34"/>
      <c r="W1428" s="34"/>
      <c r="X1428" s="34"/>
      <c r="Y1428" s="34"/>
      <c r="Z1428" s="34"/>
      <c r="AA1428" s="34"/>
      <c r="AB1428" s="34"/>
      <c r="AC1428" s="34"/>
      <c r="AD1428" s="34"/>
      <c r="AE1428" s="34"/>
      <c r="AR1428" s="203" t="s">
        <v>209</v>
      </c>
      <c r="AT1428" s="203" t="s">
        <v>204</v>
      </c>
      <c r="AU1428" s="203" t="s">
        <v>82</v>
      </c>
      <c r="AY1428" s="17" t="s">
        <v>201</v>
      </c>
      <c r="BE1428" s="204">
        <f t="shared" si="74"/>
        <v>0</v>
      </c>
      <c r="BF1428" s="204">
        <f t="shared" si="75"/>
        <v>0</v>
      </c>
      <c r="BG1428" s="204">
        <f t="shared" si="76"/>
        <v>0</v>
      </c>
      <c r="BH1428" s="204">
        <f t="shared" si="77"/>
        <v>0</v>
      </c>
      <c r="BI1428" s="204">
        <f t="shared" si="78"/>
        <v>0</v>
      </c>
      <c r="BJ1428" s="17" t="s">
        <v>82</v>
      </c>
      <c r="BK1428" s="204">
        <f t="shared" si="79"/>
        <v>0</v>
      </c>
      <c r="BL1428" s="17" t="s">
        <v>209</v>
      </c>
      <c r="BM1428" s="203" t="s">
        <v>4664</v>
      </c>
    </row>
    <row r="1429" spans="1:65" s="2" customFormat="1" ht="16.5" customHeight="1">
      <c r="A1429" s="34"/>
      <c r="B1429" s="35"/>
      <c r="C1429" s="192" t="s">
        <v>2872</v>
      </c>
      <c r="D1429" s="192" t="s">
        <v>204</v>
      </c>
      <c r="E1429" s="193" t="s">
        <v>6567</v>
      </c>
      <c r="F1429" s="194" t="s">
        <v>6161</v>
      </c>
      <c r="G1429" s="195" t="s">
        <v>5992</v>
      </c>
      <c r="H1429" s="196">
        <v>15</v>
      </c>
      <c r="I1429" s="197"/>
      <c r="J1429" s="198">
        <f t="shared" si="70"/>
        <v>0</v>
      </c>
      <c r="K1429" s="194" t="s">
        <v>1</v>
      </c>
      <c r="L1429" s="39"/>
      <c r="M1429" s="199" t="s">
        <v>1</v>
      </c>
      <c r="N1429" s="200" t="s">
        <v>40</v>
      </c>
      <c r="O1429" s="71"/>
      <c r="P1429" s="201">
        <f t="shared" si="71"/>
        <v>0</v>
      </c>
      <c r="Q1429" s="201">
        <v>0</v>
      </c>
      <c r="R1429" s="201">
        <f t="shared" si="72"/>
        <v>0</v>
      </c>
      <c r="S1429" s="201">
        <v>0</v>
      </c>
      <c r="T1429" s="202">
        <f t="shared" si="73"/>
        <v>0</v>
      </c>
      <c r="U1429" s="34"/>
      <c r="V1429" s="34"/>
      <c r="W1429" s="34"/>
      <c r="X1429" s="34"/>
      <c r="Y1429" s="34"/>
      <c r="Z1429" s="34"/>
      <c r="AA1429" s="34"/>
      <c r="AB1429" s="34"/>
      <c r="AC1429" s="34"/>
      <c r="AD1429" s="34"/>
      <c r="AE1429" s="34"/>
      <c r="AR1429" s="203" t="s">
        <v>209</v>
      </c>
      <c r="AT1429" s="203" t="s">
        <v>204</v>
      </c>
      <c r="AU1429" s="203" t="s">
        <v>82</v>
      </c>
      <c r="AY1429" s="17" t="s">
        <v>201</v>
      </c>
      <c r="BE1429" s="204">
        <f t="shared" si="74"/>
        <v>0</v>
      </c>
      <c r="BF1429" s="204">
        <f t="shared" si="75"/>
        <v>0</v>
      </c>
      <c r="BG1429" s="204">
        <f t="shared" si="76"/>
        <v>0</v>
      </c>
      <c r="BH1429" s="204">
        <f t="shared" si="77"/>
        <v>0</v>
      </c>
      <c r="BI1429" s="204">
        <f t="shared" si="78"/>
        <v>0</v>
      </c>
      <c r="BJ1429" s="17" t="s">
        <v>82</v>
      </c>
      <c r="BK1429" s="204">
        <f t="shared" si="79"/>
        <v>0</v>
      </c>
      <c r="BL1429" s="17" t="s">
        <v>209</v>
      </c>
      <c r="BM1429" s="203" t="s">
        <v>4672</v>
      </c>
    </row>
    <row r="1430" spans="1:65" s="2" customFormat="1" ht="21.75" customHeight="1">
      <c r="A1430" s="34"/>
      <c r="B1430" s="35"/>
      <c r="C1430" s="192" t="s">
        <v>2877</v>
      </c>
      <c r="D1430" s="192" t="s">
        <v>204</v>
      </c>
      <c r="E1430" s="193" t="s">
        <v>6568</v>
      </c>
      <c r="F1430" s="194" t="s">
        <v>6163</v>
      </c>
      <c r="G1430" s="195" t="s">
        <v>5992</v>
      </c>
      <c r="H1430" s="196">
        <v>5</v>
      </c>
      <c r="I1430" s="197"/>
      <c r="J1430" s="198">
        <f t="shared" si="70"/>
        <v>0</v>
      </c>
      <c r="K1430" s="194" t="s">
        <v>1</v>
      </c>
      <c r="L1430" s="39"/>
      <c r="M1430" s="199" t="s">
        <v>1</v>
      </c>
      <c r="N1430" s="200" t="s">
        <v>40</v>
      </c>
      <c r="O1430" s="71"/>
      <c r="P1430" s="201">
        <f t="shared" si="71"/>
        <v>0</v>
      </c>
      <c r="Q1430" s="201">
        <v>0</v>
      </c>
      <c r="R1430" s="201">
        <f t="shared" si="72"/>
        <v>0</v>
      </c>
      <c r="S1430" s="201">
        <v>0</v>
      </c>
      <c r="T1430" s="202">
        <f t="shared" si="73"/>
        <v>0</v>
      </c>
      <c r="U1430" s="34"/>
      <c r="V1430" s="34"/>
      <c r="W1430" s="34"/>
      <c r="X1430" s="34"/>
      <c r="Y1430" s="34"/>
      <c r="Z1430" s="34"/>
      <c r="AA1430" s="34"/>
      <c r="AB1430" s="34"/>
      <c r="AC1430" s="34"/>
      <c r="AD1430" s="34"/>
      <c r="AE1430" s="34"/>
      <c r="AR1430" s="203" t="s">
        <v>209</v>
      </c>
      <c r="AT1430" s="203" t="s">
        <v>204</v>
      </c>
      <c r="AU1430" s="203" t="s">
        <v>82</v>
      </c>
      <c r="AY1430" s="17" t="s">
        <v>201</v>
      </c>
      <c r="BE1430" s="204">
        <f t="shared" si="74"/>
        <v>0</v>
      </c>
      <c r="BF1430" s="204">
        <f t="shared" si="75"/>
        <v>0</v>
      </c>
      <c r="BG1430" s="204">
        <f t="shared" si="76"/>
        <v>0</v>
      </c>
      <c r="BH1430" s="204">
        <f t="shared" si="77"/>
        <v>0</v>
      </c>
      <c r="BI1430" s="204">
        <f t="shared" si="78"/>
        <v>0</v>
      </c>
      <c r="BJ1430" s="17" t="s">
        <v>82</v>
      </c>
      <c r="BK1430" s="204">
        <f t="shared" si="79"/>
        <v>0</v>
      </c>
      <c r="BL1430" s="17" t="s">
        <v>209</v>
      </c>
      <c r="BM1430" s="203" t="s">
        <v>4680</v>
      </c>
    </row>
    <row r="1431" spans="1:65" s="2" customFormat="1" ht="16.5" customHeight="1">
      <c r="A1431" s="34"/>
      <c r="B1431" s="35"/>
      <c r="C1431" s="192" t="s">
        <v>2885</v>
      </c>
      <c r="D1431" s="192" t="s">
        <v>204</v>
      </c>
      <c r="E1431" s="193" t="s">
        <v>6569</v>
      </c>
      <c r="F1431" s="194" t="s">
        <v>6170</v>
      </c>
      <c r="G1431" s="195" t="s">
        <v>2526</v>
      </c>
      <c r="H1431" s="196">
        <v>1</v>
      </c>
      <c r="I1431" s="197"/>
      <c r="J1431" s="198">
        <f t="shared" si="70"/>
        <v>0</v>
      </c>
      <c r="K1431" s="194" t="s">
        <v>1</v>
      </c>
      <c r="L1431" s="39"/>
      <c r="M1431" s="199" t="s">
        <v>1</v>
      </c>
      <c r="N1431" s="200" t="s">
        <v>40</v>
      </c>
      <c r="O1431" s="71"/>
      <c r="P1431" s="201">
        <f t="shared" si="71"/>
        <v>0</v>
      </c>
      <c r="Q1431" s="201">
        <v>0</v>
      </c>
      <c r="R1431" s="201">
        <f t="shared" si="72"/>
        <v>0</v>
      </c>
      <c r="S1431" s="201">
        <v>0</v>
      </c>
      <c r="T1431" s="202">
        <f t="shared" si="73"/>
        <v>0</v>
      </c>
      <c r="U1431" s="34"/>
      <c r="V1431" s="34"/>
      <c r="W1431" s="34"/>
      <c r="X1431" s="34"/>
      <c r="Y1431" s="34"/>
      <c r="Z1431" s="34"/>
      <c r="AA1431" s="34"/>
      <c r="AB1431" s="34"/>
      <c r="AC1431" s="34"/>
      <c r="AD1431" s="34"/>
      <c r="AE1431" s="34"/>
      <c r="AR1431" s="203" t="s">
        <v>209</v>
      </c>
      <c r="AT1431" s="203" t="s">
        <v>204</v>
      </c>
      <c r="AU1431" s="203" t="s">
        <v>82</v>
      </c>
      <c r="AY1431" s="17" t="s">
        <v>201</v>
      </c>
      <c r="BE1431" s="204">
        <f t="shared" si="74"/>
        <v>0</v>
      </c>
      <c r="BF1431" s="204">
        <f t="shared" si="75"/>
        <v>0</v>
      </c>
      <c r="BG1431" s="204">
        <f t="shared" si="76"/>
        <v>0</v>
      </c>
      <c r="BH1431" s="204">
        <f t="shared" si="77"/>
        <v>0</v>
      </c>
      <c r="BI1431" s="204">
        <f t="shared" si="78"/>
        <v>0</v>
      </c>
      <c r="BJ1431" s="17" t="s">
        <v>82</v>
      </c>
      <c r="BK1431" s="204">
        <f t="shared" si="79"/>
        <v>0</v>
      </c>
      <c r="BL1431" s="17" t="s">
        <v>209</v>
      </c>
      <c r="BM1431" s="203" t="s">
        <v>4688</v>
      </c>
    </row>
    <row r="1432" spans="1:65" s="2" customFormat="1" ht="24">
      <c r="A1432" s="34"/>
      <c r="B1432" s="35"/>
      <c r="C1432" s="192" t="s">
        <v>2889</v>
      </c>
      <c r="D1432" s="192" t="s">
        <v>204</v>
      </c>
      <c r="E1432" s="193" t="s">
        <v>6570</v>
      </c>
      <c r="F1432" s="194" t="s">
        <v>6172</v>
      </c>
      <c r="G1432" s="195" t="s">
        <v>5992</v>
      </c>
      <c r="H1432" s="196">
        <v>15</v>
      </c>
      <c r="I1432" s="197"/>
      <c r="J1432" s="198">
        <f t="shared" si="70"/>
        <v>0</v>
      </c>
      <c r="K1432" s="194" t="s">
        <v>1</v>
      </c>
      <c r="L1432" s="39"/>
      <c r="M1432" s="199" t="s">
        <v>1</v>
      </c>
      <c r="N1432" s="200" t="s">
        <v>40</v>
      </c>
      <c r="O1432" s="71"/>
      <c r="P1432" s="201">
        <f t="shared" si="71"/>
        <v>0</v>
      </c>
      <c r="Q1432" s="201">
        <v>0</v>
      </c>
      <c r="R1432" s="201">
        <f t="shared" si="72"/>
        <v>0</v>
      </c>
      <c r="S1432" s="201">
        <v>0</v>
      </c>
      <c r="T1432" s="202">
        <f t="shared" si="73"/>
        <v>0</v>
      </c>
      <c r="U1432" s="34"/>
      <c r="V1432" s="34"/>
      <c r="W1432" s="34"/>
      <c r="X1432" s="34"/>
      <c r="Y1432" s="34"/>
      <c r="Z1432" s="34"/>
      <c r="AA1432" s="34"/>
      <c r="AB1432" s="34"/>
      <c r="AC1432" s="34"/>
      <c r="AD1432" s="34"/>
      <c r="AE1432" s="34"/>
      <c r="AR1432" s="203" t="s">
        <v>209</v>
      </c>
      <c r="AT1432" s="203" t="s">
        <v>204</v>
      </c>
      <c r="AU1432" s="203" t="s">
        <v>82</v>
      </c>
      <c r="AY1432" s="17" t="s">
        <v>201</v>
      </c>
      <c r="BE1432" s="204">
        <f t="shared" si="74"/>
        <v>0</v>
      </c>
      <c r="BF1432" s="204">
        <f t="shared" si="75"/>
        <v>0</v>
      </c>
      <c r="BG1432" s="204">
        <f t="shared" si="76"/>
        <v>0</v>
      </c>
      <c r="BH1432" s="204">
        <f t="shared" si="77"/>
        <v>0</v>
      </c>
      <c r="BI1432" s="204">
        <f t="shared" si="78"/>
        <v>0</v>
      </c>
      <c r="BJ1432" s="17" t="s">
        <v>82</v>
      </c>
      <c r="BK1432" s="204">
        <f t="shared" si="79"/>
        <v>0</v>
      </c>
      <c r="BL1432" s="17" t="s">
        <v>209</v>
      </c>
      <c r="BM1432" s="203" t="s">
        <v>4698</v>
      </c>
    </row>
    <row r="1433" spans="1:65" s="2" customFormat="1" ht="16.5" customHeight="1">
      <c r="A1433" s="34"/>
      <c r="B1433" s="35"/>
      <c r="C1433" s="192" t="s">
        <v>2961</v>
      </c>
      <c r="D1433" s="192" t="s">
        <v>204</v>
      </c>
      <c r="E1433" s="193" t="s">
        <v>6571</v>
      </c>
      <c r="F1433" s="194" t="s">
        <v>6174</v>
      </c>
      <c r="G1433" s="195" t="s">
        <v>5992</v>
      </c>
      <c r="H1433" s="196">
        <v>15</v>
      </c>
      <c r="I1433" s="197"/>
      <c r="J1433" s="198">
        <f t="shared" si="70"/>
        <v>0</v>
      </c>
      <c r="K1433" s="194" t="s">
        <v>1</v>
      </c>
      <c r="L1433" s="39"/>
      <c r="M1433" s="199" t="s">
        <v>1</v>
      </c>
      <c r="N1433" s="200" t="s">
        <v>40</v>
      </c>
      <c r="O1433" s="71"/>
      <c r="P1433" s="201">
        <f t="shared" si="71"/>
        <v>0</v>
      </c>
      <c r="Q1433" s="201">
        <v>0</v>
      </c>
      <c r="R1433" s="201">
        <f t="shared" si="72"/>
        <v>0</v>
      </c>
      <c r="S1433" s="201">
        <v>0</v>
      </c>
      <c r="T1433" s="202">
        <f t="shared" si="73"/>
        <v>0</v>
      </c>
      <c r="U1433" s="34"/>
      <c r="V1433" s="34"/>
      <c r="W1433" s="34"/>
      <c r="X1433" s="34"/>
      <c r="Y1433" s="34"/>
      <c r="Z1433" s="34"/>
      <c r="AA1433" s="34"/>
      <c r="AB1433" s="34"/>
      <c r="AC1433" s="34"/>
      <c r="AD1433" s="34"/>
      <c r="AE1433" s="34"/>
      <c r="AR1433" s="203" t="s">
        <v>209</v>
      </c>
      <c r="AT1433" s="203" t="s">
        <v>204</v>
      </c>
      <c r="AU1433" s="203" t="s">
        <v>82</v>
      </c>
      <c r="AY1433" s="17" t="s">
        <v>201</v>
      </c>
      <c r="BE1433" s="204">
        <f t="shared" si="74"/>
        <v>0</v>
      </c>
      <c r="BF1433" s="204">
        <f t="shared" si="75"/>
        <v>0</v>
      </c>
      <c r="BG1433" s="204">
        <f t="shared" si="76"/>
        <v>0</v>
      </c>
      <c r="BH1433" s="204">
        <f t="shared" si="77"/>
        <v>0</v>
      </c>
      <c r="BI1433" s="204">
        <f t="shared" si="78"/>
        <v>0</v>
      </c>
      <c r="BJ1433" s="17" t="s">
        <v>82</v>
      </c>
      <c r="BK1433" s="204">
        <f t="shared" si="79"/>
        <v>0</v>
      </c>
      <c r="BL1433" s="17" t="s">
        <v>209</v>
      </c>
      <c r="BM1433" s="203" t="s">
        <v>4709</v>
      </c>
    </row>
    <row r="1434" spans="1:65" s="2" customFormat="1" ht="16.5" customHeight="1">
      <c r="A1434" s="34"/>
      <c r="B1434" s="35"/>
      <c r="C1434" s="192" t="s">
        <v>2973</v>
      </c>
      <c r="D1434" s="192" t="s">
        <v>204</v>
      </c>
      <c r="E1434" s="193" t="s">
        <v>6572</v>
      </c>
      <c r="F1434" s="194" t="s">
        <v>6176</v>
      </c>
      <c r="G1434" s="195" t="s">
        <v>5992</v>
      </c>
      <c r="H1434" s="196">
        <v>48</v>
      </c>
      <c r="I1434" s="197"/>
      <c r="J1434" s="198">
        <f t="shared" si="70"/>
        <v>0</v>
      </c>
      <c r="K1434" s="194" t="s">
        <v>1</v>
      </c>
      <c r="L1434" s="39"/>
      <c r="M1434" s="199" t="s">
        <v>1</v>
      </c>
      <c r="N1434" s="200" t="s">
        <v>40</v>
      </c>
      <c r="O1434" s="71"/>
      <c r="P1434" s="201">
        <f t="shared" si="71"/>
        <v>0</v>
      </c>
      <c r="Q1434" s="201">
        <v>0</v>
      </c>
      <c r="R1434" s="201">
        <f t="shared" si="72"/>
        <v>0</v>
      </c>
      <c r="S1434" s="201">
        <v>0</v>
      </c>
      <c r="T1434" s="202">
        <f t="shared" si="73"/>
        <v>0</v>
      </c>
      <c r="U1434" s="34"/>
      <c r="V1434" s="34"/>
      <c r="W1434" s="34"/>
      <c r="X1434" s="34"/>
      <c r="Y1434" s="34"/>
      <c r="Z1434" s="34"/>
      <c r="AA1434" s="34"/>
      <c r="AB1434" s="34"/>
      <c r="AC1434" s="34"/>
      <c r="AD1434" s="34"/>
      <c r="AE1434" s="34"/>
      <c r="AR1434" s="203" t="s">
        <v>209</v>
      </c>
      <c r="AT1434" s="203" t="s">
        <v>204</v>
      </c>
      <c r="AU1434" s="203" t="s">
        <v>82</v>
      </c>
      <c r="AY1434" s="17" t="s">
        <v>201</v>
      </c>
      <c r="BE1434" s="204">
        <f t="shared" si="74"/>
        <v>0</v>
      </c>
      <c r="BF1434" s="204">
        <f t="shared" si="75"/>
        <v>0</v>
      </c>
      <c r="BG1434" s="204">
        <f t="shared" si="76"/>
        <v>0</v>
      </c>
      <c r="BH1434" s="204">
        <f t="shared" si="77"/>
        <v>0</v>
      </c>
      <c r="BI1434" s="204">
        <f t="shared" si="78"/>
        <v>0</v>
      </c>
      <c r="BJ1434" s="17" t="s">
        <v>82</v>
      </c>
      <c r="BK1434" s="204">
        <f t="shared" si="79"/>
        <v>0</v>
      </c>
      <c r="BL1434" s="17" t="s">
        <v>209</v>
      </c>
      <c r="BM1434" s="203" t="s">
        <v>4724</v>
      </c>
    </row>
    <row r="1435" spans="1:65" s="12" customFormat="1" ht="25.9" customHeight="1">
      <c r="B1435" s="176"/>
      <c r="C1435" s="177"/>
      <c r="D1435" s="178" t="s">
        <v>74</v>
      </c>
      <c r="E1435" s="179" t="s">
        <v>6573</v>
      </c>
      <c r="F1435" s="179" t="s">
        <v>6574</v>
      </c>
      <c r="G1435" s="177"/>
      <c r="H1435" s="177"/>
      <c r="I1435" s="180"/>
      <c r="J1435" s="181">
        <f>BK1435</f>
        <v>0</v>
      </c>
      <c r="K1435" s="177"/>
      <c r="L1435" s="182"/>
      <c r="M1435" s="183"/>
      <c r="N1435" s="184"/>
      <c r="O1435" s="184"/>
      <c r="P1435" s="185">
        <f>SUM(P1436:P1486)</f>
        <v>0</v>
      </c>
      <c r="Q1435" s="184"/>
      <c r="R1435" s="185">
        <f>SUM(R1436:R1486)</f>
        <v>0</v>
      </c>
      <c r="S1435" s="184"/>
      <c r="T1435" s="186">
        <f>SUM(T1436:T1486)</f>
        <v>0</v>
      </c>
      <c r="AR1435" s="187" t="s">
        <v>82</v>
      </c>
      <c r="AT1435" s="188" t="s">
        <v>74</v>
      </c>
      <c r="AU1435" s="188" t="s">
        <v>75</v>
      </c>
      <c r="AY1435" s="187" t="s">
        <v>201</v>
      </c>
      <c r="BK1435" s="189">
        <f>SUM(BK1436:BK1486)</f>
        <v>0</v>
      </c>
    </row>
    <row r="1436" spans="1:65" s="2" customFormat="1" ht="36">
      <c r="A1436" s="34"/>
      <c r="B1436" s="35"/>
      <c r="C1436" s="192" t="s">
        <v>2982</v>
      </c>
      <c r="D1436" s="192" t="s">
        <v>204</v>
      </c>
      <c r="E1436" s="193" t="s">
        <v>6575</v>
      </c>
      <c r="F1436" s="194" t="s">
        <v>6576</v>
      </c>
      <c r="G1436" s="195" t="s">
        <v>2526</v>
      </c>
      <c r="H1436" s="196">
        <v>1</v>
      </c>
      <c r="I1436" s="197"/>
      <c r="J1436" s="198">
        <f>ROUND(I1436*H1436,2)</f>
        <v>0</v>
      </c>
      <c r="K1436" s="194" t="s">
        <v>1</v>
      </c>
      <c r="L1436" s="39"/>
      <c r="M1436" s="199" t="s">
        <v>1</v>
      </c>
      <c r="N1436" s="200" t="s">
        <v>40</v>
      </c>
      <c r="O1436" s="71"/>
      <c r="P1436" s="201">
        <f>O1436*H1436</f>
        <v>0</v>
      </c>
      <c r="Q1436" s="201">
        <v>0</v>
      </c>
      <c r="R1436" s="201">
        <f>Q1436*H1436</f>
        <v>0</v>
      </c>
      <c r="S1436" s="201">
        <v>0</v>
      </c>
      <c r="T1436" s="202">
        <f>S1436*H1436</f>
        <v>0</v>
      </c>
      <c r="U1436" s="34"/>
      <c r="V1436" s="34"/>
      <c r="W1436" s="34"/>
      <c r="X1436" s="34"/>
      <c r="Y1436" s="34"/>
      <c r="Z1436" s="34"/>
      <c r="AA1436" s="34"/>
      <c r="AB1436" s="34"/>
      <c r="AC1436" s="34"/>
      <c r="AD1436" s="34"/>
      <c r="AE1436" s="34"/>
      <c r="AR1436" s="203" t="s">
        <v>209</v>
      </c>
      <c r="AT1436" s="203" t="s">
        <v>204</v>
      </c>
      <c r="AU1436" s="203" t="s">
        <v>82</v>
      </c>
      <c r="AY1436" s="17" t="s">
        <v>201</v>
      </c>
      <c r="BE1436" s="204">
        <f>IF(N1436="základní",J1436,0)</f>
        <v>0</v>
      </c>
      <c r="BF1436" s="204">
        <f>IF(N1436="snížená",J1436,0)</f>
        <v>0</v>
      </c>
      <c r="BG1436" s="204">
        <f>IF(N1436="zákl. přenesená",J1436,0)</f>
        <v>0</v>
      </c>
      <c r="BH1436" s="204">
        <f>IF(N1436="sníž. přenesená",J1436,0)</f>
        <v>0</v>
      </c>
      <c r="BI1436" s="204">
        <f>IF(N1436="nulová",J1436,0)</f>
        <v>0</v>
      </c>
      <c r="BJ1436" s="17" t="s">
        <v>82</v>
      </c>
      <c r="BK1436" s="204">
        <f>ROUND(I1436*H1436,2)</f>
        <v>0</v>
      </c>
      <c r="BL1436" s="17" t="s">
        <v>209</v>
      </c>
      <c r="BM1436" s="203" t="s">
        <v>4733</v>
      </c>
    </row>
    <row r="1437" spans="1:65" s="13" customFormat="1" ht="11.25">
      <c r="B1437" s="205"/>
      <c r="C1437" s="206"/>
      <c r="D1437" s="207" t="s">
        <v>211</v>
      </c>
      <c r="E1437" s="208" t="s">
        <v>1</v>
      </c>
      <c r="F1437" s="209" t="s">
        <v>6064</v>
      </c>
      <c r="G1437" s="206"/>
      <c r="H1437" s="208" t="s">
        <v>1</v>
      </c>
      <c r="I1437" s="210"/>
      <c r="J1437" s="206"/>
      <c r="K1437" s="206"/>
      <c r="L1437" s="211"/>
      <c r="M1437" s="212"/>
      <c r="N1437" s="213"/>
      <c r="O1437" s="213"/>
      <c r="P1437" s="213"/>
      <c r="Q1437" s="213"/>
      <c r="R1437" s="213"/>
      <c r="S1437" s="213"/>
      <c r="T1437" s="214"/>
      <c r="AT1437" s="215" t="s">
        <v>211</v>
      </c>
      <c r="AU1437" s="215" t="s">
        <v>82</v>
      </c>
      <c r="AV1437" s="13" t="s">
        <v>82</v>
      </c>
      <c r="AW1437" s="13" t="s">
        <v>31</v>
      </c>
      <c r="AX1437" s="13" t="s">
        <v>75</v>
      </c>
      <c r="AY1437" s="215" t="s">
        <v>201</v>
      </c>
    </row>
    <row r="1438" spans="1:65" s="14" customFormat="1" ht="11.25">
      <c r="B1438" s="216"/>
      <c r="C1438" s="217"/>
      <c r="D1438" s="207" t="s">
        <v>211</v>
      </c>
      <c r="E1438" s="218" t="s">
        <v>1</v>
      </c>
      <c r="F1438" s="219" t="s">
        <v>82</v>
      </c>
      <c r="G1438" s="217"/>
      <c r="H1438" s="220">
        <v>1</v>
      </c>
      <c r="I1438" s="221"/>
      <c r="J1438" s="217"/>
      <c r="K1438" s="217"/>
      <c r="L1438" s="222"/>
      <c r="M1438" s="223"/>
      <c r="N1438" s="224"/>
      <c r="O1438" s="224"/>
      <c r="P1438" s="224"/>
      <c r="Q1438" s="224"/>
      <c r="R1438" s="224"/>
      <c r="S1438" s="224"/>
      <c r="T1438" s="225"/>
      <c r="AT1438" s="226" t="s">
        <v>211</v>
      </c>
      <c r="AU1438" s="226" t="s">
        <v>82</v>
      </c>
      <c r="AV1438" s="14" t="s">
        <v>84</v>
      </c>
      <c r="AW1438" s="14" t="s">
        <v>31</v>
      </c>
      <c r="AX1438" s="14" t="s">
        <v>75</v>
      </c>
      <c r="AY1438" s="226" t="s">
        <v>201</v>
      </c>
    </row>
    <row r="1439" spans="1:65" s="15" customFormat="1" ht="11.25">
      <c r="B1439" s="245"/>
      <c r="C1439" s="246"/>
      <c r="D1439" s="207" t="s">
        <v>211</v>
      </c>
      <c r="E1439" s="247" t="s">
        <v>1</v>
      </c>
      <c r="F1439" s="248" t="s">
        <v>5560</v>
      </c>
      <c r="G1439" s="246"/>
      <c r="H1439" s="249">
        <v>1</v>
      </c>
      <c r="I1439" s="250"/>
      <c r="J1439" s="246"/>
      <c r="K1439" s="246"/>
      <c r="L1439" s="251"/>
      <c r="M1439" s="252"/>
      <c r="N1439" s="253"/>
      <c r="O1439" s="253"/>
      <c r="P1439" s="253"/>
      <c r="Q1439" s="253"/>
      <c r="R1439" s="253"/>
      <c r="S1439" s="253"/>
      <c r="T1439" s="254"/>
      <c r="AT1439" s="255" t="s">
        <v>211</v>
      </c>
      <c r="AU1439" s="255" t="s">
        <v>82</v>
      </c>
      <c r="AV1439" s="15" t="s">
        <v>209</v>
      </c>
      <c r="AW1439" s="15" t="s">
        <v>31</v>
      </c>
      <c r="AX1439" s="15" t="s">
        <v>82</v>
      </c>
      <c r="AY1439" s="255" t="s">
        <v>201</v>
      </c>
    </row>
    <row r="1440" spans="1:65" s="2" customFormat="1" ht="24">
      <c r="A1440" s="34"/>
      <c r="B1440" s="35"/>
      <c r="C1440" s="192" t="s">
        <v>2987</v>
      </c>
      <c r="D1440" s="192" t="s">
        <v>204</v>
      </c>
      <c r="E1440" s="193" t="s">
        <v>6577</v>
      </c>
      <c r="F1440" s="194" t="s">
        <v>6299</v>
      </c>
      <c r="G1440" s="195" t="s">
        <v>2526</v>
      </c>
      <c r="H1440" s="196">
        <v>1</v>
      </c>
      <c r="I1440" s="197"/>
      <c r="J1440" s="198">
        <f>ROUND(I1440*H1440,2)</f>
        <v>0</v>
      </c>
      <c r="K1440" s="194" t="s">
        <v>1</v>
      </c>
      <c r="L1440" s="39"/>
      <c r="M1440" s="199" t="s">
        <v>1</v>
      </c>
      <c r="N1440" s="200" t="s">
        <v>40</v>
      </c>
      <c r="O1440" s="71"/>
      <c r="P1440" s="201">
        <f>O1440*H1440</f>
        <v>0</v>
      </c>
      <c r="Q1440" s="201">
        <v>0</v>
      </c>
      <c r="R1440" s="201">
        <f>Q1440*H1440</f>
        <v>0</v>
      </c>
      <c r="S1440" s="201">
        <v>0</v>
      </c>
      <c r="T1440" s="202">
        <f>S1440*H1440</f>
        <v>0</v>
      </c>
      <c r="U1440" s="34"/>
      <c r="V1440" s="34"/>
      <c r="W1440" s="34"/>
      <c r="X1440" s="34"/>
      <c r="Y1440" s="34"/>
      <c r="Z1440" s="34"/>
      <c r="AA1440" s="34"/>
      <c r="AB1440" s="34"/>
      <c r="AC1440" s="34"/>
      <c r="AD1440" s="34"/>
      <c r="AE1440" s="34"/>
      <c r="AR1440" s="203" t="s">
        <v>209</v>
      </c>
      <c r="AT1440" s="203" t="s">
        <v>204</v>
      </c>
      <c r="AU1440" s="203" t="s">
        <v>82</v>
      </c>
      <c r="AY1440" s="17" t="s">
        <v>201</v>
      </c>
      <c r="BE1440" s="204">
        <f>IF(N1440="základní",J1440,0)</f>
        <v>0</v>
      </c>
      <c r="BF1440" s="204">
        <f>IF(N1440="snížená",J1440,0)</f>
        <v>0</v>
      </c>
      <c r="BG1440" s="204">
        <f>IF(N1440="zákl. přenesená",J1440,0)</f>
        <v>0</v>
      </c>
      <c r="BH1440" s="204">
        <f>IF(N1440="sníž. přenesená",J1440,0)</f>
        <v>0</v>
      </c>
      <c r="BI1440" s="204">
        <f>IF(N1440="nulová",J1440,0)</f>
        <v>0</v>
      </c>
      <c r="BJ1440" s="17" t="s">
        <v>82</v>
      </c>
      <c r="BK1440" s="204">
        <f>ROUND(I1440*H1440,2)</f>
        <v>0</v>
      </c>
      <c r="BL1440" s="17" t="s">
        <v>209</v>
      </c>
      <c r="BM1440" s="203" t="s">
        <v>4746</v>
      </c>
    </row>
    <row r="1441" spans="1:65" s="13" customFormat="1" ht="11.25">
      <c r="B1441" s="205"/>
      <c r="C1441" s="206"/>
      <c r="D1441" s="207" t="s">
        <v>211</v>
      </c>
      <c r="E1441" s="208" t="s">
        <v>1</v>
      </c>
      <c r="F1441" s="209" t="s">
        <v>6049</v>
      </c>
      <c r="G1441" s="206"/>
      <c r="H1441" s="208" t="s">
        <v>1</v>
      </c>
      <c r="I1441" s="210"/>
      <c r="J1441" s="206"/>
      <c r="K1441" s="206"/>
      <c r="L1441" s="211"/>
      <c r="M1441" s="212"/>
      <c r="N1441" s="213"/>
      <c r="O1441" s="213"/>
      <c r="P1441" s="213"/>
      <c r="Q1441" s="213"/>
      <c r="R1441" s="213"/>
      <c r="S1441" s="213"/>
      <c r="T1441" s="214"/>
      <c r="AT1441" s="215" t="s">
        <v>211</v>
      </c>
      <c r="AU1441" s="215" t="s">
        <v>82</v>
      </c>
      <c r="AV1441" s="13" t="s">
        <v>82</v>
      </c>
      <c r="AW1441" s="13" t="s">
        <v>31</v>
      </c>
      <c r="AX1441" s="13" t="s">
        <v>75</v>
      </c>
      <c r="AY1441" s="215" t="s">
        <v>201</v>
      </c>
    </row>
    <row r="1442" spans="1:65" s="14" customFormat="1" ht="11.25">
      <c r="B1442" s="216"/>
      <c r="C1442" s="217"/>
      <c r="D1442" s="207" t="s">
        <v>211</v>
      </c>
      <c r="E1442" s="218" t="s">
        <v>1</v>
      </c>
      <c r="F1442" s="219" t="s">
        <v>82</v>
      </c>
      <c r="G1442" s="217"/>
      <c r="H1442" s="220">
        <v>1</v>
      </c>
      <c r="I1442" s="221"/>
      <c r="J1442" s="217"/>
      <c r="K1442" s="217"/>
      <c r="L1442" s="222"/>
      <c r="M1442" s="223"/>
      <c r="N1442" s="224"/>
      <c r="O1442" s="224"/>
      <c r="P1442" s="224"/>
      <c r="Q1442" s="224"/>
      <c r="R1442" s="224"/>
      <c r="S1442" s="224"/>
      <c r="T1442" s="225"/>
      <c r="AT1442" s="226" t="s">
        <v>211</v>
      </c>
      <c r="AU1442" s="226" t="s">
        <v>82</v>
      </c>
      <c r="AV1442" s="14" t="s">
        <v>84</v>
      </c>
      <c r="AW1442" s="14" t="s">
        <v>31</v>
      </c>
      <c r="AX1442" s="14" t="s">
        <v>75</v>
      </c>
      <c r="AY1442" s="226" t="s">
        <v>201</v>
      </c>
    </row>
    <row r="1443" spans="1:65" s="15" customFormat="1" ht="11.25">
      <c r="B1443" s="245"/>
      <c r="C1443" s="246"/>
      <c r="D1443" s="207" t="s">
        <v>211</v>
      </c>
      <c r="E1443" s="247" t="s">
        <v>1</v>
      </c>
      <c r="F1443" s="248" t="s">
        <v>5560</v>
      </c>
      <c r="G1443" s="246"/>
      <c r="H1443" s="249">
        <v>1</v>
      </c>
      <c r="I1443" s="250"/>
      <c r="J1443" s="246"/>
      <c r="K1443" s="246"/>
      <c r="L1443" s="251"/>
      <c r="M1443" s="252"/>
      <c r="N1443" s="253"/>
      <c r="O1443" s="253"/>
      <c r="P1443" s="253"/>
      <c r="Q1443" s="253"/>
      <c r="R1443" s="253"/>
      <c r="S1443" s="253"/>
      <c r="T1443" s="254"/>
      <c r="AT1443" s="255" t="s">
        <v>211</v>
      </c>
      <c r="AU1443" s="255" t="s">
        <v>82</v>
      </c>
      <c r="AV1443" s="15" t="s">
        <v>209</v>
      </c>
      <c r="AW1443" s="15" t="s">
        <v>31</v>
      </c>
      <c r="AX1443" s="15" t="s">
        <v>82</v>
      </c>
      <c r="AY1443" s="255" t="s">
        <v>201</v>
      </c>
    </row>
    <row r="1444" spans="1:65" s="2" customFormat="1" ht="24">
      <c r="A1444" s="34"/>
      <c r="B1444" s="35"/>
      <c r="C1444" s="192" t="s">
        <v>2991</v>
      </c>
      <c r="D1444" s="192" t="s">
        <v>204</v>
      </c>
      <c r="E1444" s="193" t="s">
        <v>6578</v>
      </c>
      <c r="F1444" s="194" t="s">
        <v>6299</v>
      </c>
      <c r="G1444" s="195" t="s">
        <v>2526</v>
      </c>
      <c r="H1444" s="196">
        <v>1</v>
      </c>
      <c r="I1444" s="197"/>
      <c r="J1444" s="198">
        <f>ROUND(I1444*H1444,2)</f>
        <v>0</v>
      </c>
      <c r="K1444" s="194" t="s">
        <v>1</v>
      </c>
      <c r="L1444" s="39"/>
      <c r="M1444" s="199" t="s">
        <v>1</v>
      </c>
      <c r="N1444" s="200" t="s">
        <v>40</v>
      </c>
      <c r="O1444" s="71"/>
      <c r="P1444" s="201">
        <f>O1444*H1444</f>
        <v>0</v>
      </c>
      <c r="Q1444" s="201">
        <v>0</v>
      </c>
      <c r="R1444" s="201">
        <f>Q1444*H1444</f>
        <v>0</v>
      </c>
      <c r="S1444" s="201">
        <v>0</v>
      </c>
      <c r="T1444" s="202">
        <f>S1444*H1444</f>
        <v>0</v>
      </c>
      <c r="U1444" s="34"/>
      <c r="V1444" s="34"/>
      <c r="W1444" s="34"/>
      <c r="X1444" s="34"/>
      <c r="Y1444" s="34"/>
      <c r="Z1444" s="34"/>
      <c r="AA1444" s="34"/>
      <c r="AB1444" s="34"/>
      <c r="AC1444" s="34"/>
      <c r="AD1444" s="34"/>
      <c r="AE1444" s="34"/>
      <c r="AR1444" s="203" t="s">
        <v>209</v>
      </c>
      <c r="AT1444" s="203" t="s">
        <v>204</v>
      </c>
      <c r="AU1444" s="203" t="s">
        <v>82</v>
      </c>
      <c r="AY1444" s="17" t="s">
        <v>201</v>
      </c>
      <c r="BE1444" s="204">
        <f>IF(N1444="základní",J1444,0)</f>
        <v>0</v>
      </c>
      <c r="BF1444" s="204">
        <f>IF(N1444="snížená",J1444,0)</f>
        <v>0</v>
      </c>
      <c r="BG1444" s="204">
        <f>IF(N1444="zákl. přenesená",J1444,0)</f>
        <v>0</v>
      </c>
      <c r="BH1444" s="204">
        <f>IF(N1444="sníž. přenesená",J1444,0)</f>
        <v>0</v>
      </c>
      <c r="BI1444" s="204">
        <f>IF(N1444="nulová",J1444,0)</f>
        <v>0</v>
      </c>
      <c r="BJ1444" s="17" t="s">
        <v>82</v>
      </c>
      <c r="BK1444" s="204">
        <f>ROUND(I1444*H1444,2)</f>
        <v>0</v>
      </c>
      <c r="BL1444" s="17" t="s">
        <v>209</v>
      </c>
      <c r="BM1444" s="203" t="s">
        <v>4760</v>
      </c>
    </row>
    <row r="1445" spans="1:65" s="13" customFormat="1" ht="11.25">
      <c r="B1445" s="205"/>
      <c r="C1445" s="206"/>
      <c r="D1445" s="207" t="s">
        <v>211</v>
      </c>
      <c r="E1445" s="208" t="s">
        <v>1</v>
      </c>
      <c r="F1445" s="209" t="s">
        <v>6049</v>
      </c>
      <c r="G1445" s="206"/>
      <c r="H1445" s="208" t="s">
        <v>1</v>
      </c>
      <c r="I1445" s="210"/>
      <c r="J1445" s="206"/>
      <c r="K1445" s="206"/>
      <c r="L1445" s="211"/>
      <c r="M1445" s="212"/>
      <c r="N1445" s="213"/>
      <c r="O1445" s="213"/>
      <c r="P1445" s="213"/>
      <c r="Q1445" s="213"/>
      <c r="R1445" s="213"/>
      <c r="S1445" s="213"/>
      <c r="T1445" s="214"/>
      <c r="AT1445" s="215" t="s">
        <v>211</v>
      </c>
      <c r="AU1445" s="215" t="s">
        <v>82</v>
      </c>
      <c r="AV1445" s="13" t="s">
        <v>82</v>
      </c>
      <c r="AW1445" s="13" t="s">
        <v>31</v>
      </c>
      <c r="AX1445" s="13" t="s">
        <v>75</v>
      </c>
      <c r="AY1445" s="215" t="s">
        <v>201</v>
      </c>
    </row>
    <row r="1446" spans="1:65" s="14" customFormat="1" ht="11.25">
      <c r="B1446" s="216"/>
      <c r="C1446" s="217"/>
      <c r="D1446" s="207" t="s">
        <v>211</v>
      </c>
      <c r="E1446" s="218" t="s">
        <v>1</v>
      </c>
      <c r="F1446" s="219" t="s">
        <v>82</v>
      </c>
      <c r="G1446" s="217"/>
      <c r="H1446" s="220">
        <v>1</v>
      </c>
      <c r="I1446" s="221"/>
      <c r="J1446" s="217"/>
      <c r="K1446" s="217"/>
      <c r="L1446" s="222"/>
      <c r="M1446" s="223"/>
      <c r="N1446" s="224"/>
      <c r="O1446" s="224"/>
      <c r="P1446" s="224"/>
      <c r="Q1446" s="224"/>
      <c r="R1446" s="224"/>
      <c r="S1446" s="224"/>
      <c r="T1446" s="225"/>
      <c r="AT1446" s="226" t="s">
        <v>211</v>
      </c>
      <c r="AU1446" s="226" t="s">
        <v>82</v>
      </c>
      <c r="AV1446" s="14" t="s">
        <v>84</v>
      </c>
      <c r="AW1446" s="14" t="s">
        <v>31</v>
      </c>
      <c r="AX1446" s="14" t="s">
        <v>75</v>
      </c>
      <c r="AY1446" s="226" t="s">
        <v>201</v>
      </c>
    </row>
    <row r="1447" spans="1:65" s="15" customFormat="1" ht="11.25">
      <c r="B1447" s="245"/>
      <c r="C1447" s="246"/>
      <c r="D1447" s="207" t="s">
        <v>211</v>
      </c>
      <c r="E1447" s="247" t="s">
        <v>1</v>
      </c>
      <c r="F1447" s="248" t="s">
        <v>5560</v>
      </c>
      <c r="G1447" s="246"/>
      <c r="H1447" s="249">
        <v>1</v>
      </c>
      <c r="I1447" s="250"/>
      <c r="J1447" s="246"/>
      <c r="K1447" s="246"/>
      <c r="L1447" s="251"/>
      <c r="M1447" s="252"/>
      <c r="N1447" s="253"/>
      <c r="O1447" s="253"/>
      <c r="P1447" s="253"/>
      <c r="Q1447" s="253"/>
      <c r="R1447" s="253"/>
      <c r="S1447" s="253"/>
      <c r="T1447" s="254"/>
      <c r="AT1447" s="255" t="s">
        <v>211</v>
      </c>
      <c r="AU1447" s="255" t="s">
        <v>82</v>
      </c>
      <c r="AV1447" s="15" t="s">
        <v>209</v>
      </c>
      <c r="AW1447" s="15" t="s">
        <v>31</v>
      </c>
      <c r="AX1447" s="15" t="s">
        <v>82</v>
      </c>
      <c r="AY1447" s="255" t="s">
        <v>201</v>
      </c>
    </row>
    <row r="1448" spans="1:65" s="2" customFormat="1" ht="16.5" customHeight="1">
      <c r="A1448" s="34"/>
      <c r="B1448" s="35"/>
      <c r="C1448" s="192" t="s">
        <v>2996</v>
      </c>
      <c r="D1448" s="192" t="s">
        <v>204</v>
      </c>
      <c r="E1448" s="193" t="s">
        <v>6579</v>
      </c>
      <c r="F1448" s="194" t="s">
        <v>6580</v>
      </c>
      <c r="G1448" s="195" t="s">
        <v>2526</v>
      </c>
      <c r="H1448" s="196">
        <v>2</v>
      </c>
      <c r="I1448" s="197"/>
      <c r="J1448" s="198">
        <f>ROUND(I1448*H1448,2)</f>
        <v>0</v>
      </c>
      <c r="K1448" s="194" t="s">
        <v>1</v>
      </c>
      <c r="L1448" s="39"/>
      <c r="M1448" s="199" t="s">
        <v>1</v>
      </c>
      <c r="N1448" s="200" t="s">
        <v>40</v>
      </c>
      <c r="O1448" s="71"/>
      <c r="P1448" s="201">
        <f>O1448*H1448</f>
        <v>0</v>
      </c>
      <c r="Q1448" s="201">
        <v>0</v>
      </c>
      <c r="R1448" s="201">
        <f>Q1448*H1448</f>
        <v>0</v>
      </c>
      <c r="S1448" s="201">
        <v>0</v>
      </c>
      <c r="T1448" s="202">
        <f>S1448*H1448</f>
        <v>0</v>
      </c>
      <c r="U1448" s="34"/>
      <c r="V1448" s="34"/>
      <c r="W1448" s="34"/>
      <c r="X1448" s="34"/>
      <c r="Y1448" s="34"/>
      <c r="Z1448" s="34"/>
      <c r="AA1448" s="34"/>
      <c r="AB1448" s="34"/>
      <c r="AC1448" s="34"/>
      <c r="AD1448" s="34"/>
      <c r="AE1448" s="34"/>
      <c r="AR1448" s="203" t="s">
        <v>209</v>
      </c>
      <c r="AT1448" s="203" t="s">
        <v>204</v>
      </c>
      <c r="AU1448" s="203" t="s">
        <v>82</v>
      </c>
      <c r="AY1448" s="17" t="s">
        <v>201</v>
      </c>
      <c r="BE1448" s="204">
        <f>IF(N1448="základní",J1448,0)</f>
        <v>0</v>
      </c>
      <c r="BF1448" s="204">
        <f>IF(N1448="snížená",J1448,0)</f>
        <v>0</v>
      </c>
      <c r="BG1448" s="204">
        <f>IF(N1448="zákl. přenesená",J1448,0)</f>
        <v>0</v>
      </c>
      <c r="BH1448" s="204">
        <f>IF(N1448="sníž. přenesená",J1448,0)</f>
        <v>0</v>
      </c>
      <c r="BI1448" s="204">
        <f>IF(N1448="nulová",J1448,0)</f>
        <v>0</v>
      </c>
      <c r="BJ1448" s="17" t="s">
        <v>82</v>
      </c>
      <c r="BK1448" s="204">
        <f>ROUND(I1448*H1448,2)</f>
        <v>0</v>
      </c>
      <c r="BL1448" s="17" t="s">
        <v>209</v>
      </c>
      <c r="BM1448" s="203" t="s">
        <v>4770</v>
      </c>
    </row>
    <row r="1449" spans="1:65" s="13" customFormat="1" ht="11.25">
      <c r="B1449" s="205"/>
      <c r="C1449" s="206"/>
      <c r="D1449" s="207" t="s">
        <v>211</v>
      </c>
      <c r="E1449" s="208" t="s">
        <v>1</v>
      </c>
      <c r="F1449" s="209" t="s">
        <v>6049</v>
      </c>
      <c r="G1449" s="206"/>
      <c r="H1449" s="208" t="s">
        <v>1</v>
      </c>
      <c r="I1449" s="210"/>
      <c r="J1449" s="206"/>
      <c r="K1449" s="206"/>
      <c r="L1449" s="211"/>
      <c r="M1449" s="212"/>
      <c r="N1449" s="213"/>
      <c r="O1449" s="213"/>
      <c r="P1449" s="213"/>
      <c r="Q1449" s="213"/>
      <c r="R1449" s="213"/>
      <c r="S1449" s="213"/>
      <c r="T1449" s="214"/>
      <c r="AT1449" s="215" t="s">
        <v>211</v>
      </c>
      <c r="AU1449" s="215" t="s">
        <v>82</v>
      </c>
      <c r="AV1449" s="13" t="s">
        <v>82</v>
      </c>
      <c r="AW1449" s="13" t="s">
        <v>31</v>
      </c>
      <c r="AX1449" s="13" t="s">
        <v>75</v>
      </c>
      <c r="AY1449" s="215" t="s">
        <v>201</v>
      </c>
    </row>
    <row r="1450" spans="1:65" s="14" customFormat="1" ht="11.25">
      <c r="B1450" s="216"/>
      <c r="C1450" s="217"/>
      <c r="D1450" s="207" t="s">
        <v>211</v>
      </c>
      <c r="E1450" s="218" t="s">
        <v>1</v>
      </c>
      <c r="F1450" s="219" t="s">
        <v>84</v>
      </c>
      <c r="G1450" s="217"/>
      <c r="H1450" s="220">
        <v>2</v>
      </c>
      <c r="I1450" s="221"/>
      <c r="J1450" s="217"/>
      <c r="K1450" s="217"/>
      <c r="L1450" s="222"/>
      <c r="M1450" s="223"/>
      <c r="N1450" s="224"/>
      <c r="O1450" s="224"/>
      <c r="P1450" s="224"/>
      <c r="Q1450" s="224"/>
      <c r="R1450" s="224"/>
      <c r="S1450" s="224"/>
      <c r="T1450" s="225"/>
      <c r="AT1450" s="226" t="s">
        <v>211</v>
      </c>
      <c r="AU1450" s="226" t="s">
        <v>82</v>
      </c>
      <c r="AV1450" s="14" t="s">
        <v>84</v>
      </c>
      <c r="AW1450" s="14" t="s">
        <v>31</v>
      </c>
      <c r="AX1450" s="14" t="s">
        <v>75</v>
      </c>
      <c r="AY1450" s="226" t="s">
        <v>201</v>
      </c>
    </row>
    <row r="1451" spans="1:65" s="15" customFormat="1" ht="11.25">
      <c r="B1451" s="245"/>
      <c r="C1451" s="246"/>
      <c r="D1451" s="207" t="s">
        <v>211</v>
      </c>
      <c r="E1451" s="247" t="s">
        <v>1</v>
      </c>
      <c r="F1451" s="248" t="s">
        <v>5560</v>
      </c>
      <c r="G1451" s="246"/>
      <c r="H1451" s="249">
        <v>2</v>
      </c>
      <c r="I1451" s="250"/>
      <c r="J1451" s="246"/>
      <c r="K1451" s="246"/>
      <c r="L1451" s="251"/>
      <c r="M1451" s="252"/>
      <c r="N1451" s="253"/>
      <c r="O1451" s="253"/>
      <c r="P1451" s="253"/>
      <c r="Q1451" s="253"/>
      <c r="R1451" s="253"/>
      <c r="S1451" s="253"/>
      <c r="T1451" s="254"/>
      <c r="AT1451" s="255" t="s">
        <v>211</v>
      </c>
      <c r="AU1451" s="255" t="s">
        <v>82</v>
      </c>
      <c r="AV1451" s="15" t="s">
        <v>209</v>
      </c>
      <c r="AW1451" s="15" t="s">
        <v>31</v>
      </c>
      <c r="AX1451" s="15" t="s">
        <v>82</v>
      </c>
      <c r="AY1451" s="255" t="s">
        <v>201</v>
      </c>
    </row>
    <row r="1452" spans="1:65" s="2" customFormat="1" ht="36">
      <c r="A1452" s="34"/>
      <c r="B1452" s="35"/>
      <c r="C1452" s="192" t="s">
        <v>3001</v>
      </c>
      <c r="D1452" s="192" t="s">
        <v>204</v>
      </c>
      <c r="E1452" s="193" t="s">
        <v>6581</v>
      </c>
      <c r="F1452" s="194" t="s">
        <v>6205</v>
      </c>
      <c r="G1452" s="195" t="s">
        <v>2526</v>
      </c>
      <c r="H1452" s="196">
        <v>1</v>
      </c>
      <c r="I1452" s="197"/>
      <c r="J1452" s="198">
        <f>ROUND(I1452*H1452,2)</f>
        <v>0</v>
      </c>
      <c r="K1452" s="194" t="s">
        <v>1</v>
      </c>
      <c r="L1452" s="39"/>
      <c r="M1452" s="199" t="s">
        <v>1</v>
      </c>
      <c r="N1452" s="200" t="s">
        <v>40</v>
      </c>
      <c r="O1452" s="71"/>
      <c r="P1452" s="201">
        <f>O1452*H1452</f>
        <v>0</v>
      </c>
      <c r="Q1452" s="201">
        <v>0</v>
      </c>
      <c r="R1452" s="201">
        <f>Q1452*H1452</f>
        <v>0</v>
      </c>
      <c r="S1452" s="201">
        <v>0</v>
      </c>
      <c r="T1452" s="202">
        <f>S1452*H1452</f>
        <v>0</v>
      </c>
      <c r="U1452" s="34"/>
      <c r="V1452" s="34"/>
      <c r="W1452" s="34"/>
      <c r="X1452" s="34"/>
      <c r="Y1452" s="34"/>
      <c r="Z1452" s="34"/>
      <c r="AA1452" s="34"/>
      <c r="AB1452" s="34"/>
      <c r="AC1452" s="34"/>
      <c r="AD1452" s="34"/>
      <c r="AE1452" s="34"/>
      <c r="AR1452" s="203" t="s">
        <v>209</v>
      </c>
      <c r="AT1452" s="203" t="s">
        <v>204</v>
      </c>
      <c r="AU1452" s="203" t="s">
        <v>82</v>
      </c>
      <c r="AY1452" s="17" t="s">
        <v>201</v>
      </c>
      <c r="BE1452" s="204">
        <f>IF(N1452="základní",J1452,0)</f>
        <v>0</v>
      </c>
      <c r="BF1452" s="204">
        <f>IF(N1452="snížená",J1452,0)</f>
        <v>0</v>
      </c>
      <c r="BG1452" s="204">
        <f>IF(N1452="zákl. přenesená",J1452,0)</f>
        <v>0</v>
      </c>
      <c r="BH1452" s="204">
        <f>IF(N1452="sníž. přenesená",J1452,0)</f>
        <v>0</v>
      </c>
      <c r="BI1452" s="204">
        <f>IF(N1452="nulová",J1452,0)</f>
        <v>0</v>
      </c>
      <c r="BJ1452" s="17" t="s">
        <v>82</v>
      </c>
      <c r="BK1452" s="204">
        <f>ROUND(I1452*H1452,2)</f>
        <v>0</v>
      </c>
      <c r="BL1452" s="17" t="s">
        <v>209</v>
      </c>
      <c r="BM1452" s="203" t="s">
        <v>4782</v>
      </c>
    </row>
    <row r="1453" spans="1:65" s="13" customFormat="1" ht="11.25">
      <c r="B1453" s="205"/>
      <c r="C1453" s="206"/>
      <c r="D1453" s="207" t="s">
        <v>211</v>
      </c>
      <c r="E1453" s="208" t="s">
        <v>1</v>
      </c>
      <c r="F1453" s="209" t="s">
        <v>6209</v>
      </c>
      <c r="G1453" s="206"/>
      <c r="H1453" s="208" t="s">
        <v>1</v>
      </c>
      <c r="I1453" s="210"/>
      <c r="J1453" s="206"/>
      <c r="K1453" s="206"/>
      <c r="L1453" s="211"/>
      <c r="M1453" s="212"/>
      <c r="N1453" s="213"/>
      <c r="O1453" s="213"/>
      <c r="P1453" s="213"/>
      <c r="Q1453" s="213"/>
      <c r="R1453" s="213"/>
      <c r="S1453" s="213"/>
      <c r="T1453" s="214"/>
      <c r="AT1453" s="215" t="s">
        <v>211</v>
      </c>
      <c r="AU1453" s="215" t="s">
        <v>82</v>
      </c>
      <c r="AV1453" s="13" t="s">
        <v>82</v>
      </c>
      <c r="AW1453" s="13" t="s">
        <v>31</v>
      </c>
      <c r="AX1453" s="13" t="s">
        <v>75</v>
      </c>
      <c r="AY1453" s="215" t="s">
        <v>201</v>
      </c>
    </row>
    <row r="1454" spans="1:65" s="13" customFormat="1" ht="11.25">
      <c r="B1454" s="205"/>
      <c r="C1454" s="206"/>
      <c r="D1454" s="207" t="s">
        <v>211</v>
      </c>
      <c r="E1454" s="208" t="s">
        <v>1</v>
      </c>
      <c r="F1454" s="209" t="s">
        <v>6049</v>
      </c>
      <c r="G1454" s="206"/>
      <c r="H1454" s="208" t="s">
        <v>1</v>
      </c>
      <c r="I1454" s="210"/>
      <c r="J1454" s="206"/>
      <c r="K1454" s="206"/>
      <c r="L1454" s="211"/>
      <c r="M1454" s="212"/>
      <c r="N1454" s="213"/>
      <c r="O1454" s="213"/>
      <c r="P1454" s="213"/>
      <c r="Q1454" s="213"/>
      <c r="R1454" s="213"/>
      <c r="S1454" s="213"/>
      <c r="T1454" s="214"/>
      <c r="AT1454" s="215" t="s">
        <v>211</v>
      </c>
      <c r="AU1454" s="215" t="s">
        <v>82</v>
      </c>
      <c r="AV1454" s="13" t="s">
        <v>82</v>
      </c>
      <c r="AW1454" s="13" t="s">
        <v>31</v>
      </c>
      <c r="AX1454" s="13" t="s">
        <v>75</v>
      </c>
      <c r="AY1454" s="215" t="s">
        <v>201</v>
      </c>
    </row>
    <row r="1455" spans="1:65" s="14" customFormat="1" ht="11.25">
      <c r="B1455" s="216"/>
      <c r="C1455" s="217"/>
      <c r="D1455" s="207" t="s">
        <v>211</v>
      </c>
      <c r="E1455" s="218" t="s">
        <v>1</v>
      </c>
      <c r="F1455" s="219" t="s">
        <v>82</v>
      </c>
      <c r="G1455" s="217"/>
      <c r="H1455" s="220">
        <v>1</v>
      </c>
      <c r="I1455" s="221"/>
      <c r="J1455" s="217"/>
      <c r="K1455" s="217"/>
      <c r="L1455" s="222"/>
      <c r="M1455" s="223"/>
      <c r="N1455" s="224"/>
      <c r="O1455" s="224"/>
      <c r="P1455" s="224"/>
      <c r="Q1455" s="224"/>
      <c r="R1455" s="224"/>
      <c r="S1455" s="224"/>
      <c r="T1455" s="225"/>
      <c r="AT1455" s="226" t="s">
        <v>211</v>
      </c>
      <c r="AU1455" s="226" t="s">
        <v>82</v>
      </c>
      <c r="AV1455" s="14" t="s">
        <v>84</v>
      </c>
      <c r="AW1455" s="14" t="s">
        <v>31</v>
      </c>
      <c r="AX1455" s="14" t="s">
        <v>75</v>
      </c>
      <c r="AY1455" s="226" t="s">
        <v>201</v>
      </c>
    </row>
    <row r="1456" spans="1:65" s="15" customFormat="1" ht="11.25">
      <c r="B1456" s="245"/>
      <c r="C1456" s="246"/>
      <c r="D1456" s="207" t="s">
        <v>211</v>
      </c>
      <c r="E1456" s="247" t="s">
        <v>1</v>
      </c>
      <c r="F1456" s="248" t="s">
        <v>5560</v>
      </c>
      <c r="G1456" s="246"/>
      <c r="H1456" s="249">
        <v>1</v>
      </c>
      <c r="I1456" s="250"/>
      <c r="J1456" s="246"/>
      <c r="K1456" s="246"/>
      <c r="L1456" s="251"/>
      <c r="M1456" s="252"/>
      <c r="N1456" s="253"/>
      <c r="O1456" s="253"/>
      <c r="P1456" s="253"/>
      <c r="Q1456" s="253"/>
      <c r="R1456" s="253"/>
      <c r="S1456" s="253"/>
      <c r="T1456" s="254"/>
      <c r="AT1456" s="255" t="s">
        <v>211</v>
      </c>
      <c r="AU1456" s="255" t="s">
        <v>82</v>
      </c>
      <c r="AV1456" s="15" t="s">
        <v>209</v>
      </c>
      <c r="AW1456" s="15" t="s">
        <v>31</v>
      </c>
      <c r="AX1456" s="15" t="s">
        <v>82</v>
      </c>
      <c r="AY1456" s="255" t="s">
        <v>201</v>
      </c>
    </row>
    <row r="1457" spans="1:65" s="2" customFormat="1" ht="36">
      <c r="A1457" s="34"/>
      <c r="B1457" s="35"/>
      <c r="C1457" s="192" t="s">
        <v>3007</v>
      </c>
      <c r="D1457" s="192" t="s">
        <v>204</v>
      </c>
      <c r="E1457" s="193" t="s">
        <v>6582</v>
      </c>
      <c r="F1457" s="194" t="s">
        <v>6090</v>
      </c>
      <c r="G1457" s="195" t="s">
        <v>2526</v>
      </c>
      <c r="H1457" s="196">
        <v>1</v>
      </c>
      <c r="I1457" s="197"/>
      <c r="J1457" s="198">
        <f>ROUND(I1457*H1457,2)</f>
        <v>0</v>
      </c>
      <c r="K1457" s="194" t="s">
        <v>1</v>
      </c>
      <c r="L1457" s="39"/>
      <c r="M1457" s="199" t="s">
        <v>1</v>
      </c>
      <c r="N1457" s="200" t="s">
        <v>40</v>
      </c>
      <c r="O1457" s="71"/>
      <c r="P1457" s="201">
        <f>O1457*H1457</f>
        <v>0</v>
      </c>
      <c r="Q1457" s="201">
        <v>0</v>
      </c>
      <c r="R1457" s="201">
        <f>Q1457*H1457</f>
        <v>0</v>
      </c>
      <c r="S1457" s="201">
        <v>0</v>
      </c>
      <c r="T1457" s="202">
        <f>S1457*H1457</f>
        <v>0</v>
      </c>
      <c r="U1457" s="34"/>
      <c r="V1457" s="34"/>
      <c r="W1457" s="34"/>
      <c r="X1457" s="34"/>
      <c r="Y1457" s="34"/>
      <c r="Z1457" s="34"/>
      <c r="AA1457" s="34"/>
      <c r="AB1457" s="34"/>
      <c r="AC1457" s="34"/>
      <c r="AD1457" s="34"/>
      <c r="AE1457" s="34"/>
      <c r="AR1457" s="203" t="s">
        <v>209</v>
      </c>
      <c r="AT1457" s="203" t="s">
        <v>204</v>
      </c>
      <c r="AU1457" s="203" t="s">
        <v>82</v>
      </c>
      <c r="AY1457" s="17" t="s">
        <v>201</v>
      </c>
      <c r="BE1457" s="204">
        <f>IF(N1457="základní",J1457,0)</f>
        <v>0</v>
      </c>
      <c r="BF1457" s="204">
        <f>IF(N1457="snížená",J1457,0)</f>
        <v>0</v>
      </c>
      <c r="BG1457" s="204">
        <f>IF(N1457="zákl. přenesená",J1457,0)</f>
        <v>0</v>
      </c>
      <c r="BH1457" s="204">
        <f>IF(N1457="sníž. přenesená",J1457,0)</f>
        <v>0</v>
      </c>
      <c r="BI1457" s="204">
        <f>IF(N1457="nulová",J1457,0)</f>
        <v>0</v>
      </c>
      <c r="BJ1457" s="17" t="s">
        <v>82</v>
      </c>
      <c r="BK1457" s="204">
        <f>ROUND(I1457*H1457,2)</f>
        <v>0</v>
      </c>
      <c r="BL1457" s="17" t="s">
        <v>209</v>
      </c>
      <c r="BM1457" s="203" t="s">
        <v>4797</v>
      </c>
    </row>
    <row r="1458" spans="1:65" s="13" customFormat="1" ht="11.25">
      <c r="B1458" s="205"/>
      <c r="C1458" s="206"/>
      <c r="D1458" s="207" t="s">
        <v>211</v>
      </c>
      <c r="E1458" s="208" t="s">
        <v>1</v>
      </c>
      <c r="F1458" s="209" t="s">
        <v>6209</v>
      </c>
      <c r="G1458" s="206"/>
      <c r="H1458" s="208" t="s">
        <v>1</v>
      </c>
      <c r="I1458" s="210"/>
      <c r="J1458" s="206"/>
      <c r="K1458" s="206"/>
      <c r="L1458" s="211"/>
      <c r="M1458" s="212"/>
      <c r="N1458" s="213"/>
      <c r="O1458" s="213"/>
      <c r="P1458" s="213"/>
      <c r="Q1458" s="213"/>
      <c r="R1458" s="213"/>
      <c r="S1458" s="213"/>
      <c r="T1458" s="214"/>
      <c r="AT1458" s="215" t="s">
        <v>211</v>
      </c>
      <c r="AU1458" s="215" t="s">
        <v>82</v>
      </c>
      <c r="AV1458" s="13" t="s">
        <v>82</v>
      </c>
      <c r="AW1458" s="13" t="s">
        <v>31</v>
      </c>
      <c r="AX1458" s="13" t="s">
        <v>75</v>
      </c>
      <c r="AY1458" s="215" t="s">
        <v>201</v>
      </c>
    </row>
    <row r="1459" spans="1:65" s="13" customFormat="1" ht="11.25">
      <c r="B1459" s="205"/>
      <c r="C1459" s="206"/>
      <c r="D1459" s="207" t="s">
        <v>211</v>
      </c>
      <c r="E1459" s="208" t="s">
        <v>1</v>
      </c>
      <c r="F1459" s="209" t="s">
        <v>6049</v>
      </c>
      <c r="G1459" s="206"/>
      <c r="H1459" s="208" t="s">
        <v>1</v>
      </c>
      <c r="I1459" s="210"/>
      <c r="J1459" s="206"/>
      <c r="K1459" s="206"/>
      <c r="L1459" s="211"/>
      <c r="M1459" s="212"/>
      <c r="N1459" s="213"/>
      <c r="O1459" s="213"/>
      <c r="P1459" s="213"/>
      <c r="Q1459" s="213"/>
      <c r="R1459" s="213"/>
      <c r="S1459" s="213"/>
      <c r="T1459" s="214"/>
      <c r="AT1459" s="215" t="s">
        <v>211</v>
      </c>
      <c r="AU1459" s="215" t="s">
        <v>82</v>
      </c>
      <c r="AV1459" s="13" t="s">
        <v>82</v>
      </c>
      <c r="AW1459" s="13" t="s">
        <v>31</v>
      </c>
      <c r="AX1459" s="13" t="s">
        <v>75</v>
      </c>
      <c r="AY1459" s="215" t="s">
        <v>201</v>
      </c>
    </row>
    <row r="1460" spans="1:65" s="14" customFormat="1" ht="11.25">
      <c r="B1460" s="216"/>
      <c r="C1460" s="217"/>
      <c r="D1460" s="207" t="s">
        <v>211</v>
      </c>
      <c r="E1460" s="218" t="s">
        <v>1</v>
      </c>
      <c r="F1460" s="219" t="s">
        <v>82</v>
      </c>
      <c r="G1460" s="217"/>
      <c r="H1460" s="220">
        <v>1</v>
      </c>
      <c r="I1460" s="221"/>
      <c r="J1460" s="217"/>
      <c r="K1460" s="217"/>
      <c r="L1460" s="222"/>
      <c r="M1460" s="223"/>
      <c r="N1460" s="224"/>
      <c r="O1460" s="224"/>
      <c r="P1460" s="224"/>
      <c r="Q1460" s="224"/>
      <c r="R1460" s="224"/>
      <c r="S1460" s="224"/>
      <c r="T1460" s="225"/>
      <c r="AT1460" s="226" t="s">
        <v>211</v>
      </c>
      <c r="AU1460" s="226" t="s">
        <v>82</v>
      </c>
      <c r="AV1460" s="14" t="s">
        <v>84</v>
      </c>
      <c r="AW1460" s="14" t="s">
        <v>31</v>
      </c>
      <c r="AX1460" s="14" t="s">
        <v>75</v>
      </c>
      <c r="AY1460" s="226" t="s">
        <v>201</v>
      </c>
    </row>
    <row r="1461" spans="1:65" s="15" customFormat="1" ht="11.25">
      <c r="B1461" s="245"/>
      <c r="C1461" s="246"/>
      <c r="D1461" s="207" t="s">
        <v>211</v>
      </c>
      <c r="E1461" s="247" t="s">
        <v>1</v>
      </c>
      <c r="F1461" s="248" t="s">
        <v>5560</v>
      </c>
      <c r="G1461" s="246"/>
      <c r="H1461" s="249">
        <v>1</v>
      </c>
      <c r="I1461" s="250"/>
      <c r="J1461" s="246"/>
      <c r="K1461" s="246"/>
      <c r="L1461" s="251"/>
      <c r="M1461" s="252"/>
      <c r="N1461" s="253"/>
      <c r="O1461" s="253"/>
      <c r="P1461" s="253"/>
      <c r="Q1461" s="253"/>
      <c r="R1461" s="253"/>
      <c r="S1461" s="253"/>
      <c r="T1461" s="254"/>
      <c r="AT1461" s="255" t="s">
        <v>211</v>
      </c>
      <c r="AU1461" s="255" t="s">
        <v>82</v>
      </c>
      <c r="AV1461" s="15" t="s">
        <v>209</v>
      </c>
      <c r="AW1461" s="15" t="s">
        <v>31</v>
      </c>
      <c r="AX1461" s="15" t="s">
        <v>82</v>
      </c>
      <c r="AY1461" s="255" t="s">
        <v>201</v>
      </c>
    </row>
    <row r="1462" spans="1:65" s="2" customFormat="1" ht="24">
      <c r="A1462" s="34"/>
      <c r="B1462" s="35"/>
      <c r="C1462" s="192" t="s">
        <v>3011</v>
      </c>
      <c r="D1462" s="192" t="s">
        <v>204</v>
      </c>
      <c r="E1462" s="193" t="s">
        <v>6583</v>
      </c>
      <c r="F1462" s="194" t="s">
        <v>6447</v>
      </c>
      <c r="G1462" s="195" t="s">
        <v>2526</v>
      </c>
      <c r="H1462" s="196">
        <v>2</v>
      </c>
      <c r="I1462" s="197"/>
      <c r="J1462" s="198">
        <f>ROUND(I1462*H1462,2)</f>
        <v>0</v>
      </c>
      <c r="K1462" s="194" t="s">
        <v>1</v>
      </c>
      <c r="L1462" s="39"/>
      <c r="M1462" s="199" t="s">
        <v>1</v>
      </c>
      <c r="N1462" s="200" t="s">
        <v>40</v>
      </c>
      <c r="O1462" s="71"/>
      <c r="P1462" s="201">
        <f>O1462*H1462</f>
        <v>0</v>
      </c>
      <c r="Q1462" s="201">
        <v>0</v>
      </c>
      <c r="R1462" s="201">
        <f>Q1462*H1462</f>
        <v>0</v>
      </c>
      <c r="S1462" s="201">
        <v>0</v>
      </c>
      <c r="T1462" s="202">
        <f>S1462*H1462</f>
        <v>0</v>
      </c>
      <c r="U1462" s="34"/>
      <c r="V1462" s="34"/>
      <c r="W1462" s="34"/>
      <c r="X1462" s="34"/>
      <c r="Y1462" s="34"/>
      <c r="Z1462" s="34"/>
      <c r="AA1462" s="34"/>
      <c r="AB1462" s="34"/>
      <c r="AC1462" s="34"/>
      <c r="AD1462" s="34"/>
      <c r="AE1462" s="34"/>
      <c r="AR1462" s="203" t="s">
        <v>209</v>
      </c>
      <c r="AT1462" s="203" t="s">
        <v>204</v>
      </c>
      <c r="AU1462" s="203" t="s">
        <v>82</v>
      </c>
      <c r="AY1462" s="17" t="s">
        <v>201</v>
      </c>
      <c r="BE1462" s="204">
        <f>IF(N1462="základní",J1462,0)</f>
        <v>0</v>
      </c>
      <c r="BF1462" s="204">
        <f>IF(N1462="snížená",J1462,0)</f>
        <v>0</v>
      </c>
      <c r="BG1462" s="204">
        <f>IF(N1462="zákl. přenesená",J1462,0)</f>
        <v>0</v>
      </c>
      <c r="BH1462" s="204">
        <f>IF(N1462="sníž. přenesená",J1462,0)</f>
        <v>0</v>
      </c>
      <c r="BI1462" s="204">
        <f>IF(N1462="nulová",J1462,0)</f>
        <v>0</v>
      </c>
      <c r="BJ1462" s="17" t="s">
        <v>82</v>
      </c>
      <c r="BK1462" s="204">
        <f>ROUND(I1462*H1462,2)</f>
        <v>0</v>
      </c>
      <c r="BL1462" s="17" t="s">
        <v>209</v>
      </c>
      <c r="BM1462" s="203" t="s">
        <v>4807</v>
      </c>
    </row>
    <row r="1463" spans="1:65" s="13" customFormat="1" ht="11.25">
      <c r="B1463" s="205"/>
      <c r="C1463" s="206"/>
      <c r="D1463" s="207" t="s">
        <v>211</v>
      </c>
      <c r="E1463" s="208" t="s">
        <v>1</v>
      </c>
      <c r="F1463" s="209" t="s">
        <v>6064</v>
      </c>
      <c r="G1463" s="206"/>
      <c r="H1463" s="208" t="s">
        <v>1</v>
      </c>
      <c r="I1463" s="210"/>
      <c r="J1463" s="206"/>
      <c r="K1463" s="206"/>
      <c r="L1463" s="211"/>
      <c r="M1463" s="212"/>
      <c r="N1463" s="213"/>
      <c r="O1463" s="213"/>
      <c r="P1463" s="213"/>
      <c r="Q1463" s="213"/>
      <c r="R1463" s="213"/>
      <c r="S1463" s="213"/>
      <c r="T1463" s="214"/>
      <c r="AT1463" s="215" t="s">
        <v>211</v>
      </c>
      <c r="AU1463" s="215" t="s">
        <v>82</v>
      </c>
      <c r="AV1463" s="13" t="s">
        <v>82</v>
      </c>
      <c r="AW1463" s="13" t="s">
        <v>31</v>
      </c>
      <c r="AX1463" s="13" t="s">
        <v>75</v>
      </c>
      <c r="AY1463" s="215" t="s">
        <v>201</v>
      </c>
    </row>
    <row r="1464" spans="1:65" s="14" customFormat="1" ht="11.25">
      <c r="B1464" s="216"/>
      <c r="C1464" s="217"/>
      <c r="D1464" s="207" t="s">
        <v>211</v>
      </c>
      <c r="E1464" s="218" t="s">
        <v>1</v>
      </c>
      <c r="F1464" s="219" t="s">
        <v>84</v>
      </c>
      <c r="G1464" s="217"/>
      <c r="H1464" s="220">
        <v>2</v>
      </c>
      <c r="I1464" s="221"/>
      <c r="J1464" s="217"/>
      <c r="K1464" s="217"/>
      <c r="L1464" s="222"/>
      <c r="M1464" s="223"/>
      <c r="N1464" s="224"/>
      <c r="O1464" s="224"/>
      <c r="P1464" s="224"/>
      <c r="Q1464" s="224"/>
      <c r="R1464" s="224"/>
      <c r="S1464" s="224"/>
      <c r="T1464" s="225"/>
      <c r="AT1464" s="226" t="s">
        <v>211</v>
      </c>
      <c r="AU1464" s="226" t="s">
        <v>82</v>
      </c>
      <c r="AV1464" s="14" t="s">
        <v>84</v>
      </c>
      <c r="AW1464" s="14" t="s">
        <v>31</v>
      </c>
      <c r="AX1464" s="14" t="s">
        <v>75</v>
      </c>
      <c r="AY1464" s="226" t="s">
        <v>201</v>
      </c>
    </row>
    <row r="1465" spans="1:65" s="15" customFormat="1" ht="11.25">
      <c r="B1465" s="245"/>
      <c r="C1465" s="246"/>
      <c r="D1465" s="207" t="s">
        <v>211</v>
      </c>
      <c r="E1465" s="247" t="s">
        <v>1</v>
      </c>
      <c r="F1465" s="248" t="s">
        <v>5560</v>
      </c>
      <c r="G1465" s="246"/>
      <c r="H1465" s="249">
        <v>2</v>
      </c>
      <c r="I1465" s="250"/>
      <c r="J1465" s="246"/>
      <c r="K1465" s="246"/>
      <c r="L1465" s="251"/>
      <c r="M1465" s="252"/>
      <c r="N1465" s="253"/>
      <c r="O1465" s="253"/>
      <c r="P1465" s="253"/>
      <c r="Q1465" s="253"/>
      <c r="R1465" s="253"/>
      <c r="S1465" s="253"/>
      <c r="T1465" s="254"/>
      <c r="AT1465" s="255" t="s">
        <v>211</v>
      </c>
      <c r="AU1465" s="255" t="s">
        <v>82</v>
      </c>
      <c r="AV1465" s="15" t="s">
        <v>209</v>
      </c>
      <c r="AW1465" s="15" t="s">
        <v>31</v>
      </c>
      <c r="AX1465" s="15" t="s">
        <v>82</v>
      </c>
      <c r="AY1465" s="255" t="s">
        <v>201</v>
      </c>
    </row>
    <row r="1466" spans="1:65" s="2" customFormat="1" ht="24">
      <c r="A1466" s="34"/>
      <c r="B1466" s="35"/>
      <c r="C1466" s="192" t="s">
        <v>3016</v>
      </c>
      <c r="D1466" s="192" t="s">
        <v>204</v>
      </c>
      <c r="E1466" s="193" t="s">
        <v>6584</v>
      </c>
      <c r="F1466" s="194" t="s">
        <v>6247</v>
      </c>
      <c r="G1466" s="195" t="s">
        <v>230</v>
      </c>
      <c r="H1466" s="196">
        <v>2</v>
      </c>
      <c r="I1466" s="197"/>
      <c r="J1466" s="198">
        <f>ROUND(I1466*H1466,2)</f>
        <v>0</v>
      </c>
      <c r="K1466" s="194" t="s">
        <v>1</v>
      </c>
      <c r="L1466" s="39"/>
      <c r="M1466" s="199" t="s">
        <v>1</v>
      </c>
      <c r="N1466" s="200" t="s">
        <v>40</v>
      </c>
      <c r="O1466" s="71"/>
      <c r="P1466" s="201">
        <f>O1466*H1466</f>
        <v>0</v>
      </c>
      <c r="Q1466" s="201">
        <v>0</v>
      </c>
      <c r="R1466" s="201">
        <f>Q1466*H1466</f>
        <v>0</v>
      </c>
      <c r="S1466" s="201">
        <v>0</v>
      </c>
      <c r="T1466" s="202">
        <f>S1466*H1466</f>
        <v>0</v>
      </c>
      <c r="U1466" s="34"/>
      <c r="V1466" s="34"/>
      <c r="W1466" s="34"/>
      <c r="X1466" s="34"/>
      <c r="Y1466" s="34"/>
      <c r="Z1466" s="34"/>
      <c r="AA1466" s="34"/>
      <c r="AB1466" s="34"/>
      <c r="AC1466" s="34"/>
      <c r="AD1466" s="34"/>
      <c r="AE1466" s="34"/>
      <c r="AR1466" s="203" t="s">
        <v>209</v>
      </c>
      <c r="AT1466" s="203" t="s">
        <v>204</v>
      </c>
      <c r="AU1466" s="203" t="s">
        <v>82</v>
      </c>
      <c r="AY1466" s="17" t="s">
        <v>201</v>
      </c>
      <c r="BE1466" s="204">
        <f>IF(N1466="základní",J1466,0)</f>
        <v>0</v>
      </c>
      <c r="BF1466" s="204">
        <f>IF(N1466="snížená",J1466,0)</f>
        <v>0</v>
      </c>
      <c r="BG1466" s="204">
        <f>IF(N1466="zákl. přenesená",J1466,0)</f>
        <v>0</v>
      </c>
      <c r="BH1466" s="204">
        <f>IF(N1466="sníž. přenesená",J1466,0)</f>
        <v>0</v>
      </c>
      <c r="BI1466" s="204">
        <f>IF(N1466="nulová",J1466,0)</f>
        <v>0</v>
      </c>
      <c r="BJ1466" s="17" t="s">
        <v>82</v>
      </c>
      <c r="BK1466" s="204">
        <f>ROUND(I1466*H1466,2)</f>
        <v>0</v>
      </c>
      <c r="BL1466" s="17" t="s">
        <v>209</v>
      </c>
      <c r="BM1466" s="203" t="s">
        <v>4880</v>
      </c>
    </row>
    <row r="1467" spans="1:65" s="13" customFormat="1" ht="22.5">
      <c r="B1467" s="205"/>
      <c r="C1467" s="206"/>
      <c r="D1467" s="207" t="s">
        <v>211</v>
      </c>
      <c r="E1467" s="208" t="s">
        <v>1</v>
      </c>
      <c r="F1467" s="209" t="s">
        <v>6123</v>
      </c>
      <c r="G1467" s="206"/>
      <c r="H1467" s="208" t="s">
        <v>1</v>
      </c>
      <c r="I1467" s="210"/>
      <c r="J1467" s="206"/>
      <c r="K1467" s="206"/>
      <c r="L1467" s="211"/>
      <c r="M1467" s="212"/>
      <c r="N1467" s="213"/>
      <c r="O1467" s="213"/>
      <c r="P1467" s="213"/>
      <c r="Q1467" s="213"/>
      <c r="R1467" s="213"/>
      <c r="S1467" s="213"/>
      <c r="T1467" s="214"/>
      <c r="AT1467" s="215" t="s">
        <v>211</v>
      </c>
      <c r="AU1467" s="215" t="s">
        <v>82</v>
      </c>
      <c r="AV1467" s="13" t="s">
        <v>82</v>
      </c>
      <c r="AW1467" s="13" t="s">
        <v>31</v>
      </c>
      <c r="AX1467" s="13" t="s">
        <v>75</v>
      </c>
      <c r="AY1467" s="215" t="s">
        <v>201</v>
      </c>
    </row>
    <row r="1468" spans="1:65" s="14" customFormat="1" ht="11.25">
      <c r="B1468" s="216"/>
      <c r="C1468" s="217"/>
      <c r="D1468" s="207" t="s">
        <v>211</v>
      </c>
      <c r="E1468" s="218" t="s">
        <v>1</v>
      </c>
      <c r="F1468" s="219" t="s">
        <v>84</v>
      </c>
      <c r="G1468" s="217"/>
      <c r="H1468" s="220">
        <v>2</v>
      </c>
      <c r="I1468" s="221"/>
      <c r="J1468" s="217"/>
      <c r="K1468" s="217"/>
      <c r="L1468" s="222"/>
      <c r="M1468" s="223"/>
      <c r="N1468" s="224"/>
      <c r="O1468" s="224"/>
      <c r="P1468" s="224"/>
      <c r="Q1468" s="224"/>
      <c r="R1468" s="224"/>
      <c r="S1468" s="224"/>
      <c r="T1468" s="225"/>
      <c r="AT1468" s="226" t="s">
        <v>211</v>
      </c>
      <c r="AU1468" s="226" t="s">
        <v>82</v>
      </c>
      <c r="AV1468" s="14" t="s">
        <v>84</v>
      </c>
      <c r="AW1468" s="14" t="s">
        <v>31</v>
      </c>
      <c r="AX1468" s="14" t="s">
        <v>75</v>
      </c>
      <c r="AY1468" s="226" t="s">
        <v>201</v>
      </c>
    </row>
    <row r="1469" spans="1:65" s="15" customFormat="1" ht="11.25">
      <c r="B1469" s="245"/>
      <c r="C1469" s="246"/>
      <c r="D1469" s="207" t="s">
        <v>211</v>
      </c>
      <c r="E1469" s="247" t="s">
        <v>1</v>
      </c>
      <c r="F1469" s="248" t="s">
        <v>5560</v>
      </c>
      <c r="G1469" s="246"/>
      <c r="H1469" s="249">
        <v>2</v>
      </c>
      <c r="I1469" s="250"/>
      <c r="J1469" s="246"/>
      <c r="K1469" s="246"/>
      <c r="L1469" s="251"/>
      <c r="M1469" s="252"/>
      <c r="N1469" s="253"/>
      <c r="O1469" s="253"/>
      <c r="P1469" s="253"/>
      <c r="Q1469" s="253"/>
      <c r="R1469" s="253"/>
      <c r="S1469" s="253"/>
      <c r="T1469" s="254"/>
      <c r="AT1469" s="255" t="s">
        <v>211</v>
      </c>
      <c r="AU1469" s="255" t="s">
        <v>82</v>
      </c>
      <c r="AV1469" s="15" t="s">
        <v>209</v>
      </c>
      <c r="AW1469" s="15" t="s">
        <v>31</v>
      </c>
      <c r="AX1469" s="15" t="s">
        <v>82</v>
      </c>
      <c r="AY1469" s="255" t="s">
        <v>201</v>
      </c>
    </row>
    <row r="1470" spans="1:65" s="2" customFormat="1" ht="21.75" customHeight="1">
      <c r="A1470" s="34"/>
      <c r="B1470" s="35"/>
      <c r="C1470" s="192" t="s">
        <v>3020</v>
      </c>
      <c r="D1470" s="192" t="s">
        <v>204</v>
      </c>
      <c r="E1470" s="193" t="s">
        <v>6585</v>
      </c>
      <c r="F1470" s="194" t="s">
        <v>6249</v>
      </c>
      <c r="G1470" s="195" t="s">
        <v>230</v>
      </c>
      <c r="H1470" s="196">
        <v>6</v>
      </c>
      <c r="I1470" s="197"/>
      <c r="J1470" s="198">
        <f>ROUND(I1470*H1470,2)</f>
        <v>0</v>
      </c>
      <c r="K1470" s="194" t="s">
        <v>1</v>
      </c>
      <c r="L1470" s="39"/>
      <c r="M1470" s="199" t="s">
        <v>1</v>
      </c>
      <c r="N1470" s="200" t="s">
        <v>40</v>
      </c>
      <c r="O1470" s="71"/>
      <c r="P1470" s="201">
        <f>O1470*H1470</f>
        <v>0</v>
      </c>
      <c r="Q1470" s="201">
        <v>0</v>
      </c>
      <c r="R1470" s="201">
        <f>Q1470*H1470</f>
        <v>0</v>
      </c>
      <c r="S1470" s="201">
        <v>0</v>
      </c>
      <c r="T1470" s="202">
        <f>S1470*H1470</f>
        <v>0</v>
      </c>
      <c r="U1470" s="34"/>
      <c r="V1470" s="34"/>
      <c r="W1470" s="34"/>
      <c r="X1470" s="34"/>
      <c r="Y1470" s="34"/>
      <c r="Z1470" s="34"/>
      <c r="AA1470" s="34"/>
      <c r="AB1470" s="34"/>
      <c r="AC1470" s="34"/>
      <c r="AD1470" s="34"/>
      <c r="AE1470" s="34"/>
      <c r="AR1470" s="203" t="s">
        <v>209</v>
      </c>
      <c r="AT1470" s="203" t="s">
        <v>204</v>
      </c>
      <c r="AU1470" s="203" t="s">
        <v>82</v>
      </c>
      <c r="AY1470" s="17" t="s">
        <v>201</v>
      </c>
      <c r="BE1470" s="204">
        <f>IF(N1470="základní",J1470,0)</f>
        <v>0</v>
      </c>
      <c r="BF1470" s="204">
        <f>IF(N1470="snížená",J1470,0)</f>
        <v>0</v>
      </c>
      <c r="BG1470" s="204">
        <f>IF(N1470="zákl. přenesená",J1470,0)</f>
        <v>0</v>
      </c>
      <c r="BH1470" s="204">
        <f>IF(N1470="sníž. přenesená",J1470,0)</f>
        <v>0</v>
      </c>
      <c r="BI1470" s="204">
        <f>IF(N1470="nulová",J1470,0)</f>
        <v>0</v>
      </c>
      <c r="BJ1470" s="17" t="s">
        <v>82</v>
      </c>
      <c r="BK1470" s="204">
        <f>ROUND(I1470*H1470,2)</f>
        <v>0</v>
      </c>
      <c r="BL1470" s="17" t="s">
        <v>209</v>
      </c>
      <c r="BM1470" s="203" t="s">
        <v>4896</v>
      </c>
    </row>
    <row r="1471" spans="1:65" s="13" customFormat="1" ht="22.5">
      <c r="B1471" s="205"/>
      <c r="C1471" s="206"/>
      <c r="D1471" s="207" t="s">
        <v>211</v>
      </c>
      <c r="E1471" s="208" t="s">
        <v>1</v>
      </c>
      <c r="F1471" s="209" t="s">
        <v>6123</v>
      </c>
      <c r="G1471" s="206"/>
      <c r="H1471" s="208" t="s">
        <v>1</v>
      </c>
      <c r="I1471" s="210"/>
      <c r="J1471" s="206"/>
      <c r="K1471" s="206"/>
      <c r="L1471" s="211"/>
      <c r="M1471" s="212"/>
      <c r="N1471" s="213"/>
      <c r="O1471" s="213"/>
      <c r="P1471" s="213"/>
      <c r="Q1471" s="213"/>
      <c r="R1471" s="213"/>
      <c r="S1471" s="213"/>
      <c r="T1471" s="214"/>
      <c r="AT1471" s="215" t="s">
        <v>211</v>
      </c>
      <c r="AU1471" s="215" t="s">
        <v>82</v>
      </c>
      <c r="AV1471" s="13" t="s">
        <v>82</v>
      </c>
      <c r="AW1471" s="13" t="s">
        <v>31</v>
      </c>
      <c r="AX1471" s="13" t="s">
        <v>75</v>
      </c>
      <c r="AY1471" s="215" t="s">
        <v>201</v>
      </c>
    </row>
    <row r="1472" spans="1:65" s="14" customFormat="1" ht="11.25">
      <c r="B1472" s="216"/>
      <c r="C1472" s="217"/>
      <c r="D1472" s="207" t="s">
        <v>211</v>
      </c>
      <c r="E1472" s="218" t="s">
        <v>1</v>
      </c>
      <c r="F1472" s="219" t="s">
        <v>236</v>
      </c>
      <c r="G1472" s="217"/>
      <c r="H1472" s="220">
        <v>6</v>
      </c>
      <c r="I1472" s="221"/>
      <c r="J1472" s="217"/>
      <c r="K1472" s="217"/>
      <c r="L1472" s="222"/>
      <c r="M1472" s="223"/>
      <c r="N1472" s="224"/>
      <c r="O1472" s="224"/>
      <c r="P1472" s="224"/>
      <c r="Q1472" s="224"/>
      <c r="R1472" s="224"/>
      <c r="S1472" s="224"/>
      <c r="T1472" s="225"/>
      <c r="AT1472" s="226" t="s">
        <v>211</v>
      </c>
      <c r="AU1472" s="226" t="s">
        <v>82</v>
      </c>
      <c r="AV1472" s="14" t="s">
        <v>84</v>
      </c>
      <c r="AW1472" s="14" t="s">
        <v>31</v>
      </c>
      <c r="AX1472" s="14" t="s">
        <v>75</v>
      </c>
      <c r="AY1472" s="226" t="s">
        <v>201</v>
      </c>
    </row>
    <row r="1473" spans="1:65" s="15" customFormat="1" ht="11.25">
      <c r="B1473" s="245"/>
      <c r="C1473" s="246"/>
      <c r="D1473" s="207" t="s">
        <v>211</v>
      </c>
      <c r="E1473" s="247" t="s">
        <v>1</v>
      </c>
      <c r="F1473" s="248" t="s">
        <v>5560</v>
      </c>
      <c r="G1473" s="246"/>
      <c r="H1473" s="249">
        <v>6</v>
      </c>
      <c r="I1473" s="250"/>
      <c r="J1473" s="246"/>
      <c r="K1473" s="246"/>
      <c r="L1473" s="251"/>
      <c r="M1473" s="252"/>
      <c r="N1473" s="253"/>
      <c r="O1473" s="253"/>
      <c r="P1473" s="253"/>
      <c r="Q1473" s="253"/>
      <c r="R1473" s="253"/>
      <c r="S1473" s="253"/>
      <c r="T1473" s="254"/>
      <c r="AT1473" s="255" t="s">
        <v>211</v>
      </c>
      <c r="AU1473" s="255" t="s">
        <v>82</v>
      </c>
      <c r="AV1473" s="15" t="s">
        <v>209</v>
      </c>
      <c r="AW1473" s="15" t="s">
        <v>31</v>
      </c>
      <c r="AX1473" s="15" t="s">
        <v>82</v>
      </c>
      <c r="AY1473" s="255" t="s">
        <v>201</v>
      </c>
    </row>
    <row r="1474" spans="1:65" s="2" customFormat="1" ht="44.25" customHeight="1">
      <c r="A1474" s="34"/>
      <c r="B1474" s="35"/>
      <c r="C1474" s="192" t="s">
        <v>3024</v>
      </c>
      <c r="D1474" s="192" t="s">
        <v>204</v>
      </c>
      <c r="E1474" s="193" t="s">
        <v>6586</v>
      </c>
      <c r="F1474" s="194" t="s">
        <v>6587</v>
      </c>
      <c r="G1474" s="195" t="s">
        <v>230</v>
      </c>
      <c r="H1474" s="196">
        <v>5</v>
      </c>
      <c r="I1474" s="197"/>
      <c r="J1474" s="198">
        <f>ROUND(I1474*H1474,2)</f>
        <v>0</v>
      </c>
      <c r="K1474" s="194" t="s">
        <v>1</v>
      </c>
      <c r="L1474" s="39"/>
      <c r="M1474" s="199" t="s">
        <v>1</v>
      </c>
      <c r="N1474" s="200" t="s">
        <v>40</v>
      </c>
      <c r="O1474" s="71"/>
      <c r="P1474" s="201">
        <f>O1474*H1474</f>
        <v>0</v>
      </c>
      <c r="Q1474" s="201">
        <v>0</v>
      </c>
      <c r="R1474" s="201">
        <f>Q1474*H1474</f>
        <v>0</v>
      </c>
      <c r="S1474" s="201">
        <v>0</v>
      </c>
      <c r="T1474" s="202">
        <f>S1474*H1474</f>
        <v>0</v>
      </c>
      <c r="U1474" s="34"/>
      <c r="V1474" s="34"/>
      <c r="W1474" s="34"/>
      <c r="X1474" s="34"/>
      <c r="Y1474" s="34"/>
      <c r="Z1474" s="34"/>
      <c r="AA1474" s="34"/>
      <c r="AB1474" s="34"/>
      <c r="AC1474" s="34"/>
      <c r="AD1474" s="34"/>
      <c r="AE1474" s="34"/>
      <c r="AR1474" s="203" t="s">
        <v>209</v>
      </c>
      <c r="AT1474" s="203" t="s">
        <v>204</v>
      </c>
      <c r="AU1474" s="203" t="s">
        <v>82</v>
      </c>
      <c r="AY1474" s="17" t="s">
        <v>201</v>
      </c>
      <c r="BE1474" s="204">
        <f>IF(N1474="základní",J1474,0)</f>
        <v>0</v>
      </c>
      <c r="BF1474" s="204">
        <f>IF(N1474="snížená",J1474,0)</f>
        <v>0</v>
      </c>
      <c r="BG1474" s="204">
        <f>IF(N1474="zákl. přenesená",J1474,0)</f>
        <v>0</v>
      </c>
      <c r="BH1474" s="204">
        <f>IF(N1474="sníž. přenesená",J1474,0)</f>
        <v>0</v>
      </c>
      <c r="BI1474" s="204">
        <f>IF(N1474="nulová",J1474,0)</f>
        <v>0</v>
      </c>
      <c r="BJ1474" s="17" t="s">
        <v>82</v>
      </c>
      <c r="BK1474" s="204">
        <f>ROUND(I1474*H1474,2)</f>
        <v>0</v>
      </c>
      <c r="BL1474" s="17" t="s">
        <v>209</v>
      </c>
      <c r="BM1474" s="203" t="s">
        <v>4912</v>
      </c>
    </row>
    <row r="1475" spans="1:65" s="13" customFormat="1" ht="11.25">
      <c r="B1475" s="205"/>
      <c r="C1475" s="206"/>
      <c r="D1475" s="207" t="s">
        <v>211</v>
      </c>
      <c r="E1475" s="208" t="s">
        <v>1</v>
      </c>
      <c r="F1475" s="209" t="s">
        <v>6144</v>
      </c>
      <c r="G1475" s="206"/>
      <c r="H1475" s="208" t="s">
        <v>1</v>
      </c>
      <c r="I1475" s="210"/>
      <c r="J1475" s="206"/>
      <c r="K1475" s="206"/>
      <c r="L1475" s="211"/>
      <c r="M1475" s="212"/>
      <c r="N1475" s="213"/>
      <c r="O1475" s="213"/>
      <c r="P1475" s="213"/>
      <c r="Q1475" s="213"/>
      <c r="R1475" s="213"/>
      <c r="S1475" s="213"/>
      <c r="T1475" s="214"/>
      <c r="AT1475" s="215" t="s">
        <v>211</v>
      </c>
      <c r="AU1475" s="215" t="s">
        <v>82</v>
      </c>
      <c r="AV1475" s="13" t="s">
        <v>82</v>
      </c>
      <c r="AW1475" s="13" t="s">
        <v>31</v>
      </c>
      <c r="AX1475" s="13" t="s">
        <v>75</v>
      </c>
      <c r="AY1475" s="215" t="s">
        <v>201</v>
      </c>
    </row>
    <row r="1476" spans="1:65" s="13" customFormat="1" ht="11.25">
      <c r="B1476" s="205"/>
      <c r="C1476" s="206"/>
      <c r="D1476" s="207" t="s">
        <v>211</v>
      </c>
      <c r="E1476" s="208" t="s">
        <v>1</v>
      </c>
      <c r="F1476" s="209" t="s">
        <v>6064</v>
      </c>
      <c r="G1476" s="206"/>
      <c r="H1476" s="208" t="s">
        <v>1</v>
      </c>
      <c r="I1476" s="210"/>
      <c r="J1476" s="206"/>
      <c r="K1476" s="206"/>
      <c r="L1476" s="211"/>
      <c r="M1476" s="212"/>
      <c r="N1476" s="213"/>
      <c r="O1476" s="213"/>
      <c r="P1476" s="213"/>
      <c r="Q1476" s="213"/>
      <c r="R1476" s="213"/>
      <c r="S1476" s="213"/>
      <c r="T1476" s="214"/>
      <c r="AT1476" s="215" t="s">
        <v>211</v>
      </c>
      <c r="AU1476" s="215" t="s">
        <v>82</v>
      </c>
      <c r="AV1476" s="13" t="s">
        <v>82</v>
      </c>
      <c r="AW1476" s="13" t="s">
        <v>31</v>
      </c>
      <c r="AX1476" s="13" t="s">
        <v>75</v>
      </c>
      <c r="AY1476" s="215" t="s">
        <v>201</v>
      </c>
    </row>
    <row r="1477" spans="1:65" s="14" customFormat="1" ht="11.25">
      <c r="B1477" s="216"/>
      <c r="C1477" s="217"/>
      <c r="D1477" s="207" t="s">
        <v>211</v>
      </c>
      <c r="E1477" s="218" t="s">
        <v>1</v>
      </c>
      <c r="F1477" s="219" t="s">
        <v>227</v>
      </c>
      <c r="G1477" s="217"/>
      <c r="H1477" s="220">
        <v>5</v>
      </c>
      <c r="I1477" s="221"/>
      <c r="J1477" s="217"/>
      <c r="K1477" s="217"/>
      <c r="L1477" s="222"/>
      <c r="M1477" s="223"/>
      <c r="N1477" s="224"/>
      <c r="O1477" s="224"/>
      <c r="P1477" s="224"/>
      <c r="Q1477" s="224"/>
      <c r="R1477" s="224"/>
      <c r="S1477" s="224"/>
      <c r="T1477" s="225"/>
      <c r="AT1477" s="226" t="s">
        <v>211</v>
      </c>
      <c r="AU1477" s="226" t="s">
        <v>82</v>
      </c>
      <c r="AV1477" s="14" t="s">
        <v>84</v>
      </c>
      <c r="AW1477" s="14" t="s">
        <v>31</v>
      </c>
      <c r="AX1477" s="14" t="s">
        <v>75</v>
      </c>
      <c r="AY1477" s="226" t="s">
        <v>201</v>
      </c>
    </row>
    <row r="1478" spans="1:65" s="15" customFormat="1" ht="11.25">
      <c r="B1478" s="245"/>
      <c r="C1478" s="246"/>
      <c r="D1478" s="207" t="s">
        <v>211</v>
      </c>
      <c r="E1478" s="247" t="s">
        <v>1</v>
      </c>
      <c r="F1478" s="248" t="s">
        <v>5560</v>
      </c>
      <c r="G1478" s="246"/>
      <c r="H1478" s="249">
        <v>5</v>
      </c>
      <c r="I1478" s="250"/>
      <c r="J1478" s="246"/>
      <c r="K1478" s="246"/>
      <c r="L1478" s="251"/>
      <c r="M1478" s="252"/>
      <c r="N1478" s="253"/>
      <c r="O1478" s="253"/>
      <c r="P1478" s="253"/>
      <c r="Q1478" s="253"/>
      <c r="R1478" s="253"/>
      <c r="S1478" s="253"/>
      <c r="T1478" s="254"/>
      <c r="AT1478" s="255" t="s">
        <v>211</v>
      </c>
      <c r="AU1478" s="255" t="s">
        <v>82</v>
      </c>
      <c r="AV1478" s="15" t="s">
        <v>209</v>
      </c>
      <c r="AW1478" s="15" t="s">
        <v>31</v>
      </c>
      <c r="AX1478" s="15" t="s">
        <v>82</v>
      </c>
      <c r="AY1478" s="255" t="s">
        <v>201</v>
      </c>
    </row>
    <row r="1479" spans="1:65" s="2" customFormat="1" ht="16.5" customHeight="1">
      <c r="A1479" s="34"/>
      <c r="B1479" s="35"/>
      <c r="C1479" s="192" t="s">
        <v>3030</v>
      </c>
      <c r="D1479" s="192" t="s">
        <v>204</v>
      </c>
      <c r="E1479" s="193" t="s">
        <v>6588</v>
      </c>
      <c r="F1479" s="194" t="s">
        <v>6589</v>
      </c>
      <c r="G1479" s="195" t="s">
        <v>2589</v>
      </c>
      <c r="H1479" s="196">
        <v>10</v>
      </c>
      <c r="I1479" s="197"/>
      <c r="J1479" s="198">
        <f t="shared" ref="J1479:J1486" si="80">ROUND(I1479*H1479,2)</f>
        <v>0</v>
      </c>
      <c r="K1479" s="194" t="s">
        <v>1</v>
      </c>
      <c r="L1479" s="39"/>
      <c r="M1479" s="199" t="s">
        <v>1</v>
      </c>
      <c r="N1479" s="200" t="s">
        <v>40</v>
      </c>
      <c r="O1479" s="71"/>
      <c r="P1479" s="201">
        <f t="shared" ref="P1479:P1486" si="81">O1479*H1479</f>
        <v>0</v>
      </c>
      <c r="Q1479" s="201">
        <v>0</v>
      </c>
      <c r="R1479" s="201">
        <f t="shared" ref="R1479:R1486" si="82">Q1479*H1479</f>
        <v>0</v>
      </c>
      <c r="S1479" s="201">
        <v>0</v>
      </c>
      <c r="T1479" s="202">
        <f t="shared" ref="T1479:T1486" si="83">S1479*H1479</f>
        <v>0</v>
      </c>
      <c r="U1479" s="34"/>
      <c r="V1479" s="34"/>
      <c r="W1479" s="34"/>
      <c r="X1479" s="34"/>
      <c r="Y1479" s="34"/>
      <c r="Z1479" s="34"/>
      <c r="AA1479" s="34"/>
      <c r="AB1479" s="34"/>
      <c r="AC1479" s="34"/>
      <c r="AD1479" s="34"/>
      <c r="AE1479" s="34"/>
      <c r="AR1479" s="203" t="s">
        <v>209</v>
      </c>
      <c r="AT1479" s="203" t="s">
        <v>204</v>
      </c>
      <c r="AU1479" s="203" t="s">
        <v>82</v>
      </c>
      <c r="AY1479" s="17" t="s">
        <v>201</v>
      </c>
      <c r="BE1479" s="204">
        <f t="shared" ref="BE1479:BE1486" si="84">IF(N1479="základní",J1479,0)</f>
        <v>0</v>
      </c>
      <c r="BF1479" s="204">
        <f t="shared" ref="BF1479:BF1486" si="85">IF(N1479="snížená",J1479,0)</f>
        <v>0</v>
      </c>
      <c r="BG1479" s="204">
        <f t="shared" ref="BG1479:BG1486" si="86">IF(N1479="zákl. přenesená",J1479,0)</f>
        <v>0</v>
      </c>
      <c r="BH1479" s="204">
        <f t="shared" ref="BH1479:BH1486" si="87">IF(N1479="sníž. přenesená",J1479,0)</f>
        <v>0</v>
      </c>
      <c r="BI1479" s="204">
        <f t="shared" ref="BI1479:BI1486" si="88">IF(N1479="nulová",J1479,0)</f>
        <v>0</v>
      </c>
      <c r="BJ1479" s="17" t="s">
        <v>82</v>
      </c>
      <c r="BK1479" s="204">
        <f t="shared" ref="BK1479:BK1486" si="89">ROUND(I1479*H1479,2)</f>
        <v>0</v>
      </c>
      <c r="BL1479" s="17" t="s">
        <v>209</v>
      </c>
      <c r="BM1479" s="203" t="s">
        <v>4942</v>
      </c>
    </row>
    <row r="1480" spans="1:65" s="2" customFormat="1" ht="16.5" customHeight="1">
      <c r="A1480" s="34"/>
      <c r="B1480" s="35"/>
      <c r="C1480" s="192" t="s">
        <v>3034</v>
      </c>
      <c r="D1480" s="192" t="s">
        <v>204</v>
      </c>
      <c r="E1480" s="193" t="s">
        <v>6590</v>
      </c>
      <c r="F1480" s="194" t="s">
        <v>6591</v>
      </c>
      <c r="G1480" s="195" t="s">
        <v>5992</v>
      </c>
      <c r="H1480" s="196">
        <v>16</v>
      </c>
      <c r="I1480" s="197"/>
      <c r="J1480" s="198">
        <f t="shared" si="80"/>
        <v>0</v>
      </c>
      <c r="K1480" s="194" t="s">
        <v>1</v>
      </c>
      <c r="L1480" s="39"/>
      <c r="M1480" s="199" t="s">
        <v>1</v>
      </c>
      <c r="N1480" s="200" t="s">
        <v>40</v>
      </c>
      <c r="O1480" s="71"/>
      <c r="P1480" s="201">
        <f t="shared" si="81"/>
        <v>0</v>
      </c>
      <c r="Q1480" s="201">
        <v>0</v>
      </c>
      <c r="R1480" s="201">
        <f t="shared" si="82"/>
        <v>0</v>
      </c>
      <c r="S1480" s="201">
        <v>0</v>
      </c>
      <c r="T1480" s="202">
        <f t="shared" si="83"/>
        <v>0</v>
      </c>
      <c r="U1480" s="34"/>
      <c r="V1480" s="34"/>
      <c r="W1480" s="34"/>
      <c r="X1480" s="34"/>
      <c r="Y1480" s="34"/>
      <c r="Z1480" s="34"/>
      <c r="AA1480" s="34"/>
      <c r="AB1480" s="34"/>
      <c r="AC1480" s="34"/>
      <c r="AD1480" s="34"/>
      <c r="AE1480" s="34"/>
      <c r="AR1480" s="203" t="s">
        <v>209</v>
      </c>
      <c r="AT1480" s="203" t="s">
        <v>204</v>
      </c>
      <c r="AU1480" s="203" t="s">
        <v>82</v>
      </c>
      <c r="AY1480" s="17" t="s">
        <v>201</v>
      </c>
      <c r="BE1480" s="204">
        <f t="shared" si="84"/>
        <v>0</v>
      </c>
      <c r="BF1480" s="204">
        <f t="shared" si="85"/>
        <v>0</v>
      </c>
      <c r="BG1480" s="204">
        <f t="shared" si="86"/>
        <v>0</v>
      </c>
      <c r="BH1480" s="204">
        <f t="shared" si="87"/>
        <v>0</v>
      </c>
      <c r="BI1480" s="204">
        <f t="shared" si="88"/>
        <v>0</v>
      </c>
      <c r="BJ1480" s="17" t="s">
        <v>82</v>
      </c>
      <c r="BK1480" s="204">
        <f t="shared" si="89"/>
        <v>0</v>
      </c>
      <c r="BL1480" s="17" t="s">
        <v>209</v>
      </c>
      <c r="BM1480" s="203" t="s">
        <v>4957</v>
      </c>
    </row>
    <row r="1481" spans="1:65" s="2" customFormat="1" ht="16.5" customHeight="1">
      <c r="A1481" s="34"/>
      <c r="B1481" s="35"/>
      <c r="C1481" s="192" t="s">
        <v>3041</v>
      </c>
      <c r="D1481" s="192" t="s">
        <v>204</v>
      </c>
      <c r="E1481" s="193" t="s">
        <v>6592</v>
      </c>
      <c r="F1481" s="194" t="s">
        <v>6155</v>
      </c>
      <c r="G1481" s="195" t="s">
        <v>3106</v>
      </c>
      <c r="H1481" s="241"/>
      <c r="I1481" s="197"/>
      <c r="J1481" s="198">
        <f t="shared" si="80"/>
        <v>0</v>
      </c>
      <c r="K1481" s="194" t="s">
        <v>1</v>
      </c>
      <c r="L1481" s="39"/>
      <c r="M1481" s="199" t="s">
        <v>1</v>
      </c>
      <c r="N1481" s="200" t="s">
        <v>40</v>
      </c>
      <c r="O1481" s="71"/>
      <c r="P1481" s="201">
        <f t="shared" si="81"/>
        <v>0</v>
      </c>
      <c r="Q1481" s="201">
        <v>0</v>
      </c>
      <c r="R1481" s="201">
        <f t="shared" si="82"/>
        <v>0</v>
      </c>
      <c r="S1481" s="201">
        <v>0</v>
      </c>
      <c r="T1481" s="202">
        <f t="shared" si="83"/>
        <v>0</v>
      </c>
      <c r="U1481" s="34"/>
      <c r="V1481" s="34"/>
      <c r="W1481" s="34"/>
      <c r="X1481" s="34"/>
      <c r="Y1481" s="34"/>
      <c r="Z1481" s="34"/>
      <c r="AA1481" s="34"/>
      <c r="AB1481" s="34"/>
      <c r="AC1481" s="34"/>
      <c r="AD1481" s="34"/>
      <c r="AE1481" s="34"/>
      <c r="AR1481" s="203" t="s">
        <v>209</v>
      </c>
      <c r="AT1481" s="203" t="s">
        <v>204</v>
      </c>
      <c r="AU1481" s="203" t="s">
        <v>82</v>
      </c>
      <c r="AY1481" s="17" t="s">
        <v>201</v>
      </c>
      <c r="BE1481" s="204">
        <f t="shared" si="84"/>
        <v>0</v>
      </c>
      <c r="BF1481" s="204">
        <f t="shared" si="85"/>
        <v>0</v>
      </c>
      <c r="BG1481" s="204">
        <f t="shared" si="86"/>
        <v>0</v>
      </c>
      <c r="BH1481" s="204">
        <f t="shared" si="87"/>
        <v>0</v>
      </c>
      <c r="BI1481" s="204">
        <f t="shared" si="88"/>
        <v>0</v>
      </c>
      <c r="BJ1481" s="17" t="s">
        <v>82</v>
      </c>
      <c r="BK1481" s="204">
        <f t="shared" si="89"/>
        <v>0</v>
      </c>
      <c r="BL1481" s="17" t="s">
        <v>209</v>
      </c>
      <c r="BM1481" s="203" t="s">
        <v>4987</v>
      </c>
    </row>
    <row r="1482" spans="1:65" s="2" customFormat="1" ht="16.5" customHeight="1">
      <c r="A1482" s="34"/>
      <c r="B1482" s="35"/>
      <c r="C1482" s="192" t="s">
        <v>3048</v>
      </c>
      <c r="D1482" s="192" t="s">
        <v>204</v>
      </c>
      <c r="E1482" s="193" t="s">
        <v>6593</v>
      </c>
      <c r="F1482" s="194" t="s">
        <v>6157</v>
      </c>
      <c r="G1482" s="195" t="s">
        <v>3106</v>
      </c>
      <c r="H1482" s="241"/>
      <c r="I1482" s="197"/>
      <c r="J1482" s="198">
        <f t="shared" si="80"/>
        <v>0</v>
      </c>
      <c r="K1482" s="194" t="s">
        <v>1</v>
      </c>
      <c r="L1482" s="39"/>
      <c r="M1482" s="199" t="s">
        <v>1</v>
      </c>
      <c r="N1482" s="200" t="s">
        <v>40</v>
      </c>
      <c r="O1482" s="71"/>
      <c r="P1482" s="201">
        <f t="shared" si="81"/>
        <v>0</v>
      </c>
      <c r="Q1482" s="201">
        <v>0</v>
      </c>
      <c r="R1482" s="201">
        <f t="shared" si="82"/>
        <v>0</v>
      </c>
      <c r="S1482" s="201">
        <v>0</v>
      </c>
      <c r="T1482" s="202">
        <f t="shared" si="83"/>
        <v>0</v>
      </c>
      <c r="U1482" s="34"/>
      <c r="V1482" s="34"/>
      <c r="W1482" s="34"/>
      <c r="X1482" s="34"/>
      <c r="Y1482" s="34"/>
      <c r="Z1482" s="34"/>
      <c r="AA1482" s="34"/>
      <c r="AB1482" s="34"/>
      <c r="AC1482" s="34"/>
      <c r="AD1482" s="34"/>
      <c r="AE1482" s="34"/>
      <c r="AR1482" s="203" t="s">
        <v>209</v>
      </c>
      <c r="AT1482" s="203" t="s">
        <v>204</v>
      </c>
      <c r="AU1482" s="203" t="s">
        <v>82</v>
      </c>
      <c r="AY1482" s="17" t="s">
        <v>201</v>
      </c>
      <c r="BE1482" s="204">
        <f t="shared" si="84"/>
        <v>0</v>
      </c>
      <c r="BF1482" s="204">
        <f t="shared" si="85"/>
        <v>0</v>
      </c>
      <c r="BG1482" s="204">
        <f t="shared" si="86"/>
        <v>0</v>
      </c>
      <c r="BH1482" s="204">
        <f t="shared" si="87"/>
        <v>0</v>
      </c>
      <c r="BI1482" s="204">
        <f t="shared" si="88"/>
        <v>0</v>
      </c>
      <c r="BJ1482" s="17" t="s">
        <v>82</v>
      </c>
      <c r="BK1482" s="204">
        <f t="shared" si="89"/>
        <v>0</v>
      </c>
      <c r="BL1482" s="17" t="s">
        <v>209</v>
      </c>
      <c r="BM1482" s="203" t="s">
        <v>5002</v>
      </c>
    </row>
    <row r="1483" spans="1:65" s="2" customFormat="1" ht="16.5" customHeight="1">
      <c r="A1483" s="34"/>
      <c r="B1483" s="35"/>
      <c r="C1483" s="192" t="s">
        <v>3057</v>
      </c>
      <c r="D1483" s="192" t="s">
        <v>204</v>
      </c>
      <c r="E1483" s="193" t="s">
        <v>6594</v>
      </c>
      <c r="F1483" s="194" t="s">
        <v>6159</v>
      </c>
      <c r="G1483" s="195" t="s">
        <v>5992</v>
      </c>
      <c r="H1483" s="196">
        <v>10</v>
      </c>
      <c r="I1483" s="197"/>
      <c r="J1483" s="198">
        <f t="shared" si="80"/>
        <v>0</v>
      </c>
      <c r="K1483" s="194" t="s">
        <v>1</v>
      </c>
      <c r="L1483" s="39"/>
      <c r="M1483" s="199" t="s">
        <v>1</v>
      </c>
      <c r="N1483" s="200" t="s">
        <v>40</v>
      </c>
      <c r="O1483" s="71"/>
      <c r="P1483" s="201">
        <f t="shared" si="81"/>
        <v>0</v>
      </c>
      <c r="Q1483" s="201">
        <v>0</v>
      </c>
      <c r="R1483" s="201">
        <f t="shared" si="82"/>
        <v>0</v>
      </c>
      <c r="S1483" s="201">
        <v>0</v>
      </c>
      <c r="T1483" s="202">
        <f t="shared" si="83"/>
        <v>0</v>
      </c>
      <c r="U1483" s="34"/>
      <c r="V1483" s="34"/>
      <c r="W1483" s="34"/>
      <c r="X1483" s="34"/>
      <c r="Y1483" s="34"/>
      <c r="Z1483" s="34"/>
      <c r="AA1483" s="34"/>
      <c r="AB1483" s="34"/>
      <c r="AC1483" s="34"/>
      <c r="AD1483" s="34"/>
      <c r="AE1483" s="34"/>
      <c r="AR1483" s="203" t="s">
        <v>209</v>
      </c>
      <c r="AT1483" s="203" t="s">
        <v>204</v>
      </c>
      <c r="AU1483" s="203" t="s">
        <v>82</v>
      </c>
      <c r="AY1483" s="17" t="s">
        <v>201</v>
      </c>
      <c r="BE1483" s="204">
        <f t="shared" si="84"/>
        <v>0</v>
      </c>
      <c r="BF1483" s="204">
        <f t="shared" si="85"/>
        <v>0</v>
      </c>
      <c r="BG1483" s="204">
        <f t="shared" si="86"/>
        <v>0</v>
      </c>
      <c r="BH1483" s="204">
        <f t="shared" si="87"/>
        <v>0</v>
      </c>
      <c r="BI1483" s="204">
        <f t="shared" si="88"/>
        <v>0</v>
      </c>
      <c r="BJ1483" s="17" t="s">
        <v>82</v>
      </c>
      <c r="BK1483" s="204">
        <f t="shared" si="89"/>
        <v>0</v>
      </c>
      <c r="BL1483" s="17" t="s">
        <v>209</v>
      </c>
      <c r="BM1483" s="203" t="s">
        <v>5012</v>
      </c>
    </row>
    <row r="1484" spans="1:65" s="2" customFormat="1" ht="16.5" customHeight="1">
      <c r="A1484" s="34"/>
      <c r="B1484" s="35"/>
      <c r="C1484" s="192" t="s">
        <v>3069</v>
      </c>
      <c r="D1484" s="192" t="s">
        <v>204</v>
      </c>
      <c r="E1484" s="193" t="s">
        <v>6595</v>
      </c>
      <c r="F1484" s="194" t="s">
        <v>6161</v>
      </c>
      <c r="G1484" s="195" t="s">
        <v>5992</v>
      </c>
      <c r="H1484" s="196">
        <v>15</v>
      </c>
      <c r="I1484" s="197"/>
      <c r="J1484" s="198">
        <f t="shared" si="80"/>
        <v>0</v>
      </c>
      <c r="K1484" s="194" t="s">
        <v>1</v>
      </c>
      <c r="L1484" s="39"/>
      <c r="M1484" s="199" t="s">
        <v>1</v>
      </c>
      <c r="N1484" s="200" t="s">
        <v>40</v>
      </c>
      <c r="O1484" s="71"/>
      <c r="P1484" s="201">
        <f t="shared" si="81"/>
        <v>0</v>
      </c>
      <c r="Q1484" s="201">
        <v>0</v>
      </c>
      <c r="R1484" s="201">
        <f t="shared" si="82"/>
        <v>0</v>
      </c>
      <c r="S1484" s="201">
        <v>0</v>
      </c>
      <c r="T1484" s="202">
        <f t="shared" si="83"/>
        <v>0</v>
      </c>
      <c r="U1484" s="34"/>
      <c r="V1484" s="34"/>
      <c r="W1484" s="34"/>
      <c r="X1484" s="34"/>
      <c r="Y1484" s="34"/>
      <c r="Z1484" s="34"/>
      <c r="AA1484" s="34"/>
      <c r="AB1484" s="34"/>
      <c r="AC1484" s="34"/>
      <c r="AD1484" s="34"/>
      <c r="AE1484" s="34"/>
      <c r="AR1484" s="203" t="s">
        <v>209</v>
      </c>
      <c r="AT1484" s="203" t="s">
        <v>204</v>
      </c>
      <c r="AU1484" s="203" t="s">
        <v>82</v>
      </c>
      <c r="AY1484" s="17" t="s">
        <v>201</v>
      </c>
      <c r="BE1484" s="204">
        <f t="shared" si="84"/>
        <v>0</v>
      </c>
      <c r="BF1484" s="204">
        <f t="shared" si="85"/>
        <v>0</v>
      </c>
      <c r="BG1484" s="204">
        <f t="shared" si="86"/>
        <v>0</v>
      </c>
      <c r="BH1484" s="204">
        <f t="shared" si="87"/>
        <v>0</v>
      </c>
      <c r="BI1484" s="204">
        <f t="shared" si="88"/>
        <v>0</v>
      </c>
      <c r="BJ1484" s="17" t="s">
        <v>82</v>
      </c>
      <c r="BK1484" s="204">
        <f t="shared" si="89"/>
        <v>0</v>
      </c>
      <c r="BL1484" s="17" t="s">
        <v>209</v>
      </c>
      <c r="BM1484" s="203" t="s">
        <v>5022</v>
      </c>
    </row>
    <row r="1485" spans="1:65" s="2" customFormat="1" ht="21.75" customHeight="1">
      <c r="A1485" s="34"/>
      <c r="B1485" s="35"/>
      <c r="C1485" s="192" t="s">
        <v>3074</v>
      </c>
      <c r="D1485" s="192" t="s">
        <v>204</v>
      </c>
      <c r="E1485" s="193" t="s">
        <v>6596</v>
      </c>
      <c r="F1485" s="194" t="s">
        <v>6163</v>
      </c>
      <c r="G1485" s="195" t="s">
        <v>5992</v>
      </c>
      <c r="H1485" s="196">
        <v>5</v>
      </c>
      <c r="I1485" s="197"/>
      <c r="J1485" s="198">
        <f t="shared" si="80"/>
        <v>0</v>
      </c>
      <c r="K1485" s="194" t="s">
        <v>1</v>
      </c>
      <c r="L1485" s="39"/>
      <c r="M1485" s="199" t="s">
        <v>1</v>
      </c>
      <c r="N1485" s="200" t="s">
        <v>40</v>
      </c>
      <c r="O1485" s="71"/>
      <c r="P1485" s="201">
        <f t="shared" si="81"/>
        <v>0</v>
      </c>
      <c r="Q1485" s="201">
        <v>0</v>
      </c>
      <c r="R1485" s="201">
        <f t="shared" si="82"/>
        <v>0</v>
      </c>
      <c r="S1485" s="201">
        <v>0</v>
      </c>
      <c r="T1485" s="202">
        <f t="shared" si="83"/>
        <v>0</v>
      </c>
      <c r="U1485" s="34"/>
      <c r="V1485" s="34"/>
      <c r="W1485" s="34"/>
      <c r="X1485" s="34"/>
      <c r="Y1485" s="34"/>
      <c r="Z1485" s="34"/>
      <c r="AA1485" s="34"/>
      <c r="AB1485" s="34"/>
      <c r="AC1485" s="34"/>
      <c r="AD1485" s="34"/>
      <c r="AE1485" s="34"/>
      <c r="AR1485" s="203" t="s">
        <v>209</v>
      </c>
      <c r="AT1485" s="203" t="s">
        <v>204</v>
      </c>
      <c r="AU1485" s="203" t="s">
        <v>82</v>
      </c>
      <c r="AY1485" s="17" t="s">
        <v>201</v>
      </c>
      <c r="BE1485" s="204">
        <f t="shared" si="84"/>
        <v>0</v>
      </c>
      <c r="BF1485" s="204">
        <f t="shared" si="85"/>
        <v>0</v>
      </c>
      <c r="BG1485" s="204">
        <f t="shared" si="86"/>
        <v>0</v>
      </c>
      <c r="BH1485" s="204">
        <f t="shared" si="87"/>
        <v>0</v>
      </c>
      <c r="BI1485" s="204">
        <f t="shared" si="88"/>
        <v>0</v>
      </c>
      <c r="BJ1485" s="17" t="s">
        <v>82</v>
      </c>
      <c r="BK1485" s="204">
        <f t="shared" si="89"/>
        <v>0</v>
      </c>
      <c r="BL1485" s="17" t="s">
        <v>209</v>
      </c>
      <c r="BM1485" s="203" t="s">
        <v>5036</v>
      </c>
    </row>
    <row r="1486" spans="1:65" s="2" customFormat="1" ht="16.5" customHeight="1">
      <c r="A1486" s="34"/>
      <c r="B1486" s="35"/>
      <c r="C1486" s="192" t="s">
        <v>3079</v>
      </c>
      <c r="D1486" s="192" t="s">
        <v>204</v>
      </c>
      <c r="E1486" s="193" t="s">
        <v>6597</v>
      </c>
      <c r="F1486" s="194" t="s">
        <v>6170</v>
      </c>
      <c r="G1486" s="195" t="s">
        <v>2526</v>
      </c>
      <c r="H1486" s="196">
        <v>1</v>
      </c>
      <c r="I1486" s="197"/>
      <c r="J1486" s="198">
        <f t="shared" si="80"/>
        <v>0</v>
      </c>
      <c r="K1486" s="194" t="s">
        <v>1</v>
      </c>
      <c r="L1486" s="39"/>
      <c r="M1486" s="199" t="s">
        <v>1</v>
      </c>
      <c r="N1486" s="200" t="s">
        <v>40</v>
      </c>
      <c r="O1486" s="71"/>
      <c r="P1486" s="201">
        <f t="shared" si="81"/>
        <v>0</v>
      </c>
      <c r="Q1486" s="201">
        <v>0</v>
      </c>
      <c r="R1486" s="201">
        <f t="shared" si="82"/>
        <v>0</v>
      </c>
      <c r="S1486" s="201">
        <v>0</v>
      </c>
      <c r="T1486" s="202">
        <f t="shared" si="83"/>
        <v>0</v>
      </c>
      <c r="U1486" s="34"/>
      <c r="V1486" s="34"/>
      <c r="W1486" s="34"/>
      <c r="X1486" s="34"/>
      <c r="Y1486" s="34"/>
      <c r="Z1486" s="34"/>
      <c r="AA1486" s="34"/>
      <c r="AB1486" s="34"/>
      <c r="AC1486" s="34"/>
      <c r="AD1486" s="34"/>
      <c r="AE1486" s="34"/>
      <c r="AR1486" s="203" t="s">
        <v>209</v>
      </c>
      <c r="AT1486" s="203" t="s">
        <v>204</v>
      </c>
      <c r="AU1486" s="203" t="s">
        <v>82</v>
      </c>
      <c r="AY1486" s="17" t="s">
        <v>201</v>
      </c>
      <c r="BE1486" s="204">
        <f t="shared" si="84"/>
        <v>0</v>
      </c>
      <c r="BF1486" s="204">
        <f t="shared" si="85"/>
        <v>0</v>
      </c>
      <c r="BG1486" s="204">
        <f t="shared" si="86"/>
        <v>0</v>
      </c>
      <c r="BH1486" s="204">
        <f t="shared" si="87"/>
        <v>0</v>
      </c>
      <c r="BI1486" s="204">
        <f t="shared" si="88"/>
        <v>0</v>
      </c>
      <c r="BJ1486" s="17" t="s">
        <v>82</v>
      </c>
      <c r="BK1486" s="204">
        <f t="shared" si="89"/>
        <v>0</v>
      </c>
      <c r="BL1486" s="17" t="s">
        <v>209</v>
      </c>
      <c r="BM1486" s="203" t="s">
        <v>5050</v>
      </c>
    </row>
    <row r="1487" spans="1:65" s="12" customFormat="1" ht="25.9" customHeight="1">
      <c r="B1487" s="176"/>
      <c r="C1487" s="177"/>
      <c r="D1487" s="178" t="s">
        <v>74</v>
      </c>
      <c r="E1487" s="179" t="s">
        <v>6598</v>
      </c>
      <c r="F1487" s="179" t="s">
        <v>6599</v>
      </c>
      <c r="G1487" s="177"/>
      <c r="H1487" s="177"/>
      <c r="I1487" s="180"/>
      <c r="J1487" s="181">
        <f>BK1487</f>
        <v>0</v>
      </c>
      <c r="K1487" s="177"/>
      <c r="L1487" s="182"/>
      <c r="M1487" s="183"/>
      <c r="N1487" s="184"/>
      <c r="O1487" s="184"/>
      <c r="P1487" s="185">
        <f>SUM(P1488:P1564)</f>
        <v>0</v>
      </c>
      <c r="Q1487" s="184"/>
      <c r="R1487" s="185">
        <f>SUM(R1488:R1564)</f>
        <v>0</v>
      </c>
      <c r="S1487" s="184"/>
      <c r="T1487" s="186">
        <f>SUM(T1488:T1564)</f>
        <v>0</v>
      </c>
      <c r="AR1487" s="187" t="s">
        <v>82</v>
      </c>
      <c r="AT1487" s="188" t="s">
        <v>74</v>
      </c>
      <c r="AU1487" s="188" t="s">
        <v>75</v>
      </c>
      <c r="AY1487" s="187" t="s">
        <v>201</v>
      </c>
      <c r="BK1487" s="189">
        <f>SUM(BK1488:BK1564)</f>
        <v>0</v>
      </c>
    </row>
    <row r="1488" spans="1:65" s="2" customFormat="1" ht="36">
      <c r="A1488" s="34"/>
      <c r="B1488" s="35"/>
      <c r="C1488" s="192" t="s">
        <v>3084</v>
      </c>
      <c r="D1488" s="192" t="s">
        <v>204</v>
      </c>
      <c r="E1488" s="193" t="s">
        <v>6600</v>
      </c>
      <c r="F1488" s="194" t="s">
        <v>6601</v>
      </c>
      <c r="G1488" s="195" t="s">
        <v>2526</v>
      </c>
      <c r="H1488" s="196">
        <v>1</v>
      </c>
      <c r="I1488" s="197"/>
      <c r="J1488" s="198">
        <f>ROUND(I1488*H1488,2)</f>
        <v>0</v>
      </c>
      <c r="K1488" s="194" t="s">
        <v>1</v>
      </c>
      <c r="L1488" s="39"/>
      <c r="M1488" s="199" t="s">
        <v>1</v>
      </c>
      <c r="N1488" s="200" t="s">
        <v>40</v>
      </c>
      <c r="O1488" s="71"/>
      <c r="P1488" s="201">
        <f>O1488*H1488</f>
        <v>0</v>
      </c>
      <c r="Q1488" s="201">
        <v>0</v>
      </c>
      <c r="R1488" s="201">
        <f>Q1488*H1488</f>
        <v>0</v>
      </c>
      <c r="S1488" s="201">
        <v>0</v>
      </c>
      <c r="T1488" s="202">
        <f>S1488*H1488</f>
        <v>0</v>
      </c>
      <c r="U1488" s="34"/>
      <c r="V1488" s="34"/>
      <c r="W1488" s="34"/>
      <c r="X1488" s="34"/>
      <c r="Y1488" s="34"/>
      <c r="Z1488" s="34"/>
      <c r="AA1488" s="34"/>
      <c r="AB1488" s="34"/>
      <c r="AC1488" s="34"/>
      <c r="AD1488" s="34"/>
      <c r="AE1488" s="34"/>
      <c r="AR1488" s="203" t="s">
        <v>209</v>
      </c>
      <c r="AT1488" s="203" t="s">
        <v>204</v>
      </c>
      <c r="AU1488" s="203" t="s">
        <v>82</v>
      </c>
      <c r="AY1488" s="17" t="s">
        <v>201</v>
      </c>
      <c r="BE1488" s="204">
        <f>IF(N1488="základní",J1488,0)</f>
        <v>0</v>
      </c>
      <c r="BF1488" s="204">
        <f>IF(N1488="snížená",J1488,0)</f>
        <v>0</v>
      </c>
      <c r="BG1488" s="204">
        <f>IF(N1488="zákl. přenesená",J1488,0)</f>
        <v>0</v>
      </c>
      <c r="BH1488" s="204">
        <f>IF(N1488="sníž. přenesená",J1488,0)</f>
        <v>0</v>
      </c>
      <c r="BI1488" s="204">
        <f>IF(N1488="nulová",J1488,0)</f>
        <v>0</v>
      </c>
      <c r="BJ1488" s="17" t="s">
        <v>82</v>
      </c>
      <c r="BK1488" s="204">
        <f>ROUND(I1488*H1488,2)</f>
        <v>0</v>
      </c>
      <c r="BL1488" s="17" t="s">
        <v>209</v>
      </c>
      <c r="BM1488" s="203" t="s">
        <v>5164</v>
      </c>
    </row>
    <row r="1489" spans="1:65" s="13" customFormat="1" ht="11.25">
      <c r="B1489" s="205"/>
      <c r="C1489" s="206"/>
      <c r="D1489" s="207" t="s">
        <v>211</v>
      </c>
      <c r="E1489" s="208" t="s">
        <v>1</v>
      </c>
      <c r="F1489" s="209" t="s">
        <v>6064</v>
      </c>
      <c r="G1489" s="206"/>
      <c r="H1489" s="208" t="s">
        <v>1</v>
      </c>
      <c r="I1489" s="210"/>
      <c r="J1489" s="206"/>
      <c r="K1489" s="206"/>
      <c r="L1489" s="211"/>
      <c r="M1489" s="212"/>
      <c r="N1489" s="213"/>
      <c r="O1489" s="213"/>
      <c r="P1489" s="213"/>
      <c r="Q1489" s="213"/>
      <c r="R1489" s="213"/>
      <c r="S1489" s="213"/>
      <c r="T1489" s="214"/>
      <c r="AT1489" s="215" t="s">
        <v>211</v>
      </c>
      <c r="AU1489" s="215" t="s">
        <v>82</v>
      </c>
      <c r="AV1489" s="13" t="s">
        <v>82</v>
      </c>
      <c r="AW1489" s="13" t="s">
        <v>31</v>
      </c>
      <c r="AX1489" s="13" t="s">
        <v>75</v>
      </c>
      <c r="AY1489" s="215" t="s">
        <v>201</v>
      </c>
    </row>
    <row r="1490" spans="1:65" s="14" customFormat="1" ht="11.25">
      <c r="B1490" s="216"/>
      <c r="C1490" s="217"/>
      <c r="D1490" s="207" t="s">
        <v>211</v>
      </c>
      <c r="E1490" s="218" t="s">
        <v>1</v>
      </c>
      <c r="F1490" s="219" t="s">
        <v>82</v>
      </c>
      <c r="G1490" s="217"/>
      <c r="H1490" s="220">
        <v>1</v>
      </c>
      <c r="I1490" s="221"/>
      <c r="J1490" s="217"/>
      <c r="K1490" s="217"/>
      <c r="L1490" s="222"/>
      <c r="M1490" s="223"/>
      <c r="N1490" s="224"/>
      <c r="O1490" s="224"/>
      <c r="P1490" s="224"/>
      <c r="Q1490" s="224"/>
      <c r="R1490" s="224"/>
      <c r="S1490" s="224"/>
      <c r="T1490" s="225"/>
      <c r="AT1490" s="226" t="s">
        <v>211</v>
      </c>
      <c r="AU1490" s="226" t="s">
        <v>82</v>
      </c>
      <c r="AV1490" s="14" t="s">
        <v>84</v>
      </c>
      <c r="AW1490" s="14" t="s">
        <v>31</v>
      </c>
      <c r="AX1490" s="14" t="s">
        <v>75</v>
      </c>
      <c r="AY1490" s="226" t="s">
        <v>201</v>
      </c>
    </row>
    <row r="1491" spans="1:65" s="15" customFormat="1" ht="11.25">
      <c r="B1491" s="245"/>
      <c r="C1491" s="246"/>
      <c r="D1491" s="207" t="s">
        <v>211</v>
      </c>
      <c r="E1491" s="247" t="s">
        <v>1</v>
      </c>
      <c r="F1491" s="248" t="s">
        <v>5560</v>
      </c>
      <c r="G1491" s="246"/>
      <c r="H1491" s="249">
        <v>1</v>
      </c>
      <c r="I1491" s="250"/>
      <c r="J1491" s="246"/>
      <c r="K1491" s="246"/>
      <c r="L1491" s="251"/>
      <c r="M1491" s="252"/>
      <c r="N1491" s="253"/>
      <c r="O1491" s="253"/>
      <c r="P1491" s="253"/>
      <c r="Q1491" s="253"/>
      <c r="R1491" s="253"/>
      <c r="S1491" s="253"/>
      <c r="T1491" s="254"/>
      <c r="AT1491" s="255" t="s">
        <v>211</v>
      </c>
      <c r="AU1491" s="255" t="s">
        <v>82</v>
      </c>
      <c r="AV1491" s="15" t="s">
        <v>209</v>
      </c>
      <c r="AW1491" s="15" t="s">
        <v>31</v>
      </c>
      <c r="AX1491" s="15" t="s">
        <v>82</v>
      </c>
      <c r="AY1491" s="255" t="s">
        <v>201</v>
      </c>
    </row>
    <row r="1492" spans="1:65" s="2" customFormat="1" ht="24">
      <c r="A1492" s="34"/>
      <c r="B1492" s="35"/>
      <c r="C1492" s="192" t="s">
        <v>3091</v>
      </c>
      <c r="D1492" s="192" t="s">
        <v>204</v>
      </c>
      <c r="E1492" s="193" t="s">
        <v>6602</v>
      </c>
      <c r="F1492" s="194" t="s">
        <v>6299</v>
      </c>
      <c r="G1492" s="195" t="s">
        <v>2526</v>
      </c>
      <c r="H1492" s="196">
        <v>1</v>
      </c>
      <c r="I1492" s="197"/>
      <c r="J1492" s="198">
        <f>ROUND(I1492*H1492,2)</f>
        <v>0</v>
      </c>
      <c r="K1492" s="194" t="s">
        <v>1</v>
      </c>
      <c r="L1492" s="39"/>
      <c r="M1492" s="199" t="s">
        <v>1</v>
      </c>
      <c r="N1492" s="200" t="s">
        <v>40</v>
      </c>
      <c r="O1492" s="71"/>
      <c r="P1492" s="201">
        <f>O1492*H1492</f>
        <v>0</v>
      </c>
      <c r="Q1492" s="201">
        <v>0</v>
      </c>
      <c r="R1492" s="201">
        <f>Q1492*H1492</f>
        <v>0</v>
      </c>
      <c r="S1492" s="201">
        <v>0</v>
      </c>
      <c r="T1492" s="202">
        <f>S1492*H1492</f>
        <v>0</v>
      </c>
      <c r="U1492" s="34"/>
      <c r="V1492" s="34"/>
      <c r="W1492" s="34"/>
      <c r="X1492" s="34"/>
      <c r="Y1492" s="34"/>
      <c r="Z1492" s="34"/>
      <c r="AA1492" s="34"/>
      <c r="AB1492" s="34"/>
      <c r="AC1492" s="34"/>
      <c r="AD1492" s="34"/>
      <c r="AE1492" s="34"/>
      <c r="AR1492" s="203" t="s">
        <v>209</v>
      </c>
      <c r="AT1492" s="203" t="s">
        <v>204</v>
      </c>
      <c r="AU1492" s="203" t="s">
        <v>82</v>
      </c>
      <c r="AY1492" s="17" t="s">
        <v>201</v>
      </c>
      <c r="BE1492" s="204">
        <f>IF(N1492="základní",J1492,0)</f>
        <v>0</v>
      </c>
      <c r="BF1492" s="204">
        <f>IF(N1492="snížená",J1492,0)</f>
        <v>0</v>
      </c>
      <c r="BG1492" s="204">
        <f>IF(N1492="zákl. přenesená",J1492,0)</f>
        <v>0</v>
      </c>
      <c r="BH1492" s="204">
        <f>IF(N1492="sníž. přenesená",J1492,0)</f>
        <v>0</v>
      </c>
      <c r="BI1492" s="204">
        <f>IF(N1492="nulová",J1492,0)</f>
        <v>0</v>
      </c>
      <c r="BJ1492" s="17" t="s">
        <v>82</v>
      </c>
      <c r="BK1492" s="204">
        <f>ROUND(I1492*H1492,2)</f>
        <v>0</v>
      </c>
      <c r="BL1492" s="17" t="s">
        <v>209</v>
      </c>
      <c r="BM1492" s="203" t="s">
        <v>5212</v>
      </c>
    </row>
    <row r="1493" spans="1:65" s="13" customFormat="1" ht="11.25">
      <c r="B1493" s="205"/>
      <c r="C1493" s="206"/>
      <c r="D1493" s="207" t="s">
        <v>211</v>
      </c>
      <c r="E1493" s="208" t="s">
        <v>1</v>
      </c>
      <c r="F1493" s="209" t="s">
        <v>6049</v>
      </c>
      <c r="G1493" s="206"/>
      <c r="H1493" s="208" t="s">
        <v>1</v>
      </c>
      <c r="I1493" s="210"/>
      <c r="J1493" s="206"/>
      <c r="K1493" s="206"/>
      <c r="L1493" s="211"/>
      <c r="M1493" s="212"/>
      <c r="N1493" s="213"/>
      <c r="O1493" s="213"/>
      <c r="P1493" s="213"/>
      <c r="Q1493" s="213"/>
      <c r="R1493" s="213"/>
      <c r="S1493" s="213"/>
      <c r="T1493" s="214"/>
      <c r="AT1493" s="215" t="s">
        <v>211</v>
      </c>
      <c r="AU1493" s="215" t="s">
        <v>82</v>
      </c>
      <c r="AV1493" s="13" t="s">
        <v>82</v>
      </c>
      <c r="AW1493" s="13" t="s">
        <v>31</v>
      </c>
      <c r="AX1493" s="13" t="s">
        <v>75</v>
      </c>
      <c r="AY1493" s="215" t="s">
        <v>201</v>
      </c>
    </row>
    <row r="1494" spans="1:65" s="14" customFormat="1" ht="11.25">
      <c r="B1494" s="216"/>
      <c r="C1494" s="217"/>
      <c r="D1494" s="207" t="s">
        <v>211</v>
      </c>
      <c r="E1494" s="218" t="s">
        <v>1</v>
      </c>
      <c r="F1494" s="219" t="s">
        <v>82</v>
      </c>
      <c r="G1494" s="217"/>
      <c r="H1494" s="220">
        <v>1</v>
      </c>
      <c r="I1494" s="221"/>
      <c r="J1494" s="217"/>
      <c r="K1494" s="217"/>
      <c r="L1494" s="222"/>
      <c r="M1494" s="223"/>
      <c r="N1494" s="224"/>
      <c r="O1494" s="224"/>
      <c r="P1494" s="224"/>
      <c r="Q1494" s="224"/>
      <c r="R1494" s="224"/>
      <c r="S1494" s="224"/>
      <c r="T1494" s="225"/>
      <c r="AT1494" s="226" t="s">
        <v>211</v>
      </c>
      <c r="AU1494" s="226" t="s">
        <v>82</v>
      </c>
      <c r="AV1494" s="14" t="s">
        <v>84</v>
      </c>
      <c r="AW1494" s="14" t="s">
        <v>31</v>
      </c>
      <c r="AX1494" s="14" t="s">
        <v>75</v>
      </c>
      <c r="AY1494" s="226" t="s">
        <v>201</v>
      </c>
    </row>
    <row r="1495" spans="1:65" s="15" customFormat="1" ht="11.25">
      <c r="B1495" s="245"/>
      <c r="C1495" s="246"/>
      <c r="D1495" s="207" t="s">
        <v>211</v>
      </c>
      <c r="E1495" s="247" t="s">
        <v>1</v>
      </c>
      <c r="F1495" s="248" t="s">
        <v>5560</v>
      </c>
      <c r="G1495" s="246"/>
      <c r="H1495" s="249">
        <v>1</v>
      </c>
      <c r="I1495" s="250"/>
      <c r="J1495" s="246"/>
      <c r="K1495" s="246"/>
      <c r="L1495" s="251"/>
      <c r="M1495" s="252"/>
      <c r="N1495" s="253"/>
      <c r="O1495" s="253"/>
      <c r="P1495" s="253"/>
      <c r="Q1495" s="253"/>
      <c r="R1495" s="253"/>
      <c r="S1495" s="253"/>
      <c r="T1495" s="254"/>
      <c r="AT1495" s="255" t="s">
        <v>211</v>
      </c>
      <c r="AU1495" s="255" t="s">
        <v>82</v>
      </c>
      <c r="AV1495" s="15" t="s">
        <v>209</v>
      </c>
      <c r="AW1495" s="15" t="s">
        <v>31</v>
      </c>
      <c r="AX1495" s="15" t="s">
        <v>82</v>
      </c>
      <c r="AY1495" s="255" t="s">
        <v>201</v>
      </c>
    </row>
    <row r="1496" spans="1:65" s="2" customFormat="1" ht="16.5" customHeight="1">
      <c r="A1496" s="34"/>
      <c r="B1496" s="35"/>
      <c r="C1496" s="192" t="s">
        <v>3097</v>
      </c>
      <c r="D1496" s="192" t="s">
        <v>204</v>
      </c>
      <c r="E1496" s="193" t="s">
        <v>6603</v>
      </c>
      <c r="F1496" s="194" t="s">
        <v>6580</v>
      </c>
      <c r="G1496" s="195" t="s">
        <v>2526</v>
      </c>
      <c r="H1496" s="196">
        <v>2</v>
      </c>
      <c r="I1496" s="197"/>
      <c r="J1496" s="198">
        <f>ROUND(I1496*H1496,2)</f>
        <v>0</v>
      </c>
      <c r="K1496" s="194" t="s">
        <v>1</v>
      </c>
      <c r="L1496" s="39"/>
      <c r="M1496" s="199" t="s">
        <v>1</v>
      </c>
      <c r="N1496" s="200" t="s">
        <v>40</v>
      </c>
      <c r="O1496" s="71"/>
      <c r="P1496" s="201">
        <f>O1496*H1496</f>
        <v>0</v>
      </c>
      <c r="Q1496" s="201">
        <v>0</v>
      </c>
      <c r="R1496" s="201">
        <f>Q1496*H1496</f>
        <v>0</v>
      </c>
      <c r="S1496" s="201">
        <v>0</v>
      </c>
      <c r="T1496" s="202">
        <f>S1496*H1496</f>
        <v>0</v>
      </c>
      <c r="U1496" s="34"/>
      <c r="V1496" s="34"/>
      <c r="W1496" s="34"/>
      <c r="X1496" s="34"/>
      <c r="Y1496" s="34"/>
      <c r="Z1496" s="34"/>
      <c r="AA1496" s="34"/>
      <c r="AB1496" s="34"/>
      <c r="AC1496" s="34"/>
      <c r="AD1496" s="34"/>
      <c r="AE1496" s="34"/>
      <c r="AR1496" s="203" t="s">
        <v>209</v>
      </c>
      <c r="AT1496" s="203" t="s">
        <v>204</v>
      </c>
      <c r="AU1496" s="203" t="s">
        <v>82</v>
      </c>
      <c r="AY1496" s="17" t="s">
        <v>201</v>
      </c>
      <c r="BE1496" s="204">
        <f>IF(N1496="základní",J1496,0)</f>
        <v>0</v>
      </c>
      <c r="BF1496" s="204">
        <f>IF(N1496="snížená",J1496,0)</f>
        <v>0</v>
      </c>
      <c r="BG1496" s="204">
        <f>IF(N1496="zákl. přenesená",J1496,0)</f>
        <v>0</v>
      </c>
      <c r="BH1496" s="204">
        <f>IF(N1496="sníž. přenesená",J1496,0)</f>
        <v>0</v>
      </c>
      <c r="BI1496" s="204">
        <f>IF(N1496="nulová",J1496,0)</f>
        <v>0</v>
      </c>
      <c r="BJ1496" s="17" t="s">
        <v>82</v>
      </c>
      <c r="BK1496" s="204">
        <f>ROUND(I1496*H1496,2)</f>
        <v>0</v>
      </c>
      <c r="BL1496" s="17" t="s">
        <v>209</v>
      </c>
      <c r="BM1496" s="203" t="s">
        <v>5246</v>
      </c>
    </row>
    <row r="1497" spans="1:65" s="13" customFormat="1" ht="11.25">
      <c r="B1497" s="205"/>
      <c r="C1497" s="206"/>
      <c r="D1497" s="207" t="s">
        <v>211</v>
      </c>
      <c r="E1497" s="208" t="s">
        <v>1</v>
      </c>
      <c r="F1497" s="209" t="s">
        <v>6049</v>
      </c>
      <c r="G1497" s="206"/>
      <c r="H1497" s="208" t="s">
        <v>1</v>
      </c>
      <c r="I1497" s="210"/>
      <c r="J1497" s="206"/>
      <c r="K1497" s="206"/>
      <c r="L1497" s="211"/>
      <c r="M1497" s="212"/>
      <c r="N1497" s="213"/>
      <c r="O1497" s="213"/>
      <c r="P1497" s="213"/>
      <c r="Q1497" s="213"/>
      <c r="R1497" s="213"/>
      <c r="S1497" s="213"/>
      <c r="T1497" s="214"/>
      <c r="AT1497" s="215" t="s">
        <v>211</v>
      </c>
      <c r="AU1497" s="215" t="s">
        <v>82</v>
      </c>
      <c r="AV1497" s="13" t="s">
        <v>82</v>
      </c>
      <c r="AW1497" s="13" t="s">
        <v>31</v>
      </c>
      <c r="AX1497" s="13" t="s">
        <v>75</v>
      </c>
      <c r="AY1497" s="215" t="s">
        <v>201</v>
      </c>
    </row>
    <row r="1498" spans="1:65" s="14" customFormat="1" ht="11.25">
      <c r="B1498" s="216"/>
      <c r="C1498" s="217"/>
      <c r="D1498" s="207" t="s">
        <v>211</v>
      </c>
      <c r="E1498" s="218" t="s">
        <v>1</v>
      </c>
      <c r="F1498" s="219" t="s">
        <v>84</v>
      </c>
      <c r="G1498" s="217"/>
      <c r="H1498" s="220">
        <v>2</v>
      </c>
      <c r="I1498" s="221"/>
      <c r="J1498" s="217"/>
      <c r="K1498" s="217"/>
      <c r="L1498" s="222"/>
      <c r="M1498" s="223"/>
      <c r="N1498" s="224"/>
      <c r="O1498" s="224"/>
      <c r="P1498" s="224"/>
      <c r="Q1498" s="224"/>
      <c r="R1498" s="224"/>
      <c r="S1498" s="224"/>
      <c r="T1498" s="225"/>
      <c r="AT1498" s="226" t="s">
        <v>211</v>
      </c>
      <c r="AU1498" s="226" t="s">
        <v>82</v>
      </c>
      <c r="AV1498" s="14" t="s">
        <v>84</v>
      </c>
      <c r="AW1498" s="14" t="s">
        <v>31</v>
      </c>
      <c r="AX1498" s="14" t="s">
        <v>75</v>
      </c>
      <c r="AY1498" s="226" t="s">
        <v>201</v>
      </c>
    </row>
    <row r="1499" spans="1:65" s="15" customFormat="1" ht="11.25">
      <c r="B1499" s="245"/>
      <c r="C1499" s="246"/>
      <c r="D1499" s="207" t="s">
        <v>211</v>
      </c>
      <c r="E1499" s="247" t="s">
        <v>1</v>
      </c>
      <c r="F1499" s="248" t="s">
        <v>5560</v>
      </c>
      <c r="G1499" s="246"/>
      <c r="H1499" s="249">
        <v>2</v>
      </c>
      <c r="I1499" s="250"/>
      <c r="J1499" s="246"/>
      <c r="K1499" s="246"/>
      <c r="L1499" s="251"/>
      <c r="M1499" s="252"/>
      <c r="N1499" s="253"/>
      <c r="O1499" s="253"/>
      <c r="P1499" s="253"/>
      <c r="Q1499" s="253"/>
      <c r="R1499" s="253"/>
      <c r="S1499" s="253"/>
      <c r="T1499" s="254"/>
      <c r="AT1499" s="255" t="s">
        <v>211</v>
      </c>
      <c r="AU1499" s="255" t="s">
        <v>82</v>
      </c>
      <c r="AV1499" s="15" t="s">
        <v>209</v>
      </c>
      <c r="AW1499" s="15" t="s">
        <v>31</v>
      </c>
      <c r="AX1499" s="15" t="s">
        <v>82</v>
      </c>
      <c r="AY1499" s="255" t="s">
        <v>201</v>
      </c>
    </row>
    <row r="1500" spans="1:65" s="2" customFormat="1" ht="24">
      <c r="A1500" s="34"/>
      <c r="B1500" s="35"/>
      <c r="C1500" s="192" t="s">
        <v>3103</v>
      </c>
      <c r="D1500" s="192" t="s">
        <v>204</v>
      </c>
      <c r="E1500" s="193" t="s">
        <v>6604</v>
      </c>
      <c r="F1500" s="194" t="s">
        <v>6445</v>
      </c>
      <c r="G1500" s="195" t="s">
        <v>2526</v>
      </c>
      <c r="H1500" s="196">
        <v>1</v>
      </c>
      <c r="I1500" s="197"/>
      <c r="J1500" s="198">
        <f>ROUND(I1500*H1500,2)</f>
        <v>0</v>
      </c>
      <c r="K1500" s="194" t="s">
        <v>1</v>
      </c>
      <c r="L1500" s="39"/>
      <c r="M1500" s="199" t="s">
        <v>1</v>
      </c>
      <c r="N1500" s="200" t="s">
        <v>40</v>
      </c>
      <c r="O1500" s="71"/>
      <c r="P1500" s="201">
        <f>O1500*H1500</f>
        <v>0</v>
      </c>
      <c r="Q1500" s="201">
        <v>0</v>
      </c>
      <c r="R1500" s="201">
        <f>Q1500*H1500</f>
        <v>0</v>
      </c>
      <c r="S1500" s="201">
        <v>0</v>
      </c>
      <c r="T1500" s="202">
        <f>S1500*H1500</f>
        <v>0</v>
      </c>
      <c r="U1500" s="34"/>
      <c r="V1500" s="34"/>
      <c r="W1500" s="34"/>
      <c r="X1500" s="34"/>
      <c r="Y1500" s="34"/>
      <c r="Z1500" s="34"/>
      <c r="AA1500" s="34"/>
      <c r="AB1500" s="34"/>
      <c r="AC1500" s="34"/>
      <c r="AD1500" s="34"/>
      <c r="AE1500" s="34"/>
      <c r="AR1500" s="203" t="s">
        <v>209</v>
      </c>
      <c r="AT1500" s="203" t="s">
        <v>204</v>
      </c>
      <c r="AU1500" s="203" t="s">
        <v>82</v>
      </c>
      <c r="AY1500" s="17" t="s">
        <v>201</v>
      </c>
      <c r="BE1500" s="204">
        <f>IF(N1500="základní",J1500,0)</f>
        <v>0</v>
      </c>
      <c r="BF1500" s="204">
        <f>IF(N1500="snížená",J1500,0)</f>
        <v>0</v>
      </c>
      <c r="BG1500" s="204">
        <f>IF(N1500="zákl. přenesená",J1500,0)</f>
        <v>0</v>
      </c>
      <c r="BH1500" s="204">
        <f>IF(N1500="sníž. přenesená",J1500,0)</f>
        <v>0</v>
      </c>
      <c r="BI1500" s="204">
        <f>IF(N1500="nulová",J1500,0)</f>
        <v>0</v>
      </c>
      <c r="BJ1500" s="17" t="s">
        <v>82</v>
      </c>
      <c r="BK1500" s="204">
        <f>ROUND(I1500*H1500,2)</f>
        <v>0</v>
      </c>
      <c r="BL1500" s="17" t="s">
        <v>209</v>
      </c>
      <c r="BM1500" s="203" t="s">
        <v>5281</v>
      </c>
    </row>
    <row r="1501" spans="1:65" s="13" customFormat="1" ht="11.25">
      <c r="B1501" s="205"/>
      <c r="C1501" s="206"/>
      <c r="D1501" s="207" t="s">
        <v>211</v>
      </c>
      <c r="E1501" s="208" t="s">
        <v>1</v>
      </c>
      <c r="F1501" s="209" t="s">
        <v>6049</v>
      </c>
      <c r="G1501" s="206"/>
      <c r="H1501" s="208" t="s">
        <v>1</v>
      </c>
      <c r="I1501" s="210"/>
      <c r="J1501" s="206"/>
      <c r="K1501" s="206"/>
      <c r="L1501" s="211"/>
      <c r="M1501" s="212"/>
      <c r="N1501" s="213"/>
      <c r="O1501" s="213"/>
      <c r="P1501" s="213"/>
      <c r="Q1501" s="213"/>
      <c r="R1501" s="213"/>
      <c r="S1501" s="213"/>
      <c r="T1501" s="214"/>
      <c r="AT1501" s="215" t="s">
        <v>211</v>
      </c>
      <c r="AU1501" s="215" t="s">
        <v>82</v>
      </c>
      <c r="AV1501" s="13" t="s">
        <v>82</v>
      </c>
      <c r="AW1501" s="13" t="s">
        <v>31</v>
      </c>
      <c r="AX1501" s="13" t="s">
        <v>75</v>
      </c>
      <c r="AY1501" s="215" t="s">
        <v>201</v>
      </c>
    </row>
    <row r="1502" spans="1:65" s="14" customFormat="1" ht="11.25">
      <c r="B1502" s="216"/>
      <c r="C1502" s="217"/>
      <c r="D1502" s="207" t="s">
        <v>211</v>
      </c>
      <c r="E1502" s="218" t="s">
        <v>1</v>
      </c>
      <c r="F1502" s="219" t="s">
        <v>82</v>
      </c>
      <c r="G1502" s="217"/>
      <c r="H1502" s="220">
        <v>1</v>
      </c>
      <c r="I1502" s="221"/>
      <c r="J1502" s="217"/>
      <c r="K1502" s="217"/>
      <c r="L1502" s="222"/>
      <c r="M1502" s="223"/>
      <c r="N1502" s="224"/>
      <c r="O1502" s="224"/>
      <c r="P1502" s="224"/>
      <c r="Q1502" s="224"/>
      <c r="R1502" s="224"/>
      <c r="S1502" s="224"/>
      <c r="T1502" s="225"/>
      <c r="AT1502" s="226" t="s">
        <v>211</v>
      </c>
      <c r="AU1502" s="226" t="s">
        <v>82</v>
      </c>
      <c r="AV1502" s="14" t="s">
        <v>84</v>
      </c>
      <c r="AW1502" s="14" t="s">
        <v>31</v>
      </c>
      <c r="AX1502" s="14" t="s">
        <v>75</v>
      </c>
      <c r="AY1502" s="226" t="s">
        <v>201</v>
      </c>
    </row>
    <row r="1503" spans="1:65" s="15" customFormat="1" ht="11.25">
      <c r="B1503" s="245"/>
      <c r="C1503" s="246"/>
      <c r="D1503" s="207" t="s">
        <v>211</v>
      </c>
      <c r="E1503" s="247" t="s">
        <v>1</v>
      </c>
      <c r="F1503" s="248" t="s">
        <v>5560</v>
      </c>
      <c r="G1503" s="246"/>
      <c r="H1503" s="249">
        <v>1</v>
      </c>
      <c r="I1503" s="250"/>
      <c r="J1503" s="246"/>
      <c r="K1503" s="246"/>
      <c r="L1503" s="251"/>
      <c r="M1503" s="252"/>
      <c r="N1503" s="253"/>
      <c r="O1503" s="253"/>
      <c r="P1503" s="253"/>
      <c r="Q1503" s="253"/>
      <c r="R1503" s="253"/>
      <c r="S1503" s="253"/>
      <c r="T1503" s="254"/>
      <c r="AT1503" s="255" t="s">
        <v>211</v>
      </c>
      <c r="AU1503" s="255" t="s">
        <v>82</v>
      </c>
      <c r="AV1503" s="15" t="s">
        <v>209</v>
      </c>
      <c r="AW1503" s="15" t="s">
        <v>31</v>
      </c>
      <c r="AX1503" s="15" t="s">
        <v>82</v>
      </c>
      <c r="AY1503" s="255" t="s">
        <v>201</v>
      </c>
    </row>
    <row r="1504" spans="1:65" s="2" customFormat="1" ht="16.5" customHeight="1">
      <c r="A1504" s="34"/>
      <c r="B1504" s="35"/>
      <c r="C1504" s="192" t="s">
        <v>3111</v>
      </c>
      <c r="D1504" s="192" t="s">
        <v>204</v>
      </c>
      <c r="E1504" s="193" t="s">
        <v>6605</v>
      </c>
      <c r="F1504" s="194" t="s">
        <v>6606</v>
      </c>
      <c r="G1504" s="195" t="s">
        <v>2526</v>
      </c>
      <c r="H1504" s="196">
        <v>2</v>
      </c>
      <c r="I1504" s="197"/>
      <c r="J1504" s="198">
        <f>ROUND(I1504*H1504,2)</f>
        <v>0</v>
      </c>
      <c r="K1504" s="194" t="s">
        <v>1</v>
      </c>
      <c r="L1504" s="39"/>
      <c r="M1504" s="199" t="s">
        <v>1</v>
      </c>
      <c r="N1504" s="200" t="s">
        <v>40</v>
      </c>
      <c r="O1504" s="71"/>
      <c r="P1504" s="201">
        <f>O1504*H1504</f>
        <v>0</v>
      </c>
      <c r="Q1504" s="201">
        <v>0</v>
      </c>
      <c r="R1504" s="201">
        <f>Q1504*H1504</f>
        <v>0</v>
      </c>
      <c r="S1504" s="201">
        <v>0</v>
      </c>
      <c r="T1504" s="202">
        <f>S1504*H1504</f>
        <v>0</v>
      </c>
      <c r="U1504" s="34"/>
      <c r="V1504" s="34"/>
      <c r="W1504" s="34"/>
      <c r="X1504" s="34"/>
      <c r="Y1504" s="34"/>
      <c r="Z1504" s="34"/>
      <c r="AA1504" s="34"/>
      <c r="AB1504" s="34"/>
      <c r="AC1504" s="34"/>
      <c r="AD1504" s="34"/>
      <c r="AE1504" s="34"/>
      <c r="AR1504" s="203" t="s">
        <v>209</v>
      </c>
      <c r="AT1504" s="203" t="s">
        <v>204</v>
      </c>
      <c r="AU1504" s="203" t="s">
        <v>82</v>
      </c>
      <c r="AY1504" s="17" t="s">
        <v>201</v>
      </c>
      <c r="BE1504" s="204">
        <f>IF(N1504="základní",J1504,0)</f>
        <v>0</v>
      </c>
      <c r="BF1504" s="204">
        <f>IF(N1504="snížená",J1504,0)</f>
        <v>0</v>
      </c>
      <c r="BG1504" s="204">
        <f>IF(N1504="zákl. přenesená",J1504,0)</f>
        <v>0</v>
      </c>
      <c r="BH1504" s="204">
        <f>IF(N1504="sníž. přenesená",J1504,0)</f>
        <v>0</v>
      </c>
      <c r="BI1504" s="204">
        <f>IF(N1504="nulová",J1504,0)</f>
        <v>0</v>
      </c>
      <c r="BJ1504" s="17" t="s">
        <v>82</v>
      </c>
      <c r="BK1504" s="204">
        <f>ROUND(I1504*H1504,2)</f>
        <v>0</v>
      </c>
      <c r="BL1504" s="17" t="s">
        <v>209</v>
      </c>
      <c r="BM1504" s="203" t="s">
        <v>5354</v>
      </c>
    </row>
    <row r="1505" spans="1:65" s="13" customFormat="1" ht="11.25">
      <c r="B1505" s="205"/>
      <c r="C1505" s="206"/>
      <c r="D1505" s="207" t="s">
        <v>211</v>
      </c>
      <c r="E1505" s="208" t="s">
        <v>1</v>
      </c>
      <c r="F1505" s="209" t="s">
        <v>6049</v>
      </c>
      <c r="G1505" s="206"/>
      <c r="H1505" s="208" t="s">
        <v>1</v>
      </c>
      <c r="I1505" s="210"/>
      <c r="J1505" s="206"/>
      <c r="K1505" s="206"/>
      <c r="L1505" s="211"/>
      <c r="M1505" s="212"/>
      <c r="N1505" s="213"/>
      <c r="O1505" s="213"/>
      <c r="P1505" s="213"/>
      <c r="Q1505" s="213"/>
      <c r="R1505" s="213"/>
      <c r="S1505" s="213"/>
      <c r="T1505" s="214"/>
      <c r="AT1505" s="215" t="s">
        <v>211</v>
      </c>
      <c r="AU1505" s="215" t="s">
        <v>82</v>
      </c>
      <c r="AV1505" s="13" t="s">
        <v>82</v>
      </c>
      <c r="AW1505" s="13" t="s">
        <v>31</v>
      </c>
      <c r="AX1505" s="13" t="s">
        <v>75</v>
      </c>
      <c r="AY1505" s="215" t="s">
        <v>201</v>
      </c>
    </row>
    <row r="1506" spans="1:65" s="14" customFormat="1" ht="11.25">
      <c r="B1506" s="216"/>
      <c r="C1506" s="217"/>
      <c r="D1506" s="207" t="s">
        <v>211</v>
      </c>
      <c r="E1506" s="218" t="s">
        <v>1</v>
      </c>
      <c r="F1506" s="219" t="s">
        <v>84</v>
      </c>
      <c r="G1506" s="217"/>
      <c r="H1506" s="220">
        <v>2</v>
      </c>
      <c r="I1506" s="221"/>
      <c r="J1506" s="217"/>
      <c r="K1506" s="217"/>
      <c r="L1506" s="222"/>
      <c r="M1506" s="223"/>
      <c r="N1506" s="224"/>
      <c r="O1506" s="224"/>
      <c r="P1506" s="224"/>
      <c r="Q1506" s="224"/>
      <c r="R1506" s="224"/>
      <c r="S1506" s="224"/>
      <c r="T1506" s="225"/>
      <c r="AT1506" s="226" t="s">
        <v>211</v>
      </c>
      <c r="AU1506" s="226" t="s">
        <v>82</v>
      </c>
      <c r="AV1506" s="14" t="s">
        <v>84</v>
      </c>
      <c r="AW1506" s="14" t="s">
        <v>31</v>
      </c>
      <c r="AX1506" s="14" t="s">
        <v>75</v>
      </c>
      <c r="AY1506" s="226" t="s">
        <v>201</v>
      </c>
    </row>
    <row r="1507" spans="1:65" s="15" customFormat="1" ht="11.25">
      <c r="B1507" s="245"/>
      <c r="C1507" s="246"/>
      <c r="D1507" s="207" t="s">
        <v>211</v>
      </c>
      <c r="E1507" s="247" t="s">
        <v>1</v>
      </c>
      <c r="F1507" s="248" t="s">
        <v>5560</v>
      </c>
      <c r="G1507" s="246"/>
      <c r="H1507" s="249">
        <v>2</v>
      </c>
      <c r="I1507" s="250"/>
      <c r="J1507" s="246"/>
      <c r="K1507" s="246"/>
      <c r="L1507" s="251"/>
      <c r="M1507" s="252"/>
      <c r="N1507" s="253"/>
      <c r="O1507" s="253"/>
      <c r="P1507" s="253"/>
      <c r="Q1507" s="253"/>
      <c r="R1507" s="253"/>
      <c r="S1507" s="253"/>
      <c r="T1507" s="254"/>
      <c r="AT1507" s="255" t="s">
        <v>211</v>
      </c>
      <c r="AU1507" s="255" t="s">
        <v>82</v>
      </c>
      <c r="AV1507" s="15" t="s">
        <v>209</v>
      </c>
      <c r="AW1507" s="15" t="s">
        <v>31</v>
      </c>
      <c r="AX1507" s="15" t="s">
        <v>82</v>
      </c>
      <c r="AY1507" s="255" t="s">
        <v>201</v>
      </c>
    </row>
    <row r="1508" spans="1:65" s="2" customFormat="1" ht="24">
      <c r="A1508" s="34"/>
      <c r="B1508" s="35"/>
      <c r="C1508" s="192" t="s">
        <v>3124</v>
      </c>
      <c r="D1508" s="192" t="s">
        <v>204</v>
      </c>
      <c r="E1508" s="193" t="s">
        <v>6607</v>
      </c>
      <c r="F1508" s="194" t="s">
        <v>6445</v>
      </c>
      <c r="G1508" s="195" t="s">
        <v>2526</v>
      </c>
      <c r="H1508" s="196">
        <v>1</v>
      </c>
      <c r="I1508" s="197"/>
      <c r="J1508" s="198">
        <f>ROUND(I1508*H1508,2)</f>
        <v>0</v>
      </c>
      <c r="K1508" s="194" t="s">
        <v>1</v>
      </c>
      <c r="L1508" s="39"/>
      <c r="M1508" s="199" t="s">
        <v>1</v>
      </c>
      <c r="N1508" s="200" t="s">
        <v>40</v>
      </c>
      <c r="O1508" s="71"/>
      <c r="P1508" s="201">
        <f>O1508*H1508</f>
        <v>0</v>
      </c>
      <c r="Q1508" s="201">
        <v>0</v>
      </c>
      <c r="R1508" s="201">
        <f>Q1508*H1508</f>
        <v>0</v>
      </c>
      <c r="S1508" s="201">
        <v>0</v>
      </c>
      <c r="T1508" s="202">
        <f>S1508*H1508</f>
        <v>0</v>
      </c>
      <c r="U1508" s="34"/>
      <c r="V1508" s="34"/>
      <c r="W1508" s="34"/>
      <c r="X1508" s="34"/>
      <c r="Y1508" s="34"/>
      <c r="Z1508" s="34"/>
      <c r="AA1508" s="34"/>
      <c r="AB1508" s="34"/>
      <c r="AC1508" s="34"/>
      <c r="AD1508" s="34"/>
      <c r="AE1508" s="34"/>
      <c r="AR1508" s="203" t="s">
        <v>209</v>
      </c>
      <c r="AT1508" s="203" t="s">
        <v>204</v>
      </c>
      <c r="AU1508" s="203" t="s">
        <v>82</v>
      </c>
      <c r="AY1508" s="17" t="s">
        <v>201</v>
      </c>
      <c r="BE1508" s="204">
        <f>IF(N1508="základní",J1508,0)</f>
        <v>0</v>
      </c>
      <c r="BF1508" s="204">
        <f>IF(N1508="snížená",J1508,0)</f>
        <v>0</v>
      </c>
      <c r="BG1508" s="204">
        <f>IF(N1508="zákl. přenesená",J1508,0)</f>
        <v>0</v>
      </c>
      <c r="BH1508" s="204">
        <f>IF(N1508="sníž. přenesená",J1508,0)</f>
        <v>0</v>
      </c>
      <c r="BI1508" s="204">
        <f>IF(N1508="nulová",J1508,0)</f>
        <v>0</v>
      </c>
      <c r="BJ1508" s="17" t="s">
        <v>82</v>
      </c>
      <c r="BK1508" s="204">
        <f>ROUND(I1508*H1508,2)</f>
        <v>0</v>
      </c>
      <c r="BL1508" s="17" t="s">
        <v>209</v>
      </c>
      <c r="BM1508" s="203" t="s">
        <v>5373</v>
      </c>
    </row>
    <row r="1509" spans="1:65" s="13" customFormat="1" ht="11.25">
      <c r="B1509" s="205"/>
      <c r="C1509" s="206"/>
      <c r="D1509" s="207" t="s">
        <v>211</v>
      </c>
      <c r="E1509" s="208" t="s">
        <v>1</v>
      </c>
      <c r="F1509" s="209" t="s">
        <v>6049</v>
      </c>
      <c r="G1509" s="206"/>
      <c r="H1509" s="208" t="s">
        <v>1</v>
      </c>
      <c r="I1509" s="210"/>
      <c r="J1509" s="206"/>
      <c r="K1509" s="206"/>
      <c r="L1509" s="211"/>
      <c r="M1509" s="212"/>
      <c r="N1509" s="213"/>
      <c r="O1509" s="213"/>
      <c r="P1509" s="213"/>
      <c r="Q1509" s="213"/>
      <c r="R1509" s="213"/>
      <c r="S1509" s="213"/>
      <c r="T1509" s="214"/>
      <c r="AT1509" s="215" t="s">
        <v>211</v>
      </c>
      <c r="AU1509" s="215" t="s">
        <v>82</v>
      </c>
      <c r="AV1509" s="13" t="s">
        <v>82</v>
      </c>
      <c r="AW1509" s="13" t="s">
        <v>31</v>
      </c>
      <c r="AX1509" s="13" t="s">
        <v>75</v>
      </c>
      <c r="AY1509" s="215" t="s">
        <v>201</v>
      </c>
    </row>
    <row r="1510" spans="1:65" s="14" customFormat="1" ht="11.25">
      <c r="B1510" s="216"/>
      <c r="C1510" s="217"/>
      <c r="D1510" s="207" t="s">
        <v>211</v>
      </c>
      <c r="E1510" s="218" t="s">
        <v>1</v>
      </c>
      <c r="F1510" s="219" t="s">
        <v>82</v>
      </c>
      <c r="G1510" s="217"/>
      <c r="H1510" s="220">
        <v>1</v>
      </c>
      <c r="I1510" s="221"/>
      <c r="J1510" s="217"/>
      <c r="K1510" s="217"/>
      <c r="L1510" s="222"/>
      <c r="M1510" s="223"/>
      <c r="N1510" s="224"/>
      <c r="O1510" s="224"/>
      <c r="P1510" s="224"/>
      <c r="Q1510" s="224"/>
      <c r="R1510" s="224"/>
      <c r="S1510" s="224"/>
      <c r="T1510" s="225"/>
      <c r="AT1510" s="226" t="s">
        <v>211</v>
      </c>
      <c r="AU1510" s="226" t="s">
        <v>82</v>
      </c>
      <c r="AV1510" s="14" t="s">
        <v>84</v>
      </c>
      <c r="AW1510" s="14" t="s">
        <v>31</v>
      </c>
      <c r="AX1510" s="14" t="s">
        <v>75</v>
      </c>
      <c r="AY1510" s="226" t="s">
        <v>201</v>
      </c>
    </row>
    <row r="1511" spans="1:65" s="15" customFormat="1" ht="11.25">
      <c r="B1511" s="245"/>
      <c r="C1511" s="246"/>
      <c r="D1511" s="207" t="s">
        <v>211</v>
      </c>
      <c r="E1511" s="247" t="s">
        <v>1</v>
      </c>
      <c r="F1511" s="248" t="s">
        <v>5560</v>
      </c>
      <c r="G1511" s="246"/>
      <c r="H1511" s="249">
        <v>1</v>
      </c>
      <c r="I1511" s="250"/>
      <c r="J1511" s="246"/>
      <c r="K1511" s="246"/>
      <c r="L1511" s="251"/>
      <c r="M1511" s="252"/>
      <c r="N1511" s="253"/>
      <c r="O1511" s="253"/>
      <c r="P1511" s="253"/>
      <c r="Q1511" s="253"/>
      <c r="R1511" s="253"/>
      <c r="S1511" s="253"/>
      <c r="T1511" s="254"/>
      <c r="AT1511" s="255" t="s">
        <v>211</v>
      </c>
      <c r="AU1511" s="255" t="s">
        <v>82</v>
      </c>
      <c r="AV1511" s="15" t="s">
        <v>209</v>
      </c>
      <c r="AW1511" s="15" t="s">
        <v>31</v>
      </c>
      <c r="AX1511" s="15" t="s">
        <v>82</v>
      </c>
      <c r="AY1511" s="255" t="s">
        <v>201</v>
      </c>
    </row>
    <row r="1512" spans="1:65" s="2" customFormat="1" ht="16.5" customHeight="1">
      <c r="A1512" s="34"/>
      <c r="B1512" s="35"/>
      <c r="C1512" s="192" t="s">
        <v>3129</v>
      </c>
      <c r="D1512" s="192" t="s">
        <v>204</v>
      </c>
      <c r="E1512" s="193" t="s">
        <v>6608</v>
      </c>
      <c r="F1512" s="194" t="s">
        <v>6606</v>
      </c>
      <c r="G1512" s="195" t="s">
        <v>2526</v>
      </c>
      <c r="H1512" s="196">
        <v>2</v>
      </c>
      <c r="I1512" s="197"/>
      <c r="J1512" s="198">
        <f>ROUND(I1512*H1512,2)</f>
        <v>0</v>
      </c>
      <c r="K1512" s="194" t="s">
        <v>1</v>
      </c>
      <c r="L1512" s="39"/>
      <c r="M1512" s="199" t="s">
        <v>1</v>
      </c>
      <c r="N1512" s="200" t="s">
        <v>40</v>
      </c>
      <c r="O1512" s="71"/>
      <c r="P1512" s="201">
        <f>O1512*H1512</f>
        <v>0</v>
      </c>
      <c r="Q1512" s="201">
        <v>0</v>
      </c>
      <c r="R1512" s="201">
        <f>Q1512*H1512</f>
        <v>0</v>
      </c>
      <c r="S1512" s="201">
        <v>0</v>
      </c>
      <c r="T1512" s="202">
        <f>S1512*H1512</f>
        <v>0</v>
      </c>
      <c r="U1512" s="34"/>
      <c r="V1512" s="34"/>
      <c r="W1512" s="34"/>
      <c r="X1512" s="34"/>
      <c r="Y1512" s="34"/>
      <c r="Z1512" s="34"/>
      <c r="AA1512" s="34"/>
      <c r="AB1512" s="34"/>
      <c r="AC1512" s="34"/>
      <c r="AD1512" s="34"/>
      <c r="AE1512" s="34"/>
      <c r="AR1512" s="203" t="s">
        <v>209</v>
      </c>
      <c r="AT1512" s="203" t="s">
        <v>204</v>
      </c>
      <c r="AU1512" s="203" t="s">
        <v>82</v>
      </c>
      <c r="AY1512" s="17" t="s">
        <v>201</v>
      </c>
      <c r="BE1512" s="204">
        <f>IF(N1512="základní",J1512,0)</f>
        <v>0</v>
      </c>
      <c r="BF1512" s="204">
        <f>IF(N1512="snížená",J1512,0)</f>
        <v>0</v>
      </c>
      <c r="BG1512" s="204">
        <f>IF(N1512="zákl. přenesená",J1512,0)</f>
        <v>0</v>
      </c>
      <c r="BH1512" s="204">
        <f>IF(N1512="sníž. přenesená",J1512,0)</f>
        <v>0</v>
      </c>
      <c r="BI1512" s="204">
        <f>IF(N1512="nulová",J1512,0)</f>
        <v>0</v>
      </c>
      <c r="BJ1512" s="17" t="s">
        <v>82</v>
      </c>
      <c r="BK1512" s="204">
        <f>ROUND(I1512*H1512,2)</f>
        <v>0</v>
      </c>
      <c r="BL1512" s="17" t="s">
        <v>209</v>
      </c>
      <c r="BM1512" s="203" t="s">
        <v>5397</v>
      </c>
    </row>
    <row r="1513" spans="1:65" s="13" customFormat="1" ht="11.25">
      <c r="B1513" s="205"/>
      <c r="C1513" s="206"/>
      <c r="D1513" s="207" t="s">
        <v>211</v>
      </c>
      <c r="E1513" s="208" t="s">
        <v>1</v>
      </c>
      <c r="F1513" s="209" t="s">
        <v>6049</v>
      </c>
      <c r="G1513" s="206"/>
      <c r="H1513" s="208" t="s">
        <v>1</v>
      </c>
      <c r="I1513" s="210"/>
      <c r="J1513" s="206"/>
      <c r="K1513" s="206"/>
      <c r="L1513" s="211"/>
      <c r="M1513" s="212"/>
      <c r="N1513" s="213"/>
      <c r="O1513" s="213"/>
      <c r="P1513" s="213"/>
      <c r="Q1513" s="213"/>
      <c r="R1513" s="213"/>
      <c r="S1513" s="213"/>
      <c r="T1513" s="214"/>
      <c r="AT1513" s="215" t="s">
        <v>211</v>
      </c>
      <c r="AU1513" s="215" t="s">
        <v>82</v>
      </c>
      <c r="AV1513" s="13" t="s">
        <v>82</v>
      </c>
      <c r="AW1513" s="13" t="s">
        <v>31</v>
      </c>
      <c r="AX1513" s="13" t="s">
        <v>75</v>
      </c>
      <c r="AY1513" s="215" t="s">
        <v>201</v>
      </c>
    </row>
    <row r="1514" spans="1:65" s="14" customFormat="1" ht="11.25">
      <c r="B1514" s="216"/>
      <c r="C1514" s="217"/>
      <c r="D1514" s="207" t="s">
        <v>211</v>
      </c>
      <c r="E1514" s="218" t="s">
        <v>1</v>
      </c>
      <c r="F1514" s="219" t="s">
        <v>84</v>
      </c>
      <c r="G1514" s="217"/>
      <c r="H1514" s="220">
        <v>2</v>
      </c>
      <c r="I1514" s="221"/>
      <c r="J1514" s="217"/>
      <c r="K1514" s="217"/>
      <c r="L1514" s="222"/>
      <c r="M1514" s="223"/>
      <c r="N1514" s="224"/>
      <c r="O1514" s="224"/>
      <c r="P1514" s="224"/>
      <c r="Q1514" s="224"/>
      <c r="R1514" s="224"/>
      <c r="S1514" s="224"/>
      <c r="T1514" s="225"/>
      <c r="AT1514" s="226" t="s">
        <v>211</v>
      </c>
      <c r="AU1514" s="226" t="s">
        <v>82</v>
      </c>
      <c r="AV1514" s="14" t="s">
        <v>84</v>
      </c>
      <c r="AW1514" s="14" t="s">
        <v>31</v>
      </c>
      <c r="AX1514" s="14" t="s">
        <v>75</v>
      </c>
      <c r="AY1514" s="226" t="s">
        <v>201</v>
      </c>
    </row>
    <row r="1515" spans="1:65" s="15" customFormat="1" ht="11.25">
      <c r="B1515" s="245"/>
      <c r="C1515" s="246"/>
      <c r="D1515" s="207" t="s">
        <v>211</v>
      </c>
      <c r="E1515" s="247" t="s">
        <v>1</v>
      </c>
      <c r="F1515" s="248" t="s">
        <v>5560</v>
      </c>
      <c r="G1515" s="246"/>
      <c r="H1515" s="249">
        <v>2</v>
      </c>
      <c r="I1515" s="250"/>
      <c r="J1515" s="246"/>
      <c r="K1515" s="246"/>
      <c r="L1515" s="251"/>
      <c r="M1515" s="252"/>
      <c r="N1515" s="253"/>
      <c r="O1515" s="253"/>
      <c r="P1515" s="253"/>
      <c r="Q1515" s="253"/>
      <c r="R1515" s="253"/>
      <c r="S1515" s="253"/>
      <c r="T1515" s="254"/>
      <c r="AT1515" s="255" t="s">
        <v>211</v>
      </c>
      <c r="AU1515" s="255" t="s">
        <v>82</v>
      </c>
      <c r="AV1515" s="15" t="s">
        <v>209</v>
      </c>
      <c r="AW1515" s="15" t="s">
        <v>31</v>
      </c>
      <c r="AX1515" s="15" t="s">
        <v>82</v>
      </c>
      <c r="AY1515" s="255" t="s">
        <v>201</v>
      </c>
    </row>
    <row r="1516" spans="1:65" s="2" customFormat="1" ht="36">
      <c r="A1516" s="34"/>
      <c r="B1516" s="35"/>
      <c r="C1516" s="192" t="s">
        <v>3134</v>
      </c>
      <c r="D1516" s="192" t="s">
        <v>204</v>
      </c>
      <c r="E1516" s="193" t="s">
        <v>6609</v>
      </c>
      <c r="F1516" s="194" t="s">
        <v>6205</v>
      </c>
      <c r="G1516" s="195" t="s">
        <v>2526</v>
      </c>
      <c r="H1516" s="196">
        <v>1</v>
      </c>
      <c r="I1516" s="197"/>
      <c r="J1516" s="198">
        <f>ROUND(I1516*H1516,2)</f>
        <v>0</v>
      </c>
      <c r="K1516" s="194" t="s">
        <v>1</v>
      </c>
      <c r="L1516" s="39"/>
      <c r="M1516" s="199" t="s">
        <v>1</v>
      </c>
      <c r="N1516" s="200" t="s">
        <v>40</v>
      </c>
      <c r="O1516" s="71"/>
      <c r="P1516" s="201">
        <f>O1516*H1516</f>
        <v>0</v>
      </c>
      <c r="Q1516" s="201">
        <v>0</v>
      </c>
      <c r="R1516" s="201">
        <f>Q1516*H1516</f>
        <v>0</v>
      </c>
      <c r="S1516" s="201">
        <v>0</v>
      </c>
      <c r="T1516" s="202">
        <f>S1516*H1516</f>
        <v>0</v>
      </c>
      <c r="U1516" s="34"/>
      <c r="V1516" s="34"/>
      <c r="W1516" s="34"/>
      <c r="X1516" s="34"/>
      <c r="Y1516" s="34"/>
      <c r="Z1516" s="34"/>
      <c r="AA1516" s="34"/>
      <c r="AB1516" s="34"/>
      <c r="AC1516" s="34"/>
      <c r="AD1516" s="34"/>
      <c r="AE1516" s="34"/>
      <c r="AR1516" s="203" t="s">
        <v>209</v>
      </c>
      <c r="AT1516" s="203" t="s">
        <v>204</v>
      </c>
      <c r="AU1516" s="203" t="s">
        <v>82</v>
      </c>
      <c r="AY1516" s="17" t="s">
        <v>201</v>
      </c>
      <c r="BE1516" s="204">
        <f>IF(N1516="základní",J1516,0)</f>
        <v>0</v>
      </c>
      <c r="BF1516" s="204">
        <f>IF(N1516="snížená",J1516,0)</f>
        <v>0</v>
      </c>
      <c r="BG1516" s="204">
        <f>IF(N1516="zákl. přenesená",J1516,0)</f>
        <v>0</v>
      </c>
      <c r="BH1516" s="204">
        <f>IF(N1516="sníž. přenesená",J1516,0)</f>
        <v>0</v>
      </c>
      <c r="BI1516" s="204">
        <f>IF(N1516="nulová",J1516,0)</f>
        <v>0</v>
      </c>
      <c r="BJ1516" s="17" t="s">
        <v>82</v>
      </c>
      <c r="BK1516" s="204">
        <f>ROUND(I1516*H1516,2)</f>
        <v>0</v>
      </c>
      <c r="BL1516" s="17" t="s">
        <v>209</v>
      </c>
      <c r="BM1516" s="203" t="s">
        <v>5405</v>
      </c>
    </row>
    <row r="1517" spans="1:65" s="13" customFormat="1" ht="11.25">
      <c r="B1517" s="205"/>
      <c r="C1517" s="206"/>
      <c r="D1517" s="207" t="s">
        <v>211</v>
      </c>
      <c r="E1517" s="208" t="s">
        <v>1</v>
      </c>
      <c r="F1517" s="209" t="s">
        <v>6209</v>
      </c>
      <c r="G1517" s="206"/>
      <c r="H1517" s="208" t="s">
        <v>1</v>
      </c>
      <c r="I1517" s="210"/>
      <c r="J1517" s="206"/>
      <c r="K1517" s="206"/>
      <c r="L1517" s="211"/>
      <c r="M1517" s="212"/>
      <c r="N1517" s="213"/>
      <c r="O1517" s="213"/>
      <c r="P1517" s="213"/>
      <c r="Q1517" s="213"/>
      <c r="R1517" s="213"/>
      <c r="S1517" s="213"/>
      <c r="T1517" s="214"/>
      <c r="AT1517" s="215" t="s">
        <v>211</v>
      </c>
      <c r="AU1517" s="215" t="s">
        <v>82</v>
      </c>
      <c r="AV1517" s="13" t="s">
        <v>82</v>
      </c>
      <c r="AW1517" s="13" t="s">
        <v>31</v>
      </c>
      <c r="AX1517" s="13" t="s">
        <v>75</v>
      </c>
      <c r="AY1517" s="215" t="s">
        <v>201</v>
      </c>
    </row>
    <row r="1518" spans="1:65" s="13" customFormat="1" ht="11.25">
      <c r="B1518" s="205"/>
      <c r="C1518" s="206"/>
      <c r="D1518" s="207" t="s">
        <v>211</v>
      </c>
      <c r="E1518" s="208" t="s">
        <v>1</v>
      </c>
      <c r="F1518" s="209" t="s">
        <v>6049</v>
      </c>
      <c r="G1518" s="206"/>
      <c r="H1518" s="208" t="s">
        <v>1</v>
      </c>
      <c r="I1518" s="210"/>
      <c r="J1518" s="206"/>
      <c r="K1518" s="206"/>
      <c r="L1518" s="211"/>
      <c r="M1518" s="212"/>
      <c r="N1518" s="213"/>
      <c r="O1518" s="213"/>
      <c r="P1518" s="213"/>
      <c r="Q1518" s="213"/>
      <c r="R1518" s="213"/>
      <c r="S1518" s="213"/>
      <c r="T1518" s="214"/>
      <c r="AT1518" s="215" t="s">
        <v>211</v>
      </c>
      <c r="AU1518" s="215" t="s">
        <v>82</v>
      </c>
      <c r="AV1518" s="13" t="s">
        <v>82</v>
      </c>
      <c r="AW1518" s="13" t="s">
        <v>31</v>
      </c>
      <c r="AX1518" s="13" t="s">
        <v>75</v>
      </c>
      <c r="AY1518" s="215" t="s">
        <v>201</v>
      </c>
    </row>
    <row r="1519" spans="1:65" s="14" customFormat="1" ht="11.25">
      <c r="B1519" s="216"/>
      <c r="C1519" s="217"/>
      <c r="D1519" s="207" t="s">
        <v>211</v>
      </c>
      <c r="E1519" s="218" t="s">
        <v>1</v>
      </c>
      <c r="F1519" s="219" t="s">
        <v>82</v>
      </c>
      <c r="G1519" s="217"/>
      <c r="H1519" s="220">
        <v>1</v>
      </c>
      <c r="I1519" s="221"/>
      <c r="J1519" s="217"/>
      <c r="K1519" s="217"/>
      <c r="L1519" s="222"/>
      <c r="M1519" s="223"/>
      <c r="N1519" s="224"/>
      <c r="O1519" s="224"/>
      <c r="P1519" s="224"/>
      <c r="Q1519" s="224"/>
      <c r="R1519" s="224"/>
      <c r="S1519" s="224"/>
      <c r="T1519" s="225"/>
      <c r="AT1519" s="226" t="s">
        <v>211</v>
      </c>
      <c r="AU1519" s="226" t="s">
        <v>82</v>
      </c>
      <c r="AV1519" s="14" t="s">
        <v>84</v>
      </c>
      <c r="AW1519" s="14" t="s">
        <v>31</v>
      </c>
      <c r="AX1519" s="14" t="s">
        <v>75</v>
      </c>
      <c r="AY1519" s="226" t="s">
        <v>201</v>
      </c>
    </row>
    <row r="1520" spans="1:65" s="15" customFormat="1" ht="11.25">
      <c r="B1520" s="245"/>
      <c r="C1520" s="246"/>
      <c r="D1520" s="207" t="s">
        <v>211</v>
      </c>
      <c r="E1520" s="247" t="s">
        <v>1</v>
      </c>
      <c r="F1520" s="248" t="s">
        <v>5560</v>
      </c>
      <c r="G1520" s="246"/>
      <c r="H1520" s="249">
        <v>1</v>
      </c>
      <c r="I1520" s="250"/>
      <c r="J1520" s="246"/>
      <c r="K1520" s="246"/>
      <c r="L1520" s="251"/>
      <c r="M1520" s="252"/>
      <c r="N1520" s="253"/>
      <c r="O1520" s="253"/>
      <c r="P1520" s="253"/>
      <c r="Q1520" s="253"/>
      <c r="R1520" s="253"/>
      <c r="S1520" s="253"/>
      <c r="T1520" s="254"/>
      <c r="AT1520" s="255" t="s">
        <v>211</v>
      </c>
      <c r="AU1520" s="255" t="s">
        <v>82</v>
      </c>
      <c r="AV1520" s="15" t="s">
        <v>209</v>
      </c>
      <c r="AW1520" s="15" t="s">
        <v>31</v>
      </c>
      <c r="AX1520" s="15" t="s">
        <v>82</v>
      </c>
      <c r="AY1520" s="255" t="s">
        <v>201</v>
      </c>
    </row>
    <row r="1521" spans="1:65" s="2" customFormat="1" ht="36">
      <c r="A1521" s="34"/>
      <c r="B1521" s="35"/>
      <c r="C1521" s="192" t="s">
        <v>3139</v>
      </c>
      <c r="D1521" s="192" t="s">
        <v>204</v>
      </c>
      <c r="E1521" s="193" t="s">
        <v>6610</v>
      </c>
      <c r="F1521" s="194" t="s">
        <v>6090</v>
      </c>
      <c r="G1521" s="195" t="s">
        <v>2526</v>
      </c>
      <c r="H1521" s="196">
        <v>1</v>
      </c>
      <c r="I1521" s="197"/>
      <c r="J1521" s="198">
        <f>ROUND(I1521*H1521,2)</f>
        <v>0</v>
      </c>
      <c r="K1521" s="194" t="s">
        <v>1</v>
      </c>
      <c r="L1521" s="39"/>
      <c r="M1521" s="199" t="s">
        <v>1</v>
      </c>
      <c r="N1521" s="200" t="s">
        <v>40</v>
      </c>
      <c r="O1521" s="71"/>
      <c r="P1521" s="201">
        <f>O1521*H1521</f>
        <v>0</v>
      </c>
      <c r="Q1521" s="201">
        <v>0</v>
      </c>
      <c r="R1521" s="201">
        <f>Q1521*H1521</f>
        <v>0</v>
      </c>
      <c r="S1521" s="201">
        <v>0</v>
      </c>
      <c r="T1521" s="202">
        <f>S1521*H1521</f>
        <v>0</v>
      </c>
      <c r="U1521" s="34"/>
      <c r="V1521" s="34"/>
      <c r="W1521" s="34"/>
      <c r="X1521" s="34"/>
      <c r="Y1521" s="34"/>
      <c r="Z1521" s="34"/>
      <c r="AA1521" s="34"/>
      <c r="AB1521" s="34"/>
      <c r="AC1521" s="34"/>
      <c r="AD1521" s="34"/>
      <c r="AE1521" s="34"/>
      <c r="AR1521" s="203" t="s">
        <v>209</v>
      </c>
      <c r="AT1521" s="203" t="s">
        <v>204</v>
      </c>
      <c r="AU1521" s="203" t="s">
        <v>82</v>
      </c>
      <c r="AY1521" s="17" t="s">
        <v>201</v>
      </c>
      <c r="BE1521" s="204">
        <f>IF(N1521="základní",J1521,0)</f>
        <v>0</v>
      </c>
      <c r="BF1521" s="204">
        <f>IF(N1521="snížená",J1521,0)</f>
        <v>0</v>
      </c>
      <c r="BG1521" s="204">
        <f>IF(N1521="zákl. přenesená",J1521,0)</f>
        <v>0</v>
      </c>
      <c r="BH1521" s="204">
        <f>IF(N1521="sníž. přenesená",J1521,0)</f>
        <v>0</v>
      </c>
      <c r="BI1521" s="204">
        <f>IF(N1521="nulová",J1521,0)</f>
        <v>0</v>
      </c>
      <c r="BJ1521" s="17" t="s">
        <v>82</v>
      </c>
      <c r="BK1521" s="204">
        <f>ROUND(I1521*H1521,2)</f>
        <v>0</v>
      </c>
      <c r="BL1521" s="17" t="s">
        <v>209</v>
      </c>
      <c r="BM1521" s="203" t="s">
        <v>5419</v>
      </c>
    </row>
    <row r="1522" spans="1:65" s="13" customFormat="1" ht="11.25">
      <c r="B1522" s="205"/>
      <c r="C1522" s="206"/>
      <c r="D1522" s="207" t="s">
        <v>211</v>
      </c>
      <c r="E1522" s="208" t="s">
        <v>1</v>
      </c>
      <c r="F1522" s="209" t="s">
        <v>6209</v>
      </c>
      <c r="G1522" s="206"/>
      <c r="H1522" s="208" t="s">
        <v>1</v>
      </c>
      <c r="I1522" s="210"/>
      <c r="J1522" s="206"/>
      <c r="K1522" s="206"/>
      <c r="L1522" s="211"/>
      <c r="M1522" s="212"/>
      <c r="N1522" s="213"/>
      <c r="O1522" s="213"/>
      <c r="P1522" s="213"/>
      <c r="Q1522" s="213"/>
      <c r="R1522" s="213"/>
      <c r="S1522" s="213"/>
      <c r="T1522" s="214"/>
      <c r="AT1522" s="215" t="s">
        <v>211</v>
      </c>
      <c r="AU1522" s="215" t="s">
        <v>82</v>
      </c>
      <c r="AV1522" s="13" t="s">
        <v>82</v>
      </c>
      <c r="AW1522" s="13" t="s">
        <v>31</v>
      </c>
      <c r="AX1522" s="13" t="s">
        <v>75</v>
      </c>
      <c r="AY1522" s="215" t="s">
        <v>201</v>
      </c>
    </row>
    <row r="1523" spans="1:65" s="13" customFormat="1" ht="11.25">
      <c r="B1523" s="205"/>
      <c r="C1523" s="206"/>
      <c r="D1523" s="207" t="s">
        <v>211</v>
      </c>
      <c r="E1523" s="208" t="s">
        <v>1</v>
      </c>
      <c r="F1523" s="209" t="s">
        <v>6049</v>
      </c>
      <c r="G1523" s="206"/>
      <c r="H1523" s="208" t="s">
        <v>1</v>
      </c>
      <c r="I1523" s="210"/>
      <c r="J1523" s="206"/>
      <c r="K1523" s="206"/>
      <c r="L1523" s="211"/>
      <c r="M1523" s="212"/>
      <c r="N1523" s="213"/>
      <c r="O1523" s="213"/>
      <c r="P1523" s="213"/>
      <c r="Q1523" s="213"/>
      <c r="R1523" s="213"/>
      <c r="S1523" s="213"/>
      <c r="T1523" s="214"/>
      <c r="AT1523" s="215" t="s">
        <v>211</v>
      </c>
      <c r="AU1523" s="215" t="s">
        <v>82</v>
      </c>
      <c r="AV1523" s="13" t="s">
        <v>82</v>
      </c>
      <c r="AW1523" s="13" t="s">
        <v>31</v>
      </c>
      <c r="AX1523" s="13" t="s">
        <v>75</v>
      </c>
      <c r="AY1523" s="215" t="s">
        <v>201</v>
      </c>
    </row>
    <row r="1524" spans="1:65" s="14" customFormat="1" ht="11.25">
      <c r="B1524" s="216"/>
      <c r="C1524" s="217"/>
      <c r="D1524" s="207" t="s">
        <v>211</v>
      </c>
      <c r="E1524" s="218" t="s">
        <v>1</v>
      </c>
      <c r="F1524" s="219" t="s">
        <v>82</v>
      </c>
      <c r="G1524" s="217"/>
      <c r="H1524" s="220">
        <v>1</v>
      </c>
      <c r="I1524" s="221"/>
      <c r="J1524" s="217"/>
      <c r="K1524" s="217"/>
      <c r="L1524" s="222"/>
      <c r="M1524" s="223"/>
      <c r="N1524" s="224"/>
      <c r="O1524" s="224"/>
      <c r="P1524" s="224"/>
      <c r="Q1524" s="224"/>
      <c r="R1524" s="224"/>
      <c r="S1524" s="224"/>
      <c r="T1524" s="225"/>
      <c r="AT1524" s="226" t="s">
        <v>211</v>
      </c>
      <c r="AU1524" s="226" t="s">
        <v>82</v>
      </c>
      <c r="AV1524" s="14" t="s">
        <v>84</v>
      </c>
      <c r="AW1524" s="14" t="s">
        <v>31</v>
      </c>
      <c r="AX1524" s="14" t="s">
        <v>75</v>
      </c>
      <c r="AY1524" s="226" t="s">
        <v>201</v>
      </c>
    </row>
    <row r="1525" spans="1:65" s="15" customFormat="1" ht="11.25">
      <c r="B1525" s="245"/>
      <c r="C1525" s="246"/>
      <c r="D1525" s="207" t="s">
        <v>211</v>
      </c>
      <c r="E1525" s="247" t="s">
        <v>1</v>
      </c>
      <c r="F1525" s="248" t="s">
        <v>5560</v>
      </c>
      <c r="G1525" s="246"/>
      <c r="H1525" s="249">
        <v>1</v>
      </c>
      <c r="I1525" s="250"/>
      <c r="J1525" s="246"/>
      <c r="K1525" s="246"/>
      <c r="L1525" s="251"/>
      <c r="M1525" s="252"/>
      <c r="N1525" s="253"/>
      <c r="O1525" s="253"/>
      <c r="P1525" s="253"/>
      <c r="Q1525" s="253"/>
      <c r="R1525" s="253"/>
      <c r="S1525" s="253"/>
      <c r="T1525" s="254"/>
      <c r="AT1525" s="255" t="s">
        <v>211</v>
      </c>
      <c r="AU1525" s="255" t="s">
        <v>82</v>
      </c>
      <c r="AV1525" s="15" t="s">
        <v>209</v>
      </c>
      <c r="AW1525" s="15" t="s">
        <v>31</v>
      </c>
      <c r="AX1525" s="15" t="s">
        <v>82</v>
      </c>
      <c r="AY1525" s="255" t="s">
        <v>201</v>
      </c>
    </row>
    <row r="1526" spans="1:65" s="2" customFormat="1" ht="36">
      <c r="A1526" s="34"/>
      <c r="B1526" s="35"/>
      <c r="C1526" s="192" t="s">
        <v>3144</v>
      </c>
      <c r="D1526" s="192" t="s">
        <v>204</v>
      </c>
      <c r="E1526" s="193" t="s">
        <v>6611</v>
      </c>
      <c r="F1526" s="194" t="s">
        <v>6205</v>
      </c>
      <c r="G1526" s="195" t="s">
        <v>2526</v>
      </c>
      <c r="H1526" s="196">
        <v>2</v>
      </c>
      <c r="I1526" s="197"/>
      <c r="J1526" s="198">
        <f>ROUND(I1526*H1526,2)</f>
        <v>0</v>
      </c>
      <c r="K1526" s="194" t="s">
        <v>1</v>
      </c>
      <c r="L1526" s="39"/>
      <c r="M1526" s="199" t="s">
        <v>1</v>
      </c>
      <c r="N1526" s="200" t="s">
        <v>40</v>
      </c>
      <c r="O1526" s="71"/>
      <c r="P1526" s="201">
        <f>O1526*H1526</f>
        <v>0</v>
      </c>
      <c r="Q1526" s="201">
        <v>0</v>
      </c>
      <c r="R1526" s="201">
        <f>Q1526*H1526</f>
        <v>0</v>
      </c>
      <c r="S1526" s="201">
        <v>0</v>
      </c>
      <c r="T1526" s="202">
        <f>S1526*H1526</f>
        <v>0</v>
      </c>
      <c r="U1526" s="34"/>
      <c r="V1526" s="34"/>
      <c r="W1526" s="34"/>
      <c r="X1526" s="34"/>
      <c r="Y1526" s="34"/>
      <c r="Z1526" s="34"/>
      <c r="AA1526" s="34"/>
      <c r="AB1526" s="34"/>
      <c r="AC1526" s="34"/>
      <c r="AD1526" s="34"/>
      <c r="AE1526" s="34"/>
      <c r="AR1526" s="203" t="s">
        <v>209</v>
      </c>
      <c r="AT1526" s="203" t="s">
        <v>204</v>
      </c>
      <c r="AU1526" s="203" t="s">
        <v>82</v>
      </c>
      <c r="AY1526" s="17" t="s">
        <v>201</v>
      </c>
      <c r="BE1526" s="204">
        <f>IF(N1526="základní",J1526,0)</f>
        <v>0</v>
      </c>
      <c r="BF1526" s="204">
        <f>IF(N1526="snížená",J1526,0)</f>
        <v>0</v>
      </c>
      <c r="BG1526" s="204">
        <f>IF(N1526="zákl. přenesená",J1526,0)</f>
        <v>0</v>
      </c>
      <c r="BH1526" s="204">
        <f>IF(N1526="sníž. přenesená",J1526,0)</f>
        <v>0</v>
      </c>
      <c r="BI1526" s="204">
        <f>IF(N1526="nulová",J1526,0)</f>
        <v>0</v>
      </c>
      <c r="BJ1526" s="17" t="s">
        <v>82</v>
      </c>
      <c r="BK1526" s="204">
        <f>ROUND(I1526*H1526,2)</f>
        <v>0</v>
      </c>
      <c r="BL1526" s="17" t="s">
        <v>209</v>
      </c>
      <c r="BM1526" s="203" t="s">
        <v>5436</v>
      </c>
    </row>
    <row r="1527" spans="1:65" s="13" customFormat="1" ht="11.25">
      <c r="B1527" s="205"/>
      <c r="C1527" s="206"/>
      <c r="D1527" s="207" t="s">
        <v>211</v>
      </c>
      <c r="E1527" s="208" t="s">
        <v>1</v>
      </c>
      <c r="F1527" s="209" t="s">
        <v>6091</v>
      </c>
      <c r="G1527" s="206"/>
      <c r="H1527" s="208" t="s">
        <v>1</v>
      </c>
      <c r="I1527" s="210"/>
      <c r="J1527" s="206"/>
      <c r="K1527" s="206"/>
      <c r="L1527" s="211"/>
      <c r="M1527" s="212"/>
      <c r="N1527" s="213"/>
      <c r="O1527" s="213"/>
      <c r="P1527" s="213"/>
      <c r="Q1527" s="213"/>
      <c r="R1527" s="213"/>
      <c r="S1527" s="213"/>
      <c r="T1527" s="214"/>
      <c r="AT1527" s="215" t="s">
        <v>211</v>
      </c>
      <c r="AU1527" s="215" t="s">
        <v>82</v>
      </c>
      <c r="AV1527" s="13" t="s">
        <v>82</v>
      </c>
      <c r="AW1527" s="13" t="s">
        <v>31</v>
      </c>
      <c r="AX1527" s="13" t="s">
        <v>75</v>
      </c>
      <c r="AY1527" s="215" t="s">
        <v>201</v>
      </c>
    </row>
    <row r="1528" spans="1:65" s="13" customFormat="1" ht="11.25">
      <c r="B1528" s="205"/>
      <c r="C1528" s="206"/>
      <c r="D1528" s="207" t="s">
        <v>211</v>
      </c>
      <c r="E1528" s="208" t="s">
        <v>1</v>
      </c>
      <c r="F1528" s="209" t="s">
        <v>6049</v>
      </c>
      <c r="G1528" s="206"/>
      <c r="H1528" s="208" t="s">
        <v>1</v>
      </c>
      <c r="I1528" s="210"/>
      <c r="J1528" s="206"/>
      <c r="K1528" s="206"/>
      <c r="L1528" s="211"/>
      <c r="M1528" s="212"/>
      <c r="N1528" s="213"/>
      <c r="O1528" s="213"/>
      <c r="P1528" s="213"/>
      <c r="Q1528" s="213"/>
      <c r="R1528" s="213"/>
      <c r="S1528" s="213"/>
      <c r="T1528" s="214"/>
      <c r="AT1528" s="215" t="s">
        <v>211</v>
      </c>
      <c r="AU1528" s="215" t="s">
        <v>82</v>
      </c>
      <c r="AV1528" s="13" t="s">
        <v>82</v>
      </c>
      <c r="AW1528" s="13" t="s">
        <v>31</v>
      </c>
      <c r="AX1528" s="13" t="s">
        <v>75</v>
      </c>
      <c r="AY1528" s="215" t="s">
        <v>201</v>
      </c>
    </row>
    <row r="1529" spans="1:65" s="14" customFormat="1" ht="11.25">
      <c r="B1529" s="216"/>
      <c r="C1529" s="217"/>
      <c r="D1529" s="207" t="s">
        <v>211</v>
      </c>
      <c r="E1529" s="218" t="s">
        <v>1</v>
      </c>
      <c r="F1529" s="219" t="s">
        <v>84</v>
      </c>
      <c r="G1529" s="217"/>
      <c r="H1529" s="220">
        <v>2</v>
      </c>
      <c r="I1529" s="221"/>
      <c r="J1529" s="217"/>
      <c r="K1529" s="217"/>
      <c r="L1529" s="222"/>
      <c r="M1529" s="223"/>
      <c r="N1529" s="224"/>
      <c r="O1529" s="224"/>
      <c r="P1529" s="224"/>
      <c r="Q1529" s="224"/>
      <c r="R1529" s="224"/>
      <c r="S1529" s="224"/>
      <c r="T1529" s="225"/>
      <c r="AT1529" s="226" t="s">
        <v>211</v>
      </c>
      <c r="AU1529" s="226" t="s">
        <v>82</v>
      </c>
      <c r="AV1529" s="14" t="s">
        <v>84</v>
      </c>
      <c r="AW1529" s="14" t="s">
        <v>31</v>
      </c>
      <c r="AX1529" s="14" t="s">
        <v>75</v>
      </c>
      <c r="AY1529" s="226" t="s">
        <v>201</v>
      </c>
    </row>
    <row r="1530" spans="1:65" s="15" customFormat="1" ht="11.25">
      <c r="B1530" s="245"/>
      <c r="C1530" s="246"/>
      <c r="D1530" s="207" t="s">
        <v>211</v>
      </c>
      <c r="E1530" s="247" t="s">
        <v>1</v>
      </c>
      <c r="F1530" s="248" t="s">
        <v>5560</v>
      </c>
      <c r="G1530" s="246"/>
      <c r="H1530" s="249">
        <v>2</v>
      </c>
      <c r="I1530" s="250"/>
      <c r="J1530" s="246"/>
      <c r="K1530" s="246"/>
      <c r="L1530" s="251"/>
      <c r="M1530" s="252"/>
      <c r="N1530" s="253"/>
      <c r="O1530" s="253"/>
      <c r="P1530" s="253"/>
      <c r="Q1530" s="253"/>
      <c r="R1530" s="253"/>
      <c r="S1530" s="253"/>
      <c r="T1530" s="254"/>
      <c r="AT1530" s="255" t="s">
        <v>211</v>
      </c>
      <c r="AU1530" s="255" t="s">
        <v>82</v>
      </c>
      <c r="AV1530" s="15" t="s">
        <v>209</v>
      </c>
      <c r="AW1530" s="15" t="s">
        <v>31</v>
      </c>
      <c r="AX1530" s="15" t="s">
        <v>82</v>
      </c>
      <c r="AY1530" s="255" t="s">
        <v>201</v>
      </c>
    </row>
    <row r="1531" spans="1:65" s="2" customFormat="1" ht="36">
      <c r="A1531" s="34"/>
      <c r="B1531" s="35"/>
      <c r="C1531" s="192" t="s">
        <v>3151</v>
      </c>
      <c r="D1531" s="192" t="s">
        <v>204</v>
      </c>
      <c r="E1531" s="193" t="s">
        <v>6612</v>
      </c>
      <c r="F1531" s="194" t="s">
        <v>6090</v>
      </c>
      <c r="G1531" s="195" t="s">
        <v>2526</v>
      </c>
      <c r="H1531" s="196">
        <v>2</v>
      </c>
      <c r="I1531" s="197"/>
      <c r="J1531" s="198">
        <f>ROUND(I1531*H1531,2)</f>
        <v>0</v>
      </c>
      <c r="K1531" s="194" t="s">
        <v>1</v>
      </c>
      <c r="L1531" s="39"/>
      <c r="M1531" s="199" t="s">
        <v>1</v>
      </c>
      <c r="N1531" s="200" t="s">
        <v>40</v>
      </c>
      <c r="O1531" s="71"/>
      <c r="P1531" s="201">
        <f>O1531*H1531</f>
        <v>0</v>
      </c>
      <c r="Q1531" s="201">
        <v>0</v>
      </c>
      <c r="R1531" s="201">
        <f>Q1531*H1531</f>
        <v>0</v>
      </c>
      <c r="S1531" s="201">
        <v>0</v>
      </c>
      <c r="T1531" s="202">
        <f>S1531*H1531</f>
        <v>0</v>
      </c>
      <c r="U1531" s="34"/>
      <c r="V1531" s="34"/>
      <c r="W1531" s="34"/>
      <c r="X1531" s="34"/>
      <c r="Y1531" s="34"/>
      <c r="Z1531" s="34"/>
      <c r="AA1531" s="34"/>
      <c r="AB1531" s="34"/>
      <c r="AC1531" s="34"/>
      <c r="AD1531" s="34"/>
      <c r="AE1531" s="34"/>
      <c r="AR1531" s="203" t="s">
        <v>209</v>
      </c>
      <c r="AT1531" s="203" t="s">
        <v>204</v>
      </c>
      <c r="AU1531" s="203" t="s">
        <v>82</v>
      </c>
      <c r="AY1531" s="17" t="s">
        <v>201</v>
      </c>
      <c r="BE1531" s="204">
        <f>IF(N1531="základní",J1531,0)</f>
        <v>0</v>
      </c>
      <c r="BF1531" s="204">
        <f>IF(N1531="snížená",J1531,0)</f>
        <v>0</v>
      </c>
      <c r="BG1531" s="204">
        <f>IF(N1531="zákl. přenesená",J1531,0)</f>
        <v>0</v>
      </c>
      <c r="BH1531" s="204">
        <f>IF(N1531="sníž. přenesená",J1531,0)</f>
        <v>0</v>
      </c>
      <c r="BI1531" s="204">
        <f>IF(N1531="nulová",J1531,0)</f>
        <v>0</v>
      </c>
      <c r="BJ1531" s="17" t="s">
        <v>82</v>
      </c>
      <c r="BK1531" s="204">
        <f>ROUND(I1531*H1531,2)</f>
        <v>0</v>
      </c>
      <c r="BL1531" s="17" t="s">
        <v>209</v>
      </c>
      <c r="BM1531" s="203" t="s">
        <v>5449</v>
      </c>
    </row>
    <row r="1532" spans="1:65" s="13" customFormat="1" ht="11.25">
      <c r="B1532" s="205"/>
      <c r="C1532" s="206"/>
      <c r="D1532" s="207" t="s">
        <v>211</v>
      </c>
      <c r="E1532" s="208" t="s">
        <v>1</v>
      </c>
      <c r="F1532" s="209" t="s">
        <v>6091</v>
      </c>
      <c r="G1532" s="206"/>
      <c r="H1532" s="208" t="s">
        <v>1</v>
      </c>
      <c r="I1532" s="210"/>
      <c r="J1532" s="206"/>
      <c r="K1532" s="206"/>
      <c r="L1532" s="211"/>
      <c r="M1532" s="212"/>
      <c r="N1532" s="213"/>
      <c r="O1532" s="213"/>
      <c r="P1532" s="213"/>
      <c r="Q1532" s="213"/>
      <c r="R1532" s="213"/>
      <c r="S1532" s="213"/>
      <c r="T1532" s="214"/>
      <c r="AT1532" s="215" t="s">
        <v>211</v>
      </c>
      <c r="AU1532" s="215" t="s">
        <v>82</v>
      </c>
      <c r="AV1532" s="13" t="s">
        <v>82</v>
      </c>
      <c r="AW1532" s="13" t="s">
        <v>31</v>
      </c>
      <c r="AX1532" s="13" t="s">
        <v>75</v>
      </c>
      <c r="AY1532" s="215" t="s">
        <v>201</v>
      </c>
    </row>
    <row r="1533" spans="1:65" s="13" customFormat="1" ht="11.25">
      <c r="B1533" s="205"/>
      <c r="C1533" s="206"/>
      <c r="D1533" s="207" t="s">
        <v>211</v>
      </c>
      <c r="E1533" s="208" t="s">
        <v>1</v>
      </c>
      <c r="F1533" s="209" t="s">
        <v>6049</v>
      </c>
      <c r="G1533" s="206"/>
      <c r="H1533" s="208" t="s">
        <v>1</v>
      </c>
      <c r="I1533" s="210"/>
      <c r="J1533" s="206"/>
      <c r="K1533" s="206"/>
      <c r="L1533" s="211"/>
      <c r="M1533" s="212"/>
      <c r="N1533" s="213"/>
      <c r="O1533" s="213"/>
      <c r="P1533" s="213"/>
      <c r="Q1533" s="213"/>
      <c r="R1533" s="213"/>
      <c r="S1533" s="213"/>
      <c r="T1533" s="214"/>
      <c r="AT1533" s="215" t="s">
        <v>211</v>
      </c>
      <c r="AU1533" s="215" t="s">
        <v>82</v>
      </c>
      <c r="AV1533" s="13" t="s">
        <v>82</v>
      </c>
      <c r="AW1533" s="13" t="s">
        <v>31</v>
      </c>
      <c r="AX1533" s="13" t="s">
        <v>75</v>
      </c>
      <c r="AY1533" s="215" t="s">
        <v>201</v>
      </c>
    </row>
    <row r="1534" spans="1:65" s="14" customFormat="1" ht="11.25">
      <c r="B1534" s="216"/>
      <c r="C1534" s="217"/>
      <c r="D1534" s="207" t="s">
        <v>211</v>
      </c>
      <c r="E1534" s="218" t="s">
        <v>1</v>
      </c>
      <c r="F1534" s="219" t="s">
        <v>84</v>
      </c>
      <c r="G1534" s="217"/>
      <c r="H1534" s="220">
        <v>2</v>
      </c>
      <c r="I1534" s="221"/>
      <c r="J1534" s="217"/>
      <c r="K1534" s="217"/>
      <c r="L1534" s="222"/>
      <c r="M1534" s="223"/>
      <c r="N1534" s="224"/>
      <c r="O1534" s="224"/>
      <c r="P1534" s="224"/>
      <c r="Q1534" s="224"/>
      <c r="R1534" s="224"/>
      <c r="S1534" s="224"/>
      <c r="T1534" s="225"/>
      <c r="AT1534" s="226" t="s">
        <v>211</v>
      </c>
      <c r="AU1534" s="226" t="s">
        <v>82</v>
      </c>
      <c r="AV1534" s="14" t="s">
        <v>84</v>
      </c>
      <c r="AW1534" s="14" t="s">
        <v>31</v>
      </c>
      <c r="AX1534" s="14" t="s">
        <v>75</v>
      </c>
      <c r="AY1534" s="226" t="s">
        <v>201</v>
      </c>
    </row>
    <row r="1535" spans="1:65" s="15" customFormat="1" ht="11.25">
      <c r="B1535" s="245"/>
      <c r="C1535" s="246"/>
      <c r="D1535" s="207" t="s">
        <v>211</v>
      </c>
      <c r="E1535" s="247" t="s">
        <v>1</v>
      </c>
      <c r="F1535" s="248" t="s">
        <v>5560</v>
      </c>
      <c r="G1535" s="246"/>
      <c r="H1535" s="249">
        <v>2</v>
      </c>
      <c r="I1535" s="250"/>
      <c r="J1535" s="246"/>
      <c r="K1535" s="246"/>
      <c r="L1535" s="251"/>
      <c r="M1535" s="252"/>
      <c r="N1535" s="253"/>
      <c r="O1535" s="253"/>
      <c r="P1535" s="253"/>
      <c r="Q1535" s="253"/>
      <c r="R1535" s="253"/>
      <c r="S1535" s="253"/>
      <c r="T1535" s="254"/>
      <c r="AT1535" s="255" t="s">
        <v>211</v>
      </c>
      <c r="AU1535" s="255" t="s">
        <v>82</v>
      </c>
      <c r="AV1535" s="15" t="s">
        <v>209</v>
      </c>
      <c r="AW1535" s="15" t="s">
        <v>31</v>
      </c>
      <c r="AX1535" s="15" t="s">
        <v>82</v>
      </c>
      <c r="AY1535" s="255" t="s">
        <v>201</v>
      </c>
    </row>
    <row r="1536" spans="1:65" s="2" customFormat="1" ht="24">
      <c r="A1536" s="34"/>
      <c r="B1536" s="35"/>
      <c r="C1536" s="192" t="s">
        <v>3156</v>
      </c>
      <c r="D1536" s="192" t="s">
        <v>204</v>
      </c>
      <c r="E1536" s="193" t="s">
        <v>6613</v>
      </c>
      <c r="F1536" s="194" t="s">
        <v>6447</v>
      </c>
      <c r="G1536" s="195" t="s">
        <v>2526</v>
      </c>
      <c r="H1536" s="196">
        <v>1</v>
      </c>
      <c r="I1536" s="197"/>
      <c r="J1536" s="198">
        <f>ROUND(I1536*H1536,2)</f>
        <v>0</v>
      </c>
      <c r="K1536" s="194" t="s">
        <v>1</v>
      </c>
      <c r="L1536" s="39"/>
      <c r="M1536" s="199" t="s">
        <v>1</v>
      </c>
      <c r="N1536" s="200" t="s">
        <v>40</v>
      </c>
      <c r="O1536" s="71"/>
      <c r="P1536" s="201">
        <f>O1536*H1536</f>
        <v>0</v>
      </c>
      <c r="Q1536" s="201">
        <v>0</v>
      </c>
      <c r="R1536" s="201">
        <f>Q1536*H1536</f>
        <v>0</v>
      </c>
      <c r="S1536" s="201">
        <v>0</v>
      </c>
      <c r="T1536" s="202">
        <f>S1536*H1536</f>
        <v>0</v>
      </c>
      <c r="U1536" s="34"/>
      <c r="V1536" s="34"/>
      <c r="W1536" s="34"/>
      <c r="X1536" s="34"/>
      <c r="Y1536" s="34"/>
      <c r="Z1536" s="34"/>
      <c r="AA1536" s="34"/>
      <c r="AB1536" s="34"/>
      <c r="AC1536" s="34"/>
      <c r="AD1536" s="34"/>
      <c r="AE1536" s="34"/>
      <c r="AR1536" s="203" t="s">
        <v>209</v>
      </c>
      <c r="AT1536" s="203" t="s">
        <v>204</v>
      </c>
      <c r="AU1536" s="203" t="s">
        <v>82</v>
      </c>
      <c r="AY1536" s="17" t="s">
        <v>201</v>
      </c>
      <c r="BE1536" s="204">
        <f>IF(N1536="základní",J1536,0)</f>
        <v>0</v>
      </c>
      <c r="BF1536" s="204">
        <f>IF(N1536="snížená",J1536,0)</f>
        <v>0</v>
      </c>
      <c r="BG1536" s="204">
        <f>IF(N1536="zákl. přenesená",J1536,0)</f>
        <v>0</v>
      </c>
      <c r="BH1536" s="204">
        <f>IF(N1536="sníž. přenesená",J1536,0)</f>
        <v>0</v>
      </c>
      <c r="BI1536" s="204">
        <f>IF(N1536="nulová",J1536,0)</f>
        <v>0</v>
      </c>
      <c r="BJ1536" s="17" t="s">
        <v>82</v>
      </c>
      <c r="BK1536" s="204">
        <f>ROUND(I1536*H1536,2)</f>
        <v>0</v>
      </c>
      <c r="BL1536" s="17" t="s">
        <v>209</v>
      </c>
      <c r="BM1536" s="203" t="s">
        <v>5461</v>
      </c>
    </row>
    <row r="1537" spans="1:65" s="13" customFormat="1" ht="11.25">
      <c r="B1537" s="205"/>
      <c r="C1537" s="206"/>
      <c r="D1537" s="207" t="s">
        <v>211</v>
      </c>
      <c r="E1537" s="208" t="s">
        <v>1</v>
      </c>
      <c r="F1537" s="209" t="s">
        <v>6064</v>
      </c>
      <c r="G1537" s="206"/>
      <c r="H1537" s="208" t="s">
        <v>1</v>
      </c>
      <c r="I1537" s="210"/>
      <c r="J1537" s="206"/>
      <c r="K1537" s="206"/>
      <c r="L1537" s="211"/>
      <c r="M1537" s="212"/>
      <c r="N1537" s="213"/>
      <c r="O1537" s="213"/>
      <c r="P1537" s="213"/>
      <c r="Q1537" s="213"/>
      <c r="R1537" s="213"/>
      <c r="S1537" s="213"/>
      <c r="T1537" s="214"/>
      <c r="AT1537" s="215" t="s">
        <v>211</v>
      </c>
      <c r="AU1537" s="215" t="s">
        <v>82</v>
      </c>
      <c r="AV1537" s="13" t="s">
        <v>82</v>
      </c>
      <c r="AW1537" s="13" t="s">
        <v>31</v>
      </c>
      <c r="AX1537" s="13" t="s">
        <v>75</v>
      </c>
      <c r="AY1537" s="215" t="s">
        <v>201</v>
      </c>
    </row>
    <row r="1538" spans="1:65" s="14" customFormat="1" ht="11.25">
      <c r="B1538" s="216"/>
      <c r="C1538" s="217"/>
      <c r="D1538" s="207" t="s">
        <v>211</v>
      </c>
      <c r="E1538" s="218" t="s">
        <v>1</v>
      </c>
      <c r="F1538" s="219" t="s">
        <v>82</v>
      </c>
      <c r="G1538" s="217"/>
      <c r="H1538" s="220">
        <v>1</v>
      </c>
      <c r="I1538" s="221"/>
      <c r="J1538" s="217"/>
      <c r="K1538" s="217"/>
      <c r="L1538" s="222"/>
      <c r="M1538" s="223"/>
      <c r="N1538" s="224"/>
      <c r="O1538" s="224"/>
      <c r="P1538" s="224"/>
      <c r="Q1538" s="224"/>
      <c r="R1538" s="224"/>
      <c r="S1538" s="224"/>
      <c r="T1538" s="225"/>
      <c r="AT1538" s="226" t="s">
        <v>211</v>
      </c>
      <c r="AU1538" s="226" t="s">
        <v>82</v>
      </c>
      <c r="AV1538" s="14" t="s">
        <v>84</v>
      </c>
      <c r="AW1538" s="14" t="s">
        <v>31</v>
      </c>
      <c r="AX1538" s="14" t="s">
        <v>75</v>
      </c>
      <c r="AY1538" s="226" t="s">
        <v>201</v>
      </c>
    </row>
    <row r="1539" spans="1:65" s="15" customFormat="1" ht="11.25">
      <c r="B1539" s="245"/>
      <c r="C1539" s="246"/>
      <c r="D1539" s="207" t="s">
        <v>211</v>
      </c>
      <c r="E1539" s="247" t="s">
        <v>1</v>
      </c>
      <c r="F1539" s="248" t="s">
        <v>5560</v>
      </c>
      <c r="G1539" s="246"/>
      <c r="H1539" s="249">
        <v>1</v>
      </c>
      <c r="I1539" s="250"/>
      <c r="J1539" s="246"/>
      <c r="K1539" s="246"/>
      <c r="L1539" s="251"/>
      <c r="M1539" s="252"/>
      <c r="N1539" s="253"/>
      <c r="O1539" s="253"/>
      <c r="P1539" s="253"/>
      <c r="Q1539" s="253"/>
      <c r="R1539" s="253"/>
      <c r="S1539" s="253"/>
      <c r="T1539" s="254"/>
      <c r="AT1539" s="255" t="s">
        <v>211</v>
      </c>
      <c r="AU1539" s="255" t="s">
        <v>82</v>
      </c>
      <c r="AV1539" s="15" t="s">
        <v>209</v>
      </c>
      <c r="AW1539" s="15" t="s">
        <v>31</v>
      </c>
      <c r="AX1539" s="15" t="s">
        <v>82</v>
      </c>
      <c r="AY1539" s="255" t="s">
        <v>201</v>
      </c>
    </row>
    <row r="1540" spans="1:65" s="2" customFormat="1" ht="24">
      <c r="A1540" s="34"/>
      <c r="B1540" s="35"/>
      <c r="C1540" s="192" t="s">
        <v>3161</v>
      </c>
      <c r="D1540" s="192" t="s">
        <v>204</v>
      </c>
      <c r="E1540" s="193" t="s">
        <v>6614</v>
      </c>
      <c r="F1540" s="194" t="s">
        <v>6615</v>
      </c>
      <c r="G1540" s="195" t="s">
        <v>2526</v>
      </c>
      <c r="H1540" s="196">
        <v>2</v>
      </c>
      <c r="I1540" s="197"/>
      <c r="J1540" s="198">
        <f>ROUND(I1540*H1540,2)</f>
        <v>0</v>
      </c>
      <c r="K1540" s="194" t="s">
        <v>1</v>
      </c>
      <c r="L1540" s="39"/>
      <c r="M1540" s="199" t="s">
        <v>1</v>
      </c>
      <c r="N1540" s="200" t="s">
        <v>40</v>
      </c>
      <c r="O1540" s="71"/>
      <c r="P1540" s="201">
        <f>O1540*H1540</f>
        <v>0</v>
      </c>
      <c r="Q1540" s="201">
        <v>0</v>
      </c>
      <c r="R1540" s="201">
        <f>Q1540*H1540</f>
        <v>0</v>
      </c>
      <c r="S1540" s="201">
        <v>0</v>
      </c>
      <c r="T1540" s="202">
        <f>S1540*H1540</f>
        <v>0</v>
      </c>
      <c r="U1540" s="34"/>
      <c r="V1540" s="34"/>
      <c r="W1540" s="34"/>
      <c r="X1540" s="34"/>
      <c r="Y1540" s="34"/>
      <c r="Z1540" s="34"/>
      <c r="AA1540" s="34"/>
      <c r="AB1540" s="34"/>
      <c r="AC1540" s="34"/>
      <c r="AD1540" s="34"/>
      <c r="AE1540" s="34"/>
      <c r="AR1540" s="203" t="s">
        <v>209</v>
      </c>
      <c r="AT1540" s="203" t="s">
        <v>204</v>
      </c>
      <c r="AU1540" s="203" t="s">
        <v>82</v>
      </c>
      <c r="AY1540" s="17" t="s">
        <v>201</v>
      </c>
      <c r="BE1540" s="204">
        <f>IF(N1540="základní",J1540,0)</f>
        <v>0</v>
      </c>
      <c r="BF1540" s="204">
        <f>IF(N1540="snížená",J1540,0)</f>
        <v>0</v>
      </c>
      <c r="BG1540" s="204">
        <f>IF(N1540="zákl. přenesená",J1540,0)</f>
        <v>0</v>
      </c>
      <c r="BH1540" s="204">
        <f>IF(N1540="sníž. přenesená",J1540,0)</f>
        <v>0</v>
      </c>
      <c r="BI1540" s="204">
        <f>IF(N1540="nulová",J1540,0)</f>
        <v>0</v>
      </c>
      <c r="BJ1540" s="17" t="s">
        <v>82</v>
      </c>
      <c r="BK1540" s="204">
        <f>ROUND(I1540*H1540,2)</f>
        <v>0</v>
      </c>
      <c r="BL1540" s="17" t="s">
        <v>209</v>
      </c>
      <c r="BM1540" s="203" t="s">
        <v>5525</v>
      </c>
    </row>
    <row r="1541" spans="1:65" s="13" customFormat="1" ht="11.25">
      <c r="B1541" s="205"/>
      <c r="C1541" s="206"/>
      <c r="D1541" s="207" t="s">
        <v>211</v>
      </c>
      <c r="E1541" s="208" t="s">
        <v>1</v>
      </c>
      <c r="F1541" s="209" t="s">
        <v>6064</v>
      </c>
      <c r="G1541" s="206"/>
      <c r="H1541" s="208" t="s">
        <v>1</v>
      </c>
      <c r="I1541" s="210"/>
      <c r="J1541" s="206"/>
      <c r="K1541" s="206"/>
      <c r="L1541" s="211"/>
      <c r="M1541" s="212"/>
      <c r="N1541" s="213"/>
      <c r="O1541" s="213"/>
      <c r="P1541" s="213"/>
      <c r="Q1541" s="213"/>
      <c r="R1541" s="213"/>
      <c r="S1541" s="213"/>
      <c r="T1541" s="214"/>
      <c r="AT1541" s="215" t="s">
        <v>211</v>
      </c>
      <c r="AU1541" s="215" t="s">
        <v>82</v>
      </c>
      <c r="AV1541" s="13" t="s">
        <v>82</v>
      </c>
      <c r="AW1541" s="13" t="s">
        <v>31</v>
      </c>
      <c r="AX1541" s="13" t="s">
        <v>75</v>
      </c>
      <c r="AY1541" s="215" t="s">
        <v>201</v>
      </c>
    </row>
    <row r="1542" spans="1:65" s="14" customFormat="1" ht="11.25">
      <c r="B1542" s="216"/>
      <c r="C1542" s="217"/>
      <c r="D1542" s="207" t="s">
        <v>211</v>
      </c>
      <c r="E1542" s="218" t="s">
        <v>1</v>
      </c>
      <c r="F1542" s="219" t="s">
        <v>84</v>
      </c>
      <c r="G1542" s="217"/>
      <c r="H1542" s="220">
        <v>2</v>
      </c>
      <c r="I1542" s="221"/>
      <c r="J1542" s="217"/>
      <c r="K1542" s="217"/>
      <c r="L1542" s="222"/>
      <c r="M1542" s="223"/>
      <c r="N1542" s="224"/>
      <c r="O1542" s="224"/>
      <c r="P1542" s="224"/>
      <c r="Q1542" s="224"/>
      <c r="R1542" s="224"/>
      <c r="S1542" s="224"/>
      <c r="T1542" s="225"/>
      <c r="AT1542" s="226" t="s">
        <v>211</v>
      </c>
      <c r="AU1542" s="226" t="s">
        <v>82</v>
      </c>
      <c r="AV1542" s="14" t="s">
        <v>84</v>
      </c>
      <c r="AW1542" s="14" t="s">
        <v>31</v>
      </c>
      <c r="AX1542" s="14" t="s">
        <v>75</v>
      </c>
      <c r="AY1542" s="226" t="s">
        <v>201</v>
      </c>
    </row>
    <row r="1543" spans="1:65" s="15" customFormat="1" ht="11.25">
      <c r="B1543" s="245"/>
      <c r="C1543" s="246"/>
      <c r="D1543" s="207" t="s">
        <v>211</v>
      </c>
      <c r="E1543" s="247" t="s">
        <v>1</v>
      </c>
      <c r="F1543" s="248" t="s">
        <v>5560</v>
      </c>
      <c r="G1543" s="246"/>
      <c r="H1543" s="249">
        <v>2</v>
      </c>
      <c r="I1543" s="250"/>
      <c r="J1543" s="246"/>
      <c r="K1543" s="246"/>
      <c r="L1543" s="251"/>
      <c r="M1543" s="252"/>
      <c r="N1543" s="253"/>
      <c r="O1543" s="253"/>
      <c r="P1543" s="253"/>
      <c r="Q1543" s="253"/>
      <c r="R1543" s="253"/>
      <c r="S1543" s="253"/>
      <c r="T1543" s="254"/>
      <c r="AT1543" s="255" t="s">
        <v>211</v>
      </c>
      <c r="AU1543" s="255" t="s">
        <v>82</v>
      </c>
      <c r="AV1543" s="15" t="s">
        <v>209</v>
      </c>
      <c r="AW1543" s="15" t="s">
        <v>31</v>
      </c>
      <c r="AX1543" s="15" t="s">
        <v>82</v>
      </c>
      <c r="AY1543" s="255" t="s">
        <v>201</v>
      </c>
    </row>
    <row r="1544" spans="1:65" s="2" customFormat="1" ht="24">
      <c r="A1544" s="34"/>
      <c r="B1544" s="35"/>
      <c r="C1544" s="192" t="s">
        <v>3166</v>
      </c>
      <c r="D1544" s="192" t="s">
        <v>204</v>
      </c>
      <c r="E1544" s="193" t="s">
        <v>6616</v>
      </c>
      <c r="F1544" s="194" t="s">
        <v>6247</v>
      </c>
      <c r="G1544" s="195" t="s">
        <v>230</v>
      </c>
      <c r="H1544" s="196">
        <v>11</v>
      </c>
      <c r="I1544" s="197"/>
      <c r="J1544" s="198">
        <f>ROUND(I1544*H1544,2)</f>
        <v>0</v>
      </c>
      <c r="K1544" s="194" t="s">
        <v>1</v>
      </c>
      <c r="L1544" s="39"/>
      <c r="M1544" s="199" t="s">
        <v>1</v>
      </c>
      <c r="N1544" s="200" t="s">
        <v>40</v>
      </c>
      <c r="O1544" s="71"/>
      <c r="P1544" s="201">
        <f>O1544*H1544</f>
        <v>0</v>
      </c>
      <c r="Q1544" s="201">
        <v>0</v>
      </c>
      <c r="R1544" s="201">
        <f>Q1544*H1544</f>
        <v>0</v>
      </c>
      <c r="S1544" s="201">
        <v>0</v>
      </c>
      <c r="T1544" s="202">
        <f>S1544*H1544</f>
        <v>0</v>
      </c>
      <c r="U1544" s="34"/>
      <c r="V1544" s="34"/>
      <c r="W1544" s="34"/>
      <c r="X1544" s="34"/>
      <c r="Y1544" s="34"/>
      <c r="Z1544" s="34"/>
      <c r="AA1544" s="34"/>
      <c r="AB1544" s="34"/>
      <c r="AC1544" s="34"/>
      <c r="AD1544" s="34"/>
      <c r="AE1544" s="34"/>
      <c r="AR1544" s="203" t="s">
        <v>209</v>
      </c>
      <c r="AT1544" s="203" t="s">
        <v>204</v>
      </c>
      <c r="AU1544" s="203" t="s">
        <v>82</v>
      </c>
      <c r="AY1544" s="17" t="s">
        <v>201</v>
      </c>
      <c r="BE1544" s="204">
        <f>IF(N1544="základní",J1544,0)</f>
        <v>0</v>
      </c>
      <c r="BF1544" s="204">
        <f>IF(N1544="snížená",J1544,0)</f>
        <v>0</v>
      </c>
      <c r="BG1544" s="204">
        <f>IF(N1544="zákl. přenesená",J1544,0)</f>
        <v>0</v>
      </c>
      <c r="BH1544" s="204">
        <f>IF(N1544="sníž. přenesená",J1544,0)</f>
        <v>0</v>
      </c>
      <c r="BI1544" s="204">
        <f>IF(N1544="nulová",J1544,0)</f>
        <v>0</v>
      </c>
      <c r="BJ1544" s="17" t="s">
        <v>82</v>
      </c>
      <c r="BK1544" s="204">
        <f>ROUND(I1544*H1544,2)</f>
        <v>0</v>
      </c>
      <c r="BL1544" s="17" t="s">
        <v>209</v>
      </c>
      <c r="BM1544" s="203" t="s">
        <v>6617</v>
      </c>
    </row>
    <row r="1545" spans="1:65" s="13" customFormat="1" ht="22.5">
      <c r="B1545" s="205"/>
      <c r="C1545" s="206"/>
      <c r="D1545" s="207" t="s">
        <v>211</v>
      </c>
      <c r="E1545" s="208" t="s">
        <v>1</v>
      </c>
      <c r="F1545" s="209" t="s">
        <v>6123</v>
      </c>
      <c r="G1545" s="206"/>
      <c r="H1545" s="208" t="s">
        <v>1</v>
      </c>
      <c r="I1545" s="210"/>
      <c r="J1545" s="206"/>
      <c r="K1545" s="206"/>
      <c r="L1545" s="211"/>
      <c r="M1545" s="212"/>
      <c r="N1545" s="213"/>
      <c r="O1545" s="213"/>
      <c r="P1545" s="213"/>
      <c r="Q1545" s="213"/>
      <c r="R1545" s="213"/>
      <c r="S1545" s="213"/>
      <c r="T1545" s="214"/>
      <c r="AT1545" s="215" t="s">
        <v>211</v>
      </c>
      <c r="AU1545" s="215" t="s">
        <v>82</v>
      </c>
      <c r="AV1545" s="13" t="s">
        <v>82</v>
      </c>
      <c r="AW1545" s="13" t="s">
        <v>31</v>
      </c>
      <c r="AX1545" s="13" t="s">
        <v>75</v>
      </c>
      <c r="AY1545" s="215" t="s">
        <v>201</v>
      </c>
    </row>
    <row r="1546" spans="1:65" s="14" customFormat="1" ht="11.25">
      <c r="B1546" s="216"/>
      <c r="C1546" s="217"/>
      <c r="D1546" s="207" t="s">
        <v>211</v>
      </c>
      <c r="E1546" s="218" t="s">
        <v>1</v>
      </c>
      <c r="F1546" s="219" t="s">
        <v>311</v>
      </c>
      <c r="G1546" s="217"/>
      <c r="H1546" s="220">
        <v>11</v>
      </c>
      <c r="I1546" s="221"/>
      <c r="J1546" s="217"/>
      <c r="K1546" s="217"/>
      <c r="L1546" s="222"/>
      <c r="M1546" s="223"/>
      <c r="N1546" s="224"/>
      <c r="O1546" s="224"/>
      <c r="P1546" s="224"/>
      <c r="Q1546" s="224"/>
      <c r="R1546" s="224"/>
      <c r="S1546" s="224"/>
      <c r="T1546" s="225"/>
      <c r="AT1546" s="226" t="s">
        <v>211</v>
      </c>
      <c r="AU1546" s="226" t="s">
        <v>82</v>
      </c>
      <c r="AV1546" s="14" t="s">
        <v>84</v>
      </c>
      <c r="AW1546" s="14" t="s">
        <v>31</v>
      </c>
      <c r="AX1546" s="14" t="s">
        <v>75</v>
      </c>
      <c r="AY1546" s="226" t="s">
        <v>201</v>
      </c>
    </row>
    <row r="1547" spans="1:65" s="15" customFormat="1" ht="11.25">
      <c r="B1547" s="245"/>
      <c r="C1547" s="246"/>
      <c r="D1547" s="207" t="s">
        <v>211</v>
      </c>
      <c r="E1547" s="247" t="s">
        <v>1</v>
      </c>
      <c r="F1547" s="248" t="s">
        <v>5560</v>
      </c>
      <c r="G1547" s="246"/>
      <c r="H1547" s="249">
        <v>11</v>
      </c>
      <c r="I1547" s="250"/>
      <c r="J1547" s="246"/>
      <c r="K1547" s="246"/>
      <c r="L1547" s="251"/>
      <c r="M1547" s="252"/>
      <c r="N1547" s="253"/>
      <c r="O1547" s="253"/>
      <c r="P1547" s="253"/>
      <c r="Q1547" s="253"/>
      <c r="R1547" s="253"/>
      <c r="S1547" s="253"/>
      <c r="T1547" s="254"/>
      <c r="AT1547" s="255" t="s">
        <v>211</v>
      </c>
      <c r="AU1547" s="255" t="s">
        <v>82</v>
      </c>
      <c r="AV1547" s="15" t="s">
        <v>209</v>
      </c>
      <c r="AW1547" s="15" t="s">
        <v>31</v>
      </c>
      <c r="AX1547" s="15" t="s">
        <v>82</v>
      </c>
      <c r="AY1547" s="255" t="s">
        <v>201</v>
      </c>
    </row>
    <row r="1548" spans="1:65" s="2" customFormat="1" ht="21.75" customHeight="1">
      <c r="A1548" s="34"/>
      <c r="B1548" s="35"/>
      <c r="C1548" s="192" t="s">
        <v>3171</v>
      </c>
      <c r="D1548" s="192" t="s">
        <v>204</v>
      </c>
      <c r="E1548" s="193" t="s">
        <v>6618</v>
      </c>
      <c r="F1548" s="194" t="s">
        <v>6249</v>
      </c>
      <c r="G1548" s="195" t="s">
        <v>230</v>
      </c>
      <c r="H1548" s="196">
        <v>25</v>
      </c>
      <c r="I1548" s="197"/>
      <c r="J1548" s="198">
        <f>ROUND(I1548*H1548,2)</f>
        <v>0</v>
      </c>
      <c r="K1548" s="194" t="s">
        <v>1</v>
      </c>
      <c r="L1548" s="39"/>
      <c r="M1548" s="199" t="s">
        <v>1</v>
      </c>
      <c r="N1548" s="200" t="s">
        <v>40</v>
      </c>
      <c r="O1548" s="71"/>
      <c r="P1548" s="201">
        <f>O1548*H1548</f>
        <v>0</v>
      </c>
      <c r="Q1548" s="201">
        <v>0</v>
      </c>
      <c r="R1548" s="201">
        <f>Q1548*H1548</f>
        <v>0</v>
      </c>
      <c r="S1548" s="201">
        <v>0</v>
      </c>
      <c r="T1548" s="202">
        <f>S1548*H1548</f>
        <v>0</v>
      </c>
      <c r="U1548" s="34"/>
      <c r="V1548" s="34"/>
      <c r="W1548" s="34"/>
      <c r="X1548" s="34"/>
      <c r="Y1548" s="34"/>
      <c r="Z1548" s="34"/>
      <c r="AA1548" s="34"/>
      <c r="AB1548" s="34"/>
      <c r="AC1548" s="34"/>
      <c r="AD1548" s="34"/>
      <c r="AE1548" s="34"/>
      <c r="AR1548" s="203" t="s">
        <v>209</v>
      </c>
      <c r="AT1548" s="203" t="s">
        <v>204</v>
      </c>
      <c r="AU1548" s="203" t="s">
        <v>82</v>
      </c>
      <c r="AY1548" s="17" t="s">
        <v>201</v>
      </c>
      <c r="BE1548" s="204">
        <f>IF(N1548="základní",J1548,0)</f>
        <v>0</v>
      </c>
      <c r="BF1548" s="204">
        <f>IF(N1548="snížená",J1548,0)</f>
        <v>0</v>
      </c>
      <c r="BG1548" s="204">
        <f>IF(N1548="zákl. přenesená",J1548,0)</f>
        <v>0</v>
      </c>
      <c r="BH1548" s="204">
        <f>IF(N1548="sníž. přenesená",J1548,0)</f>
        <v>0</v>
      </c>
      <c r="BI1548" s="204">
        <f>IF(N1548="nulová",J1548,0)</f>
        <v>0</v>
      </c>
      <c r="BJ1548" s="17" t="s">
        <v>82</v>
      </c>
      <c r="BK1548" s="204">
        <f>ROUND(I1548*H1548,2)</f>
        <v>0</v>
      </c>
      <c r="BL1548" s="17" t="s">
        <v>209</v>
      </c>
      <c r="BM1548" s="203" t="s">
        <v>6619</v>
      </c>
    </row>
    <row r="1549" spans="1:65" s="13" customFormat="1" ht="22.5">
      <c r="B1549" s="205"/>
      <c r="C1549" s="206"/>
      <c r="D1549" s="207" t="s">
        <v>211</v>
      </c>
      <c r="E1549" s="208" t="s">
        <v>1</v>
      </c>
      <c r="F1549" s="209" t="s">
        <v>6123</v>
      </c>
      <c r="G1549" s="206"/>
      <c r="H1549" s="208" t="s">
        <v>1</v>
      </c>
      <c r="I1549" s="210"/>
      <c r="J1549" s="206"/>
      <c r="K1549" s="206"/>
      <c r="L1549" s="211"/>
      <c r="M1549" s="212"/>
      <c r="N1549" s="213"/>
      <c r="O1549" s="213"/>
      <c r="P1549" s="213"/>
      <c r="Q1549" s="213"/>
      <c r="R1549" s="213"/>
      <c r="S1549" s="213"/>
      <c r="T1549" s="214"/>
      <c r="AT1549" s="215" t="s">
        <v>211</v>
      </c>
      <c r="AU1549" s="215" t="s">
        <v>82</v>
      </c>
      <c r="AV1549" s="13" t="s">
        <v>82</v>
      </c>
      <c r="AW1549" s="13" t="s">
        <v>31</v>
      </c>
      <c r="AX1549" s="13" t="s">
        <v>75</v>
      </c>
      <c r="AY1549" s="215" t="s">
        <v>201</v>
      </c>
    </row>
    <row r="1550" spans="1:65" s="14" customFormat="1" ht="11.25">
      <c r="B1550" s="216"/>
      <c r="C1550" s="217"/>
      <c r="D1550" s="207" t="s">
        <v>211</v>
      </c>
      <c r="E1550" s="218" t="s">
        <v>1</v>
      </c>
      <c r="F1550" s="219" t="s">
        <v>475</v>
      </c>
      <c r="G1550" s="217"/>
      <c r="H1550" s="220">
        <v>25</v>
      </c>
      <c r="I1550" s="221"/>
      <c r="J1550" s="217"/>
      <c r="K1550" s="217"/>
      <c r="L1550" s="222"/>
      <c r="M1550" s="223"/>
      <c r="N1550" s="224"/>
      <c r="O1550" s="224"/>
      <c r="P1550" s="224"/>
      <c r="Q1550" s="224"/>
      <c r="R1550" s="224"/>
      <c r="S1550" s="224"/>
      <c r="T1550" s="225"/>
      <c r="AT1550" s="226" t="s">
        <v>211</v>
      </c>
      <c r="AU1550" s="226" t="s">
        <v>82</v>
      </c>
      <c r="AV1550" s="14" t="s">
        <v>84</v>
      </c>
      <c r="AW1550" s="14" t="s">
        <v>31</v>
      </c>
      <c r="AX1550" s="14" t="s">
        <v>75</v>
      </c>
      <c r="AY1550" s="226" t="s">
        <v>201</v>
      </c>
    </row>
    <row r="1551" spans="1:65" s="15" customFormat="1" ht="11.25">
      <c r="B1551" s="245"/>
      <c r="C1551" s="246"/>
      <c r="D1551" s="207" t="s">
        <v>211</v>
      </c>
      <c r="E1551" s="247" t="s">
        <v>1</v>
      </c>
      <c r="F1551" s="248" t="s">
        <v>5560</v>
      </c>
      <c r="G1551" s="246"/>
      <c r="H1551" s="249">
        <v>25</v>
      </c>
      <c r="I1551" s="250"/>
      <c r="J1551" s="246"/>
      <c r="K1551" s="246"/>
      <c r="L1551" s="251"/>
      <c r="M1551" s="252"/>
      <c r="N1551" s="253"/>
      <c r="O1551" s="253"/>
      <c r="P1551" s="253"/>
      <c r="Q1551" s="253"/>
      <c r="R1551" s="253"/>
      <c r="S1551" s="253"/>
      <c r="T1551" s="254"/>
      <c r="AT1551" s="255" t="s">
        <v>211</v>
      </c>
      <c r="AU1551" s="255" t="s">
        <v>82</v>
      </c>
      <c r="AV1551" s="15" t="s">
        <v>209</v>
      </c>
      <c r="AW1551" s="15" t="s">
        <v>31</v>
      </c>
      <c r="AX1551" s="15" t="s">
        <v>82</v>
      </c>
      <c r="AY1551" s="255" t="s">
        <v>201</v>
      </c>
    </row>
    <row r="1552" spans="1:65" s="2" customFormat="1" ht="44.25" customHeight="1">
      <c r="A1552" s="34"/>
      <c r="B1552" s="35"/>
      <c r="C1552" s="192" t="s">
        <v>3176</v>
      </c>
      <c r="D1552" s="192" t="s">
        <v>204</v>
      </c>
      <c r="E1552" s="193" t="s">
        <v>6620</v>
      </c>
      <c r="F1552" s="194" t="s">
        <v>6587</v>
      </c>
      <c r="G1552" s="195" t="s">
        <v>230</v>
      </c>
      <c r="H1552" s="196">
        <v>36</v>
      </c>
      <c r="I1552" s="197"/>
      <c r="J1552" s="198">
        <f>ROUND(I1552*H1552,2)</f>
        <v>0</v>
      </c>
      <c r="K1552" s="194" t="s">
        <v>1</v>
      </c>
      <c r="L1552" s="39"/>
      <c r="M1552" s="199" t="s">
        <v>1</v>
      </c>
      <c r="N1552" s="200" t="s">
        <v>40</v>
      </c>
      <c r="O1552" s="71"/>
      <c r="P1552" s="201">
        <f>O1552*H1552</f>
        <v>0</v>
      </c>
      <c r="Q1552" s="201">
        <v>0</v>
      </c>
      <c r="R1552" s="201">
        <f>Q1552*H1552</f>
        <v>0</v>
      </c>
      <c r="S1552" s="201">
        <v>0</v>
      </c>
      <c r="T1552" s="202">
        <f>S1552*H1552</f>
        <v>0</v>
      </c>
      <c r="U1552" s="34"/>
      <c r="V1552" s="34"/>
      <c r="W1552" s="34"/>
      <c r="X1552" s="34"/>
      <c r="Y1552" s="34"/>
      <c r="Z1552" s="34"/>
      <c r="AA1552" s="34"/>
      <c r="AB1552" s="34"/>
      <c r="AC1552" s="34"/>
      <c r="AD1552" s="34"/>
      <c r="AE1552" s="34"/>
      <c r="AR1552" s="203" t="s">
        <v>209</v>
      </c>
      <c r="AT1552" s="203" t="s">
        <v>204</v>
      </c>
      <c r="AU1552" s="203" t="s">
        <v>82</v>
      </c>
      <c r="AY1552" s="17" t="s">
        <v>201</v>
      </c>
      <c r="BE1552" s="204">
        <f>IF(N1552="základní",J1552,0)</f>
        <v>0</v>
      </c>
      <c r="BF1552" s="204">
        <f>IF(N1552="snížená",J1552,0)</f>
        <v>0</v>
      </c>
      <c r="BG1552" s="204">
        <f>IF(N1552="zákl. přenesená",J1552,0)</f>
        <v>0</v>
      </c>
      <c r="BH1552" s="204">
        <f>IF(N1552="sníž. přenesená",J1552,0)</f>
        <v>0</v>
      </c>
      <c r="BI1552" s="204">
        <f>IF(N1552="nulová",J1552,0)</f>
        <v>0</v>
      </c>
      <c r="BJ1552" s="17" t="s">
        <v>82</v>
      </c>
      <c r="BK1552" s="204">
        <f>ROUND(I1552*H1552,2)</f>
        <v>0</v>
      </c>
      <c r="BL1552" s="17" t="s">
        <v>209</v>
      </c>
      <c r="BM1552" s="203" t="s">
        <v>6621</v>
      </c>
    </row>
    <row r="1553" spans="1:65" s="13" customFormat="1" ht="11.25">
      <c r="B1553" s="205"/>
      <c r="C1553" s="206"/>
      <c r="D1553" s="207" t="s">
        <v>211</v>
      </c>
      <c r="E1553" s="208" t="s">
        <v>1</v>
      </c>
      <c r="F1553" s="209" t="s">
        <v>6144</v>
      </c>
      <c r="G1553" s="206"/>
      <c r="H1553" s="208" t="s">
        <v>1</v>
      </c>
      <c r="I1553" s="210"/>
      <c r="J1553" s="206"/>
      <c r="K1553" s="206"/>
      <c r="L1553" s="211"/>
      <c r="M1553" s="212"/>
      <c r="N1553" s="213"/>
      <c r="O1553" s="213"/>
      <c r="P1553" s="213"/>
      <c r="Q1553" s="213"/>
      <c r="R1553" s="213"/>
      <c r="S1553" s="213"/>
      <c r="T1553" s="214"/>
      <c r="AT1553" s="215" t="s">
        <v>211</v>
      </c>
      <c r="AU1553" s="215" t="s">
        <v>82</v>
      </c>
      <c r="AV1553" s="13" t="s">
        <v>82</v>
      </c>
      <c r="AW1553" s="13" t="s">
        <v>31</v>
      </c>
      <c r="AX1553" s="13" t="s">
        <v>75</v>
      </c>
      <c r="AY1553" s="215" t="s">
        <v>201</v>
      </c>
    </row>
    <row r="1554" spans="1:65" s="13" customFormat="1" ht="11.25">
      <c r="B1554" s="205"/>
      <c r="C1554" s="206"/>
      <c r="D1554" s="207" t="s">
        <v>211</v>
      </c>
      <c r="E1554" s="208" t="s">
        <v>1</v>
      </c>
      <c r="F1554" s="209" t="s">
        <v>6064</v>
      </c>
      <c r="G1554" s="206"/>
      <c r="H1554" s="208" t="s">
        <v>1</v>
      </c>
      <c r="I1554" s="210"/>
      <c r="J1554" s="206"/>
      <c r="K1554" s="206"/>
      <c r="L1554" s="211"/>
      <c r="M1554" s="212"/>
      <c r="N1554" s="213"/>
      <c r="O1554" s="213"/>
      <c r="P1554" s="213"/>
      <c r="Q1554" s="213"/>
      <c r="R1554" s="213"/>
      <c r="S1554" s="213"/>
      <c r="T1554" s="214"/>
      <c r="AT1554" s="215" t="s">
        <v>211</v>
      </c>
      <c r="AU1554" s="215" t="s">
        <v>82</v>
      </c>
      <c r="AV1554" s="13" t="s">
        <v>82</v>
      </c>
      <c r="AW1554" s="13" t="s">
        <v>31</v>
      </c>
      <c r="AX1554" s="13" t="s">
        <v>75</v>
      </c>
      <c r="AY1554" s="215" t="s">
        <v>201</v>
      </c>
    </row>
    <row r="1555" spans="1:65" s="14" customFormat="1" ht="11.25">
      <c r="B1555" s="216"/>
      <c r="C1555" s="217"/>
      <c r="D1555" s="207" t="s">
        <v>211</v>
      </c>
      <c r="E1555" s="218" t="s">
        <v>1</v>
      </c>
      <c r="F1555" s="219" t="s">
        <v>551</v>
      </c>
      <c r="G1555" s="217"/>
      <c r="H1555" s="220">
        <v>36</v>
      </c>
      <c r="I1555" s="221"/>
      <c r="J1555" s="217"/>
      <c r="K1555" s="217"/>
      <c r="L1555" s="222"/>
      <c r="M1555" s="223"/>
      <c r="N1555" s="224"/>
      <c r="O1555" s="224"/>
      <c r="P1555" s="224"/>
      <c r="Q1555" s="224"/>
      <c r="R1555" s="224"/>
      <c r="S1555" s="224"/>
      <c r="T1555" s="225"/>
      <c r="AT1555" s="226" t="s">
        <v>211</v>
      </c>
      <c r="AU1555" s="226" t="s">
        <v>82</v>
      </c>
      <c r="AV1555" s="14" t="s">
        <v>84</v>
      </c>
      <c r="AW1555" s="14" t="s">
        <v>31</v>
      </c>
      <c r="AX1555" s="14" t="s">
        <v>75</v>
      </c>
      <c r="AY1555" s="226" t="s">
        <v>201</v>
      </c>
    </row>
    <row r="1556" spans="1:65" s="15" customFormat="1" ht="11.25">
      <c r="B1556" s="245"/>
      <c r="C1556" s="246"/>
      <c r="D1556" s="207" t="s">
        <v>211</v>
      </c>
      <c r="E1556" s="247" t="s">
        <v>1</v>
      </c>
      <c r="F1556" s="248" t="s">
        <v>5560</v>
      </c>
      <c r="G1556" s="246"/>
      <c r="H1556" s="249">
        <v>36</v>
      </c>
      <c r="I1556" s="250"/>
      <c r="J1556" s="246"/>
      <c r="K1556" s="246"/>
      <c r="L1556" s="251"/>
      <c r="M1556" s="252"/>
      <c r="N1556" s="253"/>
      <c r="O1556" s="253"/>
      <c r="P1556" s="253"/>
      <c r="Q1556" s="253"/>
      <c r="R1556" s="253"/>
      <c r="S1556" s="253"/>
      <c r="T1556" s="254"/>
      <c r="AT1556" s="255" t="s">
        <v>211</v>
      </c>
      <c r="AU1556" s="255" t="s">
        <v>82</v>
      </c>
      <c r="AV1556" s="15" t="s">
        <v>209</v>
      </c>
      <c r="AW1556" s="15" t="s">
        <v>31</v>
      </c>
      <c r="AX1556" s="15" t="s">
        <v>82</v>
      </c>
      <c r="AY1556" s="255" t="s">
        <v>201</v>
      </c>
    </row>
    <row r="1557" spans="1:65" s="2" customFormat="1" ht="16.5" customHeight="1">
      <c r="A1557" s="34"/>
      <c r="B1557" s="35"/>
      <c r="C1557" s="192" t="s">
        <v>3184</v>
      </c>
      <c r="D1557" s="192" t="s">
        <v>204</v>
      </c>
      <c r="E1557" s="193" t="s">
        <v>6622</v>
      </c>
      <c r="F1557" s="194" t="s">
        <v>6623</v>
      </c>
      <c r="G1557" s="195" t="s">
        <v>2589</v>
      </c>
      <c r="H1557" s="196">
        <v>30</v>
      </c>
      <c r="I1557" s="197"/>
      <c r="J1557" s="198">
        <f t="shared" ref="J1557:J1564" si="90">ROUND(I1557*H1557,2)</f>
        <v>0</v>
      </c>
      <c r="K1557" s="194" t="s">
        <v>1</v>
      </c>
      <c r="L1557" s="39"/>
      <c r="M1557" s="199" t="s">
        <v>1</v>
      </c>
      <c r="N1557" s="200" t="s">
        <v>40</v>
      </c>
      <c r="O1557" s="71"/>
      <c r="P1557" s="201">
        <f t="shared" ref="P1557:P1564" si="91">O1557*H1557</f>
        <v>0</v>
      </c>
      <c r="Q1557" s="201">
        <v>0</v>
      </c>
      <c r="R1557" s="201">
        <f t="shared" ref="R1557:R1564" si="92">Q1557*H1557</f>
        <v>0</v>
      </c>
      <c r="S1557" s="201">
        <v>0</v>
      </c>
      <c r="T1557" s="202">
        <f t="shared" ref="T1557:T1564" si="93">S1557*H1557</f>
        <v>0</v>
      </c>
      <c r="U1557" s="34"/>
      <c r="V1557" s="34"/>
      <c r="W1557" s="34"/>
      <c r="X1557" s="34"/>
      <c r="Y1557" s="34"/>
      <c r="Z1557" s="34"/>
      <c r="AA1557" s="34"/>
      <c r="AB1557" s="34"/>
      <c r="AC1557" s="34"/>
      <c r="AD1557" s="34"/>
      <c r="AE1557" s="34"/>
      <c r="AR1557" s="203" t="s">
        <v>209</v>
      </c>
      <c r="AT1557" s="203" t="s">
        <v>204</v>
      </c>
      <c r="AU1557" s="203" t="s">
        <v>82</v>
      </c>
      <c r="AY1557" s="17" t="s">
        <v>201</v>
      </c>
      <c r="BE1557" s="204">
        <f t="shared" ref="BE1557:BE1564" si="94">IF(N1557="základní",J1557,0)</f>
        <v>0</v>
      </c>
      <c r="BF1557" s="204">
        <f t="shared" ref="BF1557:BF1564" si="95">IF(N1557="snížená",J1557,0)</f>
        <v>0</v>
      </c>
      <c r="BG1557" s="204">
        <f t="shared" ref="BG1557:BG1564" si="96">IF(N1557="zákl. přenesená",J1557,0)</f>
        <v>0</v>
      </c>
      <c r="BH1557" s="204">
        <f t="shared" ref="BH1557:BH1564" si="97">IF(N1557="sníž. přenesená",J1557,0)</f>
        <v>0</v>
      </c>
      <c r="BI1557" s="204">
        <f t="shared" ref="BI1557:BI1564" si="98">IF(N1557="nulová",J1557,0)</f>
        <v>0</v>
      </c>
      <c r="BJ1557" s="17" t="s">
        <v>82</v>
      </c>
      <c r="BK1557" s="204">
        <f t="shared" ref="BK1557:BK1564" si="99">ROUND(I1557*H1557,2)</f>
        <v>0</v>
      </c>
      <c r="BL1557" s="17" t="s">
        <v>209</v>
      </c>
      <c r="BM1557" s="203" t="s">
        <v>6624</v>
      </c>
    </row>
    <row r="1558" spans="1:65" s="2" customFormat="1" ht="16.5" customHeight="1">
      <c r="A1558" s="34"/>
      <c r="B1558" s="35"/>
      <c r="C1558" s="192" t="s">
        <v>3189</v>
      </c>
      <c r="D1558" s="192" t="s">
        <v>204</v>
      </c>
      <c r="E1558" s="193" t="s">
        <v>6625</v>
      </c>
      <c r="F1558" s="194" t="s">
        <v>6626</v>
      </c>
      <c r="G1558" s="195" t="s">
        <v>5992</v>
      </c>
      <c r="H1558" s="196">
        <v>20</v>
      </c>
      <c r="I1558" s="197"/>
      <c r="J1558" s="198">
        <f t="shared" si="90"/>
        <v>0</v>
      </c>
      <c r="K1558" s="194" t="s">
        <v>1</v>
      </c>
      <c r="L1558" s="39"/>
      <c r="M1558" s="199" t="s">
        <v>1</v>
      </c>
      <c r="N1558" s="200" t="s">
        <v>40</v>
      </c>
      <c r="O1558" s="71"/>
      <c r="P1558" s="201">
        <f t="shared" si="91"/>
        <v>0</v>
      </c>
      <c r="Q1558" s="201">
        <v>0</v>
      </c>
      <c r="R1558" s="201">
        <f t="shared" si="92"/>
        <v>0</v>
      </c>
      <c r="S1558" s="201">
        <v>0</v>
      </c>
      <c r="T1558" s="202">
        <f t="shared" si="93"/>
        <v>0</v>
      </c>
      <c r="U1558" s="34"/>
      <c r="V1558" s="34"/>
      <c r="W1558" s="34"/>
      <c r="X1558" s="34"/>
      <c r="Y1558" s="34"/>
      <c r="Z1558" s="34"/>
      <c r="AA1558" s="34"/>
      <c r="AB1558" s="34"/>
      <c r="AC1558" s="34"/>
      <c r="AD1558" s="34"/>
      <c r="AE1558" s="34"/>
      <c r="AR1558" s="203" t="s">
        <v>209</v>
      </c>
      <c r="AT1558" s="203" t="s">
        <v>204</v>
      </c>
      <c r="AU1558" s="203" t="s">
        <v>82</v>
      </c>
      <c r="AY1558" s="17" t="s">
        <v>201</v>
      </c>
      <c r="BE1558" s="204">
        <f t="shared" si="94"/>
        <v>0</v>
      </c>
      <c r="BF1558" s="204">
        <f t="shared" si="95"/>
        <v>0</v>
      </c>
      <c r="BG1558" s="204">
        <f t="shared" si="96"/>
        <v>0</v>
      </c>
      <c r="BH1558" s="204">
        <f t="shared" si="97"/>
        <v>0</v>
      </c>
      <c r="BI1558" s="204">
        <f t="shared" si="98"/>
        <v>0</v>
      </c>
      <c r="BJ1558" s="17" t="s">
        <v>82</v>
      </c>
      <c r="BK1558" s="204">
        <f t="shared" si="99"/>
        <v>0</v>
      </c>
      <c r="BL1558" s="17" t="s">
        <v>209</v>
      </c>
      <c r="BM1558" s="203" t="s">
        <v>6627</v>
      </c>
    </row>
    <row r="1559" spans="1:65" s="2" customFormat="1" ht="16.5" customHeight="1">
      <c r="A1559" s="34"/>
      <c r="B1559" s="35"/>
      <c r="C1559" s="192" t="s">
        <v>3195</v>
      </c>
      <c r="D1559" s="192" t="s">
        <v>204</v>
      </c>
      <c r="E1559" s="193" t="s">
        <v>6628</v>
      </c>
      <c r="F1559" s="194" t="s">
        <v>6155</v>
      </c>
      <c r="G1559" s="195" t="s">
        <v>3106</v>
      </c>
      <c r="H1559" s="241"/>
      <c r="I1559" s="197"/>
      <c r="J1559" s="198">
        <f t="shared" si="90"/>
        <v>0</v>
      </c>
      <c r="K1559" s="194" t="s">
        <v>1</v>
      </c>
      <c r="L1559" s="39"/>
      <c r="M1559" s="199" t="s">
        <v>1</v>
      </c>
      <c r="N1559" s="200" t="s">
        <v>40</v>
      </c>
      <c r="O1559" s="71"/>
      <c r="P1559" s="201">
        <f t="shared" si="91"/>
        <v>0</v>
      </c>
      <c r="Q1559" s="201">
        <v>0</v>
      </c>
      <c r="R1559" s="201">
        <f t="shared" si="92"/>
        <v>0</v>
      </c>
      <c r="S1559" s="201">
        <v>0</v>
      </c>
      <c r="T1559" s="202">
        <f t="shared" si="93"/>
        <v>0</v>
      </c>
      <c r="U1559" s="34"/>
      <c r="V1559" s="34"/>
      <c r="W1559" s="34"/>
      <c r="X1559" s="34"/>
      <c r="Y1559" s="34"/>
      <c r="Z1559" s="34"/>
      <c r="AA1559" s="34"/>
      <c r="AB1559" s="34"/>
      <c r="AC1559" s="34"/>
      <c r="AD1559" s="34"/>
      <c r="AE1559" s="34"/>
      <c r="AR1559" s="203" t="s">
        <v>209</v>
      </c>
      <c r="AT1559" s="203" t="s">
        <v>204</v>
      </c>
      <c r="AU1559" s="203" t="s">
        <v>82</v>
      </c>
      <c r="AY1559" s="17" t="s">
        <v>201</v>
      </c>
      <c r="BE1559" s="204">
        <f t="shared" si="94"/>
        <v>0</v>
      </c>
      <c r="BF1559" s="204">
        <f t="shared" si="95"/>
        <v>0</v>
      </c>
      <c r="BG1559" s="204">
        <f t="shared" si="96"/>
        <v>0</v>
      </c>
      <c r="BH1559" s="204">
        <f t="shared" si="97"/>
        <v>0</v>
      </c>
      <c r="BI1559" s="204">
        <f t="shared" si="98"/>
        <v>0</v>
      </c>
      <c r="BJ1559" s="17" t="s">
        <v>82</v>
      </c>
      <c r="BK1559" s="204">
        <f t="shared" si="99"/>
        <v>0</v>
      </c>
      <c r="BL1559" s="17" t="s">
        <v>209</v>
      </c>
      <c r="BM1559" s="203" t="s">
        <v>6629</v>
      </c>
    </row>
    <row r="1560" spans="1:65" s="2" customFormat="1" ht="16.5" customHeight="1">
      <c r="A1560" s="34"/>
      <c r="B1560" s="35"/>
      <c r="C1560" s="192" t="s">
        <v>3200</v>
      </c>
      <c r="D1560" s="192" t="s">
        <v>204</v>
      </c>
      <c r="E1560" s="193" t="s">
        <v>6630</v>
      </c>
      <c r="F1560" s="194" t="s">
        <v>6157</v>
      </c>
      <c r="G1560" s="195" t="s">
        <v>3106</v>
      </c>
      <c r="H1560" s="241"/>
      <c r="I1560" s="197"/>
      <c r="J1560" s="198">
        <f t="shared" si="90"/>
        <v>0</v>
      </c>
      <c r="K1560" s="194" t="s">
        <v>1</v>
      </c>
      <c r="L1560" s="39"/>
      <c r="M1560" s="199" t="s">
        <v>1</v>
      </c>
      <c r="N1560" s="200" t="s">
        <v>40</v>
      </c>
      <c r="O1560" s="71"/>
      <c r="P1560" s="201">
        <f t="shared" si="91"/>
        <v>0</v>
      </c>
      <c r="Q1560" s="201">
        <v>0</v>
      </c>
      <c r="R1560" s="201">
        <f t="shared" si="92"/>
        <v>0</v>
      </c>
      <c r="S1560" s="201">
        <v>0</v>
      </c>
      <c r="T1560" s="202">
        <f t="shared" si="93"/>
        <v>0</v>
      </c>
      <c r="U1560" s="34"/>
      <c r="V1560" s="34"/>
      <c r="W1560" s="34"/>
      <c r="X1560" s="34"/>
      <c r="Y1560" s="34"/>
      <c r="Z1560" s="34"/>
      <c r="AA1560" s="34"/>
      <c r="AB1560" s="34"/>
      <c r="AC1560" s="34"/>
      <c r="AD1560" s="34"/>
      <c r="AE1560" s="34"/>
      <c r="AR1560" s="203" t="s">
        <v>209</v>
      </c>
      <c r="AT1560" s="203" t="s">
        <v>204</v>
      </c>
      <c r="AU1560" s="203" t="s">
        <v>82</v>
      </c>
      <c r="AY1560" s="17" t="s">
        <v>201</v>
      </c>
      <c r="BE1560" s="204">
        <f t="shared" si="94"/>
        <v>0</v>
      </c>
      <c r="BF1560" s="204">
        <f t="shared" si="95"/>
        <v>0</v>
      </c>
      <c r="BG1560" s="204">
        <f t="shared" si="96"/>
        <v>0</v>
      </c>
      <c r="BH1560" s="204">
        <f t="shared" si="97"/>
        <v>0</v>
      </c>
      <c r="BI1560" s="204">
        <f t="shared" si="98"/>
        <v>0</v>
      </c>
      <c r="BJ1560" s="17" t="s">
        <v>82</v>
      </c>
      <c r="BK1560" s="204">
        <f t="shared" si="99"/>
        <v>0</v>
      </c>
      <c r="BL1560" s="17" t="s">
        <v>209</v>
      </c>
      <c r="BM1560" s="203" t="s">
        <v>6631</v>
      </c>
    </row>
    <row r="1561" spans="1:65" s="2" customFormat="1" ht="16.5" customHeight="1">
      <c r="A1561" s="34"/>
      <c r="B1561" s="35"/>
      <c r="C1561" s="192" t="s">
        <v>3207</v>
      </c>
      <c r="D1561" s="192" t="s">
        <v>204</v>
      </c>
      <c r="E1561" s="193" t="s">
        <v>6632</v>
      </c>
      <c r="F1561" s="194" t="s">
        <v>6159</v>
      </c>
      <c r="G1561" s="195" t="s">
        <v>5992</v>
      </c>
      <c r="H1561" s="196">
        <v>10</v>
      </c>
      <c r="I1561" s="197"/>
      <c r="J1561" s="198">
        <f t="shared" si="90"/>
        <v>0</v>
      </c>
      <c r="K1561" s="194" t="s">
        <v>1</v>
      </c>
      <c r="L1561" s="39"/>
      <c r="M1561" s="199" t="s">
        <v>1</v>
      </c>
      <c r="N1561" s="200" t="s">
        <v>40</v>
      </c>
      <c r="O1561" s="71"/>
      <c r="P1561" s="201">
        <f t="shared" si="91"/>
        <v>0</v>
      </c>
      <c r="Q1561" s="201">
        <v>0</v>
      </c>
      <c r="R1561" s="201">
        <f t="shared" si="92"/>
        <v>0</v>
      </c>
      <c r="S1561" s="201">
        <v>0</v>
      </c>
      <c r="T1561" s="202">
        <f t="shared" si="93"/>
        <v>0</v>
      </c>
      <c r="U1561" s="34"/>
      <c r="V1561" s="34"/>
      <c r="W1561" s="34"/>
      <c r="X1561" s="34"/>
      <c r="Y1561" s="34"/>
      <c r="Z1561" s="34"/>
      <c r="AA1561" s="34"/>
      <c r="AB1561" s="34"/>
      <c r="AC1561" s="34"/>
      <c r="AD1561" s="34"/>
      <c r="AE1561" s="34"/>
      <c r="AR1561" s="203" t="s">
        <v>209</v>
      </c>
      <c r="AT1561" s="203" t="s">
        <v>204</v>
      </c>
      <c r="AU1561" s="203" t="s">
        <v>82</v>
      </c>
      <c r="AY1561" s="17" t="s">
        <v>201</v>
      </c>
      <c r="BE1561" s="204">
        <f t="shared" si="94"/>
        <v>0</v>
      </c>
      <c r="BF1561" s="204">
        <f t="shared" si="95"/>
        <v>0</v>
      </c>
      <c r="BG1561" s="204">
        <f t="shared" si="96"/>
        <v>0</v>
      </c>
      <c r="BH1561" s="204">
        <f t="shared" si="97"/>
        <v>0</v>
      </c>
      <c r="BI1561" s="204">
        <f t="shared" si="98"/>
        <v>0</v>
      </c>
      <c r="BJ1561" s="17" t="s">
        <v>82</v>
      </c>
      <c r="BK1561" s="204">
        <f t="shared" si="99"/>
        <v>0</v>
      </c>
      <c r="BL1561" s="17" t="s">
        <v>209</v>
      </c>
      <c r="BM1561" s="203" t="s">
        <v>6633</v>
      </c>
    </row>
    <row r="1562" spans="1:65" s="2" customFormat="1" ht="16.5" customHeight="1">
      <c r="A1562" s="34"/>
      <c r="B1562" s="35"/>
      <c r="C1562" s="192" t="s">
        <v>3214</v>
      </c>
      <c r="D1562" s="192" t="s">
        <v>204</v>
      </c>
      <c r="E1562" s="193" t="s">
        <v>6634</v>
      </c>
      <c r="F1562" s="194" t="s">
        <v>6161</v>
      </c>
      <c r="G1562" s="195" t="s">
        <v>5992</v>
      </c>
      <c r="H1562" s="196">
        <v>10</v>
      </c>
      <c r="I1562" s="197"/>
      <c r="J1562" s="198">
        <f t="shared" si="90"/>
        <v>0</v>
      </c>
      <c r="K1562" s="194" t="s">
        <v>1</v>
      </c>
      <c r="L1562" s="39"/>
      <c r="M1562" s="199" t="s">
        <v>1</v>
      </c>
      <c r="N1562" s="200" t="s">
        <v>40</v>
      </c>
      <c r="O1562" s="71"/>
      <c r="P1562" s="201">
        <f t="shared" si="91"/>
        <v>0</v>
      </c>
      <c r="Q1562" s="201">
        <v>0</v>
      </c>
      <c r="R1562" s="201">
        <f t="shared" si="92"/>
        <v>0</v>
      </c>
      <c r="S1562" s="201">
        <v>0</v>
      </c>
      <c r="T1562" s="202">
        <f t="shared" si="93"/>
        <v>0</v>
      </c>
      <c r="U1562" s="34"/>
      <c r="V1562" s="34"/>
      <c r="W1562" s="34"/>
      <c r="X1562" s="34"/>
      <c r="Y1562" s="34"/>
      <c r="Z1562" s="34"/>
      <c r="AA1562" s="34"/>
      <c r="AB1562" s="34"/>
      <c r="AC1562" s="34"/>
      <c r="AD1562" s="34"/>
      <c r="AE1562" s="34"/>
      <c r="AR1562" s="203" t="s">
        <v>209</v>
      </c>
      <c r="AT1562" s="203" t="s">
        <v>204</v>
      </c>
      <c r="AU1562" s="203" t="s">
        <v>82</v>
      </c>
      <c r="AY1562" s="17" t="s">
        <v>201</v>
      </c>
      <c r="BE1562" s="204">
        <f t="shared" si="94"/>
        <v>0</v>
      </c>
      <c r="BF1562" s="204">
        <f t="shared" si="95"/>
        <v>0</v>
      </c>
      <c r="BG1562" s="204">
        <f t="shared" si="96"/>
        <v>0</v>
      </c>
      <c r="BH1562" s="204">
        <f t="shared" si="97"/>
        <v>0</v>
      </c>
      <c r="BI1562" s="204">
        <f t="shared" si="98"/>
        <v>0</v>
      </c>
      <c r="BJ1562" s="17" t="s">
        <v>82</v>
      </c>
      <c r="BK1562" s="204">
        <f t="shared" si="99"/>
        <v>0</v>
      </c>
      <c r="BL1562" s="17" t="s">
        <v>209</v>
      </c>
      <c r="BM1562" s="203" t="s">
        <v>6635</v>
      </c>
    </row>
    <row r="1563" spans="1:65" s="2" customFormat="1" ht="21.75" customHeight="1">
      <c r="A1563" s="34"/>
      <c r="B1563" s="35"/>
      <c r="C1563" s="192" t="s">
        <v>3217</v>
      </c>
      <c r="D1563" s="192" t="s">
        <v>204</v>
      </c>
      <c r="E1563" s="193" t="s">
        <v>6636</v>
      </c>
      <c r="F1563" s="194" t="s">
        <v>6163</v>
      </c>
      <c r="G1563" s="195" t="s">
        <v>5992</v>
      </c>
      <c r="H1563" s="196">
        <v>5</v>
      </c>
      <c r="I1563" s="197"/>
      <c r="J1563" s="198">
        <f t="shared" si="90"/>
        <v>0</v>
      </c>
      <c r="K1563" s="194" t="s">
        <v>1</v>
      </c>
      <c r="L1563" s="39"/>
      <c r="M1563" s="199" t="s">
        <v>1</v>
      </c>
      <c r="N1563" s="200" t="s">
        <v>40</v>
      </c>
      <c r="O1563" s="71"/>
      <c r="P1563" s="201">
        <f t="shared" si="91"/>
        <v>0</v>
      </c>
      <c r="Q1563" s="201">
        <v>0</v>
      </c>
      <c r="R1563" s="201">
        <f t="shared" si="92"/>
        <v>0</v>
      </c>
      <c r="S1563" s="201">
        <v>0</v>
      </c>
      <c r="T1563" s="202">
        <f t="shared" si="93"/>
        <v>0</v>
      </c>
      <c r="U1563" s="34"/>
      <c r="V1563" s="34"/>
      <c r="W1563" s="34"/>
      <c r="X1563" s="34"/>
      <c r="Y1563" s="34"/>
      <c r="Z1563" s="34"/>
      <c r="AA1563" s="34"/>
      <c r="AB1563" s="34"/>
      <c r="AC1563" s="34"/>
      <c r="AD1563" s="34"/>
      <c r="AE1563" s="34"/>
      <c r="AR1563" s="203" t="s">
        <v>209</v>
      </c>
      <c r="AT1563" s="203" t="s">
        <v>204</v>
      </c>
      <c r="AU1563" s="203" t="s">
        <v>82</v>
      </c>
      <c r="AY1563" s="17" t="s">
        <v>201</v>
      </c>
      <c r="BE1563" s="204">
        <f t="shared" si="94"/>
        <v>0</v>
      </c>
      <c r="BF1563" s="204">
        <f t="shared" si="95"/>
        <v>0</v>
      </c>
      <c r="BG1563" s="204">
        <f t="shared" si="96"/>
        <v>0</v>
      </c>
      <c r="BH1563" s="204">
        <f t="shared" si="97"/>
        <v>0</v>
      </c>
      <c r="BI1563" s="204">
        <f t="shared" si="98"/>
        <v>0</v>
      </c>
      <c r="BJ1563" s="17" t="s">
        <v>82</v>
      </c>
      <c r="BK1563" s="204">
        <f t="shared" si="99"/>
        <v>0</v>
      </c>
      <c r="BL1563" s="17" t="s">
        <v>209</v>
      </c>
      <c r="BM1563" s="203" t="s">
        <v>6637</v>
      </c>
    </row>
    <row r="1564" spans="1:65" s="2" customFormat="1" ht="16.5" customHeight="1">
      <c r="A1564" s="34"/>
      <c r="B1564" s="35"/>
      <c r="C1564" s="192" t="s">
        <v>3223</v>
      </c>
      <c r="D1564" s="192" t="s">
        <v>204</v>
      </c>
      <c r="E1564" s="193" t="s">
        <v>6638</v>
      </c>
      <c r="F1564" s="194" t="s">
        <v>6170</v>
      </c>
      <c r="G1564" s="195" t="s">
        <v>2526</v>
      </c>
      <c r="H1564" s="196">
        <v>1</v>
      </c>
      <c r="I1564" s="197"/>
      <c r="J1564" s="198">
        <f t="shared" si="90"/>
        <v>0</v>
      </c>
      <c r="K1564" s="194" t="s">
        <v>1</v>
      </c>
      <c r="L1564" s="39"/>
      <c r="M1564" s="199" t="s">
        <v>1</v>
      </c>
      <c r="N1564" s="200" t="s">
        <v>40</v>
      </c>
      <c r="O1564" s="71"/>
      <c r="P1564" s="201">
        <f t="shared" si="91"/>
        <v>0</v>
      </c>
      <c r="Q1564" s="201">
        <v>0</v>
      </c>
      <c r="R1564" s="201">
        <f t="shared" si="92"/>
        <v>0</v>
      </c>
      <c r="S1564" s="201">
        <v>0</v>
      </c>
      <c r="T1564" s="202">
        <f t="shared" si="93"/>
        <v>0</v>
      </c>
      <c r="U1564" s="34"/>
      <c r="V1564" s="34"/>
      <c r="W1564" s="34"/>
      <c r="X1564" s="34"/>
      <c r="Y1564" s="34"/>
      <c r="Z1564" s="34"/>
      <c r="AA1564" s="34"/>
      <c r="AB1564" s="34"/>
      <c r="AC1564" s="34"/>
      <c r="AD1564" s="34"/>
      <c r="AE1564" s="34"/>
      <c r="AR1564" s="203" t="s">
        <v>209</v>
      </c>
      <c r="AT1564" s="203" t="s">
        <v>204</v>
      </c>
      <c r="AU1564" s="203" t="s">
        <v>82</v>
      </c>
      <c r="AY1564" s="17" t="s">
        <v>201</v>
      </c>
      <c r="BE1564" s="204">
        <f t="shared" si="94"/>
        <v>0</v>
      </c>
      <c r="BF1564" s="204">
        <f t="shared" si="95"/>
        <v>0</v>
      </c>
      <c r="BG1564" s="204">
        <f t="shared" si="96"/>
        <v>0</v>
      </c>
      <c r="BH1564" s="204">
        <f t="shared" si="97"/>
        <v>0</v>
      </c>
      <c r="BI1564" s="204">
        <f t="shared" si="98"/>
        <v>0</v>
      </c>
      <c r="BJ1564" s="17" t="s">
        <v>82</v>
      </c>
      <c r="BK1564" s="204">
        <f t="shared" si="99"/>
        <v>0</v>
      </c>
      <c r="BL1564" s="17" t="s">
        <v>209</v>
      </c>
      <c r="BM1564" s="203" t="s">
        <v>2619</v>
      </c>
    </row>
    <row r="1565" spans="1:65" s="12" customFormat="1" ht="25.9" customHeight="1">
      <c r="B1565" s="176"/>
      <c r="C1565" s="177"/>
      <c r="D1565" s="178" t="s">
        <v>74</v>
      </c>
      <c r="E1565" s="179" t="s">
        <v>6639</v>
      </c>
      <c r="F1565" s="179" t="s">
        <v>6640</v>
      </c>
      <c r="G1565" s="177"/>
      <c r="H1565" s="177"/>
      <c r="I1565" s="180"/>
      <c r="J1565" s="181">
        <f>BK1565</f>
        <v>0</v>
      </c>
      <c r="K1565" s="177"/>
      <c r="L1565" s="182"/>
      <c r="M1565" s="183"/>
      <c r="N1565" s="184"/>
      <c r="O1565" s="184"/>
      <c r="P1565" s="185">
        <f>SUM(P1566:P1625)</f>
        <v>0</v>
      </c>
      <c r="Q1565" s="184"/>
      <c r="R1565" s="185">
        <f>SUM(R1566:R1625)</f>
        <v>0</v>
      </c>
      <c r="S1565" s="184"/>
      <c r="T1565" s="186">
        <f>SUM(T1566:T1625)</f>
        <v>0</v>
      </c>
      <c r="AR1565" s="187" t="s">
        <v>82</v>
      </c>
      <c r="AT1565" s="188" t="s">
        <v>74</v>
      </c>
      <c r="AU1565" s="188" t="s">
        <v>75</v>
      </c>
      <c r="AY1565" s="187" t="s">
        <v>201</v>
      </c>
      <c r="BK1565" s="189">
        <f>SUM(BK1566:BK1625)</f>
        <v>0</v>
      </c>
    </row>
    <row r="1566" spans="1:65" s="2" customFormat="1" ht="36">
      <c r="A1566" s="34"/>
      <c r="B1566" s="35"/>
      <c r="C1566" s="192" t="s">
        <v>3230</v>
      </c>
      <c r="D1566" s="192" t="s">
        <v>204</v>
      </c>
      <c r="E1566" s="193" t="s">
        <v>6641</v>
      </c>
      <c r="F1566" s="194" t="s">
        <v>6642</v>
      </c>
      <c r="G1566" s="195" t="s">
        <v>2526</v>
      </c>
      <c r="H1566" s="196">
        <v>1</v>
      </c>
      <c r="I1566" s="197"/>
      <c r="J1566" s="198">
        <f>ROUND(I1566*H1566,2)</f>
        <v>0</v>
      </c>
      <c r="K1566" s="194" t="s">
        <v>1</v>
      </c>
      <c r="L1566" s="39"/>
      <c r="M1566" s="199" t="s">
        <v>1</v>
      </c>
      <c r="N1566" s="200" t="s">
        <v>40</v>
      </c>
      <c r="O1566" s="71"/>
      <c r="P1566" s="201">
        <f>O1566*H1566</f>
        <v>0</v>
      </c>
      <c r="Q1566" s="201">
        <v>0</v>
      </c>
      <c r="R1566" s="201">
        <f>Q1566*H1566</f>
        <v>0</v>
      </c>
      <c r="S1566" s="201">
        <v>0</v>
      </c>
      <c r="T1566" s="202">
        <f>S1566*H1566</f>
        <v>0</v>
      </c>
      <c r="U1566" s="34"/>
      <c r="V1566" s="34"/>
      <c r="W1566" s="34"/>
      <c r="X1566" s="34"/>
      <c r="Y1566" s="34"/>
      <c r="Z1566" s="34"/>
      <c r="AA1566" s="34"/>
      <c r="AB1566" s="34"/>
      <c r="AC1566" s="34"/>
      <c r="AD1566" s="34"/>
      <c r="AE1566" s="34"/>
      <c r="AR1566" s="203" t="s">
        <v>209</v>
      </c>
      <c r="AT1566" s="203" t="s">
        <v>204</v>
      </c>
      <c r="AU1566" s="203" t="s">
        <v>82</v>
      </c>
      <c r="AY1566" s="17" t="s">
        <v>201</v>
      </c>
      <c r="BE1566" s="204">
        <f>IF(N1566="základní",J1566,0)</f>
        <v>0</v>
      </c>
      <c r="BF1566" s="204">
        <f>IF(N1566="snížená",J1566,0)</f>
        <v>0</v>
      </c>
      <c r="BG1566" s="204">
        <f>IF(N1566="zákl. přenesená",J1566,0)</f>
        <v>0</v>
      </c>
      <c r="BH1566" s="204">
        <f>IF(N1566="sníž. přenesená",J1566,0)</f>
        <v>0</v>
      </c>
      <c r="BI1566" s="204">
        <f>IF(N1566="nulová",J1566,0)</f>
        <v>0</v>
      </c>
      <c r="BJ1566" s="17" t="s">
        <v>82</v>
      </c>
      <c r="BK1566" s="204">
        <f>ROUND(I1566*H1566,2)</f>
        <v>0</v>
      </c>
      <c r="BL1566" s="17" t="s">
        <v>209</v>
      </c>
      <c r="BM1566" s="203" t="s">
        <v>3046</v>
      </c>
    </row>
    <row r="1567" spans="1:65" s="13" customFormat="1" ht="11.25">
      <c r="B1567" s="205"/>
      <c r="C1567" s="206"/>
      <c r="D1567" s="207" t="s">
        <v>211</v>
      </c>
      <c r="E1567" s="208" t="s">
        <v>1</v>
      </c>
      <c r="F1567" s="209" t="s">
        <v>6064</v>
      </c>
      <c r="G1567" s="206"/>
      <c r="H1567" s="208" t="s">
        <v>1</v>
      </c>
      <c r="I1567" s="210"/>
      <c r="J1567" s="206"/>
      <c r="K1567" s="206"/>
      <c r="L1567" s="211"/>
      <c r="M1567" s="212"/>
      <c r="N1567" s="213"/>
      <c r="O1567" s="213"/>
      <c r="P1567" s="213"/>
      <c r="Q1567" s="213"/>
      <c r="R1567" s="213"/>
      <c r="S1567" s="213"/>
      <c r="T1567" s="214"/>
      <c r="AT1567" s="215" t="s">
        <v>211</v>
      </c>
      <c r="AU1567" s="215" t="s">
        <v>82</v>
      </c>
      <c r="AV1567" s="13" t="s">
        <v>82</v>
      </c>
      <c r="AW1567" s="13" t="s">
        <v>31</v>
      </c>
      <c r="AX1567" s="13" t="s">
        <v>75</v>
      </c>
      <c r="AY1567" s="215" t="s">
        <v>201</v>
      </c>
    </row>
    <row r="1568" spans="1:65" s="14" customFormat="1" ht="11.25">
      <c r="B1568" s="216"/>
      <c r="C1568" s="217"/>
      <c r="D1568" s="207" t="s">
        <v>211</v>
      </c>
      <c r="E1568" s="218" t="s">
        <v>1</v>
      </c>
      <c r="F1568" s="219" t="s">
        <v>82</v>
      </c>
      <c r="G1568" s="217"/>
      <c r="H1568" s="220">
        <v>1</v>
      </c>
      <c r="I1568" s="221"/>
      <c r="J1568" s="217"/>
      <c r="K1568" s="217"/>
      <c r="L1568" s="222"/>
      <c r="M1568" s="223"/>
      <c r="N1568" s="224"/>
      <c r="O1568" s="224"/>
      <c r="P1568" s="224"/>
      <c r="Q1568" s="224"/>
      <c r="R1568" s="224"/>
      <c r="S1568" s="224"/>
      <c r="T1568" s="225"/>
      <c r="AT1568" s="226" t="s">
        <v>211</v>
      </c>
      <c r="AU1568" s="226" t="s">
        <v>82</v>
      </c>
      <c r="AV1568" s="14" t="s">
        <v>84</v>
      </c>
      <c r="AW1568" s="14" t="s">
        <v>31</v>
      </c>
      <c r="AX1568" s="14" t="s">
        <v>75</v>
      </c>
      <c r="AY1568" s="226" t="s">
        <v>201</v>
      </c>
    </row>
    <row r="1569" spans="1:65" s="15" customFormat="1" ht="11.25">
      <c r="B1569" s="245"/>
      <c r="C1569" s="246"/>
      <c r="D1569" s="207" t="s">
        <v>211</v>
      </c>
      <c r="E1569" s="247" t="s">
        <v>1</v>
      </c>
      <c r="F1569" s="248" t="s">
        <v>5560</v>
      </c>
      <c r="G1569" s="246"/>
      <c r="H1569" s="249">
        <v>1</v>
      </c>
      <c r="I1569" s="250"/>
      <c r="J1569" s="246"/>
      <c r="K1569" s="246"/>
      <c r="L1569" s="251"/>
      <c r="M1569" s="252"/>
      <c r="N1569" s="253"/>
      <c r="O1569" s="253"/>
      <c r="P1569" s="253"/>
      <c r="Q1569" s="253"/>
      <c r="R1569" s="253"/>
      <c r="S1569" s="253"/>
      <c r="T1569" s="254"/>
      <c r="AT1569" s="255" t="s">
        <v>211</v>
      </c>
      <c r="AU1569" s="255" t="s">
        <v>82</v>
      </c>
      <c r="AV1569" s="15" t="s">
        <v>209</v>
      </c>
      <c r="AW1569" s="15" t="s">
        <v>31</v>
      </c>
      <c r="AX1569" s="15" t="s">
        <v>82</v>
      </c>
      <c r="AY1569" s="255" t="s">
        <v>201</v>
      </c>
    </row>
    <row r="1570" spans="1:65" s="2" customFormat="1" ht="24">
      <c r="A1570" s="34"/>
      <c r="B1570" s="35"/>
      <c r="C1570" s="192" t="s">
        <v>3235</v>
      </c>
      <c r="D1570" s="192" t="s">
        <v>204</v>
      </c>
      <c r="E1570" s="193" t="s">
        <v>6643</v>
      </c>
      <c r="F1570" s="194" t="s">
        <v>6299</v>
      </c>
      <c r="G1570" s="195" t="s">
        <v>2526</v>
      </c>
      <c r="H1570" s="196">
        <v>1</v>
      </c>
      <c r="I1570" s="197"/>
      <c r="J1570" s="198">
        <f>ROUND(I1570*H1570,2)</f>
        <v>0</v>
      </c>
      <c r="K1570" s="194" t="s">
        <v>1</v>
      </c>
      <c r="L1570" s="39"/>
      <c r="M1570" s="199" t="s">
        <v>1</v>
      </c>
      <c r="N1570" s="200" t="s">
        <v>40</v>
      </c>
      <c r="O1570" s="71"/>
      <c r="P1570" s="201">
        <f>O1570*H1570</f>
        <v>0</v>
      </c>
      <c r="Q1570" s="201">
        <v>0</v>
      </c>
      <c r="R1570" s="201">
        <f>Q1570*H1570</f>
        <v>0</v>
      </c>
      <c r="S1570" s="201">
        <v>0</v>
      </c>
      <c r="T1570" s="202">
        <f>S1570*H1570</f>
        <v>0</v>
      </c>
      <c r="U1570" s="34"/>
      <c r="V1570" s="34"/>
      <c r="W1570" s="34"/>
      <c r="X1570" s="34"/>
      <c r="Y1570" s="34"/>
      <c r="Z1570" s="34"/>
      <c r="AA1570" s="34"/>
      <c r="AB1570" s="34"/>
      <c r="AC1570" s="34"/>
      <c r="AD1570" s="34"/>
      <c r="AE1570" s="34"/>
      <c r="AR1570" s="203" t="s">
        <v>209</v>
      </c>
      <c r="AT1570" s="203" t="s">
        <v>204</v>
      </c>
      <c r="AU1570" s="203" t="s">
        <v>82</v>
      </c>
      <c r="AY1570" s="17" t="s">
        <v>201</v>
      </c>
      <c r="BE1570" s="204">
        <f>IF(N1570="základní",J1570,0)</f>
        <v>0</v>
      </c>
      <c r="BF1570" s="204">
        <f>IF(N1570="snížená",J1570,0)</f>
        <v>0</v>
      </c>
      <c r="BG1570" s="204">
        <f>IF(N1570="zákl. přenesená",J1570,0)</f>
        <v>0</v>
      </c>
      <c r="BH1570" s="204">
        <f>IF(N1570="sníž. přenesená",J1570,0)</f>
        <v>0</v>
      </c>
      <c r="BI1570" s="204">
        <f>IF(N1570="nulová",J1570,0)</f>
        <v>0</v>
      </c>
      <c r="BJ1570" s="17" t="s">
        <v>82</v>
      </c>
      <c r="BK1570" s="204">
        <f>ROUND(I1570*H1570,2)</f>
        <v>0</v>
      </c>
      <c r="BL1570" s="17" t="s">
        <v>209</v>
      </c>
      <c r="BM1570" s="203" t="s">
        <v>6644</v>
      </c>
    </row>
    <row r="1571" spans="1:65" s="13" customFormat="1" ht="11.25">
      <c r="B1571" s="205"/>
      <c r="C1571" s="206"/>
      <c r="D1571" s="207" t="s">
        <v>211</v>
      </c>
      <c r="E1571" s="208" t="s">
        <v>1</v>
      </c>
      <c r="F1571" s="209" t="s">
        <v>6049</v>
      </c>
      <c r="G1571" s="206"/>
      <c r="H1571" s="208" t="s">
        <v>1</v>
      </c>
      <c r="I1571" s="210"/>
      <c r="J1571" s="206"/>
      <c r="K1571" s="206"/>
      <c r="L1571" s="211"/>
      <c r="M1571" s="212"/>
      <c r="N1571" s="213"/>
      <c r="O1571" s="213"/>
      <c r="P1571" s="213"/>
      <c r="Q1571" s="213"/>
      <c r="R1571" s="213"/>
      <c r="S1571" s="213"/>
      <c r="T1571" s="214"/>
      <c r="AT1571" s="215" t="s">
        <v>211</v>
      </c>
      <c r="AU1571" s="215" t="s">
        <v>82</v>
      </c>
      <c r="AV1571" s="13" t="s">
        <v>82</v>
      </c>
      <c r="AW1571" s="13" t="s">
        <v>31</v>
      </c>
      <c r="AX1571" s="13" t="s">
        <v>75</v>
      </c>
      <c r="AY1571" s="215" t="s">
        <v>201</v>
      </c>
    </row>
    <row r="1572" spans="1:65" s="14" customFormat="1" ht="11.25">
      <c r="B1572" s="216"/>
      <c r="C1572" s="217"/>
      <c r="D1572" s="207" t="s">
        <v>211</v>
      </c>
      <c r="E1572" s="218" t="s">
        <v>1</v>
      </c>
      <c r="F1572" s="219" t="s">
        <v>82</v>
      </c>
      <c r="G1572" s="217"/>
      <c r="H1572" s="220">
        <v>1</v>
      </c>
      <c r="I1572" s="221"/>
      <c r="J1572" s="217"/>
      <c r="K1572" s="217"/>
      <c r="L1572" s="222"/>
      <c r="M1572" s="223"/>
      <c r="N1572" s="224"/>
      <c r="O1572" s="224"/>
      <c r="P1572" s="224"/>
      <c r="Q1572" s="224"/>
      <c r="R1572" s="224"/>
      <c r="S1572" s="224"/>
      <c r="T1572" s="225"/>
      <c r="AT1572" s="226" t="s">
        <v>211</v>
      </c>
      <c r="AU1572" s="226" t="s">
        <v>82</v>
      </c>
      <c r="AV1572" s="14" t="s">
        <v>84</v>
      </c>
      <c r="AW1572" s="14" t="s">
        <v>31</v>
      </c>
      <c r="AX1572" s="14" t="s">
        <v>75</v>
      </c>
      <c r="AY1572" s="226" t="s">
        <v>201</v>
      </c>
    </row>
    <row r="1573" spans="1:65" s="15" customFormat="1" ht="11.25">
      <c r="B1573" s="245"/>
      <c r="C1573" s="246"/>
      <c r="D1573" s="207" t="s">
        <v>211</v>
      </c>
      <c r="E1573" s="247" t="s">
        <v>1</v>
      </c>
      <c r="F1573" s="248" t="s">
        <v>5560</v>
      </c>
      <c r="G1573" s="246"/>
      <c r="H1573" s="249">
        <v>1</v>
      </c>
      <c r="I1573" s="250"/>
      <c r="J1573" s="246"/>
      <c r="K1573" s="246"/>
      <c r="L1573" s="251"/>
      <c r="M1573" s="252"/>
      <c r="N1573" s="253"/>
      <c r="O1573" s="253"/>
      <c r="P1573" s="253"/>
      <c r="Q1573" s="253"/>
      <c r="R1573" s="253"/>
      <c r="S1573" s="253"/>
      <c r="T1573" s="254"/>
      <c r="AT1573" s="255" t="s">
        <v>211</v>
      </c>
      <c r="AU1573" s="255" t="s">
        <v>82</v>
      </c>
      <c r="AV1573" s="15" t="s">
        <v>209</v>
      </c>
      <c r="AW1573" s="15" t="s">
        <v>31</v>
      </c>
      <c r="AX1573" s="15" t="s">
        <v>82</v>
      </c>
      <c r="AY1573" s="255" t="s">
        <v>201</v>
      </c>
    </row>
    <row r="1574" spans="1:65" s="2" customFormat="1" ht="24">
      <c r="A1574" s="34"/>
      <c r="B1574" s="35"/>
      <c r="C1574" s="192" t="s">
        <v>3240</v>
      </c>
      <c r="D1574" s="192" t="s">
        <v>204</v>
      </c>
      <c r="E1574" s="193" t="s">
        <v>6645</v>
      </c>
      <c r="F1574" s="194" t="s">
        <v>6299</v>
      </c>
      <c r="G1574" s="195" t="s">
        <v>2526</v>
      </c>
      <c r="H1574" s="196">
        <v>1</v>
      </c>
      <c r="I1574" s="197"/>
      <c r="J1574" s="198">
        <f>ROUND(I1574*H1574,2)</f>
        <v>0</v>
      </c>
      <c r="K1574" s="194" t="s">
        <v>1</v>
      </c>
      <c r="L1574" s="39"/>
      <c r="M1574" s="199" t="s">
        <v>1</v>
      </c>
      <c r="N1574" s="200" t="s">
        <v>40</v>
      </c>
      <c r="O1574" s="71"/>
      <c r="P1574" s="201">
        <f>O1574*H1574</f>
        <v>0</v>
      </c>
      <c r="Q1574" s="201">
        <v>0</v>
      </c>
      <c r="R1574" s="201">
        <f>Q1574*H1574</f>
        <v>0</v>
      </c>
      <c r="S1574" s="201">
        <v>0</v>
      </c>
      <c r="T1574" s="202">
        <f>S1574*H1574</f>
        <v>0</v>
      </c>
      <c r="U1574" s="34"/>
      <c r="V1574" s="34"/>
      <c r="W1574" s="34"/>
      <c r="X1574" s="34"/>
      <c r="Y1574" s="34"/>
      <c r="Z1574" s="34"/>
      <c r="AA1574" s="34"/>
      <c r="AB1574" s="34"/>
      <c r="AC1574" s="34"/>
      <c r="AD1574" s="34"/>
      <c r="AE1574" s="34"/>
      <c r="AR1574" s="203" t="s">
        <v>209</v>
      </c>
      <c r="AT1574" s="203" t="s">
        <v>204</v>
      </c>
      <c r="AU1574" s="203" t="s">
        <v>82</v>
      </c>
      <c r="AY1574" s="17" t="s">
        <v>201</v>
      </c>
      <c r="BE1574" s="204">
        <f>IF(N1574="základní",J1574,0)</f>
        <v>0</v>
      </c>
      <c r="BF1574" s="204">
        <f>IF(N1574="snížená",J1574,0)</f>
        <v>0</v>
      </c>
      <c r="BG1574" s="204">
        <f>IF(N1574="zákl. přenesená",J1574,0)</f>
        <v>0</v>
      </c>
      <c r="BH1574" s="204">
        <f>IF(N1574="sníž. přenesená",J1574,0)</f>
        <v>0</v>
      </c>
      <c r="BI1574" s="204">
        <f>IF(N1574="nulová",J1574,0)</f>
        <v>0</v>
      </c>
      <c r="BJ1574" s="17" t="s">
        <v>82</v>
      </c>
      <c r="BK1574" s="204">
        <f>ROUND(I1574*H1574,2)</f>
        <v>0</v>
      </c>
      <c r="BL1574" s="17" t="s">
        <v>209</v>
      </c>
      <c r="BM1574" s="203" t="s">
        <v>6646</v>
      </c>
    </row>
    <row r="1575" spans="1:65" s="13" customFormat="1" ht="11.25">
      <c r="B1575" s="205"/>
      <c r="C1575" s="206"/>
      <c r="D1575" s="207" t="s">
        <v>211</v>
      </c>
      <c r="E1575" s="208" t="s">
        <v>1</v>
      </c>
      <c r="F1575" s="209" t="s">
        <v>6049</v>
      </c>
      <c r="G1575" s="206"/>
      <c r="H1575" s="208" t="s">
        <v>1</v>
      </c>
      <c r="I1575" s="210"/>
      <c r="J1575" s="206"/>
      <c r="K1575" s="206"/>
      <c r="L1575" s="211"/>
      <c r="M1575" s="212"/>
      <c r="N1575" s="213"/>
      <c r="O1575" s="213"/>
      <c r="P1575" s="213"/>
      <c r="Q1575" s="213"/>
      <c r="R1575" s="213"/>
      <c r="S1575" s="213"/>
      <c r="T1575" s="214"/>
      <c r="AT1575" s="215" t="s">
        <v>211</v>
      </c>
      <c r="AU1575" s="215" t="s">
        <v>82</v>
      </c>
      <c r="AV1575" s="13" t="s">
        <v>82</v>
      </c>
      <c r="AW1575" s="13" t="s">
        <v>31</v>
      </c>
      <c r="AX1575" s="13" t="s">
        <v>75</v>
      </c>
      <c r="AY1575" s="215" t="s">
        <v>201</v>
      </c>
    </row>
    <row r="1576" spans="1:65" s="14" customFormat="1" ht="11.25">
      <c r="B1576" s="216"/>
      <c r="C1576" s="217"/>
      <c r="D1576" s="207" t="s">
        <v>211</v>
      </c>
      <c r="E1576" s="218" t="s">
        <v>1</v>
      </c>
      <c r="F1576" s="219" t="s">
        <v>82</v>
      </c>
      <c r="G1576" s="217"/>
      <c r="H1576" s="220">
        <v>1</v>
      </c>
      <c r="I1576" s="221"/>
      <c r="J1576" s="217"/>
      <c r="K1576" s="217"/>
      <c r="L1576" s="222"/>
      <c r="M1576" s="223"/>
      <c r="N1576" s="224"/>
      <c r="O1576" s="224"/>
      <c r="P1576" s="224"/>
      <c r="Q1576" s="224"/>
      <c r="R1576" s="224"/>
      <c r="S1576" s="224"/>
      <c r="T1576" s="225"/>
      <c r="AT1576" s="226" t="s">
        <v>211</v>
      </c>
      <c r="AU1576" s="226" t="s">
        <v>82</v>
      </c>
      <c r="AV1576" s="14" t="s">
        <v>84</v>
      </c>
      <c r="AW1576" s="14" t="s">
        <v>31</v>
      </c>
      <c r="AX1576" s="14" t="s">
        <v>75</v>
      </c>
      <c r="AY1576" s="226" t="s">
        <v>201</v>
      </c>
    </row>
    <row r="1577" spans="1:65" s="15" customFormat="1" ht="11.25">
      <c r="B1577" s="245"/>
      <c r="C1577" s="246"/>
      <c r="D1577" s="207" t="s">
        <v>211</v>
      </c>
      <c r="E1577" s="247" t="s">
        <v>1</v>
      </c>
      <c r="F1577" s="248" t="s">
        <v>5560</v>
      </c>
      <c r="G1577" s="246"/>
      <c r="H1577" s="249">
        <v>1</v>
      </c>
      <c r="I1577" s="250"/>
      <c r="J1577" s="246"/>
      <c r="K1577" s="246"/>
      <c r="L1577" s="251"/>
      <c r="M1577" s="252"/>
      <c r="N1577" s="253"/>
      <c r="O1577" s="253"/>
      <c r="P1577" s="253"/>
      <c r="Q1577" s="253"/>
      <c r="R1577" s="253"/>
      <c r="S1577" s="253"/>
      <c r="T1577" s="254"/>
      <c r="AT1577" s="255" t="s">
        <v>211</v>
      </c>
      <c r="AU1577" s="255" t="s">
        <v>82</v>
      </c>
      <c r="AV1577" s="15" t="s">
        <v>209</v>
      </c>
      <c r="AW1577" s="15" t="s">
        <v>31</v>
      </c>
      <c r="AX1577" s="15" t="s">
        <v>82</v>
      </c>
      <c r="AY1577" s="255" t="s">
        <v>201</v>
      </c>
    </row>
    <row r="1578" spans="1:65" s="2" customFormat="1" ht="16.5" customHeight="1">
      <c r="A1578" s="34"/>
      <c r="B1578" s="35"/>
      <c r="C1578" s="192" t="s">
        <v>3245</v>
      </c>
      <c r="D1578" s="192" t="s">
        <v>204</v>
      </c>
      <c r="E1578" s="193" t="s">
        <v>6647</v>
      </c>
      <c r="F1578" s="194" t="s">
        <v>6580</v>
      </c>
      <c r="G1578" s="195" t="s">
        <v>2526</v>
      </c>
      <c r="H1578" s="196">
        <v>2</v>
      </c>
      <c r="I1578" s="197"/>
      <c r="J1578" s="198">
        <f>ROUND(I1578*H1578,2)</f>
        <v>0</v>
      </c>
      <c r="K1578" s="194" t="s">
        <v>1</v>
      </c>
      <c r="L1578" s="39"/>
      <c r="M1578" s="199" t="s">
        <v>1</v>
      </c>
      <c r="N1578" s="200" t="s">
        <v>40</v>
      </c>
      <c r="O1578" s="71"/>
      <c r="P1578" s="201">
        <f>O1578*H1578</f>
        <v>0</v>
      </c>
      <c r="Q1578" s="201">
        <v>0</v>
      </c>
      <c r="R1578" s="201">
        <f>Q1578*H1578</f>
        <v>0</v>
      </c>
      <c r="S1578" s="201">
        <v>0</v>
      </c>
      <c r="T1578" s="202">
        <f>S1578*H1578</f>
        <v>0</v>
      </c>
      <c r="U1578" s="34"/>
      <c r="V1578" s="34"/>
      <c r="W1578" s="34"/>
      <c r="X1578" s="34"/>
      <c r="Y1578" s="34"/>
      <c r="Z1578" s="34"/>
      <c r="AA1578" s="34"/>
      <c r="AB1578" s="34"/>
      <c r="AC1578" s="34"/>
      <c r="AD1578" s="34"/>
      <c r="AE1578" s="34"/>
      <c r="AR1578" s="203" t="s">
        <v>209</v>
      </c>
      <c r="AT1578" s="203" t="s">
        <v>204</v>
      </c>
      <c r="AU1578" s="203" t="s">
        <v>82</v>
      </c>
      <c r="AY1578" s="17" t="s">
        <v>201</v>
      </c>
      <c r="BE1578" s="204">
        <f>IF(N1578="základní",J1578,0)</f>
        <v>0</v>
      </c>
      <c r="BF1578" s="204">
        <f>IF(N1578="snížená",J1578,0)</f>
        <v>0</v>
      </c>
      <c r="BG1578" s="204">
        <f>IF(N1578="zákl. přenesená",J1578,0)</f>
        <v>0</v>
      </c>
      <c r="BH1578" s="204">
        <f>IF(N1578="sníž. přenesená",J1578,0)</f>
        <v>0</v>
      </c>
      <c r="BI1578" s="204">
        <f>IF(N1578="nulová",J1578,0)</f>
        <v>0</v>
      </c>
      <c r="BJ1578" s="17" t="s">
        <v>82</v>
      </c>
      <c r="BK1578" s="204">
        <f>ROUND(I1578*H1578,2)</f>
        <v>0</v>
      </c>
      <c r="BL1578" s="17" t="s">
        <v>209</v>
      </c>
      <c r="BM1578" s="203" t="s">
        <v>6648</v>
      </c>
    </row>
    <row r="1579" spans="1:65" s="13" customFormat="1" ht="11.25">
      <c r="B1579" s="205"/>
      <c r="C1579" s="206"/>
      <c r="D1579" s="207" t="s">
        <v>211</v>
      </c>
      <c r="E1579" s="208" t="s">
        <v>1</v>
      </c>
      <c r="F1579" s="209" t="s">
        <v>6309</v>
      </c>
      <c r="G1579" s="206"/>
      <c r="H1579" s="208" t="s">
        <v>1</v>
      </c>
      <c r="I1579" s="210"/>
      <c r="J1579" s="206"/>
      <c r="K1579" s="206"/>
      <c r="L1579" s="211"/>
      <c r="M1579" s="212"/>
      <c r="N1579" s="213"/>
      <c r="O1579" s="213"/>
      <c r="P1579" s="213"/>
      <c r="Q1579" s="213"/>
      <c r="R1579" s="213"/>
      <c r="S1579" s="213"/>
      <c r="T1579" s="214"/>
      <c r="AT1579" s="215" t="s">
        <v>211</v>
      </c>
      <c r="AU1579" s="215" t="s">
        <v>82</v>
      </c>
      <c r="AV1579" s="13" t="s">
        <v>82</v>
      </c>
      <c r="AW1579" s="13" t="s">
        <v>31</v>
      </c>
      <c r="AX1579" s="13" t="s">
        <v>75</v>
      </c>
      <c r="AY1579" s="215" t="s">
        <v>201</v>
      </c>
    </row>
    <row r="1580" spans="1:65" s="14" customFormat="1" ht="11.25">
      <c r="B1580" s="216"/>
      <c r="C1580" s="217"/>
      <c r="D1580" s="207" t="s">
        <v>211</v>
      </c>
      <c r="E1580" s="218" t="s">
        <v>1</v>
      </c>
      <c r="F1580" s="219" t="s">
        <v>84</v>
      </c>
      <c r="G1580" s="217"/>
      <c r="H1580" s="220">
        <v>2</v>
      </c>
      <c r="I1580" s="221"/>
      <c r="J1580" s="217"/>
      <c r="K1580" s="217"/>
      <c r="L1580" s="222"/>
      <c r="M1580" s="223"/>
      <c r="N1580" s="224"/>
      <c r="O1580" s="224"/>
      <c r="P1580" s="224"/>
      <c r="Q1580" s="224"/>
      <c r="R1580" s="224"/>
      <c r="S1580" s="224"/>
      <c r="T1580" s="225"/>
      <c r="AT1580" s="226" t="s">
        <v>211</v>
      </c>
      <c r="AU1580" s="226" t="s">
        <v>82</v>
      </c>
      <c r="AV1580" s="14" t="s">
        <v>84</v>
      </c>
      <c r="AW1580" s="14" t="s">
        <v>31</v>
      </c>
      <c r="AX1580" s="14" t="s">
        <v>75</v>
      </c>
      <c r="AY1580" s="226" t="s">
        <v>201</v>
      </c>
    </row>
    <row r="1581" spans="1:65" s="15" customFormat="1" ht="11.25">
      <c r="B1581" s="245"/>
      <c r="C1581" s="246"/>
      <c r="D1581" s="207" t="s">
        <v>211</v>
      </c>
      <c r="E1581" s="247" t="s">
        <v>1</v>
      </c>
      <c r="F1581" s="248" t="s">
        <v>5560</v>
      </c>
      <c r="G1581" s="246"/>
      <c r="H1581" s="249">
        <v>2</v>
      </c>
      <c r="I1581" s="250"/>
      <c r="J1581" s="246"/>
      <c r="K1581" s="246"/>
      <c r="L1581" s="251"/>
      <c r="M1581" s="252"/>
      <c r="N1581" s="253"/>
      <c r="O1581" s="253"/>
      <c r="P1581" s="253"/>
      <c r="Q1581" s="253"/>
      <c r="R1581" s="253"/>
      <c r="S1581" s="253"/>
      <c r="T1581" s="254"/>
      <c r="AT1581" s="255" t="s">
        <v>211</v>
      </c>
      <c r="AU1581" s="255" t="s">
        <v>82</v>
      </c>
      <c r="AV1581" s="15" t="s">
        <v>209</v>
      </c>
      <c r="AW1581" s="15" t="s">
        <v>31</v>
      </c>
      <c r="AX1581" s="15" t="s">
        <v>82</v>
      </c>
      <c r="AY1581" s="255" t="s">
        <v>201</v>
      </c>
    </row>
    <row r="1582" spans="1:65" s="2" customFormat="1" ht="36">
      <c r="A1582" s="34"/>
      <c r="B1582" s="35"/>
      <c r="C1582" s="192" t="s">
        <v>214</v>
      </c>
      <c r="D1582" s="192" t="s">
        <v>204</v>
      </c>
      <c r="E1582" s="193" t="s">
        <v>6649</v>
      </c>
      <c r="F1582" s="194" t="s">
        <v>6205</v>
      </c>
      <c r="G1582" s="195" t="s">
        <v>2526</v>
      </c>
      <c r="H1582" s="196">
        <v>1</v>
      </c>
      <c r="I1582" s="197"/>
      <c r="J1582" s="198">
        <f>ROUND(I1582*H1582,2)</f>
        <v>0</v>
      </c>
      <c r="K1582" s="194" t="s">
        <v>1</v>
      </c>
      <c r="L1582" s="39"/>
      <c r="M1582" s="199" t="s">
        <v>1</v>
      </c>
      <c r="N1582" s="200" t="s">
        <v>40</v>
      </c>
      <c r="O1582" s="71"/>
      <c r="P1582" s="201">
        <f>O1582*H1582</f>
        <v>0</v>
      </c>
      <c r="Q1582" s="201">
        <v>0</v>
      </c>
      <c r="R1582" s="201">
        <f>Q1582*H1582</f>
        <v>0</v>
      </c>
      <c r="S1582" s="201">
        <v>0</v>
      </c>
      <c r="T1582" s="202">
        <f>S1582*H1582</f>
        <v>0</v>
      </c>
      <c r="U1582" s="34"/>
      <c r="V1582" s="34"/>
      <c r="W1582" s="34"/>
      <c r="X1582" s="34"/>
      <c r="Y1582" s="34"/>
      <c r="Z1582" s="34"/>
      <c r="AA1582" s="34"/>
      <c r="AB1582" s="34"/>
      <c r="AC1582" s="34"/>
      <c r="AD1582" s="34"/>
      <c r="AE1582" s="34"/>
      <c r="AR1582" s="203" t="s">
        <v>209</v>
      </c>
      <c r="AT1582" s="203" t="s">
        <v>204</v>
      </c>
      <c r="AU1582" s="203" t="s">
        <v>82</v>
      </c>
      <c r="AY1582" s="17" t="s">
        <v>201</v>
      </c>
      <c r="BE1582" s="204">
        <f>IF(N1582="základní",J1582,0)</f>
        <v>0</v>
      </c>
      <c r="BF1582" s="204">
        <f>IF(N1582="snížená",J1582,0)</f>
        <v>0</v>
      </c>
      <c r="BG1582" s="204">
        <f>IF(N1582="zákl. přenesená",J1582,0)</f>
        <v>0</v>
      </c>
      <c r="BH1582" s="204">
        <f>IF(N1582="sníž. přenesená",J1582,0)</f>
        <v>0</v>
      </c>
      <c r="BI1582" s="204">
        <f>IF(N1582="nulová",J1582,0)</f>
        <v>0</v>
      </c>
      <c r="BJ1582" s="17" t="s">
        <v>82</v>
      </c>
      <c r="BK1582" s="204">
        <f>ROUND(I1582*H1582,2)</f>
        <v>0</v>
      </c>
      <c r="BL1582" s="17" t="s">
        <v>209</v>
      </c>
      <c r="BM1582" s="203" t="s">
        <v>6650</v>
      </c>
    </row>
    <row r="1583" spans="1:65" s="13" customFormat="1" ht="11.25">
      <c r="B1583" s="205"/>
      <c r="C1583" s="206"/>
      <c r="D1583" s="207" t="s">
        <v>211</v>
      </c>
      <c r="E1583" s="208" t="s">
        <v>1</v>
      </c>
      <c r="F1583" s="209" t="s">
        <v>6091</v>
      </c>
      <c r="G1583" s="206"/>
      <c r="H1583" s="208" t="s">
        <v>1</v>
      </c>
      <c r="I1583" s="210"/>
      <c r="J1583" s="206"/>
      <c r="K1583" s="206"/>
      <c r="L1583" s="211"/>
      <c r="M1583" s="212"/>
      <c r="N1583" s="213"/>
      <c r="O1583" s="213"/>
      <c r="P1583" s="213"/>
      <c r="Q1583" s="213"/>
      <c r="R1583" s="213"/>
      <c r="S1583" s="213"/>
      <c r="T1583" s="214"/>
      <c r="AT1583" s="215" t="s">
        <v>211</v>
      </c>
      <c r="AU1583" s="215" t="s">
        <v>82</v>
      </c>
      <c r="AV1583" s="13" t="s">
        <v>82</v>
      </c>
      <c r="AW1583" s="13" t="s">
        <v>31</v>
      </c>
      <c r="AX1583" s="13" t="s">
        <v>75</v>
      </c>
      <c r="AY1583" s="215" t="s">
        <v>201</v>
      </c>
    </row>
    <row r="1584" spans="1:65" s="13" customFormat="1" ht="11.25">
      <c r="B1584" s="205"/>
      <c r="C1584" s="206"/>
      <c r="D1584" s="207" t="s">
        <v>211</v>
      </c>
      <c r="E1584" s="208" t="s">
        <v>1</v>
      </c>
      <c r="F1584" s="209" t="s">
        <v>6309</v>
      </c>
      <c r="G1584" s="206"/>
      <c r="H1584" s="208" t="s">
        <v>1</v>
      </c>
      <c r="I1584" s="210"/>
      <c r="J1584" s="206"/>
      <c r="K1584" s="206"/>
      <c r="L1584" s="211"/>
      <c r="M1584" s="212"/>
      <c r="N1584" s="213"/>
      <c r="O1584" s="213"/>
      <c r="P1584" s="213"/>
      <c r="Q1584" s="213"/>
      <c r="R1584" s="213"/>
      <c r="S1584" s="213"/>
      <c r="T1584" s="214"/>
      <c r="AT1584" s="215" t="s">
        <v>211</v>
      </c>
      <c r="AU1584" s="215" t="s">
        <v>82</v>
      </c>
      <c r="AV1584" s="13" t="s">
        <v>82</v>
      </c>
      <c r="AW1584" s="13" t="s">
        <v>31</v>
      </c>
      <c r="AX1584" s="13" t="s">
        <v>75</v>
      </c>
      <c r="AY1584" s="215" t="s">
        <v>201</v>
      </c>
    </row>
    <row r="1585" spans="1:65" s="14" customFormat="1" ht="11.25">
      <c r="B1585" s="216"/>
      <c r="C1585" s="217"/>
      <c r="D1585" s="207" t="s">
        <v>211</v>
      </c>
      <c r="E1585" s="218" t="s">
        <v>1</v>
      </c>
      <c r="F1585" s="219" t="s">
        <v>82</v>
      </c>
      <c r="G1585" s="217"/>
      <c r="H1585" s="220">
        <v>1</v>
      </c>
      <c r="I1585" s="221"/>
      <c r="J1585" s="217"/>
      <c r="K1585" s="217"/>
      <c r="L1585" s="222"/>
      <c r="M1585" s="223"/>
      <c r="N1585" s="224"/>
      <c r="O1585" s="224"/>
      <c r="P1585" s="224"/>
      <c r="Q1585" s="224"/>
      <c r="R1585" s="224"/>
      <c r="S1585" s="224"/>
      <c r="T1585" s="225"/>
      <c r="AT1585" s="226" t="s">
        <v>211</v>
      </c>
      <c r="AU1585" s="226" t="s">
        <v>82</v>
      </c>
      <c r="AV1585" s="14" t="s">
        <v>84</v>
      </c>
      <c r="AW1585" s="14" t="s">
        <v>31</v>
      </c>
      <c r="AX1585" s="14" t="s">
        <v>75</v>
      </c>
      <c r="AY1585" s="226" t="s">
        <v>201</v>
      </c>
    </row>
    <row r="1586" spans="1:65" s="15" customFormat="1" ht="11.25">
      <c r="B1586" s="245"/>
      <c r="C1586" s="246"/>
      <c r="D1586" s="207" t="s">
        <v>211</v>
      </c>
      <c r="E1586" s="247" t="s">
        <v>1</v>
      </c>
      <c r="F1586" s="248" t="s">
        <v>5560</v>
      </c>
      <c r="G1586" s="246"/>
      <c r="H1586" s="249">
        <v>1</v>
      </c>
      <c r="I1586" s="250"/>
      <c r="J1586" s="246"/>
      <c r="K1586" s="246"/>
      <c r="L1586" s="251"/>
      <c r="M1586" s="252"/>
      <c r="N1586" s="253"/>
      <c r="O1586" s="253"/>
      <c r="P1586" s="253"/>
      <c r="Q1586" s="253"/>
      <c r="R1586" s="253"/>
      <c r="S1586" s="253"/>
      <c r="T1586" s="254"/>
      <c r="AT1586" s="255" t="s">
        <v>211</v>
      </c>
      <c r="AU1586" s="255" t="s">
        <v>82</v>
      </c>
      <c r="AV1586" s="15" t="s">
        <v>209</v>
      </c>
      <c r="AW1586" s="15" t="s">
        <v>31</v>
      </c>
      <c r="AX1586" s="15" t="s">
        <v>82</v>
      </c>
      <c r="AY1586" s="255" t="s">
        <v>201</v>
      </c>
    </row>
    <row r="1587" spans="1:65" s="2" customFormat="1" ht="36">
      <c r="A1587" s="34"/>
      <c r="B1587" s="35"/>
      <c r="C1587" s="192" t="s">
        <v>3253</v>
      </c>
      <c r="D1587" s="192" t="s">
        <v>204</v>
      </c>
      <c r="E1587" s="193" t="s">
        <v>6651</v>
      </c>
      <c r="F1587" s="194" t="s">
        <v>6090</v>
      </c>
      <c r="G1587" s="195" t="s">
        <v>2526</v>
      </c>
      <c r="H1587" s="196">
        <v>1</v>
      </c>
      <c r="I1587" s="197"/>
      <c r="J1587" s="198">
        <f>ROUND(I1587*H1587,2)</f>
        <v>0</v>
      </c>
      <c r="K1587" s="194" t="s">
        <v>1</v>
      </c>
      <c r="L1587" s="39"/>
      <c r="M1587" s="199" t="s">
        <v>1</v>
      </c>
      <c r="N1587" s="200" t="s">
        <v>40</v>
      </c>
      <c r="O1587" s="71"/>
      <c r="P1587" s="201">
        <f>O1587*H1587</f>
        <v>0</v>
      </c>
      <c r="Q1587" s="201">
        <v>0</v>
      </c>
      <c r="R1587" s="201">
        <f>Q1587*H1587</f>
        <v>0</v>
      </c>
      <c r="S1587" s="201">
        <v>0</v>
      </c>
      <c r="T1587" s="202">
        <f>S1587*H1587</f>
        <v>0</v>
      </c>
      <c r="U1587" s="34"/>
      <c r="V1587" s="34"/>
      <c r="W1587" s="34"/>
      <c r="X1587" s="34"/>
      <c r="Y1587" s="34"/>
      <c r="Z1587" s="34"/>
      <c r="AA1587" s="34"/>
      <c r="AB1587" s="34"/>
      <c r="AC1587" s="34"/>
      <c r="AD1587" s="34"/>
      <c r="AE1587" s="34"/>
      <c r="AR1587" s="203" t="s">
        <v>209</v>
      </c>
      <c r="AT1587" s="203" t="s">
        <v>204</v>
      </c>
      <c r="AU1587" s="203" t="s">
        <v>82</v>
      </c>
      <c r="AY1587" s="17" t="s">
        <v>201</v>
      </c>
      <c r="BE1587" s="204">
        <f>IF(N1587="základní",J1587,0)</f>
        <v>0</v>
      </c>
      <c r="BF1587" s="204">
        <f>IF(N1587="snížená",J1587,0)</f>
        <v>0</v>
      </c>
      <c r="BG1587" s="204">
        <f>IF(N1587="zákl. přenesená",J1587,0)</f>
        <v>0</v>
      </c>
      <c r="BH1587" s="204">
        <f>IF(N1587="sníž. přenesená",J1587,0)</f>
        <v>0</v>
      </c>
      <c r="BI1587" s="204">
        <f>IF(N1587="nulová",J1587,0)</f>
        <v>0</v>
      </c>
      <c r="BJ1587" s="17" t="s">
        <v>82</v>
      </c>
      <c r="BK1587" s="204">
        <f>ROUND(I1587*H1587,2)</f>
        <v>0</v>
      </c>
      <c r="BL1587" s="17" t="s">
        <v>209</v>
      </c>
      <c r="BM1587" s="203" t="s">
        <v>6652</v>
      </c>
    </row>
    <row r="1588" spans="1:65" s="13" customFormat="1" ht="11.25">
      <c r="B1588" s="205"/>
      <c r="C1588" s="206"/>
      <c r="D1588" s="207" t="s">
        <v>211</v>
      </c>
      <c r="E1588" s="208" t="s">
        <v>1</v>
      </c>
      <c r="F1588" s="209" t="s">
        <v>6091</v>
      </c>
      <c r="G1588" s="206"/>
      <c r="H1588" s="208" t="s">
        <v>1</v>
      </c>
      <c r="I1588" s="210"/>
      <c r="J1588" s="206"/>
      <c r="K1588" s="206"/>
      <c r="L1588" s="211"/>
      <c r="M1588" s="212"/>
      <c r="N1588" s="213"/>
      <c r="O1588" s="213"/>
      <c r="P1588" s="213"/>
      <c r="Q1588" s="213"/>
      <c r="R1588" s="213"/>
      <c r="S1588" s="213"/>
      <c r="T1588" s="214"/>
      <c r="AT1588" s="215" t="s">
        <v>211</v>
      </c>
      <c r="AU1588" s="215" t="s">
        <v>82</v>
      </c>
      <c r="AV1588" s="13" t="s">
        <v>82</v>
      </c>
      <c r="AW1588" s="13" t="s">
        <v>31</v>
      </c>
      <c r="AX1588" s="13" t="s">
        <v>75</v>
      </c>
      <c r="AY1588" s="215" t="s">
        <v>201</v>
      </c>
    </row>
    <row r="1589" spans="1:65" s="13" customFormat="1" ht="11.25">
      <c r="B1589" s="205"/>
      <c r="C1589" s="206"/>
      <c r="D1589" s="207" t="s">
        <v>211</v>
      </c>
      <c r="E1589" s="208" t="s">
        <v>1</v>
      </c>
      <c r="F1589" s="209" t="s">
        <v>6309</v>
      </c>
      <c r="G1589" s="206"/>
      <c r="H1589" s="208" t="s">
        <v>1</v>
      </c>
      <c r="I1589" s="210"/>
      <c r="J1589" s="206"/>
      <c r="K1589" s="206"/>
      <c r="L1589" s="211"/>
      <c r="M1589" s="212"/>
      <c r="N1589" s="213"/>
      <c r="O1589" s="213"/>
      <c r="P1589" s="213"/>
      <c r="Q1589" s="213"/>
      <c r="R1589" s="213"/>
      <c r="S1589" s="213"/>
      <c r="T1589" s="214"/>
      <c r="AT1589" s="215" t="s">
        <v>211</v>
      </c>
      <c r="AU1589" s="215" t="s">
        <v>82</v>
      </c>
      <c r="AV1589" s="13" t="s">
        <v>82</v>
      </c>
      <c r="AW1589" s="13" t="s">
        <v>31</v>
      </c>
      <c r="AX1589" s="13" t="s">
        <v>75</v>
      </c>
      <c r="AY1589" s="215" t="s">
        <v>201</v>
      </c>
    </row>
    <row r="1590" spans="1:65" s="14" customFormat="1" ht="11.25">
      <c r="B1590" s="216"/>
      <c r="C1590" s="217"/>
      <c r="D1590" s="207" t="s">
        <v>211</v>
      </c>
      <c r="E1590" s="218" t="s">
        <v>1</v>
      </c>
      <c r="F1590" s="219" t="s">
        <v>82</v>
      </c>
      <c r="G1590" s="217"/>
      <c r="H1590" s="220">
        <v>1</v>
      </c>
      <c r="I1590" s="221"/>
      <c r="J1590" s="217"/>
      <c r="K1590" s="217"/>
      <c r="L1590" s="222"/>
      <c r="M1590" s="223"/>
      <c r="N1590" s="224"/>
      <c r="O1590" s="224"/>
      <c r="P1590" s="224"/>
      <c r="Q1590" s="224"/>
      <c r="R1590" s="224"/>
      <c r="S1590" s="224"/>
      <c r="T1590" s="225"/>
      <c r="AT1590" s="226" t="s">
        <v>211</v>
      </c>
      <c r="AU1590" s="226" t="s">
        <v>82</v>
      </c>
      <c r="AV1590" s="14" t="s">
        <v>84</v>
      </c>
      <c r="AW1590" s="14" t="s">
        <v>31</v>
      </c>
      <c r="AX1590" s="14" t="s">
        <v>75</v>
      </c>
      <c r="AY1590" s="226" t="s">
        <v>201</v>
      </c>
    </row>
    <row r="1591" spans="1:65" s="15" customFormat="1" ht="11.25">
      <c r="B1591" s="245"/>
      <c r="C1591" s="246"/>
      <c r="D1591" s="207" t="s">
        <v>211</v>
      </c>
      <c r="E1591" s="247" t="s">
        <v>1</v>
      </c>
      <c r="F1591" s="248" t="s">
        <v>5560</v>
      </c>
      <c r="G1591" s="246"/>
      <c r="H1591" s="249">
        <v>1</v>
      </c>
      <c r="I1591" s="250"/>
      <c r="J1591" s="246"/>
      <c r="K1591" s="246"/>
      <c r="L1591" s="251"/>
      <c r="M1591" s="252"/>
      <c r="N1591" s="253"/>
      <c r="O1591" s="253"/>
      <c r="P1591" s="253"/>
      <c r="Q1591" s="253"/>
      <c r="R1591" s="253"/>
      <c r="S1591" s="253"/>
      <c r="T1591" s="254"/>
      <c r="AT1591" s="255" t="s">
        <v>211</v>
      </c>
      <c r="AU1591" s="255" t="s">
        <v>82</v>
      </c>
      <c r="AV1591" s="15" t="s">
        <v>209</v>
      </c>
      <c r="AW1591" s="15" t="s">
        <v>31</v>
      </c>
      <c r="AX1591" s="15" t="s">
        <v>82</v>
      </c>
      <c r="AY1591" s="255" t="s">
        <v>201</v>
      </c>
    </row>
    <row r="1592" spans="1:65" s="2" customFormat="1" ht="24">
      <c r="A1592" s="34"/>
      <c r="B1592" s="35"/>
      <c r="C1592" s="192" t="s">
        <v>3263</v>
      </c>
      <c r="D1592" s="192" t="s">
        <v>204</v>
      </c>
      <c r="E1592" s="193" t="s">
        <v>6653</v>
      </c>
      <c r="F1592" s="194" t="s">
        <v>6447</v>
      </c>
      <c r="G1592" s="195" t="s">
        <v>2526</v>
      </c>
      <c r="H1592" s="196">
        <v>1</v>
      </c>
      <c r="I1592" s="197"/>
      <c r="J1592" s="198">
        <f>ROUND(I1592*H1592,2)</f>
        <v>0</v>
      </c>
      <c r="K1592" s="194" t="s">
        <v>1</v>
      </c>
      <c r="L1592" s="39"/>
      <c r="M1592" s="199" t="s">
        <v>1</v>
      </c>
      <c r="N1592" s="200" t="s">
        <v>40</v>
      </c>
      <c r="O1592" s="71"/>
      <c r="P1592" s="201">
        <f>O1592*H1592</f>
        <v>0</v>
      </c>
      <c r="Q1592" s="201">
        <v>0</v>
      </c>
      <c r="R1592" s="201">
        <f>Q1592*H1592</f>
        <v>0</v>
      </c>
      <c r="S1592" s="201">
        <v>0</v>
      </c>
      <c r="T1592" s="202">
        <f>S1592*H1592</f>
        <v>0</v>
      </c>
      <c r="U1592" s="34"/>
      <c r="V1592" s="34"/>
      <c r="W1592" s="34"/>
      <c r="X1592" s="34"/>
      <c r="Y1592" s="34"/>
      <c r="Z1592" s="34"/>
      <c r="AA1592" s="34"/>
      <c r="AB1592" s="34"/>
      <c r="AC1592" s="34"/>
      <c r="AD1592" s="34"/>
      <c r="AE1592" s="34"/>
      <c r="AR1592" s="203" t="s">
        <v>209</v>
      </c>
      <c r="AT1592" s="203" t="s">
        <v>204</v>
      </c>
      <c r="AU1592" s="203" t="s">
        <v>82</v>
      </c>
      <c r="AY1592" s="17" t="s">
        <v>201</v>
      </c>
      <c r="BE1592" s="204">
        <f>IF(N1592="základní",J1592,0)</f>
        <v>0</v>
      </c>
      <c r="BF1592" s="204">
        <f>IF(N1592="snížená",J1592,0)</f>
        <v>0</v>
      </c>
      <c r="BG1592" s="204">
        <f>IF(N1592="zákl. přenesená",J1592,0)</f>
        <v>0</v>
      </c>
      <c r="BH1592" s="204">
        <f>IF(N1592="sníž. přenesená",J1592,0)</f>
        <v>0</v>
      </c>
      <c r="BI1592" s="204">
        <f>IF(N1592="nulová",J1592,0)</f>
        <v>0</v>
      </c>
      <c r="BJ1592" s="17" t="s">
        <v>82</v>
      </c>
      <c r="BK1592" s="204">
        <f>ROUND(I1592*H1592,2)</f>
        <v>0</v>
      </c>
      <c r="BL1592" s="17" t="s">
        <v>209</v>
      </c>
      <c r="BM1592" s="203" t="s">
        <v>6654</v>
      </c>
    </row>
    <row r="1593" spans="1:65" s="13" customFormat="1" ht="11.25">
      <c r="B1593" s="205"/>
      <c r="C1593" s="206"/>
      <c r="D1593" s="207" t="s">
        <v>211</v>
      </c>
      <c r="E1593" s="208" t="s">
        <v>1</v>
      </c>
      <c r="F1593" s="209" t="s">
        <v>6064</v>
      </c>
      <c r="G1593" s="206"/>
      <c r="H1593" s="208" t="s">
        <v>1</v>
      </c>
      <c r="I1593" s="210"/>
      <c r="J1593" s="206"/>
      <c r="K1593" s="206"/>
      <c r="L1593" s="211"/>
      <c r="M1593" s="212"/>
      <c r="N1593" s="213"/>
      <c r="O1593" s="213"/>
      <c r="P1593" s="213"/>
      <c r="Q1593" s="213"/>
      <c r="R1593" s="213"/>
      <c r="S1593" s="213"/>
      <c r="T1593" s="214"/>
      <c r="AT1593" s="215" t="s">
        <v>211</v>
      </c>
      <c r="AU1593" s="215" t="s">
        <v>82</v>
      </c>
      <c r="AV1593" s="13" t="s">
        <v>82</v>
      </c>
      <c r="AW1593" s="13" t="s">
        <v>31</v>
      </c>
      <c r="AX1593" s="13" t="s">
        <v>75</v>
      </c>
      <c r="AY1593" s="215" t="s">
        <v>201</v>
      </c>
    </row>
    <row r="1594" spans="1:65" s="14" customFormat="1" ht="11.25">
      <c r="B1594" s="216"/>
      <c r="C1594" s="217"/>
      <c r="D1594" s="207" t="s">
        <v>211</v>
      </c>
      <c r="E1594" s="218" t="s">
        <v>1</v>
      </c>
      <c r="F1594" s="219" t="s">
        <v>82</v>
      </c>
      <c r="G1594" s="217"/>
      <c r="H1594" s="220">
        <v>1</v>
      </c>
      <c r="I1594" s="221"/>
      <c r="J1594" s="217"/>
      <c r="K1594" s="217"/>
      <c r="L1594" s="222"/>
      <c r="M1594" s="223"/>
      <c r="N1594" s="224"/>
      <c r="O1594" s="224"/>
      <c r="P1594" s="224"/>
      <c r="Q1594" s="224"/>
      <c r="R1594" s="224"/>
      <c r="S1594" s="224"/>
      <c r="T1594" s="225"/>
      <c r="AT1594" s="226" t="s">
        <v>211</v>
      </c>
      <c r="AU1594" s="226" t="s">
        <v>82</v>
      </c>
      <c r="AV1594" s="14" t="s">
        <v>84</v>
      </c>
      <c r="AW1594" s="14" t="s">
        <v>31</v>
      </c>
      <c r="AX1594" s="14" t="s">
        <v>75</v>
      </c>
      <c r="AY1594" s="226" t="s">
        <v>201</v>
      </c>
    </row>
    <row r="1595" spans="1:65" s="15" customFormat="1" ht="11.25">
      <c r="B1595" s="245"/>
      <c r="C1595" s="246"/>
      <c r="D1595" s="207" t="s">
        <v>211</v>
      </c>
      <c r="E1595" s="247" t="s">
        <v>1</v>
      </c>
      <c r="F1595" s="248" t="s">
        <v>5560</v>
      </c>
      <c r="G1595" s="246"/>
      <c r="H1595" s="249">
        <v>1</v>
      </c>
      <c r="I1595" s="250"/>
      <c r="J1595" s="246"/>
      <c r="K1595" s="246"/>
      <c r="L1595" s="251"/>
      <c r="M1595" s="252"/>
      <c r="N1595" s="253"/>
      <c r="O1595" s="253"/>
      <c r="P1595" s="253"/>
      <c r="Q1595" s="253"/>
      <c r="R1595" s="253"/>
      <c r="S1595" s="253"/>
      <c r="T1595" s="254"/>
      <c r="AT1595" s="255" t="s">
        <v>211</v>
      </c>
      <c r="AU1595" s="255" t="s">
        <v>82</v>
      </c>
      <c r="AV1595" s="15" t="s">
        <v>209</v>
      </c>
      <c r="AW1595" s="15" t="s">
        <v>31</v>
      </c>
      <c r="AX1595" s="15" t="s">
        <v>82</v>
      </c>
      <c r="AY1595" s="255" t="s">
        <v>201</v>
      </c>
    </row>
    <row r="1596" spans="1:65" s="2" customFormat="1" ht="24">
      <c r="A1596" s="34"/>
      <c r="B1596" s="35"/>
      <c r="C1596" s="192" t="s">
        <v>3272</v>
      </c>
      <c r="D1596" s="192" t="s">
        <v>204</v>
      </c>
      <c r="E1596" s="193" t="s">
        <v>6655</v>
      </c>
      <c r="F1596" s="194" t="s">
        <v>6656</v>
      </c>
      <c r="G1596" s="195" t="s">
        <v>2526</v>
      </c>
      <c r="H1596" s="196">
        <v>1</v>
      </c>
      <c r="I1596" s="197"/>
      <c r="J1596" s="198">
        <f>ROUND(I1596*H1596,2)</f>
        <v>0</v>
      </c>
      <c r="K1596" s="194" t="s">
        <v>1</v>
      </c>
      <c r="L1596" s="39"/>
      <c r="M1596" s="199" t="s">
        <v>1</v>
      </c>
      <c r="N1596" s="200" t="s">
        <v>40</v>
      </c>
      <c r="O1596" s="71"/>
      <c r="P1596" s="201">
        <f>O1596*H1596</f>
        <v>0</v>
      </c>
      <c r="Q1596" s="201">
        <v>0</v>
      </c>
      <c r="R1596" s="201">
        <f>Q1596*H1596</f>
        <v>0</v>
      </c>
      <c r="S1596" s="201">
        <v>0</v>
      </c>
      <c r="T1596" s="202">
        <f>S1596*H1596</f>
        <v>0</v>
      </c>
      <c r="U1596" s="34"/>
      <c r="V1596" s="34"/>
      <c r="W1596" s="34"/>
      <c r="X1596" s="34"/>
      <c r="Y1596" s="34"/>
      <c r="Z1596" s="34"/>
      <c r="AA1596" s="34"/>
      <c r="AB1596" s="34"/>
      <c r="AC1596" s="34"/>
      <c r="AD1596" s="34"/>
      <c r="AE1596" s="34"/>
      <c r="AR1596" s="203" t="s">
        <v>209</v>
      </c>
      <c r="AT1596" s="203" t="s">
        <v>204</v>
      </c>
      <c r="AU1596" s="203" t="s">
        <v>82</v>
      </c>
      <c r="AY1596" s="17" t="s">
        <v>201</v>
      </c>
      <c r="BE1596" s="204">
        <f>IF(N1596="základní",J1596,0)</f>
        <v>0</v>
      </c>
      <c r="BF1596" s="204">
        <f>IF(N1596="snížená",J1596,0)</f>
        <v>0</v>
      </c>
      <c r="BG1596" s="204">
        <f>IF(N1596="zákl. přenesená",J1596,0)</f>
        <v>0</v>
      </c>
      <c r="BH1596" s="204">
        <f>IF(N1596="sníž. přenesená",J1596,0)</f>
        <v>0</v>
      </c>
      <c r="BI1596" s="204">
        <f>IF(N1596="nulová",J1596,0)</f>
        <v>0</v>
      </c>
      <c r="BJ1596" s="17" t="s">
        <v>82</v>
      </c>
      <c r="BK1596" s="204">
        <f>ROUND(I1596*H1596,2)</f>
        <v>0</v>
      </c>
      <c r="BL1596" s="17" t="s">
        <v>209</v>
      </c>
      <c r="BM1596" s="203" t="s">
        <v>6657</v>
      </c>
    </row>
    <row r="1597" spans="1:65" s="13" customFormat="1" ht="11.25">
      <c r="B1597" s="205"/>
      <c r="C1597" s="206"/>
      <c r="D1597" s="207" t="s">
        <v>211</v>
      </c>
      <c r="E1597" s="208" t="s">
        <v>1</v>
      </c>
      <c r="F1597" s="209" t="s">
        <v>6064</v>
      </c>
      <c r="G1597" s="206"/>
      <c r="H1597" s="208" t="s">
        <v>1</v>
      </c>
      <c r="I1597" s="210"/>
      <c r="J1597" s="206"/>
      <c r="K1597" s="206"/>
      <c r="L1597" s="211"/>
      <c r="M1597" s="212"/>
      <c r="N1597" s="213"/>
      <c r="O1597" s="213"/>
      <c r="P1597" s="213"/>
      <c r="Q1597" s="213"/>
      <c r="R1597" s="213"/>
      <c r="S1597" s="213"/>
      <c r="T1597" s="214"/>
      <c r="AT1597" s="215" t="s">
        <v>211</v>
      </c>
      <c r="AU1597" s="215" t="s">
        <v>82</v>
      </c>
      <c r="AV1597" s="13" t="s">
        <v>82</v>
      </c>
      <c r="AW1597" s="13" t="s">
        <v>31</v>
      </c>
      <c r="AX1597" s="13" t="s">
        <v>75</v>
      </c>
      <c r="AY1597" s="215" t="s">
        <v>201</v>
      </c>
    </row>
    <row r="1598" spans="1:65" s="14" customFormat="1" ht="11.25">
      <c r="B1598" s="216"/>
      <c r="C1598" s="217"/>
      <c r="D1598" s="207" t="s">
        <v>211</v>
      </c>
      <c r="E1598" s="218" t="s">
        <v>1</v>
      </c>
      <c r="F1598" s="219" t="s">
        <v>82</v>
      </c>
      <c r="G1598" s="217"/>
      <c r="H1598" s="220">
        <v>1</v>
      </c>
      <c r="I1598" s="221"/>
      <c r="J1598" s="217"/>
      <c r="K1598" s="217"/>
      <c r="L1598" s="222"/>
      <c r="M1598" s="223"/>
      <c r="N1598" s="224"/>
      <c r="O1598" s="224"/>
      <c r="P1598" s="224"/>
      <c r="Q1598" s="224"/>
      <c r="R1598" s="224"/>
      <c r="S1598" s="224"/>
      <c r="T1598" s="225"/>
      <c r="AT1598" s="226" t="s">
        <v>211</v>
      </c>
      <c r="AU1598" s="226" t="s">
        <v>82</v>
      </c>
      <c r="AV1598" s="14" t="s">
        <v>84</v>
      </c>
      <c r="AW1598" s="14" t="s">
        <v>31</v>
      </c>
      <c r="AX1598" s="14" t="s">
        <v>75</v>
      </c>
      <c r="AY1598" s="226" t="s">
        <v>201</v>
      </c>
    </row>
    <row r="1599" spans="1:65" s="15" customFormat="1" ht="11.25">
      <c r="B1599" s="245"/>
      <c r="C1599" s="246"/>
      <c r="D1599" s="207" t="s">
        <v>211</v>
      </c>
      <c r="E1599" s="247" t="s">
        <v>1</v>
      </c>
      <c r="F1599" s="248" t="s">
        <v>5560</v>
      </c>
      <c r="G1599" s="246"/>
      <c r="H1599" s="249">
        <v>1</v>
      </c>
      <c r="I1599" s="250"/>
      <c r="J1599" s="246"/>
      <c r="K1599" s="246"/>
      <c r="L1599" s="251"/>
      <c r="M1599" s="252"/>
      <c r="N1599" s="253"/>
      <c r="O1599" s="253"/>
      <c r="P1599" s="253"/>
      <c r="Q1599" s="253"/>
      <c r="R1599" s="253"/>
      <c r="S1599" s="253"/>
      <c r="T1599" s="254"/>
      <c r="AT1599" s="255" t="s">
        <v>211</v>
      </c>
      <c r="AU1599" s="255" t="s">
        <v>82</v>
      </c>
      <c r="AV1599" s="15" t="s">
        <v>209</v>
      </c>
      <c r="AW1599" s="15" t="s">
        <v>31</v>
      </c>
      <c r="AX1599" s="15" t="s">
        <v>82</v>
      </c>
      <c r="AY1599" s="255" t="s">
        <v>201</v>
      </c>
    </row>
    <row r="1600" spans="1:65" s="2" customFormat="1" ht="24">
      <c r="A1600" s="34"/>
      <c r="B1600" s="35"/>
      <c r="C1600" s="192" t="s">
        <v>3329</v>
      </c>
      <c r="D1600" s="192" t="s">
        <v>204</v>
      </c>
      <c r="E1600" s="193" t="s">
        <v>6658</v>
      </c>
      <c r="F1600" s="194" t="s">
        <v>6247</v>
      </c>
      <c r="G1600" s="195" t="s">
        <v>230</v>
      </c>
      <c r="H1600" s="196">
        <v>2</v>
      </c>
      <c r="I1600" s="197"/>
      <c r="J1600" s="198">
        <f>ROUND(I1600*H1600,2)</f>
        <v>0</v>
      </c>
      <c r="K1600" s="194" t="s">
        <v>1</v>
      </c>
      <c r="L1600" s="39"/>
      <c r="M1600" s="199" t="s">
        <v>1</v>
      </c>
      <c r="N1600" s="200" t="s">
        <v>40</v>
      </c>
      <c r="O1600" s="71"/>
      <c r="P1600" s="201">
        <f>O1600*H1600</f>
        <v>0</v>
      </c>
      <c r="Q1600" s="201">
        <v>0</v>
      </c>
      <c r="R1600" s="201">
        <f>Q1600*H1600</f>
        <v>0</v>
      </c>
      <c r="S1600" s="201">
        <v>0</v>
      </c>
      <c r="T1600" s="202">
        <f>S1600*H1600</f>
        <v>0</v>
      </c>
      <c r="U1600" s="34"/>
      <c r="V1600" s="34"/>
      <c r="W1600" s="34"/>
      <c r="X1600" s="34"/>
      <c r="Y1600" s="34"/>
      <c r="Z1600" s="34"/>
      <c r="AA1600" s="34"/>
      <c r="AB1600" s="34"/>
      <c r="AC1600" s="34"/>
      <c r="AD1600" s="34"/>
      <c r="AE1600" s="34"/>
      <c r="AR1600" s="203" t="s">
        <v>209</v>
      </c>
      <c r="AT1600" s="203" t="s">
        <v>204</v>
      </c>
      <c r="AU1600" s="203" t="s">
        <v>82</v>
      </c>
      <c r="AY1600" s="17" t="s">
        <v>201</v>
      </c>
      <c r="BE1600" s="204">
        <f>IF(N1600="základní",J1600,0)</f>
        <v>0</v>
      </c>
      <c r="BF1600" s="204">
        <f>IF(N1600="snížená",J1600,0)</f>
        <v>0</v>
      </c>
      <c r="BG1600" s="204">
        <f>IF(N1600="zákl. přenesená",J1600,0)</f>
        <v>0</v>
      </c>
      <c r="BH1600" s="204">
        <f>IF(N1600="sníž. přenesená",J1600,0)</f>
        <v>0</v>
      </c>
      <c r="BI1600" s="204">
        <f>IF(N1600="nulová",J1600,0)</f>
        <v>0</v>
      </c>
      <c r="BJ1600" s="17" t="s">
        <v>82</v>
      </c>
      <c r="BK1600" s="204">
        <f>ROUND(I1600*H1600,2)</f>
        <v>0</v>
      </c>
      <c r="BL1600" s="17" t="s">
        <v>209</v>
      </c>
      <c r="BM1600" s="203" t="s">
        <v>6659</v>
      </c>
    </row>
    <row r="1601" spans="1:65" s="13" customFormat="1" ht="22.5">
      <c r="B1601" s="205"/>
      <c r="C1601" s="206"/>
      <c r="D1601" s="207" t="s">
        <v>211</v>
      </c>
      <c r="E1601" s="208" t="s">
        <v>1</v>
      </c>
      <c r="F1601" s="209" t="s">
        <v>6660</v>
      </c>
      <c r="G1601" s="206"/>
      <c r="H1601" s="208" t="s">
        <v>1</v>
      </c>
      <c r="I1601" s="210"/>
      <c r="J1601" s="206"/>
      <c r="K1601" s="206"/>
      <c r="L1601" s="211"/>
      <c r="M1601" s="212"/>
      <c r="N1601" s="213"/>
      <c r="O1601" s="213"/>
      <c r="P1601" s="213"/>
      <c r="Q1601" s="213"/>
      <c r="R1601" s="213"/>
      <c r="S1601" s="213"/>
      <c r="T1601" s="214"/>
      <c r="AT1601" s="215" t="s">
        <v>211</v>
      </c>
      <c r="AU1601" s="215" t="s">
        <v>82</v>
      </c>
      <c r="AV1601" s="13" t="s">
        <v>82</v>
      </c>
      <c r="AW1601" s="13" t="s">
        <v>31</v>
      </c>
      <c r="AX1601" s="13" t="s">
        <v>75</v>
      </c>
      <c r="AY1601" s="215" t="s">
        <v>201</v>
      </c>
    </row>
    <row r="1602" spans="1:65" s="14" customFormat="1" ht="11.25">
      <c r="B1602" s="216"/>
      <c r="C1602" s="217"/>
      <c r="D1602" s="207" t="s">
        <v>211</v>
      </c>
      <c r="E1602" s="218" t="s">
        <v>1</v>
      </c>
      <c r="F1602" s="219" t="s">
        <v>84</v>
      </c>
      <c r="G1602" s="217"/>
      <c r="H1602" s="220">
        <v>2</v>
      </c>
      <c r="I1602" s="221"/>
      <c r="J1602" s="217"/>
      <c r="K1602" s="217"/>
      <c r="L1602" s="222"/>
      <c r="M1602" s="223"/>
      <c r="N1602" s="224"/>
      <c r="O1602" s="224"/>
      <c r="P1602" s="224"/>
      <c r="Q1602" s="224"/>
      <c r="R1602" s="224"/>
      <c r="S1602" s="224"/>
      <c r="T1602" s="225"/>
      <c r="AT1602" s="226" t="s">
        <v>211</v>
      </c>
      <c r="AU1602" s="226" t="s">
        <v>82</v>
      </c>
      <c r="AV1602" s="14" t="s">
        <v>84</v>
      </c>
      <c r="AW1602" s="14" t="s">
        <v>31</v>
      </c>
      <c r="AX1602" s="14" t="s">
        <v>75</v>
      </c>
      <c r="AY1602" s="226" t="s">
        <v>201</v>
      </c>
    </row>
    <row r="1603" spans="1:65" s="15" customFormat="1" ht="11.25">
      <c r="B1603" s="245"/>
      <c r="C1603" s="246"/>
      <c r="D1603" s="207" t="s">
        <v>211</v>
      </c>
      <c r="E1603" s="247" t="s">
        <v>1</v>
      </c>
      <c r="F1603" s="248" t="s">
        <v>5560</v>
      </c>
      <c r="G1603" s="246"/>
      <c r="H1603" s="249">
        <v>2</v>
      </c>
      <c r="I1603" s="250"/>
      <c r="J1603" s="246"/>
      <c r="K1603" s="246"/>
      <c r="L1603" s="251"/>
      <c r="M1603" s="252"/>
      <c r="N1603" s="253"/>
      <c r="O1603" s="253"/>
      <c r="P1603" s="253"/>
      <c r="Q1603" s="253"/>
      <c r="R1603" s="253"/>
      <c r="S1603" s="253"/>
      <c r="T1603" s="254"/>
      <c r="AT1603" s="255" t="s">
        <v>211</v>
      </c>
      <c r="AU1603" s="255" t="s">
        <v>82</v>
      </c>
      <c r="AV1603" s="15" t="s">
        <v>209</v>
      </c>
      <c r="AW1603" s="15" t="s">
        <v>31</v>
      </c>
      <c r="AX1603" s="15" t="s">
        <v>82</v>
      </c>
      <c r="AY1603" s="255" t="s">
        <v>201</v>
      </c>
    </row>
    <row r="1604" spans="1:65" s="2" customFormat="1" ht="21.75" customHeight="1">
      <c r="A1604" s="34"/>
      <c r="B1604" s="35"/>
      <c r="C1604" s="192" t="s">
        <v>3363</v>
      </c>
      <c r="D1604" s="192" t="s">
        <v>204</v>
      </c>
      <c r="E1604" s="193" t="s">
        <v>6661</v>
      </c>
      <c r="F1604" s="194" t="s">
        <v>6249</v>
      </c>
      <c r="G1604" s="195" t="s">
        <v>230</v>
      </c>
      <c r="H1604" s="196">
        <v>19</v>
      </c>
      <c r="I1604" s="197"/>
      <c r="J1604" s="198">
        <f>ROUND(I1604*H1604,2)</f>
        <v>0</v>
      </c>
      <c r="K1604" s="194" t="s">
        <v>1</v>
      </c>
      <c r="L1604" s="39"/>
      <c r="M1604" s="199" t="s">
        <v>1</v>
      </c>
      <c r="N1604" s="200" t="s">
        <v>40</v>
      </c>
      <c r="O1604" s="71"/>
      <c r="P1604" s="201">
        <f>O1604*H1604</f>
        <v>0</v>
      </c>
      <c r="Q1604" s="201">
        <v>0</v>
      </c>
      <c r="R1604" s="201">
        <f>Q1604*H1604</f>
        <v>0</v>
      </c>
      <c r="S1604" s="201">
        <v>0</v>
      </c>
      <c r="T1604" s="202">
        <f>S1604*H1604</f>
        <v>0</v>
      </c>
      <c r="U1604" s="34"/>
      <c r="V1604" s="34"/>
      <c r="W1604" s="34"/>
      <c r="X1604" s="34"/>
      <c r="Y1604" s="34"/>
      <c r="Z1604" s="34"/>
      <c r="AA1604" s="34"/>
      <c r="AB1604" s="34"/>
      <c r="AC1604" s="34"/>
      <c r="AD1604" s="34"/>
      <c r="AE1604" s="34"/>
      <c r="AR1604" s="203" t="s">
        <v>209</v>
      </c>
      <c r="AT1604" s="203" t="s">
        <v>204</v>
      </c>
      <c r="AU1604" s="203" t="s">
        <v>82</v>
      </c>
      <c r="AY1604" s="17" t="s">
        <v>201</v>
      </c>
      <c r="BE1604" s="204">
        <f>IF(N1604="základní",J1604,0)</f>
        <v>0</v>
      </c>
      <c r="BF1604" s="204">
        <f>IF(N1604="snížená",J1604,0)</f>
        <v>0</v>
      </c>
      <c r="BG1604" s="204">
        <f>IF(N1604="zákl. přenesená",J1604,0)</f>
        <v>0</v>
      </c>
      <c r="BH1604" s="204">
        <f>IF(N1604="sníž. přenesená",J1604,0)</f>
        <v>0</v>
      </c>
      <c r="BI1604" s="204">
        <f>IF(N1604="nulová",J1604,0)</f>
        <v>0</v>
      </c>
      <c r="BJ1604" s="17" t="s">
        <v>82</v>
      </c>
      <c r="BK1604" s="204">
        <f>ROUND(I1604*H1604,2)</f>
        <v>0</v>
      </c>
      <c r="BL1604" s="17" t="s">
        <v>209</v>
      </c>
      <c r="BM1604" s="203" t="s">
        <v>5703</v>
      </c>
    </row>
    <row r="1605" spans="1:65" s="13" customFormat="1" ht="22.5">
      <c r="B1605" s="205"/>
      <c r="C1605" s="206"/>
      <c r="D1605" s="207" t="s">
        <v>211</v>
      </c>
      <c r="E1605" s="208" t="s">
        <v>1</v>
      </c>
      <c r="F1605" s="209" t="s">
        <v>6660</v>
      </c>
      <c r="G1605" s="206"/>
      <c r="H1605" s="208" t="s">
        <v>1</v>
      </c>
      <c r="I1605" s="210"/>
      <c r="J1605" s="206"/>
      <c r="K1605" s="206"/>
      <c r="L1605" s="211"/>
      <c r="M1605" s="212"/>
      <c r="N1605" s="213"/>
      <c r="O1605" s="213"/>
      <c r="P1605" s="213"/>
      <c r="Q1605" s="213"/>
      <c r="R1605" s="213"/>
      <c r="S1605" s="213"/>
      <c r="T1605" s="214"/>
      <c r="AT1605" s="215" t="s">
        <v>211</v>
      </c>
      <c r="AU1605" s="215" t="s">
        <v>82</v>
      </c>
      <c r="AV1605" s="13" t="s">
        <v>82</v>
      </c>
      <c r="AW1605" s="13" t="s">
        <v>31</v>
      </c>
      <c r="AX1605" s="13" t="s">
        <v>75</v>
      </c>
      <c r="AY1605" s="215" t="s">
        <v>201</v>
      </c>
    </row>
    <row r="1606" spans="1:65" s="14" customFormat="1" ht="11.25">
      <c r="B1606" s="216"/>
      <c r="C1606" s="217"/>
      <c r="D1606" s="207" t="s">
        <v>211</v>
      </c>
      <c r="E1606" s="218" t="s">
        <v>1</v>
      </c>
      <c r="F1606" s="219" t="s">
        <v>421</v>
      </c>
      <c r="G1606" s="217"/>
      <c r="H1606" s="220">
        <v>19</v>
      </c>
      <c r="I1606" s="221"/>
      <c r="J1606" s="217"/>
      <c r="K1606" s="217"/>
      <c r="L1606" s="222"/>
      <c r="M1606" s="223"/>
      <c r="N1606" s="224"/>
      <c r="O1606" s="224"/>
      <c r="P1606" s="224"/>
      <c r="Q1606" s="224"/>
      <c r="R1606" s="224"/>
      <c r="S1606" s="224"/>
      <c r="T1606" s="225"/>
      <c r="AT1606" s="226" t="s">
        <v>211</v>
      </c>
      <c r="AU1606" s="226" t="s">
        <v>82</v>
      </c>
      <c r="AV1606" s="14" t="s">
        <v>84</v>
      </c>
      <c r="AW1606" s="14" t="s">
        <v>31</v>
      </c>
      <c r="AX1606" s="14" t="s">
        <v>75</v>
      </c>
      <c r="AY1606" s="226" t="s">
        <v>201</v>
      </c>
    </row>
    <row r="1607" spans="1:65" s="15" customFormat="1" ht="11.25">
      <c r="B1607" s="245"/>
      <c r="C1607" s="246"/>
      <c r="D1607" s="207" t="s">
        <v>211</v>
      </c>
      <c r="E1607" s="247" t="s">
        <v>1</v>
      </c>
      <c r="F1607" s="248" t="s">
        <v>5560</v>
      </c>
      <c r="G1607" s="246"/>
      <c r="H1607" s="249">
        <v>19</v>
      </c>
      <c r="I1607" s="250"/>
      <c r="J1607" s="246"/>
      <c r="K1607" s="246"/>
      <c r="L1607" s="251"/>
      <c r="M1607" s="252"/>
      <c r="N1607" s="253"/>
      <c r="O1607" s="253"/>
      <c r="P1607" s="253"/>
      <c r="Q1607" s="253"/>
      <c r="R1607" s="253"/>
      <c r="S1607" s="253"/>
      <c r="T1607" s="254"/>
      <c r="AT1607" s="255" t="s">
        <v>211</v>
      </c>
      <c r="AU1607" s="255" t="s">
        <v>82</v>
      </c>
      <c r="AV1607" s="15" t="s">
        <v>209</v>
      </c>
      <c r="AW1607" s="15" t="s">
        <v>31</v>
      </c>
      <c r="AX1607" s="15" t="s">
        <v>82</v>
      </c>
      <c r="AY1607" s="255" t="s">
        <v>201</v>
      </c>
    </row>
    <row r="1608" spans="1:65" s="2" customFormat="1" ht="24">
      <c r="A1608" s="34"/>
      <c r="B1608" s="35"/>
      <c r="C1608" s="192" t="s">
        <v>3367</v>
      </c>
      <c r="D1608" s="192" t="s">
        <v>204</v>
      </c>
      <c r="E1608" s="193" t="s">
        <v>6662</v>
      </c>
      <c r="F1608" s="194" t="s">
        <v>6143</v>
      </c>
      <c r="G1608" s="195" t="s">
        <v>230</v>
      </c>
      <c r="H1608" s="196">
        <v>15</v>
      </c>
      <c r="I1608" s="197"/>
      <c r="J1608" s="198">
        <f>ROUND(I1608*H1608,2)</f>
        <v>0</v>
      </c>
      <c r="K1608" s="194" t="s">
        <v>1</v>
      </c>
      <c r="L1608" s="39"/>
      <c r="M1608" s="199" t="s">
        <v>1</v>
      </c>
      <c r="N1608" s="200" t="s">
        <v>40</v>
      </c>
      <c r="O1608" s="71"/>
      <c r="P1608" s="201">
        <f>O1608*H1608</f>
        <v>0</v>
      </c>
      <c r="Q1608" s="201">
        <v>0</v>
      </c>
      <c r="R1608" s="201">
        <f>Q1608*H1608</f>
        <v>0</v>
      </c>
      <c r="S1608" s="201">
        <v>0</v>
      </c>
      <c r="T1608" s="202">
        <f>S1608*H1608</f>
        <v>0</v>
      </c>
      <c r="U1608" s="34"/>
      <c r="V1608" s="34"/>
      <c r="W1608" s="34"/>
      <c r="X1608" s="34"/>
      <c r="Y1608" s="34"/>
      <c r="Z1608" s="34"/>
      <c r="AA1608" s="34"/>
      <c r="AB1608" s="34"/>
      <c r="AC1608" s="34"/>
      <c r="AD1608" s="34"/>
      <c r="AE1608" s="34"/>
      <c r="AR1608" s="203" t="s">
        <v>209</v>
      </c>
      <c r="AT1608" s="203" t="s">
        <v>204</v>
      </c>
      <c r="AU1608" s="203" t="s">
        <v>82</v>
      </c>
      <c r="AY1608" s="17" t="s">
        <v>201</v>
      </c>
      <c r="BE1608" s="204">
        <f>IF(N1608="základní",J1608,0)</f>
        <v>0</v>
      </c>
      <c r="BF1608" s="204">
        <f>IF(N1608="snížená",J1608,0)</f>
        <v>0</v>
      </c>
      <c r="BG1608" s="204">
        <f>IF(N1608="zákl. přenesená",J1608,0)</f>
        <v>0</v>
      </c>
      <c r="BH1608" s="204">
        <f>IF(N1608="sníž. přenesená",J1608,0)</f>
        <v>0</v>
      </c>
      <c r="BI1608" s="204">
        <f>IF(N1608="nulová",J1608,0)</f>
        <v>0</v>
      </c>
      <c r="BJ1608" s="17" t="s">
        <v>82</v>
      </c>
      <c r="BK1608" s="204">
        <f>ROUND(I1608*H1608,2)</f>
        <v>0</v>
      </c>
      <c r="BL1608" s="17" t="s">
        <v>209</v>
      </c>
      <c r="BM1608" s="203" t="s">
        <v>5797</v>
      </c>
    </row>
    <row r="1609" spans="1:65" s="13" customFormat="1" ht="11.25">
      <c r="B1609" s="205"/>
      <c r="C1609" s="206"/>
      <c r="D1609" s="207" t="s">
        <v>211</v>
      </c>
      <c r="E1609" s="208" t="s">
        <v>1</v>
      </c>
      <c r="F1609" s="209" t="s">
        <v>6144</v>
      </c>
      <c r="G1609" s="206"/>
      <c r="H1609" s="208" t="s">
        <v>1</v>
      </c>
      <c r="I1609" s="210"/>
      <c r="J1609" s="206"/>
      <c r="K1609" s="206"/>
      <c r="L1609" s="211"/>
      <c r="M1609" s="212"/>
      <c r="N1609" s="213"/>
      <c r="O1609" s="213"/>
      <c r="P1609" s="213"/>
      <c r="Q1609" s="213"/>
      <c r="R1609" s="213"/>
      <c r="S1609" s="213"/>
      <c r="T1609" s="214"/>
      <c r="AT1609" s="215" t="s">
        <v>211</v>
      </c>
      <c r="AU1609" s="215" t="s">
        <v>82</v>
      </c>
      <c r="AV1609" s="13" t="s">
        <v>82</v>
      </c>
      <c r="AW1609" s="13" t="s">
        <v>31</v>
      </c>
      <c r="AX1609" s="13" t="s">
        <v>75</v>
      </c>
      <c r="AY1609" s="215" t="s">
        <v>201</v>
      </c>
    </row>
    <row r="1610" spans="1:65" s="13" customFormat="1" ht="11.25">
      <c r="B1610" s="205"/>
      <c r="C1610" s="206"/>
      <c r="D1610" s="207" t="s">
        <v>211</v>
      </c>
      <c r="E1610" s="208" t="s">
        <v>1</v>
      </c>
      <c r="F1610" s="209" t="s">
        <v>6049</v>
      </c>
      <c r="G1610" s="206"/>
      <c r="H1610" s="208" t="s">
        <v>1</v>
      </c>
      <c r="I1610" s="210"/>
      <c r="J1610" s="206"/>
      <c r="K1610" s="206"/>
      <c r="L1610" s="211"/>
      <c r="M1610" s="212"/>
      <c r="N1610" s="213"/>
      <c r="O1610" s="213"/>
      <c r="P1610" s="213"/>
      <c r="Q1610" s="213"/>
      <c r="R1610" s="213"/>
      <c r="S1610" s="213"/>
      <c r="T1610" s="214"/>
      <c r="AT1610" s="215" t="s">
        <v>211</v>
      </c>
      <c r="AU1610" s="215" t="s">
        <v>82</v>
      </c>
      <c r="AV1610" s="13" t="s">
        <v>82</v>
      </c>
      <c r="AW1610" s="13" t="s">
        <v>31</v>
      </c>
      <c r="AX1610" s="13" t="s">
        <v>75</v>
      </c>
      <c r="AY1610" s="215" t="s">
        <v>201</v>
      </c>
    </row>
    <row r="1611" spans="1:65" s="14" customFormat="1" ht="11.25">
      <c r="B1611" s="216"/>
      <c r="C1611" s="217"/>
      <c r="D1611" s="207" t="s">
        <v>211</v>
      </c>
      <c r="E1611" s="218" t="s">
        <v>1</v>
      </c>
      <c r="F1611" s="219" t="s">
        <v>8</v>
      </c>
      <c r="G1611" s="217"/>
      <c r="H1611" s="220">
        <v>15</v>
      </c>
      <c r="I1611" s="221"/>
      <c r="J1611" s="217"/>
      <c r="K1611" s="217"/>
      <c r="L1611" s="222"/>
      <c r="M1611" s="223"/>
      <c r="N1611" s="224"/>
      <c r="O1611" s="224"/>
      <c r="P1611" s="224"/>
      <c r="Q1611" s="224"/>
      <c r="R1611" s="224"/>
      <c r="S1611" s="224"/>
      <c r="T1611" s="225"/>
      <c r="AT1611" s="226" t="s">
        <v>211</v>
      </c>
      <c r="AU1611" s="226" t="s">
        <v>82</v>
      </c>
      <c r="AV1611" s="14" t="s">
        <v>84</v>
      </c>
      <c r="AW1611" s="14" t="s">
        <v>31</v>
      </c>
      <c r="AX1611" s="14" t="s">
        <v>75</v>
      </c>
      <c r="AY1611" s="226" t="s">
        <v>201</v>
      </c>
    </row>
    <row r="1612" spans="1:65" s="15" customFormat="1" ht="11.25">
      <c r="B1612" s="245"/>
      <c r="C1612" s="246"/>
      <c r="D1612" s="207" t="s">
        <v>211</v>
      </c>
      <c r="E1612" s="247" t="s">
        <v>1</v>
      </c>
      <c r="F1612" s="248" t="s">
        <v>5560</v>
      </c>
      <c r="G1612" s="246"/>
      <c r="H1612" s="249">
        <v>15</v>
      </c>
      <c r="I1612" s="250"/>
      <c r="J1612" s="246"/>
      <c r="K1612" s="246"/>
      <c r="L1612" s="251"/>
      <c r="M1612" s="252"/>
      <c r="N1612" s="253"/>
      <c r="O1612" s="253"/>
      <c r="P1612" s="253"/>
      <c r="Q1612" s="253"/>
      <c r="R1612" s="253"/>
      <c r="S1612" s="253"/>
      <c r="T1612" s="254"/>
      <c r="AT1612" s="255" t="s">
        <v>211</v>
      </c>
      <c r="AU1612" s="255" t="s">
        <v>82</v>
      </c>
      <c r="AV1612" s="15" t="s">
        <v>209</v>
      </c>
      <c r="AW1612" s="15" t="s">
        <v>31</v>
      </c>
      <c r="AX1612" s="15" t="s">
        <v>82</v>
      </c>
      <c r="AY1612" s="255" t="s">
        <v>201</v>
      </c>
    </row>
    <row r="1613" spans="1:65" s="2" customFormat="1" ht="44.25" customHeight="1">
      <c r="A1613" s="34"/>
      <c r="B1613" s="35"/>
      <c r="C1613" s="192" t="s">
        <v>3372</v>
      </c>
      <c r="D1613" s="192" t="s">
        <v>204</v>
      </c>
      <c r="E1613" s="193" t="s">
        <v>6663</v>
      </c>
      <c r="F1613" s="194" t="s">
        <v>6587</v>
      </c>
      <c r="G1613" s="195" t="s">
        <v>230</v>
      </c>
      <c r="H1613" s="196">
        <v>12</v>
      </c>
      <c r="I1613" s="197"/>
      <c r="J1613" s="198">
        <f>ROUND(I1613*H1613,2)</f>
        <v>0</v>
      </c>
      <c r="K1613" s="194" t="s">
        <v>1</v>
      </c>
      <c r="L1613" s="39"/>
      <c r="M1613" s="199" t="s">
        <v>1</v>
      </c>
      <c r="N1613" s="200" t="s">
        <v>40</v>
      </c>
      <c r="O1613" s="71"/>
      <c r="P1613" s="201">
        <f>O1613*H1613</f>
        <v>0</v>
      </c>
      <c r="Q1613" s="201">
        <v>0</v>
      </c>
      <c r="R1613" s="201">
        <f>Q1613*H1613</f>
        <v>0</v>
      </c>
      <c r="S1613" s="201">
        <v>0</v>
      </c>
      <c r="T1613" s="202">
        <f>S1613*H1613</f>
        <v>0</v>
      </c>
      <c r="U1613" s="34"/>
      <c r="V1613" s="34"/>
      <c r="W1613" s="34"/>
      <c r="X1613" s="34"/>
      <c r="Y1613" s="34"/>
      <c r="Z1613" s="34"/>
      <c r="AA1613" s="34"/>
      <c r="AB1613" s="34"/>
      <c r="AC1613" s="34"/>
      <c r="AD1613" s="34"/>
      <c r="AE1613" s="34"/>
      <c r="AR1613" s="203" t="s">
        <v>209</v>
      </c>
      <c r="AT1613" s="203" t="s">
        <v>204</v>
      </c>
      <c r="AU1613" s="203" t="s">
        <v>82</v>
      </c>
      <c r="AY1613" s="17" t="s">
        <v>201</v>
      </c>
      <c r="BE1613" s="204">
        <f>IF(N1613="základní",J1613,0)</f>
        <v>0</v>
      </c>
      <c r="BF1613" s="204">
        <f>IF(N1613="snížená",J1613,0)</f>
        <v>0</v>
      </c>
      <c r="BG1613" s="204">
        <f>IF(N1613="zákl. přenesená",J1613,0)</f>
        <v>0</v>
      </c>
      <c r="BH1613" s="204">
        <f>IF(N1613="sníž. přenesená",J1613,0)</f>
        <v>0</v>
      </c>
      <c r="BI1613" s="204">
        <f>IF(N1613="nulová",J1613,0)</f>
        <v>0</v>
      </c>
      <c r="BJ1613" s="17" t="s">
        <v>82</v>
      </c>
      <c r="BK1613" s="204">
        <f>ROUND(I1613*H1613,2)</f>
        <v>0</v>
      </c>
      <c r="BL1613" s="17" t="s">
        <v>209</v>
      </c>
      <c r="BM1613" s="203" t="s">
        <v>6664</v>
      </c>
    </row>
    <row r="1614" spans="1:65" s="13" customFormat="1" ht="11.25">
      <c r="B1614" s="205"/>
      <c r="C1614" s="206"/>
      <c r="D1614" s="207" t="s">
        <v>211</v>
      </c>
      <c r="E1614" s="208" t="s">
        <v>1</v>
      </c>
      <c r="F1614" s="209" t="s">
        <v>6144</v>
      </c>
      <c r="G1614" s="206"/>
      <c r="H1614" s="208" t="s">
        <v>1</v>
      </c>
      <c r="I1614" s="210"/>
      <c r="J1614" s="206"/>
      <c r="K1614" s="206"/>
      <c r="L1614" s="211"/>
      <c r="M1614" s="212"/>
      <c r="N1614" s="213"/>
      <c r="O1614" s="213"/>
      <c r="P1614" s="213"/>
      <c r="Q1614" s="213"/>
      <c r="R1614" s="213"/>
      <c r="S1614" s="213"/>
      <c r="T1614" s="214"/>
      <c r="AT1614" s="215" t="s">
        <v>211</v>
      </c>
      <c r="AU1614" s="215" t="s">
        <v>82</v>
      </c>
      <c r="AV1614" s="13" t="s">
        <v>82</v>
      </c>
      <c r="AW1614" s="13" t="s">
        <v>31</v>
      </c>
      <c r="AX1614" s="13" t="s">
        <v>75</v>
      </c>
      <c r="AY1614" s="215" t="s">
        <v>201</v>
      </c>
    </row>
    <row r="1615" spans="1:65" s="13" customFormat="1" ht="11.25">
      <c r="B1615" s="205"/>
      <c r="C1615" s="206"/>
      <c r="D1615" s="207" t="s">
        <v>211</v>
      </c>
      <c r="E1615" s="208" t="s">
        <v>1</v>
      </c>
      <c r="F1615" s="209" t="s">
        <v>6064</v>
      </c>
      <c r="G1615" s="206"/>
      <c r="H1615" s="208" t="s">
        <v>1</v>
      </c>
      <c r="I1615" s="210"/>
      <c r="J1615" s="206"/>
      <c r="K1615" s="206"/>
      <c r="L1615" s="211"/>
      <c r="M1615" s="212"/>
      <c r="N1615" s="213"/>
      <c r="O1615" s="213"/>
      <c r="P1615" s="213"/>
      <c r="Q1615" s="213"/>
      <c r="R1615" s="213"/>
      <c r="S1615" s="213"/>
      <c r="T1615" s="214"/>
      <c r="AT1615" s="215" t="s">
        <v>211</v>
      </c>
      <c r="AU1615" s="215" t="s">
        <v>82</v>
      </c>
      <c r="AV1615" s="13" t="s">
        <v>82</v>
      </c>
      <c r="AW1615" s="13" t="s">
        <v>31</v>
      </c>
      <c r="AX1615" s="13" t="s">
        <v>75</v>
      </c>
      <c r="AY1615" s="215" t="s">
        <v>201</v>
      </c>
    </row>
    <row r="1616" spans="1:65" s="14" customFormat="1" ht="11.25">
      <c r="B1616" s="216"/>
      <c r="C1616" s="217"/>
      <c r="D1616" s="207" t="s">
        <v>211</v>
      </c>
      <c r="E1616" s="218" t="s">
        <v>1</v>
      </c>
      <c r="F1616" s="219" t="s">
        <v>317</v>
      </c>
      <c r="G1616" s="217"/>
      <c r="H1616" s="220">
        <v>12</v>
      </c>
      <c r="I1616" s="221"/>
      <c r="J1616" s="217"/>
      <c r="K1616" s="217"/>
      <c r="L1616" s="222"/>
      <c r="M1616" s="223"/>
      <c r="N1616" s="224"/>
      <c r="O1616" s="224"/>
      <c r="P1616" s="224"/>
      <c r="Q1616" s="224"/>
      <c r="R1616" s="224"/>
      <c r="S1616" s="224"/>
      <c r="T1616" s="225"/>
      <c r="AT1616" s="226" t="s">
        <v>211</v>
      </c>
      <c r="AU1616" s="226" t="s">
        <v>82</v>
      </c>
      <c r="AV1616" s="14" t="s">
        <v>84</v>
      </c>
      <c r="AW1616" s="14" t="s">
        <v>31</v>
      </c>
      <c r="AX1616" s="14" t="s">
        <v>75</v>
      </c>
      <c r="AY1616" s="226" t="s">
        <v>201</v>
      </c>
    </row>
    <row r="1617" spans="1:65" s="15" customFormat="1" ht="11.25">
      <c r="B1617" s="245"/>
      <c r="C1617" s="246"/>
      <c r="D1617" s="207" t="s">
        <v>211</v>
      </c>
      <c r="E1617" s="247" t="s">
        <v>1</v>
      </c>
      <c r="F1617" s="248" t="s">
        <v>5560</v>
      </c>
      <c r="G1617" s="246"/>
      <c r="H1617" s="249">
        <v>12</v>
      </c>
      <c r="I1617" s="250"/>
      <c r="J1617" s="246"/>
      <c r="K1617" s="246"/>
      <c r="L1617" s="251"/>
      <c r="M1617" s="252"/>
      <c r="N1617" s="253"/>
      <c r="O1617" s="253"/>
      <c r="P1617" s="253"/>
      <c r="Q1617" s="253"/>
      <c r="R1617" s="253"/>
      <c r="S1617" s="253"/>
      <c r="T1617" s="254"/>
      <c r="AT1617" s="255" t="s">
        <v>211</v>
      </c>
      <c r="AU1617" s="255" t="s">
        <v>82</v>
      </c>
      <c r="AV1617" s="15" t="s">
        <v>209</v>
      </c>
      <c r="AW1617" s="15" t="s">
        <v>31</v>
      </c>
      <c r="AX1617" s="15" t="s">
        <v>82</v>
      </c>
      <c r="AY1617" s="255" t="s">
        <v>201</v>
      </c>
    </row>
    <row r="1618" spans="1:65" s="2" customFormat="1" ht="16.5" customHeight="1">
      <c r="A1618" s="34"/>
      <c r="B1618" s="35"/>
      <c r="C1618" s="192" t="s">
        <v>3394</v>
      </c>
      <c r="D1618" s="192" t="s">
        <v>204</v>
      </c>
      <c r="E1618" s="193" t="s">
        <v>6665</v>
      </c>
      <c r="F1618" s="194" t="s">
        <v>6666</v>
      </c>
      <c r="G1618" s="195" t="s">
        <v>2589</v>
      </c>
      <c r="H1618" s="196">
        <v>20</v>
      </c>
      <c r="I1618" s="197"/>
      <c r="J1618" s="198">
        <f t="shared" ref="J1618:J1625" si="100">ROUND(I1618*H1618,2)</f>
        <v>0</v>
      </c>
      <c r="K1618" s="194" t="s">
        <v>1</v>
      </c>
      <c r="L1618" s="39"/>
      <c r="M1618" s="199" t="s">
        <v>1</v>
      </c>
      <c r="N1618" s="200" t="s">
        <v>40</v>
      </c>
      <c r="O1618" s="71"/>
      <c r="P1618" s="201">
        <f t="shared" ref="P1618:P1625" si="101">O1618*H1618</f>
        <v>0</v>
      </c>
      <c r="Q1618" s="201">
        <v>0</v>
      </c>
      <c r="R1618" s="201">
        <f t="shared" ref="R1618:R1625" si="102">Q1618*H1618</f>
        <v>0</v>
      </c>
      <c r="S1618" s="201">
        <v>0</v>
      </c>
      <c r="T1618" s="202">
        <f t="shared" ref="T1618:T1625" si="103">S1618*H1618</f>
        <v>0</v>
      </c>
      <c r="U1618" s="34"/>
      <c r="V1618" s="34"/>
      <c r="W1618" s="34"/>
      <c r="X1618" s="34"/>
      <c r="Y1618" s="34"/>
      <c r="Z1618" s="34"/>
      <c r="AA1618" s="34"/>
      <c r="AB1618" s="34"/>
      <c r="AC1618" s="34"/>
      <c r="AD1618" s="34"/>
      <c r="AE1618" s="34"/>
      <c r="AR1618" s="203" t="s">
        <v>209</v>
      </c>
      <c r="AT1618" s="203" t="s">
        <v>204</v>
      </c>
      <c r="AU1618" s="203" t="s">
        <v>82</v>
      </c>
      <c r="AY1618" s="17" t="s">
        <v>201</v>
      </c>
      <c r="BE1618" s="204">
        <f t="shared" ref="BE1618:BE1625" si="104">IF(N1618="základní",J1618,0)</f>
        <v>0</v>
      </c>
      <c r="BF1618" s="204">
        <f t="shared" ref="BF1618:BF1625" si="105">IF(N1618="snížená",J1618,0)</f>
        <v>0</v>
      </c>
      <c r="BG1618" s="204">
        <f t="shared" ref="BG1618:BG1625" si="106">IF(N1618="zákl. přenesená",J1618,0)</f>
        <v>0</v>
      </c>
      <c r="BH1618" s="204">
        <f t="shared" ref="BH1618:BH1625" si="107">IF(N1618="sníž. přenesená",J1618,0)</f>
        <v>0</v>
      </c>
      <c r="BI1618" s="204">
        <f t="shared" ref="BI1618:BI1625" si="108">IF(N1618="nulová",J1618,0)</f>
        <v>0</v>
      </c>
      <c r="BJ1618" s="17" t="s">
        <v>82</v>
      </c>
      <c r="BK1618" s="204">
        <f t="shared" ref="BK1618:BK1625" si="109">ROUND(I1618*H1618,2)</f>
        <v>0</v>
      </c>
      <c r="BL1618" s="17" t="s">
        <v>209</v>
      </c>
      <c r="BM1618" s="203" t="s">
        <v>6667</v>
      </c>
    </row>
    <row r="1619" spans="1:65" s="2" customFormat="1" ht="16.5" customHeight="1">
      <c r="A1619" s="34"/>
      <c r="B1619" s="35"/>
      <c r="C1619" s="192" t="s">
        <v>3404</v>
      </c>
      <c r="D1619" s="192" t="s">
        <v>204</v>
      </c>
      <c r="E1619" s="193" t="s">
        <v>6668</v>
      </c>
      <c r="F1619" s="194" t="s">
        <v>6669</v>
      </c>
      <c r="G1619" s="195" t="s">
        <v>5992</v>
      </c>
      <c r="H1619" s="196">
        <v>18</v>
      </c>
      <c r="I1619" s="197"/>
      <c r="J1619" s="198">
        <f t="shared" si="100"/>
        <v>0</v>
      </c>
      <c r="K1619" s="194" t="s">
        <v>1</v>
      </c>
      <c r="L1619" s="39"/>
      <c r="M1619" s="199" t="s">
        <v>1</v>
      </c>
      <c r="N1619" s="200" t="s">
        <v>40</v>
      </c>
      <c r="O1619" s="71"/>
      <c r="P1619" s="201">
        <f t="shared" si="101"/>
        <v>0</v>
      </c>
      <c r="Q1619" s="201">
        <v>0</v>
      </c>
      <c r="R1619" s="201">
        <f t="shared" si="102"/>
        <v>0</v>
      </c>
      <c r="S1619" s="201">
        <v>0</v>
      </c>
      <c r="T1619" s="202">
        <f t="shared" si="103"/>
        <v>0</v>
      </c>
      <c r="U1619" s="34"/>
      <c r="V1619" s="34"/>
      <c r="W1619" s="34"/>
      <c r="X1619" s="34"/>
      <c r="Y1619" s="34"/>
      <c r="Z1619" s="34"/>
      <c r="AA1619" s="34"/>
      <c r="AB1619" s="34"/>
      <c r="AC1619" s="34"/>
      <c r="AD1619" s="34"/>
      <c r="AE1619" s="34"/>
      <c r="AR1619" s="203" t="s">
        <v>209</v>
      </c>
      <c r="AT1619" s="203" t="s">
        <v>204</v>
      </c>
      <c r="AU1619" s="203" t="s">
        <v>82</v>
      </c>
      <c r="AY1619" s="17" t="s">
        <v>201</v>
      </c>
      <c r="BE1619" s="204">
        <f t="shared" si="104"/>
        <v>0</v>
      </c>
      <c r="BF1619" s="204">
        <f t="shared" si="105"/>
        <v>0</v>
      </c>
      <c r="BG1619" s="204">
        <f t="shared" si="106"/>
        <v>0</v>
      </c>
      <c r="BH1619" s="204">
        <f t="shared" si="107"/>
        <v>0</v>
      </c>
      <c r="BI1619" s="204">
        <f t="shared" si="108"/>
        <v>0</v>
      </c>
      <c r="BJ1619" s="17" t="s">
        <v>82</v>
      </c>
      <c r="BK1619" s="204">
        <f t="shared" si="109"/>
        <v>0</v>
      </c>
      <c r="BL1619" s="17" t="s">
        <v>209</v>
      </c>
      <c r="BM1619" s="203" t="s">
        <v>6670</v>
      </c>
    </row>
    <row r="1620" spans="1:65" s="2" customFormat="1" ht="16.5" customHeight="1">
      <c r="A1620" s="34"/>
      <c r="B1620" s="35"/>
      <c r="C1620" s="192" t="s">
        <v>3408</v>
      </c>
      <c r="D1620" s="192" t="s">
        <v>204</v>
      </c>
      <c r="E1620" s="193" t="s">
        <v>6671</v>
      </c>
      <c r="F1620" s="194" t="s">
        <v>6155</v>
      </c>
      <c r="G1620" s="195" t="s">
        <v>3106</v>
      </c>
      <c r="H1620" s="241"/>
      <c r="I1620" s="197"/>
      <c r="J1620" s="198">
        <f t="shared" si="100"/>
        <v>0</v>
      </c>
      <c r="K1620" s="194" t="s">
        <v>1</v>
      </c>
      <c r="L1620" s="39"/>
      <c r="M1620" s="199" t="s">
        <v>1</v>
      </c>
      <c r="N1620" s="200" t="s">
        <v>40</v>
      </c>
      <c r="O1620" s="71"/>
      <c r="P1620" s="201">
        <f t="shared" si="101"/>
        <v>0</v>
      </c>
      <c r="Q1620" s="201">
        <v>0</v>
      </c>
      <c r="R1620" s="201">
        <f t="shared" si="102"/>
        <v>0</v>
      </c>
      <c r="S1620" s="201">
        <v>0</v>
      </c>
      <c r="T1620" s="202">
        <f t="shared" si="103"/>
        <v>0</v>
      </c>
      <c r="U1620" s="34"/>
      <c r="V1620" s="34"/>
      <c r="W1620" s="34"/>
      <c r="X1620" s="34"/>
      <c r="Y1620" s="34"/>
      <c r="Z1620" s="34"/>
      <c r="AA1620" s="34"/>
      <c r="AB1620" s="34"/>
      <c r="AC1620" s="34"/>
      <c r="AD1620" s="34"/>
      <c r="AE1620" s="34"/>
      <c r="AR1620" s="203" t="s">
        <v>209</v>
      </c>
      <c r="AT1620" s="203" t="s">
        <v>204</v>
      </c>
      <c r="AU1620" s="203" t="s">
        <v>82</v>
      </c>
      <c r="AY1620" s="17" t="s">
        <v>201</v>
      </c>
      <c r="BE1620" s="204">
        <f t="shared" si="104"/>
        <v>0</v>
      </c>
      <c r="BF1620" s="204">
        <f t="shared" si="105"/>
        <v>0</v>
      </c>
      <c r="BG1620" s="204">
        <f t="shared" si="106"/>
        <v>0</v>
      </c>
      <c r="BH1620" s="204">
        <f t="shared" si="107"/>
        <v>0</v>
      </c>
      <c r="BI1620" s="204">
        <f t="shared" si="108"/>
        <v>0</v>
      </c>
      <c r="BJ1620" s="17" t="s">
        <v>82</v>
      </c>
      <c r="BK1620" s="204">
        <f t="shared" si="109"/>
        <v>0</v>
      </c>
      <c r="BL1620" s="17" t="s">
        <v>209</v>
      </c>
      <c r="BM1620" s="203" t="s">
        <v>6672</v>
      </c>
    </row>
    <row r="1621" spans="1:65" s="2" customFormat="1" ht="16.5" customHeight="1">
      <c r="A1621" s="34"/>
      <c r="B1621" s="35"/>
      <c r="C1621" s="192" t="s">
        <v>3412</v>
      </c>
      <c r="D1621" s="192" t="s">
        <v>204</v>
      </c>
      <c r="E1621" s="193" t="s">
        <v>6673</v>
      </c>
      <c r="F1621" s="194" t="s">
        <v>6157</v>
      </c>
      <c r="G1621" s="195" t="s">
        <v>3106</v>
      </c>
      <c r="H1621" s="241"/>
      <c r="I1621" s="197"/>
      <c r="J1621" s="198">
        <f t="shared" si="100"/>
        <v>0</v>
      </c>
      <c r="K1621" s="194" t="s">
        <v>1</v>
      </c>
      <c r="L1621" s="39"/>
      <c r="M1621" s="199" t="s">
        <v>1</v>
      </c>
      <c r="N1621" s="200" t="s">
        <v>40</v>
      </c>
      <c r="O1621" s="71"/>
      <c r="P1621" s="201">
        <f t="shared" si="101"/>
        <v>0</v>
      </c>
      <c r="Q1621" s="201">
        <v>0</v>
      </c>
      <c r="R1621" s="201">
        <f t="shared" si="102"/>
        <v>0</v>
      </c>
      <c r="S1621" s="201">
        <v>0</v>
      </c>
      <c r="T1621" s="202">
        <f t="shared" si="103"/>
        <v>0</v>
      </c>
      <c r="U1621" s="34"/>
      <c r="V1621" s="34"/>
      <c r="W1621" s="34"/>
      <c r="X1621" s="34"/>
      <c r="Y1621" s="34"/>
      <c r="Z1621" s="34"/>
      <c r="AA1621" s="34"/>
      <c r="AB1621" s="34"/>
      <c r="AC1621" s="34"/>
      <c r="AD1621" s="34"/>
      <c r="AE1621" s="34"/>
      <c r="AR1621" s="203" t="s">
        <v>209</v>
      </c>
      <c r="AT1621" s="203" t="s">
        <v>204</v>
      </c>
      <c r="AU1621" s="203" t="s">
        <v>82</v>
      </c>
      <c r="AY1621" s="17" t="s">
        <v>201</v>
      </c>
      <c r="BE1621" s="204">
        <f t="shared" si="104"/>
        <v>0</v>
      </c>
      <c r="BF1621" s="204">
        <f t="shared" si="105"/>
        <v>0</v>
      </c>
      <c r="BG1621" s="204">
        <f t="shared" si="106"/>
        <v>0</v>
      </c>
      <c r="BH1621" s="204">
        <f t="shared" si="107"/>
        <v>0</v>
      </c>
      <c r="BI1621" s="204">
        <f t="shared" si="108"/>
        <v>0</v>
      </c>
      <c r="BJ1621" s="17" t="s">
        <v>82</v>
      </c>
      <c r="BK1621" s="204">
        <f t="shared" si="109"/>
        <v>0</v>
      </c>
      <c r="BL1621" s="17" t="s">
        <v>209</v>
      </c>
      <c r="BM1621" s="203" t="s">
        <v>6674</v>
      </c>
    </row>
    <row r="1622" spans="1:65" s="2" customFormat="1" ht="16.5" customHeight="1">
      <c r="A1622" s="34"/>
      <c r="B1622" s="35"/>
      <c r="C1622" s="192" t="s">
        <v>3420</v>
      </c>
      <c r="D1622" s="192" t="s">
        <v>204</v>
      </c>
      <c r="E1622" s="193" t="s">
        <v>6675</v>
      </c>
      <c r="F1622" s="194" t="s">
        <v>6159</v>
      </c>
      <c r="G1622" s="195" t="s">
        <v>5992</v>
      </c>
      <c r="H1622" s="196">
        <v>10</v>
      </c>
      <c r="I1622" s="197"/>
      <c r="J1622" s="198">
        <f t="shared" si="100"/>
        <v>0</v>
      </c>
      <c r="K1622" s="194" t="s">
        <v>1</v>
      </c>
      <c r="L1622" s="39"/>
      <c r="M1622" s="199" t="s">
        <v>1</v>
      </c>
      <c r="N1622" s="200" t="s">
        <v>40</v>
      </c>
      <c r="O1622" s="71"/>
      <c r="P1622" s="201">
        <f t="shared" si="101"/>
        <v>0</v>
      </c>
      <c r="Q1622" s="201">
        <v>0</v>
      </c>
      <c r="R1622" s="201">
        <f t="shared" si="102"/>
        <v>0</v>
      </c>
      <c r="S1622" s="201">
        <v>0</v>
      </c>
      <c r="T1622" s="202">
        <f t="shared" si="103"/>
        <v>0</v>
      </c>
      <c r="U1622" s="34"/>
      <c r="V1622" s="34"/>
      <c r="W1622" s="34"/>
      <c r="X1622" s="34"/>
      <c r="Y1622" s="34"/>
      <c r="Z1622" s="34"/>
      <c r="AA1622" s="34"/>
      <c r="AB1622" s="34"/>
      <c r="AC1622" s="34"/>
      <c r="AD1622" s="34"/>
      <c r="AE1622" s="34"/>
      <c r="AR1622" s="203" t="s">
        <v>209</v>
      </c>
      <c r="AT1622" s="203" t="s">
        <v>204</v>
      </c>
      <c r="AU1622" s="203" t="s">
        <v>82</v>
      </c>
      <c r="AY1622" s="17" t="s">
        <v>201</v>
      </c>
      <c r="BE1622" s="204">
        <f t="shared" si="104"/>
        <v>0</v>
      </c>
      <c r="BF1622" s="204">
        <f t="shared" si="105"/>
        <v>0</v>
      </c>
      <c r="BG1622" s="204">
        <f t="shared" si="106"/>
        <v>0</v>
      </c>
      <c r="BH1622" s="204">
        <f t="shared" si="107"/>
        <v>0</v>
      </c>
      <c r="BI1622" s="204">
        <f t="shared" si="108"/>
        <v>0</v>
      </c>
      <c r="BJ1622" s="17" t="s">
        <v>82</v>
      </c>
      <c r="BK1622" s="204">
        <f t="shared" si="109"/>
        <v>0</v>
      </c>
      <c r="BL1622" s="17" t="s">
        <v>209</v>
      </c>
      <c r="BM1622" s="203" t="s">
        <v>6676</v>
      </c>
    </row>
    <row r="1623" spans="1:65" s="2" customFormat="1" ht="16.5" customHeight="1">
      <c r="A1623" s="34"/>
      <c r="B1623" s="35"/>
      <c r="C1623" s="192" t="s">
        <v>3426</v>
      </c>
      <c r="D1623" s="192" t="s">
        <v>204</v>
      </c>
      <c r="E1623" s="193" t="s">
        <v>6677</v>
      </c>
      <c r="F1623" s="194" t="s">
        <v>6161</v>
      </c>
      <c r="G1623" s="195" t="s">
        <v>5992</v>
      </c>
      <c r="H1623" s="196">
        <v>10</v>
      </c>
      <c r="I1623" s="197"/>
      <c r="J1623" s="198">
        <f t="shared" si="100"/>
        <v>0</v>
      </c>
      <c r="K1623" s="194" t="s">
        <v>1</v>
      </c>
      <c r="L1623" s="39"/>
      <c r="M1623" s="199" t="s">
        <v>1</v>
      </c>
      <c r="N1623" s="200" t="s">
        <v>40</v>
      </c>
      <c r="O1623" s="71"/>
      <c r="P1623" s="201">
        <f t="shared" si="101"/>
        <v>0</v>
      </c>
      <c r="Q1623" s="201">
        <v>0</v>
      </c>
      <c r="R1623" s="201">
        <f t="shared" si="102"/>
        <v>0</v>
      </c>
      <c r="S1623" s="201">
        <v>0</v>
      </c>
      <c r="T1623" s="202">
        <f t="shared" si="103"/>
        <v>0</v>
      </c>
      <c r="U1623" s="34"/>
      <c r="V1623" s="34"/>
      <c r="W1623" s="34"/>
      <c r="X1623" s="34"/>
      <c r="Y1623" s="34"/>
      <c r="Z1623" s="34"/>
      <c r="AA1623" s="34"/>
      <c r="AB1623" s="34"/>
      <c r="AC1623" s="34"/>
      <c r="AD1623" s="34"/>
      <c r="AE1623" s="34"/>
      <c r="AR1623" s="203" t="s">
        <v>209</v>
      </c>
      <c r="AT1623" s="203" t="s">
        <v>204</v>
      </c>
      <c r="AU1623" s="203" t="s">
        <v>82</v>
      </c>
      <c r="AY1623" s="17" t="s">
        <v>201</v>
      </c>
      <c r="BE1623" s="204">
        <f t="shared" si="104"/>
        <v>0</v>
      </c>
      <c r="BF1623" s="204">
        <f t="shared" si="105"/>
        <v>0</v>
      </c>
      <c r="BG1623" s="204">
        <f t="shared" si="106"/>
        <v>0</v>
      </c>
      <c r="BH1623" s="204">
        <f t="shared" si="107"/>
        <v>0</v>
      </c>
      <c r="BI1623" s="204">
        <f t="shared" si="108"/>
        <v>0</v>
      </c>
      <c r="BJ1623" s="17" t="s">
        <v>82</v>
      </c>
      <c r="BK1623" s="204">
        <f t="shared" si="109"/>
        <v>0</v>
      </c>
      <c r="BL1623" s="17" t="s">
        <v>209</v>
      </c>
      <c r="BM1623" s="203" t="s">
        <v>6678</v>
      </c>
    </row>
    <row r="1624" spans="1:65" s="2" customFormat="1" ht="21.75" customHeight="1">
      <c r="A1624" s="34"/>
      <c r="B1624" s="35"/>
      <c r="C1624" s="192" t="s">
        <v>3432</v>
      </c>
      <c r="D1624" s="192" t="s">
        <v>204</v>
      </c>
      <c r="E1624" s="193" t="s">
        <v>6679</v>
      </c>
      <c r="F1624" s="194" t="s">
        <v>6163</v>
      </c>
      <c r="G1624" s="195" t="s">
        <v>5992</v>
      </c>
      <c r="H1624" s="196">
        <v>5</v>
      </c>
      <c r="I1624" s="197"/>
      <c r="J1624" s="198">
        <f t="shared" si="100"/>
        <v>0</v>
      </c>
      <c r="K1624" s="194" t="s">
        <v>1</v>
      </c>
      <c r="L1624" s="39"/>
      <c r="M1624" s="199" t="s">
        <v>1</v>
      </c>
      <c r="N1624" s="200" t="s">
        <v>40</v>
      </c>
      <c r="O1624" s="71"/>
      <c r="P1624" s="201">
        <f t="shared" si="101"/>
        <v>0</v>
      </c>
      <c r="Q1624" s="201">
        <v>0</v>
      </c>
      <c r="R1624" s="201">
        <f t="shared" si="102"/>
        <v>0</v>
      </c>
      <c r="S1624" s="201">
        <v>0</v>
      </c>
      <c r="T1624" s="202">
        <f t="shared" si="103"/>
        <v>0</v>
      </c>
      <c r="U1624" s="34"/>
      <c r="V1624" s="34"/>
      <c r="W1624" s="34"/>
      <c r="X1624" s="34"/>
      <c r="Y1624" s="34"/>
      <c r="Z1624" s="34"/>
      <c r="AA1624" s="34"/>
      <c r="AB1624" s="34"/>
      <c r="AC1624" s="34"/>
      <c r="AD1624" s="34"/>
      <c r="AE1624" s="34"/>
      <c r="AR1624" s="203" t="s">
        <v>209</v>
      </c>
      <c r="AT1624" s="203" t="s">
        <v>204</v>
      </c>
      <c r="AU1624" s="203" t="s">
        <v>82</v>
      </c>
      <c r="AY1624" s="17" t="s">
        <v>201</v>
      </c>
      <c r="BE1624" s="204">
        <f t="shared" si="104"/>
        <v>0</v>
      </c>
      <c r="BF1624" s="204">
        <f t="shared" si="105"/>
        <v>0</v>
      </c>
      <c r="BG1624" s="204">
        <f t="shared" si="106"/>
        <v>0</v>
      </c>
      <c r="BH1624" s="204">
        <f t="shared" si="107"/>
        <v>0</v>
      </c>
      <c r="BI1624" s="204">
        <f t="shared" si="108"/>
        <v>0</v>
      </c>
      <c r="BJ1624" s="17" t="s">
        <v>82</v>
      </c>
      <c r="BK1624" s="204">
        <f t="shared" si="109"/>
        <v>0</v>
      </c>
      <c r="BL1624" s="17" t="s">
        <v>209</v>
      </c>
      <c r="BM1624" s="203" t="s">
        <v>6680</v>
      </c>
    </row>
    <row r="1625" spans="1:65" s="2" customFormat="1" ht="16.5" customHeight="1">
      <c r="A1625" s="34"/>
      <c r="B1625" s="35"/>
      <c r="C1625" s="192" t="s">
        <v>3436</v>
      </c>
      <c r="D1625" s="192" t="s">
        <v>204</v>
      </c>
      <c r="E1625" s="193" t="s">
        <v>6681</v>
      </c>
      <c r="F1625" s="194" t="s">
        <v>6170</v>
      </c>
      <c r="G1625" s="195" t="s">
        <v>2526</v>
      </c>
      <c r="H1625" s="196">
        <v>1</v>
      </c>
      <c r="I1625" s="197"/>
      <c r="J1625" s="198">
        <f t="shared" si="100"/>
        <v>0</v>
      </c>
      <c r="K1625" s="194" t="s">
        <v>1</v>
      </c>
      <c r="L1625" s="39"/>
      <c r="M1625" s="199" t="s">
        <v>1</v>
      </c>
      <c r="N1625" s="200" t="s">
        <v>40</v>
      </c>
      <c r="O1625" s="71"/>
      <c r="P1625" s="201">
        <f t="shared" si="101"/>
        <v>0</v>
      </c>
      <c r="Q1625" s="201">
        <v>0</v>
      </c>
      <c r="R1625" s="201">
        <f t="shared" si="102"/>
        <v>0</v>
      </c>
      <c r="S1625" s="201">
        <v>0</v>
      </c>
      <c r="T1625" s="202">
        <f t="shared" si="103"/>
        <v>0</v>
      </c>
      <c r="U1625" s="34"/>
      <c r="V1625" s="34"/>
      <c r="W1625" s="34"/>
      <c r="X1625" s="34"/>
      <c r="Y1625" s="34"/>
      <c r="Z1625" s="34"/>
      <c r="AA1625" s="34"/>
      <c r="AB1625" s="34"/>
      <c r="AC1625" s="34"/>
      <c r="AD1625" s="34"/>
      <c r="AE1625" s="34"/>
      <c r="AR1625" s="203" t="s">
        <v>209</v>
      </c>
      <c r="AT1625" s="203" t="s">
        <v>204</v>
      </c>
      <c r="AU1625" s="203" t="s">
        <v>82</v>
      </c>
      <c r="AY1625" s="17" t="s">
        <v>201</v>
      </c>
      <c r="BE1625" s="204">
        <f t="shared" si="104"/>
        <v>0</v>
      </c>
      <c r="BF1625" s="204">
        <f t="shared" si="105"/>
        <v>0</v>
      </c>
      <c r="BG1625" s="204">
        <f t="shared" si="106"/>
        <v>0</v>
      </c>
      <c r="BH1625" s="204">
        <f t="shared" si="107"/>
        <v>0</v>
      </c>
      <c r="BI1625" s="204">
        <f t="shared" si="108"/>
        <v>0</v>
      </c>
      <c r="BJ1625" s="17" t="s">
        <v>82</v>
      </c>
      <c r="BK1625" s="204">
        <f t="shared" si="109"/>
        <v>0</v>
      </c>
      <c r="BL1625" s="17" t="s">
        <v>209</v>
      </c>
      <c r="BM1625" s="203" t="s">
        <v>6682</v>
      </c>
    </row>
    <row r="1626" spans="1:65" s="12" customFormat="1" ht="25.9" customHeight="1">
      <c r="B1626" s="176"/>
      <c r="C1626" s="177"/>
      <c r="D1626" s="178" t="s">
        <v>74</v>
      </c>
      <c r="E1626" s="179" t="s">
        <v>6683</v>
      </c>
      <c r="F1626" s="179" t="s">
        <v>6684</v>
      </c>
      <c r="G1626" s="177"/>
      <c r="H1626" s="177"/>
      <c r="I1626" s="180"/>
      <c r="J1626" s="181">
        <f>BK1626</f>
        <v>0</v>
      </c>
      <c r="K1626" s="177"/>
      <c r="L1626" s="182"/>
      <c r="M1626" s="183"/>
      <c r="N1626" s="184"/>
      <c r="O1626" s="184"/>
      <c r="P1626" s="185">
        <f>SUM(P1627:P1682)</f>
        <v>0</v>
      </c>
      <c r="Q1626" s="184"/>
      <c r="R1626" s="185">
        <f>SUM(R1627:R1682)</f>
        <v>0</v>
      </c>
      <c r="S1626" s="184"/>
      <c r="T1626" s="186">
        <f>SUM(T1627:T1682)</f>
        <v>0</v>
      </c>
      <c r="AR1626" s="187" t="s">
        <v>82</v>
      </c>
      <c r="AT1626" s="188" t="s">
        <v>74</v>
      </c>
      <c r="AU1626" s="188" t="s">
        <v>75</v>
      </c>
      <c r="AY1626" s="187" t="s">
        <v>201</v>
      </c>
      <c r="BK1626" s="189">
        <f>SUM(BK1627:BK1682)</f>
        <v>0</v>
      </c>
    </row>
    <row r="1627" spans="1:65" s="2" customFormat="1" ht="36">
      <c r="A1627" s="34"/>
      <c r="B1627" s="35"/>
      <c r="C1627" s="192" t="s">
        <v>3442</v>
      </c>
      <c r="D1627" s="192" t="s">
        <v>204</v>
      </c>
      <c r="E1627" s="193" t="s">
        <v>6685</v>
      </c>
      <c r="F1627" s="194" t="s">
        <v>6686</v>
      </c>
      <c r="G1627" s="195" t="s">
        <v>2526</v>
      </c>
      <c r="H1627" s="196">
        <v>1</v>
      </c>
      <c r="I1627" s="197"/>
      <c r="J1627" s="198">
        <f>ROUND(I1627*H1627,2)</f>
        <v>0</v>
      </c>
      <c r="K1627" s="194" t="s">
        <v>1</v>
      </c>
      <c r="L1627" s="39"/>
      <c r="M1627" s="199" t="s">
        <v>1</v>
      </c>
      <c r="N1627" s="200" t="s">
        <v>40</v>
      </c>
      <c r="O1627" s="71"/>
      <c r="P1627" s="201">
        <f>O1627*H1627</f>
        <v>0</v>
      </c>
      <c r="Q1627" s="201">
        <v>0</v>
      </c>
      <c r="R1627" s="201">
        <f>Q1627*H1627</f>
        <v>0</v>
      </c>
      <c r="S1627" s="201">
        <v>0</v>
      </c>
      <c r="T1627" s="202">
        <f>S1627*H1627</f>
        <v>0</v>
      </c>
      <c r="U1627" s="34"/>
      <c r="V1627" s="34"/>
      <c r="W1627" s="34"/>
      <c r="X1627" s="34"/>
      <c r="Y1627" s="34"/>
      <c r="Z1627" s="34"/>
      <c r="AA1627" s="34"/>
      <c r="AB1627" s="34"/>
      <c r="AC1627" s="34"/>
      <c r="AD1627" s="34"/>
      <c r="AE1627" s="34"/>
      <c r="AR1627" s="203" t="s">
        <v>209</v>
      </c>
      <c r="AT1627" s="203" t="s">
        <v>204</v>
      </c>
      <c r="AU1627" s="203" t="s">
        <v>82</v>
      </c>
      <c r="AY1627" s="17" t="s">
        <v>201</v>
      </c>
      <c r="BE1627" s="204">
        <f>IF(N1627="základní",J1627,0)</f>
        <v>0</v>
      </c>
      <c r="BF1627" s="204">
        <f>IF(N1627="snížená",J1627,0)</f>
        <v>0</v>
      </c>
      <c r="BG1627" s="204">
        <f>IF(N1627="zákl. přenesená",J1627,0)</f>
        <v>0</v>
      </c>
      <c r="BH1627" s="204">
        <f>IF(N1627="sníž. přenesená",J1627,0)</f>
        <v>0</v>
      </c>
      <c r="BI1627" s="204">
        <f>IF(N1627="nulová",J1627,0)</f>
        <v>0</v>
      </c>
      <c r="BJ1627" s="17" t="s">
        <v>82</v>
      </c>
      <c r="BK1627" s="204">
        <f>ROUND(I1627*H1627,2)</f>
        <v>0</v>
      </c>
      <c r="BL1627" s="17" t="s">
        <v>209</v>
      </c>
      <c r="BM1627" s="203" t="s">
        <v>6687</v>
      </c>
    </row>
    <row r="1628" spans="1:65" s="13" customFormat="1" ht="11.25">
      <c r="B1628" s="205"/>
      <c r="C1628" s="206"/>
      <c r="D1628" s="207" t="s">
        <v>211</v>
      </c>
      <c r="E1628" s="208" t="s">
        <v>1</v>
      </c>
      <c r="F1628" s="209" t="s">
        <v>6049</v>
      </c>
      <c r="G1628" s="206"/>
      <c r="H1628" s="208" t="s">
        <v>1</v>
      </c>
      <c r="I1628" s="210"/>
      <c r="J1628" s="206"/>
      <c r="K1628" s="206"/>
      <c r="L1628" s="211"/>
      <c r="M1628" s="212"/>
      <c r="N1628" s="213"/>
      <c r="O1628" s="213"/>
      <c r="P1628" s="213"/>
      <c r="Q1628" s="213"/>
      <c r="R1628" s="213"/>
      <c r="S1628" s="213"/>
      <c r="T1628" s="214"/>
      <c r="AT1628" s="215" t="s">
        <v>211</v>
      </c>
      <c r="AU1628" s="215" t="s">
        <v>82</v>
      </c>
      <c r="AV1628" s="13" t="s">
        <v>82</v>
      </c>
      <c r="AW1628" s="13" t="s">
        <v>31</v>
      </c>
      <c r="AX1628" s="13" t="s">
        <v>75</v>
      </c>
      <c r="AY1628" s="215" t="s">
        <v>201</v>
      </c>
    </row>
    <row r="1629" spans="1:65" s="14" customFormat="1" ht="11.25">
      <c r="B1629" s="216"/>
      <c r="C1629" s="217"/>
      <c r="D1629" s="207" t="s">
        <v>211</v>
      </c>
      <c r="E1629" s="218" t="s">
        <v>1</v>
      </c>
      <c r="F1629" s="219" t="s">
        <v>82</v>
      </c>
      <c r="G1629" s="217"/>
      <c r="H1629" s="220">
        <v>1</v>
      </c>
      <c r="I1629" s="221"/>
      <c r="J1629" s="217"/>
      <c r="K1629" s="217"/>
      <c r="L1629" s="222"/>
      <c r="M1629" s="223"/>
      <c r="N1629" s="224"/>
      <c r="O1629" s="224"/>
      <c r="P1629" s="224"/>
      <c r="Q1629" s="224"/>
      <c r="R1629" s="224"/>
      <c r="S1629" s="224"/>
      <c r="T1629" s="225"/>
      <c r="AT1629" s="226" t="s">
        <v>211</v>
      </c>
      <c r="AU1629" s="226" t="s">
        <v>82</v>
      </c>
      <c r="AV1629" s="14" t="s">
        <v>84</v>
      </c>
      <c r="AW1629" s="14" t="s">
        <v>31</v>
      </c>
      <c r="AX1629" s="14" t="s">
        <v>75</v>
      </c>
      <c r="AY1629" s="226" t="s">
        <v>201</v>
      </c>
    </row>
    <row r="1630" spans="1:65" s="15" customFormat="1" ht="11.25">
      <c r="B1630" s="245"/>
      <c r="C1630" s="246"/>
      <c r="D1630" s="207" t="s">
        <v>211</v>
      </c>
      <c r="E1630" s="247" t="s">
        <v>1</v>
      </c>
      <c r="F1630" s="248" t="s">
        <v>5560</v>
      </c>
      <c r="G1630" s="246"/>
      <c r="H1630" s="249">
        <v>1</v>
      </c>
      <c r="I1630" s="250"/>
      <c r="J1630" s="246"/>
      <c r="K1630" s="246"/>
      <c r="L1630" s="251"/>
      <c r="M1630" s="252"/>
      <c r="N1630" s="253"/>
      <c r="O1630" s="253"/>
      <c r="P1630" s="253"/>
      <c r="Q1630" s="253"/>
      <c r="R1630" s="253"/>
      <c r="S1630" s="253"/>
      <c r="T1630" s="254"/>
      <c r="AT1630" s="255" t="s">
        <v>211</v>
      </c>
      <c r="AU1630" s="255" t="s">
        <v>82</v>
      </c>
      <c r="AV1630" s="15" t="s">
        <v>209</v>
      </c>
      <c r="AW1630" s="15" t="s">
        <v>31</v>
      </c>
      <c r="AX1630" s="15" t="s">
        <v>82</v>
      </c>
      <c r="AY1630" s="255" t="s">
        <v>201</v>
      </c>
    </row>
    <row r="1631" spans="1:65" s="2" customFormat="1" ht="24">
      <c r="A1631" s="34"/>
      <c r="B1631" s="35"/>
      <c r="C1631" s="192" t="s">
        <v>3446</v>
      </c>
      <c r="D1631" s="192" t="s">
        <v>204</v>
      </c>
      <c r="E1631" s="193" t="s">
        <v>6688</v>
      </c>
      <c r="F1631" s="194" t="s">
        <v>6299</v>
      </c>
      <c r="G1631" s="195" t="s">
        <v>2526</v>
      </c>
      <c r="H1631" s="196">
        <v>1</v>
      </c>
      <c r="I1631" s="197"/>
      <c r="J1631" s="198">
        <f>ROUND(I1631*H1631,2)</f>
        <v>0</v>
      </c>
      <c r="K1631" s="194" t="s">
        <v>1</v>
      </c>
      <c r="L1631" s="39"/>
      <c r="M1631" s="199" t="s">
        <v>1</v>
      </c>
      <c r="N1631" s="200" t="s">
        <v>40</v>
      </c>
      <c r="O1631" s="71"/>
      <c r="P1631" s="201">
        <f>O1631*H1631</f>
        <v>0</v>
      </c>
      <c r="Q1631" s="201">
        <v>0</v>
      </c>
      <c r="R1631" s="201">
        <f>Q1631*H1631</f>
        <v>0</v>
      </c>
      <c r="S1631" s="201">
        <v>0</v>
      </c>
      <c r="T1631" s="202">
        <f>S1631*H1631</f>
        <v>0</v>
      </c>
      <c r="U1631" s="34"/>
      <c r="V1631" s="34"/>
      <c r="W1631" s="34"/>
      <c r="X1631" s="34"/>
      <c r="Y1631" s="34"/>
      <c r="Z1631" s="34"/>
      <c r="AA1631" s="34"/>
      <c r="AB1631" s="34"/>
      <c r="AC1631" s="34"/>
      <c r="AD1631" s="34"/>
      <c r="AE1631" s="34"/>
      <c r="AR1631" s="203" t="s">
        <v>209</v>
      </c>
      <c r="AT1631" s="203" t="s">
        <v>204</v>
      </c>
      <c r="AU1631" s="203" t="s">
        <v>82</v>
      </c>
      <c r="AY1631" s="17" t="s">
        <v>201</v>
      </c>
      <c r="BE1631" s="204">
        <f>IF(N1631="základní",J1631,0)</f>
        <v>0</v>
      </c>
      <c r="BF1631" s="204">
        <f>IF(N1631="snížená",J1631,0)</f>
        <v>0</v>
      </c>
      <c r="BG1631" s="204">
        <f>IF(N1631="zákl. přenesená",J1631,0)</f>
        <v>0</v>
      </c>
      <c r="BH1631" s="204">
        <f>IF(N1631="sníž. přenesená",J1631,0)</f>
        <v>0</v>
      </c>
      <c r="BI1631" s="204">
        <f>IF(N1631="nulová",J1631,0)</f>
        <v>0</v>
      </c>
      <c r="BJ1631" s="17" t="s">
        <v>82</v>
      </c>
      <c r="BK1631" s="204">
        <f>ROUND(I1631*H1631,2)</f>
        <v>0</v>
      </c>
      <c r="BL1631" s="17" t="s">
        <v>209</v>
      </c>
      <c r="BM1631" s="203" t="s">
        <v>6689</v>
      </c>
    </row>
    <row r="1632" spans="1:65" s="13" customFormat="1" ht="11.25">
      <c r="B1632" s="205"/>
      <c r="C1632" s="206"/>
      <c r="D1632" s="207" t="s">
        <v>211</v>
      </c>
      <c r="E1632" s="208" t="s">
        <v>1</v>
      </c>
      <c r="F1632" s="209" t="s">
        <v>6049</v>
      </c>
      <c r="G1632" s="206"/>
      <c r="H1632" s="208" t="s">
        <v>1</v>
      </c>
      <c r="I1632" s="210"/>
      <c r="J1632" s="206"/>
      <c r="K1632" s="206"/>
      <c r="L1632" s="211"/>
      <c r="M1632" s="212"/>
      <c r="N1632" s="213"/>
      <c r="O1632" s="213"/>
      <c r="P1632" s="213"/>
      <c r="Q1632" s="213"/>
      <c r="R1632" s="213"/>
      <c r="S1632" s="213"/>
      <c r="T1632" s="214"/>
      <c r="AT1632" s="215" t="s">
        <v>211</v>
      </c>
      <c r="AU1632" s="215" t="s">
        <v>82</v>
      </c>
      <c r="AV1632" s="13" t="s">
        <v>82</v>
      </c>
      <c r="AW1632" s="13" t="s">
        <v>31</v>
      </c>
      <c r="AX1632" s="13" t="s">
        <v>75</v>
      </c>
      <c r="AY1632" s="215" t="s">
        <v>201</v>
      </c>
    </row>
    <row r="1633" spans="1:65" s="14" customFormat="1" ht="11.25">
      <c r="B1633" s="216"/>
      <c r="C1633" s="217"/>
      <c r="D1633" s="207" t="s">
        <v>211</v>
      </c>
      <c r="E1633" s="218" t="s">
        <v>1</v>
      </c>
      <c r="F1633" s="219" t="s">
        <v>82</v>
      </c>
      <c r="G1633" s="217"/>
      <c r="H1633" s="220">
        <v>1</v>
      </c>
      <c r="I1633" s="221"/>
      <c r="J1633" s="217"/>
      <c r="K1633" s="217"/>
      <c r="L1633" s="222"/>
      <c r="M1633" s="223"/>
      <c r="N1633" s="224"/>
      <c r="O1633" s="224"/>
      <c r="P1633" s="224"/>
      <c r="Q1633" s="224"/>
      <c r="R1633" s="224"/>
      <c r="S1633" s="224"/>
      <c r="T1633" s="225"/>
      <c r="AT1633" s="226" t="s">
        <v>211</v>
      </c>
      <c r="AU1633" s="226" t="s">
        <v>82</v>
      </c>
      <c r="AV1633" s="14" t="s">
        <v>84</v>
      </c>
      <c r="AW1633" s="14" t="s">
        <v>31</v>
      </c>
      <c r="AX1633" s="14" t="s">
        <v>75</v>
      </c>
      <c r="AY1633" s="226" t="s">
        <v>201</v>
      </c>
    </row>
    <row r="1634" spans="1:65" s="15" customFormat="1" ht="11.25">
      <c r="B1634" s="245"/>
      <c r="C1634" s="246"/>
      <c r="D1634" s="207" t="s">
        <v>211</v>
      </c>
      <c r="E1634" s="247" t="s">
        <v>1</v>
      </c>
      <c r="F1634" s="248" t="s">
        <v>5560</v>
      </c>
      <c r="G1634" s="246"/>
      <c r="H1634" s="249">
        <v>1</v>
      </c>
      <c r="I1634" s="250"/>
      <c r="J1634" s="246"/>
      <c r="K1634" s="246"/>
      <c r="L1634" s="251"/>
      <c r="M1634" s="252"/>
      <c r="N1634" s="253"/>
      <c r="O1634" s="253"/>
      <c r="P1634" s="253"/>
      <c r="Q1634" s="253"/>
      <c r="R1634" s="253"/>
      <c r="S1634" s="253"/>
      <c r="T1634" s="254"/>
      <c r="AT1634" s="255" t="s">
        <v>211</v>
      </c>
      <c r="AU1634" s="255" t="s">
        <v>82</v>
      </c>
      <c r="AV1634" s="15" t="s">
        <v>209</v>
      </c>
      <c r="AW1634" s="15" t="s">
        <v>31</v>
      </c>
      <c r="AX1634" s="15" t="s">
        <v>82</v>
      </c>
      <c r="AY1634" s="255" t="s">
        <v>201</v>
      </c>
    </row>
    <row r="1635" spans="1:65" s="2" customFormat="1" ht="24">
      <c r="A1635" s="34"/>
      <c r="B1635" s="35"/>
      <c r="C1635" s="192" t="s">
        <v>3453</v>
      </c>
      <c r="D1635" s="192" t="s">
        <v>204</v>
      </c>
      <c r="E1635" s="193" t="s">
        <v>6690</v>
      </c>
      <c r="F1635" s="194" t="s">
        <v>6299</v>
      </c>
      <c r="G1635" s="195" t="s">
        <v>2526</v>
      </c>
      <c r="H1635" s="196">
        <v>1</v>
      </c>
      <c r="I1635" s="197"/>
      <c r="J1635" s="198">
        <f>ROUND(I1635*H1635,2)</f>
        <v>0</v>
      </c>
      <c r="K1635" s="194" t="s">
        <v>1</v>
      </c>
      <c r="L1635" s="39"/>
      <c r="M1635" s="199" t="s">
        <v>1</v>
      </c>
      <c r="N1635" s="200" t="s">
        <v>40</v>
      </c>
      <c r="O1635" s="71"/>
      <c r="P1635" s="201">
        <f>O1635*H1635</f>
        <v>0</v>
      </c>
      <c r="Q1635" s="201">
        <v>0</v>
      </c>
      <c r="R1635" s="201">
        <f>Q1635*H1635</f>
        <v>0</v>
      </c>
      <c r="S1635" s="201">
        <v>0</v>
      </c>
      <c r="T1635" s="202">
        <f>S1635*H1635</f>
        <v>0</v>
      </c>
      <c r="U1635" s="34"/>
      <c r="V1635" s="34"/>
      <c r="W1635" s="34"/>
      <c r="X1635" s="34"/>
      <c r="Y1635" s="34"/>
      <c r="Z1635" s="34"/>
      <c r="AA1635" s="34"/>
      <c r="AB1635" s="34"/>
      <c r="AC1635" s="34"/>
      <c r="AD1635" s="34"/>
      <c r="AE1635" s="34"/>
      <c r="AR1635" s="203" t="s">
        <v>209</v>
      </c>
      <c r="AT1635" s="203" t="s">
        <v>204</v>
      </c>
      <c r="AU1635" s="203" t="s">
        <v>82</v>
      </c>
      <c r="AY1635" s="17" t="s">
        <v>201</v>
      </c>
      <c r="BE1635" s="204">
        <f>IF(N1635="základní",J1635,0)</f>
        <v>0</v>
      </c>
      <c r="BF1635" s="204">
        <f>IF(N1635="snížená",J1635,0)</f>
        <v>0</v>
      </c>
      <c r="BG1635" s="204">
        <f>IF(N1635="zákl. přenesená",J1635,0)</f>
        <v>0</v>
      </c>
      <c r="BH1635" s="204">
        <f>IF(N1635="sníž. přenesená",J1635,0)</f>
        <v>0</v>
      </c>
      <c r="BI1635" s="204">
        <f>IF(N1635="nulová",J1635,0)</f>
        <v>0</v>
      </c>
      <c r="BJ1635" s="17" t="s">
        <v>82</v>
      </c>
      <c r="BK1635" s="204">
        <f>ROUND(I1635*H1635,2)</f>
        <v>0</v>
      </c>
      <c r="BL1635" s="17" t="s">
        <v>209</v>
      </c>
      <c r="BM1635" s="203" t="s">
        <v>6691</v>
      </c>
    </row>
    <row r="1636" spans="1:65" s="13" customFormat="1" ht="11.25">
      <c r="B1636" s="205"/>
      <c r="C1636" s="206"/>
      <c r="D1636" s="207" t="s">
        <v>211</v>
      </c>
      <c r="E1636" s="208" t="s">
        <v>1</v>
      </c>
      <c r="F1636" s="209" t="s">
        <v>6049</v>
      </c>
      <c r="G1636" s="206"/>
      <c r="H1636" s="208" t="s">
        <v>1</v>
      </c>
      <c r="I1636" s="210"/>
      <c r="J1636" s="206"/>
      <c r="K1636" s="206"/>
      <c r="L1636" s="211"/>
      <c r="M1636" s="212"/>
      <c r="N1636" s="213"/>
      <c r="O1636" s="213"/>
      <c r="P1636" s="213"/>
      <c r="Q1636" s="213"/>
      <c r="R1636" s="213"/>
      <c r="S1636" s="213"/>
      <c r="T1636" s="214"/>
      <c r="AT1636" s="215" t="s">
        <v>211</v>
      </c>
      <c r="AU1636" s="215" t="s">
        <v>82</v>
      </c>
      <c r="AV1636" s="13" t="s">
        <v>82</v>
      </c>
      <c r="AW1636" s="13" t="s">
        <v>31</v>
      </c>
      <c r="AX1636" s="13" t="s">
        <v>75</v>
      </c>
      <c r="AY1636" s="215" t="s">
        <v>201</v>
      </c>
    </row>
    <row r="1637" spans="1:65" s="14" customFormat="1" ht="11.25">
      <c r="B1637" s="216"/>
      <c r="C1637" s="217"/>
      <c r="D1637" s="207" t="s">
        <v>211</v>
      </c>
      <c r="E1637" s="218" t="s">
        <v>1</v>
      </c>
      <c r="F1637" s="219" t="s">
        <v>82</v>
      </c>
      <c r="G1637" s="217"/>
      <c r="H1637" s="220">
        <v>1</v>
      </c>
      <c r="I1637" s="221"/>
      <c r="J1637" s="217"/>
      <c r="K1637" s="217"/>
      <c r="L1637" s="222"/>
      <c r="M1637" s="223"/>
      <c r="N1637" s="224"/>
      <c r="O1637" s="224"/>
      <c r="P1637" s="224"/>
      <c r="Q1637" s="224"/>
      <c r="R1637" s="224"/>
      <c r="S1637" s="224"/>
      <c r="T1637" s="225"/>
      <c r="AT1637" s="226" t="s">
        <v>211</v>
      </c>
      <c r="AU1637" s="226" t="s">
        <v>82</v>
      </c>
      <c r="AV1637" s="14" t="s">
        <v>84</v>
      </c>
      <c r="AW1637" s="14" t="s">
        <v>31</v>
      </c>
      <c r="AX1637" s="14" t="s">
        <v>75</v>
      </c>
      <c r="AY1637" s="226" t="s">
        <v>201</v>
      </c>
    </row>
    <row r="1638" spans="1:65" s="15" customFormat="1" ht="11.25">
      <c r="B1638" s="245"/>
      <c r="C1638" s="246"/>
      <c r="D1638" s="207" t="s">
        <v>211</v>
      </c>
      <c r="E1638" s="247" t="s">
        <v>1</v>
      </c>
      <c r="F1638" s="248" t="s">
        <v>5560</v>
      </c>
      <c r="G1638" s="246"/>
      <c r="H1638" s="249">
        <v>1</v>
      </c>
      <c r="I1638" s="250"/>
      <c r="J1638" s="246"/>
      <c r="K1638" s="246"/>
      <c r="L1638" s="251"/>
      <c r="M1638" s="252"/>
      <c r="N1638" s="253"/>
      <c r="O1638" s="253"/>
      <c r="P1638" s="253"/>
      <c r="Q1638" s="253"/>
      <c r="R1638" s="253"/>
      <c r="S1638" s="253"/>
      <c r="T1638" s="254"/>
      <c r="AT1638" s="255" t="s">
        <v>211</v>
      </c>
      <c r="AU1638" s="255" t="s">
        <v>82</v>
      </c>
      <c r="AV1638" s="15" t="s">
        <v>209</v>
      </c>
      <c r="AW1638" s="15" t="s">
        <v>31</v>
      </c>
      <c r="AX1638" s="15" t="s">
        <v>82</v>
      </c>
      <c r="AY1638" s="255" t="s">
        <v>201</v>
      </c>
    </row>
    <row r="1639" spans="1:65" s="2" customFormat="1" ht="16.5" customHeight="1">
      <c r="A1639" s="34"/>
      <c r="B1639" s="35"/>
      <c r="C1639" s="192" t="s">
        <v>3457</v>
      </c>
      <c r="D1639" s="192" t="s">
        <v>204</v>
      </c>
      <c r="E1639" s="193" t="s">
        <v>6692</v>
      </c>
      <c r="F1639" s="194" t="s">
        <v>6606</v>
      </c>
      <c r="G1639" s="195" t="s">
        <v>2526</v>
      </c>
      <c r="H1639" s="196">
        <v>2</v>
      </c>
      <c r="I1639" s="197"/>
      <c r="J1639" s="198">
        <f>ROUND(I1639*H1639,2)</f>
        <v>0</v>
      </c>
      <c r="K1639" s="194" t="s">
        <v>1</v>
      </c>
      <c r="L1639" s="39"/>
      <c r="M1639" s="199" t="s">
        <v>1</v>
      </c>
      <c r="N1639" s="200" t="s">
        <v>40</v>
      </c>
      <c r="O1639" s="71"/>
      <c r="P1639" s="201">
        <f>O1639*H1639</f>
        <v>0</v>
      </c>
      <c r="Q1639" s="201">
        <v>0</v>
      </c>
      <c r="R1639" s="201">
        <f>Q1639*H1639</f>
        <v>0</v>
      </c>
      <c r="S1639" s="201">
        <v>0</v>
      </c>
      <c r="T1639" s="202">
        <f>S1639*H1639</f>
        <v>0</v>
      </c>
      <c r="U1639" s="34"/>
      <c r="V1639" s="34"/>
      <c r="W1639" s="34"/>
      <c r="X1639" s="34"/>
      <c r="Y1639" s="34"/>
      <c r="Z1639" s="34"/>
      <c r="AA1639" s="34"/>
      <c r="AB1639" s="34"/>
      <c r="AC1639" s="34"/>
      <c r="AD1639" s="34"/>
      <c r="AE1639" s="34"/>
      <c r="AR1639" s="203" t="s">
        <v>209</v>
      </c>
      <c r="AT1639" s="203" t="s">
        <v>204</v>
      </c>
      <c r="AU1639" s="203" t="s">
        <v>82</v>
      </c>
      <c r="AY1639" s="17" t="s">
        <v>201</v>
      </c>
      <c r="BE1639" s="204">
        <f>IF(N1639="základní",J1639,0)</f>
        <v>0</v>
      </c>
      <c r="BF1639" s="204">
        <f>IF(N1639="snížená",J1639,0)</f>
        <v>0</v>
      </c>
      <c r="BG1639" s="204">
        <f>IF(N1639="zákl. přenesená",J1639,0)</f>
        <v>0</v>
      </c>
      <c r="BH1639" s="204">
        <f>IF(N1639="sníž. přenesená",J1639,0)</f>
        <v>0</v>
      </c>
      <c r="BI1639" s="204">
        <f>IF(N1639="nulová",J1639,0)</f>
        <v>0</v>
      </c>
      <c r="BJ1639" s="17" t="s">
        <v>82</v>
      </c>
      <c r="BK1639" s="204">
        <f>ROUND(I1639*H1639,2)</f>
        <v>0</v>
      </c>
      <c r="BL1639" s="17" t="s">
        <v>209</v>
      </c>
      <c r="BM1639" s="203" t="s">
        <v>6693</v>
      </c>
    </row>
    <row r="1640" spans="1:65" s="13" customFormat="1" ht="11.25">
      <c r="B1640" s="205"/>
      <c r="C1640" s="206"/>
      <c r="D1640" s="207" t="s">
        <v>211</v>
      </c>
      <c r="E1640" s="208" t="s">
        <v>1</v>
      </c>
      <c r="F1640" s="209" t="s">
        <v>6309</v>
      </c>
      <c r="G1640" s="206"/>
      <c r="H1640" s="208" t="s">
        <v>1</v>
      </c>
      <c r="I1640" s="210"/>
      <c r="J1640" s="206"/>
      <c r="K1640" s="206"/>
      <c r="L1640" s="211"/>
      <c r="M1640" s="212"/>
      <c r="N1640" s="213"/>
      <c r="O1640" s="213"/>
      <c r="P1640" s="213"/>
      <c r="Q1640" s="213"/>
      <c r="R1640" s="213"/>
      <c r="S1640" s="213"/>
      <c r="T1640" s="214"/>
      <c r="AT1640" s="215" t="s">
        <v>211</v>
      </c>
      <c r="AU1640" s="215" t="s">
        <v>82</v>
      </c>
      <c r="AV1640" s="13" t="s">
        <v>82</v>
      </c>
      <c r="AW1640" s="13" t="s">
        <v>31</v>
      </c>
      <c r="AX1640" s="13" t="s">
        <v>75</v>
      </c>
      <c r="AY1640" s="215" t="s">
        <v>201</v>
      </c>
    </row>
    <row r="1641" spans="1:65" s="14" customFormat="1" ht="11.25">
      <c r="B1641" s="216"/>
      <c r="C1641" s="217"/>
      <c r="D1641" s="207" t="s">
        <v>211</v>
      </c>
      <c r="E1641" s="218" t="s">
        <v>1</v>
      </c>
      <c r="F1641" s="219" t="s">
        <v>84</v>
      </c>
      <c r="G1641" s="217"/>
      <c r="H1641" s="220">
        <v>2</v>
      </c>
      <c r="I1641" s="221"/>
      <c r="J1641" s="217"/>
      <c r="K1641" s="217"/>
      <c r="L1641" s="222"/>
      <c r="M1641" s="223"/>
      <c r="N1641" s="224"/>
      <c r="O1641" s="224"/>
      <c r="P1641" s="224"/>
      <c r="Q1641" s="224"/>
      <c r="R1641" s="224"/>
      <c r="S1641" s="224"/>
      <c r="T1641" s="225"/>
      <c r="AT1641" s="226" t="s">
        <v>211</v>
      </c>
      <c r="AU1641" s="226" t="s">
        <v>82</v>
      </c>
      <c r="AV1641" s="14" t="s">
        <v>84</v>
      </c>
      <c r="AW1641" s="14" t="s">
        <v>31</v>
      </c>
      <c r="AX1641" s="14" t="s">
        <v>75</v>
      </c>
      <c r="AY1641" s="226" t="s">
        <v>201</v>
      </c>
    </row>
    <row r="1642" spans="1:65" s="15" customFormat="1" ht="11.25">
      <c r="B1642" s="245"/>
      <c r="C1642" s="246"/>
      <c r="D1642" s="207" t="s">
        <v>211</v>
      </c>
      <c r="E1642" s="247" t="s">
        <v>1</v>
      </c>
      <c r="F1642" s="248" t="s">
        <v>5560</v>
      </c>
      <c r="G1642" s="246"/>
      <c r="H1642" s="249">
        <v>2</v>
      </c>
      <c r="I1642" s="250"/>
      <c r="J1642" s="246"/>
      <c r="K1642" s="246"/>
      <c r="L1642" s="251"/>
      <c r="M1642" s="252"/>
      <c r="N1642" s="253"/>
      <c r="O1642" s="253"/>
      <c r="P1642" s="253"/>
      <c r="Q1642" s="253"/>
      <c r="R1642" s="253"/>
      <c r="S1642" s="253"/>
      <c r="T1642" s="254"/>
      <c r="AT1642" s="255" t="s">
        <v>211</v>
      </c>
      <c r="AU1642" s="255" t="s">
        <v>82</v>
      </c>
      <c r="AV1642" s="15" t="s">
        <v>209</v>
      </c>
      <c r="AW1642" s="15" t="s">
        <v>31</v>
      </c>
      <c r="AX1642" s="15" t="s">
        <v>82</v>
      </c>
      <c r="AY1642" s="255" t="s">
        <v>201</v>
      </c>
    </row>
    <row r="1643" spans="1:65" s="2" customFormat="1" ht="36">
      <c r="A1643" s="34"/>
      <c r="B1643" s="35"/>
      <c r="C1643" s="192" t="s">
        <v>3461</v>
      </c>
      <c r="D1643" s="192" t="s">
        <v>204</v>
      </c>
      <c r="E1643" s="193" t="s">
        <v>6694</v>
      </c>
      <c r="F1643" s="194" t="s">
        <v>6205</v>
      </c>
      <c r="G1643" s="195" t="s">
        <v>2526</v>
      </c>
      <c r="H1643" s="196">
        <v>1</v>
      </c>
      <c r="I1643" s="197"/>
      <c r="J1643" s="198">
        <f>ROUND(I1643*H1643,2)</f>
        <v>0</v>
      </c>
      <c r="K1643" s="194" t="s">
        <v>1</v>
      </c>
      <c r="L1643" s="39"/>
      <c r="M1643" s="199" t="s">
        <v>1</v>
      </c>
      <c r="N1643" s="200" t="s">
        <v>40</v>
      </c>
      <c r="O1643" s="71"/>
      <c r="P1643" s="201">
        <f>O1643*H1643</f>
        <v>0</v>
      </c>
      <c r="Q1643" s="201">
        <v>0</v>
      </c>
      <c r="R1643" s="201">
        <f>Q1643*H1643</f>
        <v>0</v>
      </c>
      <c r="S1643" s="201">
        <v>0</v>
      </c>
      <c r="T1643" s="202">
        <f>S1643*H1643</f>
        <v>0</v>
      </c>
      <c r="U1643" s="34"/>
      <c r="V1643" s="34"/>
      <c r="W1643" s="34"/>
      <c r="X1643" s="34"/>
      <c r="Y1643" s="34"/>
      <c r="Z1643" s="34"/>
      <c r="AA1643" s="34"/>
      <c r="AB1643" s="34"/>
      <c r="AC1643" s="34"/>
      <c r="AD1643" s="34"/>
      <c r="AE1643" s="34"/>
      <c r="AR1643" s="203" t="s">
        <v>209</v>
      </c>
      <c r="AT1643" s="203" t="s">
        <v>204</v>
      </c>
      <c r="AU1643" s="203" t="s">
        <v>82</v>
      </c>
      <c r="AY1643" s="17" t="s">
        <v>201</v>
      </c>
      <c r="BE1643" s="204">
        <f>IF(N1643="základní",J1643,0)</f>
        <v>0</v>
      </c>
      <c r="BF1643" s="204">
        <f>IF(N1643="snížená",J1643,0)</f>
        <v>0</v>
      </c>
      <c r="BG1643" s="204">
        <f>IF(N1643="zákl. přenesená",J1643,0)</f>
        <v>0</v>
      </c>
      <c r="BH1643" s="204">
        <f>IF(N1643="sníž. přenesená",J1643,0)</f>
        <v>0</v>
      </c>
      <c r="BI1643" s="204">
        <f>IF(N1643="nulová",J1643,0)</f>
        <v>0</v>
      </c>
      <c r="BJ1643" s="17" t="s">
        <v>82</v>
      </c>
      <c r="BK1643" s="204">
        <f>ROUND(I1643*H1643,2)</f>
        <v>0</v>
      </c>
      <c r="BL1643" s="17" t="s">
        <v>209</v>
      </c>
      <c r="BM1643" s="203" t="s">
        <v>3109</v>
      </c>
    </row>
    <row r="1644" spans="1:65" s="13" customFormat="1" ht="11.25">
      <c r="B1644" s="205"/>
      <c r="C1644" s="206"/>
      <c r="D1644" s="207" t="s">
        <v>211</v>
      </c>
      <c r="E1644" s="208" t="s">
        <v>1</v>
      </c>
      <c r="F1644" s="209" t="s">
        <v>6091</v>
      </c>
      <c r="G1644" s="206"/>
      <c r="H1644" s="208" t="s">
        <v>1</v>
      </c>
      <c r="I1644" s="210"/>
      <c r="J1644" s="206"/>
      <c r="K1644" s="206"/>
      <c r="L1644" s="211"/>
      <c r="M1644" s="212"/>
      <c r="N1644" s="213"/>
      <c r="O1644" s="213"/>
      <c r="P1644" s="213"/>
      <c r="Q1644" s="213"/>
      <c r="R1644" s="213"/>
      <c r="S1644" s="213"/>
      <c r="T1644" s="214"/>
      <c r="AT1644" s="215" t="s">
        <v>211</v>
      </c>
      <c r="AU1644" s="215" t="s">
        <v>82</v>
      </c>
      <c r="AV1644" s="13" t="s">
        <v>82</v>
      </c>
      <c r="AW1644" s="13" t="s">
        <v>31</v>
      </c>
      <c r="AX1644" s="13" t="s">
        <v>75</v>
      </c>
      <c r="AY1644" s="215" t="s">
        <v>201</v>
      </c>
    </row>
    <row r="1645" spans="1:65" s="13" customFormat="1" ht="11.25">
      <c r="B1645" s="205"/>
      <c r="C1645" s="206"/>
      <c r="D1645" s="207" t="s">
        <v>211</v>
      </c>
      <c r="E1645" s="208" t="s">
        <v>1</v>
      </c>
      <c r="F1645" s="209" t="s">
        <v>6309</v>
      </c>
      <c r="G1645" s="206"/>
      <c r="H1645" s="208" t="s">
        <v>1</v>
      </c>
      <c r="I1645" s="210"/>
      <c r="J1645" s="206"/>
      <c r="K1645" s="206"/>
      <c r="L1645" s="211"/>
      <c r="M1645" s="212"/>
      <c r="N1645" s="213"/>
      <c r="O1645" s="213"/>
      <c r="P1645" s="213"/>
      <c r="Q1645" s="213"/>
      <c r="R1645" s="213"/>
      <c r="S1645" s="213"/>
      <c r="T1645" s="214"/>
      <c r="AT1645" s="215" t="s">
        <v>211</v>
      </c>
      <c r="AU1645" s="215" t="s">
        <v>82</v>
      </c>
      <c r="AV1645" s="13" t="s">
        <v>82</v>
      </c>
      <c r="AW1645" s="13" t="s">
        <v>31</v>
      </c>
      <c r="AX1645" s="13" t="s">
        <v>75</v>
      </c>
      <c r="AY1645" s="215" t="s">
        <v>201</v>
      </c>
    </row>
    <row r="1646" spans="1:65" s="14" customFormat="1" ht="11.25">
      <c r="B1646" s="216"/>
      <c r="C1646" s="217"/>
      <c r="D1646" s="207" t="s">
        <v>211</v>
      </c>
      <c r="E1646" s="218" t="s">
        <v>1</v>
      </c>
      <c r="F1646" s="219" t="s">
        <v>82</v>
      </c>
      <c r="G1646" s="217"/>
      <c r="H1646" s="220">
        <v>1</v>
      </c>
      <c r="I1646" s="221"/>
      <c r="J1646" s="217"/>
      <c r="K1646" s="217"/>
      <c r="L1646" s="222"/>
      <c r="M1646" s="223"/>
      <c r="N1646" s="224"/>
      <c r="O1646" s="224"/>
      <c r="P1646" s="224"/>
      <c r="Q1646" s="224"/>
      <c r="R1646" s="224"/>
      <c r="S1646" s="224"/>
      <c r="T1646" s="225"/>
      <c r="AT1646" s="226" t="s">
        <v>211</v>
      </c>
      <c r="AU1646" s="226" t="s">
        <v>82</v>
      </c>
      <c r="AV1646" s="14" t="s">
        <v>84</v>
      </c>
      <c r="AW1646" s="14" t="s">
        <v>31</v>
      </c>
      <c r="AX1646" s="14" t="s">
        <v>75</v>
      </c>
      <c r="AY1646" s="226" t="s">
        <v>201</v>
      </c>
    </row>
    <row r="1647" spans="1:65" s="15" customFormat="1" ht="11.25">
      <c r="B1647" s="245"/>
      <c r="C1647" s="246"/>
      <c r="D1647" s="207" t="s">
        <v>211</v>
      </c>
      <c r="E1647" s="247" t="s">
        <v>1</v>
      </c>
      <c r="F1647" s="248" t="s">
        <v>5560</v>
      </c>
      <c r="G1647" s="246"/>
      <c r="H1647" s="249">
        <v>1</v>
      </c>
      <c r="I1647" s="250"/>
      <c r="J1647" s="246"/>
      <c r="K1647" s="246"/>
      <c r="L1647" s="251"/>
      <c r="M1647" s="252"/>
      <c r="N1647" s="253"/>
      <c r="O1647" s="253"/>
      <c r="P1647" s="253"/>
      <c r="Q1647" s="253"/>
      <c r="R1647" s="253"/>
      <c r="S1647" s="253"/>
      <c r="T1647" s="254"/>
      <c r="AT1647" s="255" t="s">
        <v>211</v>
      </c>
      <c r="AU1647" s="255" t="s">
        <v>82</v>
      </c>
      <c r="AV1647" s="15" t="s">
        <v>209</v>
      </c>
      <c r="AW1647" s="15" t="s">
        <v>31</v>
      </c>
      <c r="AX1647" s="15" t="s">
        <v>82</v>
      </c>
      <c r="AY1647" s="255" t="s">
        <v>201</v>
      </c>
    </row>
    <row r="1648" spans="1:65" s="2" customFormat="1" ht="36">
      <c r="A1648" s="34"/>
      <c r="B1648" s="35"/>
      <c r="C1648" s="192" t="s">
        <v>3465</v>
      </c>
      <c r="D1648" s="192" t="s">
        <v>204</v>
      </c>
      <c r="E1648" s="193" t="s">
        <v>6695</v>
      </c>
      <c r="F1648" s="194" t="s">
        <v>6090</v>
      </c>
      <c r="G1648" s="195" t="s">
        <v>2526</v>
      </c>
      <c r="H1648" s="196">
        <v>1</v>
      </c>
      <c r="I1648" s="197"/>
      <c r="J1648" s="198">
        <f>ROUND(I1648*H1648,2)</f>
        <v>0</v>
      </c>
      <c r="K1648" s="194" t="s">
        <v>1</v>
      </c>
      <c r="L1648" s="39"/>
      <c r="M1648" s="199" t="s">
        <v>1</v>
      </c>
      <c r="N1648" s="200" t="s">
        <v>40</v>
      </c>
      <c r="O1648" s="71"/>
      <c r="P1648" s="201">
        <f>O1648*H1648</f>
        <v>0</v>
      </c>
      <c r="Q1648" s="201">
        <v>0</v>
      </c>
      <c r="R1648" s="201">
        <f>Q1648*H1648</f>
        <v>0</v>
      </c>
      <c r="S1648" s="201">
        <v>0</v>
      </c>
      <c r="T1648" s="202">
        <f>S1648*H1648</f>
        <v>0</v>
      </c>
      <c r="U1648" s="34"/>
      <c r="V1648" s="34"/>
      <c r="W1648" s="34"/>
      <c r="X1648" s="34"/>
      <c r="Y1648" s="34"/>
      <c r="Z1648" s="34"/>
      <c r="AA1648" s="34"/>
      <c r="AB1648" s="34"/>
      <c r="AC1648" s="34"/>
      <c r="AD1648" s="34"/>
      <c r="AE1648" s="34"/>
      <c r="AR1648" s="203" t="s">
        <v>209</v>
      </c>
      <c r="AT1648" s="203" t="s">
        <v>204</v>
      </c>
      <c r="AU1648" s="203" t="s">
        <v>82</v>
      </c>
      <c r="AY1648" s="17" t="s">
        <v>201</v>
      </c>
      <c r="BE1648" s="204">
        <f>IF(N1648="základní",J1648,0)</f>
        <v>0</v>
      </c>
      <c r="BF1648" s="204">
        <f>IF(N1648="snížená",J1648,0)</f>
        <v>0</v>
      </c>
      <c r="BG1648" s="204">
        <f>IF(N1648="zákl. přenesená",J1648,0)</f>
        <v>0</v>
      </c>
      <c r="BH1648" s="204">
        <f>IF(N1648="sníž. přenesená",J1648,0)</f>
        <v>0</v>
      </c>
      <c r="BI1648" s="204">
        <f>IF(N1648="nulová",J1648,0)</f>
        <v>0</v>
      </c>
      <c r="BJ1648" s="17" t="s">
        <v>82</v>
      </c>
      <c r="BK1648" s="204">
        <f>ROUND(I1648*H1648,2)</f>
        <v>0</v>
      </c>
      <c r="BL1648" s="17" t="s">
        <v>209</v>
      </c>
      <c r="BM1648" s="203" t="s">
        <v>3689</v>
      </c>
    </row>
    <row r="1649" spans="1:65" s="13" customFormat="1" ht="11.25">
      <c r="B1649" s="205"/>
      <c r="C1649" s="206"/>
      <c r="D1649" s="207" t="s">
        <v>211</v>
      </c>
      <c r="E1649" s="208" t="s">
        <v>1</v>
      </c>
      <c r="F1649" s="209" t="s">
        <v>6091</v>
      </c>
      <c r="G1649" s="206"/>
      <c r="H1649" s="208" t="s">
        <v>1</v>
      </c>
      <c r="I1649" s="210"/>
      <c r="J1649" s="206"/>
      <c r="K1649" s="206"/>
      <c r="L1649" s="211"/>
      <c r="M1649" s="212"/>
      <c r="N1649" s="213"/>
      <c r="O1649" s="213"/>
      <c r="P1649" s="213"/>
      <c r="Q1649" s="213"/>
      <c r="R1649" s="213"/>
      <c r="S1649" s="213"/>
      <c r="T1649" s="214"/>
      <c r="AT1649" s="215" t="s">
        <v>211</v>
      </c>
      <c r="AU1649" s="215" t="s">
        <v>82</v>
      </c>
      <c r="AV1649" s="13" t="s">
        <v>82</v>
      </c>
      <c r="AW1649" s="13" t="s">
        <v>31</v>
      </c>
      <c r="AX1649" s="13" t="s">
        <v>75</v>
      </c>
      <c r="AY1649" s="215" t="s">
        <v>201</v>
      </c>
    </row>
    <row r="1650" spans="1:65" s="13" customFormat="1" ht="11.25">
      <c r="B1650" s="205"/>
      <c r="C1650" s="206"/>
      <c r="D1650" s="207" t="s">
        <v>211</v>
      </c>
      <c r="E1650" s="208" t="s">
        <v>1</v>
      </c>
      <c r="F1650" s="209" t="s">
        <v>6309</v>
      </c>
      <c r="G1650" s="206"/>
      <c r="H1650" s="208" t="s">
        <v>1</v>
      </c>
      <c r="I1650" s="210"/>
      <c r="J1650" s="206"/>
      <c r="K1650" s="206"/>
      <c r="L1650" s="211"/>
      <c r="M1650" s="212"/>
      <c r="N1650" s="213"/>
      <c r="O1650" s="213"/>
      <c r="P1650" s="213"/>
      <c r="Q1650" s="213"/>
      <c r="R1650" s="213"/>
      <c r="S1650" s="213"/>
      <c r="T1650" s="214"/>
      <c r="AT1650" s="215" t="s">
        <v>211</v>
      </c>
      <c r="AU1650" s="215" t="s">
        <v>82</v>
      </c>
      <c r="AV1650" s="13" t="s">
        <v>82</v>
      </c>
      <c r="AW1650" s="13" t="s">
        <v>31</v>
      </c>
      <c r="AX1650" s="13" t="s">
        <v>75</v>
      </c>
      <c r="AY1650" s="215" t="s">
        <v>201</v>
      </c>
    </row>
    <row r="1651" spans="1:65" s="14" customFormat="1" ht="11.25">
      <c r="B1651" s="216"/>
      <c r="C1651" s="217"/>
      <c r="D1651" s="207" t="s">
        <v>211</v>
      </c>
      <c r="E1651" s="218" t="s">
        <v>1</v>
      </c>
      <c r="F1651" s="219" t="s">
        <v>82</v>
      </c>
      <c r="G1651" s="217"/>
      <c r="H1651" s="220">
        <v>1</v>
      </c>
      <c r="I1651" s="221"/>
      <c r="J1651" s="217"/>
      <c r="K1651" s="217"/>
      <c r="L1651" s="222"/>
      <c r="M1651" s="223"/>
      <c r="N1651" s="224"/>
      <c r="O1651" s="224"/>
      <c r="P1651" s="224"/>
      <c r="Q1651" s="224"/>
      <c r="R1651" s="224"/>
      <c r="S1651" s="224"/>
      <c r="T1651" s="225"/>
      <c r="AT1651" s="226" t="s">
        <v>211</v>
      </c>
      <c r="AU1651" s="226" t="s">
        <v>82</v>
      </c>
      <c r="AV1651" s="14" t="s">
        <v>84</v>
      </c>
      <c r="AW1651" s="14" t="s">
        <v>31</v>
      </c>
      <c r="AX1651" s="14" t="s">
        <v>75</v>
      </c>
      <c r="AY1651" s="226" t="s">
        <v>201</v>
      </c>
    </row>
    <row r="1652" spans="1:65" s="15" customFormat="1" ht="11.25">
      <c r="B1652" s="245"/>
      <c r="C1652" s="246"/>
      <c r="D1652" s="207" t="s">
        <v>211</v>
      </c>
      <c r="E1652" s="247" t="s">
        <v>1</v>
      </c>
      <c r="F1652" s="248" t="s">
        <v>5560</v>
      </c>
      <c r="G1652" s="246"/>
      <c r="H1652" s="249">
        <v>1</v>
      </c>
      <c r="I1652" s="250"/>
      <c r="J1652" s="246"/>
      <c r="K1652" s="246"/>
      <c r="L1652" s="251"/>
      <c r="M1652" s="252"/>
      <c r="N1652" s="253"/>
      <c r="O1652" s="253"/>
      <c r="P1652" s="253"/>
      <c r="Q1652" s="253"/>
      <c r="R1652" s="253"/>
      <c r="S1652" s="253"/>
      <c r="T1652" s="254"/>
      <c r="AT1652" s="255" t="s">
        <v>211</v>
      </c>
      <c r="AU1652" s="255" t="s">
        <v>82</v>
      </c>
      <c r="AV1652" s="15" t="s">
        <v>209</v>
      </c>
      <c r="AW1652" s="15" t="s">
        <v>31</v>
      </c>
      <c r="AX1652" s="15" t="s">
        <v>82</v>
      </c>
      <c r="AY1652" s="255" t="s">
        <v>201</v>
      </c>
    </row>
    <row r="1653" spans="1:65" s="2" customFormat="1" ht="24">
      <c r="A1653" s="34"/>
      <c r="B1653" s="35"/>
      <c r="C1653" s="192" t="s">
        <v>3472</v>
      </c>
      <c r="D1653" s="192" t="s">
        <v>204</v>
      </c>
      <c r="E1653" s="193" t="s">
        <v>6696</v>
      </c>
      <c r="F1653" s="194" t="s">
        <v>6447</v>
      </c>
      <c r="G1653" s="195" t="s">
        <v>2526</v>
      </c>
      <c r="H1653" s="196">
        <v>2</v>
      </c>
      <c r="I1653" s="197"/>
      <c r="J1653" s="198">
        <f>ROUND(I1653*H1653,2)</f>
        <v>0</v>
      </c>
      <c r="K1653" s="194" t="s">
        <v>1</v>
      </c>
      <c r="L1653" s="39"/>
      <c r="M1653" s="199" t="s">
        <v>1</v>
      </c>
      <c r="N1653" s="200" t="s">
        <v>40</v>
      </c>
      <c r="O1653" s="71"/>
      <c r="P1653" s="201">
        <f>O1653*H1653</f>
        <v>0</v>
      </c>
      <c r="Q1653" s="201">
        <v>0</v>
      </c>
      <c r="R1653" s="201">
        <f>Q1653*H1653</f>
        <v>0</v>
      </c>
      <c r="S1653" s="201">
        <v>0</v>
      </c>
      <c r="T1653" s="202">
        <f>S1653*H1653</f>
        <v>0</v>
      </c>
      <c r="U1653" s="34"/>
      <c r="V1653" s="34"/>
      <c r="W1653" s="34"/>
      <c r="X1653" s="34"/>
      <c r="Y1653" s="34"/>
      <c r="Z1653" s="34"/>
      <c r="AA1653" s="34"/>
      <c r="AB1653" s="34"/>
      <c r="AC1653" s="34"/>
      <c r="AD1653" s="34"/>
      <c r="AE1653" s="34"/>
      <c r="AR1653" s="203" t="s">
        <v>209</v>
      </c>
      <c r="AT1653" s="203" t="s">
        <v>204</v>
      </c>
      <c r="AU1653" s="203" t="s">
        <v>82</v>
      </c>
      <c r="AY1653" s="17" t="s">
        <v>201</v>
      </c>
      <c r="BE1653" s="204">
        <f>IF(N1653="základní",J1653,0)</f>
        <v>0</v>
      </c>
      <c r="BF1653" s="204">
        <f>IF(N1653="snížená",J1653,0)</f>
        <v>0</v>
      </c>
      <c r="BG1653" s="204">
        <f>IF(N1653="zákl. přenesená",J1653,0)</f>
        <v>0</v>
      </c>
      <c r="BH1653" s="204">
        <f>IF(N1653="sníž. přenesená",J1653,0)</f>
        <v>0</v>
      </c>
      <c r="BI1653" s="204">
        <f>IF(N1653="nulová",J1653,0)</f>
        <v>0</v>
      </c>
      <c r="BJ1653" s="17" t="s">
        <v>82</v>
      </c>
      <c r="BK1653" s="204">
        <f>ROUND(I1653*H1653,2)</f>
        <v>0</v>
      </c>
      <c r="BL1653" s="17" t="s">
        <v>209</v>
      </c>
      <c r="BM1653" s="203" t="s">
        <v>3799</v>
      </c>
    </row>
    <row r="1654" spans="1:65" s="13" customFormat="1" ht="11.25">
      <c r="B1654" s="205"/>
      <c r="C1654" s="206"/>
      <c r="D1654" s="207" t="s">
        <v>211</v>
      </c>
      <c r="E1654" s="208" t="s">
        <v>1</v>
      </c>
      <c r="F1654" s="209" t="s">
        <v>6064</v>
      </c>
      <c r="G1654" s="206"/>
      <c r="H1654" s="208" t="s">
        <v>1</v>
      </c>
      <c r="I1654" s="210"/>
      <c r="J1654" s="206"/>
      <c r="K1654" s="206"/>
      <c r="L1654" s="211"/>
      <c r="M1654" s="212"/>
      <c r="N1654" s="213"/>
      <c r="O1654" s="213"/>
      <c r="P1654" s="213"/>
      <c r="Q1654" s="213"/>
      <c r="R1654" s="213"/>
      <c r="S1654" s="213"/>
      <c r="T1654" s="214"/>
      <c r="AT1654" s="215" t="s">
        <v>211</v>
      </c>
      <c r="AU1654" s="215" t="s">
        <v>82</v>
      </c>
      <c r="AV1654" s="13" t="s">
        <v>82</v>
      </c>
      <c r="AW1654" s="13" t="s">
        <v>31</v>
      </c>
      <c r="AX1654" s="13" t="s">
        <v>75</v>
      </c>
      <c r="AY1654" s="215" t="s">
        <v>201</v>
      </c>
    </row>
    <row r="1655" spans="1:65" s="14" customFormat="1" ht="11.25">
      <c r="B1655" s="216"/>
      <c r="C1655" s="217"/>
      <c r="D1655" s="207" t="s">
        <v>211</v>
      </c>
      <c r="E1655" s="218" t="s">
        <v>1</v>
      </c>
      <c r="F1655" s="219" t="s">
        <v>84</v>
      </c>
      <c r="G1655" s="217"/>
      <c r="H1655" s="220">
        <v>2</v>
      </c>
      <c r="I1655" s="221"/>
      <c r="J1655" s="217"/>
      <c r="K1655" s="217"/>
      <c r="L1655" s="222"/>
      <c r="M1655" s="223"/>
      <c r="N1655" s="224"/>
      <c r="O1655" s="224"/>
      <c r="P1655" s="224"/>
      <c r="Q1655" s="224"/>
      <c r="R1655" s="224"/>
      <c r="S1655" s="224"/>
      <c r="T1655" s="225"/>
      <c r="AT1655" s="226" t="s">
        <v>211</v>
      </c>
      <c r="AU1655" s="226" t="s">
        <v>82</v>
      </c>
      <c r="AV1655" s="14" t="s">
        <v>84</v>
      </c>
      <c r="AW1655" s="14" t="s">
        <v>31</v>
      </c>
      <c r="AX1655" s="14" t="s">
        <v>75</v>
      </c>
      <c r="AY1655" s="226" t="s">
        <v>201</v>
      </c>
    </row>
    <row r="1656" spans="1:65" s="15" customFormat="1" ht="11.25">
      <c r="B1656" s="245"/>
      <c r="C1656" s="246"/>
      <c r="D1656" s="207" t="s">
        <v>211</v>
      </c>
      <c r="E1656" s="247" t="s">
        <v>1</v>
      </c>
      <c r="F1656" s="248" t="s">
        <v>5560</v>
      </c>
      <c r="G1656" s="246"/>
      <c r="H1656" s="249">
        <v>2</v>
      </c>
      <c r="I1656" s="250"/>
      <c r="J1656" s="246"/>
      <c r="K1656" s="246"/>
      <c r="L1656" s="251"/>
      <c r="M1656" s="252"/>
      <c r="N1656" s="253"/>
      <c r="O1656" s="253"/>
      <c r="P1656" s="253"/>
      <c r="Q1656" s="253"/>
      <c r="R1656" s="253"/>
      <c r="S1656" s="253"/>
      <c r="T1656" s="254"/>
      <c r="AT1656" s="255" t="s">
        <v>211</v>
      </c>
      <c r="AU1656" s="255" t="s">
        <v>82</v>
      </c>
      <c r="AV1656" s="15" t="s">
        <v>209</v>
      </c>
      <c r="AW1656" s="15" t="s">
        <v>31</v>
      </c>
      <c r="AX1656" s="15" t="s">
        <v>82</v>
      </c>
      <c r="AY1656" s="255" t="s">
        <v>201</v>
      </c>
    </row>
    <row r="1657" spans="1:65" s="2" customFormat="1" ht="24">
      <c r="A1657" s="34"/>
      <c r="B1657" s="35"/>
      <c r="C1657" s="192" t="s">
        <v>3479</v>
      </c>
      <c r="D1657" s="192" t="s">
        <v>204</v>
      </c>
      <c r="E1657" s="193" t="s">
        <v>6697</v>
      </c>
      <c r="F1657" s="194" t="s">
        <v>6247</v>
      </c>
      <c r="G1657" s="195" t="s">
        <v>230</v>
      </c>
      <c r="H1657" s="196">
        <v>3</v>
      </c>
      <c r="I1657" s="197"/>
      <c r="J1657" s="198">
        <f>ROUND(I1657*H1657,2)</f>
        <v>0</v>
      </c>
      <c r="K1657" s="194" t="s">
        <v>1</v>
      </c>
      <c r="L1657" s="39"/>
      <c r="M1657" s="199" t="s">
        <v>1</v>
      </c>
      <c r="N1657" s="200" t="s">
        <v>40</v>
      </c>
      <c r="O1657" s="71"/>
      <c r="P1657" s="201">
        <f>O1657*H1657</f>
        <v>0</v>
      </c>
      <c r="Q1657" s="201">
        <v>0</v>
      </c>
      <c r="R1657" s="201">
        <f>Q1657*H1657</f>
        <v>0</v>
      </c>
      <c r="S1657" s="201">
        <v>0</v>
      </c>
      <c r="T1657" s="202">
        <f>S1657*H1657</f>
        <v>0</v>
      </c>
      <c r="U1657" s="34"/>
      <c r="V1657" s="34"/>
      <c r="W1657" s="34"/>
      <c r="X1657" s="34"/>
      <c r="Y1657" s="34"/>
      <c r="Z1657" s="34"/>
      <c r="AA1657" s="34"/>
      <c r="AB1657" s="34"/>
      <c r="AC1657" s="34"/>
      <c r="AD1657" s="34"/>
      <c r="AE1657" s="34"/>
      <c r="AR1657" s="203" t="s">
        <v>209</v>
      </c>
      <c r="AT1657" s="203" t="s">
        <v>204</v>
      </c>
      <c r="AU1657" s="203" t="s">
        <v>82</v>
      </c>
      <c r="AY1657" s="17" t="s">
        <v>201</v>
      </c>
      <c r="BE1657" s="204">
        <f>IF(N1657="základní",J1657,0)</f>
        <v>0</v>
      </c>
      <c r="BF1657" s="204">
        <f>IF(N1657="snížená",J1657,0)</f>
        <v>0</v>
      </c>
      <c r="BG1657" s="204">
        <f>IF(N1657="zákl. přenesená",J1657,0)</f>
        <v>0</v>
      </c>
      <c r="BH1657" s="204">
        <f>IF(N1657="sníž. přenesená",J1657,0)</f>
        <v>0</v>
      </c>
      <c r="BI1657" s="204">
        <f>IF(N1657="nulová",J1657,0)</f>
        <v>0</v>
      </c>
      <c r="BJ1657" s="17" t="s">
        <v>82</v>
      </c>
      <c r="BK1657" s="204">
        <f>ROUND(I1657*H1657,2)</f>
        <v>0</v>
      </c>
      <c r="BL1657" s="17" t="s">
        <v>209</v>
      </c>
      <c r="BM1657" s="203" t="s">
        <v>4707</v>
      </c>
    </row>
    <row r="1658" spans="1:65" s="13" customFormat="1" ht="22.5">
      <c r="B1658" s="205"/>
      <c r="C1658" s="206"/>
      <c r="D1658" s="207" t="s">
        <v>211</v>
      </c>
      <c r="E1658" s="208" t="s">
        <v>1</v>
      </c>
      <c r="F1658" s="209" t="s">
        <v>6660</v>
      </c>
      <c r="G1658" s="206"/>
      <c r="H1658" s="208" t="s">
        <v>1</v>
      </c>
      <c r="I1658" s="210"/>
      <c r="J1658" s="206"/>
      <c r="K1658" s="206"/>
      <c r="L1658" s="211"/>
      <c r="M1658" s="212"/>
      <c r="N1658" s="213"/>
      <c r="O1658" s="213"/>
      <c r="P1658" s="213"/>
      <c r="Q1658" s="213"/>
      <c r="R1658" s="213"/>
      <c r="S1658" s="213"/>
      <c r="T1658" s="214"/>
      <c r="AT1658" s="215" t="s">
        <v>211</v>
      </c>
      <c r="AU1658" s="215" t="s">
        <v>82</v>
      </c>
      <c r="AV1658" s="13" t="s">
        <v>82</v>
      </c>
      <c r="AW1658" s="13" t="s">
        <v>31</v>
      </c>
      <c r="AX1658" s="13" t="s">
        <v>75</v>
      </c>
      <c r="AY1658" s="215" t="s">
        <v>201</v>
      </c>
    </row>
    <row r="1659" spans="1:65" s="14" customFormat="1" ht="11.25">
      <c r="B1659" s="216"/>
      <c r="C1659" s="217"/>
      <c r="D1659" s="207" t="s">
        <v>211</v>
      </c>
      <c r="E1659" s="218" t="s">
        <v>1</v>
      </c>
      <c r="F1659" s="219" t="s">
        <v>202</v>
      </c>
      <c r="G1659" s="217"/>
      <c r="H1659" s="220">
        <v>3</v>
      </c>
      <c r="I1659" s="221"/>
      <c r="J1659" s="217"/>
      <c r="K1659" s="217"/>
      <c r="L1659" s="222"/>
      <c r="M1659" s="223"/>
      <c r="N1659" s="224"/>
      <c r="O1659" s="224"/>
      <c r="P1659" s="224"/>
      <c r="Q1659" s="224"/>
      <c r="R1659" s="224"/>
      <c r="S1659" s="224"/>
      <c r="T1659" s="225"/>
      <c r="AT1659" s="226" t="s">
        <v>211</v>
      </c>
      <c r="AU1659" s="226" t="s">
        <v>82</v>
      </c>
      <c r="AV1659" s="14" t="s">
        <v>84</v>
      </c>
      <c r="AW1659" s="14" t="s">
        <v>31</v>
      </c>
      <c r="AX1659" s="14" t="s">
        <v>75</v>
      </c>
      <c r="AY1659" s="226" t="s">
        <v>201</v>
      </c>
    </row>
    <row r="1660" spans="1:65" s="15" customFormat="1" ht="11.25">
      <c r="B1660" s="245"/>
      <c r="C1660" s="246"/>
      <c r="D1660" s="207" t="s">
        <v>211</v>
      </c>
      <c r="E1660" s="247" t="s">
        <v>1</v>
      </c>
      <c r="F1660" s="248" t="s">
        <v>5560</v>
      </c>
      <c r="G1660" s="246"/>
      <c r="H1660" s="249">
        <v>3</v>
      </c>
      <c r="I1660" s="250"/>
      <c r="J1660" s="246"/>
      <c r="K1660" s="246"/>
      <c r="L1660" s="251"/>
      <c r="M1660" s="252"/>
      <c r="N1660" s="253"/>
      <c r="O1660" s="253"/>
      <c r="P1660" s="253"/>
      <c r="Q1660" s="253"/>
      <c r="R1660" s="253"/>
      <c r="S1660" s="253"/>
      <c r="T1660" s="254"/>
      <c r="AT1660" s="255" t="s">
        <v>211</v>
      </c>
      <c r="AU1660" s="255" t="s">
        <v>82</v>
      </c>
      <c r="AV1660" s="15" t="s">
        <v>209</v>
      </c>
      <c r="AW1660" s="15" t="s">
        <v>31</v>
      </c>
      <c r="AX1660" s="15" t="s">
        <v>82</v>
      </c>
      <c r="AY1660" s="255" t="s">
        <v>201</v>
      </c>
    </row>
    <row r="1661" spans="1:65" s="2" customFormat="1" ht="21.75" customHeight="1">
      <c r="A1661" s="34"/>
      <c r="B1661" s="35"/>
      <c r="C1661" s="192" t="s">
        <v>3484</v>
      </c>
      <c r="D1661" s="192" t="s">
        <v>204</v>
      </c>
      <c r="E1661" s="193" t="s">
        <v>6698</v>
      </c>
      <c r="F1661" s="194" t="s">
        <v>6249</v>
      </c>
      <c r="G1661" s="195" t="s">
        <v>230</v>
      </c>
      <c r="H1661" s="196">
        <v>33</v>
      </c>
      <c r="I1661" s="197"/>
      <c r="J1661" s="198">
        <f>ROUND(I1661*H1661,2)</f>
        <v>0</v>
      </c>
      <c r="K1661" s="194" t="s">
        <v>1</v>
      </c>
      <c r="L1661" s="39"/>
      <c r="M1661" s="199" t="s">
        <v>1</v>
      </c>
      <c r="N1661" s="200" t="s">
        <v>40</v>
      </c>
      <c r="O1661" s="71"/>
      <c r="P1661" s="201">
        <f>O1661*H1661</f>
        <v>0</v>
      </c>
      <c r="Q1661" s="201">
        <v>0</v>
      </c>
      <c r="R1661" s="201">
        <f>Q1661*H1661</f>
        <v>0</v>
      </c>
      <c r="S1661" s="201">
        <v>0</v>
      </c>
      <c r="T1661" s="202">
        <f>S1661*H1661</f>
        <v>0</v>
      </c>
      <c r="U1661" s="34"/>
      <c r="V1661" s="34"/>
      <c r="W1661" s="34"/>
      <c r="X1661" s="34"/>
      <c r="Y1661" s="34"/>
      <c r="Z1661" s="34"/>
      <c r="AA1661" s="34"/>
      <c r="AB1661" s="34"/>
      <c r="AC1661" s="34"/>
      <c r="AD1661" s="34"/>
      <c r="AE1661" s="34"/>
      <c r="AR1661" s="203" t="s">
        <v>209</v>
      </c>
      <c r="AT1661" s="203" t="s">
        <v>204</v>
      </c>
      <c r="AU1661" s="203" t="s">
        <v>82</v>
      </c>
      <c r="AY1661" s="17" t="s">
        <v>201</v>
      </c>
      <c r="BE1661" s="204">
        <f>IF(N1661="základní",J1661,0)</f>
        <v>0</v>
      </c>
      <c r="BF1661" s="204">
        <f>IF(N1661="snížená",J1661,0)</f>
        <v>0</v>
      </c>
      <c r="BG1661" s="204">
        <f>IF(N1661="zákl. přenesená",J1661,0)</f>
        <v>0</v>
      </c>
      <c r="BH1661" s="204">
        <f>IF(N1661="sníž. přenesená",J1661,0)</f>
        <v>0</v>
      </c>
      <c r="BI1661" s="204">
        <f>IF(N1661="nulová",J1661,0)</f>
        <v>0</v>
      </c>
      <c r="BJ1661" s="17" t="s">
        <v>82</v>
      </c>
      <c r="BK1661" s="204">
        <f>ROUND(I1661*H1661,2)</f>
        <v>0</v>
      </c>
      <c r="BL1661" s="17" t="s">
        <v>209</v>
      </c>
      <c r="BM1661" s="203" t="s">
        <v>6699</v>
      </c>
    </row>
    <row r="1662" spans="1:65" s="13" customFormat="1" ht="22.5">
      <c r="B1662" s="205"/>
      <c r="C1662" s="206"/>
      <c r="D1662" s="207" t="s">
        <v>211</v>
      </c>
      <c r="E1662" s="208" t="s">
        <v>1</v>
      </c>
      <c r="F1662" s="209" t="s">
        <v>6660</v>
      </c>
      <c r="G1662" s="206"/>
      <c r="H1662" s="208" t="s">
        <v>1</v>
      </c>
      <c r="I1662" s="210"/>
      <c r="J1662" s="206"/>
      <c r="K1662" s="206"/>
      <c r="L1662" s="211"/>
      <c r="M1662" s="212"/>
      <c r="N1662" s="213"/>
      <c r="O1662" s="213"/>
      <c r="P1662" s="213"/>
      <c r="Q1662" s="213"/>
      <c r="R1662" s="213"/>
      <c r="S1662" s="213"/>
      <c r="T1662" s="214"/>
      <c r="AT1662" s="215" t="s">
        <v>211</v>
      </c>
      <c r="AU1662" s="215" t="s">
        <v>82</v>
      </c>
      <c r="AV1662" s="13" t="s">
        <v>82</v>
      </c>
      <c r="AW1662" s="13" t="s">
        <v>31</v>
      </c>
      <c r="AX1662" s="13" t="s">
        <v>75</v>
      </c>
      <c r="AY1662" s="215" t="s">
        <v>201</v>
      </c>
    </row>
    <row r="1663" spans="1:65" s="14" customFormat="1" ht="11.25">
      <c r="B1663" s="216"/>
      <c r="C1663" s="217"/>
      <c r="D1663" s="207" t="s">
        <v>211</v>
      </c>
      <c r="E1663" s="218" t="s">
        <v>1</v>
      </c>
      <c r="F1663" s="219" t="s">
        <v>535</v>
      </c>
      <c r="G1663" s="217"/>
      <c r="H1663" s="220">
        <v>33</v>
      </c>
      <c r="I1663" s="221"/>
      <c r="J1663" s="217"/>
      <c r="K1663" s="217"/>
      <c r="L1663" s="222"/>
      <c r="M1663" s="223"/>
      <c r="N1663" s="224"/>
      <c r="O1663" s="224"/>
      <c r="P1663" s="224"/>
      <c r="Q1663" s="224"/>
      <c r="R1663" s="224"/>
      <c r="S1663" s="224"/>
      <c r="T1663" s="225"/>
      <c r="AT1663" s="226" t="s">
        <v>211</v>
      </c>
      <c r="AU1663" s="226" t="s">
        <v>82</v>
      </c>
      <c r="AV1663" s="14" t="s">
        <v>84</v>
      </c>
      <c r="AW1663" s="14" t="s">
        <v>31</v>
      </c>
      <c r="AX1663" s="14" t="s">
        <v>75</v>
      </c>
      <c r="AY1663" s="226" t="s">
        <v>201</v>
      </c>
    </row>
    <row r="1664" spans="1:65" s="15" customFormat="1" ht="11.25">
      <c r="B1664" s="245"/>
      <c r="C1664" s="246"/>
      <c r="D1664" s="207" t="s">
        <v>211</v>
      </c>
      <c r="E1664" s="247" t="s">
        <v>1</v>
      </c>
      <c r="F1664" s="248" t="s">
        <v>5560</v>
      </c>
      <c r="G1664" s="246"/>
      <c r="H1664" s="249">
        <v>33</v>
      </c>
      <c r="I1664" s="250"/>
      <c r="J1664" s="246"/>
      <c r="K1664" s="246"/>
      <c r="L1664" s="251"/>
      <c r="M1664" s="252"/>
      <c r="N1664" s="253"/>
      <c r="O1664" s="253"/>
      <c r="P1664" s="253"/>
      <c r="Q1664" s="253"/>
      <c r="R1664" s="253"/>
      <c r="S1664" s="253"/>
      <c r="T1664" s="254"/>
      <c r="AT1664" s="255" t="s">
        <v>211</v>
      </c>
      <c r="AU1664" s="255" t="s">
        <v>82</v>
      </c>
      <c r="AV1664" s="15" t="s">
        <v>209</v>
      </c>
      <c r="AW1664" s="15" t="s">
        <v>31</v>
      </c>
      <c r="AX1664" s="15" t="s">
        <v>82</v>
      </c>
      <c r="AY1664" s="255" t="s">
        <v>201</v>
      </c>
    </row>
    <row r="1665" spans="1:65" s="2" customFormat="1" ht="24">
      <c r="A1665" s="34"/>
      <c r="B1665" s="35"/>
      <c r="C1665" s="192" t="s">
        <v>3497</v>
      </c>
      <c r="D1665" s="192" t="s">
        <v>204</v>
      </c>
      <c r="E1665" s="193" t="s">
        <v>6700</v>
      </c>
      <c r="F1665" s="194" t="s">
        <v>6143</v>
      </c>
      <c r="G1665" s="195" t="s">
        <v>230</v>
      </c>
      <c r="H1665" s="196">
        <v>35</v>
      </c>
      <c r="I1665" s="197"/>
      <c r="J1665" s="198">
        <f>ROUND(I1665*H1665,2)</f>
        <v>0</v>
      </c>
      <c r="K1665" s="194" t="s">
        <v>1</v>
      </c>
      <c r="L1665" s="39"/>
      <c r="M1665" s="199" t="s">
        <v>1</v>
      </c>
      <c r="N1665" s="200" t="s">
        <v>40</v>
      </c>
      <c r="O1665" s="71"/>
      <c r="P1665" s="201">
        <f>O1665*H1665</f>
        <v>0</v>
      </c>
      <c r="Q1665" s="201">
        <v>0</v>
      </c>
      <c r="R1665" s="201">
        <f>Q1665*H1665</f>
        <v>0</v>
      </c>
      <c r="S1665" s="201">
        <v>0</v>
      </c>
      <c r="T1665" s="202">
        <f>S1665*H1665</f>
        <v>0</v>
      </c>
      <c r="U1665" s="34"/>
      <c r="V1665" s="34"/>
      <c r="W1665" s="34"/>
      <c r="X1665" s="34"/>
      <c r="Y1665" s="34"/>
      <c r="Z1665" s="34"/>
      <c r="AA1665" s="34"/>
      <c r="AB1665" s="34"/>
      <c r="AC1665" s="34"/>
      <c r="AD1665" s="34"/>
      <c r="AE1665" s="34"/>
      <c r="AR1665" s="203" t="s">
        <v>209</v>
      </c>
      <c r="AT1665" s="203" t="s">
        <v>204</v>
      </c>
      <c r="AU1665" s="203" t="s">
        <v>82</v>
      </c>
      <c r="AY1665" s="17" t="s">
        <v>201</v>
      </c>
      <c r="BE1665" s="204">
        <f>IF(N1665="základní",J1665,0)</f>
        <v>0</v>
      </c>
      <c r="BF1665" s="204">
        <f>IF(N1665="snížená",J1665,0)</f>
        <v>0</v>
      </c>
      <c r="BG1665" s="204">
        <f>IF(N1665="zákl. přenesená",J1665,0)</f>
        <v>0</v>
      </c>
      <c r="BH1665" s="204">
        <f>IF(N1665="sníž. přenesená",J1665,0)</f>
        <v>0</v>
      </c>
      <c r="BI1665" s="204">
        <f>IF(N1665="nulová",J1665,0)</f>
        <v>0</v>
      </c>
      <c r="BJ1665" s="17" t="s">
        <v>82</v>
      </c>
      <c r="BK1665" s="204">
        <f>ROUND(I1665*H1665,2)</f>
        <v>0</v>
      </c>
      <c r="BL1665" s="17" t="s">
        <v>209</v>
      </c>
      <c r="BM1665" s="203" t="s">
        <v>6701</v>
      </c>
    </row>
    <row r="1666" spans="1:65" s="13" customFormat="1" ht="11.25">
      <c r="B1666" s="205"/>
      <c r="C1666" s="206"/>
      <c r="D1666" s="207" t="s">
        <v>211</v>
      </c>
      <c r="E1666" s="208" t="s">
        <v>1</v>
      </c>
      <c r="F1666" s="209" t="s">
        <v>6144</v>
      </c>
      <c r="G1666" s="206"/>
      <c r="H1666" s="208" t="s">
        <v>1</v>
      </c>
      <c r="I1666" s="210"/>
      <c r="J1666" s="206"/>
      <c r="K1666" s="206"/>
      <c r="L1666" s="211"/>
      <c r="M1666" s="212"/>
      <c r="N1666" s="213"/>
      <c r="O1666" s="213"/>
      <c r="P1666" s="213"/>
      <c r="Q1666" s="213"/>
      <c r="R1666" s="213"/>
      <c r="S1666" s="213"/>
      <c r="T1666" s="214"/>
      <c r="AT1666" s="215" t="s">
        <v>211</v>
      </c>
      <c r="AU1666" s="215" t="s">
        <v>82</v>
      </c>
      <c r="AV1666" s="13" t="s">
        <v>82</v>
      </c>
      <c r="AW1666" s="13" t="s">
        <v>31</v>
      </c>
      <c r="AX1666" s="13" t="s">
        <v>75</v>
      </c>
      <c r="AY1666" s="215" t="s">
        <v>201</v>
      </c>
    </row>
    <row r="1667" spans="1:65" s="13" customFormat="1" ht="11.25">
      <c r="B1667" s="205"/>
      <c r="C1667" s="206"/>
      <c r="D1667" s="207" t="s">
        <v>211</v>
      </c>
      <c r="E1667" s="208" t="s">
        <v>1</v>
      </c>
      <c r="F1667" s="209" t="s">
        <v>6049</v>
      </c>
      <c r="G1667" s="206"/>
      <c r="H1667" s="208" t="s">
        <v>1</v>
      </c>
      <c r="I1667" s="210"/>
      <c r="J1667" s="206"/>
      <c r="K1667" s="206"/>
      <c r="L1667" s="211"/>
      <c r="M1667" s="212"/>
      <c r="N1667" s="213"/>
      <c r="O1667" s="213"/>
      <c r="P1667" s="213"/>
      <c r="Q1667" s="213"/>
      <c r="R1667" s="213"/>
      <c r="S1667" s="213"/>
      <c r="T1667" s="214"/>
      <c r="AT1667" s="215" t="s">
        <v>211</v>
      </c>
      <c r="AU1667" s="215" t="s">
        <v>82</v>
      </c>
      <c r="AV1667" s="13" t="s">
        <v>82</v>
      </c>
      <c r="AW1667" s="13" t="s">
        <v>31</v>
      </c>
      <c r="AX1667" s="13" t="s">
        <v>75</v>
      </c>
      <c r="AY1667" s="215" t="s">
        <v>201</v>
      </c>
    </row>
    <row r="1668" spans="1:65" s="14" customFormat="1" ht="11.25">
      <c r="B1668" s="216"/>
      <c r="C1668" s="217"/>
      <c r="D1668" s="207" t="s">
        <v>211</v>
      </c>
      <c r="E1668" s="218" t="s">
        <v>1</v>
      </c>
      <c r="F1668" s="219" t="s">
        <v>546</v>
      </c>
      <c r="G1668" s="217"/>
      <c r="H1668" s="220">
        <v>35</v>
      </c>
      <c r="I1668" s="221"/>
      <c r="J1668" s="217"/>
      <c r="K1668" s="217"/>
      <c r="L1668" s="222"/>
      <c r="M1668" s="223"/>
      <c r="N1668" s="224"/>
      <c r="O1668" s="224"/>
      <c r="P1668" s="224"/>
      <c r="Q1668" s="224"/>
      <c r="R1668" s="224"/>
      <c r="S1668" s="224"/>
      <c r="T1668" s="225"/>
      <c r="AT1668" s="226" t="s">
        <v>211</v>
      </c>
      <c r="AU1668" s="226" t="s">
        <v>82</v>
      </c>
      <c r="AV1668" s="14" t="s">
        <v>84</v>
      </c>
      <c r="AW1668" s="14" t="s">
        <v>31</v>
      </c>
      <c r="AX1668" s="14" t="s">
        <v>75</v>
      </c>
      <c r="AY1668" s="226" t="s">
        <v>201</v>
      </c>
    </row>
    <row r="1669" spans="1:65" s="15" customFormat="1" ht="11.25">
      <c r="B1669" s="245"/>
      <c r="C1669" s="246"/>
      <c r="D1669" s="207" t="s">
        <v>211</v>
      </c>
      <c r="E1669" s="247" t="s">
        <v>1</v>
      </c>
      <c r="F1669" s="248" t="s">
        <v>5560</v>
      </c>
      <c r="G1669" s="246"/>
      <c r="H1669" s="249">
        <v>35</v>
      </c>
      <c r="I1669" s="250"/>
      <c r="J1669" s="246"/>
      <c r="K1669" s="246"/>
      <c r="L1669" s="251"/>
      <c r="M1669" s="252"/>
      <c r="N1669" s="253"/>
      <c r="O1669" s="253"/>
      <c r="P1669" s="253"/>
      <c r="Q1669" s="253"/>
      <c r="R1669" s="253"/>
      <c r="S1669" s="253"/>
      <c r="T1669" s="254"/>
      <c r="AT1669" s="255" t="s">
        <v>211</v>
      </c>
      <c r="AU1669" s="255" t="s">
        <v>82</v>
      </c>
      <c r="AV1669" s="15" t="s">
        <v>209</v>
      </c>
      <c r="AW1669" s="15" t="s">
        <v>31</v>
      </c>
      <c r="AX1669" s="15" t="s">
        <v>82</v>
      </c>
      <c r="AY1669" s="255" t="s">
        <v>201</v>
      </c>
    </row>
    <row r="1670" spans="1:65" s="2" customFormat="1" ht="44.25" customHeight="1">
      <c r="A1670" s="34"/>
      <c r="B1670" s="35"/>
      <c r="C1670" s="192" t="s">
        <v>3501</v>
      </c>
      <c r="D1670" s="192" t="s">
        <v>204</v>
      </c>
      <c r="E1670" s="193" t="s">
        <v>6702</v>
      </c>
      <c r="F1670" s="194" t="s">
        <v>6587</v>
      </c>
      <c r="G1670" s="195" t="s">
        <v>230</v>
      </c>
      <c r="H1670" s="196">
        <v>2</v>
      </c>
      <c r="I1670" s="197"/>
      <c r="J1670" s="198">
        <f>ROUND(I1670*H1670,2)</f>
        <v>0</v>
      </c>
      <c r="K1670" s="194" t="s">
        <v>1</v>
      </c>
      <c r="L1670" s="39"/>
      <c r="M1670" s="199" t="s">
        <v>1</v>
      </c>
      <c r="N1670" s="200" t="s">
        <v>40</v>
      </c>
      <c r="O1670" s="71"/>
      <c r="P1670" s="201">
        <f>O1670*H1670</f>
        <v>0</v>
      </c>
      <c r="Q1670" s="201">
        <v>0</v>
      </c>
      <c r="R1670" s="201">
        <f>Q1670*H1670</f>
        <v>0</v>
      </c>
      <c r="S1670" s="201">
        <v>0</v>
      </c>
      <c r="T1670" s="202">
        <f>S1670*H1670</f>
        <v>0</v>
      </c>
      <c r="U1670" s="34"/>
      <c r="V1670" s="34"/>
      <c r="W1670" s="34"/>
      <c r="X1670" s="34"/>
      <c r="Y1670" s="34"/>
      <c r="Z1670" s="34"/>
      <c r="AA1670" s="34"/>
      <c r="AB1670" s="34"/>
      <c r="AC1670" s="34"/>
      <c r="AD1670" s="34"/>
      <c r="AE1670" s="34"/>
      <c r="AR1670" s="203" t="s">
        <v>209</v>
      </c>
      <c r="AT1670" s="203" t="s">
        <v>204</v>
      </c>
      <c r="AU1670" s="203" t="s">
        <v>82</v>
      </c>
      <c r="AY1670" s="17" t="s">
        <v>201</v>
      </c>
      <c r="BE1670" s="204">
        <f>IF(N1670="základní",J1670,0)</f>
        <v>0</v>
      </c>
      <c r="BF1670" s="204">
        <f>IF(N1670="snížená",J1670,0)</f>
        <v>0</v>
      </c>
      <c r="BG1670" s="204">
        <f>IF(N1670="zákl. přenesená",J1670,0)</f>
        <v>0</v>
      </c>
      <c r="BH1670" s="204">
        <f>IF(N1670="sníž. přenesená",J1670,0)</f>
        <v>0</v>
      </c>
      <c r="BI1670" s="204">
        <f>IF(N1670="nulová",J1670,0)</f>
        <v>0</v>
      </c>
      <c r="BJ1670" s="17" t="s">
        <v>82</v>
      </c>
      <c r="BK1670" s="204">
        <f>ROUND(I1670*H1670,2)</f>
        <v>0</v>
      </c>
      <c r="BL1670" s="17" t="s">
        <v>209</v>
      </c>
      <c r="BM1670" s="203" t="s">
        <v>6703</v>
      </c>
    </row>
    <row r="1671" spans="1:65" s="13" customFormat="1" ht="11.25">
      <c r="B1671" s="205"/>
      <c r="C1671" s="206"/>
      <c r="D1671" s="207" t="s">
        <v>211</v>
      </c>
      <c r="E1671" s="208" t="s">
        <v>1</v>
      </c>
      <c r="F1671" s="209" t="s">
        <v>6144</v>
      </c>
      <c r="G1671" s="206"/>
      <c r="H1671" s="208" t="s">
        <v>1</v>
      </c>
      <c r="I1671" s="210"/>
      <c r="J1671" s="206"/>
      <c r="K1671" s="206"/>
      <c r="L1671" s="211"/>
      <c r="M1671" s="212"/>
      <c r="N1671" s="213"/>
      <c r="O1671" s="213"/>
      <c r="P1671" s="213"/>
      <c r="Q1671" s="213"/>
      <c r="R1671" s="213"/>
      <c r="S1671" s="213"/>
      <c r="T1671" s="214"/>
      <c r="AT1671" s="215" t="s">
        <v>211</v>
      </c>
      <c r="AU1671" s="215" t="s">
        <v>82</v>
      </c>
      <c r="AV1671" s="13" t="s">
        <v>82</v>
      </c>
      <c r="AW1671" s="13" t="s">
        <v>31</v>
      </c>
      <c r="AX1671" s="13" t="s">
        <v>75</v>
      </c>
      <c r="AY1671" s="215" t="s">
        <v>201</v>
      </c>
    </row>
    <row r="1672" spans="1:65" s="13" customFormat="1" ht="11.25">
      <c r="B1672" s="205"/>
      <c r="C1672" s="206"/>
      <c r="D1672" s="207" t="s">
        <v>211</v>
      </c>
      <c r="E1672" s="208" t="s">
        <v>1</v>
      </c>
      <c r="F1672" s="209" t="s">
        <v>6064</v>
      </c>
      <c r="G1672" s="206"/>
      <c r="H1672" s="208" t="s">
        <v>1</v>
      </c>
      <c r="I1672" s="210"/>
      <c r="J1672" s="206"/>
      <c r="K1672" s="206"/>
      <c r="L1672" s="211"/>
      <c r="M1672" s="212"/>
      <c r="N1672" s="213"/>
      <c r="O1672" s="213"/>
      <c r="P1672" s="213"/>
      <c r="Q1672" s="213"/>
      <c r="R1672" s="213"/>
      <c r="S1672" s="213"/>
      <c r="T1672" s="214"/>
      <c r="AT1672" s="215" t="s">
        <v>211</v>
      </c>
      <c r="AU1672" s="215" t="s">
        <v>82</v>
      </c>
      <c r="AV1672" s="13" t="s">
        <v>82</v>
      </c>
      <c r="AW1672" s="13" t="s">
        <v>31</v>
      </c>
      <c r="AX1672" s="13" t="s">
        <v>75</v>
      </c>
      <c r="AY1672" s="215" t="s">
        <v>201</v>
      </c>
    </row>
    <row r="1673" spans="1:65" s="14" customFormat="1" ht="11.25">
      <c r="B1673" s="216"/>
      <c r="C1673" s="217"/>
      <c r="D1673" s="207" t="s">
        <v>211</v>
      </c>
      <c r="E1673" s="218" t="s">
        <v>1</v>
      </c>
      <c r="F1673" s="219" t="s">
        <v>84</v>
      </c>
      <c r="G1673" s="217"/>
      <c r="H1673" s="220">
        <v>2</v>
      </c>
      <c r="I1673" s="221"/>
      <c r="J1673" s="217"/>
      <c r="K1673" s="217"/>
      <c r="L1673" s="222"/>
      <c r="M1673" s="223"/>
      <c r="N1673" s="224"/>
      <c r="O1673" s="224"/>
      <c r="P1673" s="224"/>
      <c r="Q1673" s="224"/>
      <c r="R1673" s="224"/>
      <c r="S1673" s="224"/>
      <c r="T1673" s="225"/>
      <c r="AT1673" s="226" t="s">
        <v>211</v>
      </c>
      <c r="AU1673" s="226" t="s">
        <v>82</v>
      </c>
      <c r="AV1673" s="14" t="s">
        <v>84</v>
      </c>
      <c r="AW1673" s="14" t="s">
        <v>31</v>
      </c>
      <c r="AX1673" s="14" t="s">
        <v>75</v>
      </c>
      <c r="AY1673" s="226" t="s">
        <v>201</v>
      </c>
    </row>
    <row r="1674" spans="1:65" s="15" customFormat="1" ht="11.25">
      <c r="B1674" s="245"/>
      <c r="C1674" s="246"/>
      <c r="D1674" s="207" t="s">
        <v>211</v>
      </c>
      <c r="E1674" s="247" t="s">
        <v>1</v>
      </c>
      <c r="F1674" s="248" t="s">
        <v>5560</v>
      </c>
      <c r="G1674" s="246"/>
      <c r="H1674" s="249">
        <v>2</v>
      </c>
      <c r="I1674" s="250"/>
      <c r="J1674" s="246"/>
      <c r="K1674" s="246"/>
      <c r="L1674" s="251"/>
      <c r="M1674" s="252"/>
      <c r="N1674" s="253"/>
      <c r="O1674" s="253"/>
      <c r="P1674" s="253"/>
      <c r="Q1674" s="253"/>
      <c r="R1674" s="253"/>
      <c r="S1674" s="253"/>
      <c r="T1674" s="254"/>
      <c r="AT1674" s="255" t="s">
        <v>211</v>
      </c>
      <c r="AU1674" s="255" t="s">
        <v>82</v>
      </c>
      <c r="AV1674" s="15" t="s">
        <v>209</v>
      </c>
      <c r="AW1674" s="15" t="s">
        <v>31</v>
      </c>
      <c r="AX1674" s="15" t="s">
        <v>82</v>
      </c>
      <c r="AY1674" s="255" t="s">
        <v>201</v>
      </c>
    </row>
    <row r="1675" spans="1:65" s="2" customFormat="1" ht="16.5" customHeight="1">
      <c r="A1675" s="34"/>
      <c r="B1675" s="35"/>
      <c r="C1675" s="192" t="s">
        <v>3534</v>
      </c>
      <c r="D1675" s="192" t="s">
        <v>204</v>
      </c>
      <c r="E1675" s="193" t="s">
        <v>6704</v>
      </c>
      <c r="F1675" s="194" t="s">
        <v>6705</v>
      </c>
      <c r="G1675" s="195" t="s">
        <v>2589</v>
      </c>
      <c r="H1675" s="196">
        <v>20</v>
      </c>
      <c r="I1675" s="197"/>
      <c r="J1675" s="198">
        <f t="shared" ref="J1675:J1682" si="110">ROUND(I1675*H1675,2)</f>
        <v>0</v>
      </c>
      <c r="K1675" s="194" t="s">
        <v>1</v>
      </c>
      <c r="L1675" s="39"/>
      <c r="M1675" s="199" t="s">
        <v>1</v>
      </c>
      <c r="N1675" s="200" t="s">
        <v>40</v>
      </c>
      <c r="O1675" s="71"/>
      <c r="P1675" s="201">
        <f t="shared" ref="P1675:P1682" si="111">O1675*H1675</f>
        <v>0</v>
      </c>
      <c r="Q1675" s="201">
        <v>0</v>
      </c>
      <c r="R1675" s="201">
        <f t="shared" ref="R1675:R1682" si="112">Q1675*H1675</f>
        <v>0</v>
      </c>
      <c r="S1675" s="201">
        <v>0</v>
      </c>
      <c r="T1675" s="202">
        <f t="shared" ref="T1675:T1682" si="113">S1675*H1675</f>
        <v>0</v>
      </c>
      <c r="U1675" s="34"/>
      <c r="V1675" s="34"/>
      <c r="W1675" s="34"/>
      <c r="X1675" s="34"/>
      <c r="Y1675" s="34"/>
      <c r="Z1675" s="34"/>
      <c r="AA1675" s="34"/>
      <c r="AB1675" s="34"/>
      <c r="AC1675" s="34"/>
      <c r="AD1675" s="34"/>
      <c r="AE1675" s="34"/>
      <c r="AR1675" s="203" t="s">
        <v>209</v>
      </c>
      <c r="AT1675" s="203" t="s">
        <v>204</v>
      </c>
      <c r="AU1675" s="203" t="s">
        <v>82</v>
      </c>
      <c r="AY1675" s="17" t="s">
        <v>201</v>
      </c>
      <c r="BE1675" s="204">
        <f t="shared" ref="BE1675:BE1682" si="114">IF(N1675="základní",J1675,0)</f>
        <v>0</v>
      </c>
      <c r="BF1675" s="204">
        <f t="shared" ref="BF1675:BF1682" si="115">IF(N1675="snížená",J1675,0)</f>
        <v>0</v>
      </c>
      <c r="BG1675" s="204">
        <f t="shared" ref="BG1675:BG1682" si="116">IF(N1675="zákl. přenesená",J1675,0)</f>
        <v>0</v>
      </c>
      <c r="BH1675" s="204">
        <f t="shared" ref="BH1675:BH1682" si="117">IF(N1675="sníž. přenesená",J1675,0)</f>
        <v>0</v>
      </c>
      <c r="BI1675" s="204">
        <f t="shared" ref="BI1675:BI1682" si="118">IF(N1675="nulová",J1675,0)</f>
        <v>0</v>
      </c>
      <c r="BJ1675" s="17" t="s">
        <v>82</v>
      </c>
      <c r="BK1675" s="204">
        <f t="shared" ref="BK1675:BK1682" si="119">ROUND(I1675*H1675,2)</f>
        <v>0</v>
      </c>
      <c r="BL1675" s="17" t="s">
        <v>209</v>
      </c>
      <c r="BM1675" s="203" t="s">
        <v>4780</v>
      </c>
    </row>
    <row r="1676" spans="1:65" s="2" customFormat="1" ht="16.5" customHeight="1">
      <c r="A1676" s="34"/>
      <c r="B1676" s="35"/>
      <c r="C1676" s="192" t="s">
        <v>3550</v>
      </c>
      <c r="D1676" s="192" t="s">
        <v>204</v>
      </c>
      <c r="E1676" s="193" t="s">
        <v>6706</v>
      </c>
      <c r="F1676" s="194" t="s">
        <v>6707</v>
      </c>
      <c r="G1676" s="195" t="s">
        <v>5992</v>
      </c>
      <c r="H1676" s="196">
        <v>18</v>
      </c>
      <c r="I1676" s="197"/>
      <c r="J1676" s="198">
        <f t="shared" si="110"/>
        <v>0</v>
      </c>
      <c r="K1676" s="194" t="s">
        <v>1</v>
      </c>
      <c r="L1676" s="39"/>
      <c r="M1676" s="199" t="s">
        <v>1</v>
      </c>
      <c r="N1676" s="200" t="s">
        <v>40</v>
      </c>
      <c r="O1676" s="71"/>
      <c r="P1676" s="201">
        <f t="shared" si="111"/>
        <v>0</v>
      </c>
      <c r="Q1676" s="201">
        <v>0</v>
      </c>
      <c r="R1676" s="201">
        <f t="shared" si="112"/>
        <v>0</v>
      </c>
      <c r="S1676" s="201">
        <v>0</v>
      </c>
      <c r="T1676" s="202">
        <f t="shared" si="113"/>
        <v>0</v>
      </c>
      <c r="U1676" s="34"/>
      <c r="V1676" s="34"/>
      <c r="W1676" s="34"/>
      <c r="X1676" s="34"/>
      <c r="Y1676" s="34"/>
      <c r="Z1676" s="34"/>
      <c r="AA1676" s="34"/>
      <c r="AB1676" s="34"/>
      <c r="AC1676" s="34"/>
      <c r="AD1676" s="34"/>
      <c r="AE1676" s="34"/>
      <c r="AR1676" s="203" t="s">
        <v>209</v>
      </c>
      <c r="AT1676" s="203" t="s">
        <v>204</v>
      </c>
      <c r="AU1676" s="203" t="s">
        <v>82</v>
      </c>
      <c r="AY1676" s="17" t="s">
        <v>201</v>
      </c>
      <c r="BE1676" s="204">
        <f t="shared" si="114"/>
        <v>0</v>
      </c>
      <c r="BF1676" s="204">
        <f t="shared" si="115"/>
        <v>0</v>
      </c>
      <c r="BG1676" s="204">
        <f t="shared" si="116"/>
        <v>0</v>
      </c>
      <c r="BH1676" s="204">
        <f t="shared" si="117"/>
        <v>0</v>
      </c>
      <c r="BI1676" s="204">
        <f t="shared" si="118"/>
        <v>0</v>
      </c>
      <c r="BJ1676" s="17" t="s">
        <v>82</v>
      </c>
      <c r="BK1676" s="204">
        <f t="shared" si="119"/>
        <v>0</v>
      </c>
      <c r="BL1676" s="17" t="s">
        <v>209</v>
      </c>
      <c r="BM1676" s="203" t="s">
        <v>6708</v>
      </c>
    </row>
    <row r="1677" spans="1:65" s="2" customFormat="1" ht="16.5" customHeight="1">
      <c r="A1677" s="34"/>
      <c r="B1677" s="35"/>
      <c r="C1677" s="192" t="s">
        <v>3554</v>
      </c>
      <c r="D1677" s="192" t="s">
        <v>204</v>
      </c>
      <c r="E1677" s="193" t="s">
        <v>6709</v>
      </c>
      <c r="F1677" s="194" t="s">
        <v>6155</v>
      </c>
      <c r="G1677" s="195" t="s">
        <v>3106</v>
      </c>
      <c r="H1677" s="241"/>
      <c r="I1677" s="197"/>
      <c r="J1677" s="198">
        <f t="shared" si="110"/>
        <v>0</v>
      </c>
      <c r="K1677" s="194" t="s">
        <v>1</v>
      </c>
      <c r="L1677" s="39"/>
      <c r="M1677" s="199" t="s">
        <v>1</v>
      </c>
      <c r="N1677" s="200" t="s">
        <v>40</v>
      </c>
      <c r="O1677" s="71"/>
      <c r="P1677" s="201">
        <f t="shared" si="111"/>
        <v>0</v>
      </c>
      <c r="Q1677" s="201">
        <v>0</v>
      </c>
      <c r="R1677" s="201">
        <f t="shared" si="112"/>
        <v>0</v>
      </c>
      <c r="S1677" s="201">
        <v>0</v>
      </c>
      <c r="T1677" s="202">
        <f t="shared" si="113"/>
        <v>0</v>
      </c>
      <c r="U1677" s="34"/>
      <c r="V1677" s="34"/>
      <c r="W1677" s="34"/>
      <c r="X1677" s="34"/>
      <c r="Y1677" s="34"/>
      <c r="Z1677" s="34"/>
      <c r="AA1677" s="34"/>
      <c r="AB1677" s="34"/>
      <c r="AC1677" s="34"/>
      <c r="AD1677" s="34"/>
      <c r="AE1677" s="34"/>
      <c r="AR1677" s="203" t="s">
        <v>209</v>
      </c>
      <c r="AT1677" s="203" t="s">
        <v>204</v>
      </c>
      <c r="AU1677" s="203" t="s">
        <v>82</v>
      </c>
      <c r="AY1677" s="17" t="s">
        <v>201</v>
      </c>
      <c r="BE1677" s="204">
        <f t="shared" si="114"/>
        <v>0</v>
      </c>
      <c r="BF1677" s="204">
        <f t="shared" si="115"/>
        <v>0</v>
      </c>
      <c r="BG1677" s="204">
        <f t="shared" si="116"/>
        <v>0</v>
      </c>
      <c r="BH1677" s="204">
        <f t="shared" si="117"/>
        <v>0</v>
      </c>
      <c r="BI1677" s="204">
        <f t="shared" si="118"/>
        <v>0</v>
      </c>
      <c r="BJ1677" s="17" t="s">
        <v>82</v>
      </c>
      <c r="BK1677" s="204">
        <f t="shared" si="119"/>
        <v>0</v>
      </c>
      <c r="BL1677" s="17" t="s">
        <v>209</v>
      </c>
      <c r="BM1677" s="203" t="s">
        <v>6710</v>
      </c>
    </row>
    <row r="1678" spans="1:65" s="2" customFormat="1" ht="16.5" customHeight="1">
      <c r="A1678" s="34"/>
      <c r="B1678" s="35"/>
      <c r="C1678" s="192" t="s">
        <v>3568</v>
      </c>
      <c r="D1678" s="192" t="s">
        <v>204</v>
      </c>
      <c r="E1678" s="193" t="s">
        <v>6711</v>
      </c>
      <c r="F1678" s="194" t="s">
        <v>6157</v>
      </c>
      <c r="G1678" s="195" t="s">
        <v>3106</v>
      </c>
      <c r="H1678" s="241"/>
      <c r="I1678" s="197"/>
      <c r="J1678" s="198">
        <f t="shared" si="110"/>
        <v>0</v>
      </c>
      <c r="K1678" s="194" t="s">
        <v>1</v>
      </c>
      <c r="L1678" s="39"/>
      <c r="M1678" s="199" t="s">
        <v>1</v>
      </c>
      <c r="N1678" s="200" t="s">
        <v>40</v>
      </c>
      <c r="O1678" s="71"/>
      <c r="P1678" s="201">
        <f t="shared" si="111"/>
        <v>0</v>
      </c>
      <c r="Q1678" s="201">
        <v>0</v>
      </c>
      <c r="R1678" s="201">
        <f t="shared" si="112"/>
        <v>0</v>
      </c>
      <c r="S1678" s="201">
        <v>0</v>
      </c>
      <c r="T1678" s="202">
        <f t="shared" si="113"/>
        <v>0</v>
      </c>
      <c r="U1678" s="34"/>
      <c r="V1678" s="34"/>
      <c r="W1678" s="34"/>
      <c r="X1678" s="34"/>
      <c r="Y1678" s="34"/>
      <c r="Z1678" s="34"/>
      <c r="AA1678" s="34"/>
      <c r="AB1678" s="34"/>
      <c r="AC1678" s="34"/>
      <c r="AD1678" s="34"/>
      <c r="AE1678" s="34"/>
      <c r="AR1678" s="203" t="s">
        <v>209</v>
      </c>
      <c r="AT1678" s="203" t="s">
        <v>204</v>
      </c>
      <c r="AU1678" s="203" t="s">
        <v>82</v>
      </c>
      <c r="AY1678" s="17" t="s">
        <v>201</v>
      </c>
      <c r="BE1678" s="204">
        <f t="shared" si="114"/>
        <v>0</v>
      </c>
      <c r="BF1678" s="204">
        <f t="shared" si="115"/>
        <v>0</v>
      </c>
      <c r="BG1678" s="204">
        <f t="shared" si="116"/>
        <v>0</v>
      </c>
      <c r="BH1678" s="204">
        <f t="shared" si="117"/>
        <v>0</v>
      </c>
      <c r="BI1678" s="204">
        <f t="shared" si="118"/>
        <v>0</v>
      </c>
      <c r="BJ1678" s="17" t="s">
        <v>82</v>
      </c>
      <c r="BK1678" s="204">
        <f t="shared" si="119"/>
        <v>0</v>
      </c>
      <c r="BL1678" s="17" t="s">
        <v>209</v>
      </c>
      <c r="BM1678" s="203" t="s">
        <v>6712</v>
      </c>
    </row>
    <row r="1679" spans="1:65" s="2" customFormat="1" ht="16.5" customHeight="1">
      <c r="A1679" s="34"/>
      <c r="B1679" s="35"/>
      <c r="C1679" s="192" t="s">
        <v>3582</v>
      </c>
      <c r="D1679" s="192" t="s">
        <v>204</v>
      </c>
      <c r="E1679" s="193" t="s">
        <v>6713</v>
      </c>
      <c r="F1679" s="194" t="s">
        <v>6159</v>
      </c>
      <c r="G1679" s="195" t="s">
        <v>5992</v>
      </c>
      <c r="H1679" s="196">
        <v>10</v>
      </c>
      <c r="I1679" s="197"/>
      <c r="J1679" s="198">
        <f t="shared" si="110"/>
        <v>0</v>
      </c>
      <c r="K1679" s="194" t="s">
        <v>1</v>
      </c>
      <c r="L1679" s="39"/>
      <c r="M1679" s="199" t="s">
        <v>1</v>
      </c>
      <c r="N1679" s="200" t="s">
        <v>40</v>
      </c>
      <c r="O1679" s="71"/>
      <c r="P1679" s="201">
        <f t="shared" si="111"/>
        <v>0</v>
      </c>
      <c r="Q1679" s="201">
        <v>0</v>
      </c>
      <c r="R1679" s="201">
        <f t="shared" si="112"/>
        <v>0</v>
      </c>
      <c r="S1679" s="201">
        <v>0</v>
      </c>
      <c r="T1679" s="202">
        <f t="shared" si="113"/>
        <v>0</v>
      </c>
      <c r="U1679" s="34"/>
      <c r="V1679" s="34"/>
      <c r="W1679" s="34"/>
      <c r="X1679" s="34"/>
      <c r="Y1679" s="34"/>
      <c r="Z1679" s="34"/>
      <c r="AA1679" s="34"/>
      <c r="AB1679" s="34"/>
      <c r="AC1679" s="34"/>
      <c r="AD1679" s="34"/>
      <c r="AE1679" s="34"/>
      <c r="AR1679" s="203" t="s">
        <v>209</v>
      </c>
      <c r="AT1679" s="203" t="s">
        <v>204</v>
      </c>
      <c r="AU1679" s="203" t="s">
        <v>82</v>
      </c>
      <c r="AY1679" s="17" t="s">
        <v>201</v>
      </c>
      <c r="BE1679" s="204">
        <f t="shared" si="114"/>
        <v>0</v>
      </c>
      <c r="BF1679" s="204">
        <f t="shared" si="115"/>
        <v>0</v>
      </c>
      <c r="BG1679" s="204">
        <f t="shared" si="116"/>
        <v>0</v>
      </c>
      <c r="BH1679" s="204">
        <f t="shared" si="117"/>
        <v>0</v>
      </c>
      <c r="BI1679" s="204">
        <f t="shared" si="118"/>
        <v>0</v>
      </c>
      <c r="BJ1679" s="17" t="s">
        <v>82</v>
      </c>
      <c r="BK1679" s="204">
        <f t="shared" si="119"/>
        <v>0</v>
      </c>
      <c r="BL1679" s="17" t="s">
        <v>209</v>
      </c>
      <c r="BM1679" s="203" t="s">
        <v>5409</v>
      </c>
    </row>
    <row r="1680" spans="1:65" s="2" customFormat="1" ht="16.5" customHeight="1">
      <c r="A1680" s="34"/>
      <c r="B1680" s="35"/>
      <c r="C1680" s="192" t="s">
        <v>3586</v>
      </c>
      <c r="D1680" s="192" t="s">
        <v>204</v>
      </c>
      <c r="E1680" s="193" t="s">
        <v>6714</v>
      </c>
      <c r="F1680" s="194" t="s">
        <v>6161</v>
      </c>
      <c r="G1680" s="195" t="s">
        <v>5992</v>
      </c>
      <c r="H1680" s="196">
        <v>10</v>
      </c>
      <c r="I1680" s="197"/>
      <c r="J1680" s="198">
        <f t="shared" si="110"/>
        <v>0</v>
      </c>
      <c r="K1680" s="194" t="s">
        <v>1</v>
      </c>
      <c r="L1680" s="39"/>
      <c r="M1680" s="199" t="s">
        <v>1</v>
      </c>
      <c r="N1680" s="200" t="s">
        <v>40</v>
      </c>
      <c r="O1680" s="71"/>
      <c r="P1680" s="201">
        <f t="shared" si="111"/>
        <v>0</v>
      </c>
      <c r="Q1680" s="201">
        <v>0</v>
      </c>
      <c r="R1680" s="201">
        <f t="shared" si="112"/>
        <v>0</v>
      </c>
      <c r="S1680" s="201">
        <v>0</v>
      </c>
      <c r="T1680" s="202">
        <f t="shared" si="113"/>
        <v>0</v>
      </c>
      <c r="U1680" s="34"/>
      <c r="V1680" s="34"/>
      <c r="W1680" s="34"/>
      <c r="X1680" s="34"/>
      <c r="Y1680" s="34"/>
      <c r="Z1680" s="34"/>
      <c r="AA1680" s="34"/>
      <c r="AB1680" s="34"/>
      <c r="AC1680" s="34"/>
      <c r="AD1680" s="34"/>
      <c r="AE1680" s="34"/>
      <c r="AR1680" s="203" t="s">
        <v>209</v>
      </c>
      <c r="AT1680" s="203" t="s">
        <v>204</v>
      </c>
      <c r="AU1680" s="203" t="s">
        <v>82</v>
      </c>
      <c r="AY1680" s="17" t="s">
        <v>201</v>
      </c>
      <c r="BE1680" s="204">
        <f t="shared" si="114"/>
        <v>0</v>
      </c>
      <c r="BF1680" s="204">
        <f t="shared" si="115"/>
        <v>0</v>
      </c>
      <c r="BG1680" s="204">
        <f t="shared" si="116"/>
        <v>0</v>
      </c>
      <c r="BH1680" s="204">
        <f t="shared" si="117"/>
        <v>0</v>
      </c>
      <c r="BI1680" s="204">
        <f t="shared" si="118"/>
        <v>0</v>
      </c>
      <c r="BJ1680" s="17" t="s">
        <v>82</v>
      </c>
      <c r="BK1680" s="204">
        <f t="shared" si="119"/>
        <v>0</v>
      </c>
      <c r="BL1680" s="17" t="s">
        <v>209</v>
      </c>
      <c r="BM1680" s="203" t="s">
        <v>6715</v>
      </c>
    </row>
    <row r="1681" spans="1:65" s="2" customFormat="1" ht="21.75" customHeight="1">
      <c r="A1681" s="34"/>
      <c r="B1681" s="35"/>
      <c r="C1681" s="192" t="s">
        <v>3595</v>
      </c>
      <c r="D1681" s="192" t="s">
        <v>204</v>
      </c>
      <c r="E1681" s="193" t="s">
        <v>6716</v>
      </c>
      <c r="F1681" s="194" t="s">
        <v>6163</v>
      </c>
      <c r="G1681" s="195" t="s">
        <v>5992</v>
      </c>
      <c r="H1681" s="196">
        <v>5</v>
      </c>
      <c r="I1681" s="197"/>
      <c r="J1681" s="198">
        <f t="shared" si="110"/>
        <v>0</v>
      </c>
      <c r="K1681" s="194" t="s">
        <v>1</v>
      </c>
      <c r="L1681" s="39"/>
      <c r="M1681" s="199" t="s">
        <v>1</v>
      </c>
      <c r="N1681" s="200" t="s">
        <v>40</v>
      </c>
      <c r="O1681" s="71"/>
      <c r="P1681" s="201">
        <f t="shared" si="111"/>
        <v>0</v>
      </c>
      <c r="Q1681" s="201">
        <v>0</v>
      </c>
      <c r="R1681" s="201">
        <f t="shared" si="112"/>
        <v>0</v>
      </c>
      <c r="S1681" s="201">
        <v>0</v>
      </c>
      <c r="T1681" s="202">
        <f t="shared" si="113"/>
        <v>0</v>
      </c>
      <c r="U1681" s="34"/>
      <c r="V1681" s="34"/>
      <c r="W1681" s="34"/>
      <c r="X1681" s="34"/>
      <c r="Y1681" s="34"/>
      <c r="Z1681" s="34"/>
      <c r="AA1681" s="34"/>
      <c r="AB1681" s="34"/>
      <c r="AC1681" s="34"/>
      <c r="AD1681" s="34"/>
      <c r="AE1681" s="34"/>
      <c r="AR1681" s="203" t="s">
        <v>209</v>
      </c>
      <c r="AT1681" s="203" t="s">
        <v>204</v>
      </c>
      <c r="AU1681" s="203" t="s">
        <v>82</v>
      </c>
      <c r="AY1681" s="17" t="s">
        <v>201</v>
      </c>
      <c r="BE1681" s="204">
        <f t="shared" si="114"/>
        <v>0</v>
      </c>
      <c r="BF1681" s="204">
        <f t="shared" si="115"/>
        <v>0</v>
      </c>
      <c r="BG1681" s="204">
        <f t="shared" si="116"/>
        <v>0</v>
      </c>
      <c r="BH1681" s="204">
        <f t="shared" si="117"/>
        <v>0</v>
      </c>
      <c r="BI1681" s="204">
        <f t="shared" si="118"/>
        <v>0</v>
      </c>
      <c r="BJ1681" s="17" t="s">
        <v>82</v>
      </c>
      <c r="BK1681" s="204">
        <f t="shared" si="119"/>
        <v>0</v>
      </c>
      <c r="BL1681" s="17" t="s">
        <v>209</v>
      </c>
      <c r="BM1681" s="203" t="s">
        <v>6717</v>
      </c>
    </row>
    <row r="1682" spans="1:65" s="2" customFormat="1" ht="16.5" customHeight="1">
      <c r="A1682" s="34"/>
      <c r="B1682" s="35"/>
      <c r="C1682" s="192" t="s">
        <v>3606</v>
      </c>
      <c r="D1682" s="192" t="s">
        <v>204</v>
      </c>
      <c r="E1682" s="193" t="s">
        <v>6718</v>
      </c>
      <c r="F1682" s="194" t="s">
        <v>6170</v>
      </c>
      <c r="G1682" s="195" t="s">
        <v>2526</v>
      </c>
      <c r="H1682" s="196">
        <v>1</v>
      </c>
      <c r="I1682" s="197"/>
      <c r="J1682" s="198">
        <f t="shared" si="110"/>
        <v>0</v>
      </c>
      <c r="K1682" s="194" t="s">
        <v>1</v>
      </c>
      <c r="L1682" s="39"/>
      <c r="M1682" s="259" t="s">
        <v>1</v>
      </c>
      <c r="N1682" s="260" t="s">
        <v>40</v>
      </c>
      <c r="O1682" s="261"/>
      <c r="P1682" s="262">
        <f t="shared" si="111"/>
        <v>0</v>
      </c>
      <c r="Q1682" s="262">
        <v>0</v>
      </c>
      <c r="R1682" s="262">
        <f t="shared" si="112"/>
        <v>0</v>
      </c>
      <c r="S1682" s="262">
        <v>0</v>
      </c>
      <c r="T1682" s="263">
        <f t="shared" si="113"/>
        <v>0</v>
      </c>
      <c r="U1682" s="34"/>
      <c r="V1682" s="34"/>
      <c r="W1682" s="34"/>
      <c r="X1682" s="34"/>
      <c r="Y1682" s="34"/>
      <c r="Z1682" s="34"/>
      <c r="AA1682" s="34"/>
      <c r="AB1682" s="34"/>
      <c r="AC1682" s="34"/>
      <c r="AD1682" s="34"/>
      <c r="AE1682" s="34"/>
      <c r="AR1682" s="203" t="s">
        <v>209</v>
      </c>
      <c r="AT1682" s="203" t="s">
        <v>204</v>
      </c>
      <c r="AU1682" s="203" t="s">
        <v>82</v>
      </c>
      <c r="AY1682" s="17" t="s">
        <v>201</v>
      </c>
      <c r="BE1682" s="204">
        <f t="shared" si="114"/>
        <v>0</v>
      </c>
      <c r="BF1682" s="204">
        <f t="shared" si="115"/>
        <v>0</v>
      </c>
      <c r="BG1682" s="204">
        <f t="shared" si="116"/>
        <v>0</v>
      </c>
      <c r="BH1682" s="204">
        <f t="shared" si="117"/>
        <v>0</v>
      </c>
      <c r="BI1682" s="204">
        <f t="shared" si="118"/>
        <v>0</v>
      </c>
      <c r="BJ1682" s="17" t="s">
        <v>82</v>
      </c>
      <c r="BK1682" s="204">
        <f t="shared" si="119"/>
        <v>0</v>
      </c>
      <c r="BL1682" s="17" t="s">
        <v>209</v>
      </c>
      <c r="BM1682" s="203" t="s">
        <v>6719</v>
      </c>
    </row>
    <row r="1683" spans="1:65" s="2" customFormat="1" ht="6.95" customHeight="1">
      <c r="A1683" s="34"/>
      <c r="B1683" s="54"/>
      <c r="C1683" s="55"/>
      <c r="D1683" s="55"/>
      <c r="E1683" s="55"/>
      <c r="F1683" s="55"/>
      <c r="G1683" s="55"/>
      <c r="H1683" s="55"/>
      <c r="I1683" s="55"/>
      <c r="J1683" s="55"/>
      <c r="K1683" s="55"/>
      <c r="L1683" s="39"/>
      <c r="M1683" s="34"/>
      <c r="O1683" s="34"/>
      <c r="P1683" s="34"/>
      <c r="Q1683" s="34"/>
      <c r="R1683" s="34"/>
      <c r="S1683" s="34"/>
      <c r="T1683" s="34"/>
      <c r="U1683" s="34"/>
      <c r="V1683" s="34"/>
      <c r="W1683" s="34"/>
      <c r="X1683" s="34"/>
      <c r="Y1683" s="34"/>
      <c r="Z1683" s="34"/>
      <c r="AA1683" s="34"/>
      <c r="AB1683" s="34"/>
      <c r="AC1683" s="34"/>
      <c r="AD1683" s="34"/>
      <c r="AE1683" s="34"/>
    </row>
  </sheetData>
  <sheetProtection algorithmName="SHA-512" hashValue="C6HKcZT2GeTngYIAYI5+r9ZUCFZNSikUSBEZzb2uKY9P/l1X9gcZ54bYcKGxVet6y9DHiHbtIdyuZLJXtjl8dw==" saltValue="M5Qo9/jM4liboDxQY8r0Pv3UI4uJeeeCAZsJDAd5xjDVeE6yhKSytbs7DCysRArpWMsxfBcF9DPaWA2B8y0SEQ==" spinCount="100000" sheet="1" objects="1" scenarios="1" formatColumns="0" formatRows="0" autoFilter="0"/>
  <autoFilter ref="C131:K1682"/>
  <mergeCells count="12">
    <mergeCell ref="E124:H124"/>
    <mergeCell ref="L2:V2"/>
    <mergeCell ref="E85:H85"/>
    <mergeCell ref="E87:H87"/>
    <mergeCell ref="E89:H89"/>
    <mergeCell ref="E120:H120"/>
    <mergeCell ref="E122:H12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3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101</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1" customFormat="1" ht="12" customHeight="1">
      <c r="B8" s="20"/>
      <c r="D8" s="120" t="s">
        <v>133</v>
      </c>
      <c r="L8" s="20"/>
    </row>
    <row r="9" spans="1:4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4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2" t="s">
        <v>6720</v>
      </c>
      <c r="F11" s="311"/>
      <c r="G11" s="311"/>
      <c r="H11" s="311"/>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6721</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ROUND(J131,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ROUND((SUM(BE131:BE332)),  2)</f>
        <v>0</v>
      </c>
      <c r="G35" s="34"/>
      <c r="H35" s="34"/>
      <c r="I35" s="131">
        <v>0.21</v>
      </c>
      <c r="J35" s="130">
        <f>ROUND(((SUM(BE131:BE332))*I35),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ROUND((SUM(BF131:BF332)),  2)</f>
        <v>0</v>
      </c>
      <c r="G36" s="34"/>
      <c r="H36" s="34"/>
      <c r="I36" s="131">
        <v>0.15</v>
      </c>
      <c r="J36" s="130">
        <f>ROUND(((SUM(BF131:BF332))*I36),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ROUND((SUM(BG131:BG332)),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ROUND((SUM(BH131:BH332)),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ROUND((SUM(BI131:BI332)),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69" t="str">
        <f>E11</f>
        <v>D1_01_4d - Měření a regulace</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Milan Turek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J131</f>
        <v>0</v>
      </c>
      <c r="K98" s="36"/>
      <c r="L98" s="51"/>
      <c r="S98" s="34"/>
      <c r="T98" s="34"/>
      <c r="U98" s="34"/>
      <c r="V98" s="34"/>
      <c r="W98" s="34"/>
      <c r="X98" s="34"/>
      <c r="Y98" s="34"/>
      <c r="Z98" s="34"/>
      <c r="AA98" s="34"/>
      <c r="AB98" s="34"/>
      <c r="AC98" s="34"/>
      <c r="AD98" s="34"/>
      <c r="AE98" s="34"/>
      <c r="AU98" s="17" t="s">
        <v>142</v>
      </c>
    </row>
    <row r="99" spans="1:47" s="9" customFormat="1" ht="24.95" customHeight="1">
      <c r="B99" s="154"/>
      <c r="C99" s="155"/>
      <c r="D99" s="156" t="s">
        <v>6722</v>
      </c>
      <c r="E99" s="157"/>
      <c r="F99" s="157"/>
      <c r="G99" s="157"/>
      <c r="H99" s="157"/>
      <c r="I99" s="157"/>
      <c r="J99" s="158">
        <f>J132</f>
        <v>0</v>
      </c>
      <c r="K99" s="155"/>
      <c r="L99" s="159"/>
    </row>
    <row r="100" spans="1:47" s="9" customFormat="1" ht="24.95" customHeight="1">
      <c r="B100" s="154"/>
      <c r="C100" s="155"/>
      <c r="D100" s="156" t="s">
        <v>6723</v>
      </c>
      <c r="E100" s="157"/>
      <c r="F100" s="157"/>
      <c r="G100" s="157"/>
      <c r="H100" s="157"/>
      <c r="I100" s="157"/>
      <c r="J100" s="158">
        <f>J166</f>
        <v>0</v>
      </c>
      <c r="K100" s="155"/>
      <c r="L100" s="159"/>
    </row>
    <row r="101" spans="1:47" s="9" customFormat="1" ht="24.95" customHeight="1">
      <c r="B101" s="154"/>
      <c r="C101" s="155"/>
      <c r="D101" s="156" t="s">
        <v>6724</v>
      </c>
      <c r="E101" s="157"/>
      <c r="F101" s="157"/>
      <c r="G101" s="157"/>
      <c r="H101" s="157"/>
      <c r="I101" s="157"/>
      <c r="J101" s="158">
        <f>J178</f>
        <v>0</v>
      </c>
      <c r="K101" s="155"/>
      <c r="L101" s="159"/>
    </row>
    <row r="102" spans="1:47" s="9" customFormat="1" ht="24.95" customHeight="1">
      <c r="B102" s="154"/>
      <c r="C102" s="155"/>
      <c r="D102" s="156" t="s">
        <v>6725</v>
      </c>
      <c r="E102" s="157"/>
      <c r="F102" s="157"/>
      <c r="G102" s="157"/>
      <c r="H102" s="157"/>
      <c r="I102" s="157"/>
      <c r="J102" s="158">
        <f>J180</f>
        <v>0</v>
      </c>
      <c r="K102" s="155"/>
      <c r="L102" s="159"/>
    </row>
    <row r="103" spans="1:47" s="10" customFormat="1" ht="19.899999999999999" customHeight="1">
      <c r="B103" s="160"/>
      <c r="C103" s="104"/>
      <c r="D103" s="161" t="s">
        <v>6726</v>
      </c>
      <c r="E103" s="162"/>
      <c r="F103" s="162"/>
      <c r="G103" s="162"/>
      <c r="H103" s="162"/>
      <c r="I103" s="162"/>
      <c r="J103" s="163">
        <f>J181</f>
        <v>0</v>
      </c>
      <c r="K103" s="104"/>
      <c r="L103" s="164"/>
    </row>
    <row r="104" spans="1:47" s="10" customFormat="1" ht="19.899999999999999" customHeight="1">
      <c r="B104" s="160"/>
      <c r="C104" s="104"/>
      <c r="D104" s="161" t="s">
        <v>6727</v>
      </c>
      <c r="E104" s="162"/>
      <c r="F104" s="162"/>
      <c r="G104" s="162"/>
      <c r="H104" s="162"/>
      <c r="I104" s="162"/>
      <c r="J104" s="163">
        <f>J215</f>
        <v>0</v>
      </c>
      <c r="K104" s="104"/>
      <c r="L104" s="164"/>
    </row>
    <row r="105" spans="1:47" s="10" customFormat="1" ht="19.899999999999999" customHeight="1">
      <c r="B105" s="160"/>
      <c r="C105" s="104"/>
      <c r="D105" s="161" t="s">
        <v>6728</v>
      </c>
      <c r="E105" s="162"/>
      <c r="F105" s="162"/>
      <c r="G105" s="162"/>
      <c r="H105" s="162"/>
      <c r="I105" s="162"/>
      <c r="J105" s="163">
        <f>J250</f>
        <v>0</v>
      </c>
      <c r="K105" s="104"/>
      <c r="L105" s="164"/>
    </row>
    <row r="106" spans="1:47" s="10" customFormat="1" ht="19.899999999999999" customHeight="1">
      <c r="B106" s="160"/>
      <c r="C106" s="104"/>
      <c r="D106" s="161" t="s">
        <v>6729</v>
      </c>
      <c r="E106" s="162"/>
      <c r="F106" s="162"/>
      <c r="G106" s="162"/>
      <c r="H106" s="162"/>
      <c r="I106" s="162"/>
      <c r="J106" s="163">
        <f>J284</f>
        <v>0</v>
      </c>
      <c r="K106" s="104"/>
      <c r="L106" s="164"/>
    </row>
    <row r="107" spans="1:47" s="9" customFormat="1" ht="24.95" customHeight="1">
      <c r="B107" s="154"/>
      <c r="C107" s="155"/>
      <c r="D107" s="156" t="s">
        <v>6730</v>
      </c>
      <c r="E107" s="157"/>
      <c r="F107" s="157"/>
      <c r="G107" s="157"/>
      <c r="H107" s="157"/>
      <c r="I107" s="157"/>
      <c r="J107" s="158">
        <f>J301</f>
        <v>0</v>
      </c>
      <c r="K107" s="155"/>
      <c r="L107" s="159"/>
    </row>
    <row r="108" spans="1:47" s="9" customFormat="1" ht="24.95" customHeight="1">
      <c r="B108" s="154"/>
      <c r="C108" s="155"/>
      <c r="D108" s="156" t="s">
        <v>6731</v>
      </c>
      <c r="E108" s="157"/>
      <c r="F108" s="157"/>
      <c r="G108" s="157"/>
      <c r="H108" s="157"/>
      <c r="I108" s="157"/>
      <c r="J108" s="158">
        <f>J309</f>
        <v>0</v>
      </c>
      <c r="K108" s="155"/>
      <c r="L108" s="159"/>
    </row>
    <row r="109" spans="1:47" s="9" customFormat="1" ht="24.95" customHeight="1">
      <c r="B109" s="154"/>
      <c r="C109" s="155"/>
      <c r="D109" s="156" t="s">
        <v>6732</v>
      </c>
      <c r="E109" s="157"/>
      <c r="F109" s="157"/>
      <c r="G109" s="157"/>
      <c r="H109" s="157"/>
      <c r="I109" s="157"/>
      <c r="J109" s="158">
        <f>J319</f>
        <v>0</v>
      </c>
      <c r="K109" s="155"/>
      <c r="L109" s="159"/>
    </row>
    <row r="110" spans="1:47" s="2" customFormat="1" ht="21.75" customHeight="1">
      <c r="A110" s="34"/>
      <c r="B110" s="35"/>
      <c r="C110" s="36"/>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6.95" customHeight="1">
      <c r="A111" s="34"/>
      <c r="B111" s="54"/>
      <c r="C111" s="55"/>
      <c r="D111" s="55"/>
      <c r="E111" s="55"/>
      <c r="F111" s="55"/>
      <c r="G111" s="55"/>
      <c r="H111" s="55"/>
      <c r="I111" s="55"/>
      <c r="J111" s="55"/>
      <c r="K111" s="55"/>
      <c r="L111" s="51"/>
      <c r="S111" s="34"/>
      <c r="T111" s="34"/>
      <c r="U111" s="34"/>
      <c r="V111" s="34"/>
      <c r="W111" s="34"/>
      <c r="X111" s="34"/>
      <c r="Y111" s="34"/>
      <c r="Z111" s="34"/>
      <c r="AA111" s="34"/>
      <c r="AB111" s="34"/>
      <c r="AC111" s="34"/>
      <c r="AD111" s="34"/>
      <c r="AE111" s="34"/>
    </row>
    <row r="115" spans="1:31" s="2" customFormat="1" ht="6.95" customHeight="1">
      <c r="A115" s="34"/>
      <c r="B115" s="56"/>
      <c r="C115" s="57"/>
      <c r="D115" s="57"/>
      <c r="E115" s="57"/>
      <c r="F115" s="57"/>
      <c r="G115" s="57"/>
      <c r="H115" s="57"/>
      <c r="I115" s="57"/>
      <c r="J115" s="57"/>
      <c r="K115" s="57"/>
      <c r="L115" s="51"/>
      <c r="S115" s="34"/>
      <c r="T115" s="34"/>
      <c r="U115" s="34"/>
      <c r="V115" s="34"/>
      <c r="W115" s="34"/>
      <c r="X115" s="34"/>
      <c r="Y115" s="34"/>
      <c r="Z115" s="34"/>
      <c r="AA115" s="34"/>
      <c r="AB115" s="34"/>
      <c r="AC115" s="34"/>
      <c r="AD115" s="34"/>
      <c r="AE115" s="34"/>
    </row>
    <row r="116" spans="1:31" s="2" customFormat="1" ht="24.95" customHeight="1">
      <c r="A116" s="34"/>
      <c r="B116" s="35"/>
      <c r="C116" s="23" t="s">
        <v>186</v>
      </c>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31" s="2" customFormat="1" ht="6.95"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31" s="2" customFormat="1" ht="12" customHeight="1">
      <c r="A118" s="34"/>
      <c r="B118" s="35"/>
      <c r="C118" s="29" t="s">
        <v>16</v>
      </c>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31" s="2" customFormat="1" ht="26.25" customHeight="1">
      <c r="A119" s="34"/>
      <c r="B119" s="35"/>
      <c r="C119" s="36"/>
      <c r="D119" s="36"/>
      <c r="E119" s="316" t="str">
        <f>E7</f>
        <v>Modernizace gyn-por oddělení - porodnice, šestinedělí, Krajská zdravotní a.s. – Nemocnice Teplice o.z.</v>
      </c>
      <c r="F119" s="317"/>
      <c r="G119" s="317"/>
      <c r="H119" s="317"/>
      <c r="I119" s="36"/>
      <c r="J119" s="36"/>
      <c r="K119" s="36"/>
      <c r="L119" s="51"/>
      <c r="S119" s="34"/>
      <c r="T119" s="34"/>
      <c r="U119" s="34"/>
      <c r="V119" s="34"/>
      <c r="W119" s="34"/>
      <c r="X119" s="34"/>
      <c r="Y119" s="34"/>
      <c r="Z119" s="34"/>
      <c r="AA119" s="34"/>
      <c r="AB119" s="34"/>
      <c r="AC119" s="34"/>
      <c r="AD119" s="34"/>
      <c r="AE119" s="34"/>
    </row>
    <row r="120" spans="1:31" s="1" customFormat="1" ht="12" customHeight="1">
      <c r="B120" s="21"/>
      <c r="C120" s="29" t="s">
        <v>133</v>
      </c>
      <c r="D120" s="22"/>
      <c r="E120" s="22"/>
      <c r="F120" s="22"/>
      <c r="G120" s="22"/>
      <c r="H120" s="22"/>
      <c r="I120" s="22"/>
      <c r="J120" s="22"/>
      <c r="K120" s="22"/>
      <c r="L120" s="20"/>
    </row>
    <row r="121" spans="1:31" s="2" customFormat="1" ht="16.5" customHeight="1">
      <c r="A121" s="34"/>
      <c r="B121" s="35"/>
      <c r="C121" s="36"/>
      <c r="D121" s="36"/>
      <c r="E121" s="316" t="s">
        <v>134</v>
      </c>
      <c r="F121" s="318"/>
      <c r="G121" s="318"/>
      <c r="H121" s="318"/>
      <c r="I121" s="36"/>
      <c r="J121" s="36"/>
      <c r="K121" s="36"/>
      <c r="L121" s="51"/>
      <c r="S121" s="34"/>
      <c r="T121" s="34"/>
      <c r="U121" s="34"/>
      <c r="V121" s="34"/>
      <c r="W121" s="34"/>
      <c r="X121" s="34"/>
      <c r="Y121" s="34"/>
      <c r="Z121" s="34"/>
      <c r="AA121" s="34"/>
      <c r="AB121" s="34"/>
      <c r="AC121" s="34"/>
      <c r="AD121" s="34"/>
      <c r="AE121" s="34"/>
    </row>
    <row r="122" spans="1:31" s="2" customFormat="1" ht="12" customHeight="1">
      <c r="A122" s="34"/>
      <c r="B122" s="35"/>
      <c r="C122" s="29" t="s">
        <v>135</v>
      </c>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6.5" customHeight="1">
      <c r="A123" s="34"/>
      <c r="B123" s="35"/>
      <c r="C123" s="36"/>
      <c r="D123" s="36"/>
      <c r="E123" s="269" t="str">
        <f>E11</f>
        <v>D1_01_4d - Měření a regulace</v>
      </c>
      <c r="F123" s="318"/>
      <c r="G123" s="318"/>
      <c r="H123" s="318"/>
      <c r="I123" s="36"/>
      <c r="J123" s="36"/>
      <c r="K123" s="36"/>
      <c r="L123" s="51"/>
      <c r="S123" s="34"/>
      <c r="T123" s="34"/>
      <c r="U123" s="34"/>
      <c r="V123" s="34"/>
      <c r="W123" s="34"/>
      <c r="X123" s="34"/>
      <c r="Y123" s="34"/>
      <c r="Z123" s="34"/>
      <c r="AA123" s="34"/>
      <c r="AB123" s="34"/>
      <c r="AC123" s="34"/>
      <c r="AD123" s="34"/>
      <c r="AE123" s="34"/>
    </row>
    <row r="124" spans="1:31" s="2" customFormat="1" ht="6.95" customHeight="1">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2" customHeight="1">
      <c r="A125" s="34"/>
      <c r="B125" s="35"/>
      <c r="C125" s="29" t="s">
        <v>20</v>
      </c>
      <c r="D125" s="36"/>
      <c r="E125" s="36"/>
      <c r="F125" s="27" t="str">
        <f>F14</f>
        <v>Teplice</v>
      </c>
      <c r="G125" s="36"/>
      <c r="H125" s="36"/>
      <c r="I125" s="29" t="s">
        <v>22</v>
      </c>
      <c r="J125" s="66">
        <f>IF(J14="","",J14)</f>
        <v>44379</v>
      </c>
      <c r="K125" s="36"/>
      <c r="L125" s="51"/>
      <c r="S125" s="34"/>
      <c r="T125" s="34"/>
      <c r="U125" s="34"/>
      <c r="V125" s="34"/>
      <c r="W125" s="34"/>
      <c r="X125" s="34"/>
      <c r="Y125" s="34"/>
      <c r="Z125" s="34"/>
      <c r="AA125" s="34"/>
      <c r="AB125" s="34"/>
      <c r="AC125" s="34"/>
      <c r="AD125" s="34"/>
      <c r="AE125" s="34"/>
    </row>
    <row r="126" spans="1:31" s="2" customFormat="1" ht="6.95" customHeight="1">
      <c r="A126" s="34"/>
      <c r="B126" s="35"/>
      <c r="C126" s="36"/>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31" s="2" customFormat="1" ht="25.7" customHeight="1">
      <c r="A127" s="34"/>
      <c r="B127" s="35"/>
      <c r="C127" s="29" t="s">
        <v>23</v>
      </c>
      <c r="D127" s="36"/>
      <c r="E127" s="36"/>
      <c r="F127" s="27" t="str">
        <f>E17</f>
        <v>Krajská zdravotní a.s, Ústí nad Labem</v>
      </c>
      <c r="G127" s="36"/>
      <c r="H127" s="36"/>
      <c r="I127" s="29" t="s">
        <v>29</v>
      </c>
      <c r="J127" s="32" t="str">
        <f>E23</f>
        <v>Penta Projekt s.r.o., Mrštíkova 12, Jihlava</v>
      </c>
      <c r="K127" s="36"/>
      <c r="L127" s="51"/>
      <c r="S127" s="34"/>
      <c r="T127" s="34"/>
      <c r="U127" s="34"/>
      <c r="V127" s="34"/>
      <c r="W127" s="34"/>
      <c r="X127" s="34"/>
      <c r="Y127" s="34"/>
      <c r="Z127" s="34"/>
      <c r="AA127" s="34"/>
      <c r="AB127" s="34"/>
      <c r="AC127" s="34"/>
      <c r="AD127" s="34"/>
      <c r="AE127" s="34"/>
    </row>
    <row r="128" spans="1:31" s="2" customFormat="1" ht="15.2" customHeight="1">
      <c r="A128" s="34"/>
      <c r="B128" s="35"/>
      <c r="C128" s="29" t="s">
        <v>27</v>
      </c>
      <c r="D128" s="36"/>
      <c r="E128" s="36"/>
      <c r="F128" s="27" t="str">
        <f>IF(E20="","",E20)</f>
        <v>Vyplň údaj</v>
      </c>
      <c r="G128" s="36"/>
      <c r="H128" s="36"/>
      <c r="I128" s="29" t="s">
        <v>32</v>
      </c>
      <c r="J128" s="32" t="str">
        <f>E26</f>
        <v>Milan Turek</v>
      </c>
      <c r="K128" s="36"/>
      <c r="L128" s="51"/>
      <c r="S128" s="34"/>
      <c r="T128" s="34"/>
      <c r="U128" s="34"/>
      <c r="V128" s="34"/>
      <c r="W128" s="34"/>
      <c r="X128" s="34"/>
      <c r="Y128" s="34"/>
      <c r="Z128" s="34"/>
      <c r="AA128" s="34"/>
      <c r="AB128" s="34"/>
      <c r="AC128" s="34"/>
      <c r="AD128" s="34"/>
      <c r="AE128" s="34"/>
    </row>
    <row r="129" spans="1:65" s="2" customFormat="1" ht="10.35" customHeight="1">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5" s="11" customFormat="1" ht="29.25" customHeight="1">
      <c r="A130" s="165"/>
      <c r="B130" s="166"/>
      <c r="C130" s="167" t="s">
        <v>187</v>
      </c>
      <c r="D130" s="168" t="s">
        <v>60</v>
      </c>
      <c r="E130" s="168" t="s">
        <v>56</v>
      </c>
      <c r="F130" s="168" t="s">
        <v>57</v>
      </c>
      <c r="G130" s="168" t="s">
        <v>188</v>
      </c>
      <c r="H130" s="168" t="s">
        <v>189</v>
      </c>
      <c r="I130" s="168" t="s">
        <v>190</v>
      </c>
      <c r="J130" s="168" t="s">
        <v>140</v>
      </c>
      <c r="K130" s="169" t="s">
        <v>191</v>
      </c>
      <c r="L130" s="170"/>
      <c r="M130" s="75" t="s">
        <v>1</v>
      </c>
      <c r="N130" s="76" t="s">
        <v>39</v>
      </c>
      <c r="O130" s="76" t="s">
        <v>192</v>
      </c>
      <c r="P130" s="76" t="s">
        <v>193</v>
      </c>
      <c r="Q130" s="76" t="s">
        <v>194</v>
      </c>
      <c r="R130" s="76" t="s">
        <v>195</v>
      </c>
      <c r="S130" s="76" t="s">
        <v>196</v>
      </c>
      <c r="T130" s="77" t="s">
        <v>197</v>
      </c>
      <c r="U130" s="165"/>
      <c r="V130" s="165"/>
      <c r="W130" s="165"/>
      <c r="X130" s="165"/>
      <c r="Y130" s="165"/>
      <c r="Z130" s="165"/>
      <c r="AA130" s="165"/>
      <c r="AB130" s="165"/>
      <c r="AC130" s="165"/>
      <c r="AD130" s="165"/>
      <c r="AE130" s="165"/>
    </row>
    <row r="131" spans="1:65" s="2" customFormat="1" ht="22.9" customHeight="1">
      <c r="A131" s="34"/>
      <c r="B131" s="35"/>
      <c r="C131" s="82" t="s">
        <v>198</v>
      </c>
      <c r="D131" s="36"/>
      <c r="E131" s="36"/>
      <c r="F131" s="36"/>
      <c r="G131" s="36"/>
      <c r="H131" s="36"/>
      <c r="I131" s="36"/>
      <c r="J131" s="171">
        <f>BK131</f>
        <v>0</v>
      </c>
      <c r="K131" s="36"/>
      <c r="L131" s="39"/>
      <c r="M131" s="78"/>
      <c r="N131" s="172"/>
      <c r="O131" s="79"/>
      <c r="P131" s="173">
        <f>P132+P166+P178+P180+P301+P309+P319</f>
        <v>0</v>
      </c>
      <c r="Q131" s="79"/>
      <c r="R131" s="173">
        <f>R132+R166+R178+R180+R301+R309+R319</f>
        <v>0</v>
      </c>
      <c r="S131" s="79"/>
      <c r="T131" s="174">
        <f>T132+T166+T178+T180+T301+T309+T319</f>
        <v>0</v>
      </c>
      <c r="U131" s="34"/>
      <c r="V131" s="34"/>
      <c r="W131" s="34"/>
      <c r="X131" s="34"/>
      <c r="Y131" s="34"/>
      <c r="Z131" s="34"/>
      <c r="AA131" s="34"/>
      <c r="AB131" s="34"/>
      <c r="AC131" s="34"/>
      <c r="AD131" s="34"/>
      <c r="AE131" s="34"/>
      <c r="AT131" s="17" t="s">
        <v>74</v>
      </c>
      <c r="AU131" s="17" t="s">
        <v>142</v>
      </c>
      <c r="BK131" s="175">
        <f>BK132+BK166+BK178+BK180+BK301+BK309+BK319</f>
        <v>0</v>
      </c>
    </row>
    <row r="132" spans="1:65" s="12" customFormat="1" ht="25.9" customHeight="1">
      <c r="B132" s="176"/>
      <c r="C132" s="177"/>
      <c r="D132" s="178" t="s">
        <v>74</v>
      </c>
      <c r="E132" s="179" t="s">
        <v>6029</v>
      </c>
      <c r="F132" s="179" t="s">
        <v>6733</v>
      </c>
      <c r="G132" s="177"/>
      <c r="H132" s="177"/>
      <c r="I132" s="180"/>
      <c r="J132" s="181">
        <f>BK132</f>
        <v>0</v>
      </c>
      <c r="K132" s="177"/>
      <c r="L132" s="182"/>
      <c r="M132" s="183"/>
      <c r="N132" s="184"/>
      <c r="O132" s="184"/>
      <c r="P132" s="185">
        <f>SUM(P133:P165)</f>
        <v>0</v>
      </c>
      <c r="Q132" s="184"/>
      <c r="R132" s="185">
        <f>SUM(R133:R165)</f>
        <v>0</v>
      </c>
      <c r="S132" s="184"/>
      <c r="T132" s="186">
        <f>SUM(T133:T165)</f>
        <v>0</v>
      </c>
      <c r="AR132" s="187" t="s">
        <v>82</v>
      </c>
      <c r="AT132" s="188" t="s">
        <v>74</v>
      </c>
      <c r="AU132" s="188" t="s">
        <v>75</v>
      </c>
      <c r="AY132" s="187" t="s">
        <v>201</v>
      </c>
      <c r="BK132" s="189">
        <f>SUM(BK133:BK165)</f>
        <v>0</v>
      </c>
    </row>
    <row r="133" spans="1:65" s="2" customFormat="1" ht="48">
      <c r="A133" s="34"/>
      <c r="B133" s="35"/>
      <c r="C133" s="192" t="s">
        <v>82</v>
      </c>
      <c r="D133" s="192" t="s">
        <v>204</v>
      </c>
      <c r="E133" s="193" t="s">
        <v>6734</v>
      </c>
      <c r="F133" s="194" t="s">
        <v>6735</v>
      </c>
      <c r="G133" s="195" t="s">
        <v>2526</v>
      </c>
      <c r="H133" s="196">
        <v>16</v>
      </c>
      <c r="I133" s="197"/>
      <c r="J133" s="198">
        <f t="shared" ref="J133:J141" si="0">ROUND(I133*H133,2)</f>
        <v>0</v>
      </c>
      <c r="K133" s="194" t="s">
        <v>1</v>
      </c>
      <c r="L133" s="39"/>
      <c r="M133" s="199" t="s">
        <v>1</v>
      </c>
      <c r="N133" s="200" t="s">
        <v>40</v>
      </c>
      <c r="O133" s="71"/>
      <c r="P133" s="201">
        <f t="shared" ref="P133:P141" si="1">O133*H133</f>
        <v>0</v>
      </c>
      <c r="Q133" s="201">
        <v>0</v>
      </c>
      <c r="R133" s="201">
        <f t="shared" ref="R133:R141" si="2">Q133*H133</f>
        <v>0</v>
      </c>
      <c r="S133" s="201">
        <v>0</v>
      </c>
      <c r="T133" s="202">
        <f t="shared" ref="T133:T141" si="3">S133*H133</f>
        <v>0</v>
      </c>
      <c r="U133" s="34"/>
      <c r="V133" s="34"/>
      <c r="W133" s="34"/>
      <c r="X133" s="34"/>
      <c r="Y133" s="34"/>
      <c r="Z133" s="34"/>
      <c r="AA133" s="34"/>
      <c r="AB133" s="34"/>
      <c r="AC133" s="34"/>
      <c r="AD133" s="34"/>
      <c r="AE133" s="34"/>
      <c r="AR133" s="203" t="s">
        <v>209</v>
      </c>
      <c r="AT133" s="203" t="s">
        <v>204</v>
      </c>
      <c r="AU133" s="203" t="s">
        <v>82</v>
      </c>
      <c r="AY133" s="17" t="s">
        <v>201</v>
      </c>
      <c r="BE133" s="204">
        <f t="shared" ref="BE133:BE141" si="4">IF(N133="základní",J133,0)</f>
        <v>0</v>
      </c>
      <c r="BF133" s="204">
        <f t="shared" ref="BF133:BF141" si="5">IF(N133="snížená",J133,0)</f>
        <v>0</v>
      </c>
      <c r="BG133" s="204">
        <f t="shared" ref="BG133:BG141" si="6">IF(N133="zákl. přenesená",J133,0)</f>
        <v>0</v>
      </c>
      <c r="BH133" s="204">
        <f t="shared" ref="BH133:BH141" si="7">IF(N133="sníž. přenesená",J133,0)</f>
        <v>0</v>
      </c>
      <c r="BI133" s="204">
        <f t="shared" ref="BI133:BI141" si="8">IF(N133="nulová",J133,0)</f>
        <v>0</v>
      </c>
      <c r="BJ133" s="17" t="s">
        <v>82</v>
      </c>
      <c r="BK133" s="204">
        <f t="shared" ref="BK133:BK141" si="9">ROUND(I133*H133,2)</f>
        <v>0</v>
      </c>
      <c r="BL133" s="17" t="s">
        <v>209</v>
      </c>
      <c r="BM133" s="203" t="s">
        <v>84</v>
      </c>
    </row>
    <row r="134" spans="1:65" s="2" customFormat="1" ht="48">
      <c r="A134" s="34"/>
      <c r="B134" s="35"/>
      <c r="C134" s="192" t="s">
        <v>84</v>
      </c>
      <c r="D134" s="192" t="s">
        <v>204</v>
      </c>
      <c r="E134" s="193" t="s">
        <v>6736</v>
      </c>
      <c r="F134" s="194" t="s">
        <v>6737</v>
      </c>
      <c r="G134" s="195" t="s">
        <v>2526</v>
      </c>
      <c r="H134" s="196">
        <v>5</v>
      </c>
      <c r="I134" s="197"/>
      <c r="J134" s="198">
        <f t="shared" si="0"/>
        <v>0</v>
      </c>
      <c r="K134" s="194" t="s">
        <v>1</v>
      </c>
      <c r="L134" s="39"/>
      <c r="M134" s="199" t="s">
        <v>1</v>
      </c>
      <c r="N134" s="200" t="s">
        <v>40</v>
      </c>
      <c r="O134" s="71"/>
      <c r="P134" s="201">
        <f t="shared" si="1"/>
        <v>0</v>
      </c>
      <c r="Q134" s="201">
        <v>0</v>
      </c>
      <c r="R134" s="201">
        <f t="shared" si="2"/>
        <v>0</v>
      </c>
      <c r="S134" s="201">
        <v>0</v>
      </c>
      <c r="T134" s="202">
        <f t="shared" si="3"/>
        <v>0</v>
      </c>
      <c r="U134" s="34"/>
      <c r="V134" s="34"/>
      <c r="W134" s="34"/>
      <c r="X134" s="34"/>
      <c r="Y134" s="34"/>
      <c r="Z134" s="34"/>
      <c r="AA134" s="34"/>
      <c r="AB134" s="34"/>
      <c r="AC134" s="34"/>
      <c r="AD134" s="34"/>
      <c r="AE134" s="34"/>
      <c r="AR134" s="203" t="s">
        <v>209</v>
      </c>
      <c r="AT134" s="203" t="s">
        <v>204</v>
      </c>
      <c r="AU134" s="203" t="s">
        <v>82</v>
      </c>
      <c r="AY134" s="17" t="s">
        <v>201</v>
      </c>
      <c r="BE134" s="204">
        <f t="shared" si="4"/>
        <v>0</v>
      </c>
      <c r="BF134" s="204">
        <f t="shared" si="5"/>
        <v>0</v>
      </c>
      <c r="BG134" s="204">
        <f t="shared" si="6"/>
        <v>0</v>
      </c>
      <c r="BH134" s="204">
        <f t="shared" si="7"/>
        <v>0</v>
      </c>
      <c r="BI134" s="204">
        <f t="shared" si="8"/>
        <v>0</v>
      </c>
      <c r="BJ134" s="17" t="s">
        <v>82</v>
      </c>
      <c r="BK134" s="204">
        <f t="shared" si="9"/>
        <v>0</v>
      </c>
      <c r="BL134" s="17" t="s">
        <v>209</v>
      </c>
      <c r="BM134" s="203" t="s">
        <v>209</v>
      </c>
    </row>
    <row r="135" spans="1:65" s="2" customFormat="1" ht="44.25" customHeight="1">
      <c r="A135" s="34"/>
      <c r="B135" s="35"/>
      <c r="C135" s="192" t="s">
        <v>202</v>
      </c>
      <c r="D135" s="192" t="s">
        <v>204</v>
      </c>
      <c r="E135" s="193" t="s">
        <v>6738</v>
      </c>
      <c r="F135" s="194" t="s">
        <v>6739</v>
      </c>
      <c r="G135" s="195" t="s">
        <v>2526</v>
      </c>
      <c r="H135" s="196">
        <v>8</v>
      </c>
      <c r="I135" s="197"/>
      <c r="J135" s="198">
        <f t="shared" si="0"/>
        <v>0</v>
      </c>
      <c r="K135" s="194" t="s">
        <v>1</v>
      </c>
      <c r="L135" s="39"/>
      <c r="M135" s="199" t="s">
        <v>1</v>
      </c>
      <c r="N135" s="200" t="s">
        <v>40</v>
      </c>
      <c r="O135" s="71"/>
      <c r="P135" s="201">
        <f t="shared" si="1"/>
        <v>0</v>
      </c>
      <c r="Q135" s="201">
        <v>0</v>
      </c>
      <c r="R135" s="201">
        <f t="shared" si="2"/>
        <v>0</v>
      </c>
      <c r="S135" s="201">
        <v>0</v>
      </c>
      <c r="T135" s="202">
        <f t="shared" si="3"/>
        <v>0</v>
      </c>
      <c r="U135" s="34"/>
      <c r="V135" s="34"/>
      <c r="W135" s="34"/>
      <c r="X135" s="34"/>
      <c r="Y135" s="34"/>
      <c r="Z135" s="34"/>
      <c r="AA135" s="34"/>
      <c r="AB135" s="34"/>
      <c r="AC135" s="34"/>
      <c r="AD135" s="34"/>
      <c r="AE135" s="34"/>
      <c r="AR135" s="203" t="s">
        <v>209</v>
      </c>
      <c r="AT135" s="203" t="s">
        <v>204</v>
      </c>
      <c r="AU135" s="203" t="s">
        <v>82</v>
      </c>
      <c r="AY135" s="17" t="s">
        <v>201</v>
      </c>
      <c r="BE135" s="204">
        <f t="shared" si="4"/>
        <v>0</v>
      </c>
      <c r="BF135" s="204">
        <f t="shared" si="5"/>
        <v>0</v>
      </c>
      <c r="BG135" s="204">
        <f t="shared" si="6"/>
        <v>0</v>
      </c>
      <c r="BH135" s="204">
        <f t="shared" si="7"/>
        <v>0</v>
      </c>
      <c r="BI135" s="204">
        <f t="shared" si="8"/>
        <v>0</v>
      </c>
      <c r="BJ135" s="17" t="s">
        <v>82</v>
      </c>
      <c r="BK135" s="204">
        <f t="shared" si="9"/>
        <v>0</v>
      </c>
      <c r="BL135" s="17" t="s">
        <v>209</v>
      </c>
      <c r="BM135" s="203" t="s">
        <v>236</v>
      </c>
    </row>
    <row r="136" spans="1:65" s="2" customFormat="1" ht="44.25" customHeight="1">
      <c r="A136" s="34"/>
      <c r="B136" s="35"/>
      <c r="C136" s="192" t="s">
        <v>209</v>
      </c>
      <c r="D136" s="192" t="s">
        <v>204</v>
      </c>
      <c r="E136" s="193" t="s">
        <v>6740</v>
      </c>
      <c r="F136" s="194" t="s">
        <v>6741</v>
      </c>
      <c r="G136" s="195" t="s">
        <v>2526</v>
      </c>
      <c r="H136" s="196">
        <v>3</v>
      </c>
      <c r="I136" s="197"/>
      <c r="J136" s="198">
        <f t="shared" si="0"/>
        <v>0</v>
      </c>
      <c r="K136" s="194" t="s">
        <v>1</v>
      </c>
      <c r="L136" s="39"/>
      <c r="M136" s="199" t="s">
        <v>1</v>
      </c>
      <c r="N136" s="200" t="s">
        <v>40</v>
      </c>
      <c r="O136" s="71"/>
      <c r="P136" s="201">
        <f t="shared" si="1"/>
        <v>0</v>
      </c>
      <c r="Q136" s="201">
        <v>0</v>
      </c>
      <c r="R136" s="201">
        <f t="shared" si="2"/>
        <v>0</v>
      </c>
      <c r="S136" s="201">
        <v>0</v>
      </c>
      <c r="T136" s="202">
        <f t="shared" si="3"/>
        <v>0</v>
      </c>
      <c r="U136" s="34"/>
      <c r="V136" s="34"/>
      <c r="W136" s="34"/>
      <c r="X136" s="34"/>
      <c r="Y136" s="34"/>
      <c r="Z136" s="34"/>
      <c r="AA136" s="34"/>
      <c r="AB136" s="34"/>
      <c r="AC136" s="34"/>
      <c r="AD136" s="34"/>
      <c r="AE136" s="34"/>
      <c r="AR136" s="203" t="s">
        <v>209</v>
      </c>
      <c r="AT136" s="203" t="s">
        <v>204</v>
      </c>
      <c r="AU136" s="203" t="s">
        <v>82</v>
      </c>
      <c r="AY136" s="17" t="s">
        <v>201</v>
      </c>
      <c r="BE136" s="204">
        <f t="shared" si="4"/>
        <v>0</v>
      </c>
      <c r="BF136" s="204">
        <f t="shared" si="5"/>
        <v>0</v>
      </c>
      <c r="BG136" s="204">
        <f t="shared" si="6"/>
        <v>0</v>
      </c>
      <c r="BH136" s="204">
        <f t="shared" si="7"/>
        <v>0</v>
      </c>
      <c r="BI136" s="204">
        <f t="shared" si="8"/>
        <v>0</v>
      </c>
      <c r="BJ136" s="17" t="s">
        <v>82</v>
      </c>
      <c r="BK136" s="204">
        <f t="shared" si="9"/>
        <v>0</v>
      </c>
      <c r="BL136" s="17" t="s">
        <v>209</v>
      </c>
      <c r="BM136" s="203" t="s">
        <v>292</v>
      </c>
    </row>
    <row r="137" spans="1:65" s="2" customFormat="1" ht="60">
      <c r="A137" s="34"/>
      <c r="B137" s="35"/>
      <c r="C137" s="192" t="s">
        <v>227</v>
      </c>
      <c r="D137" s="192" t="s">
        <v>204</v>
      </c>
      <c r="E137" s="193" t="s">
        <v>6742</v>
      </c>
      <c r="F137" s="194" t="s">
        <v>6743</v>
      </c>
      <c r="G137" s="195" t="s">
        <v>2526</v>
      </c>
      <c r="H137" s="196">
        <v>11</v>
      </c>
      <c r="I137" s="197"/>
      <c r="J137" s="198">
        <f t="shared" si="0"/>
        <v>0</v>
      </c>
      <c r="K137" s="194" t="s">
        <v>1</v>
      </c>
      <c r="L137" s="39"/>
      <c r="M137" s="199" t="s">
        <v>1</v>
      </c>
      <c r="N137" s="200" t="s">
        <v>40</v>
      </c>
      <c r="O137" s="71"/>
      <c r="P137" s="201">
        <f t="shared" si="1"/>
        <v>0</v>
      </c>
      <c r="Q137" s="201">
        <v>0</v>
      </c>
      <c r="R137" s="201">
        <f t="shared" si="2"/>
        <v>0</v>
      </c>
      <c r="S137" s="201">
        <v>0</v>
      </c>
      <c r="T137" s="202">
        <f t="shared" si="3"/>
        <v>0</v>
      </c>
      <c r="U137" s="34"/>
      <c r="V137" s="34"/>
      <c r="W137" s="34"/>
      <c r="X137" s="34"/>
      <c r="Y137" s="34"/>
      <c r="Z137" s="34"/>
      <c r="AA137" s="34"/>
      <c r="AB137" s="34"/>
      <c r="AC137" s="34"/>
      <c r="AD137" s="34"/>
      <c r="AE137" s="34"/>
      <c r="AR137" s="203" t="s">
        <v>209</v>
      </c>
      <c r="AT137" s="203" t="s">
        <v>204</v>
      </c>
      <c r="AU137" s="203" t="s">
        <v>82</v>
      </c>
      <c r="AY137" s="17" t="s">
        <v>201</v>
      </c>
      <c r="BE137" s="204">
        <f t="shared" si="4"/>
        <v>0</v>
      </c>
      <c r="BF137" s="204">
        <f t="shared" si="5"/>
        <v>0</v>
      </c>
      <c r="BG137" s="204">
        <f t="shared" si="6"/>
        <v>0</v>
      </c>
      <c r="BH137" s="204">
        <f t="shared" si="7"/>
        <v>0</v>
      </c>
      <c r="BI137" s="204">
        <f t="shared" si="8"/>
        <v>0</v>
      </c>
      <c r="BJ137" s="17" t="s">
        <v>82</v>
      </c>
      <c r="BK137" s="204">
        <f t="shared" si="9"/>
        <v>0</v>
      </c>
      <c r="BL137" s="17" t="s">
        <v>209</v>
      </c>
      <c r="BM137" s="203" t="s">
        <v>305</v>
      </c>
    </row>
    <row r="138" spans="1:65" s="2" customFormat="1" ht="66.75" customHeight="1">
      <c r="A138" s="34"/>
      <c r="B138" s="35"/>
      <c r="C138" s="192" t="s">
        <v>236</v>
      </c>
      <c r="D138" s="192" t="s">
        <v>204</v>
      </c>
      <c r="E138" s="193" t="s">
        <v>6744</v>
      </c>
      <c r="F138" s="194" t="s">
        <v>6745</v>
      </c>
      <c r="G138" s="195" t="s">
        <v>2526</v>
      </c>
      <c r="H138" s="196">
        <v>14</v>
      </c>
      <c r="I138" s="197"/>
      <c r="J138" s="198">
        <f t="shared" si="0"/>
        <v>0</v>
      </c>
      <c r="K138" s="194" t="s">
        <v>1</v>
      </c>
      <c r="L138" s="39"/>
      <c r="M138" s="199" t="s">
        <v>1</v>
      </c>
      <c r="N138" s="200" t="s">
        <v>40</v>
      </c>
      <c r="O138" s="71"/>
      <c r="P138" s="201">
        <f t="shared" si="1"/>
        <v>0</v>
      </c>
      <c r="Q138" s="201">
        <v>0</v>
      </c>
      <c r="R138" s="201">
        <f t="shared" si="2"/>
        <v>0</v>
      </c>
      <c r="S138" s="201">
        <v>0</v>
      </c>
      <c r="T138" s="202">
        <f t="shared" si="3"/>
        <v>0</v>
      </c>
      <c r="U138" s="34"/>
      <c r="V138" s="34"/>
      <c r="W138" s="34"/>
      <c r="X138" s="34"/>
      <c r="Y138" s="34"/>
      <c r="Z138" s="34"/>
      <c r="AA138" s="34"/>
      <c r="AB138" s="34"/>
      <c r="AC138" s="34"/>
      <c r="AD138" s="34"/>
      <c r="AE138" s="34"/>
      <c r="AR138" s="203" t="s">
        <v>209</v>
      </c>
      <c r="AT138" s="203" t="s">
        <v>204</v>
      </c>
      <c r="AU138" s="203" t="s">
        <v>82</v>
      </c>
      <c r="AY138" s="17" t="s">
        <v>201</v>
      </c>
      <c r="BE138" s="204">
        <f t="shared" si="4"/>
        <v>0</v>
      </c>
      <c r="BF138" s="204">
        <f t="shared" si="5"/>
        <v>0</v>
      </c>
      <c r="BG138" s="204">
        <f t="shared" si="6"/>
        <v>0</v>
      </c>
      <c r="BH138" s="204">
        <f t="shared" si="7"/>
        <v>0</v>
      </c>
      <c r="BI138" s="204">
        <f t="shared" si="8"/>
        <v>0</v>
      </c>
      <c r="BJ138" s="17" t="s">
        <v>82</v>
      </c>
      <c r="BK138" s="204">
        <f t="shared" si="9"/>
        <v>0</v>
      </c>
      <c r="BL138" s="17" t="s">
        <v>209</v>
      </c>
      <c r="BM138" s="203" t="s">
        <v>317</v>
      </c>
    </row>
    <row r="139" spans="1:65" s="2" customFormat="1" ht="36">
      <c r="A139" s="34"/>
      <c r="B139" s="35"/>
      <c r="C139" s="192" t="s">
        <v>243</v>
      </c>
      <c r="D139" s="192" t="s">
        <v>204</v>
      </c>
      <c r="E139" s="193" t="s">
        <v>6746</v>
      </c>
      <c r="F139" s="194" t="s">
        <v>6747</v>
      </c>
      <c r="G139" s="195" t="s">
        <v>2526</v>
      </c>
      <c r="H139" s="196">
        <v>23</v>
      </c>
      <c r="I139" s="197"/>
      <c r="J139" s="198">
        <f t="shared" si="0"/>
        <v>0</v>
      </c>
      <c r="K139" s="194" t="s">
        <v>1</v>
      </c>
      <c r="L139" s="39"/>
      <c r="M139" s="199" t="s">
        <v>1</v>
      </c>
      <c r="N139" s="200" t="s">
        <v>40</v>
      </c>
      <c r="O139" s="71"/>
      <c r="P139" s="201">
        <f t="shared" si="1"/>
        <v>0</v>
      </c>
      <c r="Q139" s="201">
        <v>0</v>
      </c>
      <c r="R139" s="201">
        <f t="shared" si="2"/>
        <v>0</v>
      </c>
      <c r="S139" s="201">
        <v>0</v>
      </c>
      <c r="T139" s="202">
        <f t="shared" si="3"/>
        <v>0</v>
      </c>
      <c r="U139" s="34"/>
      <c r="V139" s="34"/>
      <c r="W139" s="34"/>
      <c r="X139" s="34"/>
      <c r="Y139" s="34"/>
      <c r="Z139" s="34"/>
      <c r="AA139" s="34"/>
      <c r="AB139" s="34"/>
      <c r="AC139" s="34"/>
      <c r="AD139" s="34"/>
      <c r="AE139" s="34"/>
      <c r="AR139" s="203" t="s">
        <v>209</v>
      </c>
      <c r="AT139" s="203" t="s">
        <v>204</v>
      </c>
      <c r="AU139" s="203" t="s">
        <v>82</v>
      </c>
      <c r="AY139" s="17" t="s">
        <v>201</v>
      </c>
      <c r="BE139" s="204">
        <f t="shared" si="4"/>
        <v>0</v>
      </c>
      <c r="BF139" s="204">
        <f t="shared" si="5"/>
        <v>0</v>
      </c>
      <c r="BG139" s="204">
        <f t="shared" si="6"/>
        <v>0</v>
      </c>
      <c r="BH139" s="204">
        <f t="shared" si="7"/>
        <v>0</v>
      </c>
      <c r="BI139" s="204">
        <f t="shared" si="8"/>
        <v>0</v>
      </c>
      <c r="BJ139" s="17" t="s">
        <v>82</v>
      </c>
      <c r="BK139" s="204">
        <f t="shared" si="9"/>
        <v>0</v>
      </c>
      <c r="BL139" s="17" t="s">
        <v>209</v>
      </c>
      <c r="BM139" s="203" t="s">
        <v>332</v>
      </c>
    </row>
    <row r="140" spans="1:65" s="2" customFormat="1" ht="55.5" customHeight="1">
      <c r="A140" s="34"/>
      <c r="B140" s="35"/>
      <c r="C140" s="192" t="s">
        <v>292</v>
      </c>
      <c r="D140" s="192" t="s">
        <v>204</v>
      </c>
      <c r="E140" s="193" t="s">
        <v>6748</v>
      </c>
      <c r="F140" s="194" t="s">
        <v>6749</v>
      </c>
      <c r="G140" s="195" t="s">
        <v>2526</v>
      </c>
      <c r="H140" s="196">
        <v>4</v>
      </c>
      <c r="I140" s="197"/>
      <c r="J140" s="198">
        <f t="shared" si="0"/>
        <v>0</v>
      </c>
      <c r="K140" s="194" t="s">
        <v>1</v>
      </c>
      <c r="L140" s="39"/>
      <c r="M140" s="199" t="s">
        <v>1</v>
      </c>
      <c r="N140" s="200" t="s">
        <v>40</v>
      </c>
      <c r="O140" s="71"/>
      <c r="P140" s="201">
        <f t="shared" si="1"/>
        <v>0</v>
      </c>
      <c r="Q140" s="201">
        <v>0</v>
      </c>
      <c r="R140" s="201">
        <f t="shared" si="2"/>
        <v>0</v>
      </c>
      <c r="S140" s="201">
        <v>0</v>
      </c>
      <c r="T140" s="202">
        <f t="shared" si="3"/>
        <v>0</v>
      </c>
      <c r="U140" s="34"/>
      <c r="V140" s="34"/>
      <c r="W140" s="34"/>
      <c r="X140" s="34"/>
      <c r="Y140" s="34"/>
      <c r="Z140" s="34"/>
      <c r="AA140" s="34"/>
      <c r="AB140" s="34"/>
      <c r="AC140" s="34"/>
      <c r="AD140" s="34"/>
      <c r="AE140" s="34"/>
      <c r="AR140" s="203" t="s">
        <v>209</v>
      </c>
      <c r="AT140" s="203" t="s">
        <v>204</v>
      </c>
      <c r="AU140" s="203" t="s">
        <v>82</v>
      </c>
      <c r="AY140" s="17" t="s">
        <v>201</v>
      </c>
      <c r="BE140" s="204">
        <f t="shared" si="4"/>
        <v>0</v>
      </c>
      <c r="BF140" s="204">
        <f t="shared" si="5"/>
        <v>0</v>
      </c>
      <c r="BG140" s="204">
        <f t="shared" si="6"/>
        <v>0</v>
      </c>
      <c r="BH140" s="204">
        <f t="shared" si="7"/>
        <v>0</v>
      </c>
      <c r="BI140" s="204">
        <f t="shared" si="8"/>
        <v>0</v>
      </c>
      <c r="BJ140" s="17" t="s">
        <v>82</v>
      </c>
      <c r="BK140" s="204">
        <f t="shared" si="9"/>
        <v>0</v>
      </c>
      <c r="BL140" s="17" t="s">
        <v>209</v>
      </c>
      <c r="BM140" s="203" t="s">
        <v>354</v>
      </c>
    </row>
    <row r="141" spans="1:65" s="2" customFormat="1" ht="66.75" customHeight="1">
      <c r="A141" s="34"/>
      <c r="B141" s="35"/>
      <c r="C141" s="192" t="s">
        <v>299</v>
      </c>
      <c r="D141" s="192" t="s">
        <v>204</v>
      </c>
      <c r="E141" s="193" t="s">
        <v>6750</v>
      </c>
      <c r="F141" s="194" t="s">
        <v>6751</v>
      </c>
      <c r="G141" s="195" t="s">
        <v>2526</v>
      </c>
      <c r="H141" s="196">
        <v>10</v>
      </c>
      <c r="I141" s="197"/>
      <c r="J141" s="198">
        <f t="shared" si="0"/>
        <v>0</v>
      </c>
      <c r="K141" s="194" t="s">
        <v>1</v>
      </c>
      <c r="L141" s="39"/>
      <c r="M141" s="199" t="s">
        <v>1</v>
      </c>
      <c r="N141" s="200" t="s">
        <v>40</v>
      </c>
      <c r="O141" s="71"/>
      <c r="P141" s="201">
        <f t="shared" si="1"/>
        <v>0</v>
      </c>
      <c r="Q141" s="201">
        <v>0</v>
      </c>
      <c r="R141" s="201">
        <f t="shared" si="2"/>
        <v>0</v>
      </c>
      <c r="S141" s="201">
        <v>0</v>
      </c>
      <c r="T141" s="202">
        <f t="shared" si="3"/>
        <v>0</v>
      </c>
      <c r="U141" s="34"/>
      <c r="V141" s="34"/>
      <c r="W141" s="34"/>
      <c r="X141" s="34"/>
      <c r="Y141" s="34"/>
      <c r="Z141" s="34"/>
      <c r="AA141" s="34"/>
      <c r="AB141" s="34"/>
      <c r="AC141" s="34"/>
      <c r="AD141" s="34"/>
      <c r="AE141" s="34"/>
      <c r="AR141" s="203" t="s">
        <v>209</v>
      </c>
      <c r="AT141" s="203" t="s">
        <v>204</v>
      </c>
      <c r="AU141" s="203" t="s">
        <v>82</v>
      </c>
      <c r="AY141" s="17" t="s">
        <v>201</v>
      </c>
      <c r="BE141" s="204">
        <f t="shared" si="4"/>
        <v>0</v>
      </c>
      <c r="BF141" s="204">
        <f t="shared" si="5"/>
        <v>0</v>
      </c>
      <c r="BG141" s="204">
        <f t="shared" si="6"/>
        <v>0</v>
      </c>
      <c r="BH141" s="204">
        <f t="shared" si="7"/>
        <v>0</v>
      </c>
      <c r="BI141" s="204">
        <f t="shared" si="8"/>
        <v>0</v>
      </c>
      <c r="BJ141" s="17" t="s">
        <v>82</v>
      </c>
      <c r="BK141" s="204">
        <f t="shared" si="9"/>
        <v>0</v>
      </c>
      <c r="BL141" s="17" t="s">
        <v>209</v>
      </c>
      <c r="BM141" s="203" t="s">
        <v>383</v>
      </c>
    </row>
    <row r="142" spans="1:65" s="13" customFormat="1" ht="11.25">
      <c r="B142" s="205"/>
      <c r="C142" s="206"/>
      <c r="D142" s="207" t="s">
        <v>211</v>
      </c>
      <c r="E142" s="208" t="s">
        <v>1</v>
      </c>
      <c r="F142" s="209" t="s">
        <v>6752</v>
      </c>
      <c r="G142" s="206"/>
      <c r="H142" s="208" t="s">
        <v>1</v>
      </c>
      <c r="I142" s="210"/>
      <c r="J142" s="206"/>
      <c r="K142" s="206"/>
      <c r="L142" s="211"/>
      <c r="M142" s="212"/>
      <c r="N142" s="213"/>
      <c r="O142" s="213"/>
      <c r="P142" s="213"/>
      <c r="Q142" s="213"/>
      <c r="R142" s="213"/>
      <c r="S142" s="213"/>
      <c r="T142" s="214"/>
      <c r="AT142" s="215" t="s">
        <v>211</v>
      </c>
      <c r="AU142" s="215" t="s">
        <v>82</v>
      </c>
      <c r="AV142" s="13" t="s">
        <v>82</v>
      </c>
      <c r="AW142" s="13" t="s">
        <v>31</v>
      </c>
      <c r="AX142" s="13" t="s">
        <v>75</v>
      </c>
      <c r="AY142" s="215" t="s">
        <v>201</v>
      </c>
    </row>
    <row r="143" spans="1:65" s="14" customFormat="1" ht="11.25">
      <c r="B143" s="216"/>
      <c r="C143" s="217"/>
      <c r="D143" s="207" t="s">
        <v>211</v>
      </c>
      <c r="E143" s="218" t="s">
        <v>1</v>
      </c>
      <c r="F143" s="219" t="s">
        <v>305</v>
      </c>
      <c r="G143" s="217"/>
      <c r="H143" s="220">
        <v>10</v>
      </c>
      <c r="I143" s="221"/>
      <c r="J143" s="217"/>
      <c r="K143" s="217"/>
      <c r="L143" s="222"/>
      <c r="M143" s="223"/>
      <c r="N143" s="224"/>
      <c r="O143" s="224"/>
      <c r="P143" s="224"/>
      <c r="Q143" s="224"/>
      <c r="R143" s="224"/>
      <c r="S143" s="224"/>
      <c r="T143" s="225"/>
      <c r="AT143" s="226" t="s">
        <v>211</v>
      </c>
      <c r="AU143" s="226" t="s">
        <v>82</v>
      </c>
      <c r="AV143" s="14" t="s">
        <v>84</v>
      </c>
      <c r="AW143" s="14" t="s">
        <v>31</v>
      </c>
      <c r="AX143" s="14" t="s">
        <v>82</v>
      </c>
      <c r="AY143" s="226" t="s">
        <v>201</v>
      </c>
    </row>
    <row r="144" spans="1:65" s="2" customFormat="1" ht="55.5" customHeight="1">
      <c r="A144" s="34"/>
      <c r="B144" s="35"/>
      <c r="C144" s="192" t="s">
        <v>305</v>
      </c>
      <c r="D144" s="192" t="s">
        <v>204</v>
      </c>
      <c r="E144" s="193" t="s">
        <v>6753</v>
      </c>
      <c r="F144" s="194" t="s">
        <v>6754</v>
      </c>
      <c r="G144" s="195" t="s">
        <v>2526</v>
      </c>
      <c r="H144" s="196">
        <v>1</v>
      </c>
      <c r="I144" s="197"/>
      <c r="J144" s="198">
        <f t="shared" ref="J144:J153" si="10">ROUND(I144*H144,2)</f>
        <v>0</v>
      </c>
      <c r="K144" s="194" t="s">
        <v>1</v>
      </c>
      <c r="L144" s="39"/>
      <c r="M144" s="199" t="s">
        <v>1</v>
      </c>
      <c r="N144" s="200" t="s">
        <v>40</v>
      </c>
      <c r="O144" s="71"/>
      <c r="P144" s="201">
        <f t="shared" ref="P144:P153" si="11">O144*H144</f>
        <v>0</v>
      </c>
      <c r="Q144" s="201">
        <v>0</v>
      </c>
      <c r="R144" s="201">
        <f t="shared" ref="R144:R153" si="12">Q144*H144</f>
        <v>0</v>
      </c>
      <c r="S144" s="201">
        <v>0</v>
      </c>
      <c r="T144" s="202">
        <f t="shared" ref="T144:T153" si="13">S144*H144</f>
        <v>0</v>
      </c>
      <c r="U144" s="34"/>
      <c r="V144" s="34"/>
      <c r="W144" s="34"/>
      <c r="X144" s="34"/>
      <c r="Y144" s="34"/>
      <c r="Z144" s="34"/>
      <c r="AA144" s="34"/>
      <c r="AB144" s="34"/>
      <c r="AC144" s="34"/>
      <c r="AD144" s="34"/>
      <c r="AE144" s="34"/>
      <c r="AR144" s="203" t="s">
        <v>209</v>
      </c>
      <c r="AT144" s="203" t="s">
        <v>204</v>
      </c>
      <c r="AU144" s="203" t="s">
        <v>82</v>
      </c>
      <c r="AY144" s="17" t="s">
        <v>201</v>
      </c>
      <c r="BE144" s="204">
        <f t="shared" ref="BE144:BE153" si="14">IF(N144="základní",J144,0)</f>
        <v>0</v>
      </c>
      <c r="BF144" s="204">
        <f t="shared" ref="BF144:BF153" si="15">IF(N144="snížená",J144,0)</f>
        <v>0</v>
      </c>
      <c r="BG144" s="204">
        <f t="shared" ref="BG144:BG153" si="16">IF(N144="zákl. přenesená",J144,0)</f>
        <v>0</v>
      </c>
      <c r="BH144" s="204">
        <f t="shared" ref="BH144:BH153" si="17">IF(N144="sníž. přenesená",J144,0)</f>
        <v>0</v>
      </c>
      <c r="BI144" s="204">
        <f t="shared" ref="BI144:BI153" si="18">IF(N144="nulová",J144,0)</f>
        <v>0</v>
      </c>
      <c r="BJ144" s="17" t="s">
        <v>82</v>
      </c>
      <c r="BK144" s="204">
        <f t="shared" ref="BK144:BK153" si="19">ROUND(I144*H144,2)</f>
        <v>0</v>
      </c>
      <c r="BL144" s="17" t="s">
        <v>209</v>
      </c>
      <c r="BM144" s="203" t="s">
        <v>431</v>
      </c>
    </row>
    <row r="145" spans="1:65" s="2" customFormat="1" ht="44.25" customHeight="1">
      <c r="A145" s="34"/>
      <c r="B145" s="35"/>
      <c r="C145" s="192" t="s">
        <v>311</v>
      </c>
      <c r="D145" s="192" t="s">
        <v>204</v>
      </c>
      <c r="E145" s="193" t="s">
        <v>6755</v>
      </c>
      <c r="F145" s="194" t="s">
        <v>6756</v>
      </c>
      <c r="G145" s="195" t="s">
        <v>2526</v>
      </c>
      <c r="H145" s="196">
        <v>5</v>
      </c>
      <c r="I145" s="197"/>
      <c r="J145" s="198">
        <f t="shared" si="10"/>
        <v>0</v>
      </c>
      <c r="K145" s="194" t="s">
        <v>1</v>
      </c>
      <c r="L145" s="39"/>
      <c r="M145" s="199" t="s">
        <v>1</v>
      </c>
      <c r="N145" s="200" t="s">
        <v>40</v>
      </c>
      <c r="O145" s="71"/>
      <c r="P145" s="201">
        <f t="shared" si="11"/>
        <v>0</v>
      </c>
      <c r="Q145" s="201">
        <v>0</v>
      </c>
      <c r="R145" s="201">
        <f t="shared" si="12"/>
        <v>0</v>
      </c>
      <c r="S145" s="201">
        <v>0</v>
      </c>
      <c r="T145" s="202">
        <f t="shared" si="13"/>
        <v>0</v>
      </c>
      <c r="U145" s="34"/>
      <c r="V145" s="34"/>
      <c r="W145" s="34"/>
      <c r="X145" s="34"/>
      <c r="Y145" s="34"/>
      <c r="Z145" s="34"/>
      <c r="AA145" s="34"/>
      <c r="AB145" s="34"/>
      <c r="AC145" s="34"/>
      <c r="AD145" s="34"/>
      <c r="AE145" s="34"/>
      <c r="AR145" s="203" t="s">
        <v>209</v>
      </c>
      <c r="AT145" s="203" t="s">
        <v>204</v>
      </c>
      <c r="AU145" s="203" t="s">
        <v>82</v>
      </c>
      <c r="AY145" s="17" t="s">
        <v>201</v>
      </c>
      <c r="BE145" s="204">
        <f t="shared" si="14"/>
        <v>0</v>
      </c>
      <c r="BF145" s="204">
        <f t="shared" si="15"/>
        <v>0</v>
      </c>
      <c r="BG145" s="204">
        <f t="shared" si="16"/>
        <v>0</v>
      </c>
      <c r="BH145" s="204">
        <f t="shared" si="17"/>
        <v>0</v>
      </c>
      <c r="BI145" s="204">
        <f t="shared" si="18"/>
        <v>0</v>
      </c>
      <c r="BJ145" s="17" t="s">
        <v>82</v>
      </c>
      <c r="BK145" s="204">
        <f t="shared" si="19"/>
        <v>0</v>
      </c>
      <c r="BL145" s="17" t="s">
        <v>209</v>
      </c>
      <c r="BM145" s="203" t="s">
        <v>454</v>
      </c>
    </row>
    <row r="146" spans="1:65" s="2" customFormat="1" ht="48">
      <c r="A146" s="34"/>
      <c r="B146" s="35"/>
      <c r="C146" s="192" t="s">
        <v>317</v>
      </c>
      <c r="D146" s="192" t="s">
        <v>204</v>
      </c>
      <c r="E146" s="193" t="s">
        <v>6757</v>
      </c>
      <c r="F146" s="194" t="s">
        <v>6758</v>
      </c>
      <c r="G146" s="195" t="s">
        <v>2526</v>
      </c>
      <c r="H146" s="196">
        <v>3</v>
      </c>
      <c r="I146" s="197"/>
      <c r="J146" s="198">
        <f t="shared" si="10"/>
        <v>0</v>
      </c>
      <c r="K146" s="194" t="s">
        <v>1</v>
      </c>
      <c r="L146" s="39"/>
      <c r="M146" s="199" t="s">
        <v>1</v>
      </c>
      <c r="N146" s="200" t="s">
        <v>40</v>
      </c>
      <c r="O146" s="71"/>
      <c r="P146" s="201">
        <f t="shared" si="11"/>
        <v>0</v>
      </c>
      <c r="Q146" s="201">
        <v>0</v>
      </c>
      <c r="R146" s="201">
        <f t="shared" si="12"/>
        <v>0</v>
      </c>
      <c r="S146" s="201">
        <v>0</v>
      </c>
      <c r="T146" s="202">
        <f t="shared" si="13"/>
        <v>0</v>
      </c>
      <c r="U146" s="34"/>
      <c r="V146" s="34"/>
      <c r="W146" s="34"/>
      <c r="X146" s="34"/>
      <c r="Y146" s="34"/>
      <c r="Z146" s="34"/>
      <c r="AA146" s="34"/>
      <c r="AB146" s="34"/>
      <c r="AC146" s="34"/>
      <c r="AD146" s="34"/>
      <c r="AE146" s="34"/>
      <c r="AR146" s="203" t="s">
        <v>209</v>
      </c>
      <c r="AT146" s="203" t="s">
        <v>204</v>
      </c>
      <c r="AU146" s="203" t="s">
        <v>82</v>
      </c>
      <c r="AY146" s="17" t="s">
        <v>201</v>
      </c>
      <c r="BE146" s="204">
        <f t="shared" si="14"/>
        <v>0</v>
      </c>
      <c r="BF146" s="204">
        <f t="shared" si="15"/>
        <v>0</v>
      </c>
      <c r="BG146" s="204">
        <f t="shared" si="16"/>
        <v>0</v>
      </c>
      <c r="BH146" s="204">
        <f t="shared" si="17"/>
        <v>0</v>
      </c>
      <c r="BI146" s="204">
        <f t="shared" si="18"/>
        <v>0</v>
      </c>
      <c r="BJ146" s="17" t="s">
        <v>82</v>
      </c>
      <c r="BK146" s="204">
        <f t="shared" si="19"/>
        <v>0</v>
      </c>
      <c r="BL146" s="17" t="s">
        <v>209</v>
      </c>
      <c r="BM146" s="203" t="s">
        <v>463</v>
      </c>
    </row>
    <row r="147" spans="1:65" s="2" customFormat="1" ht="66.75" customHeight="1">
      <c r="A147" s="34"/>
      <c r="B147" s="35"/>
      <c r="C147" s="192" t="s">
        <v>325</v>
      </c>
      <c r="D147" s="192" t="s">
        <v>204</v>
      </c>
      <c r="E147" s="193" t="s">
        <v>6759</v>
      </c>
      <c r="F147" s="194" t="s">
        <v>6760</v>
      </c>
      <c r="G147" s="195" t="s">
        <v>2526</v>
      </c>
      <c r="H147" s="196">
        <v>1</v>
      </c>
      <c r="I147" s="197"/>
      <c r="J147" s="198">
        <f t="shared" si="10"/>
        <v>0</v>
      </c>
      <c r="K147" s="194" t="s">
        <v>1</v>
      </c>
      <c r="L147" s="39"/>
      <c r="M147" s="199" t="s">
        <v>1</v>
      </c>
      <c r="N147" s="200" t="s">
        <v>40</v>
      </c>
      <c r="O147" s="71"/>
      <c r="P147" s="201">
        <f t="shared" si="11"/>
        <v>0</v>
      </c>
      <c r="Q147" s="201">
        <v>0</v>
      </c>
      <c r="R147" s="201">
        <f t="shared" si="12"/>
        <v>0</v>
      </c>
      <c r="S147" s="201">
        <v>0</v>
      </c>
      <c r="T147" s="202">
        <f t="shared" si="13"/>
        <v>0</v>
      </c>
      <c r="U147" s="34"/>
      <c r="V147" s="34"/>
      <c r="W147" s="34"/>
      <c r="X147" s="34"/>
      <c r="Y147" s="34"/>
      <c r="Z147" s="34"/>
      <c r="AA147" s="34"/>
      <c r="AB147" s="34"/>
      <c r="AC147" s="34"/>
      <c r="AD147" s="34"/>
      <c r="AE147" s="34"/>
      <c r="AR147" s="203" t="s">
        <v>209</v>
      </c>
      <c r="AT147" s="203" t="s">
        <v>204</v>
      </c>
      <c r="AU147" s="203" t="s">
        <v>82</v>
      </c>
      <c r="AY147" s="17" t="s">
        <v>201</v>
      </c>
      <c r="BE147" s="204">
        <f t="shared" si="14"/>
        <v>0</v>
      </c>
      <c r="BF147" s="204">
        <f t="shared" si="15"/>
        <v>0</v>
      </c>
      <c r="BG147" s="204">
        <f t="shared" si="16"/>
        <v>0</v>
      </c>
      <c r="BH147" s="204">
        <f t="shared" si="17"/>
        <v>0</v>
      </c>
      <c r="BI147" s="204">
        <f t="shared" si="18"/>
        <v>0</v>
      </c>
      <c r="BJ147" s="17" t="s">
        <v>82</v>
      </c>
      <c r="BK147" s="204">
        <f t="shared" si="19"/>
        <v>0</v>
      </c>
      <c r="BL147" s="17" t="s">
        <v>209</v>
      </c>
      <c r="BM147" s="203" t="s">
        <v>487</v>
      </c>
    </row>
    <row r="148" spans="1:65" s="2" customFormat="1" ht="60">
      <c r="A148" s="34"/>
      <c r="B148" s="35"/>
      <c r="C148" s="192" t="s">
        <v>332</v>
      </c>
      <c r="D148" s="192" t="s">
        <v>204</v>
      </c>
      <c r="E148" s="193" t="s">
        <v>6761</v>
      </c>
      <c r="F148" s="194" t="s">
        <v>6762</v>
      </c>
      <c r="G148" s="195" t="s">
        <v>2526</v>
      </c>
      <c r="H148" s="196">
        <v>6</v>
      </c>
      <c r="I148" s="197"/>
      <c r="J148" s="198">
        <f t="shared" si="10"/>
        <v>0</v>
      </c>
      <c r="K148" s="194" t="s">
        <v>1</v>
      </c>
      <c r="L148" s="39"/>
      <c r="M148" s="199" t="s">
        <v>1</v>
      </c>
      <c r="N148" s="200" t="s">
        <v>40</v>
      </c>
      <c r="O148" s="71"/>
      <c r="P148" s="201">
        <f t="shared" si="11"/>
        <v>0</v>
      </c>
      <c r="Q148" s="201">
        <v>0</v>
      </c>
      <c r="R148" s="201">
        <f t="shared" si="12"/>
        <v>0</v>
      </c>
      <c r="S148" s="201">
        <v>0</v>
      </c>
      <c r="T148" s="202">
        <f t="shared" si="13"/>
        <v>0</v>
      </c>
      <c r="U148" s="34"/>
      <c r="V148" s="34"/>
      <c r="W148" s="34"/>
      <c r="X148" s="34"/>
      <c r="Y148" s="34"/>
      <c r="Z148" s="34"/>
      <c r="AA148" s="34"/>
      <c r="AB148" s="34"/>
      <c r="AC148" s="34"/>
      <c r="AD148" s="34"/>
      <c r="AE148" s="34"/>
      <c r="AR148" s="203" t="s">
        <v>209</v>
      </c>
      <c r="AT148" s="203" t="s">
        <v>204</v>
      </c>
      <c r="AU148" s="203" t="s">
        <v>82</v>
      </c>
      <c r="AY148" s="17" t="s">
        <v>201</v>
      </c>
      <c r="BE148" s="204">
        <f t="shared" si="14"/>
        <v>0</v>
      </c>
      <c r="BF148" s="204">
        <f t="shared" si="15"/>
        <v>0</v>
      </c>
      <c r="BG148" s="204">
        <f t="shared" si="16"/>
        <v>0</v>
      </c>
      <c r="BH148" s="204">
        <f t="shared" si="17"/>
        <v>0</v>
      </c>
      <c r="BI148" s="204">
        <f t="shared" si="18"/>
        <v>0</v>
      </c>
      <c r="BJ148" s="17" t="s">
        <v>82</v>
      </c>
      <c r="BK148" s="204">
        <f t="shared" si="19"/>
        <v>0</v>
      </c>
      <c r="BL148" s="17" t="s">
        <v>209</v>
      </c>
      <c r="BM148" s="203" t="s">
        <v>226</v>
      </c>
    </row>
    <row r="149" spans="1:65" s="2" customFormat="1" ht="36">
      <c r="A149" s="34"/>
      <c r="B149" s="35"/>
      <c r="C149" s="192" t="s">
        <v>8</v>
      </c>
      <c r="D149" s="192" t="s">
        <v>204</v>
      </c>
      <c r="E149" s="193" t="s">
        <v>6763</v>
      </c>
      <c r="F149" s="194" t="s">
        <v>6764</v>
      </c>
      <c r="G149" s="195" t="s">
        <v>2526</v>
      </c>
      <c r="H149" s="196">
        <v>3</v>
      </c>
      <c r="I149" s="197"/>
      <c r="J149" s="198">
        <f t="shared" si="10"/>
        <v>0</v>
      </c>
      <c r="K149" s="194" t="s">
        <v>1</v>
      </c>
      <c r="L149" s="39"/>
      <c r="M149" s="199" t="s">
        <v>1</v>
      </c>
      <c r="N149" s="200" t="s">
        <v>40</v>
      </c>
      <c r="O149" s="71"/>
      <c r="P149" s="201">
        <f t="shared" si="11"/>
        <v>0</v>
      </c>
      <c r="Q149" s="201">
        <v>0</v>
      </c>
      <c r="R149" s="201">
        <f t="shared" si="12"/>
        <v>0</v>
      </c>
      <c r="S149" s="201">
        <v>0</v>
      </c>
      <c r="T149" s="202">
        <f t="shared" si="13"/>
        <v>0</v>
      </c>
      <c r="U149" s="34"/>
      <c r="V149" s="34"/>
      <c r="W149" s="34"/>
      <c r="X149" s="34"/>
      <c r="Y149" s="34"/>
      <c r="Z149" s="34"/>
      <c r="AA149" s="34"/>
      <c r="AB149" s="34"/>
      <c r="AC149" s="34"/>
      <c r="AD149" s="34"/>
      <c r="AE149" s="34"/>
      <c r="AR149" s="203" t="s">
        <v>209</v>
      </c>
      <c r="AT149" s="203" t="s">
        <v>204</v>
      </c>
      <c r="AU149" s="203" t="s">
        <v>82</v>
      </c>
      <c r="AY149" s="17" t="s">
        <v>201</v>
      </c>
      <c r="BE149" s="204">
        <f t="shared" si="14"/>
        <v>0</v>
      </c>
      <c r="BF149" s="204">
        <f t="shared" si="15"/>
        <v>0</v>
      </c>
      <c r="BG149" s="204">
        <f t="shared" si="16"/>
        <v>0</v>
      </c>
      <c r="BH149" s="204">
        <f t="shared" si="17"/>
        <v>0</v>
      </c>
      <c r="BI149" s="204">
        <f t="shared" si="18"/>
        <v>0</v>
      </c>
      <c r="BJ149" s="17" t="s">
        <v>82</v>
      </c>
      <c r="BK149" s="204">
        <f t="shared" si="19"/>
        <v>0</v>
      </c>
      <c r="BL149" s="17" t="s">
        <v>209</v>
      </c>
      <c r="BM149" s="203" t="s">
        <v>514</v>
      </c>
    </row>
    <row r="150" spans="1:65" s="2" customFormat="1" ht="36">
      <c r="A150" s="34"/>
      <c r="B150" s="35"/>
      <c r="C150" s="192" t="s">
        <v>354</v>
      </c>
      <c r="D150" s="192" t="s">
        <v>204</v>
      </c>
      <c r="E150" s="193" t="s">
        <v>6765</v>
      </c>
      <c r="F150" s="194" t="s">
        <v>6766</v>
      </c>
      <c r="G150" s="195" t="s">
        <v>2526</v>
      </c>
      <c r="H150" s="196">
        <v>3</v>
      </c>
      <c r="I150" s="197"/>
      <c r="J150" s="198">
        <f t="shared" si="10"/>
        <v>0</v>
      </c>
      <c r="K150" s="194" t="s">
        <v>1</v>
      </c>
      <c r="L150" s="39"/>
      <c r="M150" s="199" t="s">
        <v>1</v>
      </c>
      <c r="N150" s="200" t="s">
        <v>40</v>
      </c>
      <c r="O150" s="71"/>
      <c r="P150" s="201">
        <f t="shared" si="11"/>
        <v>0</v>
      </c>
      <c r="Q150" s="201">
        <v>0</v>
      </c>
      <c r="R150" s="201">
        <f t="shared" si="12"/>
        <v>0</v>
      </c>
      <c r="S150" s="201">
        <v>0</v>
      </c>
      <c r="T150" s="202">
        <f t="shared" si="13"/>
        <v>0</v>
      </c>
      <c r="U150" s="34"/>
      <c r="V150" s="34"/>
      <c r="W150" s="34"/>
      <c r="X150" s="34"/>
      <c r="Y150" s="34"/>
      <c r="Z150" s="34"/>
      <c r="AA150" s="34"/>
      <c r="AB150" s="34"/>
      <c r="AC150" s="34"/>
      <c r="AD150" s="34"/>
      <c r="AE150" s="34"/>
      <c r="AR150" s="203" t="s">
        <v>209</v>
      </c>
      <c r="AT150" s="203" t="s">
        <v>204</v>
      </c>
      <c r="AU150" s="203" t="s">
        <v>82</v>
      </c>
      <c r="AY150" s="17" t="s">
        <v>201</v>
      </c>
      <c r="BE150" s="204">
        <f t="shared" si="14"/>
        <v>0</v>
      </c>
      <c r="BF150" s="204">
        <f t="shared" si="15"/>
        <v>0</v>
      </c>
      <c r="BG150" s="204">
        <f t="shared" si="16"/>
        <v>0</v>
      </c>
      <c r="BH150" s="204">
        <f t="shared" si="17"/>
        <v>0</v>
      </c>
      <c r="BI150" s="204">
        <f t="shared" si="18"/>
        <v>0</v>
      </c>
      <c r="BJ150" s="17" t="s">
        <v>82</v>
      </c>
      <c r="BK150" s="204">
        <f t="shared" si="19"/>
        <v>0</v>
      </c>
      <c r="BL150" s="17" t="s">
        <v>209</v>
      </c>
      <c r="BM150" s="203" t="s">
        <v>452</v>
      </c>
    </row>
    <row r="151" spans="1:65" s="2" customFormat="1" ht="44.25" customHeight="1">
      <c r="A151" s="34"/>
      <c r="B151" s="35"/>
      <c r="C151" s="192" t="s">
        <v>361</v>
      </c>
      <c r="D151" s="192" t="s">
        <v>204</v>
      </c>
      <c r="E151" s="193" t="s">
        <v>6767</v>
      </c>
      <c r="F151" s="194" t="s">
        <v>6768</v>
      </c>
      <c r="G151" s="195" t="s">
        <v>2526</v>
      </c>
      <c r="H151" s="196">
        <v>1</v>
      </c>
      <c r="I151" s="197"/>
      <c r="J151" s="198">
        <f t="shared" si="10"/>
        <v>0</v>
      </c>
      <c r="K151" s="194" t="s">
        <v>1</v>
      </c>
      <c r="L151" s="39"/>
      <c r="M151" s="199" t="s">
        <v>1</v>
      </c>
      <c r="N151" s="200" t="s">
        <v>40</v>
      </c>
      <c r="O151" s="71"/>
      <c r="P151" s="201">
        <f t="shared" si="11"/>
        <v>0</v>
      </c>
      <c r="Q151" s="201">
        <v>0</v>
      </c>
      <c r="R151" s="201">
        <f t="shared" si="12"/>
        <v>0</v>
      </c>
      <c r="S151" s="201">
        <v>0</v>
      </c>
      <c r="T151" s="202">
        <f t="shared" si="13"/>
        <v>0</v>
      </c>
      <c r="U151" s="34"/>
      <c r="V151" s="34"/>
      <c r="W151" s="34"/>
      <c r="X151" s="34"/>
      <c r="Y151" s="34"/>
      <c r="Z151" s="34"/>
      <c r="AA151" s="34"/>
      <c r="AB151" s="34"/>
      <c r="AC151" s="34"/>
      <c r="AD151" s="34"/>
      <c r="AE151" s="34"/>
      <c r="AR151" s="203" t="s">
        <v>209</v>
      </c>
      <c r="AT151" s="203" t="s">
        <v>204</v>
      </c>
      <c r="AU151" s="203" t="s">
        <v>82</v>
      </c>
      <c r="AY151" s="17" t="s">
        <v>201</v>
      </c>
      <c r="BE151" s="204">
        <f t="shared" si="14"/>
        <v>0</v>
      </c>
      <c r="BF151" s="204">
        <f t="shared" si="15"/>
        <v>0</v>
      </c>
      <c r="BG151" s="204">
        <f t="shared" si="16"/>
        <v>0</v>
      </c>
      <c r="BH151" s="204">
        <f t="shared" si="17"/>
        <v>0</v>
      </c>
      <c r="BI151" s="204">
        <f t="shared" si="18"/>
        <v>0</v>
      </c>
      <c r="BJ151" s="17" t="s">
        <v>82</v>
      </c>
      <c r="BK151" s="204">
        <f t="shared" si="19"/>
        <v>0</v>
      </c>
      <c r="BL151" s="17" t="s">
        <v>209</v>
      </c>
      <c r="BM151" s="203" t="s">
        <v>540</v>
      </c>
    </row>
    <row r="152" spans="1:65" s="2" customFormat="1" ht="48">
      <c r="A152" s="34"/>
      <c r="B152" s="35"/>
      <c r="C152" s="192" t="s">
        <v>383</v>
      </c>
      <c r="D152" s="192" t="s">
        <v>204</v>
      </c>
      <c r="E152" s="193" t="s">
        <v>6769</v>
      </c>
      <c r="F152" s="194" t="s">
        <v>6770</v>
      </c>
      <c r="G152" s="195" t="s">
        <v>2526</v>
      </c>
      <c r="H152" s="196">
        <v>1</v>
      </c>
      <c r="I152" s="197"/>
      <c r="J152" s="198">
        <f t="shared" si="10"/>
        <v>0</v>
      </c>
      <c r="K152" s="194" t="s">
        <v>1</v>
      </c>
      <c r="L152" s="39"/>
      <c r="M152" s="199" t="s">
        <v>1</v>
      </c>
      <c r="N152" s="200" t="s">
        <v>40</v>
      </c>
      <c r="O152" s="71"/>
      <c r="P152" s="201">
        <f t="shared" si="11"/>
        <v>0</v>
      </c>
      <c r="Q152" s="201">
        <v>0</v>
      </c>
      <c r="R152" s="201">
        <f t="shared" si="12"/>
        <v>0</v>
      </c>
      <c r="S152" s="201">
        <v>0</v>
      </c>
      <c r="T152" s="202">
        <f t="shared" si="13"/>
        <v>0</v>
      </c>
      <c r="U152" s="34"/>
      <c r="V152" s="34"/>
      <c r="W152" s="34"/>
      <c r="X152" s="34"/>
      <c r="Y152" s="34"/>
      <c r="Z152" s="34"/>
      <c r="AA152" s="34"/>
      <c r="AB152" s="34"/>
      <c r="AC152" s="34"/>
      <c r="AD152" s="34"/>
      <c r="AE152" s="34"/>
      <c r="AR152" s="203" t="s">
        <v>209</v>
      </c>
      <c r="AT152" s="203" t="s">
        <v>204</v>
      </c>
      <c r="AU152" s="203" t="s">
        <v>82</v>
      </c>
      <c r="AY152" s="17" t="s">
        <v>201</v>
      </c>
      <c r="BE152" s="204">
        <f t="shared" si="14"/>
        <v>0</v>
      </c>
      <c r="BF152" s="204">
        <f t="shared" si="15"/>
        <v>0</v>
      </c>
      <c r="BG152" s="204">
        <f t="shared" si="16"/>
        <v>0</v>
      </c>
      <c r="BH152" s="204">
        <f t="shared" si="17"/>
        <v>0</v>
      </c>
      <c r="BI152" s="204">
        <f t="shared" si="18"/>
        <v>0</v>
      </c>
      <c r="BJ152" s="17" t="s">
        <v>82</v>
      </c>
      <c r="BK152" s="204">
        <f t="shared" si="19"/>
        <v>0</v>
      </c>
      <c r="BL152" s="17" t="s">
        <v>209</v>
      </c>
      <c r="BM152" s="203" t="s">
        <v>551</v>
      </c>
    </row>
    <row r="153" spans="1:65" s="2" customFormat="1" ht="66.75" customHeight="1">
      <c r="A153" s="34"/>
      <c r="B153" s="35"/>
      <c r="C153" s="192" t="s">
        <v>421</v>
      </c>
      <c r="D153" s="192" t="s">
        <v>204</v>
      </c>
      <c r="E153" s="193" t="s">
        <v>6771</v>
      </c>
      <c r="F153" s="194" t="s">
        <v>6772</v>
      </c>
      <c r="G153" s="195" t="s">
        <v>2526</v>
      </c>
      <c r="H153" s="196">
        <v>9</v>
      </c>
      <c r="I153" s="197"/>
      <c r="J153" s="198">
        <f t="shared" si="10"/>
        <v>0</v>
      </c>
      <c r="K153" s="194" t="s">
        <v>1</v>
      </c>
      <c r="L153" s="39"/>
      <c r="M153" s="199" t="s">
        <v>1</v>
      </c>
      <c r="N153" s="200" t="s">
        <v>40</v>
      </c>
      <c r="O153" s="71"/>
      <c r="P153" s="201">
        <f t="shared" si="11"/>
        <v>0</v>
      </c>
      <c r="Q153" s="201">
        <v>0</v>
      </c>
      <c r="R153" s="201">
        <f t="shared" si="12"/>
        <v>0</v>
      </c>
      <c r="S153" s="201">
        <v>0</v>
      </c>
      <c r="T153" s="202">
        <f t="shared" si="13"/>
        <v>0</v>
      </c>
      <c r="U153" s="34"/>
      <c r="V153" s="34"/>
      <c r="W153" s="34"/>
      <c r="X153" s="34"/>
      <c r="Y153" s="34"/>
      <c r="Z153" s="34"/>
      <c r="AA153" s="34"/>
      <c r="AB153" s="34"/>
      <c r="AC153" s="34"/>
      <c r="AD153" s="34"/>
      <c r="AE153" s="34"/>
      <c r="AR153" s="203" t="s">
        <v>209</v>
      </c>
      <c r="AT153" s="203" t="s">
        <v>204</v>
      </c>
      <c r="AU153" s="203" t="s">
        <v>82</v>
      </c>
      <c r="AY153" s="17" t="s">
        <v>201</v>
      </c>
      <c r="BE153" s="204">
        <f t="shared" si="14"/>
        <v>0</v>
      </c>
      <c r="BF153" s="204">
        <f t="shared" si="15"/>
        <v>0</v>
      </c>
      <c r="BG153" s="204">
        <f t="shared" si="16"/>
        <v>0</v>
      </c>
      <c r="BH153" s="204">
        <f t="shared" si="17"/>
        <v>0</v>
      </c>
      <c r="BI153" s="204">
        <f t="shared" si="18"/>
        <v>0</v>
      </c>
      <c r="BJ153" s="17" t="s">
        <v>82</v>
      </c>
      <c r="BK153" s="204">
        <f t="shared" si="19"/>
        <v>0</v>
      </c>
      <c r="BL153" s="17" t="s">
        <v>209</v>
      </c>
      <c r="BM153" s="203" t="s">
        <v>561</v>
      </c>
    </row>
    <row r="154" spans="1:65" s="13" customFormat="1" ht="11.25">
      <c r="B154" s="205"/>
      <c r="C154" s="206"/>
      <c r="D154" s="207" t="s">
        <v>211</v>
      </c>
      <c r="E154" s="208" t="s">
        <v>1</v>
      </c>
      <c r="F154" s="209" t="s">
        <v>6773</v>
      </c>
      <c r="G154" s="206"/>
      <c r="H154" s="208" t="s">
        <v>1</v>
      </c>
      <c r="I154" s="210"/>
      <c r="J154" s="206"/>
      <c r="K154" s="206"/>
      <c r="L154" s="211"/>
      <c r="M154" s="212"/>
      <c r="N154" s="213"/>
      <c r="O154" s="213"/>
      <c r="P154" s="213"/>
      <c r="Q154" s="213"/>
      <c r="R154" s="213"/>
      <c r="S154" s="213"/>
      <c r="T154" s="214"/>
      <c r="AT154" s="215" t="s">
        <v>211</v>
      </c>
      <c r="AU154" s="215" t="s">
        <v>82</v>
      </c>
      <c r="AV154" s="13" t="s">
        <v>82</v>
      </c>
      <c r="AW154" s="13" t="s">
        <v>31</v>
      </c>
      <c r="AX154" s="13" t="s">
        <v>75</v>
      </c>
      <c r="AY154" s="215" t="s">
        <v>201</v>
      </c>
    </row>
    <row r="155" spans="1:65" s="14" customFormat="1" ht="11.25">
      <c r="B155" s="216"/>
      <c r="C155" s="217"/>
      <c r="D155" s="207" t="s">
        <v>211</v>
      </c>
      <c r="E155" s="218" t="s">
        <v>1</v>
      </c>
      <c r="F155" s="219" t="s">
        <v>299</v>
      </c>
      <c r="G155" s="217"/>
      <c r="H155" s="220">
        <v>9</v>
      </c>
      <c r="I155" s="221"/>
      <c r="J155" s="217"/>
      <c r="K155" s="217"/>
      <c r="L155" s="222"/>
      <c r="M155" s="223"/>
      <c r="N155" s="224"/>
      <c r="O155" s="224"/>
      <c r="P155" s="224"/>
      <c r="Q155" s="224"/>
      <c r="R155" s="224"/>
      <c r="S155" s="224"/>
      <c r="T155" s="225"/>
      <c r="AT155" s="226" t="s">
        <v>211</v>
      </c>
      <c r="AU155" s="226" t="s">
        <v>82</v>
      </c>
      <c r="AV155" s="14" t="s">
        <v>84</v>
      </c>
      <c r="AW155" s="14" t="s">
        <v>31</v>
      </c>
      <c r="AX155" s="14" t="s">
        <v>82</v>
      </c>
      <c r="AY155" s="226" t="s">
        <v>201</v>
      </c>
    </row>
    <row r="156" spans="1:65" s="2" customFormat="1" ht="72">
      <c r="A156" s="34"/>
      <c r="B156" s="35"/>
      <c r="C156" s="192" t="s">
        <v>431</v>
      </c>
      <c r="D156" s="192" t="s">
        <v>204</v>
      </c>
      <c r="E156" s="193" t="s">
        <v>6774</v>
      </c>
      <c r="F156" s="194" t="s">
        <v>6775</v>
      </c>
      <c r="G156" s="195" t="s">
        <v>2526</v>
      </c>
      <c r="H156" s="196">
        <v>3</v>
      </c>
      <c r="I156" s="197"/>
      <c r="J156" s="198">
        <f t="shared" ref="J156:J165" si="20">ROUND(I156*H156,2)</f>
        <v>0</v>
      </c>
      <c r="K156" s="194" t="s">
        <v>1</v>
      </c>
      <c r="L156" s="39"/>
      <c r="M156" s="199" t="s">
        <v>1</v>
      </c>
      <c r="N156" s="200" t="s">
        <v>40</v>
      </c>
      <c r="O156" s="71"/>
      <c r="P156" s="201">
        <f t="shared" ref="P156:P165" si="21">O156*H156</f>
        <v>0</v>
      </c>
      <c r="Q156" s="201">
        <v>0</v>
      </c>
      <c r="R156" s="201">
        <f t="shared" ref="R156:R165" si="22">Q156*H156</f>
        <v>0</v>
      </c>
      <c r="S156" s="201">
        <v>0</v>
      </c>
      <c r="T156" s="202">
        <f t="shared" ref="T156:T165" si="23">S156*H156</f>
        <v>0</v>
      </c>
      <c r="U156" s="34"/>
      <c r="V156" s="34"/>
      <c r="W156" s="34"/>
      <c r="X156" s="34"/>
      <c r="Y156" s="34"/>
      <c r="Z156" s="34"/>
      <c r="AA156" s="34"/>
      <c r="AB156" s="34"/>
      <c r="AC156" s="34"/>
      <c r="AD156" s="34"/>
      <c r="AE156" s="34"/>
      <c r="AR156" s="203" t="s">
        <v>209</v>
      </c>
      <c r="AT156" s="203" t="s">
        <v>204</v>
      </c>
      <c r="AU156" s="203" t="s">
        <v>82</v>
      </c>
      <c r="AY156" s="17" t="s">
        <v>201</v>
      </c>
      <c r="BE156" s="204">
        <f t="shared" ref="BE156:BE165" si="24">IF(N156="základní",J156,0)</f>
        <v>0</v>
      </c>
      <c r="BF156" s="204">
        <f t="shared" ref="BF156:BF165" si="25">IF(N156="snížená",J156,0)</f>
        <v>0</v>
      </c>
      <c r="BG156" s="204">
        <f t="shared" ref="BG156:BG165" si="26">IF(N156="zákl. přenesená",J156,0)</f>
        <v>0</v>
      </c>
      <c r="BH156" s="204">
        <f t="shared" ref="BH156:BH165" si="27">IF(N156="sníž. přenesená",J156,0)</f>
        <v>0</v>
      </c>
      <c r="BI156" s="204">
        <f t="shared" ref="BI156:BI165" si="28">IF(N156="nulová",J156,0)</f>
        <v>0</v>
      </c>
      <c r="BJ156" s="17" t="s">
        <v>82</v>
      </c>
      <c r="BK156" s="204">
        <f t="shared" ref="BK156:BK165" si="29">ROUND(I156*H156,2)</f>
        <v>0</v>
      </c>
      <c r="BL156" s="17" t="s">
        <v>209</v>
      </c>
      <c r="BM156" s="203" t="s">
        <v>573</v>
      </c>
    </row>
    <row r="157" spans="1:65" s="2" customFormat="1" ht="48">
      <c r="A157" s="34"/>
      <c r="B157" s="35"/>
      <c r="C157" s="192" t="s">
        <v>7</v>
      </c>
      <c r="D157" s="192" t="s">
        <v>204</v>
      </c>
      <c r="E157" s="193" t="s">
        <v>6776</v>
      </c>
      <c r="F157" s="194" t="s">
        <v>6777</v>
      </c>
      <c r="G157" s="195" t="s">
        <v>2526</v>
      </c>
      <c r="H157" s="196">
        <v>5</v>
      </c>
      <c r="I157" s="197"/>
      <c r="J157" s="198">
        <f t="shared" si="20"/>
        <v>0</v>
      </c>
      <c r="K157" s="194" t="s">
        <v>1</v>
      </c>
      <c r="L157" s="39"/>
      <c r="M157" s="199" t="s">
        <v>1</v>
      </c>
      <c r="N157" s="200" t="s">
        <v>40</v>
      </c>
      <c r="O157" s="71"/>
      <c r="P157" s="201">
        <f t="shared" si="21"/>
        <v>0</v>
      </c>
      <c r="Q157" s="201">
        <v>0</v>
      </c>
      <c r="R157" s="201">
        <f t="shared" si="22"/>
        <v>0</v>
      </c>
      <c r="S157" s="201">
        <v>0</v>
      </c>
      <c r="T157" s="202">
        <f t="shared" si="23"/>
        <v>0</v>
      </c>
      <c r="U157" s="34"/>
      <c r="V157" s="34"/>
      <c r="W157" s="34"/>
      <c r="X157" s="34"/>
      <c r="Y157" s="34"/>
      <c r="Z157" s="34"/>
      <c r="AA157" s="34"/>
      <c r="AB157" s="34"/>
      <c r="AC157" s="34"/>
      <c r="AD157" s="34"/>
      <c r="AE157" s="34"/>
      <c r="AR157" s="203" t="s">
        <v>209</v>
      </c>
      <c r="AT157" s="203" t="s">
        <v>204</v>
      </c>
      <c r="AU157" s="203" t="s">
        <v>82</v>
      </c>
      <c r="AY157" s="17" t="s">
        <v>201</v>
      </c>
      <c r="BE157" s="204">
        <f t="shared" si="24"/>
        <v>0</v>
      </c>
      <c r="BF157" s="204">
        <f t="shared" si="25"/>
        <v>0</v>
      </c>
      <c r="BG157" s="204">
        <f t="shared" si="26"/>
        <v>0</v>
      </c>
      <c r="BH157" s="204">
        <f t="shared" si="27"/>
        <v>0</v>
      </c>
      <c r="BI157" s="204">
        <f t="shared" si="28"/>
        <v>0</v>
      </c>
      <c r="BJ157" s="17" t="s">
        <v>82</v>
      </c>
      <c r="BK157" s="204">
        <f t="shared" si="29"/>
        <v>0</v>
      </c>
      <c r="BL157" s="17" t="s">
        <v>209</v>
      </c>
      <c r="BM157" s="203" t="s">
        <v>583</v>
      </c>
    </row>
    <row r="158" spans="1:65" s="2" customFormat="1" ht="66.75" customHeight="1">
      <c r="A158" s="34"/>
      <c r="B158" s="35"/>
      <c r="C158" s="192" t="s">
        <v>454</v>
      </c>
      <c r="D158" s="192" t="s">
        <v>204</v>
      </c>
      <c r="E158" s="193" t="s">
        <v>6778</v>
      </c>
      <c r="F158" s="194" t="s">
        <v>6779</v>
      </c>
      <c r="G158" s="195" t="s">
        <v>2526</v>
      </c>
      <c r="H158" s="196">
        <v>4</v>
      </c>
      <c r="I158" s="197"/>
      <c r="J158" s="198">
        <f t="shared" si="20"/>
        <v>0</v>
      </c>
      <c r="K158" s="194" t="s">
        <v>1</v>
      </c>
      <c r="L158" s="39"/>
      <c r="M158" s="199" t="s">
        <v>1</v>
      </c>
      <c r="N158" s="200" t="s">
        <v>40</v>
      </c>
      <c r="O158" s="71"/>
      <c r="P158" s="201">
        <f t="shared" si="21"/>
        <v>0</v>
      </c>
      <c r="Q158" s="201">
        <v>0</v>
      </c>
      <c r="R158" s="201">
        <f t="shared" si="22"/>
        <v>0</v>
      </c>
      <c r="S158" s="201">
        <v>0</v>
      </c>
      <c r="T158" s="202">
        <f t="shared" si="23"/>
        <v>0</v>
      </c>
      <c r="U158" s="34"/>
      <c r="V158" s="34"/>
      <c r="W158" s="34"/>
      <c r="X158" s="34"/>
      <c r="Y158" s="34"/>
      <c r="Z158" s="34"/>
      <c r="AA158" s="34"/>
      <c r="AB158" s="34"/>
      <c r="AC158" s="34"/>
      <c r="AD158" s="34"/>
      <c r="AE158" s="34"/>
      <c r="AR158" s="203" t="s">
        <v>209</v>
      </c>
      <c r="AT158" s="203" t="s">
        <v>204</v>
      </c>
      <c r="AU158" s="203" t="s">
        <v>82</v>
      </c>
      <c r="AY158" s="17" t="s">
        <v>201</v>
      </c>
      <c r="BE158" s="204">
        <f t="shared" si="24"/>
        <v>0</v>
      </c>
      <c r="BF158" s="204">
        <f t="shared" si="25"/>
        <v>0</v>
      </c>
      <c r="BG158" s="204">
        <f t="shared" si="26"/>
        <v>0</v>
      </c>
      <c r="BH158" s="204">
        <f t="shared" si="27"/>
        <v>0</v>
      </c>
      <c r="BI158" s="204">
        <f t="shared" si="28"/>
        <v>0</v>
      </c>
      <c r="BJ158" s="17" t="s">
        <v>82</v>
      </c>
      <c r="BK158" s="204">
        <f t="shared" si="29"/>
        <v>0</v>
      </c>
      <c r="BL158" s="17" t="s">
        <v>209</v>
      </c>
      <c r="BM158" s="203" t="s">
        <v>591</v>
      </c>
    </row>
    <row r="159" spans="1:65" s="2" customFormat="1" ht="55.5" customHeight="1">
      <c r="A159" s="34"/>
      <c r="B159" s="35"/>
      <c r="C159" s="192" t="s">
        <v>458</v>
      </c>
      <c r="D159" s="192" t="s">
        <v>204</v>
      </c>
      <c r="E159" s="193" t="s">
        <v>6780</v>
      </c>
      <c r="F159" s="194" t="s">
        <v>6781</v>
      </c>
      <c r="G159" s="195" t="s">
        <v>2526</v>
      </c>
      <c r="H159" s="196">
        <v>8</v>
      </c>
      <c r="I159" s="197"/>
      <c r="J159" s="198">
        <f t="shared" si="20"/>
        <v>0</v>
      </c>
      <c r="K159" s="194" t="s">
        <v>1</v>
      </c>
      <c r="L159" s="39"/>
      <c r="M159" s="199" t="s">
        <v>1</v>
      </c>
      <c r="N159" s="200" t="s">
        <v>40</v>
      </c>
      <c r="O159" s="71"/>
      <c r="P159" s="201">
        <f t="shared" si="21"/>
        <v>0</v>
      </c>
      <c r="Q159" s="201">
        <v>0</v>
      </c>
      <c r="R159" s="201">
        <f t="shared" si="22"/>
        <v>0</v>
      </c>
      <c r="S159" s="201">
        <v>0</v>
      </c>
      <c r="T159" s="202">
        <f t="shared" si="23"/>
        <v>0</v>
      </c>
      <c r="U159" s="34"/>
      <c r="V159" s="34"/>
      <c r="W159" s="34"/>
      <c r="X159" s="34"/>
      <c r="Y159" s="34"/>
      <c r="Z159" s="34"/>
      <c r="AA159" s="34"/>
      <c r="AB159" s="34"/>
      <c r="AC159" s="34"/>
      <c r="AD159" s="34"/>
      <c r="AE159" s="34"/>
      <c r="AR159" s="203" t="s">
        <v>209</v>
      </c>
      <c r="AT159" s="203" t="s">
        <v>204</v>
      </c>
      <c r="AU159" s="203" t="s">
        <v>82</v>
      </c>
      <c r="AY159" s="17" t="s">
        <v>201</v>
      </c>
      <c r="BE159" s="204">
        <f t="shared" si="24"/>
        <v>0</v>
      </c>
      <c r="BF159" s="204">
        <f t="shared" si="25"/>
        <v>0</v>
      </c>
      <c r="BG159" s="204">
        <f t="shared" si="26"/>
        <v>0</v>
      </c>
      <c r="BH159" s="204">
        <f t="shared" si="27"/>
        <v>0</v>
      </c>
      <c r="BI159" s="204">
        <f t="shared" si="28"/>
        <v>0</v>
      </c>
      <c r="BJ159" s="17" t="s">
        <v>82</v>
      </c>
      <c r="BK159" s="204">
        <f t="shared" si="29"/>
        <v>0</v>
      </c>
      <c r="BL159" s="17" t="s">
        <v>209</v>
      </c>
      <c r="BM159" s="203" t="s">
        <v>603</v>
      </c>
    </row>
    <row r="160" spans="1:65" s="2" customFormat="1" ht="55.5" customHeight="1">
      <c r="A160" s="34"/>
      <c r="B160" s="35"/>
      <c r="C160" s="192" t="s">
        <v>463</v>
      </c>
      <c r="D160" s="192" t="s">
        <v>204</v>
      </c>
      <c r="E160" s="193" t="s">
        <v>6782</v>
      </c>
      <c r="F160" s="194" t="s">
        <v>6783</v>
      </c>
      <c r="G160" s="195" t="s">
        <v>2526</v>
      </c>
      <c r="H160" s="196">
        <v>5</v>
      </c>
      <c r="I160" s="197"/>
      <c r="J160" s="198">
        <f t="shared" si="20"/>
        <v>0</v>
      </c>
      <c r="K160" s="194" t="s">
        <v>1</v>
      </c>
      <c r="L160" s="39"/>
      <c r="M160" s="199" t="s">
        <v>1</v>
      </c>
      <c r="N160" s="200" t="s">
        <v>40</v>
      </c>
      <c r="O160" s="71"/>
      <c r="P160" s="201">
        <f t="shared" si="21"/>
        <v>0</v>
      </c>
      <c r="Q160" s="201">
        <v>0</v>
      </c>
      <c r="R160" s="201">
        <f t="shared" si="22"/>
        <v>0</v>
      </c>
      <c r="S160" s="201">
        <v>0</v>
      </c>
      <c r="T160" s="202">
        <f t="shared" si="23"/>
        <v>0</v>
      </c>
      <c r="U160" s="34"/>
      <c r="V160" s="34"/>
      <c r="W160" s="34"/>
      <c r="X160" s="34"/>
      <c r="Y160" s="34"/>
      <c r="Z160" s="34"/>
      <c r="AA160" s="34"/>
      <c r="AB160" s="34"/>
      <c r="AC160" s="34"/>
      <c r="AD160" s="34"/>
      <c r="AE160" s="34"/>
      <c r="AR160" s="203" t="s">
        <v>209</v>
      </c>
      <c r="AT160" s="203" t="s">
        <v>204</v>
      </c>
      <c r="AU160" s="203" t="s">
        <v>82</v>
      </c>
      <c r="AY160" s="17" t="s">
        <v>201</v>
      </c>
      <c r="BE160" s="204">
        <f t="shared" si="24"/>
        <v>0</v>
      </c>
      <c r="BF160" s="204">
        <f t="shared" si="25"/>
        <v>0</v>
      </c>
      <c r="BG160" s="204">
        <f t="shared" si="26"/>
        <v>0</v>
      </c>
      <c r="BH160" s="204">
        <f t="shared" si="27"/>
        <v>0</v>
      </c>
      <c r="BI160" s="204">
        <f t="shared" si="28"/>
        <v>0</v>
      </c>
      <c r="BJ160" s="17" t="s">
        <v>82</v>
      </c>
      <c r="BK160" s="204">
        <f t="shared" si="29"/>
        <v>0</v>
      </c>
      <c r="BL160" s="17" t="s">
        <v>209</v>
      </c>
      <c r="BM160" s="203" t="s">
        <v>619</v>
      </c>
    </row>
    <row r="161" spans="1:65" s="2" customFormat="1" ht="55.5" customHeight="1">
      <c r="A161" s="34"/>
      <c r="B161" s="35"/>
      <c r="C161" s="192" t="s">
        <v>475</v>
      </c>
      <c r="D161" s="192" t="s">
        <v>204</v>
      </c>
      <c r="E161" s="193" t="s">
        <v>6784</v>
      </c>
      <c r="F161" s="194" t="s">
        <v>6785</v>
      </c>
      <c r="G161" s="195" t="s">
        <v>6786</v>
      </c>
      <c r="H161" s="196">
        <v>1</v>
      </c>
      <c r="I161" s="197"/>
      <c r="J161" s="198">
        <f t="shared" si="20"/>
        <v>0</v>
      </c>
      <c r="K161" s="194" t="s">
        <v>1</v>
      </c>
      <c r="L161" s="39"/>
      <c r="M161" s="199" t="s">
        <v>1</v>
      </c>
      <c r="N161" s="200" t="s">
        <v>40</v>
      </c>
      <c r="O161" s="71"/>
      <c r="P161" s="201">
        <f t="shared" si="21"/>
        <v>0</v>
      </c>
      <c r="Q161" s="201">
        <v>0</v>
      </c>
      <c r="R161" s="201">
        <f t="shared" si="22"/>
        <v>0</v>
      </c>
      <c r="S161" s="201">
        <v>0</v>
      </c>
      <c r="T161" s="202">
        <f t="shared" si="23"/>
        <v>0</v>
      </c>
      <c r="U161" s="34"/>
      <c r="V161" s="34"/>
      <c r="W161" s="34"/>
      <c r="X161" s="34"/>
      <c r="Y161" s="34"/>
      <c r="Z161" s="34"/>
      <c r="AA161" s="34"/>
      <c r="AB161" s="34"/>
      <c r="AC161" s="34"/>
      <c r="AD161" s="34"/>
      <c r="AE161" s="34"/>
      <c r="AR161" s="203" t="s">
        <v>209</v>
      </c>
      <c r="AT161" s="203" t="s">
        <v>204</v>
      </c>
      <c r="AU161" s="203" t="s">
        <v>82</v>
      </c>
      <c r="AY161" s="17" t="s">
        <v>201</v>
      </c>
      <c r="BE161" s="204">
        <f t="shared" si="24"/>
        <v>0</v>
      </c>
      <c r="BF161" s="204">
        <f t="shared" si="25"/>
        <v>0</v>
      </c>
      <c r="BG161" s="204">
        <f t="shared" si="26"/>
        <v>0</v>
      </c>
      <c r="BH161" s="204">
        <f t="shared" si="27"/>
        <v>0</v>
      </c>
      <c r="BI161" s="204">
        <f t="shared" si="28"/>
        <v>0</v>
      </c>
      <c r="BJ161" s="17" t="s">
        <v>82</v>
      </c>
      <c r="BK161" s="204">
        <f t="shared" si="29"/>
        <v>0</v>
      </c>
      <c r="BL161" s="17" t="s">
        <v>209</v>
      </c>
      <c r="BM161" s="203" t="s">
        <v>631</v>
      </c>
    </row>
    <row r="162" spans="1:65" s="2" customFormat="1" ht="33" customHeight="1">
      <c r="A162" s="34"/>
      <c r="B162" s="35"/>
      <c r="C162" s="192" t="s">
        <v>487</v>
      </c>
      <c r="D162" s="192" t="s">
        <v>204</v>
      </c>
      <c r="E162" s="193" t="s">
        <v>6787</v>
      </c>
      <c r="F162" s="194" t="s">
        <v>6788</v>
      </c>
      <c r="G162" s="195" t="s">
        <v>2526</v>
      </c>
      <c r="H162" s="196">
        <v>4</v>
      </c>
      <c r="I162" s="197"/>
      <c r="J162" s="198">
        <f t="shared" si="20"/>
        <v>0</v>
      </c>
      <c r="K162" s="194" t="s">
        <v>1</v>
      </c>
      <c r="L162" s="39"/>
      <c r="M162" s="199" t="s">
        <v>1</v>
      </c>
      <c r="N162" s="200" t="s">
        <v>40</v>
      </c>
      <c r="O162" s="71"/>
      <c r="P162" s="201">
        <f t="shared" si="21"/>
        <v>0</v>
      </c>
      <c r="Q162" s="201">
        <v>0</v>
      </c>
      <c r="R162" s="201">
        <f t="shared" si="22"/>
        <v>0</v>
      </c>
      <c r="S162" s="201">
        <v>0</v>
      </c>
      <c r="T162" s="202">
        <f t="shared" si="23"/>
        <v>0</v>
      </c>
      <c r="U162" s="34"/>
      <c r="V162" s="34"/>
      <c r="W162" s="34"/>
      <c r="X162" s="34"/>
      <c r="Y162" s="34"/>
      <c r="Z162" s="34"/>
      <c r="AA162" s="34"/>
      <c r="AB162" s="34"/>
      <c r="AC162" s="34"/>
      <c r="AD162" s="34"/>
      <c r="AE162" s="34"/>
      <c r="AR162" s="203" t="s">
        <v>209</v>
      </c>
      <c r="AT162" s="203" t="s">
        <v>204</v>
      </c>
      <c r="AU162" s="203" t="s">
        <v>82</v>
      </c>
      <c r="AY162" s="17" t="s">
        <v>201</v>
      </c>
      <c r="BE162" s="204">
        <f t="shared" si="24"/>
        <v>0</v>
      </c>
      <c r="BF162" s="204">
        <f t="shared" si="25"/>
        <v>0</v>
      </c>
      <c r="BG162" s="204">
        <f t="shared" si="26"/>
        <v>0</v>
      </c>
      <c r="BH162" s="204">
        <f t="shared" si="27"/>
        <v>0</v>
      </c>
      <c r="BI162" s="204">
        <f t="shared" si="28"/>
        <v>0</v>
      </c>
      <c r="BJ162" s="17" t="s">
        <v>82</v>
      </c>
      <c r="BK162" s="204">
        <f t="shared" si="29"/>
        <v>0</v>
      </c>
      <c r="BL162" s="17" t="s">
        <v>209</v>
      </c>
      <c r="BM162" s="203" t="s">
        <v>642</v>
      </c>
    </row>
    <row r="163" spans="1:65" s="2" customFormat="1" ht="24">
      <c r="A163" s="34"/>
      <c r="B163" s="35"/>
      <c r="C163" s="192" t="s">
        <v>492</v>
      </c>
      <c r="D163" s="192" t="s">
        <v>204</v>
      </c>
      <c r="E163" s="193" t="s">
        <v>6789</v>
      </c>
      <c r="F163" s="194" t="s">
        <v>6790</v>
      </c>
      <c r="G163" s="195" t="s">
        <v>2526</v>
      </c>
      <c r="H163" s="196">
        <v>27</v>
      </c>
      <c r="I163" s="197"/>
      <c r="J163" s="198">
        <f t="shared" si="20"/>
        <v>0</v>
      </c>
      <c r="K163" s="194" t="s">
        <v>1</v>
      </c>
      <c r="L163" s="39"/>
      <c r="M163" s="199" t="s">
        <v>1</v>
      </c>
      <c r="N163" s="200" t="s">
        <v>40</v>
      </c>
      <c r="O163" s="71"/>
      <c r="P163" s="201">
        <f t="shared" si="21"/>
        <v>0</v>
      </c>
      <c r="Q163" s="201">
        <v>0</v>
      </c>
      <c r="R163" s="201">
        <f t="shared" si="22"/>
        <v>0</v>
      </c>
      <c r="S163" s="201">
        <v>0</v>
      </c>
      <c r="T163" s="202">
        <f t="shared" si="23"/>
        <v>0</v>
      </c>
      <c r="U163" s="34"/>
      <c r="V163" s="34"/>
      <c r="W163" s="34"/>
      <c r="X163" s="34"/>
      <c r="Y163" s="34"/>
      <c r="Z163" s="34"/>
      <c r="AA163" s="34"/>
      <c r="AB163" s="34"/>
      <c r="AC163" s="34"/>
      <c r="AD163" s="34"/>
      <c r="AE163" s="34"/>
      <c r="AR163" s="203" t="s">
        <v>209</v>
      </c>
      <c r="AT163" s="203" t="s">
        <v>204</v>
      </c>
      <c r="AU163" s="203" t="s">
        <v>82</v>
      </c>
      <c r="AY163" s="17" t="s">
        <v>201</v>
      </c>
      <c r="BE163" s="204">
        <f t="shared" si="24"/>
        <v>0</v>
      </c>
      <c r="BF163" s="204">
        <f t="shared" si="25"/>
        <v>0</v>
      </c>
      <c r="BG163" s="204">
        <f t="shared" si="26"/>
        <v>0</v>
      </c>
      <c r="BH163" s="204">
        <f t="shared" si="27"/>
        <v>0</v>
      </c>
      <c r="BI163" s="204">
        <f t="shared" si="28"/>
        <v>0</v>
      </c>
      <c r="BJ163" s="17" t="s">
        <v>82</v>
      </c>
      <c r="BK163" s="204">
        <f t="shared" si="29"/>
        <v>0</v>
      </c>
      <c r="BL163" s="17" t="s">
        <v>209</v>
      </c>
      <c r="BM163" s="203" t="s">
        <v>656</v>
      </c>
    </row>
    <row r="164" spans="1:65" s="2" customFormat="1" ht="36">
      <c r="A164" s="34"/>
      <c r="B164" s="35"/>
      <c r="C164" s="192" t="s">
        <v>226</v>
      </c>
      <c r="D164" s="192" t="s">
        <v>204</v>
      </c>
      <c r="E164" s="193" t="s">
        <v>6791</v>
      </c>
      <c r="F164" s="194" t="s">
        <v>6792</v>
      </c>
      <c r="G164" s="195" t="s">
        <v>2526</v>
      </c>
      <c r="H164" s="196">
        <v>26</v>
      </c>
      <c r="I164" s="197"/>
      <c r="J164" s="198">
        <f t="shared" si="20"/>
        <v>0</v>
      </c>
      <c r="K164" s="194" t="s">
        <v>1</v>
      </c>
      <c r="L164" s="39"/>
      <c r="M164" s="199" t="s">
        <v>1</v>
      </c>
      <c r="N164" s="200" t="s">
        <v>40</v>
      </c>
      <c r="O164" s="71"/>
      <c r="P164" s="201">
        <f t="shared" si="21"/>
        <v>0</v>
      </c>
      <c r="Q164" s="201">
        <v>0</v>
      </c>
      <c r="R164" s="201">
        <f t="shared" si="22"/>
        <v>0</v>
      </c>
      <c r="S164" s="201">
        <v>0</v>
      </c>
      <c r="T164" s="202">
        <f t="shared" si="23"/>
        <v>0</v>
      </c>
      <c r="U164" s="34"/>
      <c r="V164" s="34"/>
      <c r="W164" s="34"/>
      <c r="X164" s="34"/>
      <c r="Y164" s="34"/>
      <c r="Z164" s="34"/>
      <c r="AA164" s="34"/>
      <c r="AB164" s="34"/>
      <c r="AC164" s="34"/>
      <c r="AD164" s="34"/>
      <c r="AE164" s="34"/>
      <c r="AR164" s="203" t="s">
        <v>209</v>
      </c>
      <c r="AT164" s="203" t="s">
        <v>204</v>
      </c>
      <c r="AU164" s="203" t="s">
        <v>82</v>
      </c>
      <c r="AY164" s="17" t="s">
        <v>201</v>
      </c>
      <c r="BE164" s="204">
        <f t="shared" si="24"/>
        <v>0</v>
      </c>
      <c r="BF164" s="204">
        <f t="shared" si="25"/>
        <v>0</v>
      </c>
      <c r="BG164" s="204">
        <f t="shared" si="26"/>
        <v>0</v>
      </c>
      <c r="BH164" s="204">
        <f t="shared" si="27"/>
        <v>0</v>
      </c>
      <c r="BI164" s="204">
        <f t="shared" si="28"/>
        <v>0</v>
      </c>
      <c r="BJ164" s="17" t="s">
        <v>82</v>
      </c>
      <c r="BK164" s="204">
        <f t="shared" si="29"/>
        <v>0</v>
      </c>
      <c r="BL164" s="17" t="s">
        <v>209</v>
      </c>
      <c r="BM164" s="203" t="s">
        <v>222</v>
      </c>
    </row>
    <row r="165" spans="1:65" s="2" customFormat="1" ht="24">
      <c r="A165" s="34"/>
      <c r="B165" s="35"/>
      <c r="C165" s="192" t="s">
        <v>500</v>
      </c>
      <c r="D165" s="192" t="s">
        <v>204</v>
      </c>
      <c r="E165" s="193" t="s">
        <v>6793</v>
      </c>
      <c r="F165" s="194" t="s">
        <v>6794</v>
      </c>
      <c r="G165" s="195" t="s">
        <v>2526</v>
      </c>
      <c r="H165" s="196">
        <v>4</v>
      </c>
      <c r="I165" s="197"/>
      <c r="J165" s="198">
        <f t="shared" si="20"/>
        <v>0</v>
      </c>
      <c r="K165" s="194" t="s">
        <v>1</v>
      </c>
      <c r="L165" s="39"/>
      <c r="M165" s="199" t="s">
        <v>1</v>
      </c>
      <c r="N165" s="200" t="s">
        <v>40</v>
      </c>
      <c r="O165" s="71"/>
      <c r="P165" s="201">
        <f t="shared" si="21"/>
        <v>0</v>
      </c>
      <c r="Q165" s="201">
        <v>0</v>
      </c>
      <c r="R165" s="201">
        <f t="shared" si="22"/>
        <v>0</v>
      </c>
      <c r="S165" s="201">
        <v>0</v>
      </c>
      <c r="T165" s="202">
        <f t="shared" si="23"/>
        <v>0</v>
      </c>
      <c r="U165" s="34"/>
      <c r="V165" s="34"/>
      <c r="W165" s="34"/>
      <c r="X165" s="34"/>
      <c r="Y165" s="34"/>
      <c r="Z165" s="34"/>
      <c r="AA165" s="34"/>
      <c r="AB165" s="34"/>
      <c r="AC165" s="34"/>
      <c r="AD165" s="34"/>
      <c r="AE165" s="34"/>
      <c r="AR165" s="203" t="s">
        <v>209</v>
      </c>
      <c r="AT165" s="203" t="s">
        <v>204</v>
      </c>
      <c r="AU165" s="203" t="s">
        <v>82</v>
      </c>
      <c r="AY165" s="17" t="s">
        <v>201</v>
      </c>
      <c r="BE165" s="204">
        <f t="shared" si="24"/>
        <v>0</v>
      </c>
      <c r="BF165" s="204">
        <f t="shared" si="25"/>
        <v>0</v>
      </c>
      <c r="BG165" s="204">
        <f t="shared" si="26"/>
        <v>0</v>
      </c>
      <c r="BH165" s="204">
        <f t="shared" si="27"/>
        <v>0</v>
      </c>
      <c r="BI165" s="204">
        <f t="shared" si="28"/>
        <v>0</v>
      </c>
      <c r="BJ165" s="17" t="s">
        <v>82</v>
      </c>
      <c r="BK165" s="204">
        <f t="shared" si="29"/>
        <v>0</v>
      </c>
      <c r="BL165" s="17" t="s">
        <v>209</v>
      </c>
      <c r="BM165" s="203" t="s">
        <v>697</v>
      </c>
    </row>
    <row r="166" spans="1:65" s="12" customFormat="1" ht="25.9" customHeight="1">
      <c r="B166" s="176"/>
      <c r="C166" s="177"/>
      <c r="D166" s="178" t="s">
        <v>74</v>
      </c>
      <c r="E166" s="179" t="s">
        <v>6180</v>
      </c>
      <c r="F166" s="179" t="s">
        <v>6795</v>
      </c>
      <c r="G166" s="177"/>
      <c r="H166" s="177"/>
      <c r="I166" s="180"/>
      <c r="J166" s="181">
        <f>BK166</f>
        <v>0</v>
      </c>
      <c r="K166" s="177"/>
      <c r="L166" s="182"/>
      <c r="M166" s="183"/>
      <c r="N166" s="184"/>
      <c r="O166" s="184"/>
      <c r="P166" s="185">
        <f>SUM(P167:P177)</f>
        <v>0</v>
      </c>
      <c r="Q166" s="184"/>
      <c r="R166" s="185">
        <f>SUM(R167:R177)</f>
        <v>0</v>
      </c>
      <c r="S166" s="184"/>
      <c r="T166" s="186">
        <f>SUM(T167:T177)</f>
        <v>0</v>
      </c>
      <c r="AR166" s="187" t="s">
        <v>82</v>
      </c>
      <c r="AT166" s="188" t="s">
        <v>74</v>
      </c>
      <c r="AU166" s="188" t="s">
        <v>75</v>
      </c>
      <c r="AY166" s="187" t="s">
        <v>201</v>
      </c>
      <c r="BK166" s="189">
        <f>SUM(BK167:BK177)</f>
        <v>0</v>
      </c>
    </row>
    <row r="167" spans="1:65" s="2" customFormat="1" ht="16.5" customHeight="1">
      <c r="A167" s="34"/>
      <c r="B167" s="35"/>
      <c r="C167" s="192" t="s">
        <v>514</v>
      </c>
      <c r="D167" s="192" t="s">
        <v>204</v>
      </c>
      <c r="E167" s="193" t="s">
        <v>6796</v>
      </c>
      <c r="F167" s="194" t="s">
        <v>6797</v>
      </c>
      <c r="G167" s="195" t="s">
        <v>2526</v>
      </c>
      <c r="H167" s="196">
        <v>4</v>
      </c>
      <c r="I167" s="197"/>
      <c r="J167" s="198">
        <f t="shared" ref="J167:J177" si="30">ROUND(I167*H167,2)</f>
        <v>0</v>
      </c>
      <c r="K167" s="194" t="s">
        <v>1</v>
      </c>
      <c r="L167" s="39"/>
      <c r="M167" s="199" t="s">
        <v>1</v>
      </c>
      <c r="N167" s="200" t="s">
        <v>40</v>
      </c>
      <c r="O167" s="71"/>
      <c r="P167" s="201">
        <f t="shared" ref="P167:P177" si="31">O167*H167</f>
        <v>0</v>
      </c>
      <c r="Q167" s="201">
        <v>0</v>
      </c>
      <c r="R167" s="201">
        <f t="shared" ref="R167:R177" si="32">Q167*H167</f>
        <v>0</v>
      </c>
      <c r="S167" s="201">
        <v>0</v>
      </c>
      <c r="T167" s="202">
        <f t="shared" ref="T167:T177" si="33">S167*H167</f>
        <v>0</v>
      </c>
      <c r="U167" s="34"/>
      <c r="V167" s="34"/>
      <c r="W167" s="34"/>
      <c r="X167" s="34"/>
      <c r="Y167" s="34"/>
      <c r="Z167" s="34"/>
      <c r="AA167" s="34"/>
      <c r="AB167" s="34"/>
      <c r="AC167" s="34"/>
      <c r="AD167" s="34"/>
      <c r="AE167" s="34"/>
      <c r="AR167" s="203" t="s">
        <v>209</v>
      </c>
      <c r="AT167" s="203" t="s">
        <v>204</v>
      </c>
      <c r="AU167" s="203" t="s">
        <v>82</v>
      </c>
      <c r="AY167" s="17" t="s">
        <v>201</v>
      </c>
      <c r="BE167" s="204">
        <f t="shared" ref="BE167:BE177" si="34">IF(N167="základní",J167,0)</f>
        <v>0</v>
      </c>
      <c r="BF167" s="204">
        <f t="shared" ref="BF167:BF177" si="35">IF(N167="snížená",J167,0)</f>
        <v>0</v>
      </c>
      <c r="BG167" s="204">
        <f t="shared" ref="BG167:BG177" si="36">IF(N167="zákl. přenesená",J167,0)</f>
        <v>0</v>
      </c>
      <c r="BH167" s="204">
        <f t="shared" ref="BH167:BH177" si="37">IF(N167="sníž. přenesená",J167,0)</f>
        <v>0</v>
      </c>
      <c r="BI167" s="204">
        <f t="shared" ref="BI167:BI177" si="38">IF(N167="nulová",J167,0)</f>
        <v>0</v>
      </c>
      <c r="BJ167" s="17" t="s">
        <v>82</v>
      </c>
      <c r="BK167" s="204">
        <f t="shared" ref="BK167:BK177" si="39">ROUND(I167*H167,2)</f>
        <v>0</v>
      </c>
      <c r="BL167" s="17" t="s">
        <v>209</v>
      </c>
      <c r="BM167" s="203" t="s">
        <v>733</v>
      </c>
    </row>
    <row r="168" spans="1:65" s="2" customFormat="1" ht="16.5" customHeight="1">
      <c r="A168" s="34"/>
      <c r="B168" s="35"/>
      <c r="C168" s="192" t="s">
        <v>521</v>
      </c>
      <c r="D168" s="192" t="s">
        <v>204</v>
      </c>
      <c r="E168" s="193" t="s">
        <v>6798</v>
      </c>
      <c r="F168" s="194" t="s">
        <v>6799</v>
      </c>
      <c r="G168" s="195" t="s">
        <v>2526</v>
      </c>
      <c r="H168" s="196">
        <v>13</v>
      </c>
      <c r="I168" s="197"/>
      <c r="J168" s="198">
        <f t="shared" si="30"/>
        <v>0</v>
      </c>
      <c r="K168" s="194" t="s">
        <v>1</v>
      </c>
      <c r="L168" s="39"/>
      <c r="M168" s="199" t="s">
        <v>1</v>
      </c>
      <c r="N168" s="200" t="s">
        <v>40</v>
      </c>
      <c r="O168" s="71"/>
      <c r="P168" s="201">
        <f t="shared" si="31"/>
        <v>0</v>
      </c>
      <c r="Q168" s="201">
        <v>0</v>
      </c>
      <c r="R168" s="201">
        <f t="shared" si="32"/>
        <v>0</v>
      </c>
      <c r="S168" s="201">
        <v>0</v>
      </c>
      <c r="T168" s="202">
        <f t="shared" si="33"/>
        <v>0</v>
      </c>
      <c r="U168" s="34"/>
      <c r="V168" s="34"/>
      <c r="W168" s="34"/>
      <c r="X168" s="34"/>
      <c r="Y168" s="34"/>
      <c r="Z168" s="34"/>
      <c r="AA168" s="34"/>
      <c r="AB168" s="34"/>
      <c r="AC168" s="34"/>
      <c r="AD168" s="34"/>
      <c r="AE168" s="34"/>
      <c r="AR168" s="203" t="s">
        <v>209</v>
      </c>
      <c r="AT168" s="203" t="s">
        <v>204</v>
      </c>
      <c r="AU168" s="203" t="s">
        <v>82</v>
      </c>
      <c r="AY168" s="17" t="s">
        <v>201</v>
      </c>
      <c r="BE168" s="204">
        <f t="shared" si="34"/>
        <v>0</v>
      </c>
      <c r="BF168" s="204">
        <f t="shared" si="35"/>
        <v>0</v>
      </c>
      <c r="BG168" s="204">
        <f t="shared" si="36"/>
        <v>0</v>
      </c>
      <c r="BH168" s="204">
        <f t="shared" si="37"/>
        <v>0</v>
      </c>
      <c r="BI168" s="204">
        <f t="shared" si="38"/>
        <v>0</v>
      </c>
      <c r="BJ168" s="17" t="s">
        <v>82</v>
      </c>
      <c r="BK168" s="204">
        <f t="shared" si="39"/>
        <v>0</v>
      </c>
      <c r="BL168" s="17" t="s">
        <v>209</v>
      </c>
      <c r="BM168" s="203" t="s">
        <v>744</v>
      </c>
    </row>
    <row r="169" spans="1:65" s="2" customFormat="1" ht="16.5" customHeight="1">
      <c r="A169" s="34"/>
      <c r="B169" s="35"/>
      <c r="C169" s="192" t="s">
        <v>452</v>
      </c>
      <c r="D169" s="192" t="s">
        <v>204</v>
      </c>
      <c r="E169" s="193" t="s">
        <v>6800</v>
      </c>
      <c r="F169" s="194" t="s">
        <v>6801</v>
      </c>
      <c r="G169" s="195" t="s">
        <v>2526</v>
      </c>
      <c r="H169" s="196">
        <v>6</v>
      </c>
      <c r="I169" s="197"/>
      <c r="J169" s="198">
        <f t="shared" si="30"/>
        <v>0</v>
      </c>
      <c r="K169" s="194" t="s">
        <v>1</v>
      </c>
      <c r="L169" s="39"/>
      <c r="M169" s="199" t="s">
        <v>1</v>
      </c>
      <c r="N169" s="200" t="s">
        <v>40</v>
      </c>
      <c r="O169" s="71"/>
      <c r="P169" s="201">
        <f t="shared" si="31"/>
        <v>0</v>
      </c>
      <c r="Q169" s="201">
        <v>0</v>
      </c>
      <c r="R169" s="201">
        <f t="shared" si="32"/>
        <v>0</v>
      </c>
      <c r="S169" s="201">
        <v>0</v>
      </c>
      <c r="T169" s="202">
        <f t="shared" si="33"/>
        <v>0</v>
      </c>
      <c r="U169" s="34"/>
      <c r="V169" s="34"/>
      <c r="W169" s="34"/>
      <c r="X169" s="34"/>
      <c r="Y169" s="34"/>
      <c r="Z169" s="34"/>
      <c r="AA169" s="34"/>
      <c r="AB169" s="34"/>
      <c r="AC169" s="34"/>
      <c r="AD169" s="34"/>
      <c r="AE169" s="34"/>
      <c r="AR169" s="203" t="s">
        <v>209</v>
      </c>
      <c r="AT169" s="203" t="s">
        <v>204</v>
      </c>
      <c r="AU169" s="203" t="s">
        <v>82</v>
      </c>
      <c r="AY169" s="17" t="s">
        <v>201</v>
      </c>
      <c r="BE169" s="204">
        <f t="shared" si="34"/>
        <v>0</v>
      </c>
      <c r="BF169" s="204">
        <f t="shared" si="35"/>
        <v>0</v>
      </c>
      <c r="BG169" s="204">
        <f t="shared" si="36"/>
        <v>0</v>
      </c>
      <c r="BH169" s="204">
        <f t="shared" si="37"/>
        <v>0</v>
      </c>
      <c r="BI169" s="204">
        <f t="shared" si="38"/>
        <v>0</v>
      </c>
      <c r="BJ169" s="17" t="s">
        <v>82</v>
      </c>
      <c r="BK169" s="204">
        <f t="shared" si="39"/>
        <v>0</v>
      </c>
      <c r="BL169" s="17" t="s">
        <v>209</v>
      </c>
      <c r="BM169" s="203" t="s">
        <v>794</v>
      </c>
    </row>
    <row r="170" spans="1:65" s="2" customFormat="1" ht="24">
      <c r="A170" s="34"/>
      <c r="B170" s="35"/>
      <c r="C170" s="192" t="s">
        <v>535</v>
      </c>
      <c r="D170" s="192" t="s">
        <v>204</v>
      </c>
      <c r="E170" s="193" t="s">
        <v>6802</v>
      </c>
      <c r="F170" s="194" t="s">
        <v>6803</v>
      </c>
      <c r="G170" s="195" t="s">
        <v>2526</v>
      </c>
      <c r="H170" s="196">
        <v>6</v>
      </c>
      <c r="I170" s="197"/>
      <c r="J170" s="198">
        <f t="shared" si="30"/>
        <v>0</v>
      </c>
      <c r="K170" s="194" t="s">
        <v>1</v>
      </c>
      <c r="L170" s="39"/>
      <c r="M170" s="199" t="s">
        <v>1</v>
      </c>
      <c r="N170" s="200" t="s">
        <v>40</v>
      </c>
      <c r="O170" s="71"/>
      <c r="P170" s="201">
        <f t="shared" si="31"/>
        <v>0</v>
      </c>
      <c r="Q170" s="201">
        <v>0</v>
      </c>
      <c r="R170" s="201">
        <f t="shared" si="32"/>
        <v>0</v>
      </c>
      <c r="S170" s="201">
        <v>0</v>
      </c>
      <c r="T170" s="202">
        <f t="shared" si="33"/>
        <v>0</v>
      </c>
      <c r="U170" s="34"/>
      <c r="V170" s="34"/>
      <c r="W170" s="34"/>
      <c r="X170" s="34"/>
      <c r="Y170" s="34"/>
      <c r="Z170" s="34"/>
      <c r="AA170" s="34"/>
      <c r="AB170" s="34"/>
      <c r="AC170" s="34"/>
      <c r="AD170" s="34"/>
      <c r="AE170" s="34"/>
      <c r="AR170" s="203" t="s">
        <v>209</v>
      </c>
      <c r="AT170" s="203" t="s">
        <v>204</v>
      </c>
      <c r="AU170" s="203" t="s">
        <v>82</v>
      </c>
      <c r="AY170" s="17" t="s">
        <v>201</v>
      </c>
      <c r="BE170" s="204">
        <f t="shared" si="34"/>
        <v>0</v>
      </c>
      <c r="BF170" s="204">
        <f t="shared" si="35"/>
        <v>0</v>
      </c>
      <c r="BG170" s="204">
        <f t="shared" si="36"/>
        <v>0</v>
      </c>
      <c r="BH170" s="204">
        <f t="shared" si="37"/>
        <v>0</v>
      </c>
      <c r="BI170" s="204">
        <f t="shared" si="38"/>
        <v>0</v>
      </c>
      <c r="BJ170" s="17" t="s">
        <v>82</v>
      </c>
      <c r="BK170" s="204">
        <f t="shared" si="39"/>
        <v>0</v>
      </c>
      <c r="BL170" s="17" t="s">
        <v>209</v>
      </c>
      <c r="BM170" s="203" t="s">
        <v>853</v>
      </c>
    </row>
    <row r="171" spans="1:65" s="2" customFormat="1" ht="24">
      <c r="A171" s="34"/>
      <c r="B171" s="35"/>
      <c r="C171" s="192" t="s">
        <v>540</v>
      </c>
      <c r="D171" s="192" t="s">
        <v>204</v>
      </c>
      <c r="E171" s="193" t="s">
        <v>6804</v>
      </c>
      <c r="F171" s="194" t="s">
        <v>6805</v>
      </c>
      <c r="G171" s="195" t="s">
        <v>2526</v>
      </c>
      <c r="H171" s="196">
        <v>7</v>
      </c>
      <c r="I171" s="197"/>
      <c r="J171" s="198">
        <f t="shared" si="30"/>
        <v>0</v>
      </c>
      <c r="K171" s="194" t="s">
        <v>1</v>
      </c>
      <c r="L171" s="39"/>
      <c r="M171" s="199" t="s">
        <v>1</v>
      </c>
      <c r="N171" s="200" t="s">
        <v>40</v>
      </c>
      <c r="O171" s="71"/>
      <c r="P171" s="201">
        <f t="shared" si="31"/>
        <v>0</v>
      </c>
      <c r="Q171" s="201">
        <v>0</v>
      </c>
      <c r="R171" s="201">
        <f t="shared" si="32"/>
        <v>0</v>
      </c>
      <c r="S171" s="201">
        <v>0</v>
      </c>
      <c r="T171" s="202">
        <f t="shared" si="33"/>
        <v>0</v>
      </c>
      <c r="U171" s="34"/>
      <c r="V171" s="34"/>
      <c r="W171" s="34"/>
      <c r="X171" s="34"/>
      <c r="Y171" s="34"/>
      <c r="Z171" s="34"/>
      <c r="AA171" s="34"/>
      <c r="AB171" s="34"/>
      <c r="AC171" s="34"/>
      <c r="AD171" s="34"/>
      <c r="AE171" s="34"/>
      <c r="AR171" s="203" t="s">
        <v>209</v>
      </c>
      <c r="AT171" s="203" t="s">
        <v>204</v>
      </c>
      <c r="AU171" s="203" t="s">
        <v>82</v>
      </c>
      <c r="AY171" s="17" t="s">
        <v>201</v>
      </c>
      <c r="BE171" s="204">
        <f t="shared" si="34"/>
        <v>0</v>
      </c>
      <c r="BF171" s="204">
        <f t="shared" si="35"/>
        <v>0</v>
      </c>
      <c r="BG171" s="204">
        <f t="shared" si="36"/>
        <v>0</v>
      </c>
      <c r="BH171" s="204">
        <f t="shared" si="37"/>
        <v>0</v>
      </c>
      <c r="BI171" s="204">
        <f t="shared" si="38"/>
        <v>0</v>
      </c>
      <c r="BJ171" s="17" t="s">
        <v>82</v>
      </c>
      <c r="BK171" s="204">
        <f t="shared" si="39"/>
        <v>0</v>
      </c>
      <c r="BL171" s="17" t="s">
        <v>209</v>
      </c>
      <c r="BM171" s="203" t="s">
        <v>883</v>
      </c>
    </row>
    <row r="172" spans="1:65" s="2" customFormat="1" ht="24">
      <c r="A172" s="34"/>
      <c r="B172" s="35"/>
      <c r="C172" s="192" t="s">
        <v>546</v>
      </c>
      <c r="D172" s="192" t="s">
        <v>204</v>
      </c>
      <c r="E172" s="193" t="s">
        <v>6806</v>
      </c>
      <c r="F172" s="194" t="s">
        <v>6807</v>
      </c>
      <c r="G172" s="195" t="s">
        <v>2526</v>
      </c>
      <c r="H172" s="196">
        <v>7</v>
      </c>
      <c r="I172" s="197"/>
      <c r="J172" s="198">
        <f t="shared" si="30"/>
        <v>0</v>
      </c>
      <c r="K172" s="194" t="s">
        <v>1</v>
      </c>
      <c r="L172" s="39"/>
      <c r="M172" s="199" t="s">
        <v>1</v>
      </c>
      <c r="N172" s="200" t="s">
        <v>40</v>
      </c>
      <c r="O172" s="71"/>
      <c r="P172" s="201">
        <f t="shared" si="31"/>
        <v>0</v>
      </c>
      <c r="Q172" s="201">
        <v>0</v>
      </c>
      <c r="R172" s="201">
        <f t="shared" si="32"/>
        <v>0</v>
      </c>
      <c r="S172" s="201">
        <v>0</v>
      </c>
      <c r="T172" s="202">
        <f t="shared" si="33"/>
        <v>0</v>
      </c>
      <c r="U172" s="34"/>
      <c r="V172" s="34"/>
      <c r="W172" s="34"/>
      <c r="X172" s="34"/>
      <c r="Y172" s="34"/>
      <c r="Z172" s="34"/>
      <c r="AA172" s="34"/>
      <c r="AB172" s="34"/>
      <c r="AC172" s="34"/>
      <c r="AD172" s="34"/>
      <c r="AE172" s="34"/>
      <c r="AR172" s="203" t="s">
        <v>209</v>
      </c>
      <c r="AT172" s="203" t="s">
        <v>204</v>
      </c>
      <c r="AU172" s="203" t="s">
        <v>82</v>
      </c>
      <c r="AY172" s="17" t="s">
        <v>201</v>
      </c>
      <c r="BE172" s="204">
        <f t="shared" si="34"/>
        <v>0</v>
      </c>
      <c r="BF172" s="204">
        <f t="shared" si="35"/>
        <v>0</v>
      </c>
      <c r="BG172" s="204">
        <f t="shared" si="36"/>
        <v>0</v>
      </c>
      <c r="BH172" s="204">
        <f t="shared" si="37"/>
        <v>0</v>
      </c>
      <c r="BI172" s="204">
        <f t="shared" si="38"/>
        <v>0</v>
      </c>
      <c r="BJ172" s="17" t="s">
        <v>82</v>
      </c>
      <c r="BK172" s="204">
        <f t="shared" si="39"/>
        <v>0</v>
      </c>
      <c r="BL172" s="17" t="s">
        <v>209</v>
      </c>
      <c r="BM172" s="203" t="s">
        <v>893</v>
      </c>
    </row>
    <row r="173" spans="1:65" s="2" customFormat="1" ht="16.5" customHeight="1">
      <c r="A173" s="34"/>
      <c r="B173" s="35"/>
      <c r="C173" s="192" t="s">
        <v>551</v>
      </c>
      <c r="D173" s="192" t="s">
        <v>204</v>
      </c>
      <c r="E173" s="193" t="s">
        <v>6808</v>
      </c>
      <c r="F173" s="194" t="s">
        <v>6809</v>
      </c>
      <c r="G173" s="195" t="s">
        <v>2526</v>
      </c>
      <c r="H173" s="196">
        <v>4</v>
      </c>
      <c r="I173" s="197"/>
      <c r="J173" s="198">
        <f t="shared" si="30"/>
        <v>0</v>
      </c>
      <c r="K173" s="194" t="s">
        <v>1</v>
      </c>
      <c r="L173" s="39"/>
      <c r="M173" s="199" t="s">
        <v>1</v>
      </c>
      <c r="N173" s="200" t="s">
        <v>40</v>
      </c>
      <c r="O173" s="71"/>
      <c r="P173" s="201">
        <f t="shared" si="31"/>
        <v>0</v>
      </c>
      <c r="Q173" s="201">
        <v>0</v>
      </c>
      <c r="R173" s="201">
        <f t="shared" si="32"/>
        <v>0</v>
      </c>
      <c r="S173" s="201">
        <v>0</v>
      </c>
      <c r="T173" s="202">
        <f t="shared" si="33"/>
        <v>0</v>
      </c>
      <c r="U173" s="34"/>
      <c r="V173" s="34"/>
      <c r="W173" s="34"/>
      <c r="X173" s="34"/>
      <c r="Y173" s="34"/>
      <c r="Z173" s="34"/>
      <c r="AA173" s="34"/>
      <c r="AB173" s="34"/>
      <c r="AC173" s="34"/>
      <c r="AD173" s="34"/>
      <c r="AE173" s="34"/>
      <c r="AR173" s="203" t="s">
        <v>209</v>
      </c>
      <c r="AT173" s="203" t="s">
        <v>204</v>
      </c>
      <c r="AU173" s="203" t="s">
        <v>82</v>
      </c>
      <c r="AY173" s="17" t="s">
        <v>201</v>
      </c>
      <c r="BE173" s="204">
        <f t="shared" si="34"/>
        <v>0</v>
      </c>
      <c r="BF173" s="204">
        <f t="shared" si="35"/>
        <v>0</v>
      </c>
      <c r="BG173" s="204">
        <f t="shared" si="36"/>
        <v>0</v>
      </c>
      <c r="BH173" s="204">
        <f t="shared" si="37"/>
        <v>0</v>
      </c>
      <c r="BI173" s="204">
        <f t="shared" si="38"/>
        <v>0</v>
      </c>
      <c r="BJ173" s="17" t="s">
        <v>82</v>
      </c>
      <c r="BK173" s="204">
        <f t="shared" si="39"/>
        <v>0</v>
      </c>
      <c r="BL173" s="17" t="s">
        <v>209</v>
      </c>
      <c r="BM173" s="203" t="s">
        <v>911</v>
      </c>
    </row>
    <row r="174" spans="1:65" s="2" customFormat="1" ht="16.5" customHeight="1">
      <c r="A174" s="34"/>
      <c r="B174" s="35"/>
      <c r="C174" s="192" t="s">
        <v>556</v>
      </c>
      <c r="D174" s="192" t="s">
        <v>204</v>
      </c>
      <c r="E174" s="193" t="s">
        <v>6810</v>
      </c>
      <c r="F174" s="194" t="s">
        <v>6811</v>
      </c>
      <c r="G174" s="195" t="s">
        <v>2526</v>
      </c>
      <c r="H174" s="196">
        <v>4</v>
      </c>
      <c r="I174" s="197"/>
      <c r="J174" s="198">
        <f t="shared" si="30"/>
        <v>0</v>
      </c>
      <c r="K174" s="194" t="s">
        <v>1</v>
      </c>
      <c r="L174" s="39"/>
      <c r="M174" s="199" t="s">
        <v>1</v>
      </c>
      <c r="N174" s="200" t="s">
        <v>40</v>
      </c>
      <c r="O174" s="71"/>
      <c r="P174" s="201">
        <f t="shared" si="31"/>
        <v>0</v>
      </c>
      <c r="Q174" s="201">
        <v>0</v>
      </c>
      <c r="R174" s="201">
        <f t="shared" si="32"/>
        <v>0</v>
      </c>
      <c r="S174" s="201">
        <v>0</v>
      </c>
      <c r="T174" s="202">
        <f t="shared" si="33"/>
        <v>0</v>
      </c>
      <c r="U174" s="34"/>
      <c r="V174" s="34"/>
      <c r="W174" s="34"/>
      <c r="X174" s="34"/>
      <c r="Y174" s="34"/>
      <c r="Z174" s="34"/>
      <c r="AA174" s="34"/>
      <c r="AB174" s="34"/>
      <c r="AC174" s="34"/>
      <c r="AD174" s="34"/>
      <c r="AE174" s="34"/>
      <c r="AR174" s="203" t="s">
        <v>209</v>
      </c>
      <c r="AT174" s="203" t="s">
        <v>204</v>
      </c>
      <c r="AU174" s="203" t="s">
        <v>82</v>
      </c>
      <c r="AY174" s="17" t="s">
        <v>201</v>
      </c>
      <c r="BE174" s="204">
        <f t="shared" si="34"/>
        <v>0</v>
      </c>
      <c r="BF174" s="204">
        <f t="shared" si="35"/>
        <v>0</v>
      </c>
      <c r="BG174" s="204">
        <f t="shared" si="36"/>
        <v>0</v>
      </c>
      <c r="BH174" s="204">
        <f t="shared" si="37"/>
        <v>0</v>
      </c>
      <c r="BI174" s="204">
        <f t="shared" si="38"/>
        <v>0</v>
      </c>
      <c r="BJ174" s="17" t="s">
        <v>82</v>
      </c>
      <c r="BK174" s="204">
        <f t="shared" si="39"/>
        <v>0</v>
      </c>
      <c r="BL174" s="17" t="s">
        <v>209</v>
      </c>
      <c r="BM174" s="203" t="s">
        <v>929</v>
      </c>
    </row>
    <row r="175" spans="1:65" s="2" customFormat="1" ht="16.5" customHeight="1">
      <c r="A175" s="34"/>
      <c r="B175" s="35"/>
      <c r="C175" s="192" t="s">
        <v>561</v>
      </c>
      <c r="D175" s="192" t="s">
        <v>204</v>
      </c>
      <c r="E175" s="193" t="s">
        <v>6812</v>
      </c>
      <c r="F175" s="194" t="s">
        <v>6813</v>
      </c>
      <c r="G175" s="195" t="s">
        <v>2526</v>
      </c>
      <c r="H175" s="196">
        <v>4</v>
      </c>
      <c r="I175" s="197"/>
      <c r="J175" s="198">
        <f t="shared" si="30"/>
        <v>0</v>
      </c>
      <c r="K175" s="194" t="s">
        <v>1</v>
      </c>
      <c r="L175" s="39"/>
      <c r="M175" s="199" t="s">
        <v>1</v>
      </c>
      <c r="N175" s="200" t="s">
        <v>40</v>
      </c>
      <c r="O175" s="71"/>
      <c r="P175" s="201">
        <f t="shared" si="31"/>
        <v>0</v>
      </c>
      <c r="Q175" s="201">
        <v>0</v>
      </c>
      <c r="R175" s="201">
        <f t="shared" si="32"/>
        <v>0</v>
      </c>
      <c r="S175" s="201">
        <v>0</v>
      </c>
      <c r="T175" s="202">
        <f t="shared" si="33"/>
        <v>0</v>
      </c>
      <c r="U175" s="34"/>
      <c r="V175" s="34"/>
      <c r="W175" s="34"/>
      <c r="X175" s="34"/>
      <c r="Y175" s="34"/>
      <c r="Z175" s="34"/>
      <c r="AA175" s="34"/>
      <c r="AB175" s="34"/>
      <c r="AC175" s="34"/>
      <c r="AD175" s="34"/>
      <c r="AE175" s="34"/>
      <c r="AR175" s="203" t="s">
        <v>209</v>
      </c>
      <c r="AT175" s="203" t="s">
        <v>204</v>
      </c>
      <c r="AU175" s="203" t="s">
        <v>82</v>
      </c>
      <c r="AY175" s="17" t="s">
        <v>201</v>
      </c>
      <c r="BE175" s="204">
        <f t="shared" si="34"/>
        <v>0</v>
      </c>
      <c r="BF175" s="204">
        <f t="shared" si="35"/>
        <v>0</v>
      </c>
      <c r="BG175" s="204">
        <f t="shared" si="36"/>
        <v>0</v>
      </c>
      <c r="BH175" s="204">
        <f t="shared" si="37"/>
        <v>0</v>
      </c>
      <c r="BI175" s="204">
        <f t="shared" si="38"/>
        <v>0</v>
      </c>
      <c r="BJ175" s="17" t="s">
        <v>82</v>
      </c>
      <c r="BK175" s="204">
        <f t="shared" si="39"/>
        <v>0</v>
      </c>
      <c r="BL175" s="17" t="s">
        <v>209</v>
      </c>
      <c r="BM175" s="203" t="s">
        <v>944</v>
      </c>
    </row>
    <row r="176" spans="1:65" s="2" customFormat="1" ht="48">
      <c r="A176" s="34"/>
      <c r="B176" s="35"/>
      <c r="C176" s="192" t="s">
        <v>568</v>
      </c>
      <c r="D176" s="192" t="s">
        <v>204</v>
      </c>
      <c r="E176" s="193" t="s">
        <v>6814</v>
      </c>
      <c r="F176" s="194" t="s">
        <v>6815</v>
      </c>
      <c r="G176" s="195" t="s">
        <v>2526</v>
      </c>
      <c r="H176" s="196">
        <v>4</v>
      </c>
      <c r="I176" s="197"/>
      <c r="J176" s="198">
        <f t="shared" si="30"/>
        <v>0</v>
      </c>
      <c r="K176" s="194" t="s">
        <v>1</v>
      </c>
      <c r="L176" s="39"/>
      <c r="M176" s="199" t="s">
        <v>1</v>
      </c>
      <c r="N176" s="200" t="s">
        <v>40</v>
      </c>
      <c r="O176" s="71"/>
      <c r="P176" s="201">
        <f t="shared" si="31"/>
        <v>0</v>
      </c>
      <c r="Q176" s="201">
        <v>0</v>
      </c>
      <c r="R176" s="201">
        <f t="shared" si="32"/>
        <v>0</v>
      </c>
      <c r="S176" s="201">
        <v>0</v>
      </c>
      <c r="T176" s="202">
        <f t="shared" si="33"/>
        <v>0</v>
      </c>
      <c r="U176" s="34"/>
      <c r="V176" s="34"/>
      <c r="W176" s="34"/>
      <c r="X176" s="34"/>
      <c r="Y176" s="34"/>
      <c r="Z176" s="34"/>
      <c r="AA176" s="34"/>
      <c r="AB176" s="34"/>
      <c r="AC176" s="34"/>
      <c r="AD176" s="34"/>
      <c r="AE176" s="34"/>
      <c r="AR176" s="203" t="s">
        <v>209</v>
      </c>
      <c r="AT176" s="203" t="s">
        <v>204</v>
      </c>
      <c r="AU176" s="203" t="s">
        <v>82</v>
      </c>
      <c r="AY176" s="17" t="s">
        <v>201</v>
      </c>
      <c r="BE176" s="204">
        <f t="shared" si="34"/>
        <v>0</v>
      </c>
      <c r="BF176" s="204">
        <f t="shared" si="35"/>
        <v>0</v>
      </c>
      <c r="BG176" s="204">
        <f t="shared" si="36"/>
        <v>0</v>
      </c>
      <c r="BH176" s="204">
        <f t="shared" si="37"/>
        <v>0</v>
      </c>
      <c r="BI176" s="204">
        <f t="shared" si="38"/>
        <v>0</v>
      </c>
      <c r="BJ176" s="17" t="s">
        <v>82</v>
      </c>
      <c r="BK176" s="204">
        <f t="shared" si="39"/>
        <v>0</v>
      </c>
      <c r="BL176" s="17" t="s">
        <v>209</v>
      </c>
      <c r="BM176" s="203" t="s">
        <v>964</v>
      </c>
    </row>
    <row r="177" spans="1:65" s="2" customFormat="1" ht="16.5" customHeight="1">
      <c r="A177" s="34"/>
      <c r="B177" s="35"/>
      <c r="C177" s="192" t="s">
        <v>573</v>
      </c>
      <c r="D177" s="192" t="s">
        <v>204</v>
      </c>
      <c r="E177" s="193" t="s">
        <v>6816</v>
      </c>
      <c r="F177" s="194" t="s">
        <v>6817</v>
      </c>
      <c r="G177" s="195" t="s">
        <v>2526</v>
      </c>
      <c r="H177" s="196">
        <v>4</v>
      </c>
      <c r="I177" s="197"/>
      <c r="J177" s="198">
        <f t="shared" si="30"/>
        <v>0</v>
      </c>
      <c r="K177" s="194" t="s">
        <v>1</v>
      </c>
      <c r="L177" s="39"/>
      <c r="M177" s="199" t="s">
        <v>1</v>
      </c>
      <c r="N177" s="200" t="s">
        <v>40</v>
      </c>
      <c r="O177" s="71"/>
      <c r="P177" s="201">
        <f t="shared" si="31"/>
        <v>0</v>
      </c>
      <c r="Q177" s="201">
        <v>0</v>
      </c>
      <c r="R177" s="201">
        <f t="shared" si="32"/>
        <v>0</v>
      </c>
      <c r="S177" s="201">
        <v>0</v>
      </c>
      <c r="T177" s="202">
        <f t="shared" si="33"/>
        <v>0</v>
      </c>
      <c r="U177" s="34"/>
      <c r="V177" s="34"/>
      <c r="W177" s="34"/>
      <c r="X177" s="34"/>
      <c r="Y177" s="34"/>
      <c r="Z177" s="34"/>
      <c r="AA177" s="34"/>
      <c r="AB177" s="34"/>
      <c r="AC177" s="34"/>
      <c r="AD177" s="34"/>
      <c r="AE177" s="34"/>
      <c r="AR177" s="203" t="s">
        <v>209</v>
      </c>
      <c r="AT177" s="203" t="s">
        <v>204</v>
      </c>
      <c r="AU177" s="203" t="s">
        <v>82</v>
      </c>
      <c r="AY177" s="17" t="s">
        <v>201</v>
      </c>
      <c r="BE177" s="204">
        <f t="shared" si="34"/>
        <v>0</v>
      </c>
      <c r="BF177" s="204">
        <f t="shared" si="35"/>
        <v>0</v>
      </c>
      <c r="BG177" s="204">
        <f t="shared" si="36"/>
        <v>0</v>
      </c>
      <c r="BH177" s="204">
        <f t="shared" si="37"/>
        <v>0</v>
      </c>
      <c r="BI177" s="204">
        <f t="shared" si="38"/>
        <v>0</v>
      </c>
      <c r="BJ177" s="17" t="s">
        <v>82</v>
      </c>
      <c r="BK177" s="204">
        <f t="shared" si="39"/>
        <v>0</v>
      </c>
      <c r="BL177" s="17" t="s">
        <v>209</v>
      </c>
      <c r="BM177" s="203" t="s">
        <v>979</v>
      </c>
    </row>
    <row r="178" spans="1:65" s="12" customFormat="1" ht="25.9" customHeight="1">
      <c r="B178" s="176"/>
      <c r="C178" s="177"/>
      <c r="D178" s="178" t="s">
        <v>74</v>
      </c>
      <c r="E178" s="179" t="s">
        <v>6282</v>
      </c>
      <c r="F178" s="179" t="s">
        <v>6818</v>
      </c>
      <c r="G178" s="177"/>
      <c r="H178" s="177"/>
      <c r="I178" s="180"/>
      <c r="J178" s="181">
        <f>BK178</f>
        <v>0</v>
      </c>
      <c r="K178" s="177"/>
      <c r="L178" s="182"/>
      <c r="M178" s="183"/>
      <c r="N178" s="184"/>
      <c r="O178" s="184"/>
      <c r="P178" s="185">
        <f>P179</f>
        <v>0</v>
      </c>
      <c r="Q178" s="184"/>
      <c r="R178" s="185">
        <f>R179</f>
        <v>0</v>
      </c>
      <c r="S178" s="184"/>
      <c r="T178" s="186">
        <f>T179</f>
        <v>0</v>
      </c>
      <c r="AR178" s="187" t="s">
        <v>82</v>
      </c>
      <c r="AT178" s="188" t="s">
        <v>74</v>
      </c>
      <c r="AU178" s="188" t="s">
        <v>75</v>
      </c>
      <c r="AY178" s="187" t="s">
        <v>201</v>
      </c>
      <c r="BK178" s="189">
        <f>BK179</f>
        <v>0</v>
      </c>
    </row>
    <row r="179" spans="1:65" s="2" customFormat="1" ht="36">
      <c r="A179" s="34"/>
      <c r="B179" s="35"/>
      <c r="C179" s="192" t="s">
        <v>579</v>
      </c>
      <c r="D179" s="192" t="s">
        <v>204</v>
      </c>
      <c r="E179" s="193" t="s">
        <v>6819</v>
      </c>
      <c r="F179" s="194" t="s">
        <v>6820</v>
      </c>
      <c r="G179" s="195" t="s">
        <v>2526</v>
      </c>
      <c r="H179" s="196">
        <v>1</v>
      </c>
      <c r="I179" s="197"/>
      <c r="J179" s="198">
        <f>ROUND(I179*H179,2)</f>
        <v>0</v>
      </c>
      <c r="K179" s="194" t="s">
        <v>1</v>
      </c>
      <c r="L179" s="39"/>
      <c r="M179" s="199" t="s">
        <v>1</v>
      </c>
      <c r="N179" s="200" t="s">
        <v>40</v>
      </c>
      <c r="O179" s="71"/>
      <c r="P179" s="201">
        <f>O179*H179</f>
        <v>0</v>
      </c>
      <c r="Q179" s="201">
        <v>0</v>
      </c>
      <c r="R179" s="201">
        <f>Q179*H179</f>
        <v>0</v>
      </c>
      <c r="S179" s="201">
        <v>0</v>
      </c>
      <c r="T179" s="202">
        <f>S179*H179</f>
        <v>0</v>
      </c>
      <c r="U179" s="34"/>
      <c r="V179" s="34"/>
      <c r="W179" s="34"/>
      <c r="X179" s="34"/>
      <c r="Y179" s="34"/>
      <c r="Z179" s="34"/>
      <c r="AA179" s="34"/>
      <c r="AB179" s="34"/>
      <c r="AC179" s="34"/>
      <c r="AD179" s="34"/>
      <c r="AE179" s="34"/>
      <c r="AR179" s="203" t="s">
        <v>209</v>
      </c>
      <c r="AT179" s="203" t="s">
        <v>204</v>
      </c>
      <c r="AU179" s="203" t="s">
        <v>82</v>
      </c>
      <c r="AY179" s="17" t="s">
        <v>201</v>
      </c>
      <c r="BE179" s="204">
        <f>IF(N179="základní",J179,0)</f>
        <v>0</v>
      </c>
      <c r="BF179" s="204">
        <f>IF(N179="snížená",J179,0)</f>
        <v>0</v>
      </c>
      <c r="BG179" s="204">
        <f>IF(N179="zákl. přenesená",J179,0)</f>
        <v>0</v>
      </c>
      <c r="BH179" s="204">
        <f>IF(N179="sníž. přenesená",J179,0)</f>
        <v>0</v>
      </c>
      <c r="BI179" s="204">
        <f>IF(N179="nulová",J179,0)</f>
        <v>0</v>
      </c>
      <c r="BJ179" s="17" t="s">
        <v>82</v>
      </c>
      <c r="BK179" s="204">
        <f>ROUND(I179*H179,2)</f>
        <v>0</v>
      </c>
      <c r="BL179" s="17" t="s">
        <v>209</v>
      </c>
      <c r="BM179" s="203" t="s">
        <v>998</v>
      </c>
    </row>
    <row r="180" spans="1:65" s="12" customFormat="1" ht="25.9" customHeight="1">
      <c r="B180" s="176"/>
      <c r="C180" s="177"/>
      <c r="D180" s="178" t="s">
        <v>74</v>
      </c>
      <c r="E180" s="179" t="s">
        <v>6359</v>
      </c>
      <c r="F180" s="179" t="s">
        <v>6821</v>
      </c>
      <c r="G180" s="177"/>
      <c r="H180" s="177"/>
      <c r="I180" s="180"/>
      <c r="J180" s="181">
        <f>BK180</f>
        <v>0</v>
      </c>
      <c r="K180" s="177"/>
      <c r="L180" s="182"/>
      <c r="M180" s="183"/>
      <c r="N180" s="184"/>
      <c r="O180" s="184"/>
      <c r="P180" s="185">
        <f>P181+P215+P250+P284</f>
        <v>0</v>
      </c>
      <c r="Q180" s="184"/>
      <c r="R180" s="185">
        <f>R181+R215+R250+R284</f>
        <v>0</v>
      </c>
      <c r="S180" s="184"/>
      <c r="T180" s="186">
        <f>T181+T215+T250+T284</f>
        <v>0</v>
      </c>
      <c r="AR180" s="187" t="s">
        <v>82</v>
      </c>
      <c r="AT180" s="188" t="s">
        <v>74</v>
      </c>
      <c r="AU180" s="188" t="s">
        <v>75</v>
      </c>
      <c r="AY180" s="187" t="s">
        <v>201</v>
      </c>
      <c r="BK180" s="189">
        <f>BK181+BK215+BK250+BK284</f>
        <v>0</v>
      </c>
    </row>
    <row r="181" spans="1:65" s="12" customFormat="1" ht="22.9" customHeight="1">
      <c r="B181" s="176"/>
      <c r="C181" s="177"/>
      <c r="D181" s="178" t="s">
        <v>74</v>
      </c>
      <c r="E181" s="190" t="s">
        <v>6430</v>
      </c>
      <c r="F181" s="190" t="s">
        <v>6822</v>
      </c>
      <c r="G181" s="177"/>
      <c r="H181" s="177"/>
      <c r="I181" s="180"/>
      <c r="J181" s="191">
        <f>BK181</f>
        <v>0</v>
      </c>
      <c r="K181" s="177"/>
      <c r="L181" s="182"/>
      <c r="M181" s="183"/>
      <c r="N181" s="184"/>
      <c r="O181" s="184"/>
      <c r="P181" s="185">
        <f>SUM(P182:P214)</f>
        <v>0</v>
      </c>
      <c r="Q181" s="184"/>
      <c r="R181" s="185">
        <f>SUM(R182:R214)</f>
        <v>0</v>
      </c>
      <c r="S181" s="184"/>
      <c r="T181" s="186">
        <f>SUM(T182:T214)</f>
        <v>0</v>
      </c>
      <c r="AR181" s="187" t="s">
        <v>82</v>
      </c>
      <c r="AT181" s="188" t="s">
        <v>74</v>
      </c>
      <c r="AU181" s="188" t="s">
        <v>82</v>
      </c>
      <c r="AY181" s="187" t="s">
        <v>201</v>
      </c>
      <c r="BK181" s="189">
        <f>SUM(BK182:BK214)</f>
        <v>0</v>
      </c>
    </row>
    <row r="182" spans="1:65" s="2" customFormat="1" ht="55.5" customHeight="1">
      <c r="A182" s="34"/>
      <c r="B182" s="35"/>
      <c r="C182" s="192" t="s">
        <v>583</v>
      </c>
      <c r="D182" s="192" t="s">
        <v>204</v>
      </c>
      <c r="E182" s="193" t="s">
        <v>6823</v>
      </c>
      <c r="F182" s="194" t="s">
        <v>6824</v>
      </c>
      <c r="G182" s="195" t="s">
        <v>2526</v>
      </c>
      <c r="H182" s="196">
        <v>1</v>
      </c>
      <c r="I182" s="197"/>
      <c r="J182" s="198">
        <f>ROUND(I182*H182,2)</f>
        <v>0</v>
      </c>
      <c r="K182" s="194" t="s">
        <v>1</v>
      </c>
      <c r="L182" s="39"/>
      <c r="M182" s="199" t="s">
        <v>1</v>
      </c>
      <c r="N182" s="200" t="s">
        <v>40</v>
      </c>
      <c r="O182" s="71"/>
      <c r="P182" s="201">
        <f>O182*H182</f>
        <v>0</v>
      </c>
      <c r="Q182" s="201">
        <v>0</v>
      </c>
      <c r="R182" s="201">
        <f>Q182*H182</f>
        <v>0</v>
      </c>
      <c r="S182" s="201">
        <v>0</v>
      </c>
      <c r="T182" s="202">
        <f>S182*H182</f>
        <v>0</v>
      </c>
      <c r="U182" s="34"/>
      <c r="V182" s="34"/>
      <c r="W182" s="34"/>
      <c r="X182" s="34"/>
      <c r="Y182" s="34"/>
      <c r="Z182" s="34"/>
      <c r="AA182" s="34"/>
      <c r="AB182" s="34"/>
      <c r="AC182" s="34"/>
      <c r="AD182" s="34"/>
      <c r="AE182" s="34"/>
      <c r="AR182" s="203" t="s">
        <v>209</v>
      </c>
      <c r="AT182" s="203" t="s">
        <v>204</v>
      </c>
      <c r="AU182" s="203" t="s">
        <v>84</v>
      </c>
      <c r="AY182" s="17" t="s">
        <v>201</v>
      </c>
      <c r="BE182" s="204">
        <f>IF(N182="základní",J182,0)</f>
        <v>0</v>
      </c>
      <c r="BF182" s="204">
        <f>IF(N182="snížená",J182,0)</f>
        <v>0</v>
      </c>
      <c r="BG182" s="204">
        <f>IF(N182="zákl. přenesená",J182,0)</f>
        <v>0</v>
      </c>
      <c r="BH182" s="204">
        <f>IF(N182="sníž. přenesená",J182,0)</f>
        <v>0</v>
      </c>
      <c r="BI182" s="204">
        <f>IF(N182="nulová",J182,0)</f>
        <v>0</v>
      </c>
      <c r="BJ182" s="17" t="s">
        <v>82</v>
      </c>
      <c r="BK182" s="204">
        <f>ROUND(I182*H182,2)</f>
        <v>0</v>
      </c>
      <c r="BL182" s="17" t="s">
        <v>209</v>
      </c>
      <c r="BM182" s="203" t="s">
        <v>1013</v>
      </c>
    </row>
    <row r="183" spans="1:65" s="2" customFormat="1" ht="66.75" customHeight="1">
      <c r="A183" s="34"/>
      <c r="B183" s="35"/>
      <c r="C183" s="192" t="s">
        <v>587</v>
      </c>
      <c r="D183" s="192" t="s">
        <v>204</v>
      </c>
      <c r="E183" s="193" t="s">
        <v>6825</v>
      </c>
      <c r="F183" s="194" t="s">
        <v>6826</v>
      </c>
      <c r="G183" s="195" t="s">
        <v>2526</v>
      </c>
      <c r="H183" s="196">
        <v>1</v>
      </c>
      <c r="I183" s="197"/>
      <c r="J183" s="198">
        <f>ROUND(I183*H183,2)</f>
        <v>0</v>
      </c>
      <c r="K183" s="194" t="s">
        <v>1</v>
      </c>
      <c r="L183" s="39"/>
      <c r="M183" s="199" t="s">
        <v>1</v>
      </c>
      <c r="N183" s="200" t="s">
        <v>40</v>
      </c>
      <c r="O183" s="71"/>
      <c r="P183" s="201">
        <f>O183*H183</f>
        <v>0</v>
      </c>
      <c r="Q183" s="201">
        <v>0</v>
      </c>
      <c r="R183" s="201">
        <f>Q183*H183</f>
        <v>0</v>
      </c>
      <c r="S183" s="201">
        <v>0</v>
      </c>
      <c r="T183" s="202">
        <f>S183*H183</f>
        <v>0</v>
      </c>
      <c r="U183" s="34"/>
      <c r="V183" s="34"/>
      <c r="W183" s="34"/>
      <c r="X183" s="34"/>
      <c r="Y183" s="34"/>
      <c r="Z183" s="34"/>
      <c r="AA183" s="34"/>
      <c r="AB183" s="34"/>
      <c r="AC183" s="34"/>
      <c r="AD183" s="34"/>
      <c r="AE183" s="34"/>
      <c r="AR183" s="203" t="s">
        <v>209</v>
      </c>
      <c r="AT183" s="203" t="s">
        <v>204</v>
      </c>
      <c r="AU183" s="203" t="s">
        <v>84</v>
      </c>
      <c r="AY183" s="17" t="s">
        <v>201</v>
      </c>
      <c r="BE183" s="204">
        <f>IF(N183="základní",J183,0)</f>
        <v>0</v>
      </c>
      <c r="BF183" s="204">
        <f>IF(N183="snížená",J183,0)</f>
        <v>0</v>
      </c>
      <c r="BG183" s="204">
        <f>IF(N183="zákl. přenesená",J183,0)</f>
        <v>0</v>
      </c>
      <c r="BH183" s="204">
        <f>IF(N183="sníž. přenesená",J183,0)</f>
        <v>0</v>
      </c>
      <c r="BI183" s="204">
        <f>IF(N183="nulová",J183,0)</f>
        <v>0</v>
      </c>
      <c r="BJ183" s="17" t="s">
        <v>82</v>
      </c>
      <c r="BK183" s="204">
        <f>ROUND(I183*H183,2)</f>
        <v>0</v>
      </c>
      <c r="BL183" s="17" t="s">
        <v>209</v>
      </c>
      <c r="BM183" s="203" t="s">
        <v>1022</v>
      </c>
    </row>
    <row r="184" spans="1:65" s="13" customFormat="1" ht="22.5">
      <c r="B184" s="205"/>
      <c r="C184" s="206"/>
      <c r="D184" s="207" t="s">
        <v>211</v>
      </c>
      <c r="E184" s="208" t="s">
        <v>1</v>
      </c>
      <c r="F184" s="209" t="s">
        <v>6827</v>
      </c>
      <c r="G184" s="206"/>
      <c r="H184" s="208" t="s">
        <v>1</v>
      </c>
      <c r="I184" s="210"/>
      <c r="J184" s="206"/>
      <c r="K184" s="206"/>
      <c r="L184" s="211"/>
      <c r="M184" s="212"/>
      <c r="N184" s="213"/>
      <c r="O184" s="213"/>
      <c r="P184" s="213"/>
      <c r="Q184" s="213"/>
      <c r="R184" s="213"/>
      <c r="S184" s="213"/>
      <c r="T184" s="214"/>
      <c r="AT184" s="215" t="s">
        <v>211</v>
      </c>
      <c r="AU184" s="215" t="s">
        <v>84</v>
      </c>
      <c r="AV184" s="13" t="s">
        <v>82</v>
      </c>
      <c r="AW184" s="13" t="s">
        <v>31</v>
      </c>
      <c r="AX184" s="13" t="s">
        <v>75</v>
      </c>
      <c r="AY184" s="215" t="s">
        <v>201</v>
      </c>
    </row>
    <row r="185" spans="1:65" s="14" customFormat="1" ht="11.25">
      <c r="B185" s="216"/>
      <c r="C185" s="217"/>
      <c r="D185" s="207" t="s">
        <v>211</v>
      </c>
      <c r="E185" s="218" t="s">
        <v>1</v>
      </c>
      <c r="F185" s="219" t="s">
        <v>82</v>
      </c>
      <c r="G185" s="217"/>
      <c r="H185" s="220">
        <v>1</v>
      </c>
      <c r="I185" s="221"/>
      <c r="J185" s="217"/>
      <c r="K185" s="217"/>
      <c r="L185" s="222"/>
      <c r="M185" s="223"/>
      <c r="N185" s="224"/>
      <c r="O185" s="224"/>
      <c r="P185" s="224"/>
      <c r="Q185" s="224"/>
      <c r="R185" s="224"/>
      <c r="S185" s="224"/>
      <c r="T185" s="225"/>
      <c r="AT185" s="226" t="s">
        <v>211</v>
      </c>
      <c r="AU185" s="226" t="s">
        <v>84</v>
      </c>
      <c r="AV185" s="14" t="s">
        <v>84</v>
      </c>
      <c r="AW185" s="14" t="s">
        <v>31</v>
      </c>
      <c r="AX185" s="14" t="s">
        <v>82</v>
      </c>
      <c r="AY185" s="226" t="s">
        <v>201</v>
      </c>
    </row>
    <row r="186" spans="1:65" s="2" customFormat="1" ht="36">
      <c r="A186" s="34"/>
      <c r="B186" s="35"/>
      <c r="C186" s="192" t="s">
        <v>591</v>
      </c>
      <c r="D186" s="192" t="s">
        <v>204</v>
      </c>
      <c r="E186" s="193" t="s">
        <v>6828</v>
      </c>
      <c r="F186" s="194" t="s">
        <v>6829</v>
      </c>
      <c r="G186" s="195" t="s">
        <v>2526</v>
      </c>
      <c r="H186" s="196">
        <v>1</v>
      </c>
      <c r="I186" s="197"/>
      <c r="J186" s="198">
        <f t="shared" ref="J186:J194" si="40">ROUND(I186*H186,2)</f>
        <v>0</v>
      </c>
      <c r="K186" s="194" t="s">
        <v>1</v>
      </c>
      <c r="L186" s="39"/>
      <c r="M186" s="199" t="s">
        <v>1</v>
      </c>
      <c r="N186" s="200" t="s">
        <v>40</v>
      </c>
      <c r="O186" s="71"/>
      <c r="P186" s="201">
        <f t="shared" ref="P186:P194" si="41">O186*H186</f>
        <v>0</v>
      </c>
      <c r="Q186" s="201">
        <v>0</v>
      </c>
      <c r="R186" s="201">
        <f t="shared" ref="R186:R194" si="42">Q186*H186</f>
        <v>0</v>
      </c>
      <c r="S186" s="201">
        <v>0</v>
      </c>
      <c r="T186" s="202">
        <f t="shared" ref="T186:T194" si="43">S186*H186</f>
        <v>0</v>
      </c>
      <c r="U186" s="34"/>
      <c r="V186" s="34"/>
      <c r="W186" s="34"/>
      <c r="X186" s="34"/>
      <c r="Y186" s="34"/>
      <c r="Z186" s="34"/>
      <c r="AA186" s="34"/>
      <c r="AB186" s="34"/>
      <c r="AC186" s="34"/>
      <c r="AD186" s="34"/>
      <c r="AE186" s="34"/>
      <c r="AR186" s="203" t="s">
        <v>209</v>
      </c>
      <c r="AT186" s="203" t="s">
        <v>204</v>
      </c>
      <c r="AU186" s="203" t="s">
        <v>84</v>
      </c>
      <c r="AY186" s="17" t="s">
        <v>201</v>
      </c>
      <c r="BE186" s="204">
        <f t="shared" ref="BE186:BE194" si="44">IF(N186="základní",J186,0)</f>
        <v>0</v>
      </c>
      <c r="BF186" s="204">
        <f t="shared" ref="BF186:BF194" si="45">IF(N186="snížená",J186,0)</f>
        <v>0</v>
      </c>
      <c r="BG186" s="204">
        <f t="shared" ref="BG186:BG194" si="46">IF(N186="zákl. přenesená",J186,0)</f>
        <v>0</v>
      </c>
      <c r="BH186" s="204">
        <f t="shared" ref="BH186:BH194" si="47">IF(N186="sníž. přenesená",J186,0)</f>
        <v>0</v>
      </c>
      <c r="BI186" s="204">
        <f t="shared" ref="BI186:BI194" si="48">IF(N186="nulová",J186,0)</f>
        <v>0</v>
      </c>
      <c r="BJ186" s="17" t="s">
        <v>82</v>
      </c>
      <c r="BK186" s="204">
        <f t="shared" ref="BK186:BK194" si="49">ROUND(I186*H186,2)</f>
        <v>0</v>
      </c>
      <c r="BL186" s="17" t="s">
        <v>209</v>
      </c>
      <c r="BM186" s="203" t="s">
        <v>1031</v>
      </c>
    </row>
    <row r="187" spans="1:65" s="2" customFormat="1" ht="36">
      <c r="A187" s="34"/>
      <c r="B187" s="35"/>
      <c r="C187" s="192" t="s">
        <v>597</v>
      </c>
      <c r="D187" s="192" t="s">
        <v>204</v>
      </c>
      <c r="E187" s="193" t="s">
        <v>6830</v>
      </c>
      <c r="F187" s="194" t="s">
        <v>6831</v>
      </c>
      <c r="G187" s="195" t="s">
        <v>2526</v>
      </c>
      <c r="H187" s="196">
        <v>1</v>
      </c>
      <c r="I187" s="197"/>
      <c r="J187" s="198">
        <f t="shared" si="40"/>
        <v>0</v>
      </c>
      <c r="K187" s="194" t="s">
        <v>1</v>
      </c>
      <c r="L187" s="39"/>
      <c r="M187" s="199" t="s">
        <v>1</v>
      </c>
      <c r="N187" s="200" t="s">
        <v>40</v>
      </c>
      <c r="O187" s="71"/>
      <c r="P187" s="201">
        <f t="shared" si="41"/>
        <v>0</v>
      </c>
      <c r="Q187" s="201">
        <v>0</v>
      </c>
      <c r="R187" s="201">
        <f t="shared" si="42"/>
        <v>0</v>
      </c>
      <c r="S187" s="201">
        <v>0</v>
      </c>
      <c r="T187" s="202">
        <f t="shared" si="43"/>
        <v>0</v>
      </c>
      <c r="U187" s="34"/>
      <c r="V187" s="34"/>
      <c r="W187" s="34"/>
      <c r="X187" s="34"/>
      <c r="Y187" s="34"/>
      <c r="Z187" s="34"/>
      <c r="AA187" s="34"/>
      <c r="AB187" s="34"/>
      <c r="AC187" s="34"/>
      <c r="AD187" s="34"/>
      <c r="AE187" s="34"/>
      <c r="AR187" s="203" t="s">
        <v>209</v>
      </c>
      <c r="AT187" s="203" t="s">
        <v>204</v>
      </c>
      <c r="AU187" s="203" t="s">
        <v>84</v>
      </c>
      <c r="AY187" s="17" t="s">
        <v>201</v>
      </c>
      <c r="BE187" s="204">
        <f t="shared" si="44"/>
        <v>0</v>
      </c>
      <c r="BF187" s="204">
        <f t="shared" si="45"/>
        <v>0</v>
      </c>
      <c r="BG187" s="204">
        <f t="shared" si="46"/>
        <v>0</v>
      </c>
      <c r="BH187" s="204">
        <f t="shared" si="47"/>
        <v>0</v>
      </c>
      <c r="BI187" s="204">
        <f t="shared" si="48"/>
        <v>0</v>
      </c>
      <c r="BJ187" s="17" t="s">
        <v>82</v>
      </c>
      <c r="BK187" s="204">
        <f t="shared" si="49"/>
        <v>0</v>
      </c>
      <c r="BL187" s="17" t="s">
        <v>209</v>
      </c>
      <c r="BM187" s="203" t="s">
        <v>1044</v>
      </c>
    </row>
    <row r="188" spans="1:65" s="2" customFormat="1" ht="66.75" customHeight="1">
      <c r="A188" s="34"/>
      <c r="B188" s="35"/>
      <c r="C188" s="192" t="s">
        <v>603</v>
      </c>
      <c r="D188" s="192" t="s">
        <v>204</v>
      </c>
      <c r="E188" s="193" t="s">
        <v>6832</v>
      </c>
      <c r="F188" s="194" t="s">
        <v>6833</v>
      </c>
      <c r="G188" s="195" t="s">
        <v>2526</v>
      </c>
      <c r="H188" s="196">
        <v>1</v>
      </c>
      <c r="I188" s="197"/>
      <c r="J188" s="198">
        <f t="shared" si="40"/>
        <v>0</v>
      </c>
      <c r="K188" s="194" t="s">
        <v>1</v>
      </c>
      <c r="L188" s="39"/>
      <c r="M188" s="199" t="s">
        <v>1</v>
      </c>
      <c r="N188" s="200" t="s">
        <v>40</v>
      </c>
      <c r="O188" s="71"/>
      <c r="P188" s="201">
        <f t="shared" si="41"/>
        <v>0</v>
      </c>
      <c r="Q188" s="201">
        <v>0</v>
      </c>
      <c r="R188" s="201">
        <f t="shared" si="42"/>
        <v>0</v>
      </c>
      <c r="S188" s="201">
        <v>0</v>
      </c>
      <c r="T188" s="202">
        <f t="shared" si="43"/>
        <v>0</v>
      </c>
      <c r="U188" s="34"/>
      <c r="V188" s="34"/>
      <c r="W188" s="34"/>
      <c r="X188" s="34"/>
      <c r="Y188" s="34"/>
      <c r="Z188" s="34"/>
      <c r="AA188" s="34"/>
      <c r="AB188" s="34"/>
      <c r="AC188" s="34"/>
      <c r="AD188" s="34"/>
      <c r="AE188" s="34"/>
      <c r="AR188" s="203" t="s">
        <v>209</v>
      </c>
      <c r="AT188" s="203" t="s">
        <v>204</v>
      </c>
      <c r="AU188" s="203" t="s">
        <v>84</v>
      </c>
      <c r="AY188" s="17" t="s">
        <v>201</v>
      </c>
      <c r="BE188" s="204">
        <f t="shared" si="44"/>
        <v>0</v>
      </c>
      <c r="BF188" s="204">
        <f t="shared" si="45"/>
        <v>0</v>
      </c>
      <c r="BG188" s="204">
        <f t="shared" si="46"/>
        <v>0</v>
      </c>
      <c r="BH188" s="204">
        <f t="shared" si="47"/>
        <v>0</v>
      </c>
      <c r="BI188" s="204">
        <f t="shared" si="48"/>
        <v>0</v>
      </c>
      <c r="BJ188" s="17" t="s">
        <v>82</v>
      </c>
      <c r="BK188" s="204">
        <f t="shared" si="49"/>
        <v>0</v>
      </c>
      <c r="BL188" s="17" t="s">
        <v>209</v>
      </c>
      <c r="BM188" s="203" t="s">
        <v>1060</v>
      </c>
    </row>
    <row r="189" spans="1:65" s="2" customFormat="1" ht="66.75" customHeight="1">
      <c r="A189" s="34"/>
      <c r="B189" s="35"/>
      <c r="C189" s="192" t="s">
        <v>613</v>
      </c>
      <c r="D189" s="192" t="s">
        <v>204</v>
      </c>
      <c r="E189" s="193" t="s">
        <v>6834</v>
      </c>
      <c r="F189" s="194" t="s">
        <v>6835</v>
      </c>
      <c r="G189" s="195" t="s">
        <v>2526</v>
      </c>
      <c r="H189" s="196">
        <v>1</v>
      </c>
      <c r="I189" s="197"/>
      <c r="J189" s="198">
        <f t="shared" si="40"/>
        <v>0</v>
      </c>
      <c r="K189" s="194" t="s">
        <v>1</v>
      </c>
      <c r="L189" s="39"/>
      <c r="M189" s="199" t="s">
        <v>1</v>
      </c>
      <c r="N189" s="200" t="s">
        <v>40</v>
      </c>
      <c r="O189" s="71"/>
      <c r="P189" s="201">
        <f t="shared" si="41"/>
        <v>0</v>
      </c>
      <c r="Q189" s="201">
        <v>0</v>
      </c>
      <c r="R189" s="201">
        <f t="shared" si="42"/>
        <v>0</v>
      </c>
      <c r="S189" s="201">
        <v>0</v>
      </c>
      <c r="T189" s="202">
        <f t="shared" si="43"/>
        <v>0</v>
      </c>
      <c r="U189" s="34"/>
      <c r="V189" s="34"/>
      <c r="W189" s="34"/>
      <c r="X189" s="34"/>
      <c r="Y189" s="34"/>
      <c r="Z189" s="34"/>
      <c r="AA189" s="34"/>
      <c r="AB189" s="34"/>
      <c r="AC189" s="34"/>
      <c r="AD189" s="34"/>
      <c r="AE189" s="34"/>
      <c r="AR189" s="203" t="s">
        <v>209</v>
      </c>
      <c r="AT189" s="203" t="s">
        <v>204</v>
      </c>
      <c r="AU189" s="203" t="s">
        <v>84</v>
      </c>
      <c r="AY189" s="17" t="s">
        <v>201</v>
      </c>
      <c r="BE189" s="204">
        <f t="shared" si="44"/>
        <v>0</v>
      </c>
      <c r="BF189" s="204">
        <f t="shared" si="45"/>
        <v>0</v>
      </c>
      <c r="BG189" s="204">
        <f t="shared" si="46"/>
        <v>0</v>
      </c>
      <c r="BH189" s="204">
        <f t="shared" si="47"/>
        <v>0</v>
      </c>
      <c r="BI189" s="204">
        <f t="shared" si="48"/>
        <v>0</v>
      </c>
      <c r="BJ189" s="17" t="s">
        <v>82</v>
      </c>
      <c r="BK189" s="204">
        <f t="shared" si="49"/>
        <v>0</v>
      </c>
      <c r="BL189" s="17" t="s">
        <v>209</v>
      </c>
      <c r="BM189" s="203" t="s">
        <v>1067</v>
      </c>
    </row>
    <row r="190" spans="1:65" s="2" customFormat="1" ht="60">
      <c r="A190" s="34"/>
      <c r="B190" s="35"/>
      <c r="C190" s="192" t="s">
        <v>619</v>
      </c>
      <c r="D190" s="192" t="s">
        <v>204</v>
      </c>
      <c r="E190" s="193" t="s">
        <v>6836</v>
      </c>
      <c r="F190" s="194" t="s">
        <v>6837</v>
      </c>
      <c r="G190" s="195" t="s">
        <v>2526</v>
      </c>
      <c r="H190" s="196">
        <v>43</v>
      </c>
      <c r="I190" s="197"/>
      <c r="J190" s="198">
        <f t="shared" si="40"/>
        <v>0</v>
      </c>
      <c r="K190" s="194" t="s">
        <v>1</v>
      </c>
      <c r="L190" s="39"/>
      <c r="M190" s="199" t="s">
        <v>1</v>
      </c>
      <c r="N190" s="200" t="s">
        <v>40</v>
      </c>
      <c r="O190" s="71"/>
      <c r="P190" s="201">
        <f t="shared" si="41"/>
        <v>0</v>
      </c>
      <c r="Q190" s="201">
        <v>0</v>
      </c>
      <c r="R190" s="201">
        <f t="shared" si="42"/>
        <v>0</v>
      </c>
      <c r="S190" s="201">
        <v>0</v>
      </c>
      <c r="T190" s="202">
        <f t="shared" si="43"/>
        <v>0</v>
      </c>
      <c r="U190" s="34"/>
      <c r="V190" s="34"/>
      <c r="W190" s="34"/>
      <c r="X190" s="34"/>
      <c r="Y190" s="34"/>
      <c r="Z190" s="34"/>
      <c r="AA190" s="34"/>
      <c r="AB190" s="34"/>
      <c r="AC190" s="34"/>
      <c r="AD190" s="34"/>
      <c r="AE190" s="34"/>
      <c r="AR190" s="203" t="s">
        <v>209</v>
      </c>
      <c r="AT190" s="203" t="s">
        <v>204</v>
      </c>
      <c r="AU190" s="203" t="s">
        <v>84</v>
      </c>
      <c r="AY190" s="17" t="s">
        <v>201</v>
      </c>
      <c r="BE190" s="204">
        <f t="shared" si="44"/>
        <v>0</v>
      </c>
      <c r="BF190" s="204">
        <f t="shared" si="45"/>
        <v>0</v>
      </c>
      <c r="BG190" s="204">
        <f t="shared" si="46"/>
        <v>0</v>
      </c>
      <c r="BH190" s="204">
        <f t="shared" si="47"/>
        <v>0</v>
      </c>
      <c r="BI190" s="204">
        <f t="shared" si="48"/>
        <v>0</v>
      </c>
      <c r="BJ190" s="17" t="s">
        <v>82</v>
      </c>
      <c r="BK190" s="204">
        <f t="shared" si="49"/>
        <v>0</v>
      </c>
      <c r="BL190" s="17" t="s">
        <v>209</v>
      </c>
      <c r="BM190" s="203" t="s">
        <v>1076</v>
      </c>
    </row>
    <row r="191" spans="1:65" s="2" customFormat="1" ht="60">
      <c r="A191" s="34"/>
      <c r="B191" s="35"/>
      <c r="C191" s="192" t="s">
        <v>626</v>
      </c>
      <c r="D191" s="192" t="s">
        <v>204</v>
      </c>
      <c r="E191" s="193" t="s">
        <v>6838</v>
      </c>
      <c r="F191" s="194" t="s">
        <v>6839</v>
      </c>
      <c r="G191" s="195" t="s">
        <v>2526</v>
      </c>
      <c r="H191" s="196">
        <v>8</v>
      </c>
      <c r="I191" s="197"/>
      <c r="J191" s="198">
        <f t="shared" si="40"/>
        <v>0</v>
      </c>
      <c r="K191" s="194" t="s">
        <v>1</v>
      </c>
      <c r="L191" s="39"/>
      <c r="M191" s="199" t="s">
        <v>1</v>
      </c>
      <c r="N191" s="200" t="s">
        <v>40</v>
      </c>
      <c r="O191" s="71"/>
      <c r="P191" s="201">
        <f t="shared" si="41"/>
        <v>0</v>
      </c>
      <c r="Q191" s="201">
        <v>0</v>
      </c>
      <c r="R191" s="201">
        <f t="shared" si="42"/>
        <v>0</v>
      </c>
      <c r="S191" s="201">
        <v>0</v>
      </c>
      <c r="T191" s="202">
        <f t="shared" si="43"/>
        <v>0</v>
      </c>
      <c r="U191" s="34"/>
      <c r="V191" s="34"/>
      <c r="W191" s="34"/>
      <c r="X191" s="34"/>
      <c r="Y191" s="34"/>
      <c r="Z191" s="34"/>
      <c r="AA191" s="34"/>
      <c r="AB191" s="34"/>
      <c r="AC191" s="34"/>
      <c r="AD191" s="34"/>
      <c r="AE191" s="34"/>
      <c r="AR191" s="203" t="s">
        <v>209</v>
      </c>
      <c r="AT191" s="203" t="s">
        <v>204</v>
      </c>
      <c r="AU191" s="203" t="s">
        <v>84</v>
      </c>
      <c r="AY191" s="17" t="s">
        <v>201</v>
      </c>
      <c r="BE191" s="204">
        <f t="shared" si="44"/>
        <v>0</v>
      </c>
      <c r="BF191" s="204">
        <f t="shared" si="45"/>
        <v>0</v>
      </c>
      <c r="BG191" s="204">
        <f t="shared" si="46"/>
        <v>0</v>
      </c>
      <c r="BH191" s="204">
        <f t="shared" si="47"/>
        <v>0</v>
      </c>
      <c r="BI191" s="204">
        <f t="shared" si="48"/>
        <v>0</v>
      </c>
      <c r="BJ191" s="17" t="s">
        <v>82</v>
      </c>
      <c r="BK191" s="204">
        <f t="shared" si="49"/>
        <v>0</v>
      </c>
      <c r="BL191" s="17" t="s">
        <v>209</v>
      </c>
      <c r="BM191" s="203" t="s">
        <v>1091</v>
      </c>
    </row>
    <row r="192" spans="1:65" s="2" customFormat="1" ht="55.5" customHeight="1">
      <c r="A192" s="34"/>
      <c r="B192" s="35"/>
      <c r="C192" s="192" t="s">
        <v>631</v>
      </c>
      <c r="D192" s="192" t="s">
        <v>204</v>
      </c>
      <c r="E192" s="193" t="s">
        <v>6840</v>
      </c>
      <c r="F192" s="194" t="s">
        <v>6841</v>
      </c>
      <c r="G192" s="195" t="s">
        <v>2526</v>
      </c>
      <c r="H192" s="196">
        <v>8</v>
      </c>
      <c r="I192" s="197"/>
      <c r="J192" s="198">
        <f t="shared" si="40"/>
        <v>0</v>
      </c>
      <c r="K192" s="194" t="s">
        <v>1</v>
      </c>
      <c r="L192" s="39"/>
      <c r="M192" s="199" t="s">
        <v>1</v>
      </c>
      <c r="N192" s="200" t="s">
        <v>40</v>
      </c>
      <c r="O192" s="71"/>
      <c r="P192" s="201">
        <f t="shared" si="41"/>
        <v>0</v>
      </c>
      <c r="Q192" s="201">
        <v>0</v>
      </c>
      <c r="R192" s="201">
        <f t="shared" si="42"/>
        <v>0</v>
      </c>
      <c r="S192" s="201">
        <v>0</v>
      </c>
      <c r="T192" s="202">
        <f t="shared" si="43"/>
        <v>0</v>
      </c>
      <c r="U192" s="34"/>
      <c r="V192" s="34"/>
      <c r="W192" s="34"/>
      <c r="X192" s="34"/>
      <c r="Y192" s="34"/>
      <c r="Z192" s="34"/>
      <c r="AA192" s="34"/>
      <c r="AB192" s="34"/>
      <c r="AC192" s="34"/>
      <c r="AD192" s="34"/>
      <c r="AE192" s="34"/>
      <c r="AR192" s="203" t="s">
        <v>209</v>
      </c>
      <c r="AT192" s="203" t="s">
        <v>204</v>
      </c>
      <c r="AU192" s="203" t="s">
        <v>84</v>
      </c>
      <c r="AY192" s="17" t="s">
        <v>201</v>
      </c>
      <c r="BE192" s="204">
        <f t="shared" si="44"/>
        <v>0</v>
      </c>
      <c r="BF192" s="204">
        <f t="shared" si="45"/>
        <v>0</v>
      </c>
      <c r="BG192" s="204">
        <f t="shared" si="46"/>
        <v>0</v>
      </c>
      <c r="BH192" s="204">
        <f t="shared" si="47"/>
        <v>0</v>
      </c>
      <c r="BI192" s="204">
        <f t="shared" si="48"/>
        <v>0</v>
      </c>
      <c r="BJ192" s="17" t="s">
        <v>82</v>
      </c>
      <c r="BK192" s="204">
        <f t="shared" si="49"/>
        <v>0</v>
      </c>
      <c r="BL192" s="17" t="s">
        <v>209</v>
      </c>
      <c r="BM192" s="203" t="s">
        <v>1109</v>
      </c>
    </row>
    <row r="193" spans="1:65" s="2" customFormat="1" ht="48">
      <c r="A193" s="34"/>
      <c r="B193" s="35"/>
      <c r="C193" s="192" t="s">
        <v>637</v>
      </c>
      <c r="D193" s="192" t="s">
        <v>204</v>
      </c>
      <c r="E193" s="193" t="s">
        <v>6842</v>
      </c>
      <c r="F193" s="194" t="s">
        <v>6843</v>
      </c>
      <c r="G193" s="195" t="s">
        <v>2526</v>
      </c>
      <c r="H193" s="196">
        <v>46</v>
      </c>
      <c r="I193" s="197"/>
      <c r="J193" s="198">
        <f t="shared" si="40"/>
        <v>0</v>
      </c>
      <c r="K193" s="194" t="s">
        <v>1</v>
      </c>
      <c r="L193" s="39"/>
      <c r="M193" s="199" t="s">
        <v>1</v>
      </c>
      <c r="N193" s="200" t="s">
        <v>40</v>
      </c>
      <c r="O193" s="71"/>
      <c r="P193" s="201">
        <f t="shared" si="41"/>
        <v>0</v>
      </c>
      <c r="Q193" s="201">
        <v>0</v>
      </c>
      <c r="R193" s="201">
        <f t="shared" si="42"/>
        <v>0</v>
      </c>
      <c r="S193" s="201">
        <v>0</v>
      </c>
      <c r="T193" s="202">
        <f t="shared" si="43"/>
        <v>0</v>
      </c>
      <c r="U193" s="34"/>
      <c r="V193" s="34"/>
      <c r="W193" s="34"/>
      <c r="X193" s="34"/>
      <c r="Y193" s="34"/>
      <c r="Z193" s="34"/>
      <c r="AA193" s="34"/>
      <c r="AB193" s="34"/>
      <c r="AC193" s="34"/>
      <c r="AD193" s="34"/>
      <c r="AE193" s="34"/>
      <c r="AR193" s="203" t="s">
        <v>209</v>
      </c>
      <c r="AT193" s="203" t="s">
        <v>204</v>
      </c>
      <c r="AU193" s="203" t="s">
        <v>84</v>
      </c>
      <c r="AY193" s="17" t="s">
        <v>201</v>
      </c>
      <c r="BE193" s="204">
        <f t="shared" si="44"/>
        <v>0</v>
      </c>
      <c r="BF193" s="204">
        <f t="shared" si="45"/>
        <v>0</v>
      </c>
      <c r="BG193" s="204">
        <f t="shared" si="46"/>
        <v>0</v>
      </c>
      <c r="BH193" s="204">
        <f t="shared" si="47"/>
        <v>0</v>
      </c>
      <c r="BI193" s="204">
        <f t="shared" si="48"/>
        <v>0</v>
      </c>
      <c r="BJ193" s="17" t="s">
        <v>82</v>
      </c>
      <c r="BK193" s="204">
        <f t="shared" si="49"/>
        <v>0</v>
      </c>
      <c r="BL193" s="17" t="s">
        <v>209</v>
      </c>
      <c r="BM193" s="203" t="s">
        <v>1131</v>
      </c>
    </row>
    <row r="194" spans="1:65" s="2" customFormat="1" ht="72">
      <c r="A194" s="34"/>
      <c r="B194" s="35"/>
      <c r="C194" s="192" t="s">
        <v>642</v>
      </c>
      <c r="D194" s="192" t="s">
        <v>204</v>
      </c>
      <c r="E194" s="193" t="s">
        <v>6844</v>
      </c>
      <c r="F194" s="194" t="s">
        <v>6845</v>
      </c>
      <c r="G194" s="195" t="s">
        <v>2526</v>
      </c>
      <c r="H194" s="196">
        <v>2</v>
      </c>
      <c r="I194" s="197"/>
      <c r="J194" s="198">
        <f t="shared" si="40"/>
        <v>0</v>
      </c>
      <c r="K194" s="194" t="s">
        <v>1</v>
      </c>
      <c r="L194" s="39"/>
      <c r="M194" s="199" t="s">
        <v>1</v>
      </c>
      <c r="N194" s="200" t="s">
        <v>40</v>
      </c>
      <c r="O194" s="71"/>
      <c r="P194" s="201">
        <f t="shared" si="41"/>
        <v>0</v>
      </c>
      <c r="Q194" s="201">
        <v>0</v>
      </c>
      <c r="R194" s="201">
        <f t="shared" si="42"/>
        <v>0</v>
      </c>
      <c r="S194" s="201">
        <v>0</v>
      </c>
      <c r="T194" s="202">
        <f t="shared" si="43"/>
        <v>0</v>
      </c>
      <c r="U194" s="34"/>
      <c r="V194" s="34"/>
      <c r="W194" s="34"/>
      <c r="X194" s="34"/>
      <c r="Y194" s="34"/>
      <c r="Z194" s="34"/>
      <c r="AA194" s="34"/>
      <c r="AB194" s="34"/>
      <c r="AC194" s="34"/>
      <c r="AD194" s="34"/>
      <c r="AE194" s="34"/>
      <c r="AR194" s="203" t="s">
        <v>209</v>
      </c>
      <c r="AT194" s="203" t="s">
        <v>204</v>
      </c>
      <c r="AU194" s="203" t="s">
        <v>84</v>
      </c>
      <c r="AY194" s="17" t="s">
        <v>201</v>
      </c>
      <c r="BE194" s="204">
        <f t="shared" si="44"/>
        <v>0</v>
      </c>
      <c r="BF194" s="204">
        <f t="shared" si="45"/>
        <v>0</v>
      </c>
      <c r="BG194" s="204">
        <f t="shared" si="46"/>
        <v>0</v>
      </c>
      <c r="BH194" s="204">
        <f t="shared" si="47"/>
        <v>0</v>
      </c>
      <c r="BI194" s="204">
        <f t="shared" si="48"/>
        <v>0</v>
      </c>
      <c r="BJ194" s="17" t="s">
        <v>82</v>
      </c>
      <c r="BK194" s="204">
        <f t="shared" si="49"/>
        <v>0</v>
      </c>
      <c r="BL194" s="17" t="s">
        <v>209</v>
      </c>
      <c r="BM194" s="203" t="s">
        <v>1152</v>
      </c>
    </row>
    <row r="195" spans="1:65" s="13" customFormat="1" ht="11.25">
      <c r="B195" s="205"/>
      <c r="C195" s="206"/>
      <c r="D195" s="207" t="s">
        <v>211</v>
      </c>
      <c r="E195" s="208" t="s">
        <v>1</v>
      </c>
      <c r="F195" s="209" t="s">
        <v>6846</v>
      </c>
      <c r="G195" s="206"/>
      <c r="H195" s="208" t="s">
        <v>1</v>
      </c>
      <c r="I195" s="210"/>
      <c r="J195" s="206"/>
      <c r="K195" s="206"/>
      <c r="L195" s="211"/>
      <c r="M195" s="212"/>
      <c r="N195" s="213"/>
      <c r="O195" s="213"/>
      <c r="P195" s="213"/>
      <c r="Q195" s="213"/>
      <c r="R195" s="213"/>
      <c r="S195" s="213"/>
      <c r="T195" s="214"/>
      <c r="AT195" s="215" t="s">
        <v>211</v>
      </c>
      <c r="AU195" s="215" t="s">
        <v>84</v>
      </c>
      <c r="AV195" s="13" t="s">
        <v>82</v>
      </c>
      <c r="AW195" s="13" t="s">
        <v>31</v>
      </c>
      <c r="AX195" s="13" t="s">
        <v>75</v>
      </c>
      <c r="AY195" s="215" t="s">
        <v>201</v>
      </c>
    </row>
    <row r="196" spans="1:65" s="14" customFormat="1" ht="11.25">
      <c r="B196" s="216"/>
      <c r="C196" s="217"/>
      <c r="D196" s="207" t="s">
        <v>211</v>
      </c>
      <c r="E196" s="218" t="s">
        <v>1</v>
      </c>
      <c r="F196" s="219" t="s">
        <v>84</v>
      </c>
      <c r="G196" s="217"/>
      <c r="H196" s="220">
        <v>2</v>
      </c>
      <c r="I196" s="221"/>
      <c r="J196" s="217"/>
      <c r="K196" s="217"/>
      <c r="L196" s="222"/>
      <c r="M196" s="223"/>
      <c r="N196" s="224"/>
      <c r="O196" s="224"/>
      <c r="P196" s="224"/>
      <c r="Q196" s="224"/>
      <c r="R196" s="224"/>
      <c r="S196" s="224"/>
      <c r="T196" s="225"/>
      <c r="AT196" s="226" t="s">
        <v>211</v>
      </c>
      <c r="AU196" s="226" t="s">
        <v>84</v>
      </c>
      <c r="AV196" s="14" t="s">
        <v>84</v>
      </c>
      <c r="AW196" s="14" t="s">
        <v>31</v>
      </c>
      <c r="AX196" s="14" t="s">
        <v>82</v>
      </c>
      <c r="AY196" s="226" t="s">
        <v>201</v>
      </c>
    </row>
    <row r="197" spans="1:65" s="2" customFormat="1" ht="66.75" customHeight="1">
      <c r="A197" s="34"/>
      <c r="B197" s="35"/>
      <c r="C197" s="192" t="s">
        <v>650</v>
      </c>
      <c r="D197" s="192" t="s">
        <v>204</v>
      </c>
      <c r="E197" s="193" t="s">
        <v>6847</v>
      </c>
      <c r="F197" s="194" t="s">
        <v>6848</v>
      </c>
      <c r="G197" s="195" t="s">
        <v>2526</v>
      </c>
      <c r="H197" s="196">
        <v>5</v>
      </c>
      <c r="I197" s="197"/>
      <c r="J197" s="198">
        <f>ROUND(I197*H197,2)</f>
        <v>0</v>
      </c>
      <c r="K197" s="194" t="s">
        <v>1</v>
      </c>
      <c r="L197" s="39"/>
      <c r="M197" s="199" t="s">
        <v>1</v>
      </c>
      <c r="N197" s="200" t="s">
        <v>40</v>
      </c>
      <c r="O197" s="71"/>
      <c r="P197" s="201">
        <f>O197*H197</f>
        <v>0</v>
      </c>
      <c r="Q197" s="201">
        <v>0</v>
      </c>
      <c r="R197" s="201">
        <f>Q197*H197</f>
        <v>0</v>
      </c>
      <c r="S197" s="201">
        <v>0</v>
      </c>
      <c r="T197" s="202">
        <f>S197*H197</f>
        <v>0</v>
      </c>
      <c r="U197" s="34"/>
      <c r="V197" s="34"/>
      <c r="W197" s="34"/>
      <c r="X197" s="34"/>
      <c r="Y197" s="34"/>
      <c r="Z197" s="34"/>
      <c r="AA197" s="34"/>
      <c r="AB197" s="34"/>
      <c r="AC197" s="34"/>
      <c r="AD197" s="34"/>
      <c r="AE197" s="34"/>
      <c r="AR197" s="203" t="s">
        <v>209</v>
      </c>
      <c r="AT197" s="203" t="s">
        <v>204</v>
      </c>
      <c r="AU197" s="203" t="s">
        <v>84</v>
      </c>
      <c r="AY197" s="17" t="s">
        <v>201</v>
      </c>
      <c r="BE197" s="204">
        <f>IF(N197="základní",J197,0)</f>
        <v>0</v>
      </c>
      <c r="BF197" s="204">
        <f>IF(N197="snížená",J197,0)</f>
        <v>0</v>
      </c>
      <c r="BG197" s="204">
        <f>IF(N197="zákl. přenesená",J197,0)</f>
        <v>0</v>
      </c>
      <c r="BH197" s="204">
        <f>IF(N197="sníž. přenesená",J197,0)</f>
        <v>0</v>
      </c>
      <c r="BI197" s="204">
        <f>IF(N197="nulová",J197,0)</f>
        <v>0</v>
      </c>
      <c r="BJ197" s="17" t="s">
        <v>82</v>
      </c>
      <c r="BK197" s="204">
        <f>ROUND(I197*H197,2)</f>
        <v>0</v>
      </c>
      <c r="BL197" s="17" t="s">
        <v>209</v>
      </c>
      <c r="BM197" s="203" t="s">
        <v>1163</v>
      </c>
    </row>
    <row r="198" spans="1:65" s="13" customFormat="1" ht="22.5">
      <c r="B198" s="205"/>
      <c r="C198" s="206"/>
      <c r="D198" s="207" t="s">
        <v>211</v>
      </c>
      <c r="E198" s="208" t="s">
        <v>1</v>
      </c>
      <c r="F198" s="209" t="s">
        <v>6849</v>
      </c>
      <c r="G198" s="206"/>
      <c r="H198" s="208" t="s">
        <v>1</v>
      </c>
      <c r="I198" s="210"/>
      <c r="J198" s="206"/>
      <c r="K198" s="206"/>
      <c r="L198" s="211"/>
      <c r="M198" s="212"/>
      <c r="N198" s="213"/>
      <c r="O198" s="213"/>
      <c r="P198" s="213"/>
      <c r="Q198" s="213"/>
      <c r="R198" s="213"/>
      <c r="S198" s="213"/>
      <c r="T198" s="214"/>
      <c r="AT198" s="215" t="s">
        <v>211</v>
      </c>
      <c r="AU198" s="215" t="s">
        <v>84</v>
      </c>
      <c r="AV198" s="13" t="s">
        <v>82</v>
      </c>
      <c r="AW198" s="13" t="s">
        <v>31</v>
      </c>
      <c r="AX198" s="13" t="s">
        <v>75</v>
      </c>
      <c r="AY198" s="215" t="s">
        <v>201</v>
      </c>
    </row>
    <row r="199" spans="1:65" s="14" customFormat="1" ht="11.25">
      <c r="B199" s="216"/>
      <c r="C199" s="217"/>
      <c r="D199" s="207" t="s">
        <v>211</v>
      </c>
      <c r="E199" s="218" t="s">
        <v>1</v>
      </c>
      <c r="F199" s="219" t="s">
        <v>227</v>
      </c>
      <c r="G199" s="217"/>
      <c r="H199" s="220">
        <v>5</v>
      </c>
      <c r="I199" s="221"/>
      <c r="J199" s="217"/>
      <c r="K199" s="217"/>
      <c r="L199" s="222"/>
      <c r="M199" s="223"/>
      <c r="N199" s="224"/>
      <c r="O199" s="224"/>
      <c r="P199" s="224"/>
      <c r="Q199" s="224"/>
      <c r="R199" s="224"/>
      <c r="S199" s="224"/>
      <c r="T199" s="225"/>
      <c r="AT199" s="226" t="s">
        <v>211</v>
      </c>
      <c r="AU199" s="226" t="s">
        <v>84</v>
      </c>
      <c r="AV199" s="14" t="s">
        <v>84</v>
      </c>
      <c r="AW199" s="14" t="s">
        <v>31</v>
      </c>
      <c r="AX199" s="14" t="s">
        <v>82</v>
      </c>
      <c r="AY199" s="226" t="s">
        <v>201</v>
      </c>
    </row>
    <row r="200" spans="1:65" s="2" customFormat="1" ht="60">
      <c r="A200" s="34"/>
      <c r="B200" s="35"/>
      <c r="C200" s="192" t="s">
        <v>656</v>
      </c>
      <c r="D200" s="192" t="s">
        <v>204</v>
      </c>
      <c r="E200" s="193" t="s">
        <v>6850</v>
      </c>
      <c r="F200" s="194" t="s">
        <v>6851</v>
      </c>
      <c r="G200" s="195" t="s">
        <v>2526</v>
      </c>
      <c r="H200" s="196">
        <v>1</v>
      </c>
      <c r="I200" s="197"/>
      <c r="J200" s="198">
        <f>ROUND(I200*H200,2)</f>
        <v>0</v>
      </c>
      <c r="K200" s="194" t="s">
        <v>1</v>
      </c>
      <c r="L200" s="39"/>
      <c r="M200" s="199" t="s">
        <v>1</v>
      </c>
      <c r="N200" s="200" t="s">
        <v>40</v>
      </c>
      <c r="O200" s="71"/>
      <c r="P200" s="201">
        <f>O200*H200</f>
        <v>0</v>
      </c>
      <c r="Q200" s="201">
        <v>0</v>
      </c>
      <c r="R200" s="201">
        <f>Q200*H200</f>
        <v>0</v>
      </c>
      <c r="S200" s="201">
        <v>0</v>
      </c>
      <c r="T200" s="202">
        <f>S200*H200</f>
        <v>0</v>
      </c>
      <c r="U200" s="34"/>
      <c r="V200" s="34"/>
      <c r="W200" s="34"/>
      <c r="X200" s="34"/>
      <c r="Y200" s="34"/>
      <c r="Z200" s="34"/>
      <c r="AA200" s="34"/>
      <c r="AB200" s="34"/>
      <c r="AC200" s="34"/>
      <c r="AD200" s="34"/>
      <c r="AE200" s="34"/>
      <c r="AR200" s="203" t="s">
        <v>209</v>
      </c>
      <c r="AT200" s="203" t="s">
        <v>204</v>
      </c>
      <c r="AU200" s="203" t="s">
        <v>84</v>
      </c>
      <c r="AY200" s="17" t="s">
        <v>201</v>
      </c>
      <c r="BE200" s="204">
        <f>IF(N200="základní",J200,0)</f>
        <v>0</v>
      </c>
      <c r="BF200" s="204">
        <f>IF(N200="snížená",J200,0)</f>
        <v>0</v>
      </c>
      <c r="BG200" s="204">
        <f>IF(N200="zákl. přenesená",J200,0)</f>
        <v>0</v>
      </c>
      <c r="BH200" s="204">
        <f>IF(N200="sníž. přenesená",J200,0)</f>
        <v>0</v>
      </c>
      <c r="BI200" s="204">
        <f>IF(N200="nulová",J200,0)</f>
        <v>0</v>
      </c>
      <c r="BJ200" s="17" t="s">
        <v>82</v>
      </c>
      <c r="BK200" s="204">
        <f>ROUND(I200*H200,2)</f>
        <v>0</v>
      </c>
      <c r="BL200" s="17" t="s">
        <v>209</v>
      </c>
      <c r="BM200" s="203" t="s">
        <v>1179</v>
      </c>
    </row>
    <row r="201" spans="1:65" s="13" customFormat="1" ht="22.5">
      <c r="B201" s="205"/>
      <c r="C201" s="206"/>
      <c r="D201" s="207" t="s">
        <v>211</v>
      </c>
      <c r="E201" s="208" t="s">
        <v>1</v>
      </c>
      <c r="F201" s="209" t="s">
        <v>6849</v>
      </c>
      <c r="G201" s="206"/>
      <c r="H201" s="208" t="s">
        <v>1</v>
      </c>
      <c r="I201" s="210"/>
      <c r="J201" s="206"/>
      <c r="K201" s="206"/>
      <c r="L201" s="211"/>
      <c r="M201" s="212"/>
      <c r="N201" s="213"/>
      <c r="O201" s="213"/>
      <c r="P201" s="213"/>
      <c r="Q201" s="213"/>
      <c r="R201" s="213"/>
      <c r="S201" s="213"/>
      <c r="T201" s="214"/>
      <c r="AT201" s="215" t="s">
        <v>211</v>
      </c>
      <c r="AU201" s="215" t="s">
        <v>84</v>
      </c>
      <c r="AV201" s="13" t="s">
        <v>82</v>
      </c>
      <c r="AW201" s="13" t="s">
        <v>31</v>
      </c>
      <c r="AX201" s="13" t="s">
        <v>75</v>
      </c>
      <c r="AY201" s="215" t="s">
        <v>201</v>
      </c>
    </row>
    <row r="202" spans="1:65" s="14" customFormat="1" ht="11.25">
      <c r="B202" s="216"/>
      <c r="C202" s="217"/>
      <c r="D202" s="207" t="s">
        <v>211</v>
      </c>
      <c r="E202" s="218" t="s">
        <v>1</v>
      </c>
      <c r="F202" s="219" t="s">
        <v>82</v>
      </c>
      <c r="G202" s="217"/>
      <c r="H202" s="220">
        <v>1</v>
      </c>
      <c r="I202" s="221"/>
      <c r="J202" s="217"/>
      <c r="K202" s="217"/>
      <c r="L202" s="222"/>
      <c r="M202" s="223"/>
      <c r="N202" s="224"/>
      <c r="O202" s="224"/>
      <c r="P202" s="224"/>
      <c r="Q202" s="224"/>
      <c r="R202" s="224"/>
      <c r="S202" s="224"/>
      <c r="T202" s="225"/>
      <c r="AT202" s="226" t="s">
        <v>211</v>
      </c>
      <c r="AU202" s="226" t="s">
        <v>84</v>
      </c>
      <c r="AV202" s="14" t="s">
        <v>84</v>
      </c>
      <c r="AW202" s="14" t="s">
        <v>31</v>
      </c>
      <c r="AX202" s="14" t="s">
        <v>82</v>
      </c>
      <c r="AY202" s="226" t="s">
        <v>201</v>
      </c>
    </row>
    <row r="203" spans="1:65" s="2" customFormat="1" ht="48">
      <c r="A203" s="34"/>
      <c r="B203" s="35"/>
      <c r="C203" s="192" t="s">
        <v>672</v>
      </c>
      <c r="D203" s="192" t="s">
        <v>204</v>
      </c>
      <c r="E203" s="193" t="s">
        <v>6852</v>
      </c>
      <c r="F203" s="194" t="s">
        <v>6853</v>
      </c>
      <c r="G203" s="195" t="s">
        <v>2526</v>
      </c>
      <c r="H203" s="196">
        <v>2</v>
      </c>
      <c r="I203" s="197"/>
      <c r="J203" s="198">
        <f>ROUND(I203*H203,2)</f>
        <v>0</v>
      </c>
      <c r="K203" s="194" t="s">
        <v>1</v>
      </c>
      <c r="L203" s="39"/>
      <c r="M203" s="199" t="s">
        <v>1</v>
      </c>
      <c r="N203" s="200" t="s">
        <v>40</v>
      </c>
      <c r="O203" s="71"/>
      <c r="P203" s="201">
        <f>O203*H203</f>
        <v>0</v>
      </c>
      <c r="Q203" s="201">
        <v>0</v>
      </c>
      <c r="R203" s="201">
        <f>Q203*H203</f>
        <v>0</v>
      </c>
      <c r="S203" s="201">
        <v>0</v>
      </c>
      <c r="T203" s="202">
        <f>S203*H203</f>
        <v>0</v>
      </c>
      <c r="U203" s="34"/>
      <c r="V203" s="34"/>
      <c r="W203" s="34"/>
      <c r="X203" s="34"/>
      <c r="Y203" s="34"/>
      <c r="Z203" s="34"/>
      <c r="AA203" s="34"/>
      <c r="AB203" s="34"/>
      <c r="AC203" s="34"/>
      <c r="AD203" s="34"/>
      <c r="AE203" s="34"/>
      <c r="AR203" s="203" t="s">
        <v>209</v>
      </c>
      <c r="AT203" s="203" t="s">
        <v>204</v>
      </c>
      <c r="AU203" s="203" t="s">
        <v>84</v>
      </c>
      <c r="AY203" s="17" t="s">
        <v>201</v>
      </c>
      <c r="BE203" s="204">
        <f>IF(N203="základní",J203,0)</f>
        <v>0</v>
      </c>
      <c r="BF203" s="204">
        <f>IF(N203="snížená",J203,0)</f>
        <v>0</v>
      </c>
      <c r="BG203" s="204">
        <f>IF(N203="zákl. přenesená",J203,0)</f>
        <v>0</v>
      </c>
      <c r="BH203" s="204">
        <f>IF(N203="sníž. přenesená",J203,0)</f>
        <v>0</v>
      </c>
      <c r="BI203" s="204">
        <f>IF(N203="nulová",J203,0)</f>
        <v>0</v>
      </c>
      <c r="BJ203" s="17" t="s">
        <v>82</v>
      </c>
      <c r="BK203" s="204">
        <f>ROUND(I203*H203,2)</f>
        <v>0</v>
      </c>
      <c r="BL203" s="17" t="s">
        <v>209</v>
      </c>
      <c r="BM203" s="203" t="s">
        <v>1197</v>
      </c>
    </row>
    <row r="204" spans="1:65" s="13" customFormat="1" ht="22.5">
      <c r="B204" s="205"/>
      <c r="C204" s="206"/>
      <c r="D204" s="207" t="s">
        <v>211</v>
      </c>
      <c r="E204" s="208" t="s">
        <v>1</v>
      </c>
      <c r="F204" s="209" t="s">
        <v>6849</v>
      </c>
      <c r="G204" s="206"/>
      <c r="H204" s="208" t="s">
        <v>1</v>
      </c>
      <c r="I204" s="210"/>
      <c r="J204" s="206"/>
      <c r="K204" s="206"/>
      <c r="L204" s="211"/>
      <c r="M204" s="212"/>
      <c r="N204" s="213"/>
      <c r="O204" s="213"/>
      <c r="P204" s="213"/>
      <c r="Q204" s="213"/>
      <c r="R204" s="213"/>
      <c r="S204" s="213"/>
      <c r="T204" s="214"/>
      <c r="AT204" s="215" t="s">
        <v>211</v>
      </c>
      <c r="AU204" s="215" t="s">
        <v>84</v>
      </c>
      <c r="AV204" s="13" t="s">
        <v>82</v>
      </c>
      <c r="AW204" s="13" t="s">
        <v>31</v>
      </c>
      <c r="AX204" s="13" t="s">
        <v>75</v>
      </c>
      <c r="AY204" s="215" t="s">
        <v>201</v>
      </c>
    </row>
    <row r="205" spans="1:65" s="14" customFormat="1" ht="11.25">
      <c r="B205" s="216"/>
      <c r="C205" s="217"/>
      <c r="D205" s="207" t="s">
        <v>211</v>
      </c>
      <c r="E205" s="218" t="s">
        <v>1</v>
      </c>
      <c r="F205" s="219" t="s">
        <v>84</v>
      </c>
      <c r="G205" s="217"/>
      <c r="H205" s="220">
        <v>2</v>
      </c>
      <c r="I205" s="221"/>
      <c r="J205" s="217"/>
      <c r="K205" s="217"/>
      <c r="L205" s="222"/>
      <c r="M205" s="223"/>
      <c r="N205" s="224"/>
      <c r="O205" s="224"/>
      <c r="P205" s="224"/>
      <c r="Q205" s="224"/>
      <c r="R205" s="224"/>
      <c r="S205" s="224"/>
      <c r="T205" s="225"/>
      <c r="AT205" s="226" t="s">
        <v>211</v>
      </c>
      <c r="AU205" s="226" t="s">
        <v>84</v>
      </c>
      <c r="AV205" s="14" t="s">
        <v>84</v>
      </c>
      <c r="AW205" s="14" t="s">
        <v>31</v>
      </c>
      <c r="AX205" s="14" t="s">
        <v>82</v>
      </c>
      <c r="AY205" s="226" t="s">
        <v>201</v>
      </c>
    </row>
    <row r="206" spans="1:65" s="2" customFormat="1" ht="66.75" customHeight="1">
      <c r="A206" s="34"/>
      <c r="B206" s="35"/>
      <c r="C206" s="192" t="s">
        <v>222</v>
      </c>
      <c r="D206" s="192" t="s">
        <v>204</v>
      </c>
      <c r="E206" s="193" t="s">
        <v>6854</v>
      </c>
      <c r="F206" s="194" t="s">
        <v>6855</v>
      </c>
      <c r="G206" s="195" t="s">
        <v>2526</v>
      </c>
      <c r="H206" s="196">
        <v>4</v>
      </c>
      <c r="I206" s="197"/>
      <c r="J206" s="198">
        <f>ROUND(I206*H206,2)</f>
        <v>0</v>
      </c>
      <c r="K206" s="194" t="s">
        <v>1</v>
      </c>
      <c r="L206" s="39"/>
      <c r="M206" s="199" t="s">
        <v>1</v>
      </c>
      <c r="N206" s="200" t="s">
        <v>40</v>
      </c>
      <c r="O206" s="71"/>
      <c r="P206" s="201">
        <f>O206*H206</f>
        <v>0</v>
      </c>
      <c r="Q206" s="201">
        <v>0</v>
      </c>
      <c r="R206" s="201">
        <f>Q206*H206</f>
        <v>0</v>
      </c>
      <c r="S206" s="201">
        <v>0</v>
      </c>
      <c r="T206" s="202">
        <f>S206*H206</f>
        <v>0</v>
      </c>
      <c r="U206" s="34"/>
      <c r="V206" s="34"/>
      <c r="W206" s="34"/>
      <c r="X206" s="34"/>
      <c r="Y206" s="34"/>
      <c r="Z206" s="34"/>
      <c r="AA206" s="34"/>
      <c r="AB206" s="34"/>
      <c r="AC206" s="34"/>
      <c r="AD206" s="34"/>
      <c r="AE206" s="34"/>
      <c r="AR206" s="203" t="s">
        <v>209</v>
      </c>
      <c r="AT206" s="203" t="s">
        <v>204</v>
      </c>
      <c r="AU206" s="203" t="s">
        <v>84</v>
      </c>
      <c r="AY206" s="17" t="s">
        <v>201</v>
      </c>
      <c r="BE206" s="204">
        <f>IF(N206="základní",J206,0)</f>
        <v>0</v>
      </c>
      <c r="BF206" s="204">
        <f>IF(N206="snížená",J206,0)</f>
        <v>0</v>
      </c>
      <c r="BG206" s="204">
        <f>IF(N206="zákl. přenesená",J206,0)</f>
        <v>0</v>
      </c>
      <c r="BH206" s="204">
        <f>IF(N206="sníž. přenesená",J206,0)</f>
        <v>0</v>
      </c>
      <c r="BI206" s="204">
        <f>IF(N206="nulová",J206,0)</f>
        <v>0</v>
      </c>
      <c r="BJ206" s="17" t="s">
        <v>82</v>
      </c>
      <c r="BK206" s="204">
        <f>ROUND(I206*H206,2)</f>
        <v>0</v>
      </c>
      <c r="BL206" s="17" t="s">
        <v>209</v>
      </c>
      <c r="BM206" s="203" t="s">
        <v>1228</v>
      </c>
    </row>
    <row r="207" spans="1:65" s="13" customFormat="1" ht="11.25">
      <c r="B207" s="205"/>
      <c r="C207" s="206"/>
      <c r="D207" s="207" t="s">
        <v>211</v>
      </c>
      <c r="E207" s="208" t="s">
        <v>1</v>
      </c>
      <c r="F207" s="209" t="s">
        <v>6856</v>
      </c>
      <c r="G207" s="206"/>
      <c r="H207" s="208" t="s">
        <v>1</v>
      </c>
      <c r="I207" s="210"/>
      <c r="J207" s="206"/>
      <c r="K207" s="206"/>
      <c r="L207" s="211"/>
      <c r="M207" s="212"/>
      <c r="N207" s="213"/>
      <c r="O207" s="213"/>
      <c r="P207" s="213"/>
      <c r="Q207" s="213"/>
      <c r="R207" s="213"/>
      <c r="S207" s="213"/>
      <c r="T207" s="214"/>
      <c r="AT207" s="215" t="s">
        <v>211</v>
      </c>
      <c r="AU207" s="215" t="s">
        <v>84</v>
      </c>
      <c r="AV207" s="13" t="s">
        <v>82</v>
      </c>
      <c r="AW207" s="13" t="s">
        <v>31</v>
      </c>
      <c r="AX207" s="13" t="s">
        <v>75</v>
      </c>
      <c r="AY207" s="215" t="s">
        <v>201</v>
      </c>
    </row>
    <row r="208" spans="1:65" s="14" customFormat="1" ht="11.25">
      <c r="B208" s="216"/>
      <c r="C208" s="217"/>
      <c r="D208" s="207" t="s">
        <v>211</v>
      </c>
      <c r="E208" s="218" t="s">
        <v>1</v>
      </c>
      <c r="F208" s="219" t="s">
        <v>209</v>
      </c>
      <c r="G208" s="217"/>
      <c r="H208" s="220">
        <v>4</v>
      </c>
      <c r="I208" s="221"/>
      <c r="J208" s="217"/>
      <c r="K208" s="217"/>
      <c r="L208" s="222"/>
      <c r="M208" s="223"/>
      <c r="N208" s="224"/>
      <c r="O208" s="224"/>
      <c r="P208" s="224"/>
      <c r="Q208" s="224"/>
      <c r="R208" s="224"/>
      <c r="S208" s="224"/>
      <c r="T208" s="225"/>
      <c r="AT208" s="226" t="s">
        <v>211</v>
      </c>
      <c r="AU208" s="226" t="s">
        <v>84</v>
      </c>
      <c r="AV208" s="14" t="s">
        <v>84</v>
      </c>
      <c r="AW208" s="14" t="s">
        <v>31</v>
      </c>
      <c r="AX208" s="14" t="s">
        <v>82</v>
      </c>
      <c r="AY208" s="226" t="s">
        <v>201</v>
      </c>
    </row>
    <row r="209" spans="1:65" s="2" customFormat="1" ht="44.25" customHeight="1">
      <c r="A209" s="34"/>
      <c r="B209" s="35"/>
      <c r="C209" s="192" t="s">
        <v>687</v>
      </c>
      <c r="D209" s="192" t="s">
        <v>204</v>
      </c>
      <c r="E209" s="193" t="s">
        <v>6857</v>
      </c>
      <c r="F209" s="194" t="s">
        <v>6858</v>
      </c>
      <c r="G209" s="195" t="s">
        <v>2526</v>
      </c>
      <c r="H209" s="196">
        <v>1</v>
      </c>
      <c r="I209" s="197"/>
      <c r="J209" s="198">
        <f>ROUND(I209*H209,2)</f>
        <v>0</v>
      </c>
      <c r="K209" s="194" t="s">
        <v>1</v>
      </c>
      <c r="L209" s="39"/>
      <c r="M209" s="199" t="s">
        <v>1</v>
      </c>
      <c r="N209" s="200" t="s">
        <v>40</v>
      </c>
      <c r="O209" s="71"/>
      <c r="P209" s="201">
        <f>O209*H209</f>
        <v>0</v>
      </c>
      <c r="Q209" s="201">
        <v>0</v>
      </c>
      <c r="R209" s="201">
        <f>Q209*H209</f>
        <v>0</v>
      </c>
      <c r="S209" s="201">
        <v>0</v>
      </c>
      <c r="T209" s="202">
        <f>S209*H209</f>
        <v>0</v>
      </c>
      <c r="U209" s="34"/>
      <c r="V209" s="34"/>
      <c r="W209" s="34"/>
      <c r="X209" s="34"/>
      <c r="Y209" s="34"/>
      <c r="Z209" s="34"/>
      <c r="AA209" s="34"/>
      <c r="AB209" s="34"/>
      <c r="AC209" s="34"/>
      <c r="AD209" s="34"/>
      <c r="AE209" s="34"/>
      <c r="AR209" s="203" t="s">
        <v>209</v>
      </c>
      <c r="AT209" s="203" t="s">
        <v>204</v>
      </c>
      <c r="AU209" s="203" t="s">
        <v>84</v>
      </c>
      <c r="AY209" s="17" t="s">
        <v>201</v>
      </c>
      <c r="BE209" s="204">
        <f>IF(N209="základní",J209,0)</f>
        <v>0</v>
      </c>
      <c r="BF209" s="204">
        <f>IF(N209="snížená",J209,0)</f>
        <v>0</v>
      </c>
      <c r="BG209" s="204">
        <f>IF(N209="zákl. přenesená",J209,0)</f>
        <v>0</v>
      </c>
      <c r="BH209" s="204">
        <f>IF(N209="sníž. přenesená",J209,0)</f>
        <v>0</v>
      </c>
      <c r="BI209" s="204">
        <f>IF(N209="nulová",J209,0)</f>
        <v>0</v>
      </c>
      <c r="BJ209" s="17" t="s">
        <v>82</v>
      </c>
      <c r="BK209" s="204">
        <f>ROUND(I209*H209,2)</f>
        <v>0</v>
      </c>
      <c r="BL209" s="17" t="s">
        <v>209</v>
      </c>
      <c r="BM209" s="203" t="s">
        <v>1240</v>
      </c>
    </row>
    <row r="210" spans="1:65" s="13" customFormat="1" ht="22.5">
      <c r="B210" s="205"/>
      <c r="C210" s="206"/>
      <c r="D210" s="207" t="s">
        <v>211</v>
      </c>
      <c r="E210" s="208" t="s">
        <v>1</v>
      </c>
      <c r="F210" s="209" t="s">
        <v>6859</v>
      </c>
      <c r="G210" s="206"/>
      <c r="H210" s="208" t="s">
        <v>1</v>
      </c>
      <c r="I210" s="210"/>
      <c r="J210" s="206"/>
      <c r="K210" s="206"/>
      <c r="L210" s="211"/>
      <c r="M210" s="212"/>
      <c r="N210" s="213"/>
      <c r="O210" s="213"/>
      <c r="P210" s="213"/>
      <c r="Q210" s="213"/>
      <c r="R210" s="213"/>
      <c r="S210" s="213"/>
      <c r="T210" s="214"/>
      <c r="AT210" s="215" t="s">
        <v>211</v>
      </c>
      <c r="AU210" s="215" t="s">
        <v>84</v>
      </c>
      <c r="AV210" s="13" t="s">
        <v>82</v>
      </c>
      <c r="AW210" s="13" t="s">
        <v>31</v>
      </c>
      <c r="AX210" s="13" t="s">
        <v>75</v>
      </c>
      <c r="AY210" s="215" t="s">
        <v>201</v>
      </c>
    </row>
    <row r="211" spans="1:65" s="14" customFormat="1" ht="11.25">
      <c r="B211" s="216"/>
      <c r="C211" s="217"/>
      <c r="D211" s="207" t="s">
        <v>211</v>
      </c>
      <c r="E211" s="218" t="s">
        <v>1</v>
      </c>
      <c r="F211" s="219" t="s">
        <v>82</v>
      </c>
      <c r="G211" s="217"/>
      <c r="H211" s="220">
        <v>1</v>
      </c>
      <c r="I211" s="221"/>
      <c r="J211" s="217"/>
      <c r="K211" s="217"/>
      <c r="L211" s="222"/>
      <c r="M211" s="223"/>
      <c r="N211" s="224"/>
      <c r="O211" s="224"/>
      <c r="P211" s="224"/>
      <c r="Q211" s="224"/>
      <c r="R211" s="224"/>
      <c r="S211" s="224"/>
      <c r="T211" s="225"/>
      <c r="AT211" s="226" t="s">
        <v>211</v>
      </c>
      <c r="AU211" s="226" t="s">
        <v>84</v>
      </c>
      <c r="AV211" s="14" t="s">
        <v>84</v>
      </c>
      <c r="AW211" s="14" t="s">
        <v>31</v>
      </c>
      <c r="AX211" s="14" t="s">
        <v>82</v>
      </c>
      <c r="AY211" s="226" t="s">
        <v>201</v>
      </c>
    </row>
    <row r="212" spans="1:65" s="2" customFormat="1" ht="16.5" customHeight="1">
      <c r="A212" s="34"/>
      <c r="B212" s="35"/>
      <c r="C212" s="192" t="s">
        <v>697</v>
      </c>
      <c r="D212" s="192" t="s">
        <v>204</v>
      </c>
      <c r="E212" s="193" t="s">
        <v>6860</v>
      </c>
      <c r="F212" s="194" t="s">
        <v>6861</v>
      </c>
      <c r="G212" s="195" t="s">
        <v>2526</v>
      </c>
      <c r="H212" s="196">
        <v>1</v>
      </c>
      <c r="I212" s="197"/>
      <c r="J212" s="198">
        <f>ROUND(I212*H212,2)</f>
        <v>0</v>
      </c>
      <c r="K212" s="194" t="s">
        <v>1</v>
      </c>
      <c r="L212" s="39"/>
      <c r="M212" s="199" t="s">
        <v>1</v>
      </c>
      <c r="N212" s="200" t="s">
        <v>40</v>
      </c>
      <c r="O212" s="71"/>
      <c r="P212" s="201">
        <f>O212*H212</f>
        <v>0</v>
      </c>
      <c r="Q212" s="201">
        <v>0</v>
      </c>
      <c r="R212" s="201">
        <f>Q212*H212</f>
        <v>0</v>
      </c>
      <c r="S212" s="201">
        <v>0</v>
      </c>
      <c r="T212" s="202">
        <f>S212*H212</f>
        <v>0</v>
      </c>
      <c r="U212" s="34"/>
      <c r="V212" s="34"/>
      <c r="W212" s="34"/>
      <c r="X212" s="34"/>
      <c r="Y212" s="34"/>
      <c r="Z212" s="34"/>
      <c r="AA212" s="34"/>
      <c r="AB212" s="34"/>
      <c r="AC212" s="34"/>
      <c r="AD212" s="34"/>
      <c r="AE212" s="34"/>
      <c r="AR212" s="203" t="s">
        <v>209</v>
      </c>
      <c r="AT212" s="203" t="s">
        <v>204</v>
      </c>
      <c r="AU212" s="203" t="s">
        <v>84</v>
      </c>
      <c r="AY212" s="17" t="s">
        <v>201</v>
      </c>
      <c r="BE212" s="204">
        <f>IF(N212="základní",J212,0)</f>
        <v>0</v>
      </c>
      <c r="BF212" s="204">
        <f>IF(N212="snížená",J212,0)</f>
        <v>0</v>
      </c>
      <c r="BG212" s="204">
        <f>IF(N212="zákl. přenesená",J212,0)</f>
        <v>0</v>
      </c>
      <c r="BH212" s="204">
        <f>IF(N212="sníž. přenesená",J212,0)</f>
        <v>0</v>
      </c>
      <c r="BI212" s="204">
        <f>IF(N212="nulová",J212,0)</f>
        <v>0</v>
      </c>
      <c r="BJ212" s="17" t="s">
        <v>82</v>
      </c>
      <c r="BK212" s="204">
        <f>ROUND(I212*H212,2)</f>
        <v>0</v>
      </c>
      <c r="BL212" s="17" t="s">
        <v>209</v>
      </c>
      <c r="BM212" s="203" t="s">
        <v>1350</v>
      </c>
    </row>
    <row r="213" spans="1:65" s="2" customFormat="1" ht="16.5" customHeight="1">
      <c r="A213" s="34"/>
      <c r="B213" s="35"/>
      <c r="C213" s="192" t="s">
        <v>719</v>
      </c>
      <c r="D213" s="192" t="s">
        <v>204</v>
      </c>
      <c r="E213" s="193" t="s">
        <v>6862</v>
      </c>
      <c r="F213" s="194" t="s">
        <v>6863</v>
      </c>
      <c r="G213" s="195" t="s">
        <v>2526</v>
      </c>
      <c r="H213" s="196">
        <v>1</v>
      </c>
      <c r="I213" s="197"/>
      <c r="J213" s="198">
        <f>ROUND(I213*H213,2)</f>
        <v>0</v>
      </c>
      <c r="K213" s="194" t="s">
        <v>1</v>
      </c>
      <c r="L213" s="39"/>
      <c r="M213" s="199" t="s">
        <v>1</v>
      </c>
      <c r="N213" s="200" t="s">
        <v>40</v>
      </c>
      <c r="O213" s="71"/>
      <c r="P213" s="201">
        <f>O213*H213</f>
        <v>0</v>
      </c>
      <c r="Q213" s="201">
        <v>0</v>
      </c>
      <c r="R213" s="201">
        <f>Q213*H213</f>
        <v>0</v>
      </c>
      <c r="S213" s="201">
        <v>0</v>
      </c>
      <c r="T213" s="202">
        <f>S213*H213</f>
        <v>0</v>
      </c>
      <c r="U213" s="34"/>
      <c r="V213" s="34"/>
      <c r="W213" s="34"/>
      <c r="X213" s="34"/>
      <c r="Y213" s="34"/>
      <c r="Z213" s="34"/>
      <c r="AA213" s="34"/>
      <c r="AB213" s="34"/>
      <c r="AC213" s="34"/>
      <c r="AD213" s="34"/>
      <c r="AE213" s="34"/>
      <c r="AR213" s="203" t="s">
        <v>209</v>
      </c>
      <c r="AT213" s="203" t="s">
        <v>204</v>
      </c>
      <c r="AU213" s="203" t="s">
        <v>84</v>
      </c>
      <c r="AY213" s="17" t="s">
        <v>201</v>
      </c>
      <c r="BE213" s="204">
        <f>IF(N213="základní",J213,0)</f>
        <v>0</v>
      </c>
      <c r="BF213" s="204">
        <f>IF(N213="snížená",J213,0)</f>
        <v>0</v>
      </c>
      <c r="BG213" s="204">
        <f>IF(N213="zákl. přenesená",J213,0)</f>
        <v>0</v>
      </c>
      <c r="BH213" s="204">
        <f>IF(N213="sníž. přenesená",J213,0)</f>
        <v>0</v>
      </c>
      <c r="BI213" s="204">
        <f>IF(N213="nulová",J213,0)</f>
        <v>0</v>
      </c>
      <c r="BJ213" s="17" t="s">
        <v>82</v>
      </c>
      <c r="BK213" s="204">
        <f>ROUND(I213*H213,2)</f>
        <v>0</v>
      </c>
      <c r="BL213" s="17" t="s">
        <v>209</v>
      </c>
      <c r="BM213" s="203" t="s">
        <v>1366</v>
      </c>
    </row>
    <row r="214" spans="1:65" s="2" customFormat="1" ht="16.5" customHeight="1">
      <c r="A214" s="34"/>
      <c r="B214" s="35"/>
      <c r="C214" s="192" t="s">
        <v>733</v>
      </c>
      <c r="D214" s="192" t="s">
        <v>204</v>
      </c>
      <c r="E214" s="193" t="s">
        <v>6864</v>
      </c>
      <c r="F214" s="194" t="s">
        <v>6865</v>
      </c>
      <c r="G214" s="195" t="s">
        <v>2526</v>
      </c>
      <c r="H214" s="196">
        <v>1</v>
      </c>
      <c r="I214" s="197"/>
      <c r="J214" s="198">
        <f>ROUND(I214*H214,2)</f>
        <v>0</v>
      </c>
      <c r="K214" s="194" t="s">
        <v>1</v>
      </c>
      <c r="L214" s="39"/>
      <c r="M214" s="199" t="s">
        <v>1</v>
      </c>
      <c r="N214" s="200" t="s">
        <v>40</v>
      </c>
      <c r="O214" s="71"/>
      <c r="P214" s="201">
        <f>O214*H214</f>
        <v>0</v>
      </c>
      <c r="Q214" s="201">
        <v>0</v>
      </c>
      <c r="R214" s="201">
        <f>Q214*H214</f>
        <v>0</v>
      </c>
      <c r="S214" s="201">
        <v>0</v>
      </c>
      <c r="T214" s="202">
        <f>S214*H214</f>
        <v>0</v>
      </c>
      <c r="U214" s="34"/>
      <c r="V214" s="34"/>
      <c r="W214" s="34"/>
      <c r="X214" s="34"/>
      <c r="Y214" s="34"/>
      <c r="Z214" s="34"/>
      <c r="AA214" s="34"/>
      <c r="AB214" s="34"/>
      <c r="AC214" s="34"/>
      <c r="AD214" s="34"/>
      <c r="AE214" s="34"/>
      <c r="AR214" s="203" t="s">
        <v>209</v>
      </c>
      <c r="AT214" s="203" t="s">
        <v>204</v>
      </c>
      <c r="AU214" s="203" t="s">
        <v>84</v>
      </c>
      <c r="AY214" s="17" t="s">
        <v>201</v>
      </c>
      <c r="BE214" s="204">
        <f>IF(N214="základní",J214,0)</f>
        <v>0</v>
      </c>
      <c r="BF214" s="204">
        <f>IF(N214="snížená",J214,0)</f>
        <v>0</v>
      </c>
      <c r="BG214" s="204">
        <f>IF(N214="zákl. přenesená",J214,0)</f>
        <v>0</v>
      </c>
      <c r="BH214" s="204">
        <f>IF(N214="sníž. přenesená",J214,0)</f>
        <v>0</v>
      </c>
      <c r="BI214" s="204">
        <f>IF(N214="nulová",J214,0)</f>
        <v>0</v>
      </c>
      <c r="BJ214" s="17" t="s">
        <v>82</v>
      </c>
      <c r="BK214" s="204">
        <f>ROUND(I214*H214,2)</f>
        <v>0</v>
      </c>
      <c r="BL214" s="17" t="s">
        <v>209</v>
      </c>
      <c r="BM214" s="203" t="s">
        <v>1380</v>
      </c>
    </row>
    <row r="215" spans="1:65" s="12" customFormat="1" ht="22.9" customHeight="1">
      <c r="B215" s="176"/>
      <c r="C215" s="177"/>
      <c r="D215" s="178" t="s">
        <v>74</v>
      </c>
      <c r="E215" s="190" t="s">
        <v>6467</v>
      </c>
      <c r="F215" s="190" t="s">
        <v>6866</v>
      </c>
      <c r="G215" s="177"/>
      <c r="H215" s="177"/>
      <c r="I215" s="180"/>
      <c r="J215" s="191">
        <f>BK215</f>
        <v>0</v>
      </c>
      <c r="K215" s="177"/>
      <c r="L215" s="182"/>
      <c r="M215" s="183"/>
      <c r="N215" s="184"/>
      <c r="O215" s="184"/>
      <c r="P215" s="185">
        <f>SUM(P216:P249)</f>
        <v>0</v>
      </c>
      <c r="Q215" s="184"/>
      <c r="R215" s="185">
        <f>SUM(R216:R249)</f>
        <v>0</v>
      </c>
      <c r="S215" s="184"/>
      <c r="T215" s="186">
        <f>SUM(T216:T249)</f>
        <v>0</v>
      </c>
      <c r="AR215" s="187" t="s">
        <v>82</v>
      </c>
      <c r="AT215" s="188" t="s">
        <v>74</v>
      </c>
      <c r="AU215" s="188" t="s">
        <v>82</v>
      </c>
      <c r="AY215" s="187" t="s">
        <v>201</v>
      </c>
      <c r="BK215" s="189">
        <f>SUM(BK216:BK249)</f>
        <v>0</v>
      </c>
    </row>
    <row r="216" spans="1:65" s="2" customFormat="1" ht="55.5" customHeight="1">
      <c r="A216" s="34"/>
      <c r="B216" s="35"/>
      <c r="C216" s="192" t="s">
        <v>695</v>
      </c>
      <c r="D216" s="192" t="s">
        <v>204</v>
      </c>
      <c r="E216" s="193" t="s">
        <v>6823</v>
      </c>
      <c r="F216" s="194" t="s">
        <v>6824</v>
      </c>
      <c r="G216" s="195" t="s">
        <v>2526</v>
      </c>
      <c r="H216" s="196">
        <v>1</v>
      </c>
      <c r="I216" s="197"/>
      <c r="J216" s="198">
        <f>ROUND(I216*H216,2)</f>
        <v>0</v>
      </c>
      <c r="K216" s="194" t="s">
        <v>1</v>
      </c>
      <c r="L216" s="39"/>
      <c r="M216" s="199" t="s">
        <v>1</v>
      </c>
      <c r="N216" s="200" t="s">
        <v>40</v>
      </c>
      <c r="O216" s="71"/>
      <c r="P216" s="201">
        <f>O216*H216</f>
        <v>0</v>
      </c>
      <c r="Q216" s="201">
        <v>0</v>
      </c>
      <c r="R216" s="201">
        <f>Q216*H216</f>
        <v>0</v>
      </c>
      <c r="S216" s="201">
        <v>0</v>
      </c>
      <c r="T216" s="202">
        <f>S216*H216</f>
        <v>0</v>
      </c>
      <c r="U216" s="34"/>
      <c r="V216" s="34"/>
      <c r="W216" s="34"/>
      <c r="X216" s="34"/>
      <c r="Y216" s="34"/>
      <c r="Z216" s="34"/>
      <c r="AA216" s="34"/>
      <c r="AB216" s="34"/>
      <c r="AC216" s="34"/>
      <c r="AD216" s="34"/>
      <c r="AE216" s="34"/>
      <c r="AR216" s="203" t="s">
        <v>209</v>
      </c>
      <c r="AT216" s="203" t="s">
        <v>204</v>
      </c>
      <c r="AU216" s="203" t="s">
        <v>84</v>
      </c>
      <c r="AY216" s="17" t="s">
        <v>201</v>
      </c>
      <c r="BE216" s="204">
        <f>IF(N216="základní",J216,0)</f>
        <v>0</v>
      </c>
      <c r="BF216" s="204">
        <f>IF(N216="snížená",J216,0)</f>
        <v>0</v>
      </c>
      <c r="BG216" s="204">
        <f>IF(N216="zákl. přenesená",J216,0)</f>
        <v>0</v>
      </c>
      <c r="BH216" s="204">
        <f>IF(N216="sníž. přenesená",J216,0)</f>
        <v>0</v>
      </c>
      <c r="BI216" s="204">
        <f>IF(N216="nulová",J216,0)</f>
        <v>0</v>
      </c>
      <c r="BJ216" s="17" t="s">
        <v>82</v>
      </c>
      <c r="BK216" s="204">
        <f>ROUND(I216*H216,2)</f>
        <v>0</v>
      </c>
      <c r="BL216" s="17" t="s">
        <v>209</v>
      </c>
      <c r="BM216" s="203" t="s">
        <v>1407</v>
      </c>
    </row>
    <row r="217" spans="1:65" s="2" customFormat="1" ht="66.75" customHeight="1">
      <c r="A217" s="34"/>
      <c r="B217" s="35"/>
      <c r="C217" s="192" t="s">
        <v>744</v>
      </c>
      <c r="D217" s="192" t="s">
        <v>204</v>
      </c>
      <c r="E217" s="193" t="s">
        <v>6825</v>
      </c>
      <c r="F217" s="194" t="s">
        <v>6826</v>
      </c>
      <c r="G217" s="195" t="s">
        <v>2526</v>
      </c>
      <c r="H217" s="196">
        <v>1</v>
      </c>
      <c r="I217" s="197"/>
      <c r="J217" s="198">
        <f>ROUND(I217*H217,2)</f>
        <v>0</v>
      </c>
      <c r="K217" s="194" t="s">
        <v>1</v>
      </c>
      <c r="L217" s="39"/>
      <c r="M217" s="199" t="s">
        <v>1</v>
      </c>
      <c r="N217" s="200" t="s">
        <v>40</v>
      </c>
      <c r="O217" s="71"/>
      <c r="P217" s="201">
        <f>O217*H217</f>
        <v>0</v>
      </c>
      <c r="Q217" s="201">
        <v>0</v>
      </c>
      <c r="R217" s="201">
        <f>Q217*H217</f>
        <v>0</v>
      </c>
      <c r="S217" s="201">
        <v>0</v>
      </c>
      <c r="T217" s="202">
        <f>S217*H217</f>
        <v>0</v>
      </c>
      <c r="U217" s="34"/>
      <c r="V217" s="34"/>
      <c r="W217" s="34"/>
      <c r="X217" s="34"/>
      <c r="Y217" s="34"/>
      <c r="Z217" s="34"/>
      <c r="AA217" s="34"/>
      <c r="AB217" s="34"/>
      <c r="AC217" s="34"/>
      <c r="AD217" s="34"/>
      <c r="AE217" s="34"/>
      <c r="AR217" s="203" t="s">
        <v>209</v>
      </c>
      <c r="AT217" s="203" t="s">
        <v>204</v>
      </c>
      <c r="AU217" s="203" t="s">
        <v>84</v>
      </c>
      <c r="AY217" s="17" t="s">
        <v>201</v>
      </c>
      <c r="BE217" s="204">
        <f>IF(N217="základní",J217,0)</f>
        <v>0</v>
      </c>
      <c r="BF217" s="204">
        <f>IF(N217="snížená",J217,0)</f>
        <v>0</v>
      </c>
      <c r="BG217" s="204">
        <f>IF(N217="zákl. přenesená",J217,0)</f>
        <v>0</v>
      </c>
      <c r="BH217" s="204">
        <f>IF(N217="sníž. přenesená",J217,0)</f>
        <v>0</v>
      </c>
      <c r="BI217" s="204">
        <f>IF(N217="nulová",J217,0)</f>
        <v>0</v>
      </c>
      <c r="BJ217" s="17" t="s">
        <v>82</v>
      </c>
      <c r="BK217" s="204">
        <f>ROUND(I217*H217,2)</f>
        <v>0</v>
      </c>
      <c r="BL217" s="17" t="s">
        <v>209</v>
      </c>
      <c r="BM217" s="203" t="s">
        <v>1416</v>
      </c>
    </row>
    <row r="218" spans="1:65" s="13" customFormat="1" ht="22.5">
      <c r="B218" s="205"/>
      <c r="C218" s="206"/>
      <c r="D218" s="207" t="s">
        <v>211</v>
      </c>
      <c r="E218" s="208" t="s">
        <v>1</v>
      </c>
      <c r="F218" s="209" t="s">
        <v>6827</v>
      </c>
      <c r="G218" s="206"/>
      <c r="H218" s="208" t="s">
        <v>1</v>
      </c>
      <c r="I218" s="210"/>
      <c r="J218" s="206"/>
      <c r="K218" s="206"/>
      <c r="L218" s="211"/>
      <c r="M218" s="212"/>
      <c r="N218" s="213"/>
      <c r="O218" s="213"/>
      <c r="P218" s="213"/>
      <c r="Q218" s="213"/>
      <c r="R218" s="213"/>
      <c r="S218" s="213"/>
      <c r="T218" s="214"/>
      <c r="AT218" s="215" t="s">
        <v>211</v>
      </c>
      <c r="AU218" s="215" t="s">
        <v>84</v>
      </c>
      <c r="AV218" s="13" t="s">
        <v>82</v>
      </c>
      <c r="AW218" s="13" t="s">
        <v>31</v>
      </c>
      <c r="AX218" s="13" t="s">
        <v>75</v>
      </c>
      <c r="AY218" s="215" t="s">
        <v>201</v>
      </c>
    </row>
    <row r="219" spans="1:65" s="14" customFormat="1" ht="11.25">
      <c r="B219" s="216"/>
      <c r="C219" s="217"/>
      <c r="D219" s="207" t="s">
        <v>211</v>
      </c>
      <c r="E219" s="218" t="s">
        <v>1</v>
      </c>
      <c r="F219" s="219" t="s">
        <v>82</v>
      </c>
      <c r="G219" s="217"/>
      <c r="H219" s="220">
        <v>1</v>
      </c>
      <c r="I219" s="221"/>
      <c r="J219" s="217"/>
      <c r="K219" s="217"/>
      <c r="L219" s="222"/>
      <c r="M219" s="223"/>
      <c r="N219" s="224"/>
      <c r="O219" s="224"/>
      <c r="P219" s="224"/>
      <c r="Q219" s="224"/>
      <c r="R219" s="224"/>
      <c r="S219" s="224"/>
      <c r="T219" s="225"/>
      <c r="AT219" s="226" t="s">
        <v>211</v>
      </c>
      <c r="AU219" s="226" t="s">
        <v>84</v>
      </c>
      <c r="AV219" s="14" t="s">
        <v>84</v>
      </c>
      <c r="AW219" s="14" t="s">
        <v>31</v>
      </c>
      <c r="AX219" s="14" t="s">
        <v>82</v>
      </c>
      <c r="AY219" s="226" t="s">
        <v>201</v>
      </c>
    </row>
    <row r="220" spans="1:65" s="2" customFormat="1" ht="33" customHeight="1">
      <c r="A220" s="34"/>
      <c r="B220" s="35"/>
      <c r="C220" s="192" t="s">
        <v>752</v>
      </c>
      <c r="D220" s="192" t="s">
        <v>204</v>
      </c>
      <c r="E220" s="193" t="s">
        <v>6867</v>
      </c>
      <c r="F220" s="194" t="s">
        <v>6868</v>
      </c>
      <c r="G220" s="195" t="s">
        <v>2526</v>
      </c>
      <c r="H220" s="196">
        <v>1</v>
      </c>
      <c r="I220" s="197"/>
      <c r="J220" s="198">
        <f t="shared" ref="J220:J229" si="50">ROUND(I220*H220,2)</f>
        <v>0</v>
      </c>
      <c r="K220" s="194" t="s">
        <v>1</v>
      </c>
      <c r="L220" s="39"/>
      <c r="M220" s="199" t="s">
        <v>1</v>
      </c>
      <c r="N220" s="200" t="s">
        <v>40</v>
      </c>
      <c r="O220" s="71"/>
      <c r="P220" s="201">
        <f t="shared" ref="P220:P229" si="51">O220*H220</f>
        <v>0</v>
      </c>
      <c r="Q220" s="201">
        <v>0</v>
      </c>
      <c r="R220" s="201">
        <f t="shared" ref="R220:R229" si="52">Q220*H220</f>
        <v>0</v>
      </c>
      <c r="S220" s="201">
        <v>0</v>
      </c>
      <c r="T220" s="202">
        <f t="shared" ref="T220:T229" si="53">S220*H220</f>
        <v>0</v>
      </c>
      <c r="U220" s="34"/>
      <c r="V220" s="34"/>
      <c r="W220" s="34"/>
      <c r="X220" s="34"/>
      <c r="Y220" s="34"/>
      <c r="Z220" s="34"/>
      <c r="AA220" s="34"/>
      <c r="AB220" s="34"/>
      <c r="AC220" s="34"/>
      <c r="AD220" s="34"/>
      <c r="AE220" s="34"/>
      <c r="AR220" s="203" t="s">
        <v>209</v>
      </c>
      <c r="AT220" s="203" t="s">
        <v>204</v>
      </c>
      <c r="AU220" s="203" t="s">
        <v>84</v>
      </c>
      <c r="AY220" s="17" t="s">
        <v>201</v>
      </c>
      <c r="BE220" s="204">
        <f t="shared" ref="BE220:BE229" si="54">IF(N220="základní",J220,0)</f>
        <v>0</v>
      </c>
      <c r="BF220" s="204">
        <f t="shared" ref="BF220:BF229" si="55">IF(N220="snížená",J220,0)</f>
        <v>0</v>
      </c>
      <c r="BG220" s="204">
        <f t="shared" ref="BG220:BG229" si="56">IF(N220="zákl. přenesená",J220,0)</f>
        <v>0</v>
      </c>
      <c r="BH220" s="204">
        <f t="shared" ref="BH220:BH229" si="57">IF(N220="sníž. přenesená",J220,0)</f>
        <v>0</v>
      </c>
      <c r="BI220" s="204">
        <f t="shared" ref="BI220:BI229" si="58">IF(N220="nulová",J220,0)</f>
        <v>0</v>
      </c>
      <c r="BJ220" s="17" t="s">
        <v>82</v>
      </c>
      <c r="BK220" s="204">
        <f t="shared" ref="BK220:BK229" si="59">ROUND(I220*H220,2)</f>
        <v>0</v>
      </c>
      <c r="BL220" s="17" t="s">
        <v>209</v>
      </c>
      <c r="BM220" s="203" t="s">
        <v>1428</v>
      </c>
    </row>
    <row r="221" spans="1:65" s="2" customFormat="1" ht="36">
      <c r="A221" s="34"/>
      <c r="B221" s="35"/>
      <c r="C221" s="192" t="s">
        <v>794</v>
      </c>
      <c r="D221" s="192" t="s">
        <v>204</v>
      </c>
      <c r="E221" s="193" t="s">
        <v>6830</v>
      </c>
      <c r="F221" s="194" t="s">
        <v>6831</v>
      </c>
      <c r="G221" s="195" t="s">
        <v>2526</v>
      </c>
      <c r="H221" s="196">
        <v>1</v>
      </c>
      <c r="I221" s="197"/>
      <c r="J221" s="198">
        <f t="shared" si="50"/>
        <v>0</v>
      </c>
      <c r="K221" s="194" t="s">
        <v>1</v>
      </c>
      <c r="L221" s="39"/>
      <c r="M221" s="199" t="s">
        <v>1</v>
      </c>
      <c r="N221" s="200" t="s">
        <v>40</v>
      </c>
      <c r="O221" s="71"/>
      <c r="P221" s="201">
        <f t="shared" si="51"/>
        <v>0</v>
      </c>
      <c r="Q221" s="201">
        <v>0</v>
      </c>
      <c r="R221" s="201">
        <f t="shared" si="52"/>
        <v>0</v>
      </c>
      <c r="S221" s="201">
        <v>0</v>
      </c>
      <c r="T221" s="202">
        <f t="shared" si="53"/>
        <v>0</v>
      </c>
      <c r="U221" s="34"/>
      <c r="V221" s="34"/>
      <c r="W221" s="34"/>
      <c r="X221" s="34"/>
      <c r="Y221" s="34"/>
      <c r="Z221" s="34"/>
      <c r="AA221" s="34"/>
      <c r="AB221" s="34"/>
      <c r="AC221" s="34"/>
      <c r="AD221" s="34"/>
      <c r="AE221" s="34"/>
      <c r="AR221" s="203" t="s">
        <v>209</v>
      </c>
      <c r="AT221" s="203" t="s">
        <v>204</v>
      </c>
      <c r="AU221" s="203" t="s">
        <v>84</v>
      </c>
      <c r="AY221" s="17" t="s">
        <v>201</v>
      </c>
      <c r="BE221" s="204">
        <f t="shared" si="54"/>
        <v>0</v>
      </c>
      <c r="BF221" s="204">
        <f t="shared" si="55"/>
        <v>0</v>
      </c>
      <c r="BG221" s="204">
        <f t="shared" si="56"/>
        <v>0</v>
      </c>
      <c r="BH221" s="204">
        <f t="shared" si="57"/>
        <v>0</v>
      </c>
      <c r="BI221" s="204">
        <f t="shared" si="58"/>
        <v>0</v>
      </c>
      <c r="BJ221" s="17" t="s">
        <v>82</v>
      </c>
      <c r="BK221" s="204">
        <f t="shared" si="59"/>
        <v>0</v>
      </c>
      <c r="BL221" s="17" t="s">
        <v>209</v>
      </c>
      <c r="BM221" s="203" t="s">
        <v>1441</v>
      </c>
    </row>
    <row r="222" spans="1:65" s="2" customFormat="1" ht="66.75" customHeight="1">
      <c r="A222" s="34"/>
      <c r="B222" s="35"/>
      <c r="C222" s="192" t="s">
        <v>804</v>
      </c>
      <c r="D222" s="192" t="s">
        <v>204</v>
      </c>
      <c r="E222" s="193" t="s">
        <v>6832</v>
      </c>
      <c r="F222" s="194" t="s">
        <v>6833</v>
      </c>
      <c r="G222" s="195" t="s">
        <v>2526</v>
      </c>
      <c r="H222" s="196">
        <v>1</v>
      </c>
      <c r="I222" s="197"/>
      <c r="J222" s="198">
        <f t="shared" si="50"/>
        <v>0</v>
      </c>
      <c r="K222" s="194" t="s">
        <v>1</v>
      </c>
      <c r="L222" s="39"/>
      <c r="M222" s="199" t="s">
        <v>1</v>
      </c>
      <c r="N222" s="200" t="s">
        <v>40</v>
      </c>
      <c r="O222" s="71"/>
      <c r="P222" s="201">
        <f t="shared" si="51"/>
        <v>0</v>
      </c>
      <c r="Q222" s="201">
        <v>0</v>
      </c>
      <c r="R222" s="201">
        <f t="shared" si="52"/>
        <v>0</v>
      </c>
      <c r="S222" s="201">
        <v>0</v>
      </c>
      <c r="T222" s="202">
        <f t="shared" si="53"/>
        <v>0</v>
      </c>
      <c r="U222" s="34"/>
      <c r="V222" s="34"/>
      <c r="W222" s="34"/>
      <c r="X222" s="34"/>
      <c r="Y222" s="34"/>
      <c r="Z222" s="34"/>
      <c r="AA222" s="34"/>
      <c r="AB222" s="34"/>
      <c r="AC222" s="34"/>
      <c r="AD222" s="34"/>
      <c r="AE222" s="34"/>
      <c r="AR222" s="203" t="s">
        <v>209</v>
      </c>
      <c r="AT222" s="203" t="s">
        <v>204</v>
      </c>
      <c r="AU222" s="203" t="s">
        <v>84</v>
      </c>
      <c r="AY222" s="17" t="s">
        <v>201</v>
      </c>
      <c r="BE222" s="204">
        <f t="shared" si="54"/>
        <v>0</v>
      </c>
      <c r="BF222" s="204">
        <f t="shared" si="55"/>
        <v>0</v>
      </c>
      <c r="BG222" s="204">
        <f t="shared" si="56"/>
        <v>0</v>
      </c>
      <c r="BH222" s="204">
        <f t="shared" si="57"/>
        <v>0</v>
      </c>
      <c r="BI222" s="204">
        <f t="shared" si="58"/>
        <v>0</v>
      </c>
      <c r="BJ222" s="17" t="s">
        <v>82</v>
      </c>
      <c r="BK222" s="204">
        <f t="shared" si="59"/>
        <v>0</v>
      </c>
      <c r="BL222" s="17" t="s">
        <v>209</v>
      </c>
      <c r="BM222" s="203" t="s">
        <v>1450</v>
      </c>
    </row>
    <row r="223" spans="1:65" s="2" customFormat="1" ht="66.75" customHeight="1">
      <c r="A223" s="34"/>
      <c r="B223" s="35"/>
      <c r="C223" s="192" t="s">
        <v>853</v>
      </c>
      <c r="D223" s="192" t="s">
        <v>204</v>
      </c>
      <c r="E223" s="193" t="s">
        <v>6834</v>
      </c>
      <c r="F223" s="194" t="s">
        <v>6835</v>
      </c>
      <c r="G223" s="195" t="s">
        <v>2526</v>
      </c>
      <c r="H223" s="196">
        <v>5</v>
      </c>
      <c r="I223" s="197"/>
      <c r="J223" s="198">
        <f t="shared" si="50"/>
        <v>0</v>
      </c>
      <c r="K223" s="194" t="s">
        <v>1</v>
      </c>
      <c r="L223" s="39"/>
      <c r="M223" s="199" t="s">
        <v>1</v>
      </c>
      <c r="N223" s="200" t="s">
        <v>40</v>
      </c>
      <c r="O223" s="71"/>
      <c r="P223" s="201">
        <f t="shared" si="51"/>
        <v>0</v>
      </c>
      <c r="Q223" s="201">
        <v>0</v>
      </c>
      <c r="R223" s="201">
        <f t="shared" si="52"/>
        <v>0</v>
      </c>
      <c r="S223" s="201">
        <v>0</v>
      </c>
      <c r="T223" s="202">
        <f t="shared" si="53"/>
        <v>0</v>
      </c>
      <c r="U223" s="34"/>
      <c r="V223" s="34"/>
      <c r="W223" s="34"/>
      <c r="X223" s="34"/>
      <c r="Y223" s="34"/>
      <c r="Z223" s="34"/>
      <c r="AA223" s="34"/>
      <c r="AB223" s="34"/>
      <c r="AC223" s="34"/>
      <c r="AD223" s="34"/>
      <c r="AE223" s="34"/>
      <c r="AR223" s="203" t="s">
        <v>209</v>
      </c>
      <c r="AT223" s="203" t="s">
        <v>204</v>
      </c>
      <c r="AU223" s="203" t="s">
        <v>84</v>
      </c>
      <c r="AY223" s="17" t="s">
        <v>201</v>
      </c>
      <c r="BE223" s="204">
        <f t="shared" si="54"/>
        <v>0</v>
      </c>
      <c r="BF223" s="204">
        <f t="shared" si="55"/>
        <v>0</v>
      </c>
      <c r="BG223" s="204">
        <f t="shared" si="56"/>
        <v>0</v>
      </c>
      <c r="BH223" s="204">
        <f t="shared" si="57"/>
        <v>0</v>
      </c>
      <c r="BI223" s="204">
        <f t="shared" si="58"/>
        <v>0</v>
      </c>
      <c r="BJ223" s="17" t="s">
        <v>82</v>
      </c>
      <c r="BK223" s="204">
        <f t="shared" si="59"/>
        <v>0</v>
      </c>
      <c r="BL223" s="17" t="s">
        <v>209</v>
      </c>
      <c r="BM223" s="203" t="s">
        <v>1468</v>
      </c>
    </row>
    <row r="224" spans="1:65" s="2" customFormat="1" ht="60">
      <c r="A224" s="34"/>
      <c r="B224" s="35"/>
      <c r="C224" s="192" t="s">
        <v>859</v>
      </c>
      <c r="D224" s="192" t="s">
        <v>204</v>
      </c>
      <c r="E224" s="193" t="s">
        <v>6836</v>
      </c>
      <c r="F224" s="194" t="s">
        <v>6837</v>
      </c>
      <c r="G224" s="195" t="s">
        <v>2526</v>
      </c>
      <c r="H224" s="196">
        <v>26</v>
      </c>
      <c r="I224" s="197"/>
      <c r="J224" s="198">
        <f t="shared" si="50"/>
        <v>0</v>
      </c>
      <c r="K224" s="194" t="s">
        <v>1</v>
      </c>
      <c r="L224" s="39"/>
      <c r="M224" s="199" t="s">
        <v>1</v>
      </c>
      <c r="N224" s="200" t="s">
        <v>40</v>
      </c>
      <c r="O224" s="71"/>
      <c r="P224" s="201">
        <f t="shared" si="51"/>
        <v>0</v>
      </c>
      <c r="Q224" s="201">
        <v>0</v>
      </c>
      <c r="R224" s="201">
        <f t="shared" si="52"/>
        <v>0</v>
      </c>
      <c r="S224" s="201">
        <v>0</v>
      </c>
      <c r="T224" s="202">
        <f t="shared" si="53"/>
        <v>0</v>
      </c>
      <c r="U224" s="34"/>
      <c r="V224" s="34"/>
      <c r="W224" s="34"/>
      <c r="X224" s="34"/>
      <c r="Y224" s="34"/>
      <c r="Z224" s="34"/>
      <c r="AA224" s="34"/>
      <c r="AB224" s="34"/>
      <c r="AC224" s="34"/>
      <c r="AD224" s="34"/>
      <c r="AE224" s="34"/>
      <c r="AR224" s="203" t="s">
        <v>209</v>
      </c>
      <c r="AT224" s="203" t="s">
        <v>204</v>
      </c>
      <c r="AU224" s="203" t="s">
        <v>84</v>
      </c>
      <c r="AY224" s="17" t="s">
        <v>201</v>
      </c>
      <c r="BE224" s="204">
        <f t="shared" si="54"/>
        <v>0</v>
      </c>
      <c r="BF224" s="204">
        <f t="shared" si="55"/>
        <v>0</v>
      </c>
      <c r="BG224" s="204">
        <f t="shared" si="56"/>
        <v>0</v>
      </c>
      <c r="BH224" s="204">
        <f t="shared" si="57"/>
        <v>0</v>
      </c>
      <c r="BI224" s="204">
        <f t="shared" si="58"/>
        <v>0</v>
      </c>
      <c r="BJ224" s="17" t="s">
        <v>82</v>
      </c>
      <c r="BK224" s="204">
        <f t="shared" si="59"/>
        <v>0</v>
      </c>
      <c r="BL224" s="17" t="s">
        <v>209</v>
      </c>
      <c r="BM224" s="203" t="s">
        <v>1478</v>
      </c>
    </row>
    <row r="225" spans="1:65" s="2" customFormat="1" ht="60">
      <c r="A225" s="34"/>
      <c r="B225" s="35"/>
      <c r="C225" s="192" t="s">
        <v>883</v>
      </c>
      <c r="D225" s="192" t="s">
        <v>204</v>
      </c>
      <c r="E225" s="193" t="s">
        <v>6838</v>
      </c>
      <c r="F225" s="194" t="s">
        <v>6839</v>
      </c>
      <c r="G225" s="195" t="s">
        <v>2526</v>
      </c>
      <c r="H225" s="196">
        <v>5</v>
      </c>
      <c r="I225" s="197"/>
      <c r="J225" s="198">
        <f t="shared" si="50"/>
        <v>0</v>
      </c>
      <c r="K225" s="194" t="s">
        <v>1</v>
      </c>
      <c r="L225" s="39"/>
      <c r="M225" s="199" t="s">
        <v>1</v>
      </c>
      <c r="N225" s="200" t="s">
        <v>40</v>
      </c>
      <c r="O225" s="71"/>
      <c r="P225" s="201">
        <f t="shared" si="51"/>
        <v>0</v>
      </c>
      <c r="Q225" s="201">
        <v>0</v>
      </c>
      <c r="R225" s="201">
        <f t="shared" si="52"/>
        <v>0</v>
      </c>
      <c r="S225" s="201">
        <v>0</v>
      </c>
      <c r="T225" s="202">
        <f t="shared" si="53"/>
        <v>0</v>
      </c>
      <c r="U225" s="34"/>
      <c r="V225" s="34"/>
      <c r="W225" s="34"/>
      <c r="X225" s="34"/>
      <c r="Y225" s="34"/>
      <c r="Z225" s="34"/>
      <c r="AA225" s="34"/>
      <c r="AB225" s="34"/>
      <c r="AC225" s="34"/>
      <c r="AD225" s="34"/>
      <c r="AE225" s="34"/>
      <c r="AR225" s="203" t="s">
        <v>209</v>
      </c>
      <c r="AT225" s="203" t="s">
        <v>204</v>
      </c>
      <c r="AU225" s="203" t="s">
        <v>84</v>
      </c>
      <c r="AY225" s="17" t="s">
        <v>201</v>
      </c>
      <c r="BE225" s="204">
        <f t="shared" si="54"/>
        <v>0</v>
      </c>
      <c r="BF225" s="204">
        <f t="shared" si="55"/>
        <v>0</v>
      </c>
      <c r="BG225" s="204">
        <f t="shared" si="56"/>
        <v>0</v>
      </c>
      <c r="BH225" s="204">
        <f t="shared" si="57"/>
        <v>0</v>
      </c>
      <c r="BI225" s="204">
        <f t="shared" si="58"/>
        <v>0</v>
      </c>
      <c r="BJ225" s="17" t="s">
        <v>82</v>
      </c>
      <c r="BK225" s="204">
        <f t="shared" si="59"/>
        <v>0</v>
      </c>
      <c r="BL225" s="17" t="s">
        <v>209</v>
      </c>
      <c r="BM225" s="203" t="s">
        <v>1487</v>
      </c>
    </row>
    <row r="226" spans="1:65" s="2" customFormat="1" ht="55.5" customHeight="1">
      <c r="A226" s="34"/>
      <c r="B226" s="35"/>
      <c r="C226" s="192" t="s">
        <v>889</v>
      </c>
      <c r="D226" s="192" t="s">
        <v>204</v>
      </c>
      <c r="E226" s="193" t="s">
        <v>6840</v>
      </c>
      <c r="F226" s="194" t="s">
        <v>6841</v>
      </c>
      <c r="G226" s="195" t="s">
        <v>2526</v>
      </c>
      <c r="H226" s="196">
        <v>3</v>
      </c>
      <c r="I226" s="197"/>
      <c r="J226" s="198">
        <f t="shared" si="50"/>
        <v>0</v>
      </c>
      <c r="K226" s="194" t="s">
        <v>1</v>
      </c>
      <c r="L226" s="39"/>
      <c r="M226" s="199" t="s">
        <v>1</v>
      </c>
      <c r="N226" s="200" t="s">
        <v>40</v>
      </c>
      <c r="O226" s="71"/>
      <c r="P226" s="201">
        <f t="shared" si="51"/>
        <v>0</v>
      </c>
      <c r="Q226" s="201">
        <v>0</v>
      </c>
      <c r="R226" s="201">
        <f t="shared" si="52"/>
        <v>0</v>
      </c>
      <c r="S226" s="201">
        <v>0</v>
      </c>
      <c r="T226" s="202">
        <f t="shared" si="53"/>
        <v>0</v>
      </c>
      <c r="U226" s="34"/>
      <c r="V226" s="34"/>
      <c r="W226" s="34"/>
      <c r="X226" s="34"/>
      <c r="Y226" s="34"/>
      <c r="Z226" s="34"/>
      <c r="AA226" s="34"/>
      <c r="AB226" s="34"/>
      <c r="AC226" s="34"/>
      <c r="AD226" s="34"/>
      <c r="AE226" s="34"/>
      <c r="AR226" s="203" t="s">
        <v>209</v>
      </c>
      <c r="AT226" s="203" t="s">
        <v>204</v>
      </c>
      <c r="AU226" s="203" t="s">
        <v>84</v>
      </c>
      <c r="AY226" s="17" t="s">
        <v>201</v>
      </c>
      <c r="BE226" s="204">
        <f t="shared" si="54"/>
        <v>0</v>
      </c>
      <c r="BF226" s="204">
        <f t="shared" si="55"/>
        <v>0</v>
      </c>
      <c r="BG226" s="204">
        <f t="shared" si="56"/>
        <v>0</v>
      </c>
      <c r="BH226" s="204">
        <f t="shared" si="57"/>
        <v>0</v>
      </c>
      <c r="BI226" s="204">
        <f t="shared" si="58"/>
        <v>0</v>
      </c>
      <c r="BJ226" s="17" t="s">
        <v>82</v>
      </c>
      <c r="BK226" s="204">
        <f t="shared" si="59"/>
        <v>0</v>
      </c>
      <c r="BL226" s="17" t="s">
        <v>209</v>
      </c>
      <c r="BM226" s="203" t="s">
        <v>1504</v>
      </c>
    </row>
    <row r="227" spans="1:65" s="2" customFormat="1" ht="48">
      <c r="A227" s="34"/>
      <c r="B227" s="35"/>
      <c r="C227" s="192" t="s">
        <v>893</v>
      </c>
      <c r="D227" s="192" t="s">
        <v>204</v>
      </c>
      <c r="E227" s="193" t="s">
        <v>6842</v>
      </c>
      <c r="F227" s="194" t="s">
        <v>6843</v>
      </c>
      <c r="G227" s="195" t="s">
        <v>2526</v>
      </c>
      <c r="H227" s="196">
        <v>20</v>
      </c>
      <c r="I227" s="197"/>
      <c r="J227" s="198">
        <f t="shared" si="50"/>
        <v>0</v>
      </c>
      <c r="K227" s="194" t="s">
        <v>1</v>
      </c>
      <c r="L227" s="39"/>
      <c r="M227" s="199" t="s">
        <v>1</v>
      </c>
      <c r="N227" s="200" t="s">
        <v>40</v>
      </c>
      <c r="O227" s="71"/>
      <c r="P227" s="201">
        <f t="shared" si="51"/>
        <v>0</v>
      </c>
      <c r="Q227" s="201">
        <v>0</v>
      </c>
      <c r="R227" s="201">
        <f t="shared" si="52"/>
        <v>0</v>
      </c>
      <c r="S227" s="201">
        <v>0</v>
      </c>
      <c r="T227" s="202">
        <f t="shared" si="53"/>
        <v>0</v>
      </c>
      <c r="U227" s="34"/>
      <c r="V227" s="34"/>
      <c r="W227" s="34"/>
      <c r="X227" s="34"/>
      <c r="Y227" s="34"/>
      <c r="Z227" s="34"/>
      <c r="AA227" s="34"/>
      <c r="AB227" s="34"/>
      <c r="AC227" s="34"/>
      <c r="AD227" s="34"/>
      <c r="AE227" s="34"/>
      <c r="AR227" s="203" t="s">
        <v>209</v>
      </c>
      <c r="AT227" s="203" t="s">
        <v>204</v>
      </c>
      <c r="AU227" s="203" t="s">
        <v>84</v>
      </c>
      <c r="AY227" s="17" t="s">
        <v>201</v>
      </c>
      <c r="BE227" s="204">
        <f t="shared" si="54"/>
        <v>0</v>
      </c>
      <c r="BF227" s="204">
        <f t="shared" si="55"/>
        <v>0</v>
      </c>
      <c r="BG227" s="204">
        <f t="shared" si="56"/>
        <v>0</v>
      </c>
      <c r="BH227" s="204">
        <f t="shared" si="57"/>
        <v>0</v>
      </c>
      <c r="BI227" s="204">
        <f t="shared" si="58"/>
        <v>0</v>
      </c>
      <c r="BJ227" s="17" t="s">
        <v>82</v>
      </c>
      <c r="BK227" s="204">
        <f t="shared" si="59"/>
        <v>0</v>
      </c>
      <c r="BL227" s="17" t="s">
        <v>209</v>
      </c>
      <c r="BM227" s="203" t="s">
        <v>1517</v>
      </c>
    </row>
    <row r="228" spans="1:65" s="2" customFormat="1" ht="55.5" customHeight="1">
      <c r="A228" s="34"/>
      <c r="B228" s="35"/>
      <c r="C228" s="192" t="s">
        <v>899</v>
      </c>
      <c r="D228" s="192" t="s">
        <v>204</v>
      </c>
      <c r="E228" s="193" t="s">
        <v>6869</v>
      </c>
      <c r="F228" s="194" t="s">
        <v>6870</v>
      </c>
      <c r="G228" s="195" t="s">
        <v>2526</v>
      </c>
      <c r="H228" s="196">
        <v>1</v>
      </c>
      <c r="I228" s="197"/>
      <c r="J228" s="198">
        <f t="shared" si="50"/>
        <v>0</v>
      </c>
      <c r="K228" s="194" t="s">
        <v>1</v>
      </c>
      <c r="L228" s="39"/>
      <c r="M228" s="199" t="s">
        <v>1</v>
      </c>
      <c r="N228" s="200" t="s">
        <v>40</v>
      </c>
      <c r="O228" s="71"/>
      <c r="P228" s="201">
        <f t="shared" si="51"/>
        <v>0</v>
      </c>
      <c r="Q228" s="201">
        <v>0</v>
      </c>
      <c r="R228" s="201">
        <f t="shared" si="52"/>
        <v>0</v>
      </c>
      <c r="S228" s="201">
        <v>0</v>
      </c>
      <c r="T228" s="202">
        <f t="shared" si="53"/>
        <v>0</v>
      </c>
      <c r="U228" s="34"/>
      <c r="V228" s="34"/>
      <c r="W228" s="34"/>
      <c r="X228" s="34"/>
      <c r="Y228" s="34"/>
      <c r="Z228" s="34"/>
      <c r="AA228" s="34"/>
      <c r="AB228" s="34"/>
      <c r="AC228" s="34"/>
      <c r="AD228" s="34"/>
      <c r="AE228" s="34"/>
      <c r="AR228" s="203" t="s">
        <v>209</v>
      </c>
      <c r="AT228" s="203" t="s">
        <v>204</v>
      </c>
      <c r="AU228" s="203" t="s">
        <v>84</v>
      </c>
      <c r="AY228" s="17" t="s">
        <v>201</v>
      </c>
      <c r="BE228" s="204">
        <f t="shared" si="54"/>
        <v>0</v>
      </c>
      <c r="BF228" s="204">
        <f t="shared" si="55"/>
        <v>0</v>
      </c>
      <c r="BG228" s="204">
        <f t="shared" si="56"/>
        <v>0</v>
      </c>
      <c r="BH228" s="204">
        <f t="shared" si="57"/>
        <v>0</v>
      </c>
      <c r="BI228" s="204">
        <f t="shared" si="58"/>
        <v>0</v>
      </c>
      <c r="BJ228" s="17" t="s">
        <v>82</v>
      </c>
      <c r="BK228" s="204">
        <f t="shared" si="59"/>
        <v>0</v>
      </c>
      <c r="BL228" s="17" t="s">
        <v>209</v>
      </c>
      <c r="BM228" s="203" t="s">
        <v>1532</v>
      </c>
    </row>
    <row r="229" spans="1:65" s="2" customFormat="1" ht="72">
      <c r="A229" s="34"/>
      <c r="B229" s="35"/>
      <c r="C229" s="192" t="s">
        <v>911</v>
      </c>
      <c r="D229" s="192" t="s">
        <v>204</v>
      </c>
      <c r="E229" s="193" t="s">
        <v>6844</v>
      </c>
      <c r="F229" s="194" t="s">
        <v>6845</v>
      </c>
      <c r="G229" s="195" t="s">
        <v>2526</v>
      </c>
      <c r="H229" s="196">
        <v>1</v>
      </c>
      <c r="I229" s="197"/>
      <c r="J229" s="198">
        <f t="shared" si="50"/>
        <v>0</v>
      </c>
      <c r="K229" s="194" t="s">
        <v>1</v>
      </c>
      <c r="L229" s="39"/>
      <c r="M229" s="199" t="s">
        <v>1</v>
      </c>
      <c r="N229" s="200" t="s">
        <v>40</v>
      </c>
      <c r="O229" s="71"/>
      <c r="P229" s="201">
        <f t="shared" si="51"/>
        <v>0</v>
      </c>
      <c r="Q229" s="201">
        <v>0</v>
      </c>
      <c r="R229" s="201">
        <f t="shared" si="52"/>
        <v>0</v>
      </c>
      <c r="S229" s="201">
        <v>0</v>
      </c>
      <c r="T229" s="202">
        <f t="shared" si="53"/>
        <v>0</v>
      </c>
      <c r="U229" s="34"/>
      <c r="V229" s="34"/>
      <c r="W229" s="34"/>
      <c r="X229" s="34"/>
      <c r="Y229" s="34"/>
      <c r="Z229" s="34"/>
      <c r="AA229" s="34"/>
      <c r="AB229" s="34"/>
      <c r="AC229" s="34"/>
      <c r="AD229" s="34"/>
      <c r="AE229" s="34"/>
      <c r="AR229" s="203" t="s">
        <v>209</v>
      </c>
      <c r="AT229" s="203" t="s">
        <v>204</v>
      </c>
      <c r="AU229" s="203" t="s">
        <v>84</v>
      </c>
      <c r="AY229" s="17" t="s">
        <v>201</v>
      </c>
      <c r="BE229" s="204">
        <f t="shared" si="54"/>
        <v>0</v>
      </c>
      <c r="BF229" s="204">
        <f t="shared" si="55"/>
        <v>0</v>
      </c>
      <c r="BG229" s="204">
        <f t="shared" si="56"/>
        <v>0</v>
      </c>
      <c r="BH229" s="204">
        <f t="shared" si="57"/>
        <v>0</v>
      </c>
      <c r="BI229" s="204">
        <f t="shared" si="58"/>
        <v>0</v>
      </c>
      <c r="BJ229" s="17" t="s">
        <v>82</v>
      </c>
      <c r="BK229" s="204">
        <f t="shared" si="59"/>
        <v>0</v>
      </c>
      <c r="BL229" s="17" t="s">
        <v>209</v>
      </c>
      <c r="BM229" s="203" t="s">
        <v>1553</v>
      </c>
    </row>
    <row r="230" spans="1:65" s="13" customFormat="1" ht="11.25">
      <c r="B230" s="205"/>
      <c r="C230" s="206"/>
      <c r="D230" s="207" t="s">
        <v>211</v>
      </c>
      <c r="E230" s="208" t="s">
        <v>1</v>
      </c>
      <c r="F230" s="209" t="s">
        <v>6846</v>
      </c>
      <c r="G230" s="206"/>
      <c r="H230" s="208" t="s">
        <v>1</v>
      </c>
      <c r="I230" s="210"/>
      <c r="J230" s="206"/>
      <c r="K230" s="206"/>
      <c r="L230" s="211"/>
      <c r="M230" s="212"/>
      <c r="N230" s="213"/>
      <c r="O230" s="213"/>
      <c r="P230" s="213"/>
      <c r="Q230" s="213"/>
      <c r="R230" s="213"/>
      <c r="S230" s="213"/>
      <c r="T230" s="214"/>
      <c r="AT230" s="215" t="s">
        <v>211</v>
      </c>
      <c r="AU230" s="215" t="s">
        <v>84</v>
      </c>
      <c r="AV230" s="13" t="s">
        <v>82</v>
      </c>
      <c r="AW230" s="13" t="s">
        <v>31</v>
      </c>
      <c r="AX230" s="13" t="s">
        <v>75</v>
      </c>
      <c r="AY230" s="215" t="s">
        <v>201</v>
      </c>
    </row>
    <row r="231" spans="1:65" s="14" customFormat="1" ht="11.25">
      <c r="B231" s="216"/>
      <c r="C231" s="217"/>
      <c r="D231" s="207" t="s">
        <v>211</v>
      </c>
      <c r="E231" s="218" t="s">
        <v>1</v>
      </c>
      <c r="F231" s="219" t="s">
        <v>82</v>
      </c>
      <c r="G231" s="217"/>
      <c r="H231" s="220">
        <v>1</v>
      </c>
      <c r="I231" s="221"/>
      <c r="J231" s="217"/>
      <c r="K231" s="217"/>
      <c r="L231" s="222"/>
      <c r="M231" s="223"/>
      <c r="N231" s="224"/>
      <c r="O231" s="224"/>
      <c r="P231" s="224"/>
      <c r="Q231" s="224"/>
      <c r="R231" s="224"/>
      <c r="S231" s="224"/>
      <c r="T231" s="225"/>
      <c r="AT231" s="226" t="s">
        <v>211</v>
      </c>
      <c r="AU231" s="226" t="s">
        <v>84</v>
      </c>
      <c r="AV231" s="14" t="s">
        <v>84</v>
      </c>
      <c r="AW231" s="14" t="s">
        <v>31</v>
      </c>
      <c r="AX231" s="14" t="s">
        <v>82</v>
      </c>
      <c r="AY231" s="226" t="s">
        <v>201</v>
      </c>
    </row>
    <row r="232" spans="1:65" s="2" customFormat="1" ht="66.75" customHeight="1">
      <c r="A232" s="34"/>
      <c r="B232" s="35"/>
      <c r="C232" s="192" t="s">
        <v>921</v>
      </c>
      <c r="D232" s="192" t="s">
        <v>204</v>
      </c>
      <c r="E232" s="193" t="s">
        <v>6847</v>
      </c>
      <c r="F232" s="194" t="s">
        <v>6848</v>
      </c>
      <c r="G232" s="195" t="s">
        <v>2526</v>
      </c>
      <c r="H232" s="196">
        <v>2</v>
      </c>
      <c r="I232" s="197"/>
      <c r="J232" s="198">
        <f>ROUND(I232*H232,2)</f>
        <v>0</v>
      </c>
      <c r="K232" s="194" t="s">
        <v>1</v>
      </c>
      <c r="L232" s="39"/>
      <c r="M232" s="199" t="s">
        <v>1</v>
      </c>
      <c r="N232" s="200" t="s">
        <v>40</v>
      </c>
      <c r="O232" s="71"/>
      <c r="P232" s="201">
        <f>O232*H232</f>
        <v>0</v>
      </c>
      <c r="Q232" s="201">
        <v>0</v>
      </c>
      <c r="R232" s="201">
        <f>Q232*H232</f>
        <v>0</v>
      </c>
      <c r="S232" s="201">
        <v>0</v>
      </c>
      <c r="T232" s="202">
        <f>S232*H232</f>
        <v>0</v>
      </c>
      <c r="U232" s="34"/>
      <c r="V232" s="34"/>
      <c r="W232" s="34"/>
      <c r="X232" s="34"/>
      <c r="Y232" s="34"/>
      <c r="Z232" s="34"/>
      <c r="AA232" s="34"/>
      <c r="AB232" s="34"/>
      <c r="AC232" s="34"/>
      <c r="AD232" s="34"/>
      <c r="AE232" s="34"/>
      <c r="AR232" s="203" t="s">
        <v>209</v>
      </c>
      <c r="AT232" s="203" t="s">
        <v>204</v>
      </c>
      <c r="AU232" s="203" t="s">
        <v>84</v>
      </c>
      <c r="AY232" s="17" t="s">
        <v>201</v>
      </c>
      <c r="BE232" s="204">
        <f>IF(N232="základní",J232,0)</f>
        <v>0</v>
      </c>
      <c r="BF232" s="204">
        <f>IF(N232="snížená",J232,0)</f>
        <v>0</v>
      </c>
      <c r="BG232" s="204">
        <f>IF(N232="zákl. přenesená",J232,0)</f>
        <v>0</v>
      </c>
      <c r="BH232" s="204">
        <f>IF(N232="sníž. přenesená",J232,0)</f>
        <v>0</v>
      </c>
      <c r="BI232" s="204">
        <f>IF(N232="nulová",J232,0)</f>
        <v>0</v>
      </c>
      <c r="BJ232" s="17" t="s">
        <v>82</v>
      </c>
      <c r="BK232" s="204">
        <f>ROUND(I232*H232,2)</f>
        <v>0</v>
      </c>
      <c r="BL232" s="17" t="s">
        <v>209</v>
      </c>
      <c r="BM232" s="203" t="s">
        <v>1565</v>
      </c>
    </row>
    <row r="233" spans="1:65" s="13" customFormat="1" ht="22.5">
      <c r="B233" s="205"/>
      <c r="C233" s="206"/>
      <c r="D233" s="207" t="s">
        <v>211</v>
      </c>
      <c r="E233" s="208" t="s">
        <v>1</v>
      </c>
      <c r="F233" s="209" t="s">
        <v>6849</v>
      </c>
      <c r="G233" s="206"/>
      <c r="H233" s="208" t="s">
        <v>1</v>
      </c>
      <c r="I233" s="210"/>
      <c r="J233" s="206"/>
      <c r="K233" s="206"/>
      <c r="L233" s="211"/>
      <c r="M233" s="212"/>
      <c r="N233" s="213"/>
      <c r="O233" s="213"/>
      <c r="P233" s="213"/>
      <c r="Q233" s="213"/>
      <c r="R233" s="213"/>
      <c r="S233" s="213"/>
      <c r="T233" s="214"/>
      <c r="AT233" s="215" t="s">
        <v>211</v>
      </c>
      <c r="AU233" s="215" t="s">
        <v>84</v>
      </c>
      <c r="AV233" s="13" t="s">
        <v>82</v>
      </c>
      <c r="AW233" s="13" t="s">
        <v>31</v>
      </c>
      <c r="AX233" s="13" t="s">
        <v>75</v>
      </c>
      <c r="AY233" s="215" t="s">
        <v>201</v>
      </c>
    </row>
    <row r="234" spans="1:65" s="14" customFormat="1" ht="11.25">
      <c r="B234" s="216"/>
      <c r="C234" s="217"/>
      <c r="D234" s="207" t="s">
        <v>211</v>
      </c>
      <c r="E234" s="218" t="s">
        <v>1</v>
      </c>
      <c r="F234" s="219" t="s">
        <v>84</v>
      </c>
      <c r="G234" s="217"/>
      <c r="H234" s="220">
        <v>2</v>
      </c>
      <c r="I234" s="221"/>
      <c r="J234" s="217"/>
      <c r="K234" s="217"/>
      <c r="L234" s="222"/>
      <c r="M234" s="223"/>
      <c r="N234" s="224"/>
      <c r="O234" s="224"/>
      <c r="P234" s="224"/>
      <c r="Q234" s="224"/>
      <c r="R234" s="224"/>
      <c r="S234" s="224"/>
      <c r="T234" s="225"/>
      <c r="AT234" s="226" t="s">
        <v>211</v>
      </c>
      <c r="AU234" s="226" t="s">
        <v>84</v>
      </c>
      <c r="AV234" s="14" t="s">
        <v>84</v>
      </c>
      <c r="AW234" s="14" t="s">
        <v>31</v>
      </c>
      <c r="AX234" s="14" t="s">
        <v>82</v>
      </c>
      <c r="AY234" s="226" t="s">
        <v>201</v>
      </c>
    </row>
    <row r="235" spans="1:65" s="2" customFormat="1" ht="60">
      <c r="A235" s="34"/>
      <c r="B235" s="35"/>
      <c r="C235" s="192" t="s">
        <v>929</v>
      </c>
      <c r="D235" s="192" t="s">
        <v>204</v>
      </c>
      <c r="E235" s="193" t="s">
        <v>6850</v>
      </c>
      <c r="F235" s="194" t="s">
        <v>6851</v>
      </c>
      <c r="G235" s="195" t="s">
        <v>2526</v>
      </c>
      <c r="H235" s="196">
        <v>1</v>
      </c>
      <c r="I235" s="197"/>
      <c r="J235" s="198">
        <f>ROUND(I235*H235,2)</f>
        <v>0</v>
      </c>
      <c r="K235" s="194" t="s">
        <v>1</v>
      </c>
      <c r="L235" s="39"/>
      <c r="M235" s="199" t="s">
        <v>1</v>
      </c>
      <c r="N235" s="200" t="s">
        <v>40</v>
      </c>
      <c r="O235" s="71"/>
      <c r="P235" s="201">
        <f>O235*H235</f>
        <v>0</v>
      </c>
      <c r="Q235" s="201">
        <v>0</v>
      </c>
      <c r="R235" s="201">
        <f>Q235*H235</f>
        <v>0</v>
      </c>
      <c r="S235" s="201">
        <v>0</v>
      </c>
      <c r="T235" s="202">
        <f>S235*H235</f>
        <v>0</v>
      </c>
      <c r="U235" s="34"/>
      <c r="V235" s="34"/>
      <c r="W235" s="34"/>
      <c r="X235" s="34"/>
      <c r="Y235" s="34"/>
      <c r="Z235" s="34"/>
      <c r="AA235" s="34"/>
      <c r="AB235" s="34"/>
      <c r="AC235" s="34"/>
      <c r="AD235" s="34"/>
      <c r="AE235" s="34"/>
      <c r="AR235" s="203" t="s">
        <v>209</v>
      </c>
      <c r="AT235" s="203" t="s">
        <v>204</v>
      </c>
      <c r="AU235" s="203" t="s">
        <v>84</v>
      </c>
      <c r="AY235" s="17" t="s">
        <v>201</v>
      </c>
      <c r="BE235" s="204">
        <f>IF(N235="základní",J235,0)</f>
        <v>0</v>
      </c>
      <c r="BF235" s="204">
        <f>IF(N235="snížená",J235,0)</f>
        <v>0</v>
      </c>
      <c r="BG235" s="204">
        <f>IF(N235="zákl. přenesená",J235,0)</f>
        <v>0</v>
      </c>
      <c r="BH235" s="204">
        <f>IF(N235="sníž. přenesená",J235,0)</f>
        <v>0</v>
      </c>
      <c r="BI235" s="204">
        <f>IF(N235="nulová",J235,0)</f>
        <v>0</v>
      </c>
      <c r="BJ235" s="17" t="s">
        <v>82</v>
      </c>
      <c r="BK235" s="204">
        <f>ROUND(I235*H235,2)</f>
        <v>0</v>
      </c>
      <c r="BL235" s="17" t="s">
        <v>209</v>
      </c>
      <c r="BM235" s="203" t="s">
        <v>1589</v>
      </c>
    </row>
    <row r="236" spans="1:65" s="13" customFormat="1" ht="22.5">
      <c r="B236" s="205"/>
      <c r="C236" s="206"/>
      <c r="D236" s="207" t="s">
        <v>211</v>
      </c>
      <c r="E236" s="208" t="s">
        <v>1</v>
      </c>
      <c r="F236" s="209" t="s">
        <v>6849</v>
      </c>
      <c r="G236" s="206"/>
      <c r="H236" s="208" t="s">
        <v>1</v>
      </c>
      <c r="I236" s="210"/>
      <c r="J236" s="206"/>
      <c r="K236" s="206"/>
      <c r="L236" s="211"/>
      <c r="M236" s="212"/>
      <c r="N236" s="213"/>
      <c r="O236" s="213"/>
      <c r="P236" s="213"/>
      <c r="Q236" s="213"/>
      <c r="R236" s="213"/>
      <c r="S236" s="213"/>
      <c r="T236" s="214"/>
      <c r="AT236" s="215" t="s">
        <v>211</v>
      </c>
      <c r="AU236" s="215" t="s">
        <v>84</v>
      </c>
      <c r="AV236" s="13" t="s">
        <v>82</v>
      </c>
      <c r="AW236" s="13" t="s">
        <v>31</v>
      </c>
      <c r="AX236" s="13" t="s">
        <v>75</v>
      </c>
      <c r="AY236" s="215" t="s">
        <v>201</v>
      </c>
    </row>
    <row r="237" spans="1:65" s="14" customFormat="1" ht="11.25">
      <c r="B237" s="216"/>
      <c r="C237" s="217"/>
      <c r="D237" s="207" t="s">
        <v>211</v>
      </c>
      <c r="E237" s="218" t="s">
        <v>1</v>
      </c>
      <c r="F237" s="219" t="s">
        <v>82</v>
      </c>
      <c r="G237" s="217"/>
      <c r="H237" s="220">
        <v>1</v>
      </c>
      <c r="I237" s="221"/>
      <c r="J237" s="217"/>
      <c r="K237" s="217"/>
      <c r="L237" s="222"/>
      <c r="M237" s="223"/>
      <c r="N237" s="224"/>
      <c r="O237" s="224"/>
      <c r="P237" s="224"/>
      <c r="Q237" s="224"/>
      <c r="R237" s="224"/>
      <c r="S237" s="224"/>
      <c r="T237" s="225"/>
      <c r="AT237" s="226" t="s">
        <v>211</v>
      </c>
      <c r="AU237" s="226" t="s">
        <v>84</v>
      </c>
      <c r="AV237" s="14" t="s">
        <v>84</v>
      </c>
      <c r="AW237" s="14" t="s">
        <v>31</v>
      </c>
      <c r="AX237" s="14" t="s">
        <v>82</v>
      </c>
      <c r="AY237" s="226" t="s">
        <v>201</v>
      </c>
    </row>
    <row r="238" spans="1:65" s="2" customFormat="1" ht="48">
      <c r="A238" s="34"/>
      <c r="B238" s="35"/>
      <c r="C238" s="192" t="s">
        <v>935</v>
      </c>
      <c r="D238" s="192" t="s">
        <v>204</v>
      </c>
      <c r="E238" s="193" t="s">
        <v>6852</v>
      </c>
      <c r="F238" s="194" t="s">
        <v>6853</v>
      </c>
      <c r="G238" s="195" t="s">
        <v>2526</v>
      </c>
      <c r="H238" s="196">
        <v>1</v>
      </c>
      <c r="I238" s="197"/>
      <c r="J238" s="198">
        <f>ROUND(I238*H238,2)</f>
        <v>0</v>
      </c>
      <c r="K238" s="194" t="s">
        <v>1</v>
      </c>
      <c r="L238" s="39"/>
      <c r="M238" s="199" t="s">
        <v>1</v>
      </c>
      <c r="N238" s="200" t="s">
        <v>40</v>
      </c>
      <c r="O238" s="71"/>
      <c r="P238" s="201">
        <f>O238*H238</f>
        <v>0</v>
      </c>
      <c r="Q238" s="201">
        <v>0</v>
      </c>
      <c r="R238" s="201">
        <f>Q238*H238</f>
        <v>0</v>
      </c>
      <c r="S238" s="201">
        <v>0</v>
      </c>
      <c r="T238" s="202">
        <f>S238*H238</f>
        <v>0</v>
      </c>
      <c r="U238" s="34"/>
      <c r="V238" s="34"/>
      <c r="W238" s="34"/>
      <c r="X238" s="34"/>
      <c r="Y238" s="34"/>
      <c r="Z238" s="34"/>
      <c r="AA238" s="34"/>
      <c r="AB238" s="34"/>
      <c r="AC238" s="34"/>
      <c r="AD238" s="34"/>
      <c r="AE238" s="34"/>
      <c r="AR238" s="203" t="s">
        <v>209</v>
      </c>
      <c r="AT238" s="203" t="s">
        <v>204</v>
      </c>
      <c r="AU238" s="203" t="s">
        <v>84</v>
      </c>
      <c r="AY238" s="17" t="s">
        <v>201</v>
      </c>
      <c r="BE238" s="204">
        <f>IF(N238="základní",J238,0)</f>
        <v>0</v>
      </c>
      <c r="BF238" s="204">
        <f>IF(N238="snížená",J238,0)</f>
        <v>0</v>
      </c>
      <c r="BG238" s="204">
        <f>IF(N238="zákl. přenesená",J238,0)</f>
        <v>0</v>
      </c>
      <c r="BH238" s="204">
        <f>IF(N238="sníž. přenesená",J238,0)</f>
        <v>0</v>
      </c>
      <c r="BI238" s="204">
        <f>IF(N238="nulová",J238,0)</f>
        <v>0</v>
      </c>
      <c r="BJ238" s="17" t="s">
        <v>82</v>
      </c>
      <c r="BK238" s="204">
        <f>ROUND(I238*H238,2)</f>
        <v>0</v>
      </c>
      <c r="BL238" s="17" t="s">
        <v>209</v>
      </c>
      <c r="BM238" s="203" t="s">
        <v>1600</v>
      </c>
    </row>
    <row r="239" spans="1:65" s="13" customFormat="1" ht="22.5">
      <c r="B239" s="205"/>
      <c r="C239" s="206"/>
      <c r="D239" s="207" t="s">
        <v>211</v>
      </c>
      <c r="E239" s="208" t="s">
        <v>1</v>
      </c>
      <c r="F239" s="209" t="s">
        <v>6849</v>
      </c>
      <c r="G239" s="206"/>
      <c r="H239" s="208" t="s">
        <v>1</v>
      </c>
      <c r="I239" s="210"/>
      <c r="J239" s="206"/>
      <c r="K239" s="206"/>
      <c r="L239" s="211"/>
      <c r="M239" s="212"/>
      <c r="N239" s="213"/>
      <c r="O239" s="213"/>
      <c r="P239" s="213"/>
      <c r="Q239" s="213"/>
      <c r="R239" s="213"/>
      <c r="S239" s="213"/>
      <c r="T239" s="214"/>
      <c r="AT239" s="215" t="s">
        <v>211</v>
      </c>
      <c r="AU239" s="215" t="s">
        <v>84</v>
      </c>
      <c r="AV239" s="13" t="s">
        <v>82</v>
      </c>
      <c r="AW239" s="13" t="s">
        <v>31</v>
      </c>
      <c r="AX239" s="13" t="s">
        <v>75</v>
      </c>
      <c r="AY239" s="215" t="s">
        <v>201</v>
      </c>
    </row>
    <row r="240" spans="1:65" s="14" customFormat="1" ht="11.25">
      <c r="B240" s="216"/>
      <c r="C240" s="217"/>
      <c r="D240" s="207" t="s">
        <v>211</v>
      </c>
      <c r="E240" s="218" t="s">
        <v>1</v>
      </c>
      <c r="F240" s="219" t="s">
        <v>82</v>
      </c>
      <c r="G240" s="217"/>
      <c r="H240" s="220">
        <v>1</v>
      </c>
      <c r="I240" s="221"/>
      <c r="J240" s="217"/>
      <c r="K240" s="217"/>
      <c r="L240" s="222"/>
      <c r="M240" s="223"/>
      <c r="N240" s="224"/>
      <c r="O240" s="224"/>
      <c r="P240" s="224"/>
      <c r="Q240" s="224"/>
      <c r="R240" s="224"/>
      <c r="S240" s="224"/>
      <c r="T240" s="225"/>
      <c r="AT240" s="226" t="s">
        <v>211</v>
      </c>
      <c r="AU240" s="226" t="s">
        <v>84</v>
      </c>
      <c r="AV240" s="14" t="s">
        <v>84</v>
      </c>
      <c r="AW240" s="14" t="s">
        <v>31</v>
      </c>
      <c r="AX240" s="14" t="s">
        <v>82</v>
      </c>
      <c r="AY240" s="226" t="s">
        <v>201</v>
      </c>
    </row>
    <row r="241" spans="1:65" s="2" customFormat="1" ht="66.75" customHeight="1">
      <c r="A241" s="34"/>
      <c r="B241" s="35"/>
      <c r="C241" s="192" t="s">
        <v>944</v>
      </c>
      <c r="D241" s="192" t="s">
        <v>204</v>
      </c>
      <c r="E241" s="193" t="s">
        <v>6854</v>
      </c>
      <c r="F241" s="194" t="s">
        <v>6855</v>
      </c>
      <c r="G241" s="195" t="s">
        <v>2526</v>
      </c>
      <c r="H241" s="196">
        <v>2</v>
      </c>
      <c r="I241" s="197"/>
      <c r="J241" s="198">
        <f>ROUND(I241*H241,2)</f>
        <v>0</v>
      </c>
      <c r="K241" s="194" t="s">
        <v>1</v>
      </c>
      <c r="L241" s="39"/>
      <c r="M241" s="199" t="s">
        <v>1</v>
      </c>
      <c r="N241" s="200" t="s">
        <v>40</v>
      </c>
      <c r="O241" s="71"/>
      <c r="P241" s="201">
        <f>O241*H241</f>
        <v>0</v>
      </c>
      <c r="Q241" s="201">
        <v>0</v>
      </c>
      <c r="R241" s="201">
        <f>Q241*H241</f>
        <v>0</v>
      </c>
      <c r="S241" s="201">
        <v>0</v>
      </c>
      <c r="T241" s="202">
        <f>S241*H241</f>
        <v>0</v>
      </c>
      <c r="U241" s="34"/>
      <c r="V241" s="34"/>
      <c r="W241" s="34"/>
      <c r="X241" s="34"/>
      <c r="Y241" s="34"/>
      <c r="Z241" s="34"/>
      <c r="AA241" s="34"/>
      <c r="AB241" s="34"/>
      <c r="AC241" s="34"/>
      <c r="AD241" s="34"/>
      <c r="AE241" s="34"/>
      <c r="AR241" s="203" t="s">
        <v>209</v>
      </c>
      <c r="AT241" s="203" t="s">
        <v>204</v>
      </c>
      <c r="AU241" s="203" t="s">
        <v>84</v>
      </c>
      <c r="AY241" s="17" t="s">
        <v>201</v>
      </c>
      <c r="BE241" s="204">
        <f>IF(N241="základní",J241,0)</f>
        <v>0</v>
      </c>
      <c r="BF241" s="204">
        <f>IF(N241="snížená",J241,0)</f>
        <v>0</v>
      </c>
      <c r="BG241" s="204">
        <f>IF(N241="zákl. přenesená",J241,0)</f>
        <v>0</v>
      </c>
      <c r="BH241" s="204">
        <f>IF(N241="sníž. přenesená",J241,0)</f>
        <v>0</v>
      </c>
      <c r="BI241" s="204">
        <f>IF(N241="nulová",J241,0)</f>
        <v>0</v>
      </c>
      <c r="BJ241" s="17" t="s">
        <v>82</v>
      </c>
      <c r="BK241" s="204">
        <f>ROUND(I241*H241,2)</f>
        <v>0</v>
      </c>
      <c r="BL241" s="17" t="s">
        <v>209</v>
      </c>
      <c r="BM241" s="203" t="s">
        <v>1615</v>
      </c>
    </row>
    <row r="242" spans="1:65" s="13" customFormat="1" ht="11.25">
      <c r="B242" s="205"/>
      <c r="C242" s="206"/>
      <c r="D242" s="207" t="s">
        <v>211</v>
      </c>
      <c r="E242" s="208" t="s">
        <v>1</v>
      </c>
      <c r="F242" s="209" t="s">
        <v>6856</v>
      </c>
      <c r="G242" s="206"/>
      <c r="H242" s="208" t="s">
        <v>1</v>
      </c>
      <c r="I242" s="210"/>
      <c r="J242" s="206"/>
      <c r="K242" s="206"/>
      <c r="L242" s="211"/>
      <c r="M242" s="212"/>
      <c r="N242" s="213"/>
      <c r="O242" s="213"/>
      <c r="P242" s="213"/>
      <c r="Q242" s="213"/>
      <c r="R242" s="213"/>
      <c r="S242" s="213"/>
      <c r="T242" s="214"/>
      <c r="AT242" s="215" t="s">
        <v>211</v>
      </c>
      <c r="AU242" s="215" t="s">
        <v>84</v>
      </c>
      <c r="AV242" s="13" t="s">
        <v>82</v>
      </c>
      <c r="AW242" s="13" t="s">
        <v>31</v>
      </c>
      <c r="AX242" s="13" t="s">
        <v>75</v>
      </c>
      <c r="AY242" s="215" t="s">
        <v>201</v>
      </c>
    </row>
    <row r="243" spans="1:65" s="14" customFormat="1" ht="11.25">
      <c r="B243" s="216"/>
      <c r="C243" s="217"/>
      <c r="D243" s="207" t="s">
        <v>211</v>
      </c>
      <c r="E243" s="218" t="s">
        <v>1</v>
      </c>
      <c r="F243" s="219" t="s">
        <v>84</v>
      </c>
      <c r="G243" s="217"/>
      <c r="H243" s="220">
        <v>2</v>
      </c>
      <c r="I243" s="221"/>
      <c r="J243" s="217"/>
      <c r="K243" s="217"/>
      <c r="L243" s="222"/>
      <c r="M243" s="223"/>
      <c r="N243" s="224"/>
      <c r="O243" s="224"/>
      <c r="P243" s="224"/>
      <c r="Q243" s="224"/>
      <c r="R243" s="224"/>
      <c r="S243" s="224"/>
      <c r="T243" s="225"/>
      <c r="AT243" s="226" t="s">
        <v>211</v>
      </c>
      <c r="AU243" s="226" t="s">
        <v>84</v>
      </c>
      <c r="AV243" s="14" t="s">
        <v>84</v>
      </c>
      <c r="AW243" s="14" t="s">
        <v>31</v>
      </c>
      <c r="AX243" s="14" t="s">
        <v>82</v>
      </c>
      <c r="AY243" s="226" t="s">
        <v>201</v>
      </c>
    </row>
    <row r="244" spans="1:65" s="2" customFormat="1" ht="44.25" customHeight="1">
      <c r="A244" s="34"/>
      <c r="B244" s="35"/>
      <c r="C244" s="192" t="s">
        <v>959</v>
      </c>
      <c r="D244" s="192" t="s">
        <v>204</v>
      </c>
      <c r="E244" s="193" t="s">
        <v>6857</v>
      </c>
      <c r="F244" s="194" t="s">
        <v>6858</v>
      </c>
      <c r="G244" s="195" t="s">
        <v>2526</v>
      </c>
      <c r="H244" s="196">
        <v>1</v>
      </c>
      <c r="I244" s="197"/>
      <c r="J244" s="198">
        <f>ROUND(I244*H244,2)</f>
        <v>0</v>
      </c>
      <c r="K244" s="194" t="s">
        <v>1</v>
      </c>
      <c r="L244" s="39"/>
      <c r="M244" s="199" t="s">
        <v>1</v>
      </c>
      <c r="N244" s="200" t="s">
        <v>40</v>
      </c>
      <c r="O244" s="71"/>
      <c r="P244" s="201">
        <f>O244*H244</f>
        <v>0</v>
      </c>
      <c r="Q244" s="201">
        <v>0</v>
      </c>
      <c r="R244" s="201">
        <f>Q244*H244</f>
        <v>0</v>
      </c>
      <c r="S244" s="201">
        <v>0</v>
      </c>
      <c r="T244" s="202">
        <f>S244*H244</f>
        <v>0</v>
      </c>
      <c r="U244" s="34"/>
      <c r="V244" s="34"/>
      <c r="W244" s="34"/>
      <c r="X244" s="34"/>
      <c r="Y244" s="34"/>
      <c r="Z244" s="34"/>
      <c r="AA244" s="34"/>
      <c r="AB244" s="34"/>
      <c r="AC244" s="34"/>
      <c r="AD244" s="34"/>
      <c r="AE244" s="34"/>
      <c r="AR244" s="203" t="s">
        <v>209</v>
      </c>
      <c r="AT244" s="203" t="s">
        <v>204</v>
      </c>
      <c r="AU244" s="203" t="s">
        <v>84</v>
      </c>
      <c r="AY244" s="17" t="s">
        <v>201</v>
      </c>
      <c r="BE244" s="204">
        <f>IF(N244="základní",J244,0)</f>
        <v>0</v>
      </c>
      <c r="BF244" s="204">
        <f>IF(N244="snížená",J244,0)</f>
        <v>0</v>
      </c>
      <c r="BG244" s="204">
        <f>IF(N244="zákl. přenesená",J244,0)</f>
        <v>0</v>
      </c>
      <c r="BH244" s="204">
        <f>IF(N244="sníž. přenesená",J244,0)</f>
        <v>0</v>
      </c>
      <c r="BI244" s="204">
        <f>IF(N244="nulová",J244,0)</f>
        <v>0</v>
      </c>
      <c r="BJ244" s="17" t="s">
        <v>82</v>
      </c>
      <c r="BK244" s="204">
        <f>ROUND(I244*H244,2)</f>
        <v>0</v>
      </c>
      <c r="BL244" s="17" t="s">
        <v>209</v>
      </c>
      <c r="BM244" s="203" t="s">
        <v>1627</v>
      </c>
    </row>
    <row r="245" spans="1:65" s="13" customFormat="1" ht="22.5">
      <c r="B245" s="205"/>
      <c r="C245" s="206"/>
      <c r="D245" s="207" t="s">
        <v>211</v>
      </c>
      <c r="E245" s="208" t="s">
        <v>1</v>
      </c>
      <c r="F245" s="209" t="s">
        <v>6859</v>
      </c>
      <c r="G245" s="206"/>
      <c r="H245" s="208" t="s">
        <v>1</v>
      </c>
      <c r="I245" s="210"/>
      <c r="J245" s="206"/>
      <c r="K245" s="206"/>
      <c r="L245" s="211"/>
      <c r="M245" s="212"/>
      <c r="N245" s="213"/>
      <c r="O245" s="213"/>
      <c r="P245" s="213"/>
      <c r="Q245" s="213"/>
      <c r="R245" s="213"/>
      <c r="S245" s="213"/>
      <c r="T245" s="214"/>
      <c r="AT245" s="215" t="s">
        <v>211</v>
      </c>
      <c r="AU245" s="215" t="s">
        <v>84</v>
      </c>
      <c r="AV245" s="13" t="s">
        <v>82</v>
      </c>
      <c r="AW245" s="13" t="s">
        <v>31</v>
      </c>
      <c r="AX245" s="13" t="s">
        <v>75</v>
      </c>
      <c r="AY245" s="215" t="s">
        <v>201</v>
      </c>
    </row>
    <row r="246" spans="1:65" s="14" customFormat="1" ht="11.25">
      <c r="B246" s="216"/>
      <c r="C246" s="217"/>
      <c r="D246" s="207" t="s">
        <v>211</v>
      </c>
      <c r="E246" s="218" t="s">
        <v>1</v>
      </c>
      <c r="F246" s="219" t="s">
        <v>82</v>
      </c>
      <c r="G246" s="217"/>
      <c r="H246" s="220">
        <v>1</v>
      </c>
      <c r="I246" s="221"/>
      <c r="J246" s="217"/>
      <c r="K246" s="217"/>
      <c r="L246" s="222"/>
      <c r="M246" s="223"/>
      <c r="N246" s="224"/>
      <c r="O246" s="224"/>
      <c r="P246" s="224"/>
      <c r="Q246" s="224"/>
      <c r="R246" s="224"/>
      <c r="S246" s="224"/>
      <c r="T246" s="225"/>
      <c r="AT246" s="226" t="s">
        <v>211</v>
      </c>
      <c r="AU246" s="226" t="s">
        <v>84</v>
      </c>
      <c r="AV246" s="14" t="s">
        <v>84</v>
      </c>
      <c r="AW246" s="14" t="s">
        <v>31</v>
      </c>
      <c r="AX246" s="14" t="s">
        <v>82</v>
      </c>
      <c r="AY246" s="226" t="s">
        <v>201</v>
      </c>
    </row>
    <row r="247" spans="1:65" s="2" customFormat="1" ht="16.5" customHeight="1">
      <c r="A247" s="34"/>
      <c r="B247" s="35"/>
      <c r="C247" s="192" t="s">
        <v>964</v>
      </c>
      <c r="D247" s="192" t="s">
        <v>204</v>
      </c>
      <c r="E247" s="193" t="s">
        <v>6860</v>
      </c>
      <c r="F247" s="194" t="s">
        <v>6861</v>
      </c>
      <c r="G247" s="195" t="s">
        <v>2526</v>
      </c>
      <c r="H247" s="196">
        <v>1</v>
      </c>
      <c r="I247" s="197"/>
      <c r="J247" s="198">
        <f>ROUND(I247*H247,2)</f>
        <v>0</v>
      </c>
      <c r="K247" s="194" t="s">
        <v>1</v>
      </c>
      <c r="L247" s="39"/>
      <c r="M247" s="199" t="s">
        <v>1</v>
      </c>
      <c r="N247" s="200" t="s">
        <v>40</v>
      </c>
      <c r="O247" s="71"/>
      <c r="P247" s="201">
        <f>O247*H247</f>
        <v>0</v>
      </c>
      <c r="Q247" s="201">
        <v>0</v>
      </c>
      <c r="R247" s="201">
        <f>Q247*H247</f>
        <v>0</v>
      </c>
      <c r="S247" s="201">
        <v>0</v>
      </c>
      <c r="T247" s="202">
        <f>S247*H247</f>
        <v>0</v>
      </c>
      <c r="U247" s="34"/>
      <c r="V247" s="34"/>
      <c r="W247" s="34"/>
      <c r="X247" s="34"/>
      <c r="Y247" s="34"/>
      <c r="Z247" s="34"/>
      <c r="AA247" s="34"/>
      <c r="AB247" s="34"/>
      <c r="AC247" s="34"/>
      <c r="AD247" s="34"/>
      <c r="AE247" s="34"/>
      <c r="AR247" s="203" t="s">
        <v>209</v>
      </c>
      <c r="AT247" s="203" t="s">
        <v>204</v>
      </c>
      <c r="AU247" s="203" t="s">
        <v>84</v>
      </c>
      <c r="AY247" s="17" t="s">
        <v>201</v>
      </c>
      <c r="BE247" s="204">
        <f>IF(N247="základní",J247,0)</f>
        <v>0</v>
      </c>
      <c r="BF247" s="204">
        <f>IF(N247="snížená",J247,0)</f>
        <v>0</v>
      </c>
      <c r="BG247" s="204">
        <f>IF(N247="zákl. přenesená",J247,0)</f>
        <v>0</v>
      </c>
      <c r="BH247" s="204">
        <f>IF(N247="sníž. přenesená",J247,0)</f>
        <v>0</v>
      </c>
      <c r="BI247" s="204">
        <f>IF(N247="nulová",J247,0)</f>
        <v>0</v>
      </c>
      <c r="BJ247" s="17" t="s">
        <v>82</v>
      </c>
      <c r="BK247" s="204">
        <f>ROUND(I247*H247,2)</f>
        <v>0</v>
      </c>
      <c r="BL247" s="17" t="s">
        <v>209</v>
      </c>
      <c r="BM247" s="203" t="s">
        <v>1638</v>
      </c>
    </row>
    <row r="248" spans="1:65" s="2" customFormat="1" ht="16.5" customHeight="1">
      <c r="A248" s="34"/>
      <c r="B248" s="35"/>
      <c r="C248" s="192" t="s">
        <v>973</v>
      </c>
      <c r="D248" s="192" t="s">
        <v>204</v>
      </c>
      <c r="E248" s="193" t="s">
        <v>6862</v>
      </c>
      <c r="F248" s="194" t="s">
        <v>6863</v>
      </c>
      <c r="G248" s="195" t="s">
        <v>2526</v>
      </c>
      <c r="H248" s="196">
        <v>1</v>
      </c>
      <c r="I248" s="197"/>
      <c r="J248" s="198">
        <f>ROUND(I248*H248,2)</f>
        <v>0</v>
      </c>
      <c r="K248" s="194" t="s">
        <v>1</v>
      </c>
      <c r="L248" s="39"/>
      <c r="M248" s="199" t="s">
        <v>1</v>
      </c>
      <c r="N248" s="200" t="s">
        <v>40</v>
      </c>
      <c r="O248" s="71"/>
      <c r="P248" s="201">
        <f>O248*H248</f>
        <v>0</v>
      </c>
      <c r="Q248" s="201">
        <v>0</v>
      </c>
      <c r="R248" s="201">
        <f>Q248*H248</f>
        <v>0</v>
      </c>
      <c r="S248" s="201">
        <v>0</v>
      </c>
      <c r="T248" s="202">
        <f>S248*H248</f>
        <v>0</v>
      </c>
      <c r="U248" s="34"/>
      <c r="V248" s="34"/>
      <c r="W248" s="34"/>
      <c r="X248" s="34"/>
      <c r="Y248" s="34"/>
      <c r="Z248" s="34"/>
      <c r="AA248" s="34"/>
      <c r="AB248" s="34"/>
      <c r="AC248" s="34"/>
      <c r="AD248" s="34"/>
      <c r="AE248" s="34"/>
      <c r="AR248" s="203" t="s">
        <v>209</v>
      </c>
      <c r="AT248" s="203" t="s">
        <v>204</v>
      </c>
      <c r="AU248" s="203" t="s">
        <v>84</v>
      </c>
      <c r="AY248" s="17" t="s">
        <v>201</v>
      </c>
      <c r="BE248" s="204">
        <f>IF(N248="základní",J248,0)</f>
        <v>0</v>
      </c>
      <c r="BF248" s="204">
        <f>IF(N248="snížená",J248,0)</f>
        <v>0</v>
      </c>
      <c r="BG248" s="204">
        <f>IF(N248="zákl. přenesená",J248,0)</f>
        <v>0</v>
      </c>
      <c r="BH248" s="204">
        <f>IF(N248="sníž. přenesená",J248,0)</f>
        <v>0</v>
      </c>
      <c r="BI248" s="204">
        <f>IF(N248="nulová",J248,0)</f>
        <v>0</v>
      </c>
      <c r="BJ248" s="17" t="s">
        <v>82</v>
      </c>
      <c r="BK248" s="204">
        <f>ROUND(I248*H248,2)</f>
        <v>0</v>
      </c>
      <c r="BL248" s="17" t="s">
        <v>209</v>
      </c>
      <c r="BM248" s="203" t="s">
        <v>1652</v>
      </c>
    </row>
    <row r="249" spans="1:65" s="2" customFormat="1" ht="16.5" customHeight="1">
      <c r="A249" s="34"/>
      <c r="B249" s="35"/>
      <c r="C249" s="192" t="s">
        <v>979</v>
      </c>
      <c r="D249" s="192" t="s">
        <v>204</v>
      </c>
      <c r="E249" s="193" t="s">
        <v>6864</v>
      </c>
      <c r="F249" s="194" t="s">
        <v>6865</v>
      </c>
      <c r="G249" s="195" t="s">
        <v>2526</v>
      </c>
      <c r="H249" s="196">
        <v>1</v>
      </c>
      <c r="I249" s="197"/>
      <c r="J249" s="198">
        <f>ROUND(I249*H249,2)</f>
        <v>0</v>
      </c>
      <c r="K249" s="194" t="s">
        <v>1</v>
      </c>
      <c r="L249" s="39"/>
      <c r="M249" s="199" t="s">
        <v>1</v>
      </c>
      <c r="N249" s="200" t="s">
        <v>40</v>
      </c>
      <c r="O249" s="71"/>
      <c r="P249" s="201">
        <f>O249*H249</f>
        <v>0</v>
      </c>
      <c r="Q249" s="201">
        <v>0</v>
      </c>
      <c r="R249" s="201">
        <f>Q249*H249</f>
        <v>0</v>
      </c>
      <c r="S249" s="201">
        <v>0</v>
      </c>
      <c r="T249" s="202">
        <f>S249*H249</f>
        <v>0</v>
      </c>
      <c r="U249" s="34"/>
      <c r="V249" s="34"/>
      <c r="W249" s="34"/>
      <c r="X249" s="34"/>
      <c r="Y249" s="34"/>
      <c r="Z249" s="34"/>
      <c r="AA249" s="34"/>
      <c r="AB249" s="34"/>
      <c r="AC249" s="34"/>
      <c r="AD249" s="34"/>
      <c r="AE249" s="34"/>
      <c r="AR249" s="203" t="s">
        <v>209</v>
      </c>
      <c r="AT249" s="203" t="s">
        <v>204</v>
      </c>
      <c r="AU249" s="203" t="s">
        <v>84</v>
      </c>
      <c r="AY249" s="17" t="s">
        <v>201</v>
      </c>
      <c r="BE249" s="204">
        <f>IF(N249="základní",J249,0)</f>
        <v>0</v>
      </c>
      <c r="BF249" s="204">
        <f>IF(N249="snížená",J249,0)</f>
        <v>0</v>
      </c>
      <c r="BG249" s="204">
        <f>IF(N249="zákl. přenesená",J249,0)</f>
        <v>0</v>
      </c>
      <c r="BH249" s="204">
        <f>IF(N249="sníž. přenesená",J249,0)</f>
        <v>0</v>
      </c>
      <c r="BI249" s="204">
        <f>IF(N249="nulová",J249,0)</f>
        <v>0</v>
      </c>
      <c r="BJ249" s="17" t="s">
        <v>82</v>
      </c>
      <c r="BK249" s="204">
        <f>ROUND(I249*H249,2)</f>
        <v>0</v>
      </c>
      <c r="BL249" s="17" t="s">
        <v>209</v>
      </c>
      <c r="BM249" s="203" t="s">
        <v>1637</v>
      </c>
    </row>
    <row r="250" spans="1:65" s="12" customFormat="1" ht="22.9" customHeight="1">
      <c r="B250" s="176"/>
      <c r="C250" s="177"/>
      <c r="D250" s="178" t="s">
        <v>74</v>
      </c>
      <c r="E250" s="190" t="s">
        <v>6507</v>
      </c>
      <c r="F250" s="190" t="s">
        <v>6871</v>
      </c>
      <c r="G250" s="177"/>
      <c r="H250" s="177"/>
      <c r="I250" s="180"/>
      <c r="J250" s="191">
        <f>BK250</f>
        <v>0</v>
      </c>
      <c r="K250" s="177"/>
      <c r="L250" s="182"/>
      <c r="M250" s="183"/>
      <c r="N250" s="184"/>
      <c r="O250" s="184"/>
      <c r="P250" s="185">
        <f>SUM(P251:P283)</f>
        <v>0</v>
      </c>
      <c r="Q250" s="184"/>
      <c r="R250" s="185">
        <f>SUM(R251:R283)</f>
        <v>0</v>
      </c>
      <c r="S250" s="184"/>
      <c r="T250" s="186">
        <f>SUM(T251:T283)</f>
        <v>0</v>
      </c>
      <c r="AR250" s="187" t="s">
        <v>82</v>
      </c>
      <c r="AT250" s="188" t="s">
        <v>74</v>
      </c>
      <c r="AU250" s="188" t="s">
        <v>82</v>
      </c>
      <c r="AY250" s="187" t="s">
        <v>201</v>
      </c>
      <c r="BK250" s="189">
        <f>SUM(BK251:BK283)</f>
        <v>0</v>
      </c>
    </row>
    <row r="251" spans="1:65" s="2" customFormat="1" ht="55.5" customHeight="1">
      <c r="A251" s="34"/>
      <c r="B251" s="35"/>
      <c r="C251" s="192" t="s">
        <v>994</v>
      </c>
      <c r="D251" s="192" t="s">
        <v>204</v>
      </c>
      <c r="E251" s="193" t="s">
        <v>6823</v>
      </c>
      <c r="F251" s="194" t="s">
        <v>6824</v>
      </c>
      <c r="G251" s="195" t="s">
        <v>2526</v>
      </c>
      <c r="H251" s="196">
        <v>1</v>
      </c>
      <c r="I251" s="197"/>
      <c r="J251" s="198">
        <f>ROUND(I251*H251,2)</f>
        <v>0</v>
      </c>
      <c r="K251" s="194" t="s">
        <v>1</v>
      </c>
      <c r="L251" s="39"/>
      <c r="M251" s="199" t="s">
        <v>1</v>
      </c>
      <c r="N251" s="200" t="s">
        <v>40</v>
      </c>
      <c r="O251" s="71"/>
      <c r="P251" s="201">
        <f>O251*H251</f>
        <v>0</v>
      </c>
      <c r="Q251" s="201">
        <v>0</v>
      </c>
      <c r="R251" s="201">
        <f>Q251*H251</f>
        <v>0</v>
      </c>
      <c r="S251" s="201">
        <v>0</v>
      </c>
      <c r="T251" s="202">
        <f>S251*H251</f>
        <v>0</v>
      </c>
      <c r="U251" s="34"/>
      <c r="V251" s="34"/>
      <c r="W251" s="34"/>
      <c r="X251" s="34"/>
      <c r="Y251" s="34"/>
      <c r="Z251" s="34"/>
      <c r="AA251" s="34"/>
      <c r="AB251" s="34"/>
      <c r="AC251" s="34"/>
      <c r="AD251" s="34"/>
      <c r="AE251" s="34"/>
      <c r="AR251" s="203" t="s">
        <v>209</v>
      </c>
      <c r="AT251" s="203" t="s">
        <v>204</v>
      </c>
      <c r="AU251" s="203" t="s">
        <v>84</v>
      </c>
      <c r="AY251" s="17" t="s">
        <v>201</v>
      </c>
      <c r="BE251" s="204">
        <f>IF(N251="základní",J251,0)</f>
        <v>0</v>
      </c>
      <c r="BF251" s="204">
        <f>IF(N251="snížená",J251,0)</f>
        <v>0</v>
      </c>
      <c r="BG251" s="204">
        <f>IF(N251="zákl. přenesená",J251,0)</f>
        <v>0</v>
      </c>
      <c r="BH251" s="204">
        <f>IF(N251="sníž. přenesená",J251,0)</f>
        <v>0</v>
      </c>
      <c r="BI251" s="204">
        <f>IF(N251="nulová",J251,0)</f>
        <v>0</v>
      </c>
      <c r="BJ251" s="17" t="s">
        <v>82</v>
      </c>
      <c r="BK251" s="204">
        <f>ROUND(I251*H251,2)</f>
        <v>0</v>
      </c>
      <c r="BL251" s="17" t="s">
        <v>209</v>
      </c>
      <c r="BM251" s="203" t="s">
        <v>1671</v>
      </c>
    </row>
    <row r="252" spans="1:65" s="2" customFormat="1" ht="66.75" customHeight="1">
      <c r="A252" s="34"/>
      <c r="B252" s="35"/>
      <c r="C252" s="192" t="s">
        <v>998</v>
      </c>
      <c r="D252" s="192" t="s">
        <v>204</v>
      </c>
      <c r="E252" s="193" t="s">
        <v>6825</v>
      </c>
      <c r="F252" s="194" t="s">
        <v>6826</v>
      </c>
      <c r="G252" s="195" t="s">
        <v>2526</v>
      </c>
      <c r="H252" s="196">
        <v>1</v>
      </c>
      <c r="I252" s="197"/>
      <c r="J252" s="198">
        <f>ROUND(I252*H252,2)</f>
        <v>0</v>
      </c>
      <c r="K252" s="194" t="s">
        <v>1</v>
      </c>
      <c r="L252" s="39"/>
      <c r="M252" s="199" t="s">
        <v>1</v>
      </c>
      <c r="N252" s="200" t="s">
        <v>40</v>
      </c>
      <c r="O252" s="71"/>
      <c r="P252" s="201">
        <f>O252*H252</f>
        <v>0</v>
      </c>
      <c r="Q252" s="201">
        <v>0</v>
      </c>
      <c r="R252" s="201">
        <f>Q252*H252</f>
        <v>0</v>
      </c>
      <c r="S252" s="201">
        <v>0</v>
      </c>
      <c r="T252" s="202">
        <f>S252*H252</f>
        <v>0</v>
      </c>
      <c r="U252" s="34"/>
      <c r="V252" s="34"/>
      <c r="W252" s="34"/>
      <c r="X252" s="34"/>
      <c r="Y252" s="34"/>
      <c r="Z252" s="34"/>
      <c r="AA252" s="34"/>
      <c r="AB252" s="34"/>
      <c r="AC252" s="34"/>
      <c r="AD252" s="34"/>
      <c r="AE252" s="34"/>
      <c r="AR252" s="203" t="s">
        <v>209</v>
      </c>
      <c r="AT252" s="203" t="s">
        <v>204</v>
      </c>
      <c r="AU252" s="203" t="s">
        <v>84</v>
      </c>
      <c r="AY252" s="17" t="s">
        <v>201</v>
      </c>
      <c r="BE252" s="204">
        <f>IF(N252="základní",J252,0)</f>
        <v>0</v>
      </c>
      <c r="BF252" s="204">
        <f>IF(N252="snížená",J252,0)</f>
        <v>0</v>
      </c>
      <c r="BG252" s="204">
        <f>IF(N252="zákl. přenesená",J252,0)</f>
        <v>0</v>
      </c>
      <c r="BH252" s="204">
        <f>IF(N252="sníž. přenesená",J252,0)</f>
        <v>0</v>
      </c>
      <c r="BI252" s="204">
        <f>IF(N252="nulová",J252,0)</f>
        <v>0</v>
      </c>
      <c r="BJ252" s="17" t="s">
        <v>82</v>
      </c>
      <c r="BK252" s="204">
        <f>ROUND(I252*H252,2)</f>
        <v>0</v>
      </c>
      <c r="BL252" s="17" t="s">
        <v>209</v>
      </c>
      <c r="BM252" s="203" t="s">
        <v>1680</v>
      </c>
    </row>
    <row r="253" spans="1:65" s="13" customFormat="1" ht="22.5">
      <c r="B253" s="205"/>
      <c r="C253" s="206"/>
      <c r="D253" s="207" t="s">
        <v>211</v>
      </c>
      <c r="E253" s="208" t="s">
        <v>1</v>
      </c>
      <c r="F253" s="209" t="s">
        <v>6827</v>
      </c>
      <c r="G253" s="206"/>
      <c r="H253" s="208" t="s">
        <v>1</v>
      </c>
      <c r="I253" s="210"/>
      <c r="J253" s="206"/>
      <c r="K253" s="206"/>
      <c r="L253" s="211"/>
      <c r="M253" s="212"/>
      <c r="N253" s="213"/>
      <c r="O253" s="213"/>
      <c r="P253" s="213"/>
      <c r="Q253" s="213"/>
      <c r="R253" s="213"/>
      <c r="S253" s="213"/>
      <c r="T253" s="214"/>
      <c r="AT253" s="215" t="s">
        <v>211</v>
      </c>
      <c r="AU253" s="215" t="s">
        <v>84</v>
      </c>
      <c r="AV253" s="13" t="s">
        <v>82</v>
      </c>
      <c r="AW253" s="13" t="s">
        <v>31</v>
      </c>
      <c r="AX253" s="13" t="s">
        <v>75</v>
      </c>
      <c r="AY253" s="215" t="s">
        <v>201</v>
      </c>
    </row>
    <row r="254" spans="1:65" s="14" customFormat="1" ht="11.25">
      <c r="B254" s="216"/>
      <c r="C254" s="217"/>
      <c r="D254" s="207" t="s">
        <v>211</v>
      </c>
      <c r="E254" s="218" t="s">
        <v>1</v>
      </c>
      <c r="F254" s="219" t="s">
        <v>82</v>
      </c>
      <c r="G254" s="217"/>
      <c r="H254" s="220">
        <v>1</v>
      </c>
      <c r="I254" s="221"/>
      <c r="J254" s="217"/>
      <c r="K254" s="217"/>
      <c r="L254" s="222"/>
      <c r="M254" s="223"/>
      <c r="N254" s="224"/>
      <c r="O254" s="224"/>
      <c r="P254" s="224"/>
      <c r="Q254" s="224"/>
      <c r="R254" s="224"/>
      <c r="S254" s="224"/>
      <c r="T254" s="225"/>
      <c r="AT254" s="226" t="s">
        <v>211</v>
      </c>
      <c r="AU254" s="226" t="s">
        <v>84</v>
      </c>
      <c r="AV254" s="14" t="s">
        <v>84</v>
      </c>
      <c r="AW254" s="14" t="s">
        <v>31</v>
      </c>
      <c r="AX254" s="14" t="s">
        <v>82</v>
      </c>
      <c r="AY254" s="226" t="s">
        <v>201</v>
      </c>
    </row>
    <row r="255" spans="1:65" s="2" customFormat="1" ht="33" customHeight="1">
      <c r="A255" s="34"/>
      <c r="B255" s="35"/>
      <c r="C255" s="192" t="s">
        <v>1008</v>
      </c>
      <c r="D255" s="192" t="s">
        <v>204</v>
      </c>
      <c r="E255" s="193" t="s">
        <v>6867</v>
      </c>
      <c r="F255" s="194" t="s">
        <v>6868</v>
      </c>
      <c r="G255" s="195" t="s">
        <v>2526</v>
      </c>
      <c r="H255" s="196">
        <v>1</v>
      </c>
      <c r="I255" s="197"/>
      <c r="J255" s="198">
        <f t="shared" ref="J255:J263" si="60">ROUND(I255*H255,2)</f>
        <v>0</v>
      </c>
      <c r="K255" s="194" t="s">
        <v>1</v>
      </c>
      <c r="L255" s="39"/>
      <c r="M255" s="199" t="s">
        <v>1</v>
      </c>
      <c r="N255" s="200" t="s">
        <v>40</v>
      </c>
      <c r="O255" s="71"/>
      <c r="P255" s="201">
        <f t="shared" ref="P255:P263" si="61">O255*H255</f>
        <v>0</v>
      </c>
      <c r="Q255" s="201">
        <v>0</v>
      </c>
      <c r="R255" s="201">
        <f t="shared" ref="R255:R263" si="62">Q255*H255</f>
        <v>0</v>
      </c>
      <c r="S255" s="201">
        <v>0</v>
      </c>
      <c r="T255" s="202">
        <f t="shared" ref="T255:T263" si="63">S255*H255</f>
        <v>0</v>
      </c>
      <c r="U255" s="34"/>
      <c r="V255" s="34"/>
      <c r="W255" s="34"/>
      <c r="X255" s="34"/>
      <c r="Y255" s="34"/>
      <c r="Z255" s="34"/>
      <c r="AA255" s="34"/>
      <c r="AB255" s="34"/>
      <c r="AC255" s="34"/>
      <c r="AD255" s="34"/>
      <c r="AE255" s="34"/>
      <c r="AR255" s="203" t="s">
        <v>209</v>
      </c>
      <c r="AT255" s="203" t="s">
        <v>204</v>
      </c>
      <c r="AU255" s="203" t="s">
        <v>84</v>
      </c>
      <c r="AY255" s="17" t="s">
        <v>201</v>
      </c>
      <c r="BE255" s="204">
        <f t="shared" ref="BE255:BE263" si="64">IF(N255="základní",J255,0)</f>
        <v>0</v>
      </c>
      <c r="BF255" s="204">
        <f t="shared" ref="BF255:BF263" si="65">IF(N255="snížená",J255,0)</f>
        <v>0</v>
      </c>
      <c r="BG255" s="204">
        <f t="shared" ref="BG255:BG263" si="66">IF(N255="zákl. přenesená",J255,0)</f>
        <v>0</v>
      </c>
      <c r="BH255" s="204">
        <f t="shared" ref="BH255:BH263" si="67">IF(N255="sníž. přenesená",J255,0)</f>
        <v>0</v>
      </c>
      <c r="BI255" s="204">
        <f t="shared" ref="BI255:BI263" si="68">IF(N255="nulová",J255,0)</f>
        <v>0</v>
      </c>
      <c r="BJ255" s="17" t="s">
        <v>82</v>
      </c>
      <c r="BK255" s="204">
        <f t="shared" ref="BK255:BK263" si="69">ROUND(I255*H255,2)</f>
        <v>0</v>
      </c>
      <c r="BL255" s="17" t="s">
        <v>209</v>
      </c>
      <c r="BM255" s="203" t="s">
        <v>1700</v>
      </c>
    </row>
    <row r="256" spans="1:65" s="2" customFormat="1" ht="36">
      <c r="A256" s="34"/>
      <c r="B256" s="35"/>
      <c r="C256" s="192" t="s">
        <v>1013</v>
      </c>
      <c r="D256" s="192" t="s">
        <v>204</v>
      </c>
      <c r="E256" s="193" t="s">
        <v>6830</v>
      </c>
      <c r="F256" s="194" t="s">
        <v>6831</v>
      </c>
      <c r="G256" s="195" t="s">
        <v>2526</v>
      </c>
      <c r="H256" s="196">
        <v>1</v>
      </c>
      <c r="I256" s="197"/>
      <c r="J256" s="198">
        <f t="shared" si="60"/>
        <v>0</v>
      </c>
      <c r="K256" s="194" t="s">
        <v>1</v>
      </c>
      <c r="L256" s="39"/>
      <c r="M256" s="199" t="s">
        <v>1</v>
      </c>
      <c r="N256" s="200" t="s">
        <v>40</v>
      </c>
      <c r="O256" s="71"/>
      <c r="P256" s="201">
        <f t="shared" si="61"/>
        <v>0</v>
      </c>
      <c r="Q256" s="201">
        <v>0</v>
      </c>
      <c r="R256" s="201">
        <f t="shared" si="62"/>
        <v>0</v>
      </c>
      <c r="S256" s="201">
        <v>0</v>
      </c>
      <c r="T256" s="202">
        <f t="shared" si="63"/>
        <v>0</v>
      </c>
      <c r="U256" s="34"/>
      <c r="V256" s="34"/>
      <c r="W256" s="34"/>
      <c r="X256" s="34"/>
      <c r="Y256" s="34"/>
      <c r="Z256" s="34"/>
      <c r="AA256" s="34"/>
      <c r="AB256" s="34"/>
      <c r="AC256" s="34"/>
      <c r="AD256" s="34"/>
      <c r="AE256" s="34"/>
      <c r="AR256" s="203" t="s">
        <v>209</v>
      </c>
      <c r="AT256" s="203" t="s">
        <v>204</v>
      </c>
      <c r="AU256" s="203" t="s">
        <v>84</v>
      </c>
      <c r="AY256" s="17" t="s">
        <v>201</v>
      </c>
      <c r="BE256" s="204">
        <f t="shared" si="64"/>
        <v>0</v>
      </c>
      <c r="BF256" s="204">
        <f t="shared" si="65"/>
        <v>0</v>
      </c>
      <c r="BG256" s="204">
        <f t="shared" si="66"/>
        <v>0</v>
      </c>
      <c r="BH256" s="204">
        <f t="shared" si="67"/>
        <v>0</v>
      </c>
      <c r="BI256" s="204">
        <f t="shared" si="68"/>
        <v>0</v>
      </c>
      <c r="BJ256" s="17" t="s">
        <v>82</v>
      </c>
      <c r="BK256" s="204">
        <f t="shared" si="69"/>
        <v>0</v>
      </c>
      <c r="BL256" s="17" t="s">
        <v>209</v>
      </c>
      <c r="BM256" s="203" t="s">
        <v>1713</v>
      </c>
    </row>
    <row r="257" spans="1:65" s="2" customFormat="1" ht="66.75" customHeight="1">
      <c r="A257" s="34"/>
      <c r="B257" s="35"/>
      <c r="C257" s="192" t="s">
        <v>1017</v>
      </c>
      <c r="D257" s="192" t="s">
        <v>204</v>
      </c>
      <c r="E257" s="193" t="s">
        <v>6832</v>
      </c>
      <c r="F257" s="194" t="s">
        <v>6833</v>
      </c>
      <c r="G257" s="195" t="s">
        <v>2526</v>
      </c>
      <c r="H257" s="196">
        <v>1</v>
      </c>
      <c r="I257" s="197"/>
      <c r="J257" s="198">
        <f t="shared" si="60"/>
        <v>0</v>
      </c>
      <c r="K257" s="194" t="s">
        <v>1</v>
      </c>
      <c r="L257" s="39"/>
      <c r="M257" s="199" t="s">
        <v>1</v>
      </c>
      <c r="N257" s="200" t="s">
        <v>40</v>
      </c>
      <c r="O257" s="71"/>
      <c r="P257" s="201">
        <f t="shared" si="61"/>
        <v>0</v>
      </c>
      <c r="Q257" s="201">
        <v>0</v>
      </c>
      <c r="R257" s="201">
        <f t="shared" si="62"/>
        <v>0</v>
      </c>
      <c r="S257" s="201">
        <v>0</v>
      </c>
      <c r="T257" s="202">
        <f t="shared" si="63"/>
        <v>0</v>
      </c>
      <c r="U257" s="34"/>
      <c r="V257" s="34"/>
      <c r="W257" s="34"/>
      <c r="X257" s="34"/>
      <c r="Y257" s="34"/>
      <c r="Z257" s="34"/>
      <c r="AA257" s="34"/>
      <c r="AB257" s="34"/>
      <c r="AC257" s="34"/>
      <c r="AD257" s="34"/>
      <c r="AE257" s="34"/>
      <c r="AR257" s="203" t="s">
        <v>209</v>
      </c>
      <c r="AT257" s="203" t="s">
        <v>204</v>
      </c>
      <c r="AU257" s="203" t="s">
        <v>84</v>
      </c>
      <c r="AY257" s="17" t="s">
        <v>201</v>
      </c>
      <c r="BE257" s="204">
        <f t="shared" si="64"/>
        <v>0</v>
      </c>
      <c r="BF257" s="204">
        <f t="shared" si="65"/>
        <v>0</v>
      </c>
      <c r="BG257" s="204">
        <f t="shared" si="66"/>
        <v>0</v>
      </c>
      <c r="BH257" s="204">
        <f t="shared" si="67"/>
        <v>0</v>
      </c>
      <c r="BI257" s="204">
        <f t="shared" si="68"/>
        <v>0</v>
      </c>
      <c r="BJ257" s="17" t="s">
        <v>82</v>
      </c>
      <c r="BK257" s="204">
        <f t="shared" si="69"/>
        <v>0</v>
      </c>
      <c r="BL257" s="17" t="s">
        <v>209</v>
      </c>
      <c r="BM257" s="203" t="s">
        <v>1724</v>
      </c>
    </row>
    <row r="258" spans="1:65" s="2" customFormat="1" ht="66.75" customHeight="1">
      <c r="A258" s="34"/>
      <c r="B258" s="35"/>
      <c r="C258" s="192" t="s">
        <v>1022</v>
      </c>
      <c r="D258" s="192" t="s">
        <v>204</v>
      </c>
      <c r="E258" s="193" t="s">
        <v>6834</v>
      </c>
      <c r="F258" s="194" t="s">
        <v>6835</v>
      </c>
      <c r="G258" s="195" t="s">
        <v>2526</v>
      </c>
      <c r="H258" s="196">
        <v>1</v>
      </c>
      <c r="I258" s="197"/>
      <c r="J258" s="198">
        <f t="shared" si="60"/>
        <v>0</v>
      </c>
      <c r="K258" s="194" t="s">
        <v>1</v>
      </c>
      <c r="L258" s="39"/>
      <c r="M258" s="199" t="s">
        <v>1</v>
      </c>
      <c r="N258" s="200" t="s">
        <v>40</v>
      </c>
      <c r="O258" s="71"/>
      <c r="P258" s="201">
        <f t="shared" si="61"/>
        <v>0</v>
      </c>
      <c r="Q258" s="201">
        <v>0</v>
      </c>
      <c r="R258" s="201">
        <f t="shared" si="62"/>
        <v>0</v>
      </c>
      <c r="S258" s="201">
        <v>0</v>
      </c>
      <c r="T258" s="202">
        <f t="shared" si="63"/>
        <v>0</v>
      </c>
      <c r="U258" s="34"/>
      <c r="V258" s="34"/>
      <c r="W258" s="34"/>
      <c r="X258" s="34"/>
      <c r="Y258" s="34"/>
      <c r="Z258" s="34"/>
      <c r="AA258" s="34"/>
      <c r="AB258" s="34"/>
      <c r="AC258" s="34"/>
      <c r="AD258" s="34"/>
      <c r="AE258" s="34"/>
      <c r="AR258" s="203" t="s">
        <v>209</v>
      </c>
      <c r="AT258" s="203" t="s">
        <v>204</v>
      </c>
      <c r="AU258" s="203" t="s">
        <v>84</v>
      </c>
      <c r="AY258" s="17" t="s">
        <v>201</v>
      </c>
      <c r="BE258" s="204">
        <f t="shared" si="64"/>
        <v>0</v>
      </c>
      <c r="BF258" s="204">
        <f t="shared" si="65"/>
        <v>0</v>
      </c>
      <c r="BG258" s="204">
        <f t="shared" si="66"/>
        <v>0</v>
      </c>
      <c r="BH258" s="204">
        <f t="shared" si="67"/>
        <v>0</v>
      </c>
      <c r="BI258" s="204">
        <f t="shared" si="68"/>
        <v>0</v>
      </c>
      <c r="BJ258" s="17" t="s">
        <v>82</v>
      </c>
      <c r="BK258" s="204">
        <f t="shared" si="69"/>
        <v>0</v>
      </c>
      <c r="BL258" s="17" t="s">
        <v>209</v>
      </c>
      <c r="BM258" s="203" t="s">
        <v>1733</v>
      </c>
    </row>
    <row r="259" spans="1:65" s="2" customFormat="1" ht="60">
      <c r="A259" s="34"/>
      <c r="B259" s="35"/>
      <c r="C259" s="192" t="s">
        <v>1027</v>
      </c>
      <c r="D259" s="192" t="s">
        <v>204</v>
      </c>
      <c r="E259" s="193" t="s">
        <v>6836</v>
      </c>
      <c r="F259" s="194" t="s">
        <v>6837</v>
      </c>
      <c r="G259" s="195" t="s">
        <v>2526</v>
      </c>
      <c r="H259" s="196">
        <v>16</v>
      </c>
      <c r="I259" s="197"/>
      <c r="J259" s="198">
        <f t="shared" si="60"/>
        <v>0</v>
      </c>
      <c r="K259" s="194" t="s">
        <v>1</v>
      </c>
      <c r="L259" s="39"/>
      <c r="M259" s="199" t="s">
        <v>1</v>
      </c>
      <c r="N259" s="200" t="s">
        <v>40</v>
      </c>
      <c r="O259" s="71"/>
      <c r="P259" s="201">
        <f t="shared" si="61"/>
        <v>0</v>
      </c>
      <c r="Q259" s="201">
        <v>0</v>
      </c>
      <c r="R259" s="201">
        <f t="shared" si="62"/>
        <v>0</v>
      </c>
      <c r="S259" s="201">
        <v>0</v>
      </c>
      <c r="T259" s="202">
        <f t="shared" si="63"/>
        <v>0</v>
      </c>
      <c r="U259" s="34"/>
      <c r="V259" s="34"/>
      <c r="W259" s="34"/>
      <c r="X259" s="34"/>
      <c r="Y259" s="34"/>
      <c r="Z259" s="34"/>
      <c r="AA259" s="34"/>
      <c r="AB259" s="34"/>
      <c r="AC259" s="34"/>
      <c r="AD259" s="34"/>
      <c r="AE259" s="34"/>
      <c r="AR259" s="203" t="s">
        <v>209</v>
      </c>
      <c r="AT259" s="203" t="s">
        <v>204</v>
      </c>
      <c r="AU259" s="203" t="s">
        <v>84</v>
      </c>
      <c r="AY259" s="17" t="s">
        <v>201</v>
      </c>
      <c r="BE259" s="204">
        <f t="shared" si="64"/>
        <v>0</v>
      </c>
      <c r="BF259" s="204">
        <f t="shared" si="65"/>
        <v>0</v>
      </c>
      <c r="BG259" s="204">
        <f t="shared" si="66"/>
        <v>0</v>
      </c>
      <c r="BH259" s="204">
        <f t="shared" si="67"/>
        <v>0</v>
      </c>
      <c r="BI259" s="204">
        <f t="shared" si="68"/>
        <v>0</v>
      </c>
      <c r="BJ259" s="17" t="s">
        <v>82</v>
      </c>
      <c r="BK259" s="204">
        <f t="shared" si="69"/>
        <v>0</v>
      </c>
      <c r="BL259" s="17" t="s">
        <v>209</v>
      </c>
      <c r="BM259" s="203" t="s">
        <v>1742</v>
      </c>
    </row>
    <row r="260" spans="1:65" s="2" customFormat="1" ht="60">
      <c r="A260" s="34"/>
      <c r="B260" s="35"/>
      <c r="C260" s="192" t="s">
        <v>1031</v>
      </c>
      <c r="D260" s="192" t="s">
        <v>204</v>
      </c>
      <c r="E260" s="193" t="s">
        <v>6838</v>
      </c>
      <c r="F260" s="194" t="s">
        <v>6839</v>
      </c>
      <c r="G260" s="195" t="s">
        <v>2526</v>
      </c>
      <c r="H260" s="196">
        <v>3</v>
      </c>
      <c r="I260" s="197"/>
      <c r="J260" s="198">
        <f t="shared" si="60"/>
        <v>0</v>
      </c>
      <c r="K260" s="194" t="s">
        <v>1</v>
      </c>
      <c r="L260" s="39"/>
      <c r="M260" s="199" t="s">
        <v>1</v>
      </c>
      <c r="N260" s="200" t="s">
        <v>40</v>
      </c>
      <c r="O260" s="71"/>
      <c r="P260" s="201">
        <f t="shared" si="61"/>
        <v>0</v>
      </c>
      <c r="Q260" s="201">
        <v>0</v>
      </c>
      <c r="R260" s="201">
        <f t="shared" si="62"/>
        <v>0</v>
      </c>
      <c r="S260" s="201">
        <v>0</v>
      </c>
      <c r="T260" s="202">
        <f t="shared" si="63"/>
        <v>0</v>
      </c>
      <c r="U260" s="34"/>
      <c r="V260" s="34"/>
      <c r="W260" s="34"/>
      <c r="X260" s="34"/>
      <c r="Y260" s="34"/>
      <c r="Z260" s="34"/>
      <c r="AA260" s="34"/>
      <c r="AB260" s="34"/>
      <c r="AC260" s="34"/>
      <c r="AD260" s="34"/>
      <c r="AE260" s="34"/>
      <c r="AR260" s="203" t="s">
        <v>209</v>
      </c>
      <c r="AT260" s="203" t="s">
        <v>204</v>
      </c>
      <c r="AU260" s="203" t="s">
        <v>84</v>
      </c>
      <c r="AY260" s="17" t="s">
        <v>201</v>
      </c>
      <c r="BE260" s="204">
        <f t="shared" si="64"/>
        <v>0</v>
      </c>
      <c r="BF260" s="204">
        <f t="shared" si="65"/>
        <v>0</v>
      </c>
      <c r="BG260" s="204">
        <f t="shared" si="66"/>
        <v>0</v>
      </c>
      <c r="BH260" s="204">
        <f t="shared" si="67"/>
        <v>0</v>
      </c>
      <c r="BI260" s="204">
        <f t="shared" si="68"/>
        <v>0</v>
      </c>
      <c r="BJ260" s="17" t="s">
        <v>82</v>
      </c>
      <c r="BK260" s="204">
        <f t="shared" si="69"/>
        <v>0</v>
      </c>
      <c r="BL260" s="17" t="s">
        <v>209</v>
      </c>
      <c r="BM260" s="203" t="s">
        <v>1754</v>
      </c>
    </row>
    <row r="261" spans="1:65" s="2" customFormat="1" ht="55.5" customHeight="1">
      <c r="A261" s="34"/>
      <c r="B261" s="35"/>
      <c r="C261" s="192" t="s">
        <v>1033</v>
      </c>
      <c r="D261" s="192" t="s">
        <v>204</v>
      </c>
      <c r="E261" s="193" t="s">
        <v>6840</v>
      </c>
      <c r="F261" s="194" t="s">
        <v>6841</v>
      </c>
      <c r="G261" s="195" t="s">
        <v>2526</v>
      </c>
      <c r="H261" s="196">
        <v>3</v>
      </c>
      <c r="I261" s="197"/>
      <c r="J261" s="198">
        <f t="shared" si="60"/>
        <v>0</v>
      </c>
      <c r="K261" s="194" t="s">
        <v>1</v>
      </c>
      <c r="L261" s="39"/>
      <c r="M261" s="199" t="s">
        <v>1</v>
      </c>
      <c r="N261" s="200" t="s">
        <v>40</v>
      </c>
      <c r="O261" s="71"/>
      <c r="P261" s="201">
        <f t="shared" si="61"/>
        <v>0</v>
      </c>
      <c r="Q261" s="201">
        <v>0</v>
      </c>
      <c r="R261" s="201">
        <f t="shared" si="62"/>
        <v>0</v>
      </c>
      <c r="S261" s="201">
        <v>0</v>
      </c>
      <c r="T261" s="202">
        <f t="shared" si="63"/>
        <v>0</v>
      </c>
      <c r="U261" s="34"/>
      <c r="V261" s="34"/>
      <c r="W261" s="34"/>
      <c r="X261" s="34"/>
      <c r="Y261" s="34"/>
      <c r="Z261" s="34"/>
      <c r="AA261" s="34"/>
      <c r="AB261" s="34"/>
      <c r="AC261" s="34"/>
      <c r="AD261" s="34"/>
      <c r="AE261" s="34"/>
      <c r="AR261" s="203" t="s">
        <v>209</v>
      </c>
      <c r="AT261" s="203" t="s">
        <v>204</v>
      </c>
      <c r="AU261" s="203" t="s">
        <v>84</v>
      </c>
      <c r="AY261" s="17" t="s">
        <v>201</v>
      </c>
      <c r="BE261" s="204">
        <f t="shared" si="64"/>
        <v>0</v>
      </c>
      <c r="BF261" s="204">
        <f t="shared" si="65"/>
        <v>0</v>
      </c>
      <c r="BG261" s="204">
        <f t="shared" si="66"/>
        <v>0</v>
      </c>
      <c r="BH261" s="204">
        <f t="shared" si="67"/>
        <v>0</v>
      </c>
      <c r="BI261" s="204">
        <f t="shared" si="68"/>
        <v>0</v>
      </c>
      <c r="BJ261" s="17" t="s">
        <v>82</v>
      </c>
      <c r="BK261" s="204">
        <f t="shared" si="69"/>
        <v>0</v>
      </c>
      <c r="BL261" s="17" t="s">
        <v>209</v>
      </c>
      <c r="BM261" s="203" t="s">
        <v>1763</v>
      </c>
    </row>
    <row r="262" spans="1:65" s="2" customFormat="1" ht="48">
      <c r="A262" s="34"/>
      <c r="B262" s="35"/>
      <c r="C262" s="192" t="s">
        <v>1044</v>
      </c>
      <c r="D262" s="192" t="s">
        <v>204</v>
      </c>
      <c r="E262" s="193" t="s">
        <v>6842</v>
      </c>
      <c r="F262" s="194" t="s">
        <v>6843</v>
      </c>
      <c r="G262" s="195" t="s">
        <v>2526</v>
      </c>
      <c r="H262" s="196">
        <v>32</v>
      </c>
      <c r="I262" s="197"/>
      <c r="J262" s="198">
        <f t="shared" si="60"/>
        <v>0</v>
      </c>
      <c r="K262" s="194" t="s">
        <v>1</v>
      </c>
      <c r="L262" s="39"/>
      <c r="M262" s="199" t="s">
        <v>1</v>
      </c>
      <c r="N262" s="200" t="s">
        <v>40</v>
      </c>
      <c r="O262" s="71"/>
      <c r="P262" s="201">
        <f t="shared" si="61"/>
        <v>0</v>
      </c>
      <c r="Q262" s="201">
        <v>0</v>
      </c>
      <c r="R262" s="201">
        <f t="shared" si="62"/>
        <v>0</v>
      </c>
      <c r="S262" s="201">
        <v>0</v>
      </c>
      <c r="T262" s="202">
        <f t="shared" si="63"/>
        <v>0</v>
      </c>
      <c r="U262" s="34"/>
      <c r="V262" s="34"/>
      <c r="W262" s="34"/>
      <c r="X262" s="34"/>
      <c r="Y262" s="34"/>
      <c r="Z262" s="34"/>
      <c r="AA262" s="34"/>
      <c r="AB262" s="34"/>
      <c r="AC262" s="34"/>
      <c r="AD262" s="34"/>
      <c r="AE262" s="34"/>
      <c r="AR262" s="203" t="s">
        <v>209</v>
      </c>
      <c r="AT262" s="203" t="s">
        <v>204</v>
      </c>
      <c r="AU262" s="203" t="s">
        <v>84</v>
      </c>
      <c r="AY262" s="17" t="s">
        <v>201</v>
      </c>
      <c r="BE262" s="204">
        <f t="shared" si="64"/>
        <v>0</v>
      </c>
      <c r="BF262" s="204">
        <f t="shared" si="65"/>
        <v>0</v>
      </c>
      <c r="BG262" s="204">
        <f t="shared" si="66"/>
        <v>0</v>
      </c>
      <c r="BH262" s="204">
        <f t="shared" si="67"/>
        <v>0</v>
      </c>
      <c r="BI262" s="204">
        <f t="shared" si="68"/>
        <v>0</v>
      </c>
      <c r="BJ262" s="17" t="s">
        <v>82</v>
      </c>
      <c r="BK262" s="204">
        <f t="shared" si="69"/>
        <v>0</v>
      </c>
      <c r="BL262" s="17" t="s">
        <v>209</v>
      </c>
      <c r="BM262" s="203" t="s">
        <v>1772</v>
      </c>
    </row>
    <row r="263" spans="1:65" s="2" customFormat="1" ht="72">
      <c r="A263" s="34"/>
      <c r="B263" s="35"/>
      <c r="C263" s="192" t="s">
        <v>1056</v>
      </c>
      <c r="D263" s="192" t="s">
        <v>204</v>
      </c>
      <c r="E263" s="193" t="s">
        <v>6844</v>
      </c>
      <c r="F263" s="194" t="s">
        <v>6845</v>
      </c>
      <c r="G263" s="195" t="s">
        <v>2526</v>
      </c>
      <c r="H263" s="196">
        <v>1</v>
      </c>
      <c r="I263" s="197"/>
      <c r="J263" s="198">
        <f t="shared" si="60"/>
        <v>0</v>
      </c>
      <c r="K263" s="194" t="s">
        <v>1</v>
      </c>
      <c r="L263" s="39"/>
      <c r="M263" s="199" t="s">
        <v>1</v>
      </c>
      <c r="N263" s="200" t="s">
        <v>40</v>
      </c>
      <c r="O263" s="71"/>
      <c r="P263" s="201">
        <f t="shared" si="61"/>
        <v>0</v>
      </c>
      <c r="Q263" s="201">
        <v>0</v>
      </c>
      <c r="R263" s="201">
        <f t="shared" si="62"/>
        <v>0</v>
      </c>
      <c r="S263" s="201">
        <v>0</v>
      </c>
      <c r="T263" s="202">
        <f t="shared" si="63"/>
        <v>0</v>
      </c>
      <c r="U263" s="34"/>
      <c r="V263" s="34"/>
      <c r="W263" s="34"/>
      <c r="X263" s="34"/>
      <c r="Y263" s="34"/>
      <c r="Z263" s="34"/>
      <c r="AA263" s="34"/>
      <c r="AB263" s="34"/>
      <c r="AC263" s="34"/>
      <c r="AD263" s="34"/>
      <c r="AE263" s="34"/>
      <c r="AR263" s="203" t="s">
        <v>209</v>
      </c>
      <c r="AT263" s="203" t="s">
        <v>204</v>
      </c>
      <c r="AU263" s="203" t="s">
        <v>84</v>
      </c>
      <c r="AY263" s="17" t="s">
        <v>201</v>
      </c>
      <c r="BE263" s="204">
        <f t="shared" si="64"/>
        <v>0</v>
      </c>
      <c r="BF263" s="204">
        <f t="shared" si="65"/>
        <v>0</v>
      </c>
      <c r="BG263" s="204">
        <f t="shared" si="66"/>
        <v>0</v>
      </c>
      <c r="BH263" s="204">
        <f t="shared" si="67"/>
        <v>0</v>
      </c>
      <c r="BI263" s="204">
        <f t="shared" si="68"/>
        <v>0</v>
      </c>
      <c r="BJ263" s="17" t="s">
        <v>82</v>
      </c>
      <c r="BK263" s="204">
        <f t="shared" si="69"/>
        <v>0</v>
      </c>
      <c r="BL263" s="17" t="s">
        <v>209</v>
      </c>
      <c r="BM263" s="203" t="s">
        <v>1782</v>
      </c>
    </row>
    <row r="264" spans="1:65" s="13" customFormat="1" ht="11.25">
      <c r="B264" s="205"/>
      <c r="C264" s="206"/>
      <c r="D264" s="207" t="s">
        <v>211</v>
      </c>
      <c r="E264" s="208" t="s">
        <v>1</v>
      </c>
      <c r="F264" s="209" t="s">
        <v>6846</v>
      </c>
      <c r="G264" s="206"/>
      <c r="H264" s="208" t="s">
        <v>1</v>
      </c>
      <c r="I264" s="210"/>
      <c r="J264" s="206"/>
      <c r="K264" s="206"/>
      <c r="L264" s="211"/>
      <c r="M264" s="212"/>
      <c r="N264" s="213"/>
      <c r="O264" s="213"/>
      <c r="P264" s="213"/>
      <c r="Q264" s="213"/>
      <c r="R264" s="213"/>
      <c r="S264" s="213"/>
      <c r="T264" s="214"/>
      <c r="AT264" s="215" t="s">
        <v>211</v>
      </c>
      <c r="AU264" s="215" t="s">
        <v>84</v>
      </c>
      <c r="AV264" s="13" t="s">
        <v>82</v>
      </c>
      <c r="AW264" s="13" t="s">
        <v>31</v>
      </c>
      <c r="AX264" s="13" t="s">
        <v>75</v>
      </c>
      <c r="AY264" s="215" t="s">
        <v>201</v>
      </c>
    </row>
    <row r="265" spans="1:65" s="14" customFormat="1" ht="11.25">
      <c r="B265" s="216"/>
      <c r="C265" s="217"/>
      <c r="D265" s="207" t="s">
        <v>211</v>
      </c>
      <c r="E265" s="218" t="s">
        <v>1</v>
      </c>
      <c r="F265" s="219" t="s">
        <v>82</v>
      </c>
      <c r="G265" s="217"/>
      <c r="H265" s="220">
        <v>1</v>
      </c>
      <c r="I265" s="221"/>
      <c r="J265" s="217"/>
      <c r="K265" s="217"/>
      <c r="L265" s="222"/>
      <c r="M265" s="223"/>
      <c r="N265" s="224"/>
      <c r="O265" s="224"/>
      <c r="P265" s="224"/>
      <c r="Q265" s="224"/>
      <c r="R265" s="224"/>
      <c r="S265" s="224"/>
      <c r="T265" s="225"/>
      <c r="AT265" s="226" t="s">
        <v>211</v>
      </c>
      <c r="AU265" s="226" t="s">
        <v>84</v>
      </c>
      <c r="AV265" s="14" t="s">
        <v>84</v>
      </c>
      <c r="AW265" s="14" t="s">
        <v>31</v>
      </c>
      <c r="AX265" s="14" t="s">
        <v>82</v>
      </c>
      <c r="AY265" s="226" t="s">
        <v>201</v>
      </c>
    </row>
    <row r="266" spans="1:65" s="2" customFormat="1" ht="66.75" customHeight="1">
      <c r="A266" s="34"/>
      <c r="B266" s="35"/>
      <c r="C266" s="192" t="s">
        <v>1060</v>
      </c>
      <c r="D266" s="192" t="s">
        <v>204</v>
      </c>
      <c r="E266" s="193" t="s">
        <v>6847</v>
      </c>
      <c r="F266" s="194" t="s">
        <v>6848</v>
      </c>
      <c r="G266" s="195" t="s">
        <v>2526</v>
      </c>
      <c r="H266" s="196">
        <v>2</v>
      </c>
      <c r="I266" s="197"/>
      <c r="J266" s="198">
        <f>ROUND(I266*H266,2)</f>
        <v>0</v>
      </c>
      <c r="K266" s="194" t="s">
        <v>1</v>
      </c>
      <c r="L266" s="39"/>
      <c r="M266" s="199" t="s">
        <v>1</v>
      </c>
      <c r="N266" s="200" t="s">
        <v>40</v>
      </c>
      <c r="O266" s="71"/>
      <c r="P266" s="201">
        <f>O266*H266</f>
        <v>0</v>
      </c>
      <c r="Q266" s="201">
        <v>0</v>
      </c>
      <c r="R266" s="201">
        <f>Q266*H266</f>
        <v>0</v>
      </c>
      <c r="S266" s="201">
        <v>0</v>
      </c>
      <c r="T266" s="202">
        <f>S266*H266</f>
        <v>0</v>
      </c>
      <c r="U266" s="34"/>
      <c r="V266" s="34"/>
      <c r="W266" s="34"/>
      <c r="X266" s="34"/>
      <c r="Y266" s="34"/>
      <c r="Z266" s="34"/>
      <c r="AA266" s="34"/>
      <c r="AB266" s="34"/>
      <c r="AC266" s="34"/>
      <c r="AD266" s="34"/>
      <c r="AE266" s="34"/>
      <c r="AR266" s="203" t="s">
        <v>209</v>
      </c>
      <c r="AT266" s="203" t="s">
        <v>204</v>
      </c>
      <c r="AU266" s="203" t="s">
        <v>84</v>
      </c>
      <c r="AY266" s="17" t="s">
        <v>201</v>
      </c>
      <c r="BE266" s="204">
        <f>IF(N266="základní",J266,0)</f>
        <v>0</v>
      </c>
      <c r="BF266" s="204">
        <f>IF(N266="snížená",J266,0)</f>
        <v>0</v>
      </c>
      <c r="BG266" s="204">
        <f>IF(N266="zákl. přenesená",J266,0)</f>
        <v>0</v>
      </c>
      <c r="BH266" s="204">
        <f>IF(N266="sníž. přenesená",J266,0)</f>
        <v>0</v>
      </c>
      <c r="BI266" s="204">
        <f>IF(N266="nulová",J266,0)</f>
        <v>0</v>
      </c>
      <c r="BJ266" s="17" t="s">
        <v>82</v>
      </c>
      <c r="BK266" s="204">
        <f>ROUND(I266*H266,2)</f>
        <v>0</v>
      </c>
      <c r="BL266" s="17" t="s">
        <v>209</v>
      </c>
      <c r="BM266" s="203" t="s">
        <v>1790</v>
      </c>
    </row>
    <row r="267" spans="1:65" s="13" customFormat="1" ht="22.5">
      <c r="B267" s="205"/>
      <c r="C267" s="206"/>
      <c r="D267" s="207" t="s">
        <v>211</v>
      </c>
      <c r="E267" s="208" t="s">
        <v>1</v>
      </c>
      <c r="F267" s="209" t="s">
        <v>6849</v>
      </c>
      <c r="G267" s="206"/>
      <c r="H267" s="208" t="s">
        <v>1</v>
      </c>
      <c r="I267" s="210"/>
      <c r="J267" s="206"/>
      <c r="K267" s="206"/>
      <c r="L267" s="211"/>
      <c r="M267" s="212"/>
      <c r="N267" s="213"/>
      <c r="O267" s="213"/>
      <c r="P267" s="213"/>
      <c r="Q267" s="213"/>
      <c r="R267" s="213"/>
      <c r="S267" s="213"/>
      <c r="T267" s="214"/>
      <c r="AT267" s="215" t="s">
        <v>211</v>
      </c>
      <c r="AU267" s="215" t="s">
        <v>84</v>
      </c>
      <c r="AV267" s="13" t="s">
        <v>82</v>
      </c>
      <c r="AW267" s="13" t="s">
        <v>31</v>
      </c>
      <c r="AX267" s="13" t="s">
        <v>75</v>
      </c>
      <c r="AY267" s="215" t="s">
        <v>201</v>
      </c>
    </row>
    <row r="268" spans="1:65" s="14" customFormat="1" ht="11.25">
      <c r="B268" s="216"/>
      <c r="C268" s="217"/>
      <c r="D268" s="207" t="s">
        <v>211</v>
      </c>
      <c r="E268" s="218" t="s">
        <v>1</v>
      </c>
      <c r="F268" s="219" t="s">
        <v>84</v>
      </c>
      <c r="G268" s="217"/>
      <c r="H268" s="220">
        <v>2</v>
      </c>
      <c r="I268" s="221"/>
      <c r="J268" s="217"/>
      <c r="K268" s="217"/>
      <c r="L268" s="222"/>
      <c r="M268" s="223"/>
      <c r="N268" s="224"/>
      <c r="O268" s="224"/>
      <c r="P268" s="224"/>
      <c r="Q268" s="224"/>
      <c r="R268" s="224"/>
      <c r="S268" s="224"/>
      <c r="T268" s="225"/>
      <c r="AT268" s="226" t="s">
        <v>211</v>
      </c>
      <c r="AU268" s="226" t="s">
        <v>84</v>
      </c>
      <c r="AV268" s="14" t="s">
        <v>84</v>
      </c>
      <c r="AW268" s="14" t="s">
        <v>31</v>
      </c>
      <c r="AX268" s="14" t="s">
        <v>82</v>
      </c>
      <c r="AY268" s="226" t="s">
        <v>201</v>
      </c>
    </row>
    <row r="269" spans="1:65" s="2" customFormat="1" ht="60">
      <c r="A269" s="34"/>
      <c r="B269" s="35"/>
      <c r="C269" s="192" t="s">
        <v>1062</v>
      </c>
      <c r="D269" s="192" t="s">
        <v>204</v>
      </c>
      <c r="E269" s="193" t="s">
        <v>6850</v>
      </c>
      <c r="F269" s="194" t="s">
        <v>6851</v>
      </c>
      <c r="G269" s="195" t="s">
        <v>2526</v>
      </c>
      <c r="H269" s="196">
        <v>1</v>
      </c>
      <c r="I269" s="197"/>
      <c r="J269" s="198">
        <f>ROUND(I269*H269,2)</f>
        <v>0</v>
      </c>
      <c r="K269" s="194" t="s">
        <v>1</v>
      </c>
      <c r="L269" s="39"/>
      <c r="M269" s="199" t="s">
        <v>1</v>
      </c>
      <c r="N269" s="200" t="s">
        <v>40</v>
      </c>
      <c r="O269" s="71"/>
      <c r="P269" s="201">
        <f>O269*H269</f>
        <v>0</v>
      </c>
      <c r="Q269" s="201">
        <v>0</v>
      </c>
      <c r="R269" s="201">
        <f>Q269*H269</f>
        <v>0</v>
      </c>
      <c r="S269" s="201">
        <v>0</v>
      </c>
      <c r="T269" s="202">
        <f>S269*H269</f>
        <v>0</v>
      </c>
      <c r="U269" s="34"/>
      <c r="V269" s="34"/>
      <c r="W269" s="34"/>
      <c r="X269" s="34"/>
      <c r="Y269" s="34"/>
      <c r="Z269" s="34"/>
      <c r="AA269" s="34"/>
      <c r="AB269" s="34"/>
      <c r="AC269" s="34"/>
      <c r="AD269" s="34"/>
      <c r="AE269" s="34"/>
      <c r="AR269" s="203" t="s">
        <v>209</v>
      </c>
      <c r="AT269" s="203" t="s">
        <v>204</v>
      </c>
      <c r="AU269" s="203" t="s">
        <v>84</v>
      </c>
      <c r="AY269" s="17" t="s">
        <v>201</v>
      </c>
      <c r="BE269" s="204">
        <f>IF(N269="základní",J269,0)</f>
        <v>0</v>
      </c>
      <c r="BF269" s="204">
        <f>IF(N269="snížená",J269,0)</f>
        <v>0</v>
      </c>
      <c r="BG269" s="204">
        <f>IF(N269="zákl. přenesená",J269,0)</f>
        <v>0</v>
      </c>
      <c r="BH269" s="204">
        <f>IF(N269="sníž. přenesená",J269,0)</f>
        <v>0</v>
      </c>
      <c r="BI269" s="204">
        <f>IF(N269="nulová",J269,0)</f>
        <v>0</v>
      </c>
      <c r="BJ269" s="17" t="s">
        <v>82</v>
      </c>
      <c r="BK269" s="204">
        <f>ROUND(I269*H269,2)</f>
        <v>0</v>
      </c>
      <c r="BL269" s="17" t="s">
        <v>209</v>
      </c>
      <c r="BM269" s="203" t="s">
        <v>1799</v>
      </c>
    </row>
    <row r="270" spans="1:65" s="13" customFormat="1" ht="22.5">
      <c r="B270" s="205"/>
      <c r="C270" s="206"/>
      <c r="D270" s="207" t="s">
        <v>211</v>
      </c>
      <c r="E270" s="208" t="s">
        <v>1</v>
      </c>
      <c r="F270" s="209" t="s">
        <v>6849</v>
      </c>
      <c r="G270" s="206"/>
      <c r="H270" s="208" t="s">
        <v>1</v>
      </c>
      <c r="I270" s="210"/>
      <c r="J270" s="206"/>
      <c r="K270" s="206"/>
      <c r="L270" s="211"/>
      <c r="M270" s="212"/>
      <c r="N270" s="213"/>
      <c r="O270" s="213"/>
      <c r="P270" s="213"/>
      <c r="Q270" s="213"/>
      <c r="R270" s="213"/>
      <c r="S270" s="213"/>
      <c r="T270" s="214"/>
      <c r="AT270" s="215" t="s">
        <v>211</v>
      </c>
      <c r="AU270" s="215" t="s">
        <v>84</v>
      </c>
      <c r="AV270" s="13" t="s">
        <v>82</v>
      </c>
      <c r="AW270" s="13" t="s">
        <v>31</v>
      </c>
      <c r="AX270" s="13" t="s">
        <v>75</v>
      </c>
      <c r="AY270" s="215" t="s">
        <v>201</v>
      </c>
    </row>
    <row r="271" spans="1:65" s="14" customFormat="1" ht="11.25">
      <c r="B271" s="216"/>
      <c r="C271" s="217"/>
      <c r="D271" s="207" t="s">
        <v>211</v>
      </c>
      <c r="E271" s="218" t="s">
        <v>1</v>
      </c>
      <c r="F271" s="219" t="s">
        <v>82</v>
      </c>
      <c r="G271" s="217"/>
      <c r="H271" s="220">
        <v>1</v>
      </c>
      <c r="I271" s="221"/>
      <c r="J271" s="217"/>
      <c r="K271" s="217"/>
      <c r="L271" s="222"/>
      <c r="M271" s="223"/>
      <c r="N271" s="224"/>
      <c r="O271" s="224"/>
      <c r="P271" s="224"/>
      <c r="Q271" s="224"/>
      <c r="R271" s="224"/>
      <c r="S271" s="224"/>
      <c r="T271" s="225"/>
      <c r="AT271" s="226" t="s">
        <v>211</v>
      </c>
      <c r="AU271" s="226" t="s">
        <v>84</v>
      </c>
      <c r="AV271" s="14" t="s">
        <v>84</v>
      </c>
      <c r="AW271" s="14" t="s">
        <v>31</v>
      </c>
      <c r="AX271" s="14" t="s">
        <v>82</v>
      </c>
      <c r="AY271" s="226" t="s">
        <v>201</v>
      </c>
    </row>
    <row r="272" spans="1:65" s="2" customFormat="1" ht="48">
      <c r="A272" s="34"/>
      <c r="B272" s="35"/>
      <c r="C272" s="192" t="s">
        <v>1067</v>
      </c>
      <c r="D272" s="192" t="s">
        <v>204</v>
      </c>
      <c r="E272" s="193" t="s">
        <v>6852</v>
      </c>
      <c r="F272" s="194" t="s">
        <v>6853</v>
      </c>
      <c r="G272" s="195" t="s">
        <v>2526</v>
      </c>
      <c r="H272" s="196">
        <v>1</v>
      </c>
      <c r="I272" s="197"/>
      <c r="J272" s="198">
        <f>ROUND(I272*H272,2)</f>
        <v>0</v>
      </c>
      <c r="K272" s="194" t="s">
        <v>1</v>
      </c>
      <c r="L272" s="39"/>
      <c r="M272" s="199" t="s">
        <v>1</v>
      </c>
      <c r="N272" s="200" t="s">
        <v>40</v>
      </c>
      <c r="O272" s="71"/>
      <c r="P272" s="201">
        <f>O272*H272</f>
        <v>0</v>
      </c>
      <c r="Q272" s="201">
        <v>0</v>
      </c>
      <c r="R272" s="201">
        <f>Q272*H272</f>
        <v>0</v>
      </c>
      <c r="S272" s="201">
        <v>0</v>
      </c>
      <c r="T272" s="202">
        <f>S272*H272</f>
        <v>0</v>
      </c>
      <c r="U272" s="34"/>
      <c r="V272" s="34"/>
      <c r="W272" s="34"/>
      <c r="X272" s="34"/>
      <c r="Y272" s="34"/>
      <c r="Z272" s="34"/>
      <c r="AA272" s="34"/>
      <c r="AB272" s="34"/>
      <c r="AC272" s="34"/>
      <c r="AD272" s="34"/>
      <c r="AE272" s="34"/>
      <c r="AR272" s="203" t="s">
        <v>209</v>
      </c>
      <c r="AT272" s="203" t="s">
        <v>204</v>
      </c>
      <c r="AU272" s="203" t="s">
        <v>84</v>
      </c>
      <c r="AY272" s="17" t="s">
        <v>201</v>
      </c>
      <c r="BE272" s="204">
        <f>IF(N272="základní",J272,0)</f>
        <v>0</v>
      </c>
      <c r="BF272" s="204">
        <f>IF(N272="snížená",J272,0)</f>
        <v>0</v>
      </c>
      <c r="BG272" s="204">
        <f>IF(N272="zákl. přenesená",J272,0)</f>
        <v>0</v>
      </c>
      <c r="BH272" s="204">
        <f>IF(N272="sníž. přenesená",J272,0)</f>
        <v>0</v>
      </c>
      <c r="BI272" s="204">
        <f>IF(N272="nulová",J272,0)</f>
        <v>0</v>
      </c>
      <c r="BJ272" s="17" t="s">
        <v>82</v>
      </c>
      <c r="BK272" s="204">
        <f>ROUND(I272*H272,2)</f>
        <v>0</v>
      </c>
      <c r="BL272" s="17" t="s">
        <v>209</v>
      </c>
      <c r="BM272" s="203" t="s">
        <v>1815</v>
      </c>
    </row>
    <row r="273" spans="1:65" s="13" customFormat="1" ht="22.5">
      <c r="B273" s="205"/>
      <c r="C273" s="206"/>
      <c r="D273" s="207" t="s">
        <v>211</v>
      </c>
      <c r="E273" s="208" t="s">
        <v>1</v>
      </c>
      <c r="F273" s="209" t="s">
        <v>6849</v>
      </c>
      <c r="G273" s="206"/>
      <c r="H273" s="208" t="s">
        <v>1</v>
      </c>
      <c r="I273" s="210"/>
      <c r="J273" s="206"/>
      <c r="K273" s="206"/>
      <c r="L273" s="211"/>
      <c r="M273" s="212"/>
      <c r="N273" s="213"/>
      <c r="O273" s="213"/>
      <c r="P273" s="213"/>
      <c r="Q273" s="213"/>
      <c r="R273" s="213"/>
      <c r="S273" s="213"/>
      <c r="T273" s="214"/>
      <c r="AT273" s="215" t="s">
        <v>211</v>
      </c>
      <c r="AU273" s="215" t="s">
        <v>84</v>
      </c>
      <c r="AV273" s="13" t="s">
        <v>82</v>
      </c>
      <c r="AW273" s="13" t="s">
        <v>31</v>
      </c>
      <c r="AX273" s="13" t="s">
        <v>75</v>
      </c>
      <c r="AY273" s="215" t="s">
        <v>201</v>
      </c>
    </row>
    <row r="274" spans="1:65" s="14" customFormat="1" ht="11.25">
      <c r="B274" s="216"/>
      <c r="C274" s="217"/>
      <c r="D274" s="207" t="s">
        <v>211</v>
      </c>
      <c r="E274" s="218" t="s">
        <v>1</v>
      </c>
      <c r="F274" s="219" t="s">
        <v>82</v>
      </c>
      <c r="G274" s="217"/>
      <c r="H274" s="220">
        <v>1</v>
      </c>
      <c r="I274" s="221"/>
      <c r="J274" s="217"/>
      <c r="K274" s="217"/>
      <c r="L274" s="222"/>
      <c r="M274" s="223"/>
      <c r="N274" s="224"/>
      <c r="O274" s="224"/>
      <c r="P274" s="224"/>
      <c r="Q274" s="224"/>
      <c r="R274" s="224"/>
      <c r="S274" s="224"/>
      <c r="T274" s="225"/>
      <c r="AT274" s="226" t="s">
        <v>211</v>
      </c>
      <c r="AU274" s="226" t="s">
        <v>84</v>
      </c>
      <c r="AV274" s="14" t="s">
        <v>84</v>
      </c>
      <c r="AW274" s="14" t="s">
        <v>31</v>
      </c>
      <c r="AX274" s="14" t="s">
        <v>82</v>
      </c>
      <c r="AY274" s="226" t="s">
        <v>201</v>
      </c>
    </row>
    <row r="275" spans="1:65" s="2" customFormat="1" ht="66.75" customHeight="1">
      <c r="A275" s="34"/>
      <c r="B275" s="35"/>
      <c r="C275" s="192" t="s">
        <v>1071</v>
      </c>
      <c r="D275" s="192" t="s">
        <v>204</v>
      </c>
      <c r="E275" s="193" t="s">
        <v>6854</v>
      </c>
      <c r="F275" s="194" t="s">
        <v>6855</v>
      </c>
      <c r="G275" s="195" t="s">
        <v>2526</v>
      </c>
      <c r="H275" s="196">
        <v>2</v>
      </c>
      <c r="I275" s="197"/>
      <c r="J275" s="198">
        <f>ROUND(I275*H275,2)</f>
        <v>0</v>
      </c>
      <c r="K275" s="194" t="s">
        <v>1</v>
      </c>
      <c r="L275" s="39"/>
      <c r="M275" s="199" t="s">
        <v>1</v>
      </c>
      <c r="N275" s="200" t="s">
        <v>40</v>
      </c>
      <c r="O275" s="71"/>
      <c r="P275" s="201">
        <f>O275*H275</f>
        <v>0</v>
      </c>
      <c r="Q275" s="201">
        <v>0</v>
      </c>
      <c r="R275" s="201">
        <f>Q275*H275</f>
        <v>0</v>
      </c>
      <c r="S275" s="201">
        <v>0</v>
      </c>
      <c r="T275" s="202">
        <f>S275*H275</f>
        <v>0</v>
      </c>
      <c r="U275" s="34"/>
      <c r="V275" s="34"/>
      <c r="W275" s="34"/>
      <c r="X275" s="34"/>
      <c r="Y275" s="34"/>
      <c r="Z275" s="34"/>
      <c r="AA275" s="34"/>
      <c r="AB275" s="34"/>
      <c r="AC275" s="34"/>
      <c r="AD275" s="34"/>
      <c r="AE275" s="34"/>
      <c r="AR275" s="203" t="s">
        <v>209</v>
      </c>
      <c r="AT275" s="203" t="s">
        <v>204</v>
      </c>
      <c r="AU275" s="203" t="s">
        <v>84</v>
      </c>
      <c r="AY275" s="17" t="s">
        <v>201</v>
      </c>
      <c r="BE275" s="204">
        <f>IF(N275="základní",J275,0)</f>
        <v>0</v>
      </c>
      <c r="BF275" s="204">
        <f>IF(N275="snížená",J275,0)</f>
        <v>0</v>
      </c>
      <c r="BG275" s="204">
        <f>IF(N275="zákl. přenesená",J275,0)</f>
        <v>0</v>
      </c>
      <c r="BH275" s="204">
        <f>IF(N275="sníž. přenesená",J275,0)</f>
        <v>0</v>
      </c>
      <c r="BI275" s="204">
        <f>IF(N275="nulová",J275,0)</f>
        <v>0</v>
      </c>
      <c r="BJ275" s="17" t="s">
        <v>82</v>
      </c>
      <c r="BK275" s="204">
        <f>ROUND(I275*H275,2)</f>
        <v>0</v>
      </c>
      <c r="BL275" s="17" t="s">
        <v>209</v>
      </c>
      <c r="BM275" s="203" t="s">
        <v>1855</v>
      </c>
    </row>
    <row r="276" spans="1:65" s="13" customFormat="1" ht="11.25">
      <c r="B276" s="205"/>
      <c r="C276" s="206"/>
      <c r="D276" s="207" t="s">
        <v>211</v>
      </c>
      <c r="E276" s="208" t="s">
        <v>1</v>
      </c>
      <c r="F276" s="209" t="s">
        <v>6856</v>
      </c>
      <c r="G276" s="206"/>
      <c r="H276" s="208" t="s">
        <v>1</v>
      </c>
      <c r="I276" s="210"/>
      <c r="J276" s="206"/>
      <c r="K276" s="206"/>
      <c r="L276" s="211"/>
      <c r="M276" s="212"/>
      <c r="N276" s="213"/>
      <c r="O276" s="213"/>
      <c r="P276" s="213"/>
      <c r="Q276" s="213"/>
      <c r="R276" s="213"/>
      <c r="S276" s="213"/>
      <c r="T276" s="214"/>
      <c r="AT276" s="215" t="s">
        <v>211</v>
      </c>
      <c r="AU276" s="215" t="s">
        <v>84</v>
      </c>
      <c r="AV276" s="13" t="s">
        <v>82</v>
      </c>
      <c r="AW276" s="13" t="s">
        <v>31</v>
      </c>
      <c r="AX276" s="13" t="s">
        <v>75</v>
      </c>
      <c r="AY276" s="215" t="s">
        <v>201</v>
      </c>
    </row>
    <row r="277" spans="1:65" s="14" customFormat="1" ht="11.25">
      <c r="B277" s="216"/>
      <c r="C277" s="217"/>
      <c r="D277" s="207" t="s">
        <v>211</v>
      </c>
      <c r="E277" s="218" t="s">
        <v>1</v>
      </c>
      <c r="F277" s="219" t="s">
        <v>84</v>
      </c>
      <c r="G277" s="217"/>
      <c r="H277" s="220">
        <v>2</v>
      </c>
      <c r="I277" s="221"/>
      <c r="J277" s="217"/>
      <c r="K277" s="217"/>
      <c r="L277" s="222"/>
      <c r="M277" s="223"/>
      <c r="N277" s="224"/>
      <c r="O277" s="224"/>
      <c r="P277" s="224"/>
      <c r="Q277" s="224"/>
      <c r="R277" s="224"/>
      <c r="S277" s="224"/>
      <c r="T277" s="225"/>
      <c r="AT277" s="226" t="s">
        <v>211</v>
      </c>
      <c r="AU277" s="226" t="s">
        <v>84</v>
      </c>
      <c r="AV277" s="14" t="s">
        <v>84</v>
      </c>
      <c r="AW277" s="14" t="s">
        <v>31</v>
      </c>
      <c r="AX277" s="14" t="s">
        <v>82</v>
      </c>
      <c r="AY277" s="226" t="s">
        <v>201</v>
      </c>
    </row>
    <row r="278" spans="1:65" s="2" customFormat="1" ht="44.25" customHeight="1">
      <c r="A278" s="34"/>
      <c r="B278" s="35"/>
      <c r="C278" s="192" t="s">
        <v>1076</v>
      </c>
      <c r="D278" s="192" t="s">
        <v>204</v>
      </c>
      <c r="E278" s="193" t="s">
        <v>6857</v>
      </c>
      <c r="F278" s="194" t="s">
        <v>6858</v>
      </c>
      <c r="G278" s="195" t="s">
        <v>2526</v>
      </c>
      <c r="H278" s="196">
        <v>1</v>
      </c>
      <c r="I278" s="197"/>
      <c r="J278" s="198">
        <f>ROUND(I278*H278,2)</f>
        <v>0</v>
      </c>
      <c r="K278" s="194" t="s">
        <v>1</v>
      </c>
      <c r="L278" s="39"/>
      <c r="M278" s="199" t="s">
        <v>1</v>
      </c>
      <c r="N278" s="200" t="s">
        <v>40</v>
      </c>
      <c r="O278" s="71"/>
      <c r="P278" s="201">
        <f>O278*H278</f>
        <v>0</v>
      </c>
      <c r="Q278" s="201">
        <v>0</v>
      </c>
      <c r="R278" s="201">
        <f>Q278*H278</f>
        <v>0</v>
      </c>
      <c r="S278" s="201">
        <v>0</v>
      </c>
      <c r="T278" s="202">
        <f>S278*H278</f>
        <v>0</v>
      </c>
      <c r="U278" s="34"/>
      <c r="V278" s="34"/>
      <c r="W278" s="34"/>
      <c r="X278" s="34"/>
      <c r="Y278" s="34"/>
      <c r="Z278" s="34"/>
      <c r="AA278" s="34"/>
      <c r="AB278" s="34"/>
      <c r="AC278" s="34"/>
      <c r="AD278" s="34"/>
      <c r="AE278" s="34"/>
      <c r="AR278" s="203" t="s">
        <v>209</v>
      </c>
      <c r="AT278" s="203" t="s">
        <v>204</v>
      </c>
      <c r="AU278" s="203" t="s">
        <v>84</v>
      </c>
      <c r="AY278" s="17" t="s">
        <v>201</v>
      </c>
      <c r="BE278" s="204">
        <f>IF(N278="základní",J278,0)</f>
        <v>0</v>
      </c>
      <c r="BF278" s="204">
        <f>IF(N278="snížená",J278,0)</f>
        <v>0</v>
      </c>
      <c r="BG278" s="204">
        <f>IF(N278="zákl. přenesená",J278,0)</f>
        <v>0</v>
      </c>
      <c r="BH278" s="204">
        <f>IF(N278="sníž. přenesená",J278,0)</f>
        <v>0</v>
      </c>
      <c r="BI278" s="204">
        <f>IF(N278="nulová",J278,0)</f>
        <v>0</v>
      </c>
      <c r="BJ278" s="17" t="s">
        <v>82</v>
      </c>
      <c r="BK278" s="204">
        <f>ROUND(I278*H278,2)</f>
        <v>0</v>
      </c>
      <c r="BL278" s="17" t="s">
        <v>209</v>
      </c>
      <c r="BM278" s="203" t="s">
        <v>1904</v>
      </c>
    </row>
    <row r="279" spans="1:65" s="13" customFormat="1" ht="22.5">
      <c r="B279" s="205"/>
      <c r="C279" s="206"/>
      <c r="D279" s="207" t="s">
        <v>211</v>
      </c>
      <c r="E279" s="208" t="s">
        <v>1</v>
      </c>
      <c r="F279" s="209" t="s">
        <v>6859</v>
      </c>
      <c r="G279" s="206"/>
      <c r="H279" s="208" t="s">
        <v>1</v>
      </c>
      <c r="I279" s="210"/>
      <c r="J279" s="206"/>
      <c r="K279" s="206"/>
      <c r="L279" s="211"/>
      <c r="M279" s="212"/>
      <c r="N279" s="213"/>
      <c r="O279" s="213"/>
      <c r="P279" s="213"/>
      <c r="Q279" s="213"/>
      <c r="R279" s="213"/>
      <c r="S279" s="213"/>
      <c r="T279" s="214"/>
      <c r="AT279" s="215" t="s">
        <v>211</v>
      </c>
      <c r="AU279" s="215" t="s">
        <v>84</v>
      </c>
      <c r="AV279" s="13" t="s">
        <v>82</v>
      </c>
      <c r="AW279" s="13" t="s">
        <v>31</v>
      </c>
      <c r="AX279" s="13" t="s">
        <v>75</v>
      </c>
      <c r="AY279" s="215" t="s">
        <v>201</v>
      </c>
    </row>
    <row r="280" spans="1:65" s="14" customFormat="1" ht="11.25">
      <c r="B280" s="216"/>
      <c r="C280" s="217"/>
      <c r="D280" s="207" t="s">
        <v>211</v>
      </c>
      <c r="E280" s="218" t="s">
        <v>1</v>
      </c>
      <c r="F280" s="219" t="s">
        <v>82</v>
      </c>
      <c r="G280" s="217"/>
      <c r="H280" s="220">
        <v>1</v>
      </c>
      <c r="I280" s="221"/>
      <c r="J280" s="217"/>
      <c r="K280" s="217"/>
      <c r="L280" s="222"/>
      <c r="M280" s="223"/>
      <c r="N280" s="224"/>
      <c r="O280" s="224"/>
      <c r="P280" s="224"/>
      <c r="Q280" s="224"/>
      <c r="R280" s="224"/>
      <c r="S280" s="224"/>
      <c r="T280" s="225"/>
      <c r="AT280" s="226" t="s">
        <v>211</v>
      </c>
      <c r="AU280" s="226" t="s">
        <v>84</v>
      </c>
      <c r="AV280" s="14" t="s">
        <v>84</v>
      </c>
      <c r="AW280" s="14" t="s">
        <v>31</v>
      </c>
      <c r="AX280" s="14" t="s">
        <v>82</v>
      </c>
      <c r="AY280" s="226" t="s">
        <v>201</v>
      </c>
    </row>
    <row r="281" spans="1:65" s="2" customFormat="1" ht="16.5" customHeight="1">
      <c r="A281" s="34"/>
      <c r="B281" s="35"/>
      <c r="C281" s="192" t="s">
        <v>1084</v>
      </c>
      <c r="D281" s="192" t="s">
        <v>204</v>
      </c>
      <c r="E281" s="193" t="s">
        <v>6860</v>
      </c>
      <c r="F281" s="194" t="s">
        <v>6861</v>
      </c>
      <c r="G281" s="195" t="s">
        <v>2526</v>
      </c>
      <c r="H281" s="196">
        <v>1</v>
      </c>
      <c r="I281" s="197"/>
      <c r="J281" s="198">
        <f>ROUND(I281*H281,2)</f>
        <v>0</v>
      </c>
      <c r="K281" s="194" t="s">
        <v>1</v>
      </c>
      <c r="L281" s="39"/>
      <c r="M281" s="199" t="s">
        <v>1</v>
      </c>
      <c r="N281" s="200" t="s">
        <v>40</v>
      </c>
      <c r="O281" s="71"/>
      <c r="P281" s="201">
        <f>O281*H281</f>
        <v>0</v>
      </c>
      <c r="Q281" s="201">
        <v>0</v>
      </c>
      <c r="R281" s="201">
        <f>Q281*H281</f>
        <v>0</v>
      </c>
      <c r="S281" s="201">
        <v>0</v>
      </c>
      <c r="T281" s="202">
        <f>S281*H281</f>
        <v>0</v>
      </c>
      <c r="U281" s="34"/>
      <c r="V281" s="34"/>
      <c r="W281" s="34"/>
      <c r="X281" s="34"/>
      <c r="Y281" s="34"/>
      <c r="Z281" s="34"/>
      <c r="AA281" s="34"/>
      <c r="AB281" s="34"/>
      <c r="AC281" s="34"/>
      <c r="AD281" s="34"/>
      <c r="AE281" s="34"/>
      <c r="AR281" s="203" t="s">
        <v>209</v>
      </c>
      <c r="AT281" s="203" t="s">
        <v>204</v>
      </c>
      <c r="AU281" s="203" t="s">
        <v>84</v>
      </c>
      <c r="AY281" s="17" t="s">
        <v>201</v>
      </c>
      <c r="BE281" s="204">
        <f>IF(N281="základní",J281,0)</f>
        <v>0</v>
      </c>
      <c r="BF281" s="204">
        <f>IF(N281="snížená",J281,0)</f>
        <v>0</v>
      </c>
      <c r="BG281" s="204">
        <f>IF(N281="zákl. přenesená",J281,0)</f>
        <v>0</v>
      </c>
      <c r="BH281" s="204">
        <f>IF(N281="sníž. přenesená",J281,0)</f>
        <v>0</v>
      </c>
      <c r="BI281" s="204">
        <f>IF(N281="nulová",J281,0)</f>
        <v>0</v>
      </c>
      <c r="BJ281" s="17" t="s">
        <v>82</v>
      </c>
      <c r="BK281" s="204">
        <f>ROUND(I281*H281,2)</f>
        <v>0</v>
      </c>
      <c r="BL281" s="17" t="s">
        <v>209</v>
      </c>
      <c r="BM281" s="203" t="s">
        <v>1920</v>
      </c>
    </row>
    <row r="282" spans="1:65" s="2" customFormat="1" ht="16.5" customHeight="1">
      <c r="A282" s="34"/>
      <c r="B282" s="35"/>
      <c r="C282" s="192" t="s">
        <v>1091</v>
      </c>
      <c r="D282" s="192" t="s">
        <v>204</v>
      </c>
      <c r="E282" s="193" t="s">
        <v>6862</v>
      </c>
      <c r="F282" s="194" t="s">
        <v>6863</v>
      </c>
      <c r="G282" s="195" t="s">
        <v>2526</v>
      </c>
      <c r="H282" s="196">
        <v>1</v>
      </c>
      <c r="I282" s="197"/>
      <c r="J282" s="198">
        <f>ROUND(I282*H282,2)</f>
        <v>0</v>
      </c>
      <c r="K282" s="194" t="s">
        <v>1</v>
      </c>
      <c r="L282" s="39"/>
      <c r="M282" s="199" t="s">
        <v>1</v>
      </c>
      <c r="N282" s="200" t="s">
        <v>40</v>
      </c>
      <c r="O282" s="71"/>
      <c r="P282" s="201">
        <f>O282*H282</f>
        <v>0</v>
      </c>
      <c r="Q282" s="201">
        <v>0</v>
      </c>
      <c r="R282" s="201">
        <f>Q282*H282</f>
        <v>0</v>
      </c>
      <c r="S282" s="201">
        <v>0</v>
      </c>
      <c r="T282" s="202">
        <f>S282*H282</f>
        <v>0</v>
      </c>
      <c r="U282" s="34"/>
      <c r="V282" s="34"/>
      <c r="W282" s="34"/>
      <c r="X282" s="34"/>
      <c r="Y282" s="34"/>
      <c r="Z282" s="34"/>
      <c r="AA282" s="34"/>
      <c r="AB282" s="34"/>
      <c r="AC282" s="34"/>
      <c r="AD282" s="34"/>
      <c r="AE282" s="34"/>
      <c r="AR282" s="203" t="s">
        <v>209</v>
      </c>
      <c r="AT282" s="203" t="s">
        <v>204</v>
      </c>
      <c r="AU282" s="203" t="s">
        <v>84</v>
      </c>
      <c r="AY282" s="17" t="s">
        <v>201</v>
      </c>
      <c r="BE282" s="204">
        <f>IF(N282="základní",J282,0)</f>
        <v>0</v>
      </c>
      <c r="BF282" s="204">
        <f>IF(N282="snížená",J282,0)</f>
        <v>0</v>
      </c>
      <c r="BG282" s="204">
        <f>IF(N282="zákl. přenesená",J282,0)</f>
        <v>0</v>
      </c>
      <c r="BH282" s="204">
        <f>IF(N282="sníž. přenesená",J282,0)</f>
        <v>0</v>
      </c>
      <c r="BI282" s="204">
        <f>IF(N282="nulová",J282,0)</f>
        <v>0</v>
      </c>
      <c r="BJ282" s="17" t="s">
        <v>82</v>
      </c>
      <c r="BK282" s="204">
        <f>ROUND(I282*H282,2)</f>
        <v>0</v>
      </c>
      <c r="BL282" s="17" t="s">
        <v>209</v>
      </c>
      <c r="BM282" s="203" t="s">
        <v>1930</v>
      </c>
    </row>
    <row r="283" spans="1:65" s="2" customFormat="1" ht="16.5" customHeight="1">
      <c r="A283" s="34"/>
      <c r="B283" s="35"/>
      <c r="C283" s="192" t="s">
        <v>1096</v>
      </c>
      <c r="D283" s="192" t="s">
        <v>204</v>
      </c>
      <c r="E283" s="193" t="s">
        <v>6864</v>
      </c>
      <c r="F283" s="194" t="s">
        <v>6865</v>
      </c>
      <c r="G283" s="195" t="s">
        <v>2526</v>
      </c>
      <c r="H283" s="196">
        <v>1</v>
      </c>
      <c r="I283" s="197"/>
      <c r="J283" s="198">
        <f>ROUND(I283*H283,2)</f>
        <v>0</v>
      </c>
      <c r="K283" s="194" t="s">
        <v>1</v>
      </c>
      <c r="L283" s="39"/>
      <c r="M283" s="199" t="s">
        <v>1</v>
      </c>
      <c r="N283" s="200" t="s">
        <v>40</v>
      </c>
      <c r="O283" s="71"/>
      <c r="P283" s="201">
        <f>O283*H283</f>
        <v>0</v>
      </c>
      <c r="Q283" s="201">
        <v>0</v>
      </c>
      <c r="R283" s="201">
        <f>Q283*H283</f>
        <v>0</v>
      </c>
      <c r="S283" s="201">
        <v>0</v>
      </c>
      <c r="T283" s="202">
        <f>S283*H283</f>
        <v>0</v>
      </c>
      <c r="U283" s="34"/>
      <c r="V283" s="34"/>
      <c r="W283" s="34"/>
      <c r="X283" s="34"/>
      <c r="Y283" s="34"/>
      <c r="Z283" s="34"/>
      <c r="AA283" s="34"/>
      <c r="AB283" s="34"/>
      <c r="AC283" s="34"/>
      <c r="AD283" s="34"/>
      <c r="AE283" s="34"/>
      <c r="AR283" s="203" t="s">
        <v>209</v>
      </c>
      <c r="AT283" s="203" t="s">
        <v>204</v>
      </c>
      <c r="AU283" s="203" t="s">
        <v>84</v>
      </c>
      <c r="AY283" s="17" t="s">
        <v>201</v>
      </c>
      <c r="BE283" s="204">
        <f>IF(N283="základní",J283,0)</f>
        <v>0</v>
      </c>
      <c r="BF283" s="204">
        <f>IF(N283="snížená",J283,0)</f>
        <v>0</v>
      </c>
      <c r="BG283" s="204">
        <f>IF(N283="zákl. přenesená",J283,0)</f>
        <v>0</v>
      </c>
      <c r="BH283" s="204">
        <f>IF(N283="sníž. přenesená",J283,0)</f>
        <v>0</v>
      </c>
      <c r="BI283" s="204">
        <f>IF(N283="nulová",J283,0)</f>
        <v>0</v>
      </c>
      <c r="BJ283" s="17" t="s">
        <v>82</v>
      </c>
      <c r="BK283" s="204">
        <f>ROUND(I283*H283,2)</f>
        <v>0</v>
      </c>
      <c r="BL283" s="17" t="s">
        <v>209</v>
      </c>
      <c r="BM283" s="203" t="s">
        <v>1942</v>
      </c>
    </row>
    <row r="284" spans="1:65" s="12" customFormat="1" ht="22.9" customHeight="1">
      <c r="B284" s="176"/>
      <c r="C284" s="177"/>
      <c r="D284" s="178" t="s">
        <v>74</v>
      </c>
      <c r="E284" s="190" t="s">
        <v>6545</v>
      </c>
      <c r="F284" s="190" t="s">
        <v>6872</v>
      </c>
      <c r="G284" s="177"/>
      <c r="H284" s="177"/>
      <c r="I284" s="180"/>
      <c r="J284" s="191">
        <f>BK284</f>
        <v>0</v>
      </c>
      <c r="K284" s="177"/>
      <c r="L284" s="182"/>
      <c r="M284" s="183"/>
      <c r="N284" s="184"/>
      <c r="O284" s="184"/>
      <c r="P284" s="185">
        <f>SUM(P285:P300)</f>
        <v>0</v>
      </c>
      <c r="Q284" s="184"/>
      <c r="R284" s="185">
        <f>SUM(R285:R300)</f>
        <v>0</v>
      </c>
      <c r="S284" s="184"/>
      <c r="T284" s="186">
        <f>SUM(T285:T300)</f>
        <v>0</v>
      </c>
      <c r="AR284" s="187" t="s">
        <v>82</v>
      </c>
      <c r="AT284" s="188" t="s">
        <v>74</v>
      </c>
      <c r="AU284" s="188" t="s">
        <v>82</v>
      </c>
      <c r="AY284" s="187" t="s">
        <v>201</v>
      </c>
      <c r="BK284" s="189">
        <f>SUM(BK285:BK300)</f>
        <v>0</v>
      </c>
    </row>
    <row r="285" spans="1:65" s="2" customFormat="1" ht="55.5" customHeight="1">
      <c r="A285" s="34"/>
      <c r="B285" s="35"/>
      <c r="C285" s="192" t="s">
        <v>1109</v>
      </c>
      <c r="D285" s="192" t="s">
        <v>204</v>
      </c>
      <c r="E285" s="193" t="s">
        <v>6873</v>
      </c>
      <c r="F285" s="194" t="s">
        <v>6874</v>
      </c>
      <c r="G285" s="195" t="s">
        <v>2526</v>
      </c>
      <c r="H285" s="196">
        <v>1</v>
      </c>
      <c r="I285" s="197"/>
      <c r="J285" s="198">
        <f t="shared" ref="J285:J292" si="70">ROUND(I285*H285,2)</f>
        <v>0</v>
      </c>
      <c r="K285" s="194" t="s">
        <v>1</v>
      </c>
      <c r="L285" s="39"/>
      <c r="M285" s="199" t="s">
        <v>1</v>
      </c>
      <c r="N285" s="200" t="s">
        <v>40</v>
      </c>
      <c r="O285" s="71"/>
      <c r="P285" s="201">
        <f t="shared" ref="P285:P292" si="71">O285*H285</f>
        <v>0</v>
      </c>
      <c r="Q285" s="201">
        <v>0</v>
      </c>
      <c r="R285" s="201">
        <f t="shared" ref="R285:R292" si="72">Q285*H285</f>
        <v>0</v>
      </c>
      <c r="S285" s="201">
        <v>0</v>
      </c>
      <c r="T285" s="202">
        <f t="shared" ref="T285:T292" si="73">S285*H285</f>
        <v>0</v>
      </c>
      <c r="U285" s="34"/>
      <c r="V285" s="34"/>
      <c r="W285" s="34"/>
      <c r="X285" s="34"/>
      <c r="Y285" s="34"/>
      <c r="Z285" s="34"/>
      <c r="AA285" s="34"/>
      <c r="AB285" s="34"/>
      <c r="AC285" s="34"/>
      <c r="AD285" s="34"/>
      <c r="AE285" s="34"/>
      <c r="AR285" s="203" t="s">
        <v>209</v>
      </c>
      <c r="AT285" s="203" t="s">
        <v>204</v>
      </c>
      <c r="AU285" s="203" t="s">
        <v>84</v>
      </c>
      <c r="AY285" s="17" t="s">
        <v>201</v>
      </c>
      <c r="BE285" s="204">
        <f t="shared" ref="BE285:BE292" si="74">IF(N285="základní",J285,0)</f>
        <v>0</v>
      </c>
      <c r="BF285" s="204">
        <f t="shared" ref="BF285:BF292" si="75">IF(N285="snížená",J285,0)</f>
        <v>0</v>
      </c>
      <c r="BG285" s="204">
        <f t="shared" ref="BG285:BG292" si="76">IF(N285="zákl. přenesená",J285,0)</f>
        <v>0</v>
      </c>
      <c r="BH285" s="204">
        <f t="shared" ref="BH285:BH292" si="77">IF(N285="sníž. přenesená",J285,0)</f>
        <v>0</v>
      </c>
      <c r="BI285" s="204">
        <f t="shared" ref="BI285:BI292" si="78">IF(N285="nulová",J285,0)</f>
        <v>0</v>
      </c>
      <c r="BJ285" s="17" t="s">
        <v>82</v>
      </c>
      <c r="BK285" s="204">
        <f t="shared" ref="BK285:BK292" si="79">ROUND(I285*H285,2)</f>
        <v>0</v>
      </c>
      <c r="BL285" s="17" t="s">
        <v>209</v>
      </c>
      <c r="BM285" s="203" t="s">
        <v>1959</v>
      </c>
    </row>
    <row r="286" spans="1:65" s="2" customFormat="1" ht="66.75" customHeight="1">
      <c r="A286" s="34"/>
      <c r="B286" s="35"/>
      <c r="C286" s="192" t="s">
        <v>1118</v>
      </c>
      <c r="D286" s="192" t="s">
        <v>204</v>
      </c>
      <c r="E286" s="193" t="s">
        <v>6875</v>
      </c>
      <c r="F286" s="194" t="s">
        <v>6876</v>
      </c>
      <c r="G286" s="195" t="s">
        <v>2526</v>
      </c>
      <c r="H286" s="196">
        <v>1</v>
      </c>
      <c r="I286" s="197"/>
      <c r="J286" s="198">
        <f t="shared" si="70"/>
        <v>0</v>
      </c>
      <c r="K286" s="194" t="s">
        <v>1</v>
      </c>
      <c r="L286" s="39"/>
      <c r="M286" s="199" t="s">
        <v>1</v>
      </c>
      <c r="N286" s="200" t="s">
        <v>40</v>
      </c>
      <c r="O286" s="71"/>
      <c r="P286" s="201">
        <f t="shared" si="71"/>
        <v>0</v>
      </c>
      <c r="Q286" s="201">
        <v>0</v>
      </c>
      <c r="R286" s="201">
        <f t="shared" si="72"/>
        <v>0</v>
      </c>
      <c r="S286" s="201">
        <v>0</v>
      </c>
      <c r="T286" s="202">
        <f t="shared" si="73"/>
        <v>0</v>
      </c>
      <c r="U286" s="34"/>
      <c r="V286" s="34"/>
      <c r="W286" s="34"/>
      <c r="X286" s="34"/>
      <c r="Y286" s="34"/>
      <c r="Z286" s="34"/>
      <c r="AA286" s="34"/>
      <c r="AB286" s="34"/>
      <c r="AC286" s="34"/>
      <c r="AD286" s="34"/>
      <c r="AE286" s="34"/>
      <c r="AR286" s="203" t="s">
        <v>209</v>
      </c>
      <c r="AT286" s="203" t="s">
        <v>204</v>
      </c>
      <c r="AU286" s="203" t="s">
        <v>84</v>
      </c>
      <c r="AY286" s="17" t="s">
        <v>201</v>
      </c>
      <c r="BE286" s="204">
        <f t="shared" si="74"/>
        <v>0</v>
      </c>
      <c r="BF286" s="204">
        <f t="shared" si="75"/>
        <v>0</v>
      </c>
      <c r="BG286" s="204">
        <f t="shared" si="76"/>
        <v>0</v>
      </c>
      <c r="BH286" s="204">
        <f t="shared" si="77"/>
        <v>0</v>
      </c>
      <c r="BI286" s="204">
        <f t="shared" si="78"/>
        <v>0</v>
      </c>
      <c r="BJ286" s="17" t="s">
        <v>82</v>
      </c>
      <c r="BK286" s="204">
        <f t="shared" si="79"/>
        <v>0</v>
      </c>
      <c r="BL286" s="17" t="s">
        <v>209</v>
      </c>
      <c r="BM286" s="203" t="s">
        <v>1976</v>
      </c>
    </row>
    <row r="287" spans="1:65" s="2" customFormat="1" ht="36">
      <c r="A287" s="34"/>
      <c r="B287" s="35"/>
      <c r="C287" s="192" t="s">
        <v>1131</v>
      </c>
      <c r="D287" s="192" t="s">
        <v>204</v>
      </c>
      <c r="E287" s="193" t="s">
        <v>6877</v>
      </c>
      <c r="F287" s="194" t="s">
        <v>6878</v>
      </c>
      <c r="G287" s="195" t="s">
        <v>2526</v>
      </c>
      <c r="H287" s="196">
        <v>1</v>
      </c>
      <c r="I287" s="197"/>
      <c r="J287" s="198">
        <f t="shared" si="70"/>
        <v>0</v>
      </c>
      <c r="K287" s="194" t="s">
        <v>1</v>
      </c>
      <c r="L287" s="39"/>
      <c r="M287" s="199" t="s">
        <v>1</v>
      </c>
      <c r="N287" s="200" t="s">
        <v>40</v>
      </c>
      <c r="O287" s="71"/>
      <c r="P287" s="201">
        <f t="shared" si="71"/>
        <v>0</v>
      </c>
      <c r="Q287" s="201">
        <v>0</v>
      </c>
      <c r="R287" s="201">
        <f t="shared" si="72"/>
        <v>0</v>
      </c>
      <c r="S287" s="201">
        <v>0</v>
      </c>
      <c r="T287" s="202">
        <f t="shared" si="73"/>
        <v>0</v>
      </c>
      <c r="U287" s="34"/>
      <c r="V287" s="34"/>
      <c r="W287" s="34"/>
      <c r="X287" s="34"/>
      <c r="Y287" s="34"/>
      <c r="Z287" s="34"/>
      <c r="AA287" s="34"/>
      <c r="AB287" s="34"/>
      <c r="AC287" s="34"/>
      <c r="AD287" s="34"/>
      <c r="AE287" s="34"/>
      <c r="AR287" s="203" t="s">
        <v>209</v>
      </c>
      <c r="AT287" s="203" t="s">
        <v>204</v>
      </c>
      <c r="AU287" s="203" t="s">
        <v>84</v>
      </c>
      <c r="AY287" s="17" t="s">
        <v>201</v>
      </c>
      <c r="BE287" s="204">
        <f t="shared" si="74"/>
        <v>0</v>
      </c>
      <c r="BF287" s="204">
        <f t="shared" si="75"/>
        <v>0</v>
      </c>
      <c r="BG287" s="204">
        <f t="shared" si="76"/>
        <v>0</v>
      </c>
      <c r="BH287" s="204">
        <f t="shared" si="77"/>
        <v>0</v>
      </c>
      <c r="BI287" s="204">
        <f t="shared" si="78"/>
        <v>0</v>
      </c>
      <c r="BJ287" s="17" t="s">
        <v>82</v>
      </c>
      <c r="BK287" s="204">
        <f t="shared" si="79"/>
        <v>0</v>
      </c>
      <c r="BL287" s="17" t="s">
        <v>209</v>
      </c>
      <c r="BM287" s="203" t="s">
        <v>1993</v>
      </c>
    </row>
    <row r="288" spans="1:65" s="2" customFormat="1" ht="36">
      <c r="A288" s="34"/>
      <c r="B288" s="35"/>
      <c r="C288" s="192" t="s">
        <v>1146</v>
      </c>
      <c r="D288" s="192" t="s">
        <v>204</v>
      </c>
      <c r="E288" s="193" t="s">
        <v>6830</v>
      </c>
      <c r="F288" s="194" t="s">
        <v>6831</v>
      </c>
      <c r="G288" s="195" t="s">
        <v>2526</v>
      </c>
      <c r="H288" s="196">
        <v>1</v>
      </c>
      <c r="I288" s="197"/>
      <c r="J288" s="198">
        <f t="shared" si="70"/>
        <v>0</v>
      </c>
      <c r="K288" s="194" t="s">
        <v>1</v>
      </c>
      <c r="L288" s="39"/>
      <c r="M288" s="199" t="s">
        <v>1</v>
      </c>
      <c r="N288" s="200" t="s">
        <v>40</v>
      </c>
      <c r="O288" s="71"/>
      <c r="P288" s="201">
        <f t="shared" si="71"/>
        <v>0</v>
      </c>
      <c r="Q288" s="201">
        <v>0</v>
      </c>
      <c r="R288" s="201">
        <f t="shared" si="72"/>
        <v>0</v>
      </c>
      <c r="S288" s="201">
        <v>0</v>
      </c>
      <c r="T288" s="202">
        <f t="shared" si="73"/>
        <v>0</v>
      </c>
      <c r="U288" s="34"/>
      <c r="V288" s="34"/>
      <c r="W288" s="34"/>
      <c r="X288" s="34"/>
      <c r="Y288" s="34"/>
      <c r="Z288" s="34"/>
      <c r="AA288" s="34"/>
      <c r="AB288" s="34"/>
      <c r="AC288" s="34"/>
      <c r="AD288" s="34"/>
      <c r="AE288" s="34"/>
      <c r="AR288" s="203" t="s">
        <v>209</v>
      </c>
      <c r="AT288" s="203" t="s">
        <v>204</v>
      </c>
      <c r="AU288" s="203" t="s">
        <v>84</v>
      </c>
      <c r="AY288" s="17" t="s">
        <v>201</v>
      </c>
      <c r="BE288" s="204">
        <f t="shared" si="74"/>
        <v>0</v>
      </c>
      <c r="BF288" s="204">
        <f t="shared" si="75"/>
        <v>0</v>
      </c>
      <c r="BG288" s="204">
        <f t="shared" si="76"/>
        <v>0</v>
      </c>
      <c r="BH288" s="204">
        <f t="shared" si="77"/>
        <v>0</v>
      </c>
      <c r="BI288" s="204">
        <f t="shared" si="78"/>
        <v>0</v>
      </c>
      <c r="BJ288" s="17" t="s">
        <v>82</v>
      </c>
      <c r="BK288" s="204">
        <f t="shared" si="79"/>
        <v>0</v>
      </c>
      <c r="BL288" s="17" t="s">
        <v>209</v>
      </c>
      <c r="BM288" s="203" t="s">
        <v>2005</v>
      </c>
    </row>
    <row r="289" spans="1:65" s="2" customFormat="1" ht="66.75" customHeight="1">
      <c r="A289" s="34"/>
      <c r="B289" s="35"/>
      <c r="C289" s="192" t="s">
        <v>1152</v>
      </c>
      <c r="D289" s="192" t="s">
        <v>204</v>
      </c>
      <c r="E289" s="193" t="s">
        <v>6832</v>
      </c>
      <c r="F289" s="194" t="s">
        <v>6833</v>
      </c>
      <c r="G289" s="195" t="s">
        <v>2526</v>
      </c>
      <c r="H289" s="196">
        <v>1</v>
      </c>
      <c r="I289" s="197"/>
      <c r="J289" s="198">
        <f t="shared" si="70"/>
        <v>0</v>
      </c>
      <c r="K289" s="194" t="s">
        <v>1</v>
      </c>
      <c r="L289" s="39"/>
      <c r="M289" s="199" t="s">
        <v>1</v>
      </c>
      <c r="N289" s="200" t="s">
        <v>40</v>
      </c>
      <c r="O289" s="71"/>
      <c r="P289" s="201">
        <f t="shared" si="71"/>
        <v>0</v>
      </c>
      <c r="Q289" s="201">
        <v>0</v>
      </c>
      <c r="R289" s="201">
        <f t="shared" si="72"/>
        <v>0</v>
      </c>
      <c r="S289" s="201">
        <v>0</v>
      </c>
      <c r="T289" s="202">
        <f t="shared" si="73"/>
        <v>0</v>
      </c>
      <c r="U289" s="34"/>
      <c r="V289" s="34"/>
      <c r="W289" s="34"/>
      <c r="X289" s="34"/>
      <c r="Y289" s="34"/>
      <c r="Z289" s="34"/>
      <c r="AA289" s="34"/>
      <c r="AB289" s="34"/>
      <c r="AC289" s="34"/>
      <c r="AD289" s="34"/>
      <c r="AE289" s="34"/>
      <c r="AR289" s="203" t="s">
        <v>209</v>
      </c>
      <c r="AT289" s="203" t="s">
        <v>204</v>
      </c>
      <c r="AU289" s="203" t="s">
        <v>84</v>
      </c>
      <c r="AY289" s="17" t="s">
        <v>201</v>
      </c>
      <c r="BE289" s="204">
        <f t="shared" si="74"/>
        <v>0</v>
      </c>
      <c r="BF289" s="204">
        <f t="shared" si="75"/>
        <v>0</v>
      </c>
      <c r="BG289" s="204">
        <f t="shared" si="76"/>
        <v>0</v>
      </c>
      <c r="BH289" s="204">
        <f t="shared" si="77"/>
        <v>0</v>
      </c>
      <c r="BI289" s="204">
        <f t="shared" si="78"/>
        <v>0</v>
      </c>
      <c r="BJ289" s="17" t="s">
        <v>82</v>
      </c>
      <c r="BK289" s="204">
        <f t="shared" si="79"/>
        <v>0</v>
      </c>
      <c r="BL289" s="17" t="s">
        <v>209</v>
      </c>
      <c r="BM289" s="203" t="s">
        <v>2015</v>
      </c>
    </row>
    <row r="290" spans="1:65" s="2" customFormat="1" ht="60">
      <c r="A290" s="34"/>
      <c r="B290" s="35"/>
      <c r="C290" s="192" t="s">
        <v>1159</v>
      </c>
      <c r="D290" s="192" t="s">
        <v>204</v>
      </c>
      <c r="E290" s="193" t="s">
        <v>6836</v>
      </c>
      <c r="F290" s="194" t="s">
        <v>6837</v>
      </c>
      <c r="G290" s="195" t="s">
        <v>2526</v>
      </c>
      <c r="H290" s="196">
        <v>4</v>
      </c>
      <c r="I290" s="197"/>
      <c r="J290" s="198">
        <f t="shared" si="70"/>
        <v>0</v>
      </c>
      <c r="K290" s="194" t="s">
        <v>1</v>
      </c>
      <c r="L290" s="39"/>
      <c r="M290" s="199" t="s">
        <v>1</v>
      </c>
      <c r="N290" s="200" t="s">
        <v>40</v>
      </c>
      <c r="O290" s="71"/>
      <c r="P290" s="201">
        <f t="shared" si="71"/>
        <v>0</v>
      </c>
      <c r="Q290" s="201">
        <v>0</v>
      </c>
      <c r="R290" s="201">
        <f t="shared" si="72"/>
        <v>0</v>
      </c>
      <c r="S290" s="201">
        <v>0</v>
      </c>
      <c r="T290" s="202">
        <f t="shared" si="73"/>
        <v>0</v>
      </c>
      <c r="U290" s="34"/>
      <c r="V290" s="34"/>
      <c r="W290" s="34"/>
      <c r="X290" s="34"/>
      <c r="Y290" s="34"/>
      <c r="Z290" s="34"/>
      <c r="AA290" s="34"/>
      <c r="AB290" s="34"/>
      <c r="AC290" s="34"/>
      <c r="AD290" s="34"/>
      <c r="AE290" s="34"/>
      <c r="AR290" s="203" t="s">
        <v>209</v>
      </c>
      <c r="AT290" s="203" t="s">
        <v>204</v>
      </c>
      <c r="AU290" s="203" t="s">
        <v>84</v>
      </c>
      <c r="AY290" s="17" t="s">
        <v>201</v>
      </c>
      <c r="BE290" s="204">
        <f t="shared" si="74"/>
        <v>0</v>
      </c>
      <c r="BF290" s="204">
        <f t="shared" si="75"/>
        <v>0</v>
      </c>
      <c r="BG290" s="204">
        <f t="shared" si="76"/>
        <v>0</v>
      </c>
      <c r="BH290" s="204">
        <f t="shared" si="77"/>
        <v>0</v>
      </c>
      <c r="BI290" s="204">
        <f t="shared" si="78"/>
        <v>0</v>
      </c>
      <c r="BJ290" s="17" t="s">
        <v>82</v>
      </c>
      <c r="BK290" s="204">
        <f t="shared" si="79"/>
        <v>0</v>
      </c>
      <c r="BL290" s="17" t="s">
        <v>209</v>
      </c>
      <c r="BM290" s="203" t="s">
        <v>1798</v>
      </c>
    </row>
    <row r="291" spans="1:65" s="2" customFormat="1" ht="60">
      <c r="A291" s="34"/>
      <c r="B291" s="35"/>
      <c r="C291" s="192" t="s">
        <v>1163</v>
      </c>
      <c r="D291" s="192" t="s">
        <v>204</v>
      </c>
      <c r="E291" s="193" t="s">
        <v>6838</v>
      </c>
      <c r="F291" s="194" t="s">
        <v>6839</v>
      </c>
      <c r="G291" s="195" t="s">
        <v>2526</v>
      </c>
      <c r="H291" s="196">
        <v>1</v>
      </c>
      <c r="I291" s="197"/>
      <c r="J291" s="198">
        <f t="shared" si="70"/>
        <v>0</v>
      </c>
      <c r="K291" s="194" t="s">
        <v>1</v>
      </c>
      <c r="L291" s="39"/>
      <c r="M291" s="199" t="s">
        <v>1</v>
      </c>
      <c r="N291" s="200" t="s">
        <v>40</v>
      </c>
      <c r="O291" s="71"/>
      <c r="P291" s="201">
        <f t="shared" si="71"/>
        <v>0</v>
      </c>
      <c r="Q291" s="201">
        <v>0</v>
      </c>
      <c r="R291" s="201">
        <f t="shared" si="72"/>
        <v>0</v>
      </c>
      <c r="S291" s="201">
        <v>0</v>
      </c>
      <c r="T291" s="202">
        <f t="shared" si="73"/>
        <v>0</v>
      </c>
      <c r="U291" s="34"/>
      <c r="V291" s="34"/>
      <c r="W291" s="34"/>
      <c r="X291" s="34"/>
      <c r="Y291" s="34"/>
      <c r="Z291" s="34"/>
      <c r="AA291" s="34"/>
      <c r="AB291" s="34"/>
      <c r="AC291" s="34"/>
      <c r="AD291" s="34"/>
      <c r="AE291" s="34"/>
      <c r="AR291" s="203" t="s">
        <v>209</v>
      </c>
      <c r="AT291" s="203" t="s">
        <v>204</v>
      </c>
      <c r="AU291" s="203" t="s">
        <v>84</v>
      </c>
      <c r="AY291" s="17" t="s">
        <v>201</v>
      </c>
      <c r="BE291" s="204">
        <f t="shared" si="74"/>
        <v>0</v>
      </c>
      <c r="BF291" s="204">
        <f t="shared" si="75"/>
        <v>0</v>
      </c>
      <c r="BG291" s="204">
        <f t="shared" si="76"/>
        <v>0</v>
      </c>
      <c r="BH291" s="204">
        <f t="shared" si="77"/>
        <v>0</v>
      </c>
      <c r="BI291" s="204">
        <f t="shared" si="78"/>
        <v>0</v>
      </c>
      <c r="BJ291" s="17" t="s">
        <v>82</v>
      </c>
      <c r="BK291" s="204">
        <f t="shared" si="79"/>
        <v>0</v>
      </c>
      <c r="BL291" s="17" t="s">
        <v>209</v>
      </c>
      <c r="BM291" s="203" t="s">
        <v>2038</v>
      </c>
    </row>
    <row r="292" spans="1:65" s="2" customFormat="1" ht="72">
      <c r="A292" s="34"/>
      <c r="B292" s="35"/>
      <c r="C292" s="192" t="s">
        <v>1175</v>
      </c>
      <c r="D292" s="192" t="s">
        <v>204</v>
      </c>
      <c r="E292" s="193" t="s">
        <v>6844</v>
      </c>
      <c r="F292" s="194" t="s">
        <v>6845</v>
      </c>
      <c r="G292" s="195" t="s">
        <v>2526</v>
      </c>
      <c r="H292" s="196">
        <v>1</v>
      </c>
      <c r="I292" s="197"/>
      <c r="J292" s="198">
        <f t="shared" si="70"/>
        <v>0</v>
      </c>
      <c r="K292" s="194" t="s">
        <v>1</v>
      </c>
      <c r="L292" s="39"/>
      <c r="M292" s="199" t="s">
        <v>1</v>
      </c>
      <c r="N292" s="200" t="s">
        <v>40</v>
      </c>
      <c r="O292" s="71"/>
      <c r="P292" s="201">
        <f t="shared" si="71"/>
        <v>0</v>
      </c>
      <c r="Q292" s="201">
        <v>0</v>
      </c>
      <c r="R292" s="201">
        <f t="shared" si="72"/>
        <v>0</v>
      </c>
      <c r="S292" s="201">
        <v>0</v>
      </c>
      <c r="T292" s="202">
        <f t="shared" si="73"/>
        <v>0</v>
      </c>
      <c r="U292" s="34"/>
      <c r="V292" s="34"/>
      <c r="W292" s="34"/>
      <c r="X292" s="34"/>
      <c r="Y292" s="34"/>
      <c r="Z292" s="34"/>
      <c r="AA292" s="34"/>
      <c r="AB292" s="34"/>
      <c r="AC292" s="34"/>
      <c r="AD292" s="34"/>
      <c r="AE292" s="34"/>
      <c r="AR292" s="203" t="s">
        <v>209</v>
      </c>
      <c r="AT292" s="203" t="s">
        <v>204</v>
      </c>
      <c r="AU292" s="203" t="s">
        <v>84</v>
      </c>
      <c r="AY292" s="17" t="s">
        <v>201</v>
      </c>
      <c r="BE292" s="204">
        <f t="shared" si="74"/>
        <v>0</v>
      </c>
      <c r="BF292" s="204">
        <f t="shared" si="75"/>
        <v>0</v>
      </c>
      <c r="BG292" s="204">
        <f t="shared" si="76"/>
        <v>0</v>
      </c>
      <c r="BH292" s="204">
        <f t="shared" si="77"/>
        <v>0</v>
      </c>
      <c r="BI292" s="204">
        <f t="shared" si="78"/>
        <v>0</v>
      </c>
      <c r="BJ292" s="17" t="s">
        <v>82</v>
      </c>
      <c r="BK292" s="204">
        <f t="shared" si="79"/>
        <v>0</v>
      </c>
      <c r="BL292" s="17" t="s">
        <v>209</v>
      </c>
      <c r="BM292" s="203" t="s">
        <v>2050</v>
      </c>
    </row>
    <row r="293" spans="1:65" s="13" customFormat="1" ht="11.25">
      <c r="B293" s="205"/>
      <c r="C293" s="206"/>
      <c r="D293" s="207" t="s">
        <v>211</v>
      </c>
      <c r="E293" s="208" t="s">
        <v>1</v>
      </c>
      <c r="F293" s="209" t="s">
        <v>6846</v>
      </c>
      <c r="G293" s="206"/>
      <c r="H293" s="208" t="s">
        <v>1</v>
      </c>
      <c r="I293" s="210"/>
      <c r="J293" s="206"/>
      <c r="K293" s="206"/>
      <c r="L293" s="211"/>
      <c r="M293" s="212"/>
      <c r="N293" s="213"/>
      <c r="O293" s="213"/>
      <c r="P293" s="213"/>
      <c r="Q293" s="213"/>
      <c r="R293" s="213"/>
      <c r="S293" s="213"/>
      <c r="T293" s="214"/>
      <c r="AT293" s="215" t="s">
        <v>211</v>
      </c>
      <c r="AU293" s="215" t="s">
        <v>84</v>
      </c>
      <c r="AV293" s="13" t="s">
        <v>82</v>
      </c>
      <c r="AW293" s="13" t="s">
        <v>31</v>
      </c>
      <c r="AX293" s="13" t="s">
        <v>75</v>
      </c>
      <c r="AY293" s="215" t="s">
        <v>201</v>
      </c>
    </row>
    <row r="294" spans="1:65" s="14" customFormat="1" ht="11.25">
      <c r="B294" s="216"/>
      <c r="C294" s="217"/>
      <c r="D294" s="207" t="s">
        <v>211</v>
      </c>
      <c r="E294" s="218" t="s">
        <v>1</v>
      </c>
      <c r="F294" s="219" t="s">
        <v>82</v>
      </c>
      <c r="G294" s="217"/>
      <c r="H294" s="220">
        <v>1</v>
      </c>
      <c r="I294" s="221"/>
      <c r="J294" s="217"/>
      <c r="K294" s="217"/>
      <c r="L294" s="222"/>
      <c r="M294" s="223"/>
      <c r="N294" s="224"/>
      <c r="O294" s="224"/>
      <c r="P294" s="224"/>
      <c r="Q294" s="224"/>
      <c r="R294" s="224"/>
      <c r="S294" s="224"/>
      <c r="T294" s="225"/>
      <c r="AT294" s="226" t="s">
        <v>211</v>
      </c>
      <c r="AU294" s="226" t="s">
        <v>84</v>
      </c>
      <c r="AV294" s="14" t="s">
        <v>84</v>
      </c>
      <c r="AW294" s="14" t="s">
        <v>31</v>
      </c>
      <c r="AX294" s="14" t="s">
        <v>82</v>
      </c>
      <c r="AY294" s="226" t="s">
        <v>201</v>
      </c>
    </row>
    <row r="295" spans="1:65" s="2" customFormat="1" ht="44.25" customHeight="1">
      <c r="A295" s="34"/>
      <c r="B295" s="35"/>
      <c r="C295" s="192" t="s">
        <v>1179</v>
      </c>
      <c r="D295" s="192" t="s">
        <v>204</v>
      </c>
      <c r="E295" s="193" t="s">
        <v>6879</v>
      </c>
      <c r="F295" s="194" t="s">
        <v>6858</v>
      </c>
      <c r="G295" s="195" t="s">
        <v>2526</v>
      </c>
      <c r="H295" s="196">
        <v>1</v>
      </c>
      <c r="I295" s="197"/>
      <c r="J295" s="198">
        <f>ROUND(I295*H295,2)</f>
        <v>0</v>
      </c>
      <c r="K295" s="194" t="s">
        <v>1</v>
      </c>
      <c r="L295" s="39"/>
      <c r="M295" s="199" t="s">
        <v>1</v>
      </c>
      <c r="N295" s="200" t="s">
        <v>40</v>
      </c>
      <c r="O295" s="71"/>
      <c r="P295" s="201">
        <f>O295*H295</f>
        <v>0</v>
      </c>
      <c r="Q295" s="201">
        <v>0</v>
      </c>
      <c r="R295" s="201">
        <f>Q295*H295</f>
        <v>0</v>
      </c>
      <c r="S295" s="201">
        <v>0</v>
      </c>
      <c r="T295" s="202">
        <f>S295*H295</f>
        <v>0</v>
      </c>
      <c r="U295" s="34"/>
      <c r="V295" s="34"/>
      <c r="W295" s="34"/>
      <c r="X295" s="34"/>
      <c r="Y295" s="34"/>
      <c r="Z295" s="34"/>
      <c r="AA295" s="34"/>
      <c r="AB295" s="34"/>
      <c r="AC295" s="34"/>
      <c r="AD295" s="34"/>
      <c r="AE295" s="34"/>
      <c r="AR295" s="203" t="s">
        <v>209</v>
      </c>
      <c r="AT295" s="203" t="s">
        <v>204</v>
      </c>
      <c r="AU295" s="203" t="s">
        <v>84</v>
      </c>
      <c r="AY295" s="17" t="s">
        <v>201</v>
      </c>
      <c r="BE295" s="204">
        <f>IF(N295="základní",J295,0)</f>
        <v>0</v>
      </c>
      <c r="BF295" s="204">
        <f>IF(N295="snížená",J295,0)</f>
        <v>0</v>
      </c>
      <c r="BG295" s="204">
        <f>IF(N295="zákl. přenesená",J295,0)</f>
        <v>0</v>
      </c>
      <c r="BH295" s="204">
        <f>IF(N295="sníž. přenesená",J295,0)</f>
        <v>0</v>
      </c>
      <c r="BI295" s="204">
        <f>IF(N295="nulová",J295,0)</f>
        <v>0</v>
      </c>
      <c r="BJ295" s="17" t="s">
        <v>82</v>
      </c>
      <c r="BK295" s="204">
        <f>ROUND(I295*H295,2)</f>
        <v>0</v>
      </c>
      <c r="BL295" s="17" t="s">
        <v>209</v>
      </c>
      <c r="BM295" s="203" t="s">
        <v>2061</v>
      </c>
    </row>
    <row r="296" spans="1:65" s="13" customFormat="1" ht="22.5">
      <c r="B296" s="205"/>
      <c r="C296" s="206"/>
      <c r="D296" s="207" t="s">
        <v>211</v>
      </c>
      <c r="E296" s="208" t="s">
        <v>1</v>
      </c>
      <c r="F296" s="209" t="s">
        <v>6859</v>
      </c>
      <c r="G296" s="206"/>
      <c r="H296" s="208" t="s">
        <v>1</v>
      </c>
      <c r="I296" s="210"/>
      <c r="J296" s="206"/>
      <c r="K296" s="206"/>
      <c r="L296" s="211"/>
      <c r="M296" s="212"/>
      <c r="N296" s="213"/>
      <c r="O296" s="213"/>
      <c r="P296" s="213"/>
      <c r="Q296" s="213"/>
      <c r="R296" s="213"/>
      <c r="S296" s="213"/>
      <c r="T296" s="214"/>
      <c r="AT296" s="215" t="s">
        <v>211</v>
      </c>
      <c r="AU296" s="215" t="s">
        <v>84</v>
      </c>
      <c r="AV296" s="13" t="s">
        <v>82</v>
      </c>
      <c r="AW296" s="13" t="s">
        <v>31</v>
      </c>
      <c r="AX296" s="13" t="s">
        <v>75</v>
      </c>
      <c r="AY296" s="215" t="s">
        <v>201</v>
      </c>
    </row>
    <row r="297" spans="1:65" s="14" customFormat="1" ht="11.25">
      <c r="B297" s="216"/>
      <c r="C297" s="217"/>
      <c r="D297" s="207" t="s">
        <v>211</v>
      </c>
      <c r="E297" s="218" t="s">
        <v>1</v>
      </c>
      <c r="F297" s="219" t="s">
        <v>82</v>
      </c>
      <c r="G297" s="217"/>
      <c r="H297" s="220">
        <v>1</v>
      </c>
      <c r="I297" s="221"/>
      <c r="J297" s="217"/>
      <c r="K297" s="217"/>
      <c r="L297" s="222"/>
      <c r="M297" s="223"/>
      <c r="N297" s="224"/>
      <c r="O297" s="224"/>
      <c r="P297" s="224"/>
      <c r="Q297" s="224"/>
      <c r="R297" s="224"/>
      <c r="S297" s="224"/>
      <c r="T297" s="225"/>
      <c r="AT297" s="226" t="s">
        <v>211</v>
      </c>
      <c r="AU297" s="226" t="s">
        <v>84</v>
      </c>
      <c r="AV297" s="14" t="s">
        <v>84</v>
      </c>
      <c r="AW297" s="14" t="s">
        <v>31</v>
      </c>
      <c r="AX297" s="14" t="s">
        <v>82</v>
      </c>
      <c r="AY297" s="226" t="s">
        <v>201</v>
      </c>
    </row>
    <row r="298" spans="1:65" s="2" customFormat="1" ht="16.5" customHeight="1">
      <c r="A298" s="34"/>
      <c r="B298" s="35"/>
      <c r="C298" s="192" t="s">
        <v>1189</v>
      </c>
      <c r="D298" s="192" t="s">
        <v>204</v>
      </c>
      <c r="E298" s="193" t="s">
        <v>6860</v>
      </c>
      <c r="F298" s="194" t="s">
        <v>6861</v>
      </c>
      <c r="G298" s="195" t="s">
        <v>2526</v>
      </c>
      <c r="H298" s="196">
        <v>1</v>
      </c>
      <c r="I298" s="197"/>
      <c r="J298" s="198">
        <f>ROUND(I298*H298,2)</f>
        <v>0</v>
      </c>
      <c r="K298" s="194" t="s">
        <v>1</v>
      </c>
      <c r="L298" s="39"/>
      <c r="M298" s="199" t="s">
        <v>1</v>
      </c>
      <c r="N298" s="200" t="s">
        <v>40</v>
      </c>
      <c r="O298" s="71"/>
      <c r="P298" s="201">
        <f>O298*H298</f>
        <v>0</v>
      </c>
      <c r="Q298" s="201">
        <v>0</v>
      </c>
      <c r="R298" s="201">
        <f>Q298*H298</f>
        <v>0</v>
      </c>
      <c r="S298" s="201">
        <v>0</v>
      </c>
      <c r="T298" s="202">
        <f>S298*H298</f>
        <v>0</v>
      </c>
      <c r="U298" s="34"/>
      <c r="V298" s="34"/>
      <c r="W298" s="34"/>
      <c r="X298" s="34"/>
      <c r="Y298" s="34"/>
      <c r="Z298" s="34"/>
      <c r="AA298" s="34"/>
      <c r="AB298" s="34"/>
      <c r="AC298" s="34"/>
      <c r="AD298" s="34"/>
      <c r="AE298" s="34"/>
      <c r="AR298" s="203" t="s">
        <v>209</v>
      </c>
      <c r="AT298" s="203" t="s">
        <v>204</v>
      </c>
      <c r="AU298" s="203" t="s">
        <v>84</v>
      </c>
      <c r="AY298" s="17" t="s">
        <v>201</v>
      </c>
      <c r="BE298" s="204">
        <f>IF(N298="základní",J298,0)</f>
        <v>0</v>
      </c>
      <c r="BF298" s="204">
        <f>IF(N298="snížená",J298,0)</f>
        <v>0</v>
      </c>
      <c r="BG298" s="204">
        <f>IF(N298="zákl. přenesená",J298,0)</f>
        <v>0</v>
      </c>
      <c r="BH298" s="204">
        <f>IF(N298="sníž. přenesená",J298,0)</f>
        <v>0</v>
      </c>
      <c r="BI298" s="204">
        <f>IF(N298="nulová",J298,0)</f>
        <v>0</v>
      </c>
      <c r="BJ298" s="17" t="s">
        <v>82</v>
      </c>
      <c r="BK298" s="204">
        <f>ROUND(I298*H298,2)</f>
        <v>0</v>
      </c>
      <c r="BL298" s="17" t="s">
        <v>209</v>
      </c>
      <c r="BM298" s="203" t="s">
        <v>2073</v>
      </c>
    </row>
    <row r="299" spans="1:65" s="2" customFormat="1" ht="16.5" customHeight="1">
      <c r="A299" s="34"/>
      <c r="B299" s="35"/>
      <c r="C299" s="192" t="s">
        <v>1197</v>
      </c>
      <c r="D299" s="192" t="s">
        <v>204</v>
      </c>
      <c r="E299" s="193" t="s">
        <v>6880</v>
      </c>
      <c r="F299" s="194" t="s">
        <v>6863</v>
      </c>
      <c r="G299" s="195" t="s">
        <v>2526</v>
      </c>
      <c r="H299" s="196">
        <v>1</v>
      </c>
      <c r="I299" s="197"/>
      <c r="J299" s="198">
        <f>ROUND(I299*H299,2)</f>
        <v>0</v>
      </c>
      <c r="K299" s="194" t="s">
        <v>1</v>
      </c>
      <c r="L299" s="39"/>
      <c r="M299" s="199" t="s">
        <v>1</v>
      </c>
      <c r="N299" s="200" t="s">
        <v>40</v>
      </c>
      <c r="O299" s="71"/>
      <c r="P299" s="201">
        <f>O299*H299</f>
        <v>0</v>
      </c>
      <c r="Q299" s="201">
        <v>0</v>
      </c>
      <c r="R299" s="201">
        <f>Q299*H299</f>
        <v>0</v>
      </c>
      <c r="S299" s="201">
        <v>0</v>
      </c>
      <c r="T299" s="202">
        <f>S299*H299</f>
        <v>0</v>
      </c>
      <c r="U299" s="34"/>
      <c r="V299" s="34"/>
      <c r="W299" s="34"/>
      <c r="X299" s="34"/>
      <c r="Y299" s="34"/>
      <c r="Z299" s="34"/>
      <c r="AA299" s="34"/>
      <c r="AB299" s="34"/>
      <c r="AC299" s="34"/>
      <c r="AD299" s="34"/>
      <c r="AE299" s="34"/>
      <c r="AR299" s="203" t="s">
        <v>209</v>
      </c>
      <c r="AT299" s="203" t="s">
        <v>204</v>
      </c>
      <c r="AU299" s="203" t="s">
        <v>84</v>
      </c>
      <c r="AY299" s="17" t="s">
        <v>201</v>
      </c>
      <c r="BE299" s="204">
        <f>IF(N299="základní",J299,0)</f>
        <v>0</v>
      </c>
      <c r="BF299" s="204">
        <f>IF(N299="snížená",J299,0)</f>
        <v>0</v>
      </c>
      <c r="BG299" s="204">
        <f>IF(N299="zákl. přenesená",J299,0)</f>
        <v>0</v>
      </c>
      <c r="BH299" s="204">
        <f>IF(N299="sníž. přenesená",J299,0)</f>
        <v>0</v>
      </c>
      <c r="BI299" s="204">
        <f>IF(N299="nulová",J299,0)</f>
        <v>0</v>
      </c>
      <c r="BJ299" s="17" t="s">
        <v>82</v>
      </c>
      <c r="BK299" s="204">
        <f>ROUND(I299*H299,2)</f>
        <v>0</v>
      </c>
      <c r="BL299" s="17" t="s">
        <v>209</v>
      </c>
      <c r="BM299" s="203" t="s">
        <v>2084</v>
      </c>
    </row>
    <row r="300" spans="1:65" s="2" customFormat="1" ht="16.5" customHeight="1">
      <c r="A300" s="34"/>
      <c r="B300" s="35"/>
      <c r="C300" s="192" t="s">
        <v>1204</v>
      </c>
      <c r="D300" s="192" t="s">
        <v>204</v>
      </c>
      <c r="E300" s="193" t="s">
        <v>6881</v>
      </c>
      <c r="F300" s="194" t="s">
        <v>6865</v>
      </c>
      <c r="G300" s="195" t="s">
        <v>2526</v>
      </c>
      <c r="H300" s="196">
        <v>1</v>
      </c>
      <c r="I300" s="197"/>
      <c r="J300" s="198">
        <f>ROUND(I300*H300,2)</f>
        <v>0</v>
      </c>
      <c r="K300" s="194" t="s">
        <v>1</v>
      </c>
      <c r="L300" s="39"/>
      <c r="M300" s="199" t="s">
        <v>1</v>
      </c>
      <c r="N300" s="200" t="s">
        <v>40</v>
      </c>
      <c r="O300" s="71"/>
      <c r="P300" s="201">
        <f>O300*H300</f>
        <v>0</v>
      </c>
      <c r="Q300" s="201">
        <v>0</v>
      </c>
      <c r="R300" s="201">
        <f>Q300*H300</f>
        <v>0</v>
      </c>
      <c r="S300" s="201">
        <v>0</v>
      </c>
      <c r="T300" s="202">
        <f>S300*H300</f>
        <v>0</v>
      </c>
      <c r="U300" s="34"/>
      <c r="V300" s="34"/>
      <c r="W300" s="34"/>
      <c r="X300" s="34"/>
      <c r="Y300" s="34"/>
      <c r="Z300" s="34"/>
      <c r="AA300" s="34"/>
      <c r="AB300" s="34"/>
      <c r="AC300" s="34"/>
      <c r="AD300" s="34"/>
      <c r="AE300" s="34"/>
      <c r="AR300" s="203" t="s">
        <v>209</v>
      </c>
      <c r="AT300" s="203" t="s">
        <v>204</v>
      </c>
      <c r="AU300" s="203" t="s">
        <v>84</v>
      </c>
      <c r="AY300" s="17" t="s">
        <v>201</v>
      </c>
      <c r="BE300" s="204">
        <f>IF(N300="základní",J300,0)</f>
        <v>0</v>
      </c>
      <c r="BF300" s="204">
        <f>IF(N300="snížená",J300,0)</f>
        <v>0</v>
      </c>
      <c r="BG300" s="204">
        <f>IF(N300="zákl. přenesená",J300,0)</f>
        <v>0</v>
      </c>
      <c r="BH300" s="204">
        <f>IF(N300="sníž. přenesená",J300,0)</f>
        <v>0</v>
      </c>
      <c r="BI300" s="204">
        <f>IF(N300="nulová",J300,0)</f>
        <v>0</v>
      </c>
      <c r="BJ300" s="17" t="s">
        <v>82</v>
      </c>
      <c r="BK300" s="204">
        <f>ROUND(I300*H300,2)</f>
        <v>0</v>
      </c>
      <c r="BL300" s="17" t="s">
        <v>209</v>
      </c>
      <c r="BM300" s="203" t="s">
        <v>2092</v>
      </c>
    </row>
    <row r="301" spans="1:65" s="12" customFormat="1" ht="25.9" customHeight="1">
      <c r="B301" s="176"/>
      <c r="C301" s="177"/>
      <c r="D301" s="178" t="s">
        <v>74</v>
      </c>
      <c r="E301" s="179" t="s">
        <v>6573</v>
      </c>
      <c r="F301" s="179" t="s">
        <v>6882</v>
      </c>
      <c r="G301" s="177"/>
      <c r="H301" s="177"/>
      <c r="I301" s="180"/>
      <c r="J301" s="181">
        <f>BK301</f>
        <v>0</v>
      </c>
      <c r="K301" s="177"/>
      <c r="L301" s="182"/>
      <c r="M301" s="183"/>
      <c r="N301" s="184"/>
      <c r="O301" s="184"/>
      <c r="P301" s="185">
        <f>SUM(P302:P308)</f>
        <v>0</v>
      </c>
      <c r="Q301" s="184"/>
      <c r="R301" s="185">
        <f>SUM(R302:R308)</f>
        <v>0</v>
      </c>
      <c r="S301" s="184"/>
      <c r="T301" s="186">
        <f>SUM(T302:T308)</f>
        <v>0</v>
      </c>
      <c r="AR301" s="187" t="s">
        <v>82</v>
      </c>
      <c r="AT301" s="188" t="s">
        <v>74</v>
      </c>
      <c r="AU301" s="188" t="s">
        <v>75</v>
      </c>
      <c r="AY301" s="187" t="s">
        <v>201</v>
      </c>
      <c r="BK301" s="189">
        <f>SUM(BK302:BK308)</f>
        <v>0</v>
      </c>
    </row>
    <row r="302" spans="1:65" s="2" customFormat="1" ht="33" customHeight="1">
      <c r="A302" s="34"/>
      <c r="B302" s="35"/>
      <c r="C302" s="192" t="s">
        <v>1228</v>
      </c>
      <c r="D302" s="192" t="s">
        <v>204</v>
      </c>
      <c r="E302" s="193" t="s">
        <v>6883</v>
      </c>
      <c r="F302" s="194" t="s">
        <v>6884</v>
      </c>
      <c r="G302" s="195" t="s">
        <v>320</v>
      </c>
      <c r="H302" s="196">
        <v>6350</v>
      </c>
      <c r="I302" s="197"/>
      <c r="J302" s="198">
        <f t="shared" ref="J302:J308" si="80">ROUND(I302*H302,2)</f>
        <v>0</v>
      </c>
      <c r="K302" s="194" t="s">
        <v>1</v>
      </c>
      <c r="L302" s="39"/>
      <c r="M302" s="199" t="s">
        <v>1</v>
      </c>
      <c r="N302" s="200" t="s">
        <v>40</v>
      </c>
      <c r="O302" s="71"/>
      <c r="P302" s="201">
        <f t="shared" ref="P302:P308" si="81">O302*H302</f>
        <v>0</v>
      </c>
      <c r="Q302" s="201">
        <v>0</v>
      </c>
      <c r="R302" s="201">
        <f t="shared" ref="R302:R308" si="82">Q302*H302</f>
        <v>0</v>
      </c>
      <c r="S302" s="201">
        <v>0</v>
      </c>
      <c r="T302" s="202">
        <f t="shared" ref="T302:T308" si="83">S302*H302</f>
        <v>0</v>
      </c>
      <c r="U302" s="34"/>
      <c r="V302" s="34"/>
      <c r="W302" s="34"/>
      <c r="X302" s="34"/>
      <c r="Y302" s="34"/>
      <c r="Z302" s="34"/>
      <c r="AA302" s="34"/>
      <c r="AB302" s="34"/>
      <c r="AC302" s="34"/>
      <c r="AD302" s="34"/>
      <c r="AE302" s="34"/>
      <c r="AR302" s="203" t="s">
        <v>209</v>
      </c>
      <c r="AT302" s="203" t="s">
        <v>204</v>
      </c>
      <c r="AU302" s="203" t="s">
        <v>82</v>
      </c>
      <c r="AY302" s="17" t="s">
        <v>201</v>
      </c>
      <c r="BE302" s="204">
        <f t="shared" ref="BE302:BE308" si="84">IF(N302="základní",J302,0)</f>
        <v>0</v>
      </c>
      <c r="BF302" s="204">
        <f t="shared" ref="BF302:BF308" si="85">IF(N302="snížená",J302,0)</f>
        <v>0</v>
      </c>
      <c r="BG302" s="204">
        <f t="shared" ref="BG302:BG308" si="86">IF(N302="zákl. přenesená",J302,0)</f>
        <v>0</v>
      </c>
      <c r="BH302" s="204">
        <f t="shared" ref="BH302:BH308" si="87">IF(N302="sníž. přenesená",J302,0)</f>
        <v>0</v>
      </c>
      <c r="BI302" s="204">
        <f t="shared" ref="BI302:BI308" si="88">IF(N302="nulová",J302,0)</f>
        <v>0</v>
      </c>
      <c r="BJ302" s="17" t="s">
        <v>82</v>
      </c>
      <c r="BK302" s="204">
        <f t="shared" ref="BK302:BK308" si="89">ROUND(I302*H302,2)</f>
        <v>0</v>
      </c>
      <c r="BL302" s="17" t="s">
        <v>209</v>
      </c>
      <c r="BM302" s="203" t="s">
        <v>2100</v>
      </c>
    </row>
    <row r="303" spans="1:65" s="2" customFormat="1" ht="33" customHeight="1">
      <c r="A303" s="34"/>
      <c r="B303" s="35"/>
      <c r="C303" s="192" t="s">
        <v>1235</v>
      </c>
      <c r="D303" s="192" t="s">
        <v>204</v>
      </c>
      <c r="E303" s="193" t="s">
        <v>6885</v>
      </c>
      <c r="F303" s="194" t="s">
        <v>6886</v>
      </c>
      <c r="G303" s="195" t="s">
        <v>320</v>
      </c>
      <c r="H303" s="196">
        <v>1857</v>
      </c>
      <c r="I303" s="197"/>
      <c r="J303" s="198">
        <f t="shared" si="80"/>
        <v>0</v>
      </c>
      <c r="K303" s="194" t="s">
        <v>1</v>
      </c>
      <c r="L303" s="39"/>
      <c r="M303" s="199" t="s">
        <v>1</v>
      </c>
      <c r="N303" s="200" t="s">
        <v>40</v>
      </c>
      <c r="O303" s="71"/>
      <c r="P303" s="201">
        <f t="shared" si="81"/>
        <v>0</v>
      </c>
      <c r="Q303" s="201">
        <v>0</v>
      </c>
      <c r="R303" s="201">
        <f t="shared" si="82"/>
        <v>0</v>
      </c>
      <c r="S303" s="201">
        <v>0</v>
      </c>
      <c r="T303" s="202">
        <f t="shared" si="83"/>
        <v>0</v>
      </c>
      <c r="U303" s="34"/>
      <c r="V303" s="34"/>
      <c r="W303" s="34"/>
      <c r="X303" s="34"/>
      <c r="Y303" s="34"/>
      <c r="Z303" s="34"/>
      <c r="AA303" s="34"/>
      <c r="AB303" s="34"/>
      <c r="AC303" s="34"/>
      <c r="AD303" s="34"/>
      <c r="AE303" s="34"/>
      <c r="AR303" s="203" t="s">
        <v>209</v>
      </c>
      <c r="AT303" s="203" t="s">
        <v>204</v>
      </c>
      <c r="AU303" s="203" t="s">
        <v>82</v>
      </c>
      <c r="AY303" s="17" t="s">
        <v>201</v>
      </c>
      <c r="BE303" s="204">
        <f t="shared" si="84"/>
        <v>0</v>
      </c>
      <c r="BF303" s="204">
        <f t="shared" si="85"/>
        <v>0</v>
      </c>
      <c r="BG303" s="204">
        <f t="shared" si="86"/>
        <v>0</v>
      </c>
      <c r="BH303" s="204">
        <f t="shared" si="87"/>
        <v>0</v>
      </c>
      <c r="BI303" s="204">
        <f t="shared" si="88"/>
        <v>0</v>
      </c>
      <c r="BJ303" s="17" t="s">
        <v>82</v>
      </c>
      <c r="BK303" s="204">
        <f t="shared" si="89"/>
        <v>0</v>
      </c>
      <c r="BL303" s="17" t="s">
        <v>209</v>
      </c>
      <c r="BM303" s="203" t="s">
        <v>2113</v>
      </c>
    </row>
    <row r="304" spans="1:65" s="2" customFormat="1" ht="24">
      <c r="A304" s="34"/>
      <c r="B304" s="35"/>
      <c r="C304" s="192" t="s">
        <v>1240</v>
      </c>
      <c r="D304" s="192" t="s">
        <v>204</v>
      </c>
      <c r="E304" s="193" t="s">
        <v>6887</v>
      </c>
      <c r="F304" s="194" t="s">
        <v>6888</v>
      </c>
      <c r="G304" s="195" t="s">
        <v>320</v>
      </c>
      <c r="H304" s="196">
        <v>1271</v>
      </c>
      <c r="I304" s="197"/>
      <c r="J304" s="198">
        <f t="shared" si="80"/>
        <v>0</v>
      </c>
      <c r="K304" s="194" t="s">
        <v>1</v>
      </c>
      <c r="L304" s="39"/>
      <c r="M304" s="199" t="s">
        <v>1</v>
      </c>
      <c r="N304" s="200" t="s">
        <v>40</v>
      </c>
      <c r="O304" s="71"/>
      <c r="P304" s="201">
        <f t="shared" si="81"/>
        <v>0</v>
      </c>
      <c r="Q304" s="201">
        <v>0</v>
      </c>
      <c r="R304" s="201">
        <f t="shared" si="82"/>
        <v>0</v>
      </c>
      <c r="S304" s="201">
        <v>0</v>
      </c>
      <c r="T304" s="202">
        <f t="shared" si="83"/>
        <v>0</v>
      </c>
      <c r="U304" s="34"/>
      <c r="V304" s="34"/>
      <c r="W304" s="34"/>
      <c r="X304" s="34"/>
      <c r="Y304" s="34"/>
      <c r="Z304" s="34"/>
      <c r="AA304" s="34"/>
      <c r="AB304" s="34"/>
      <c r="AC304" s="34"/>
      <c r="AD304" s="34"/>
      <c r="AE304" s="34"/>
      <c r="AR304" s="203" t="s">
        <v>209</v>
      </c>
      <c r="AT304" s="203" t="s">
        <v>204</v>
      </c>
      <c r="AU304" s="203" t="s">
        <v>82</v>
      </c>
      <c r="AY304" s="17" t="s">
        <v>201</v>
      </c>
      <c r="BE304" s="204">
        <f t="shared" si="84"/>
        <v>0</v>
      </c>
      <c r="BF304" s="204">
        <f t="shared" si="85"/>
        <v>0</v>
      </c>
      <c r="BG304" s="204">
        <f t="shared" si="86"/>
        <v>0</v>
      </c>
      <c r="BH304" s="204">
        <f t="shared" si="87"/>
        <v>0</v>
      </c>
      <c r="BI304" s="204">
        <f t="shared" si="88"/>
        <v>0</v>
      </c>
      <c r="BJ304" s="17" t="s">
        <v>82</v>
      </c>
      <c r="BK304" s="204">
        <f t="shared" si="89"/>
        <v>0</v>
      </c>
      <c r="BL304" s="17" t="s">
        <v>209</v>
      </c>
      <c r="BM304" s="203" t="s">
        <v>2132</v>
      </c>
    </row>
    <row r="305" spans="1:65" s="2" customFormat="1" ht="24">
      <c r="A305" s="34"/>
      <c r="B305" s="35"/>
      <c r="C305" s="192" t="s">
        <v>1325</v>
      </c>
      <c r="D305" s="192" t="s">
        <v>204</v>
      </c>
      <c r="E305" s="193" t="s">
        <v>6889</v>
      </c>
      <c r="F305" s="194" t="s">
        <v>6890</v>
      </c>
      <c r="G305" s="195" t="s">
        <v>320</v>
      </c>
      <c r="H305" s="196">
        <v>386</v>
      </c>
      <c r="I305" s="197"/>
      <c r="J305" s="198">
        <f t="shared" si="80"/>
        <v>0</v>
      </c>
      <c r="K305" s="194" t="s">
        <v>1</v>
      </c>
      <c r="L305" s="39"/>
      <c r="M305" s="199" t="s">
        <v>1</v>
      </c>
      <c r="N305" s="200" t="s">
        <v>40</v>
      </c>
      <c r="O305" s="71"/>
      <c r="P305" s="201">
        <f t="shared" si="81"/>
        <v>0</v>
      </c>
      <c r="Q305" s="201">
        <v>0</v>
      </c>
      <c r="R305" s="201">
        <f t="shared" si="82"/>
        <v>0</v>
      </c>
      <c r="S305" s="201">
        <v>0</v>
      </c>
      <c r="T305" s="202">
        <f t="shared" si="83"/>
        <v>0</v>
      </c>
      <c r="U305" s="34"/>
      <c r="V305" s="34"/>
      <c r="W305" s="34"/>
      <c r="X305" s="34"/>
      <c r="Y305" s="34"/>
      <c r="Z305" s="34"/>
      <c r="AA305" s="34"/>
      <c r="AB305" s="34"/>
      <c r="AC305" s="34"/>
      <c r="AD305" s="34"/>
      <c r="AE305" s="34"/>
      <c r="AR305" s="203" t="s">
        <v>209</v>
      </c>
      <c r="AT305" s="203" t="s">
        <v>204</v>
      </c>
      <c r="AU305" s="203" t="s">
        <v>82</v>
      </c>
      <c r="AY305" s="17" t="s">
        <v>201</v>
      </c>
      <c r="BE305" s="204">
        <f t="shared" si="84"/>
        <v>0</v>
      </c>
      <c r="BF305" s="204">
        <f t="shared" si="85"/>
        <v>0</v>
      </c>
      <c r="BG305" s="204">
        <f t="shared" si="86"/>
        <v>0</v>
      </c>
      <c r="BH305" s="204">
        <f t="shared" si="87"/>
        <v>0</v>
      </c>
      <c r="BI305" s="204">
        <f t="shared" si="88"/>
        <v>0</v>
      </c>
      <c r="BJ305" s="17" t="s">
        <v>82</v>
      </c>
      <c r="BK305" s="204">
        <f t="shared" si="89"/>
        <v>0</v>
      </c>
      <c r="BL305" s="17" t="s">
        <v>209</v>
      </c>
      <c r="BM305" s="203" t="s">
        <v>2143</v>
      </c>
    </row>
    <row r="306" spans="1:65" s="2" customFormat="1" ht="33" customHeight="1">
      <c r="A306" s="34"/>
      <c r="B306" s="35"/>
      <c r="C306" s="192" t="s">
        <v>1350</v>
      </c>
      <c r="D306" s="192" t="s">
        <v>204</v>
      </c>
      <c r="E306" s="193" t="s">
        <v>6891</v>
      </c>
      <c r="F306" s="194" t="s">
        <v>6892</v>
      </c>
      <c r="G306" s="195" t="s">
        <v>320</v>
      </c>
      <c r="H306" s="196">
        <v>286</v>
      </c>
      <c r="I306" s="197"/>
      <c r="J306" s="198">
        <f t="shared" si="80"/>
        <v>0</v>
      </c>
      <c r="K306" s="194" t="s">
        <v>1</v>
      </c>
      <c r="L306" s="39"/>
      <c r="M306" s="199" t="s">
        <v>1</v>
      </c>
      <c r="N306" s="200" t="s">
        <v>40</v>
      </c>
      <c r="O306" s="71"/>
      <c r="P306" s="201">
        <f t="shared" si="81"/>
        <v>0</v>
      </c>
      <c r="Q306" s="201">
        <v>0</v>
      </c>
      <c r="R306" s="201">
        <f t="shared" si="82"/>
        <v>0</v>
      </c>
      <c r="S306" s="201">
        <v>0</v>
      </c>
      <c r="T306" s="202">
        <f t="shared" si="83"/>
        <v>0</v>
      </c>
      <c r="U306" s="34"/>
      <c r="V306" s="34"/>
      <c r="W306" s="34"/>
      <c r="X306" s="34"/>
      <c r="Y306" s="34"/>
      <c r="Z306" s="34"/>
      <c r="AA306" s="34"/>
      <c r="AB306" s="34"/>
      <c r="AC306" s="34"/>
      <c r="AD306" s="34"/>
      <c r="AE306" s="34"/>
      <c r="AR306" s="203" t="s">
        <v>209</v>
      </c>
      <c r="AT306" s="203" t="s">
        <v>204</v>
      </c>
      <c r="AU306" s="203" t="s">
        <v>82</v>
      </c>
      <c r="AY306" s="17" t="s">
        <v>201</v>
      </c>
      <c r="BE306" s="204">
        <f t="shared" si="84"/>
        <v>0</v>
      </c>
      <c r="BF306" s="204">
        <f t="shared" si="85"/>
        <v>0</v>
      </c>
      <c r="BG306" s="204">
        <f t="shared" si="86"/>
        <v>0</v>
      </c>
      <c r="BH306" s="204">
        <f t="shared" si="87"/>
        <v>0</v>
      </c>
      <c r="BI306" s="204">
        <f t="shared" si="88"/>
        <v>0</v>
      </c>
      <c r="BJ306" s="17" t="s">
        <v>82</v>
      </c>
      <c r="BK306" s="204">
        <f t="shared" si="89"/>
        <v>0</v>
      </c>
      <c r="BL306" s="17" t="s">
        <v>209</v>
      </c>
      <c r="BM306" s="203" t="s">
        <v>2152</v>
      </c>
    </row>
    <row r="307" spans="1:65" s="2" customFormat="1" ht="24">
      <c r="A307" s="34"/>
      <c r="B307" s="35"/>
      <c r="C307" s="192" t="s">
        <v>1357</v>
      </c>
      <c r="D307" s="192" t="s">
        <v>204</v>
      </c>
      <c r="E307" s="193" t="s">
        <v>6893</v>
      </c>
      <c r="F307" s="194" t="s">
        <v>6894</v>
      </c>
      <c r="G307" s="195" t="s">
        <v>320</v>
      </c>
      <c r="H307" s="196">
        <v>171</v>
      </c>
      <c r="I307" s="197"/>
      <c r="J307" s="198">
        <f t="shared" si="80"/>
        <v>0</v>
      </c>
      <c r="K307" s="194" t="s">
        <v>1</v>
      </c>
      <c r="L307" s="39"/>
      <c r="M307" s="199" t="s">
        <v>1</v>
      </c>
      <c r="N307" s="200" t="s">
        <v>40</v>
      </c>
      <c r="O307" s="71"/>
      <c r="P307" s="201">
        <f t="shared" si="81"/>
        <v>0</v>
      </c>
      <c r="Q307" s="201">
        <v>0</v>
      </c>
      <c r="R307" s="201">
        <f t="shared" si="82"/>
        <v>0</v>
      </c>
      <c r="S307" s="201">
        <v>0</v>
      </c>
      <c r="T307" s="202">
        <f t="shared" si="83"/>
        <v>0</v>
      </c>
      <c r="U307" s="34"/>
      <c r="V307" s="34"/>
      <c r="W307" s="34"/>
      <c r="X307" s="34"/>
      <c r="Y307" s="34"/>
      <c r="Z307" s="34"/>
      <c r="AA307" s="34"/>
      <c r="AB307" s="34"/>
      <c r="AC307" s="34"/>
      <c r="AD307" s="34"/>
      <c r="AE307" s="34"/>
      <c r="AR307" s="203" t="s">
        <v>209</v>
      </c>
      <c r="AT307" s="203" t="s">
        <v>204</v>
      </c>
      <c r="AU307" s="203" t="s">
        <v>82</v>
      </c>
      <c r="AY307" s="17" t="s">
        <v>201</v>
      </c>
      <c r="BE307" s="204">
        <f t="shared" si="84"/>
        <v>0</v>
      </c>
      <c r="BF307" s="204">
        <f t="shared" si="85"/>
        <v>0</v>
      </c>
      <c r="BG307" s="204">
        <f t="shared" si="86"/>
        <v>0</v>
      </c>
      <c r="BH307" s="204">
        <f t="shared" si="87"/>
        <v>0</v>
      </c>
      <c r="BI307" s="204">
        <f t="shared" si="88"/>
        <v>0</v>
      </c>
      <c r="BJ307" s="17" t="s">
        <v>82</v>
      </c>
      <c r="BK307" s="204">
        <f t="shared" si="89"/>
        <v>0</v>
      </c>
      <c r="BL307" s="17" t="s">
        <v>209</v>
      </c>
      <c r="BM307" s="203" t="s">
        <v>2162</v>
      </c>
    </row>
    <row r="308" spans="1:65" s="2" customFormat="1" ht="24">
      <c r="A308" s="34"/>
      <c r="B308" s="35"/>
      <c r="C308" s="192" t="s">
        <v>1366</v>
      </c>
      <c r="D308" s="192" t="s">
        <v>204</v>
      </c>
      <c r="E308" s="193" t="s">
        <v>6895</v>
      </c>
      <c r="F308" s="194" t="s">
        <v>6896</v>
      </c>
      <c r="G308" s="195" t="s">
        <v>320</v>
      </c>
      <c r="H308" s="196">
        <v>371</v>
      </c>
      <c r="I308" s="197"/>
      <c r="J308" s="198">
        <f t="shared" si="80"/>
        <v>0</v>
      </c>
      <c r="K308" s="194" t="s">
        <v>1</v>
      </c>
      <c r="L308" s="39"/>
      <c r="M308" s="199" t="s">
        <v>1</v>
      </c>
      <c r="N308" s="200" t="s">
        <v>40</v>
      </c>
      <c r="O308" s="71"/>
      <c r="P308" s="201">
        <f t="shared" si="81"/>
        <v>0</v>
      </c>
      <c r="Q308" s="201">
        <v>0</v>
      </c>
      <c r="R308" s="201">
        <f t="shared" si="82"/>
        <v>0</v>
      </c>
      <c r="S308" s="201">
        <v>0</v>
      </c>
      <c r="T308" s="202">
        <f t="shared" si="83"/>
        <v>0</v>
      </c>
      <c r="U308" s="34"/>
      <c r="V308" s="34"/>
      <c r="W308" s="34"/>
      <c r="X308" s="34"/>
      <c r="Y308" s="34"/>
      <c r="Z308" s="34"/>
      <c r="AA308" s="34"/>
      <c r="AB308" s="34"/>
      <c r="AC308" s="34"/>
      <c r="AD308" s="34"/>
      <c r="AE308" s="34"/>
      <c r="AR308" s="203" t="s">
        <v>209</v>
      </c>
      <c r="AT308" s="203" t="s">
        <v>204</v>
      </c>
      <c r="AU308" s="203" t="s">
        <v>82</v>
      </c>
      <c r="AY308" s="17" t="s">
        <v>201</v>
      </c>
      <c r="BE308" s="204">
        <f t="shared" si="84"/>
        <v>0</v>
      </c>
      <c r="BF308" s="204">
        <f t="shared" si="85"/>
        <v>0</v>
      </c>
      <c r="BG308" s="204">
        <f t="shared" si="86"/>
        <v>0</v>
      </c>
      <c r="BH308" s="204">
        <f t="shared" si="87"/>
        <v>0</v>
      </c>
      <c r="BI308" s="204">
        <f t="shared" si="88"/>
        <v>0</v>
      </c>
      <c r="BJ308" s="17" t="s">
        <v>82</v>
      </c>
      <c r="BK308" s="204">
        <f t="shared" si="89"/>
        <v>0</v>
      </c>
      <c r="BL308" s="17" t="s">
        <v>209</v>
      </c>
      <c r="BM308" s="203" t="s">
        <v>2172</v>
      </c>
    </row>
    <row r="309" spans="1:65" s="12" customFormat="1" ht="25.9" customHeight="1">
      <c r="B309" s="176"/>
      <c r="C309" s="177"/>
      <c r="D309" s="178" t="s">
        <v>74</v>
      </c>
      <c r="E309" s="179" t="s">
        <v>6598</v>
      </c>
      <c r="F309" s="179" t="s">
        <v>6897</v>
      </c>
      <c r="G309" s="177"/>
      <c r="H309" s="177"/>
      <c r="I309" s="180"/>
      <c r="J309" s="181">
        <f>BK309</f>
        <v>0</v>
      </c>
      <c r="K309" s="177"/>
      <c r="L309" s="182"/>
      <c r="M309" s="183"/>
      <c r="N309" s="184"/>
      <c r="O309" s="184"/>
      <c r="P309" s="185">
        <f>SUM(P310:P318)</f>
        <v>0</v>
      </c>
      <c r="Q309" s="184"/>
      <c r="R309" s="185">
        <f>SUM(R310:R318)</f>
        <v>0</v>
      </c>
      <c r="S309" s="184"/>
      <c r="T309" s="186">
        <f>SUM(T310:T318)</f>
        <v>0</v>
      </c>
      <c r="AR309" s="187" t="s">
        <v>82</v>
      </c>
      <c r="AT309" s="188" t="s">
        <v>74</v>
      </c>
      <c r="AU309" s="188" t="s">
        <v>75</v>
      </c>
      <c r="AY309" s="187" t="s">
        <v>201</v>
      </c>
      <c r="BK309" s="189">
        <f>SUM(BK310:BK318)</f>
        <v>0</v>
      </c>
    </row>
    <row r="310" spans="1:65" s="2" customFormat="1" ht="48">
      <c r="A310" s="34"/>
      <c r="B310" s="35"/>
      <c r="C310" s="192" t="s">
        <v>1375</v>
      </c>
      <c r="D310" s="192" t="s">
        <v>204</v>
      </c>
      <c r="E310" s="193" t="s">
        <v>6898</v>
      </c>
      <c r="F310" s="194" t="s">
        <v>6899</v>
      </c>
      <c r="G310" s="195" t="s">
        <v>2526</v>
      </c>
      <c r="H310" s="196">
        <v>93</v>
      </c>
      <c r="I310" s="197"/>
      <c r="J310" s="198">
        <f t="shared" ref="J310:J318" si="90">ROUND(I310*H310,2)</f>
        <v>0</v>
      </c>
      <c r="K310" s="194" t="s">
        <v>1</v>
      </c>
      <c r="L310" s="39"/>
      <c r="M310" s="199" t="s">
        <v>1</v>
      </c>
      <c r="N310" s="200" t="s">
        <v>40</v>
      </c>
      <c r="O310" s="71"/>
      <c r="P310" s="201">
        <f t="shared" ref="P310:P318" si="91">O310*H310</f>
        <v>0</v>
      </c>
      <c r="Q310" s="201">
        <v>0</v>
      </c>
      <c r="R310" s="201">
        <f t="shared" ref="R310:R318" si="92">Q310*H310</f>
        <v>0</v>
      </c>
      <c r="S310" s="201">
        <v>0</v>
      </c>
      <c r="T310" s="202">
        <f t="shared" ref="T310:T318" si="93">S310*H310</f>
        <v>0</v>
      </c>
      <c r="U310" s="34"/>
      <c r="V310" s="34"/>
      <c r="W310" s="34"/>
      <c r="X310" s="34"/>
      <c r="Y310" s="34"/>
      <c r="Z310" s="34"/>
      <c r="AA310" s="34"/>
      <c r="AB310" s="34"/>
      <c r="AC310" s="34"/>
      <c r="AD310" s="34"/>
      <c r="AE310" s="34"/>
      <c r="AR310" s="203" t="s">
        <v>209</v>
      </c>
      <c r="AT310" s="203" t="s">
        <v>204</v>
      </c>
      <c r="AU310" s="203" t="s">
        <v>82</v>
      </c>
      <c r="AY310" s="17" t="s">
        <v>201</v>
      </c>
      <c r="BE310" s="204">
        <f t="shared" ref="BE310:BE318" si="94">IF(N310="základní",J310,0)</f>
        <v>0</v>
      </c>
      <c r="BF310" s="204">
        <f t="shared" ref="BF310:BF318" si="95">IF(N310="snížená",J310,0)</f>
        <v>0</v>
      </c>
      <c r="BG310" s="204">
        <f t="shared" ref="BG310:BG318" si="96">IF(N310="zákl. přenesená",J310,0)</f>
        <v>0</v>
      </c>
      <c r="BH310" s="204">
        <f t="shared" ref="BH310:BH318" si="97">IF(N310="sníž. přenesená",J310,0)</f>
        <v>0</v>
      </c>
      <c r="BI310" s="204">
        <f t="shared" ref="BI310:BI318" si="98">IF(N310="nulová",J310,0)</f>
        <v>0</v>
      </c>
      <c r="BJ310" s="17" t="s">
        <v>82</v>
      </c>
      <c r="BK310" s="204">
        <f t="shared" ref="BK310:BK318" si="99">ROUND(I310*H310,2)</f>
        <v>0</v>
      </c>
      <c r="BL310" s="17" t="s">
        <v>209</v>
      </c>
      <c r="BM310" s="203" t="s">
        <v>2194</v>
      </c>
    </row>
    <row r="311" spans="1:65" s="2" customFormat="1" ht="44.25" customHeight="1">
      <c r="A311" s="34"/>
      <c r="B311" s="35"/>
      <c r="C311" s="192" t="s">
        <v>1380</v>
      </c>
      <c r="D311" s="192" t="s">
        <v>204</v>
      </c>
      <c r="E311" s="193" t="s">
        <v>6900</v>
      </c>
      <c r="F311" s="194" t="s">
        <v>6901</v>
      </c>
      <c r="G311" s="195" t="s">
        <v>320</v>
      </c>
      <c r="H311" s="196">
        <v>114</v>
      </c>
      <c r="I311" s="197"/>
      <c r="J311" s="198">
        <f t="shared" si="90"/>
        <v>0</v>
      </c>
      <c r="K311" s="194" t="s">
        <v>1</v>
      </c>
      <c r="L311" s="39"/>
      <c r="M311" s="199" t="s">
        <v>1</v>
      </c>
      <c r="N311" s="200" t="s">
        <v>40</v>
      </c>
      <c r="O311" s="71"/>
      <c r="P311" s="201">
        <f t="shared" si="91"/>
        <v>0</v>
      </c>
      <c r="Q311" s="201">
        <v>0</v>
      </c>
      <c r="R311" s="201">
        <f t="shared" si="92"/>
        <v>0</v>
      </c>
      <c r="S311" s="201">
        <v>0</v>
      </c>
      <c r="T311" s="202">
        <f t="shared" si="93"/>
        <v>0</v>
      </c>
      <c r="U311" s="34"/>
      <c r="V311" s="34"/>
      <c r="W311" s="34"/>
      <c r="X311" s="34"/>
      <c r="Y311" s="34"/>
      <c r="Z311" s="34"/>
      <c r="AA311" s="34"/>
      <c r="AB311" s="34"/>
      <c r="AC311" s="34"/>
      <c r="AD311" s="34"/>
      <c r="AE311" s="34"/>
      <c r="AR311" s="203" t="s">
        <v>209</v>
      </c>
      <c r="AT311" s="203" t="s">
        <v>204</v>
      </c>
      <c r="AU311" s="203" t="s">
        <v>82</v>
      </c>
      <c r="AY311" s="17" t="s">
        <v>201</v>
      </c>
      <c r="BE311" s="204">
        <f t="shared" si="94"/>
        <v>0</v>
      </c>
      <c r="BF311" s="204">
        <f t="shared" si="95"/>
        <v>0</v>
      </c>
      <c r="BG311" s="204">
        <f t="shared" si="96"/>
        <v>0</v>
      </c>
      <c r="BH311" s="204">
        <f t="shared" si="97"/>
        <v>0</v>
      </c>
      <c r="BI311" s="204">
        <f t="shared" si="98"/>
        <v>0</v>
      </c>
      <c r="BJ311" s="17" t="s">
        <v>82</v>
      </c>
      <c r="BK311" s="204">
        <f t="shared" si="99"/>
        <v>0</v>
      </c>
      <c r="BL311" s="17" t="s">
        <v>209</v>
      </c>
      <c r="BM311" s="203" t="s">
        <v>2206</v>
      </c>
    </row>
    <row r="312" spans="1:65" s="2" customFormat="1" ht="44.25" customHeight="1">
      <c r="A312" s="34"/>
      <c r="B312" s="35"/>
      <c r="C312" s="192" t="s">
        <v>1387</v>
      </c>
      <c r="D312" s="192" t="s">
        <v>204</v>
      </c>
      <c r="E312" s="193" t="s">
        <v>6902</v>
      </c>
      <c r="F312" s="194" t="s">
        <v>6903</v>
      </c>
      <c r="G312" s="195" t="s">
        <v>320</v>
      </c>
      <c r="H312" s="196">
        <v>229</v>
      </c>
      <c r="I312" s="197"/>
      <c r="J312" s="198">
        <f t="shared" si="90"/>
        <v>0</v>
      </c>
      <c r="K312" s="194" t="s">
        <v>1</v>
      </c>
      <c r="L312" s="39"/>
      <c r="M312" s="199" t="s">
        <v>1</v>
      </c>
      <c r="N312" s="200" t="s">
        <v>40</v>
      </c>
      <c r="O312" s="71"/>
      <c r="P312" s="201">
        <f t="shared" si="91"/>
        <v>0</v>
      </c>
      <c r="Q312" s="201">
        <v>0</v>
      </c>
      <c r="R312" s="201">
        <f t="shared" si="92"/>
        <v>0</v>
      </c>
      <c r="S312" s="201">
        <v>0</v>
      </c>
      <c r="T312" s="202">
        <f t="shared" si="93"/>
        <v>0</v>
      </c>
      <c r="U312" s="34"/>
      <c r="V312" s="34"/>
      <c r="W312" s="34"/>
      <c r="X312" s="34"/>
      <c r="Y312" s="34"/>
      <c r="Z312" s="34"/>
      <c r="AA312" s="34"/>
      <c r="AB312" s="34"/>
      <c r="AC312" s="34"/>
      <c r="AD312" s="34"/>
      <c r="AE312" s="34"/>
      <c r="AR312" s="203" t="s">
        <v>209</v>
      </c>
      <c r="AT312" s="203" t="s">
        <v>204</v>
      </c>
      <c r="AU312" s="203" t="s">
        <v>82</v>
      </c>
      <c r="AY312" s="17" t="s">
        <v>201</v>
      </c>
      <c r="BE312" s="204">
        <f t="shared" si="94"/>
        <v>0</v>
      </c>
      <c r="BF312" s="204">
        <f t="shared" si="95"/>
        <v>0</v>
      </c>
      <c r="BG312" s="204">
        <f t="shared" si="96"/>
        <v>0</v>
      </c>
      <c r="BH312" s="204">
        <f t="shared" si="97"/>
        <v>0</v>
      </c>
      <c r="BI312" s="204">
        <f t="shared" si="98"/>
        <v>0</v>
      </c>
      <c r="BJ312" s="17" t="s">
        <v>82</v>
      </c>
      <c r="BK312" s="204">
        <f t="shared" si="99"/>
        <v>0</v>
      </c>
      <c r="BL312" s="17" t="s">
        <v>209</v>
      </c>
      <c r="BM312" s="203" t="s">
        <v>2217</v>
      </c>
    </row>
    <row r="313" spans="1:65" s="2" customFormat="1" ht="44.25" customHeight="1">
      <c r="A313" s="34"/>
      <c r="B313" s="35"/>
      <c r="C313" s="192" t="s">
        <v>1407</v>
      </c>
      <c r="D313" s="192" t="s">
        <v>204</v>
      </c>
      <c r="E313" s="193" t="s">
        <v>6904</v>
      </c>
      <c r="F313" s="194" t="s">
        <v>6905</v>
      </c>
      <c r="G313" s="195" t="s">
        <v>320</v>
      </c>
      <c r="H313" s="196">
        <v>129</v>
      </c>
      <c r="I313" s="197"/>
      <c r="J313" s="198">
        <f t="shared" si="90"/>
        <v>0</v>
      </c>
      <c r="K313" s="194" t="s">
        <v>1</v>
      </c>
      <c r="L313" s="39"/>
      <c r="M313" s="199" t="s">
        <v>1</v>
      </c>
      <c r="N313" s="200" t="s">
        <v>40</v>
      </c>
      <c r="O313" s="71"/>
      <c r="P313" s="201">
        <f t="shared" si="91"/>
        <v>0</v>
      </c>
      <c r="Q313" s="201">
        <v>0</v>
      </c>
      <c r="R313" s="201">
        <f t="shared" si="92"/>
        <v>0</v>
      </c>
      <c r="S313" s="201">
        <v>0</v>
      </c>
      <c r="T313" s="202">
        <f t="shared" si="93"/>
        <v>0</v>
      </c>
      <c r="U313" s="34"/>
      <c r="V313" s="34"/>
      <c r="W313" s="34"/>
      <c r="X313" s="34"/>
      <c r="Y313" s="34"/>
      <c r="Z313" s="34"/>
      <c r="AA313" s="34"/>
      <c r="AB313" s="34"/>
      <c r="AC313" s="34"/>
      <c r="AD313" s="34"/>
      <c r="AE313" s="34"/>
      <c r="AR313" s="203" t="s">
        <v>209</v>
      </c>
      <c r="AT313" s="203" t="s">
        <v>204</v>
      </c>
      <c r="AU313" s="203" t="s">
        <v>82</v>
      </c>
      <c r="AY313" s="17" t="s">
        <v>201</v>
      </c>
      <c r="BE313" s="204">
        <f t="shared" si="94"/>
        <v>0</v>
      </c>
      <c r="BF313" s="204">
        <f t="shared" si="95"/>
        <v>0</v>
      </c>
      <c r="BG313" s="204">
        <f t="shared" si="96"/>
        <v>0</v>
      </c>
      <c r="BH313" s="204">
        <f t="shared" si="97"/>
        <v>0</v>
      </c>
      <c r="BI313" s="204">
        <f t="shared" si="98"/>
        <v>0</v>
      </c>
      <c r="BJ313" s="17" t="s">
        <v>82</v>
      </c>
      <c r="BK313" s="204">
        <f t="shared" si="99"/>
        <v>0</v>
      </c>
      <c r="BL313" s="17" t="s">
        <v>209</v>
      </c>
      <c r="BM313" s="203" t="s">
        <v>2229</v>
      </c>
    </row>
    <row r="314" spans="1:65" s="2" customFormat="1" ht="36">
      <c r="A314" s="34"/>
      <c r="B314" s="35"/>
      <c r="C314" s="192" t="s">
        <v>218</v>
      </c>
      <c r="D314" s="192" t="s">
        <v>204</v>
      </c>
      <c r="E314" s="193" t="s">
        <v>6906</v>
      </c>
      <c r="F314" s="194" t="s">
        <v>6907</v>
      </c>
      <c r="G314" s="195" t="s">
        <v>320</v>
      </c>
      <c r="H314" s="196">
        <v>50</v>
      </c>
      <c r="I314" s="197"/>
      <c r="J314" s="198">
        <f t="shared" si="90"/>
        <v>0</v>
      </c>
      <c r="K314" s="194" t="s">
        <v>1</v>
      </c>
      <c r="L314" s="39"/>
      <c r="M314" s="199" t="s">
        <v>1</v>
      </c>
      <c r="N314" s="200" t="s">
        <v>40</v>
      </c>
      <c r="O314" s="71"/>
      <c r="P314" s="201">
        <f t="shared" si="91"/>
        <v>0</v>
      </c>
      <c r="Q314" s="201">
        <v>0</v>
      </c>
      <c r="R314" s="201">
        <f t="shared" si="92"/>
        <v>0</v>
      </c>
      <c r="S314" s="201">
        <v>0</v>
      </c>
      <c r="T314" s="202">
        <f t="shared" si="93"/>
        <v>0</v>
      </c>
      <c r="U314" s="34"/>
      <c r="V314" s="34"/>
      <c r="W314" s="34"/>
      <c r="X314" s="34"/>
      <c r="Y314" s="34"/>
      <c r="Z314" s="34"/>
      <c r="AA314" s="34"/>
      <c r="AB314" s="34"/>
      <c r="AC314" s="34"/>
      <c r="AD314" s="34"/>
      <c r="AE314" s="34"/>
      <c r="AR314" s="203" t="s">
        <v>209</v>
      </c>
      <c r="AT314" s="203" t="s">
        <v>204</v>
      </c>
      <c r="AU314" s="203" t="s">
        <v>82</v>
      </c>
      <c r="AY314" s="17" t="s">
        <v>201</v>
      </c>
      <c r="BE314" s="204">
        <f t="shared" si="94"/>
        <v>0</v>
      </c>
      <c r="BF314" s="204">
        <f t="shared" si="95"/>
        <v>0</v>
      </c>
      <c r="BG314" s="204">
        <f t="shared" si="96"/>
        <v>0</v>
      </c>
      <c r="BH314" s="204">
        <f t="shared" si="97"/>
        <v>0</v>
      </c>
      <c r="BI314" s="204">
        <f t="shared" si="98"/>
        <v>0</v>
      </c>
      <c r="BJ314" s="17" t="s">
        <v>82</v>
      </c>
      <c r="BK314" s="204">
        <f t="shared" si="99"/>
        <v>0</v>
      </c>
      <c r="BL314" s="17" t="s">
        <v>209</v>
      </c>
      <c r="BM314" s="203" t="s">
        <v>2240</v>
      </c>
    </row>
    <row r="315" spans="1:65" s="2" customFormat="1" ht="36">
      <c r="A315" s="34"/>
      <c r="B315" s="35"/>
      <c r="C315" s="192" t="s">
        <v>1416</v>
      </c>
      <c r="D315" s="192" t="s">
        <v>204</v>
      </c>
      <c r="E315" s="193" t="s">
        <v>6908</v>
      </c>
      <c r="F315" s="194" t="s">
        <v>6909</v>
      </c>
      <c r="G315" s="195" t="s">
        <v>320</v>
      </c>
      <c r="H315" s="196">
        <v>257</v>
      </c>
      <c r="I315" s="197"/>
      <c r="J315" s="198">
        <f t="shared" si="90"/>
        <v>0</v>
      </c>
      <c r="K315" s="194" t="s">
        <v>1</v>
      </c>
      <c r="L315" s="39"/>
      <c r="M315" s="199" t="s">
        <v>1</v>
      </c>
      <c r="N315" s="200" t="s">
        <v>40</v>
      </c>
      <c r="O315" s="71"/>
      <c r="P315" s="201">
        <f t="shared" si="91"/>
        <v>0</v>
      </c>
      <c r="Q315" s="201">
        <v>0</v>
      </c>
      <c r="R315" s="201">
        <f t="shared" si="92"/>
        <v>0</v>
      </c>
      <c r="S315" s="201">
        <v>0</v>
      </c>
      <c r="T315" s="202">
        <f t="shared" si="93"/>
        <v>0</v>
      </c>
      <c r="U315" s="34"/>
      <c r="V315" s="34"/>
      <c r="W315" s="34"/>
      <c r="X315" s="34"/>
      <c r="Y315" s="34"/>
      <c r="Z315" s="34"/>
      <c r="AA315" s="34"/>
      <c r="AB315" s="34"/>
      <c r="AC315" s="34"/>
      <c r="AD315" s="34"/>
      <c r="AE315" s="34"/>
      <c r="AR315" s="203" t="s">
        <v>209</v>
      </c>
      <c r="AT315" s="203" t="s">
        <v>204</v>
      </c>
      <c r="AU315" s="203" t="s">
        <v>82</v>
      </c>
      <c r="AY315" s="17" t="s">
        <v>201</v>
      </c>
      <c r="BE315" s="204">
        <f t="shared" si="94"/>
        <v>0</v>
      </c>
      <c r="BF315" s="204">
        <f t="shared" si="95"/>
        <v>0</v>
      </c>
      <c r="BG315" s="204">
        <f t="shared" si="96"/>
        <v>0</v>
      </c>
      <c r="BH315" s="204">
        <f t="shared" si="97"/>
        <v>0</v>
      </c>
      <c r="BI315" s="204">
        <f t="shared" si="98"/>
        <v>0</v>
      </c>
      <c r="BJ315" s="17" t="s">
        <v>82</v>
      </c>
      <c r="BK315" s="204">
        <f t="shared" si="99"/>
        <v>0</v>
      </c>
      <c r="BL315" s="17" t="s">
        <v>209</v>
      </c>
      <c r="BM315" s="203" t="s">
        <v>2250</v>
      </c>
    </row>
    <row r="316" spans="1:65" s="2" customFormat="1" ht="48">
      <c r="A316" s="34"/>
      <c r="B316" s="35"/>
      <c r="C316" s="192" t="s">
        <v>1424</v>
      </c>
      <c r="D316" s="192" t="s">
        <v>204</v>
      </c>
      <c r="E316" s="193" t="s">
        <v>6910</v>
      </c>
      <c r="F316" s="194" t="s">
        <v>6911</v>
      </c>
      <c r="G316" s="195" t="s">
        <v>320</v>
      </c>
      <c r="H316" s="196">
        <v>571</v>
      </c>
      <c r="I316" s="197"/>
      <c r="J316" s="198">
        <f t="shared" si="90"/>
        <v>0</v>
      </c>
      <c r="K316" s="194" t="s">
        <v>1</v>
      </c>
      <c r="L316" s="39"/>
      <c r="M316" s="199" t="s">
        <v>1</v>
      </c>
      <c r="N316" s="200" t="s">
        <v>40</v>
      </c>
      <c r="O316" s="71"/>
      <c r="P316" s="201">
        <f t="shared" si="91"/>
        <v>0</v>
      </c>
      <c r="Q316" s="201">
        <v>0</v>
      </c>
      <c r="R316" s="201">
        <f t="shared" si="92"/>
        <v>0</v>
      </c>
      <c r="S316" s="201">
        <v>0</v>
      </c>
      <c r="T316" s="202">
        <f t="shared" si="93"/>
        <v>0</v>
      </c>
      <c r="U316" s="34"/>
      <c r="V316" s="34"/>
      <c r="W316" s="34"/>
      <c r="X316" s="34"/>
      <c r="Y316" s="34"/>
      <c r="Z316" s="34"/>
      <c r="AA316" s="34"/>
      <c r="AB316" s="34"/>
      <c r="AC316" s="34"/>
      <c r="AD316" s="34"/>
      <c r="AE316" s="34"/>
      <c r="AR316" s="203" t="s">
        <v>209</v>
      </c>
      <c r="AT316" s="203" t="s">
        <v>204</v>
      </c>
      <c r="AU316" s="203" t="s">
        <v>82</v>
      </c>
      <c r="AY316" s="17" t="s">
        <v>201</v>
      </c>
      <c r="BE316" s="204">
        <f t="shared" si="94"/>
        <v>0</v>
      </c>
      <c r="BF316" s="204">
        <f t="shared" si="95"/>
        <v>0</v>
      </c>
      <c r="BG316" s="204">
        <f t="shared" si="96"/>
        <v>0</v>
      </c>
      <c r="BH316" s="204">
        <f t="shared" si="97"/>
        <v>0</v>
      </c>
      <c r="BI316" s="204">
        <f t="shared" si="98"/>
        <v>0</v>
      </c>
      <c r="BJ316" s="17" t="s">
        <v>82</v>
      </c>
      <c r="BK316" s="204">
        <f t="shared" si="99"/>
        <v>0</v>
      </c>
      <c r="BL316" s="17" t="s">
        <v>209</v>
      </c>
      <c r="BM316" s="203" t="s">
        <v>2259</v>
      </c>
    </row>
    <row r="317" spans="1:65" s="2" customFormat="1" ht="48">
      <c r="A317" s="34"/>
      <c r="B317" s="35"/>
      <c r="C317" s="192" t="s">
        <v>1428</v>
      </c>
      <c r="D317" s="192" t="s">
        <v>204</v>
      </c>
      <c r="E317" s="193" t="s">
        <v>6912</v>
      </c>
      <c r="F317" s="194" t="s">
        <v>6913</v>
      </c>
      <c r="G317" s="195" t="s">
        <v>320</v>
      </c>
      <c r="H317" s="196">
        <v>129</v>
      </c>
      <c r="I317" s="197"/>
      <c r="J317" s="198">
        <f t="shared" si="90"/>
        <v>0</v>
      </c>
      <c r="K317" s="194" t="s">
        <v>1</v>
      </c>
      <c r="L317" s="39"/>
      <c r="M317" s="199" t="s">
        <v>1</v>
      </c>
      <c r="N317" s="200" t="s">
        <v>40</v>
      </c>
      <c r="O317" s="71"/>
      <c r="P317" s="201">
        <f t="shared" si="91"/>
        <v>0</v>
      </c>
      <c r="Q317" s="201">
        <v>0</v>
      </c>
      <c r="R317" s="201">
        <f t="shared" si="92"/>
        <v>0</v>
      </c>
      <c r="S317" s="201">
        <v>0</v>
      </c>
      <c r="T317" s="202">
        <f t="shared" si="93"/>
        <v>0</v>
      </c>
      <c r="U317" s="34"/>
      <c r="V317" s="34"/>
      <c r="W317" s="34"/>
      <c r="X317" s="34"/>
      <c r="Y317" s="34"/>
      <c r="Z317" s="34"/>
      <c r="AA317" s="34"/>
      <c r="AB317" s="34"/>
      <c r="AC317" s="34"/>
      <c r="AD317" s="34"/>
      <c r="AE317" s="34"/>
      <c r="AR317" s="203" t="s">
        <v>209</v>
      </c>
      <c r="AT317" s="203" t="s">
        <v>204</v>
      </c>
      <c r="AU317" s="203" t="s">
        <v>82</v>
      </c>
      <c r="AY317" s="17" t="s">
        <v>201</v>
      </c>
      <c r="BE317" s="204">
        <f t="shared" si="94"/>
        <v>0</v>
      </c>
      <c r="BF317" s="204">
        <f t="shared" si="95"/>
        <v>0</v>
      </c>
      <c r="BG317" s="204">
        <f t="shared" si="96"/>
        <v>0</v>
      </c>
      <c r="BH317" s="204">
        <f t="shared" si="97"/>
        <v>0</v>
      </c>
      <c r="BI317" s="204">
        <f t="shared" si="98"/>
        <v>0</v>
      </c>
      <c r="BJ317" s="17" t="s">
        <v>82</v>
      </c>
      <c r="BK317" s="204">
        <f t="shared" si="99"/>
        <v>0</v>
      </c>
      <c r="BL317" s="17" t="s">
        <v>209</v>
      </c>
      <c r="BM317" s="203" t="s">
        <v>2267</v>
      </c>
    </row>
    <row r="318" spans="1:65" s="2" customFormat="1" ht="44.25" customHeight="1">
      <c r="A318" s="34"/>
      <c r="B318" s="35"/>
      <c r="C318" s="192" t="s">
        <v>1433</v>
      </c>
      <c r="D318" s="192" t="s">
        <v>204</v>
      </c>
      <c r="E318" s="193" t="s">
        <v>6914</v>
      </c>
      <c r="F318" s="194" t="s">
        <v>6915</v>
      </c>
      <c r="G318" s="195" t="s">
        <v>320</v>
      </c>
      <c r="H318" s="196">
        <v>114</v>
      </c>
      <c r="I318" s="197"/>
      <c r="J318" s="198">
        <f t="shared" si="90"/>
        <v>0</v>
      </c>
      <c r="K318" s="194" t="s">
        <v>1</v>
      </c>
      <c r="L318" s="39"/>
      <c r="M318" s="199" t="s">
        <v>1</v>
      </c>
      <c r="N318" s="200" t="s">
        <v>40</v>
      </c>
      <c r="O318" s="71"/>
      <c r="P318" s="201">
        <f t="shared" si="91"/>
        <v>0</v>
      </c>
      <c r="Q318" s="201">
        <v>0</v>
      </c>
      <c r="R318" s="201">
        <f t="shared" si="92"/>
        <v>0</v>
      </c>
      <c r="S318" s="201">
        <v>0</v>
      </c>
      <c r="T318" s="202">
        <f t="shared" si="93"/>
        <v>0</v>
      </c>
      <c r="U318" s="34"/>
      <c r="V318" s="34"/>
      <c r="W318" s="34"/>
      <c r="X318" s="34"/>
      <c r="Y318" s="34"/>
      <c r="Z318" s="34"/>
      <c r="AA318" s="34"/>
      <c r="AB318" s="34"/>
      <c r="AC318" s="34"/>
      <c r="AD318" s="34"/>
      <c r="AE318" s="34"/>
      <c r="AR318" s="203" t="s">
        <v>209</v>
      </c>
      <c r="AT318" s="203" t="s">
        <v>204</v>
      </c>
      <c r="AU318" s="203" t="s">
        <v>82</v>
      </c>
      <c r="AY318" s="17" t="s">
        <v>201</v>
      </c>
      <c r="BE318" s="204">
        <f t="shared" si="94"/>
        <v>0</v>
      </c>
      <c r="BF318" s="204">
        <f t="shared" si="95"/>
        <v>0</v>
      </c>
      <c r="BG318" s="204">
        <f t="shared" si="96"/>
        <v>0</v>
      </c>
      <c r="BH318" s="204">
        <f t="shared" si="97"/>
        <v>0</v>
      </c>
      <c r="BI318" s="204">
        <f t="shared" si="98"/>
        <v>0</v>
      </c>
      <c r="BJ318" s="17" t="s">
        <v>82</v>
      </c>
      <c r="BK318" s="204">
        <f t="shared" si="99"/>
        <v>0</v>
      </c>
      <c r="BL318" s="17" t="s">
        <v>209</v>
      </c>
      <c r="BM318" s="203" t="s">
        <v>2277</v>
      </c>
    </row>
    <row r="319" spans="1:65" s="12" customFormat="1" ht="25.9" customHeight="1">
      <c r="B319" s="176"/>
      <c r="C319" s="177"/>
      <c r="D319" s="178" t="s">
        <v>74</v>
      </c>
      <c r="E319" s="179" t="s">
        <v>6639</v>
      </c>
      <c r="F319" s="179" t="s">
        <v>6916</v>
      </c>
      <c r="G319" s="177"/>
      <c r="H319" s="177"/>
      <c r="I319" s="180"/>
      <c r="J319" s="181">
        <f>BK319</f>
        <v>0</v>
      </c>
      <c r="K319" s="177"/>
      <c r="L319" s="182"/>
      <c r="M319" s="183"/>
      <c r="N319" s="184"/>
      <c r="O319" s="184"/>
      <c r="P319" s="185">
        <f>SUM(P320:P332)</f>
        <v>0</v>
      </c>
      <c r="Q319" s="184"/>
      <c r="R319" s="185">
        <f>SUM(R320:R332)</f>
        <v>0</v>
      </c>
      <c r="S319" s="184"/>
      <c r="T319" s="186">
        <f>SUM(T320:T332)</f>
        <v>0</v>
      </c>
      <c r="AR319" s="187" t="s">
        <v>82</v>
      </c>
      <c r="AT319" s="188" t="s">
        <v>74</v>
      </c>
      <c r="AU319" s="188" t="s">
        <v>75</v>
      </c>
      <c r="AY319" s="187" t="s">
        <v>201</v>
      </c>
      <c r="BK319" s="189">
        <f>SUM(BK320:BK332)</f>
        <v>0</v>
      </c>
    </row>
    <row r="320" spans="1:65" s="2" customFormat="1" ht="16.5" customHeight="1">
      <c r="A320" s="34"/>
      <c r="B320" s="35"/>
      <c r="C320" s="192" t="s">
        <v>1441</v>
      </c>
      <c r="D320" s="192" t="s">
        <v>204</v>
      </c>
      <c r="E320" s="193" t="s">
        <v>6917</v>
      </c>
      <c r="F320" s="194" t="s">
        <v>6918</v>
      </c>
      <c r="G320" s="195" t="s">
        <v>2504</v>
      </c>
      <c r="H320" s="196">
        <v>1</v>
      </c>
      <c r="I320" s="197"/>
      <c r="J320" s="198">
        <f t="shared" ref="J320:J332" si="100">ROUND(I320*H320,2)</f>
        <v>0</v>
      </c>
      <c r="K320" s="194" t="s">
        <v>1</v>
      </c>
      <c r="L320" s="39"/>
      <c r="M320" s="199" t="s">
        <v>1</v>
      </c>
      <c r="N320" s="200" t="s">
        <v>40</v>
      </c>
      <c r="O320" s="71"/>
      <c r="P320" s="201">
        <f t="shared" ref="P320:P332" si="101">O320*H320</f>
        <v>0</v>
      </c>
      <c r="Q320" s="201">
        <v>0</v>
      </c>
      <c r="R320" s="201">
        <f t="shared" ref="R320:R332" si="102">Q320*H320</f>
        <v>0</v>
      </c>
      <c r="S320" s="201">
        <v>0</v>
      </c>
      <c r="T320" s="202">
        <f t="shared" ref="T320:T332" si="103">S320*H320</f>
        <v>0</v>
      </c>
      <c r="U320" s="34"/>
      <c r="V320" s="34"/>
      <c r="W320" s="34"/>
      <c r="X320" s="34"/>
      <c r="Y320" s="34"/>
      <c r="Z320" s="34"/>
      <c r="AA320" s="34"/>
      <c r="AB320" s="34"/>
      <c r="AC320" s="34"/>
      <c r="AD320" s="34"/>
      <c r="AE320" s="34"/>
      <c r="AR320" s="203" t="s">
        <v>209</v>
      </c>
      <c r="AT320" s="203" t="s">
        <v>204</v>
      </c>
      <c r="AU320" s="203" t="s">
        <v>82</v>
      </c>
      <c r="AY320" s="17" t="s">
        <v>201</v>
      </c>
      <c r="BE320" s="204">
        <f t="shared" ref="BE320:BE332" si="104">IF(N320="základní",J320,0)</f>
        <v>0</v>
      </c>
      <c r="BF320" s="204">
        <f t="shared" ref="BF320:BF332" si="105">IF(N320="snížená",J320,0)</f>
        <v>0</v>
      </c>
      <c r="BG320" s="204">
        <f t="shared" ref="BG320:BG332" si="106">IF(N320="zákl. přenesená",J320,0)</f>
        <v>0</v>
      </c>
      <c r="BH320" s="204">
        <f t="shared" ref="BH320:BH332" si="107">IF(N320="sníž. přenesená",J320,0)</f>
        <v>0</v>
      </c>
      <c r="BI320" s="204">
        <f t="shared" ref="BI320:BI332" si="108">IF(N320="nulová",J320,0)</f>
        <v>0</v>
      </c>
      <c r="BJ320" s="17" t="s">
        <v>82</v>
      </c>
      <c r="BK320" s="204">
        <f t="shared" ref="BK320:BK332" si="109">ROUND(I320*H320,2)</f>
        <v>0</v>
      </c>
      <c r="BL320" s="17" t="s">
        <v>209</v>
      </c>
      <c r="BM320" s="203" t="s">
        <v>2299</v>
      </c>
    </row>
    <row r="321" spans="1:65" s="2" customFormat="1" ht="16.5" customHeight="1">
      <c r="A321" s="34"/>
      <c r="B321" s="35"/>
      <c r="C321" s="192" t="s">
        <v>1445</v>
      </c>
      <c r="D321" s="192" t="s">
        <v>204</v>
      </c>
      <c r="E321" s="193" t="s">
        <v>6919</v>
      </c>
      <c r="F321" s="194" t="s">
        <v>6920</v>
      </c>
      <c r="G321" s="195" t="s">
        <v>2504</v>
      </c>
      <c r="H321" s="196">
        <v>1</v>
      </c>
      <c r="I321" s="197"/>
      <c r="J321" s="198">
        <f t="shared" si="100"/>
        <v>0</v>
      </c>
      <c r="K321" s="194" t="s">
        <v>1</v>
      </c>
      <c r="L321" s="39"/>
      <c r="M321" s="199" t="s">
        <v>1</v>
      </c>
      <c r="N321" s="200" t="s">
        <v>40</v>
      </c>
      <c r="O321" s="71"/>
      <c r="P321" s="201">
        <f t="shared" si="101"/>
        <v>0</v>
      </c>
      <c r="Q321" s="201">
        <v>0</v>
      </c>
      <c r="R321" s="201">
        <f t="shared" si="102"/>
        <v>0</v>
      </c>
      <c r="S321" s="201">
        <v>0</v>
      </c>
      <c r="T321" s="202">
        <f t="shared" si="103"/>
        <v>0</v>
      </c>
      <c r="U321" s="34"/>
      <c r="V321" s="34"/>
      <c r="W321" s="34"/>
      <c r="X321" s="34"/>
      <c r="Y321" s="34"/>
      <c r="Z321" s="34"/>
      <c r="AA321" s="34"/>
      <c r="AB321" s="34"/>
      <c r="AC321" s="34"/>
      <c r="AD321" s="34"/>
      <c r="AE321" s="34"/>
      <c r="AR321" s="203" t="s">
        <v>209</v>
      </c>
      <c r="AT321" s="203" t="s">
        <v>204</v>
      </c>
      <c r="AU321" s="203" t="s">
        <v>82</v>
      </c>
      <c r="AY321" s="17" t="s">
        <v>201</v>
      </c>
      <c r="BE321" s="204">
        <f t="shared" si="104"/>
        <v>0</v>
      </c>
      <c r="BF321" s="204">
        <f t="shared" si="105"/>
        <v>0</v>
      </c>
      <c r="BG321" s="204">
        <f t="shared" si="106"/>
        <v>0</v>
      </c>
      <c r="BH321" s="204">
        <f t="shared" si="107"/>
        <v>0</v>
      </c>
      <c r="BI321" s="204">
        <f t="shared" si="108"/>
        <v>0</v>
      </c>
      <c r="BJ321" s="17" t="s">
        <v>82</v>
      </c>
      <c r="BK321" s="204">
        <f t="shared" si="109"/>
        <v>0</v>
      </c>
      <c r="BL321" s="17" t="s">
        <v>209</v>
      </c>
      <c r="BM321" s="203" t="s">
        <v>2312</v>
      </c>
    </row>
    <row r="322" spans="1:65" s="2" customFormat="1" ht="16.5" customHeight="1">
      <c r="A322" s="34"/>
      <c r="B322" s="35"/>
      <c r="C322" s="192" t="s">
        <v>1450</v>
      </c>
      <c r="D322" s="192" t="s">
        <v>204</v>
      </c>
      <c r="E322" s="193" t="s">
        <v>6921</v>
      </c>
      <c r="F322" s="194" t="s">
        <v>6922</v>
      </c>
      <c r="G322" s="195" t="s">
        <v>2504</v>
      </c>
      <c r="H322" s="196">
        <v>1</v>
      </c>
      <c r="I322" s="197"/>
      <c r="J322" s="198">
        <f t="shared" si="100"/>
        <v>0</v>
      </c>
      <c r="K322" s="194" t="s">
        <v>1</v>
      </c>
      <c r="L322" s="39"/>
      <c r="M322" s="199" t="s">
        <v>1</v>
      </c>
      <c r="N322" s="200" t="s">
        <v>40</v>
      </c>
      <c r="O322" s="71"/>
      <c r="P322" s="201">
        <f t="shared" si="101"/>
        <v>0</v>
      </c>
      <c r="Q322" s="201">
        <v>0</v>
      </c>
      <c r="R322" s="201">
        <f t="shared" si="102"/>
        <v>0</v>
      </c>
      <c r="S322" s="201">
        <v>0</v>
      </c>
      <c r="T322" s="202">
        <f t="shared" si="103"/>
        <v>0</v>
      </c>
      <c r="U322" s="34"/>
      <c r="V322" s="34"/>
      <c r="W322" s="34"/>
      <c r="X322" s="34"/>
      <c r="Y322" s="34"/>
      <c r="Z322" s="34"/>
      <c r="AA322" s="34"/>
      <c r="AB322" s="34"/>
      <c r="AC322" s="34"/>
      <c r="AD322" s="34"/>
      <c r="AE322" s="34"/>
      <c r="AR322" s="203" t="s">
        <v>209</v>
      </c>
      <c r="AT322" s="203" t="s">
        <v>204</v>
      </c>
      <c r="AU322" s="203" t="s">
        <v>82</v>
      </c>
      <c r="AY322" s="17" t="s">
        <v>201</v>
      </c>
      <c r="BE322" s="204">
        <f t="shared" si="104"/>
        <v>0</v>
      </c>
      <c r="BF322" s="204">
        <f t="shared" si="105"/>
        <v>0</v>
      </c>
      <c r="BG322" s="204">
        <f t="shared" si="106"/>
        <v>0</v>
      </c>
      <c r="BH322" s="204">
        <f t="shared" si="107"/>
        <v>0</v>
      </c>
      <c r="BI322" s="204">
        <f t="shared" si="108"/>
        <v>0</v>
      </c>
      <c r="BJ322" s="17" t="s">
        <v>82</v>
      </c>
      <c r="BK322" s="204">
        <f t="shared" si="109"/>
        <v>0</v>
      </c>
      <c r="BL322" s="17" t="s">
        <v>209</v>
      </c>
      <c r="BM322" s="203" t="s">
        <v>2323</v>
      </c>
    </row>
    <row r="323" spans="1:65" s="2" customFormat="1" ht="24">
      <c r="A323" s="34"/>
      <c r="B323" s="35"/>
      <c r="C323" s="192" t="s">
        <v>1463</v>
      </c>
      <c r="D323" s="192" t="s">
        <v>204</v>
      </c>
      <c r="E323" s="193" t="s">
        <v>6923</v>
      </c>
      <c r="F323" s="194" t="s">
        <v>6924</v>
      </c>
      <c r="G323" s="195" t="s">
        <v>2504</v>
      </c>
      <c r="H323" s="196">
        <v>1</v>
      </c>
      <c r="I323" s="197"/>
      <c r="J323" s="198">
        <f t="shared" si="100"/>
        <v>0</v>
      </c>
      <c r="K323" s="194" t="s">
        <v>1</v>
      </c>
      <c r="L323" s="39"/>
      <c r="M323" s="199" t="s">
        <v>1</v>
      </c>
      <c r="N323" s="200" t="s">
        <v>40</v>
      </c>
      <c r="O323" s="71"/>
      <c r="P323" s="201">
        <f t="shared" si="101"/>
        <v>0</v>
      </c>
      <c r="Q323" s="201">
        <v>0</v>
      </c>
      <c r="R323" s="201">
        <f t="shared" si="102"/>
        <v>0</v>
      </c>
      <c r="S323" s="201">
        <v>0</v>
      </c>
      <c r="T323" s="202">
        <f t="shared" si="103"/>
        <v>0</v>
      </c>
      <c r="U323" s="34"/>
      <c r="V323" s="34"/>
      <c r="W323" s="34"/>
      <c r="X323" s="34"/>
      <c r="Y323" s="34"/>
      <c r="Z323" s="34"/>
      <c r="AA323" s="34"/>
      <c r="AB323" s="34"/>
      <c r="AC323" s="34"/>
      <c r="AD323" s="34"/>
      <c r="AE323" s="34"/>
      <c r="AR323" s="203" t="s">
        <v>209</v>
      </c>
      <c r="AT323" s="203" t="s">
        <v>204</v>
      </c>
      <c r="AU323" s="203" t="s">
        <v>82</v>
      </c>
      <c r="AY323" s="17" t="s">
        <v>201</v>
      </c>
      <c r="BE323" s="204">
        <f t="shared" si="104"/>
        <v>0</v>
      </c>
      <c r="BF323" s="204">
        <f t="shared" si="105"/>
        <v>0</v>
      </c>
      <c r="BG323" s="204">
        <f t="shared" si="106"/>
        <v>0</v>
      </c>
      <c r="BH323" s="204">
        <f t="shared" si="107"/>
        <v>0</v>
      </c>
      <c r="BI323" s="204">
        <f t="shared" si="108"/>
        <v>0</v>
      </c>
      <c r="BJ323" s="17" t="s">
        <v>82</v>
      </c>
      <c r="BK323" s="204">
        <f t="shared" si="109"/>
        <v>0</v>
      </c>
      <c r="BL323" s="17" t="s">
        <v>209</v>
      </c>
      <c r="BM323" s="203" t="s">
        <v>2473</v>
      </c>
    </row>
    <row r="324" spans="1:65" s="2" customFormat="1" ht="24">
      <c r="A324" s="34"/>
      <c r="B324" s="35"/>
      <c r="C324" s="192" t="s">
        <v>1468</v>
      </c>
      <c r="D324" s="192" t="s">
        <v>204</v>
      </c>
      <c r="E324" s="193" t="s">
        <v>6925</v>
      </c>
      <c r="F324" s="194" t="s">
        <v>6926</v>
      </c>
      <c r="G324" s="195" t="s">
        <v>2504</v>
      </c>
      <c r="H324" s="196">
        <v>1</v>
      </c>
      <c r="I324" s="197"/>
      <c r="J324" s="198">
        <f t="shared" si="100"/>
        <v>0</v>
      </c>
      <c r="K324" s="194" t="s">
        <v>1</v>
      </c>
      <c r="L324" s="39"/>
      <c r="M324" s="199" t="s">
        <v>1</v>
      </c>
      <c r="N324" s="200" t="s">
        <v>40</v>
      </c>
      <c r="O324" s="71"/>
      <c r="P324" s="201">
        <f t="shared" si="101"/>
        <v>0</v>
      </c>
      <c r="Q324" s="201">
        <v>0</v>
      </c>
      <c r="R324" s="201">
        <f t="shared" si="102"/>
        <v>0</v>
      </c>
      <c r="S324" s="201">
        <v>0</v>
      </c>
      <c r="T324" s="202">
        <f t="shared" si="103"/>
        <v>0</v>
      </c>
      <c r="U324" s="34"/>
      <c r="V324" s="34"/>
      <c r="W324" s="34"/>
      <c r="X324" s="34"/>
      <c r="Y324" s="34"/>
      <c r="Z324" s="34"/>
      <c r="AA324" s="34"/>
      <c r="AB324" s="34"/>
      <c r="AC324" s="34"/>
      <c r="AD324" s="34"/>
      <c r="AE324" s="34"/>
      <c r="AR324" s="203" t="s">
        <v>209</v>
      </c>
      <c r="AT324" s="203" t="s">
        <v>204</v>
      </c>
      <c r="AU324" s="203" t="s">
        <v>82</v>
      </c>
      <c r="AY324" s="17" t="s">
        <v>201</v>
      </c>
      <c r="BE324" s="204">
        <f t="shared" si="104"/>
        <v>0</v>
      </c>
      <c r="BF324" s="204">
        <f t="shared" si="105"/>
        <v>0</v>
      </c>
      <c r="BG324" s="204">
        <f t="shared" si="106"/>
        <v>0</v>
      </c>
      <c r="BH324" s="204">
        <f t="shared" si="107"/>
        <v>0</v>
      </c>
      <c r="BI324" s="204">
        <f t="shared" si="108"/>
        <v>0</v>
      </c>
      <c r="BJ324" s="17" t="s">
        <v>82</v>
      </c>
      <c r="BK324" s="204">
        <f t="shared" si="109"/>
        <v>0</v>
      </c>
      <c r="BL324" s="17" t="s">
        <v>209</v>
      </c>
      <c r="BM324" s="203" t="s">
        <v>2483</v>
      </c>
    </row>
    <row r="325" spans="1:65" s="2" customFormat="1" ht="16.5" customHeight="1">
      <c r="A325" s="34"/>
      <c r="B325" s="35"/>
      <c r="C325" s="192" t="s">
        <v>1472</v>
      </c>
      <c r="D325" s="192" t="s">
        <v>204</v>
      </c>
      <c r="E325" s="193" t="s">
        <v>6927</v>
      </c>
      <c r="F325" s="194" t="s">
        <v>6928</v>
      </c>
      <c r="G325" s="195" t="s">
        <v>2504</v>
      </c>
      <c r="H325" s="196">
        <v>1</v>
      </c>
      <c r="I325" s="197"/>
      <c r="J325" s="198">
        <f t="shared" si="100"/>
        <v>0</v>
      </c>
      <c r="K325" s="194" t="s">
        <v>1</v>
      </c>
      <c r="L325" s="39"/>
      <c r="M325" s="199" t="s">
        <v>1</v>
      </c>
      <c r="N325" s="200" t="s">
        <v>40</v>
      </c>
      <c r="O325" s="71"/>
      <c r="P325" s="201">
        <f t="shared" si="101"/>
        <v>0</v>
      </c>
      <c r="Q325" s="201">
        <v>0</v>
      </c>
      <c r="R325" s="201">
        <f t="shared" si="102"/>
        <v>0</v>
      </c>
      <c r="S325" s="201">
        <v>0</v>
      </c>
      <c r="T325" s="202">
        <f t="shared" si="103"/>
        <v>0</v>
      </c>
      <c r="U325" s="34"/>
      <c r="V325" s="34"/>
      <c r="W325" s="34"/>
      <c r="X325" s="34"/>
      <c r="Y325" s="34"/>
      <c r="Z325" s="34"/>
      <c r="AA325" s="34"/>
      <c r="AB325" s="34"/>
      <c r="AC325" s="34"/>
      <c r="AD325" s="34"/>
      <c r="AE325" s="34"/>
      <c r="AR325" s="203" t="s">
        <v>209</v>
      </c>
      <c r="AT325" s="203" t="s">
        <v>204</v>
      </c>
      <c r="AU325" s="203" t="s">
        <v>82</v>
      </c>
      <c r="AY325" s="17" t="s">
        <v>201</v>
      </c>
      <c r="BE325" s="204">
        <f t="shared" si="104"/>
        <v>0</v>
      </c>
      <c r="BF325" s="204">
        <f t="shared" si="105"/>
        <v>0</v>
      </c>
      <c r="BG325" s="204">
        <f t="shared" si="106"/>
        <v>0</v>
      </c>
      <c r="BH325" s="204">
        <f t="shared" si="107"/>
        <v>0</v>
      </c>
      <c r="BI325" s="204">
        <f t="shared" si="108"/>
        <v>0</v>
      </c>
      <c r="BJ325" s="17" t="s">
        <v>82</v>
      </c>
      <c r="BK325" s="204">
        <f t="shared" si="109"/>
        <v>0</v>
      </c>
      <c r="BL325" s="17" t="s">
        <v>209</v>
      </c>
      <c r="BM325" s="203" t="s">
        <v>2494</v>
      </c>
    </row>
    <row r="326" spans="1:65" s="2" customFormat="1" ht="24">
      <c r="A326" s="34"/>
      <c r="B326" s="35"/>
      <c r="C326" s="192" t="s">
        <v>1478</v>
      </c>
      <c r="D326" s="192" t="s">
        <v>204</v>
      </c>
      <c r="E326" s="193" t="s">
        <v>6929</v>
      </c>
      <c r="F326" s="194" t="s">
        <v>6930</v>
      </c>
      <c r="G326" s="195" t="s">
        <v>2504</v>
      </c>
      <c r="H326" s="196">
        <v>1</v>
      </c>
      <c r="I326" s="197"/>
      <c r="J326" s="198">
        <f t="shared" si="100"/>
        <v>0</v>
      </c>
      <c r="K326" s="194" t="s">
        <v>1</v>
      </c>
      <c r="L326" s="39"/>
      <c r="M326" s="199" t="s">
        <v>1</v>
      </c>
      <c r="N326" s="200" t="s">
        <v>40</v>
      </c>
      <c r="O326" s="71"/>
      <c r="P326" s="201">
        <f t="shared" si="101"/>
        <v>0</v>
      </c>
      <c r="Q326" s="201">
        <v>0</v>
      </c>
      <c r="R326" s="201">
        <f t="shared" si="102"/>
        <v>0</v>
      </c>
      <c r="S326" s="201">
        <v>0</v>
      </c>
      <c r="T326" s="202">
        <f t="shared" si="103"/>
        <v>0</v>
      </c>
      <c r="U326" s="34"/>
      <c r="V326" s="34"/>
      <c r="W326" s="34"/>
      <c r="X326" s="34"/>
      <c r="Y326" s="34"/>
      <c r="Z326" s="34"/>
      <c r="AA326" s="34"/>
      <c r="AB326" s="34"/>
      <c r="AC326" s="34"/>
      <c r="AD326" s="34"/>
      <c r="AE326" s="34"/>
      <c r="AR326" s="203" t="s">
        <v>209</v>
      </c>
      <c r="AT326" s="203" t="s">
        <v>204</v>
      </c>
      <c r="AU326" s="203" t="s">
        <v>82</v>
      </c>
      <c r="AY326" s="17" t="s">
        <v>201</v>
      </c>
      <c r="BE326" s="204">
        <f t="shared" si="104"/>
        <v>0</v>
      </c>
      <c r="BF326" s="204">
        <f t="shared" si="105"/>
        <v>0</v>
      </c>
      <c r="BG326" s="204">
        <f t="shared" si="106"/>
        <v>0</v>
      </c>
      <c r="BH326" s="204">
        <f t="shared" si="107"/>
        <v>0</v>
      </c>
      <c r="BI326" s="204">
        <f t="shared" si="108"/>
        <v>0</v>
      </c>
      <c r="BJ326" s="17" t="s">
        <v>82</v>
      </c>
      <c r="BK326" s="204">
        <f t="shared" si="109"/>
        <v>0</v>
      </c>
      <c r="BL326" s="17" t="s">
        <v>209</v>
      </c>
      <c r="BM326" s="203" t="s">
        <v>2506</v>
      </c>
    </row>
    <row r="327" spans="1:65" s="2" customFormat="1" ht="16.5" customHeight="1">
      <c r="A327" s="34"/>
      <c r="B327" s="35"/>
      <c r="C327" s="192" t="s">
        <v>1483</v>
      </c>
      <c r="D327" s="192" t="s">
        <v>204</v>
      </c>
      <c r="E327" s="193" t="s">
        <v>6931</v>
      </c>
      <c r="F327" s="194" t="s">
        <v>6932</v>
      </c>
      <c r="G327" s="195" t="s">
        <v>2504</v>
      </c>
      <c r="H327" s="196">
        <v>1</v>
      </c>
      <c r="I327" s="197"/>
      <c r="J327" s="198">
        <f t="shared" si="100"/>
        <v>0</v>
      </c>
      <c r="K327" s="194" t="s">
        <v>1</v>
      </c>
      <c r="L327" s="39"/>
      <c r="M327" s="199" t="s">
        <v>1</v>
      </c>
      <c r="N327" s="200" t="s">
        <v>40</v>
      </c>
      <c r="O327" s="71"/>
      <c r="P327" s="201">
        <f t="shared" si="101"/>
        <v>0</v>
      </c>
      <c r="Q327" s="201">
        <v>0</v>
      </c>
      <c r="R327" s="201">
        <f t="shared" si="102"/>
        <v>0</v>
      </c>
      <c r="S327" s="201">
        <v>0</v>
      </c>
      <c r="T327" s="202">
        <f t="shared" si="103"/>
        <v>0</v>
      </c>
      <c r="U327" s="34"/>
      <c r="V327" s="34"/>
      <c r="W327" s="34"/>
      <c r="X327" s="34"/>
      <c r="Y327" s="34"/>
      <c r="Z327" s="34"/>
      <c r="AA327" s="34"/>
      <c r="AB327" s="34"/>
      <c r="AC327" s="34"/>
      <c r="AD327" s="34"/>
      <c r="AE327" s="34"/>
      <c r="AR327" s="203" t="s">
        <v>209</v>
      </c>
      <c r="AT327" s="203" t="s">
        <v>204</v>
      </c>
      <c r="AU327" s="203" t="s">
        <v>82</v>
      </c>
      <c r="AY327" s="17" t="s">
        <v>201</v>
      </c>
      <c r="BE327" s="204">
        <f t="shared" si="104"/>
        <v>0</v>
      </c>
      <c r="BF327" s="204">
        <f t="shared" si="105"/>
        <v>0</v>
      </c>
      <c r="BG327" s="204">
        <f t="shared" si="106"/>
        <v>0</v>
      </c>
      <c r="BH327" s="204">
        <f t="shared" si="107"/>
        <v>0</v>
      </c>
      <c r="BI327" s="204">
        <f t="shared" si="108"/>
        <v>0</v>
      </c>
      <c r="BJ327" s="17" t="s">
        <v>82</v>
      </c>
      <c r="BK327" s="204">
        <f t="shared" si="109"/>
        <v>0</v>
      </c>
      <c r="BL327" s="17" t="s">
        <v>209</v>
      </c>
      <c r="BM327" s="203" t="s">
        <v>2514</v>
      </c>
    </row>
    <row r="328" spans="1:65" s="2" customFormat="1" ht="16.5" customHeight="1">
      <c r="A328" s="34"/>
      <c r="B328" s="35"/>
      <c r="C328" s="192" t="s">
        <v>1487</v>
      </c>
      <c r="D328" s="192" t="s">
        <v>204</v>
      </c>
      <c r="E328" s="193" t="s">
        <v>6933</v>
      </c>
      <c r="F328" s="194" t="s">
        <v>6934</v>
      </c>
      <c r="G328" s="195" t="s">
        <v>2504</v>
      </c>
      <c r="H328" s="196">
        <v>1</v>
      </c>
      <c r="I328" s="197"/>
      <c r="J328" s="198">
        <f t="shared" si="100"/>
        <v>0</v>
      </c>
      <c r="K328" s="194" t="s">
        <v>1</v>
      </c>
      <c r="L328" s="39"/>
      <c r="M328" s="199" t="s">
        <v>1</v>
      </c>
      <c r="N328" s="200" t="s">
        <v>40</v>
      </c>
      <c r="O328" s="71"/>
      <c r="P328" s="201">
        <f t="shared" si="101"/>
        <v>0</v>
      </c>
      <c r="Q328" s="201">
        <v>0</v>
      </c>
      <c r="R328" s="201">
        <f t="shared" si="102"/>
        <v>0</v>
      </c>
      <c r="S328" s="201">
        <v>0</v>
      </c>
      <c r="T328" s="202">
        <f t="shared" si="103"/>
        <v>0</v>
      </c>
      <c r="U328" s="34"/>
      <c r="V328" s="34"/>
      <c r="W328" s="34"/>
      <c r="X328" s="34"/>
      <c r="Y328" s="34"/>
      <c r="Z328" s="34"/>
      <c r="AA328" s="34"/>
      <c r="AB328" s="34"/>
      <c r="AC328" s="34"/>
      <c r="AD328" s="34"/>
      <c r="AE328" s="34"/>
      <c r="AR328" s="203" t="s">
        <v>209</v>
      </c>
      <c r="AT328" s="203" t="s">
        <v>204</v>
      </c>
      <c r="AU328" s="203" t="s">
        <v>82</v>
      </c>
      <c r="AY328" s="17" t="s">
        <v>201</v>
      </c>
      <c r="BE328" s="204">
        <f t="shared" si="104"/>
        <v>0</v>
      </c>
      <c r="BF328" s="204">
        <f t="shared" si="105"/>
        <v>0</v>
      </c>
      <c r="BG328" s="204">
        <f t="shared" si="106"/>
        <v>0</v>
      </c>
      <c r="BH328" s="204">
        <f t="shared" si="107"/>
        <v>0</v>
      </c>
      <c r="BI328" s="204">
        <f t="shared" si="108"/>
        <v>0</v>
      </c>
      <c r="BJ328" s="17" t="s">
        <v>82</v>
      </c>
      <c r="BK328" s="204">
        <f t="shared" si="109"/>
        <v>0</v>
      </c>
      <c r="BL328" s="17" t="s">
        <v>209</v>
      </c>
      <c r="BM328" s="203" t="s">
        <v>2523</v>
      </c>
    </row>
    <row r="329" spans="1:65" s="2" customFormat="1" ht="16.5" customHeight="1">
      <c r="A329" s="34"/>
      <c r="B329" s="35"/>
      <c r="C329" s="192" t="s">
        <v>1495</v>
      </c>
      <c r="D329" s="192" t="s">
        <v>204</v>
      </c>
      <c r="E329" s="193" t="s">
        <v>6935</v>
      </c>
      <c r="F329" s="194" t="s">
        <v>6936</v>
      </c>
      <c r="G329" s="195" t="s">
        <v>2504</v>
      </c>
      <c r="H329" s="196">
        <v>1</v>
      </c>
      <c r="I329" s="197"/>
      <c r="J329" s="198">
        <f t="shared" si="100"/>
        <v>0</v>
      </c>
      <c r="K329" s="194" t="s">
        <v>1</v>
      </c>
      <c r="L329" s="39"/>
      <c r="M329" s="199" t="s">
        <v>1</v>
      </c>
      <c r="N329" s="200" t="s">
        <v>40</v>
      </c>
      <c r="O329" s="71"/>
      <c r="P329" s="201">
        <f t="shared" si="101"/>
        <v>0</v>
      </c>
      <c r="Q329" s="201">
        <v>0</v>
      </c>
      <c r="R329" s="201">
        <f t="shared" si="102"/>
        <v>0</v>
      </c>
      <c r="S329" s="201">
        <v>0</v>
      </c>
      <c r="T329" s="202">
        <f t="shared" si="103"/>
        <v>0</v>
      </c>
      <c r="U329" s="34"/>
      <c r="V329" s="34"/>
      <c r="W329" s="34"/>
      <c r="X329" s="34"/>
      <c r="Y329" s="34"/>
      <c r="Z329" s="34"/>
      <c r="AA329" s="34"/>
      <c r="AB329" s="34"/>
      <c r="AC329" s="34"/>
      <c r="AD329" s="34"/>
      <c r="AE329" s="34"/>
      <c r="AR329" s="203" t="s">
        <v>209</v>
      </c>
      <c r="AT329" s="203" t="s">
        <v>204</v>
      </c>
      <c r="AU329" s="203" t="s">
        <v>82</v>
      </c>
      <c r="AY329" s="17" t="s">
        <v>201</v>
      </c>
      <c r="BE329" s="204">
        <f t="shared" si="104"/>
        <v>0</v>
      </c>
      <c r="BF329" s="204">
        <f t="shared" si="105"/>
        <v>0</v>
      </c>
      <c r="BG329" s="204">
        <f t="shared" si="106"/>
        <v>0</v>
      </c>
      <c r="BH329" s="204">
        <f t="shared" si="107"/>
        <v>0</v>
      </c>
      <c r="BI329" s="204">
        <f t="shared" si="108"/>
        <v>0</v>
      </c>
      <c r="BJ329" s="17" t="s">
        <v>82</v>
      </c>
      <c r="BK329" s="204">
        <f t="shared" si="109"/>
        <v>0</v>
      </c>
      <c r="BL329" s="17" t="s">
        <v>209</v>
      </c>
      <c r="BM329" s="203" t="s">
        <v>2536</v>
      </c>
    </row>
    <row r="330" spans="1:65" s="2" customFormat="1" ht="16.5" customHeight="1">
      <c r="A330" s="34"/>
      <c r="B330" s="35"/>
      <c r="C330" s="192" t="s">
        <v>1504</v>
      </c>
      <c r="D330" s="192" t="s">
        <v>204</v>
      </c>
      <c r="E330" s="193" t="s">
        <v>6937</v>
      </c>
      <c r="F330" s="194" t="s">
        <v>6938</v>
      </c>
      <c r="G330" s="195" t="s">
        <v>2504</v>
      </c>
      <c r="H330" s="196">
        <v>1</v>
      </c>
      <c r="I330" s="197"/>
      <c r="J330" s="198">
        <f t="shared" si="100"/>
        <v>0</v>
      </c>
      <c r="K330" s="194" t="s">
        <v>1</v>
      </c>
      <c r="L330" s="39"/>
      <c r="M330" s="199" t="s">
        <v>1</v>
      </c>
      <c r="N330" s="200" t="s">
        <v>40</v>
      </c>
      <c r="O330" s="71"/>
      <c r="P330" s="201">
        <f t="shared" si="101"/>
        <v>0</v>
      </c>
      <c r="Q330" s="201">
        <v>0</v>
      </c>
      <c r="R330" s="201">
        <f t="shared" si="102"/>
        <v>0</v>
      </c>
      <c r="S330" s="201">
        <v>0</v>
      </c>
      <c r="T330" s="202">
        <f t="shared" si="103"/>
        <v>0</v>
      </c>
      <c r="U330" s="34"/>
      <c r="V330" s="34"/>
      <c r="W330" s="34"/>
      <c r="X330" s="34"/>
      <c r="Y330" s="34"/>
      <c r="Z330" s="34"/>
      <c r="AA330" s="34"/>
      <c r="AB330" s="34"/>
      <c r="AC330" s="34"/>
      <c r="AD330" s="34"/>
      <c r="AE330" s="34"/>
      <c r="AR330" s="203" t="s">
        <v>209</v>
      </c>
      <c r="AT330" s="203" t="s">
        <v>204</v>
      </c>
      <c r="AU330" s="203" t="s">
        <v>82</v>
      </c>
      <c r="AY330" s="17" t="s">
        <v>201</v>
      </c>
      <c r="BE330" s="204">
        <f t="shared" si="104"/>
        <v>0</v>
      </c>
      <c r="BF330" s="204">
        <f t="shared" si="105"/>
        <v>0</v>
      </c>
      <c r="BG330" s="204">
        <f t="shared" si="106"/>
        <v>0</v>
      </c>
      <c r="BH330" s="204">
        <f t="shared" si="107"/>
        <v>0</v>
      </c>
      <c r="BI330" s="204">
        <f t="shared" si="108"/>
        <v>0</v>
      </c>
      <c r="BJ330" s="17" t="s">
        <v>82</v>
      </c>
      <c r="BK330" s="204">
        <f t="shared" si="109"/>
        <v>0</v>
      </c>
      <c r="BL330" s="17" t="s">
        <v>209</v>
      </c>
      <c r="BM330" s="203" t="s">
        <v>2586</v>
      </c>
    </row>
    <row r="331" spans="1:65" s="2" customFormat="1" ht="16.5" customHeight="1">
      <c r="A331" s="34"/>
      <c r="B331" s="35"/>
      <c r="C331" s="192" t="s">
        <v>1510</v>
      </c>
      <c r="D331" s="192" t="s">
        <v>204</v>
      </c>
      <c r="E331" s="193" t="s">
        <v>6939</v>
      </c>
      <c r="F331" s="194" t="s">
        <v>6940</v>
      </c>
      <c r="G331" s="195" t="s">
        <v>2504</v>
      </c>
      <c r="H331" s="196">
        <v>1</v>
      </c>
      <c r="I331" s="197"/>
      <c r="J331" s="198">
        <f t="shared" si="100"/>
        <v>0</v>
      </c>
      <c r="K331" s="194" t="s">
        <v>1</v>
      </c>
      <c r="L331" s="39"/>
      <c r="M331" s="199" t="s">
        <v>1</v>
      </c>
      <c r="N331" s="200" t="s">
        <v>40</v>
      </c>
      <c r="O331" s="71"/>
      <c r="P331" s="201">
        <f t="shared" si="101"/>
        <v>0</v>
      </c>
      <c r="Q331" s="201">
        <v>0</v>
      </c>
      <c r="R331" s="201">
        <f t="shared" si="102"/>
        <v>0</v>
      </c>
      <c r="S331" s="201">
        <v>0</v>
      </c>
      <c r="T331" s="202">
        <f t="shared" si="103"/>
        <v>0</v>
      </c>
      <c r="U331" s="34"/>
      <c r="V331" s="34"/>
      <c r="W331" s="34"/>
      <c r="X331" s="34"/>
      <c r="Y331" s="34"/>
      <c r="Z331" s="34"/>
      <c r="AA331" s="34"/>
      <c r="AB331" s="34"/>
      <c r="AC331" s="34"/>
      <c r="AD331" s="34"/>
      <c r="AE331" s="34"/>
      <c r="AR331" s="203" t="s">
        <v>209</v>
      </c>
      <c r="AT331" s="203" t="s">
        <v>204</v>
      </c>
      <c r="AU331" s="203" t="s">
        <v>82</v>
      </c>
      <c r="AY331" s="17" t="s">
        <v>201</v>
      </c>
      <c r="BE331" s="204">
        <f t="shared" si="104"/>
        <v>0</v>
      </c>
      <c r="BF331" s="204">
        <f t="shared" si="105"/>
        <v>0</v>
      </c>
      <c r="BG331" s="204">
        <f t="shared" si="106"/>
        <v>0</v>
      </c>
      <c r="BH331" s="204">
        <f t="shared" si="107"/>
        <v>0</v>
      </c>
      <c r="BI331" s="204">
        <f t="shared" si="108"/>
        <v>0</v>
      </c>
      <c r="BJ331" s="17" t="s">
        <v>82</v>
      </c>
      <c r="BK331" s="204">
        <f t="shared" si="109"/>
        <v>0</v>
      </c>
      <c r="BL331" s="17" t="s">
        <v>209</v>
      </c>
      <c r="BM331" s="203" t="s">
        <v>2601</v>
      </c>
    </row>
    <row r="332" spans="1:65" s="2" customFormat="1" ht="16.5" customHeight="1">
      <c r="A332" s="34"/>
      <c r="B332" s="35"/>
      <c r="C332" s="192" t="s">
        <v>1517</v>
      </c>
      <c r="D332" s="192" t="s">
        <v>204</v>
      </c>
      <c r="E332" s="193" t="s">
        <v>6941</v>
      </c>
      <c r="F332" s="194" t="s">
        <v>6942</v>
      </c>
      <c r="G332" s="195" t="s">
        <v>2504</v>
      </c>
      <c r="H332" s="196">
        <v>1</v>
      </c>
      <c r="I332" s="197"/>
      <c r="J332" s="198">
        <f t="shared" si="100"/>
        <v>0</v>
      </c>
      <c r="K332" s="194" t="s">
        <v>1</v>
      </c>
      <c r="L332" s="39"/>
      <c r="M332" s="259" t="s">
        <v>1</v>
      </c>
      <c r="N332" s="260" t="s">
        <v>40</v>
      </c>
      <c r="O332" s="261"/>
      <c r="P332" s="262">
        <f t="shared" si="101"/>
        <v>0</v>
      </c>
      <c r="Q332" s="262">
        <v>0</v>
      </c>
      <c r="R332" s="262">
        <f t="shared" si="102"/>
        <v>0</v>
      </c>
      <c r="S332" s="262">
        <v>0</v>
      </c>
      <c r="T332" s="263">
        <f t="shared" si="103"/>
        <v>0</v>
      </c>
      <c r="U332" s="34"/>
      <c r="V332" s="34"/>
      <c r="W332" s="34"/>
      <c r="X332" s="34"/>
      <c r="Y332" s="34"/>
      <c r="Z332" s="34"/>
      <c r="AA332" s="34"/>
      <c r="AB332" s="34"/>
      <c r="AC332" s="34"/>
      <c r="AD332" s="34"/>
      <c r="AE332" s="34"/>
      <c r="AR332" s="203" t="s">
        <v>209</v>
      </c>
      <c r="AT332" s="203" t="s">
        <v>204</v>
      </c>
      <c r="AU332" s="203" t="s">
        <v>82</v>
      </c>
      <c r="AY332" s="17" t="s">
        <v>201</v>
      </c>
      <c r="BE332" s="204">
        <f t="shared" si="104"/>
        <v>0</v>
      </c>
      <c r="BF332" s="204">
        <f t="shared" si="105"/>
        <v>0</v>
      </c>
      <c r="BG332" s="204">
        <f t="shared" si="106"/>
        <v>0</v>
      </c>
      <c r="BH332" s="204">
        <f t="shared" si="107"/>
        <v>0</v>
      </c>
      <c r="BI332" s="204">
        <f t="shared" si="108"/>
        <v>0</v>
      </c>
      <c r="BJ332" s="17" t="s">
        <v>82</v>
      </c>
      <c r="BK332" s="204">
        <f t="shared" si="109"/>
        <v>0</v>
      </c>
      <c r="BL332" s="17" t="s">
        <v>209</v>
      </c>
      <c r="BM332" s="203" t="s">
        <v>2657</v>
      </c>
    </row>
    <row r="333" spans="1:65" s="2" customFormat="1" ht="6.95" customHeight="1">
      <c r="A333" s="34"/>
      <c r="B333" s="54"/>
      <c r="C333" s="55"/>
      <c r="D333" s="55"/>
      <c r="E333" s="55"/>
      <c r="F333" s="55"/>
      <c r="G333" s="55"/>
      <c r="H333" s="55"/>
      <c r="I333" s="55"/>
      <c r="J333" s="55"/>
      <c r="K333" s="55"/>
      <c r="L333" s="39"/>
      <c r="M333" s="34"/>
      <c r="O333" s="34"/>
      <c r="P333" s="34"/>
      <c r="Q333" s="34"/>
      <c r="R333" s="34"/>
      <c r="S333" s="34"/>
      <c r="T333" s="34"/>
      <c r="U333" s="34"/>
      <c r="V333" s="34"/>
      <c r="W333" s="34"/>
      <c r="X333" s="34"/>
      <c r="Y333" s="34"/>
      <c r="Z333" s="34"/>
      <c r="AA333" s="34"/>
      <c r="AB333" s="34"/>
      <c r="AC333" s="34"/>
      <c r="AD333" s="34"/>
      <c r="AE333" s="34"/>
    </row>
  </sheetData>
  <sheetProtection algorithmName="SHA-512" hashValue="hA3MLell9K85kTBsGk6efL0vGPFh1SKLDN12dLXeiJwkdnlGyKsVxZ91X3micE2Gi1TfkjHfbOk+zIUouYjeGA==" saltValue="GuJJBvx3O/FweypucSEX0I1uTRJosZKEENg0M3bfCwHrhxIzGHSg2YM1Yq18Ii+Kkn6s0mOSjU7iXcvvJL1EoA==" spinCount="100000" sheet="1" objects="1" scenarios="1" formatColumns="0" formatRows="0" autoFilter="0"/>
  <autoFilter ref="C130:K332"/>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2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104</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1" customFormat="1" ht="12" customHeight="1">
      <c r="B8" s="20"/>
      <c r="D8" s="120" t="s">
        <v>133</v>
      </c>
      <c r="L8" s="20"/>
    </row>
    <row r="9" spans="1:4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4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2" t="s">
        <v>6943</v>
      </c>
      <c r="F11" s="311"/>
      <c r="G11" s="311"/>
      <c r="H11" s="311"/>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6944</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ROUND(J127,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ROUND((SUM(BE127:BE427)),  2)</f>
        <v>0</v>
      </c>
      <c r="G35" s="34"/>
      <c r="H35" s="34"/>
      <c r="I35" s="131">
        <v>0.21</v>
      </c>
      <c r="J35" s="130">
        <f>ROUND(((SUM(BE127:BE427))*I35),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ROUND((SUM(BF127:BF427)),  2)</f>
        <v>0</v>
      </c>
      <c r="G36" s="34"/>
      <c r="H36" s="34"/>
      <c r="I36" s="131">
        <v>0.15</v>
      </c>
      <c r="J36" s="130">
        <f>ROUND(((SUM(BF127:BF427))*I36),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ROUND((SUM(BG127:BG427)),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ROUND((SUM(BH127:BH427)),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ROUND((SUM(BI127:BI427)),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69" t="str">
        <f>E11</f>
        <v>D1_01_4e - Zdravotně technické instalace</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Ing. Brožová</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J127</f>
        <v>0</v>
      </c>
      <c r="K98" s="36"/>
      <c r="L98" s="51"/>
      <c r="S98" s="34"/>
      <c r="T98" s="34"/>
      <c r="U98" s="34"/>
      <c r="V98" s="34"/>
      <c r="W98" s="34"/>
      <c r="X98" s="34"/>
      <c r="Y98" s="34"/>
      <c r="Z98" s="34"/>
      <c r="AA98" s="34"/>
      <c r="AB98" s="34"/>
      <c r="AC98" s="34"/>
      <c r="AD98" s="34"/>
      <c r="AE98" s="34"/>
      <c r="AU98" s="17" t="s">
        <v>142</v>
      </c>
    </row>
    <row r="99" spans="1:47" s="9" customFormat="1" ht="24.95" customHeight="1">
      <c r="B99" s="154"/>
      <c r="C99" s="155"/>
      <c r="D99" s="156" t="s">
        <v>156</v>
      </c>
      <c r="E99" s="157"/>
      <c r="F99" s="157"/>
      <c r="G99" s="157"/>
      <c r="H99" s="157"/>
      <c r="I99" s="157"/>
      <c r="J99" s="158">
        <f>J128</f>
        <v>0</v>
      </c>
      <c r="K99" s="155"/>
      <c r="L99" s="159"/>
    </row>
    <row r="100" spans="1:47" s="10" customFormat="1" ht="19.899999999999999" customHeight="1">
      <c r="B100" s="160"/>
      <c r="C100" s="104"/>
      <c r="D100" s="161" t="s">
        <v>159</v>
      </c>
      <c r="E100" s="162"/>
      <c r="F100" s="162"/>
      <c r="G100" s="162"/>
      <c r="H100" s="162"/>
      <c r="I100" s="162"/>
      <c r="J100" s="163">
        <f>J129</f>
        <v>0</v>
      </c>
      <c r="K100" s="104"/>
      <c r="L100" s="164"/>
    </row>
    <row r="101" spans="1:47" s="10" customFormat="1" ht="19.899999999999999" customHeight="1">
      <c r="B101" s="160"/>
      <c r="C101" s="104"/>
      <c r="D101" s="161" t="s">
        <v>6945</v>
      </c>
      <c r="E101" s="162"/>
      <c r="F101" s="162"/>
      <c r="G101" s="162"/>
      <c r="H101" s="162"/>
      <c r="I101" s="162"/>
      <c r="J101" s="163">
        <f>J164</f>
        <v>0</v>
      </c>
      <c r="K101" s="104"/>
      <c r="L101" s="164"/>
    </row>
    <row r="102" spans="1:47" s="10" customFormat="1" ht="19.899999999999999" customHeight="1">
      <c r="B102" s="160"/>
      <c r="C102" s="104"/>
      <c r="D102" s="161" t="s">
        <v>6946</v>
      </c>
      <c r="E102" s="162"/>
      <c r="F102" s="162"/>
      <c r="G102" s="162"/>
      <c r="H102" s="162"/>
      <c r="I102" s="162"/>
      <c r="J102" s="163">
        <f>J239</f>
        <v>0</v>
      </c>
      <c r="K102" s="104"/>
      <c r="L102" s="164"/>
    </row>
    <row r="103" spans="1:47" s="10" customFormat="1" ht="19.899999999999999" customHeight="1">
      <c r="B103" s="160"/>
      <c r="C103" s="104"/>
      <c r="D103" s="161" t="s">
        <v>6947</v>
      </c>
      <c r="E103" s="162"/>
      <c r="F103" s="162"/>
      <c r="G103" s="162"/>
      <c r="H103" s="162"/>
      <c r="I103" s="162"/>
      <c r="J103" s="163">
        <f>J301</f>
        <v>0</v>
      </c>
      <c r="K103" s="104"/>
      <c r="L103" s="164"/>
    </row>
    <row r="104" spans="1:47" s="10" customFormat="1" ht="19.899999999999999" customHeight="1">
      <c r="B104" s="160"/>
      <c r="C104" s="104"/>
      <c r="D104" s="161" t="s">
        <v>6948</v>
      </c>
      <c r="E104" s="162"/>
      <c r="F104" s="162"/>
      <c r="G104" s="162"/>
      <c r="H104" s="162"/>
      <c r="I104" s="162"/>
      <c r="J104" s="163">
        <f>J396</f>
        <v>0</v>
      </c>
      <c r="K104" s="104"/>
      <c r="L104" s="164"/>
    </row>
    <row r="105" spans="1:47" s="10" customFormat="1" ht="19.899999999999999" customHeight="1">
      <c r="B105" s="160"/>
      <c r="C105" s="104"/>
      <c r="D105" s="161" t="s">
        <v>6949</v>
      </c>
      <c r="E105" s="162"/>
      <c r="F105" s="162"/>
      <c r="G105" s="162"/>
      <c r="H105" s="162"/>
      <c r="I105" s="162"/>
      <c r="J105" s="163">
        <f>J419</f>
        <v>0</v>
      </c>
      <c r="K105" s="104"/>
      <c r="L105" s="164"/>
    </row>
    <row r="106" spans="1:47" s="2" customFormat="1" ht="21.75" customHeight="1">
      <c r="A106" s="34"/>
      <c r="B106" s="35"/>
      <c r="C106" s="36"/>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47" s="2" customFormat="1" ht="6.95" customHeight="1">
      <c r="A107" s="34"/>
      <c r="B107" s="54"/>
      <c r="C107" s="55"/>
      <c r="D107" s="55"/>
      <c r="E107" s="55"/>
      <c r="F107" s="55"/>
      <c r="G107" s="55"/>
      <c r="H107" s="55"/>
      <c r="I107" s="55"/>
      <c r="J107" s="55"/>
      <c r="K107" s="55"/>
      <c r="L107" s="51"/>
      <c r="S107" s="34"/>
      <c r="T107" s="34"/>
      <c r="U107" s="34"/>
      <c r="V107" s="34"/>
      <c r="W107" s="34"/>
      <c r="X107" s="34"/>
      <c r="Y107" s="34"/>
      <c r="Z107" s="34"/>
      <c r="AA107" s="34"/>
      <c r="AB107" s="34"/>
      <c r="AC107" s="34"/>
      <c r="AD107" s="34"/>
      <c r="AE107" s="34"/>
    </row>
    <row r="111" spans="1:47" s="2" customFormat="1" ht="6.95"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2" spans="1:47" s="2" customFormat="1" ht="24.95" customHeight="1">
      <c r="A112" s="34"/>
      <c r="B112" s="35"/>
      <c r="C112" s="23" t="s">
        <v>186</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3" s="2" customFormat="1" ht="6.95" customHeight="1">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3" s="2" customFormat="1" ht="12" customHeight="1">
      <c r="A114" s="34"/>
      <c r="B114" s="35"/>
      <c r="C114" s="29" t="s">
        <v>16</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3" s="2" customFormat="1" ht="26.25" customHeight="1">
      <c r="A115" s="34"/>
      <c r="B115" s="35"/>
      <c r="C115" s="36"/>
      <c r="D115" s="36"/>
      <c r="E115" s="316" t="str">
        <f>E7</f>
        <v>Modernizace gyn-por oddělení - porodnice, šestinedělí, Krajská zdravotní a.s. – Nemocnice Teplice o.z.</v>
      </c>
      <c r="F115" s="317"/>
      <c r="G115" s="317"/>
      <c r="H115" s="317"/>
      <c r="I115" s="36"/>
      <c r="J115" s="36"/>
      <c r="K115" s="36"/>
      <c r="L115" s="51"/>
      <c r="S115" s="34"/>
      <c r="T115" s="34"/>
      <c r="U115" s="34"/>
      <c r="V115" s="34"/>
      <c r="W115" s="34"/>
      <c r="X115" s="34"/>
      <c r="Y115" s="34"/>
      <c r="Z115" s="34"/>
      <c r="AA115" s="34"/>
      <c r="AB115" s="34"/>
      <c r="AC115" s="34"/>
      <c r="AD115" s="34"/>
      <c r="AE115" s="34"/>
    </row>
    <row r="116" spans="1:63" s="1" customFormat="1" ht="12" customHeight="1">
      <c r="B116" s="21"/>
      <c r="C116" s="29" t="s">
        <v>133</v>
      </c>
      <c r="D116" s="22"/>
      <c r="E116" s="22"/>
      <c r="F116" s="22"/>
      <c r="G116" s="22"/>
      <c r="H116" s="22"/>
      <c r="I116" s="22"/>
      <c r="J116" s="22"/>
      <c r="K116" s="22"/>
      <c r="L116" s="20"/>
    </row>
    <row r="117" spans="1:63" s="2" customFormat="1" ht="16.5" customHeight="1">
      <c r="A117" s="34"/>
      <c r="B117" s="35"/>
      <c r="C117" s="36"/>
      <c r="D117" s="36"/>
      <c r="E117" s="316" t="s">
        <v>134</v>
      </c>
      <c r="F117" s="318"/>
      <c r="G117" s="318"/>
      <c r="H117" s="318"/>
      <c r="I117" s="36"/>
      <c r="J117" s="36"/>
      <c r="K117" s="36"/>
      <c r="L117" s="51"/>
      <c r="S117" s="34"/>
      <c r="T117" s="34"/>
      <c r="U117" s="34"/>
      <c r="V117" s="34"/>
      <c r="W117" s="34"/>
      <c r="X117" s="34"/>
      <c r="Y117" s="34"/>
      <c r="Z117" s="34"/>
      <c r="AA117" s="34"/>
      <c r="AB117" s="34"/>
      <c r="AC117" s="34"/>
      <c r="AD117" s="34"/>
      <c r="AE117" s="34"/>
    </row>
    <row r="118" spans="1:63" s="2" customFormat="1" ht="12" customHeight="1">
      <c r="A118" s="34"/>
      <c r="B118" s="35"/>
      <c r="C118" s="29" t="s">
        <v>135</v>
      </c>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3" s="2" customFormat="1" ht="16.5" customHeight="1">
      <c r="A119" s="34"/>
      <c r="B119" s="35"/>
      <c r="C119" s="36"/>
      <c r="D119" s="36"/>
      <c r="E119" s="269" t="str">
        <f>E11</f>
        <v>D1_01_4e - Zdravotně technické instalace</v>
      </c>
      <c r="F119" s="318"/>
      <c r="G119" s="318"/>
      <c r="H119" s="318"/>
      <c r="I119" s="36"/>
      <c r="J119" s="36"/>
      <c r="K119" s="36"/>
      <c r="L119" s="51"/>
      <c r="S119" s="34"/>
      <c r="T119" s="34"/>
      <c r="U119" s="34"/>
      <c r="V119" s="34"/>
      <c r="W119" s="34"/>
      <c r="X119" s="34"/>
      <c r="Y119" s="34"/>
      <c r="Z119" s="34"/>
      <c r="AA119" s="34"/>
      <c r="AB119" s="34"/>
      <c r="AC119" s="34"/>
      <c r="AD119" s="34"/>
      <c r="AE119" s="34"/>
    </row>
    <row r="120" spans="1:63" s="2" customFormat="1" ht="6.9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3" s="2" customFormat="1" ht="12" customHeight="1">
      <c r="A121" s="34"/>
      <c r="B121" s="35"/>
      <c r="C121" s="29" t="s">
        <v>20</v>
      </c>
      <c r="D121" s="36"/>
      <c r="E121" s="36"/>
      <c r="F121" s="27" t="str">
        <f>F14</f>
        <v>Teplice</v>
      </c>
      <c r="G121" s="36"/>
      <c r="H121" s="36"/>
      <c r="I121" s="29" t="s">
        <v>22</v>
      </c>
      <c r="J121" s="66">
        <f>IF(J14="","",J14)</f>
        <v>44379</v>
      </c>
      <c r="K121" s="36"/>
      <c r="L121" s="51"/>
      <c r="S121" s="34"/>
      <c r="T121" s="34"/>
      <c r="U121" s="34"/>
      <c r="V121" s="34"/>
      <c r="W121" s="34"/>
      <c r="X121" s="34"/>
      <c r="Y121" s="34"/>
      <c r="Z121" s="34"/>
      <c r="AA121" s="34"/>
      <c r="AB121" s="34"/>
      <c r="AC121" s="34"/>
      <c r="AD121" s="34"/>
      <c r="AE121" s="34"/>
    </row>
    <row r="122" spans="1:63" s="2" customFormat="1" ht="6.9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3" s="2" customFormat="1" ht="25.7" customHeight="1">
      <c r="A123" s="34"/>
      <c r="B123" s="35"/>
      <c r="C123" s="29" t="s">
        <v>23</v>
      </c>
      <c r="D123" s="36"/>
      <c r="E123" s="36"/>
      <c r="F123" s="27" t="str">
        <f>E17</f>
        <v>Krajská zdravotní a.s, Ústí nad Labem</v>
      </c>
      <c r="G123" s="36"/>
      <c r="H123" s="36"/>
      <c r="I123" s="29" t="s">
        <v>29</v>
      </c>
      <c r="J123" s="32" t="str">
        <f>E23</f>
        <v>Penta Projekt s.r.o., Mrštíkova 12, Jihlava</v>
      </c>
      <c r="K123" s="36"/>
      <c r="L123" s="51"/>
      <c r="S123" s="34"/>
      <c r="T123" s="34"/>
      <c r="U123" s="34"/>
      <c r="V123" s="34"/>
      <c r="W123" s="34"/>
      <c r="X123" s="34"/>
      <c r="Y123" s="34"/>
      <c r="Z123" s="34"/>
      <c r="AA123" s="34"/>
      <c r="AB123" s="34"/>
      <c r="AC123" s="34"/>
      <c r="AD123" s="34"/>
      <c r="AE123" s="34"/>
    </row>
    <row r="124" spans="1:63" s="2" customFormat="1" ht="15.2" customHeight="1">
      <c r="A124" s="34"/>
      <c r="B124" s="35"/>
      <c r="C124" s="29" t="s">
        <v>27</v>
      </c>
      <c r="D124" s="36"/>
      <c r="E124" s="36"/>
      <c r="F124" s="27" t="str">
        <f>IF(E20="","",E20)</f>
        <v>Vyplň údaj</v>
      </c>
      <c r="G124" s="36"/>
      <c r="H124" s="36"/>
      <c r="I124" s="29" t="s">
        <v>32</v>
      </c>
      <c r="J124" s="32" t="str">
        <f>E26</f>
        <v>Ing. Brožová</v>
      </c>
      <c r="K124" s="36"/>
      <c r="L124" s="51"/>
      <c r="S124" s="34"/>
      <c r="T124" s="34"/>
      <c r="U124" s="34"/>
      <c r="V124" s="34"/>
      <c r="W124" s="34"/>
      <c r="X124" s="34"/>
      <c r="Y124" s="34"/>
      <c r="Z124" s="34"/>
      <c r="AA124" s="34"/>
      <c r="AB124" s="34"/>
      <c r="AC124" s="34"/>
      <c r="AD124" s="34"/>
      <c r="AE124" s="34"/>
    </row>
    <row r="125" spans="1:63" s="2" customFormat="1" ht="10.35" customHeight="1">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63" s="11" customFormat="1" ht="29.25" customHeight="1">
      <c r="A126" s="165"/>
      <c r="B126" s="166"/>
      <c r="C126" s="167" t="s">
        <v>187</v>
      </c>
      <c r="D126" s="168" t="s">
        <v>60</v>
      </c>
      <c r="E126" s="168" t="s">
        <v>56</v>
      </c>
      <c r="F126" s="168" t="s">
        <v>57</v>
      </c>
      <c r="G126" s="168" t="s">
        <v>188</v>
      </c>
      <c r="H126" s="168" t="s">
        <v>189</v>
      </c>
      <c r="I126" s="168" t="s">
        <v>190</v>
      </c>
      <c r="J126" s="168" t="s">
        <v>140</v>
      </c>
      <c r="K126" s="169" t="s">
        <v>191</v>
      </c>
      <c r="L126" s="170"/>
      <c r="M126" s="75" t="s">
        <v>1</v>
      </c>
      <c r="N126" s="76" t="s">
        <v>39</v>
      </c>
      <c r="O126" s="76" t="s">
        <v>192</v>
      </c>
      <c r="P126" s="76" t="s">
        <v>193</v>
      </c>
      <c r="Q126" s="76" t="s">
        <v>194</v>
      </c>
      <c r="R126" s="76" t="s">
        <v>195</v>
      </c>
      <c r="S126" s="76" t="s">
        <v>196</v>
      </c>
      <c r="T126" s="77" t="s">
        <v>197</v>
      </c>
      <c r="U126" s="165"/>
      <c r="V126" s="165"/>
      <c r="W126" s="165"/>
      <c r="X126" s="165"/>
      <c r="Y126" s="165"/>
      <c r="Z126" s="165"/>
      <c r="AA126" s="165"/>
      <c r="AB126" s="165"/>
      <c r="AC126" s="165"/>
      <c r="AD126" s="165"/>
      <c r="AE126" s="165"/>
    </row>
    <row r="127" spans="1:63" s="2" customFormat="1" ht="22.9" customHeight="1">
      <c r="A127" s="34"/>
      <c r="B127" s="35"/>
      <c r="C127" s="82" t="s">
        <v>198</v>
      </c>
      <c r="D127" s="36"/>
      <c r="E127" s="36"/>
      <c r="F127" s="36"/>
      <c r="G127" s="36"/>
      <c r="H127" s="36"/>
      <c r="I127" s="36"/>
      <c r="J127" s="171">
        <f>BK127</f>
        <v>0</v>
      </c>
      <c r="K127" s="36"/>
      <c r="L127" s="39"/>
      <c r="M127" s="78"/>
      <c r="N127" s="172"/>
      <c r="O127" s="79"/>
      <c r="P127" s="173">
        <f>P128</f>
        <v>0</v>
      </c>
      <c r="Q127" s="79"/>
      <c r="R127" s="173">
        <f>R128</f>
        <v>7.0070300000000003</v>
      </c>
      <c r="S127" s="79"/>
      <c r="T127" s="174">
        <f>T128</f>
        <v>7.0675799999999986</v>
      </c>
      <c r="U127" s="34"/>
      <c r="V127" s="34"/>
      <c r="W127" s="34"/>
      <c r="X127" s="34"/>
      <c r="Y127" s="34"/>
      <c r="Z127" s="34"/>
      <c r="AA127" s="34"/>
      <c r="AB127" s="34"/>
      <c r="AC127" s="34"/>
      <c r="AD127" s="34"/>
      <c r="AE127" s="34"/>
      <c r="AT127" s="17" t="s">
        <v>74</v>
      </c>
      <c r="AU127" s="17" t="s">
        <v>142</v>
      </c>
      <c r="BK127" s="175">
        <f>BK128</f>
        <v>0</v>
      </c>
    </row>
    <row r="128" spans="1:63" s="12" customFormat="1" ht="25.9" customHeight="1">
      <c r="B128" s="176"/>
      <c r="C128" s="177"/>
      <c r="D128" s="178" t="s">
        <v>74</v>
      </c>
      <c r="E128" s="179" t="s">
        <v>2532</v>
      </c>
      <c r="F128" s="179" t="s">
        <v>2533</v>
      </c>
      <c r="G128" s="177"/>
      <c r="H128" s="177"/>
      <c r="I128" s="180"/>
      <c r="J128" s="181">
        <f>BK128</f>
        <v>0</v>
      </c>
      <c r="K128" s="177"/>
      <c r="L128" s="182"/>
      <c r="M128" s="183"/>
      <c r="N128" s="184"/>
      <c r="O128" s="184"/>
      <c r="P128" s="185">
        <f>P129+P164+P239+P301+P396+P419</f>
        <v>0</v>
      </c>
      <c r="Q128" s="184"/>
      <c r="R128" s="185">
        <f>R129+R164+R239+R301+R396+R419</f>
        <v>7.0070300000000003</v>
      </c>
      <c r="S128" s="184"/>
      <c r="T128" s="186">
        <f>T129+T164+T239+T301+T396+T419</f>
        <v>7.0675799999999986</v>
      </c>
      <c r="AR128" s="187" t="s">
        <v>84</v>
      </c>
      <c r="AT128" s="188" t="s">
        <v>74</v>
      </c>
      <c r="AU128" s="188" t="s">
        <v>75</v>
      </c>
      <c r="AY128" s="187" t="s">
        <v>201</v>
      </c>
      <c r="BK128" s="189">
        <f>BK129+BK164+BK239+BK301+BK396+BK419</f>
        <v>0</v>
      </c>
    </row>
    <row r="129" spans="1:65" s="12" customFormat="1" ht="22.9" customHeight="1">
      <c r="B129" s="176"/>
      <c r="C129" s="177"/>
      <c r="D129" s="178" t="s">
        <v>74</v>
      </c>
      <c r="E129" s="190" t="s">
        <v>2735</v>
      </c>
      <c r="F129" s="190" t="s">
        <v>2736</v>
      </c>
      <c r="G129" s="177"/>
      <c r="H129" s="177"/>
      <c r="I129" s="180"/>
      <c r="J129" s="191">
        <f>BK129</f>
        <v>0</v>
      </c>
      <c r="K129" s="177"/>
      <c r="L129" s="182"/>
      <c r="M129" s="183"/>
      <c r="N129" s="184"/>
      <c r="O129" s="184"/>
      <c r="P129" s="185">
        <f>SUM(P130:P163)</f>
        <v>0</v>
      </c>
      <c r="Q129" s="184"/>
      <c r="R129" s="185">
        <f>SUM(R130:R163)</f>
        <v>0.64027000000000001</v>
      </c>
      <c r="S129" s="184"/>
      <c r="T129" s="186">
        <f>SUM(T130:T163)</f>
        <v>0</v>
      </c>
      <c r="AR129" s="187" t="s">
        <v>84</v>
      </c>
      <c r="AT129" s="188" t="s">
        <v>74</v>
      </c>
      <c r="AU129" s="188" t="s">
        <v>82</v>
      </c>
      <c r="AY129" s="187" t="s">
        <v>201</v>
      </c>
      <c r="BK129" s="189">
        <f>SUM(BK130:BK163)</f>
        <v>0</v>
      </c>
    </row>
    <row r="130" spans="1:65" s="2" customFormat="1" ht="24">
      <c r="A130" s="34"/>
      <c r="B130" s="35"/>
      <c r="C130" s="231" t="s">
        <v>82</v>
      </c>
      <c r="D130" s="231" t="s">
        <v>355</v>
      </c>
      <c r="E130" s="232" t="s">
        <v>6950</v>
      </c>
      <c r="F130" s="233" t="s">
        <v>6951</v>
      </c>
      <c r="G130" s="234" t="s">
        <v>320</v>
      </c>
      <c r="H130" s="235">
        <v>340</v>
      </c>
      <c r="I130" s="236"/>
      <c r="J130" s="237">
        <f>ROUND(I130*H130,2)</f>
        <v>0</v>
      </c>
      <c r="K130" s="233" t="s">
        <v>1</v>
      </c>
      <c r="L130" s="238"/>
      <c r="M130" s="239" t="s">
        <v>1</v>
      </c>
      <c r="N130" s="240" t="s">
        <v>40</v>
      </c>
      <c r="O130" s="71"/>
      <c r="P130" s="201">
        <f>O130*H130</f>
        <v>0</v>
      </c>
      <c r="Q130" s="201">
        <v>2.5000000000000001E-4</v>
      </c>
      <c r="R130" s="201">
        <f>Q130*H130</f>
        <v>8.5000000000000006E-2</v>
      </c>
      <c r="S130" s="201">
        <v>0</v>
      </c>
      <c r="T130" s="202">
        <f>S130*H130</f>
        <v>0</v>
      </c>
      <c r="U130" s="34"/>
      <c r="V130" s="34"/>
      <c r="W130" s="34"/>
      <c r="X130" s="34"/>
      <c r="Y130" s="34"/>
      <c r="Z130" s="34"/>
      <c r="AA130" s="34"/>
      <c r="AB130" s="34"/>
      <c r="AC130" s="34"/>
      <c r="AD130" s="34"/>
      <c r="AE130" s="34"/>
      <c r="AR130" s="203" t="s">
        <v>452</v>
      </c>
      <c r="AT130" s="203" t="s">
        <v>355</v>
      </c>
      <c r="AU130" s="203" t="s">
        <v>84</v>
      </c>
      <c r="AY130" s="17" t="s">
        <v>201</v>
      </c>
      <c r="BE130" s="204">
        <f>IF(N130="základní",J130,0)</f>
        <v>0</v>
      </c>
      <c r="BF130" s="204">
        <f>IF(N130="snížená",J130,0)</f>
        <v>0</v>
      </c>
      <c r="BG130" s="204">
        <f>IF(N130="zákl. přenesená",J130,0)</f>
        <v>0</v>
      </c>
      <c r="BH130" s="204">
        <f>IF(N130="sníž. přenesená",J130,0)</f>
        <v>0</v>
      </c>
      <c r="BI130" s="204">
        <f>IF(N130="nulová",J130,0)</f>
        <v>0</v>
      </c>
      <c r="BJ130" s="17" t="s">
        <v>82</v>
      </c>
      <c r="BK130" s="204">
        <f>ROUND(I130*H130,2)</f>
        <v>0</v>
      </c>
      <c r="BL130" s="17" t="s">
        <v>354</v>
      </c>
      <c r="BM130" s="203" t="s">
        <v>6952</v>
      </c>
    </row>
    <row r="131" spans="1:65" s="14" customFormat="1" ht="11.25">
      <c r="B131" s="216"/>
      <c r="C131" s="217"/>
      <c r="D131" s="207" t="s">
        <v>211</v>
      </c>
      <c r="E131" s="218" t="s">
        <v>1</v>
      </c>
      <c r="F131" s="219" t="s">
        <v>2706</v>
      </c>
      <c r="G131" s="217"/>
      <c r="H131" s="220">
        <v>295</v>
      </c>
      <c r="I131" s="221"/>
      <c r="J131" s="217"/>
      <c r="K131" s="217"/>
      <c r="L131" s="222"/>
      <c r="M131" s="223"/>
      <c r="N131" s="224"/>
      <c r="O131" s="224"/>
      <c r="P131" s="224"/>
      <c r="Q131" s="224"/>
      <c r="R131" s="224"/>
      <c r="S131" s="224"/>
      <c r="T131" s="225"/>
      <c r="AT131" s="226" t="s">
        <v>211</v>
      </c>
      <c r="AU131" s="226" t="s">
        <v>84</v>
      </c>
      <c r="AV131" s="14" t="s">
        <v>84</v>
      </c>
      <c r="AW131" s="14" t="s">
        <v>31</v>
      </c>
      <c r="AX131" s="14" t="s">
        <v>75</v>
      </c>
      <c r="AY131" s="226" t="s">
        <v>201</v>
      </c>
    </row>
    <row r="132" spans="1:65" s="14" customFormat="1" ht="11.25">
      <c r="B132" s="216"/>
      <c r="C132" s="217"/>
      <c r="D132" s="207" t="s">
        <v>211</v>
      </c>
      <c r="E132" s="218" t="s">
        <v>1</v>
      </c>
      <c r="F132" s="219" t="s">
        <v>6953</v>
      </c>
      <c r="G132" s="217"/>
      <c r="H132" s="220">
        <v>45</v>
      </c>
      <c r="I132" s="221"/>
      <c r="J132" s="217"/>
      <c r="K132" s="217"/>
      <c r="L132" s="222"/>
      <c r="M132" s="223"/>
      <c r="N132" s="224"/>
      <c r="O132" s="224"/>
      <c r="P132" s="224"/>
      <c r="Q132" s="224"/>
      <c r="R132" s="224"/>
      <c r="S132" s="224"/>
      <c r="T132" s="225"/>
      <c r="AT132" s="226" t="s">
        <v>211</v>
      </c>
      <c r="AU132" s="226" t="s">
        <v>84</v>
      </c>
      <c r="AV132" s="14" t="s">
        <v>84</v>
      </c>
      <c r="AW132" s="14" t="s">
        <v>31</v>
      </c>
      <c r="AX132" s="14" t="s">
        <v>75</v>
      </c>
      <c r="AY132" s="226" t="s">
        <v>201</v>
      </c>
    </row>
    <row r="133" spans="1:65" s="2" customFormat="1" ht="24">
      <c r="A133" s="34"/>
      <c r="B133" s="35"/>
      <c r="C133" s="231" t="s">
        <v>84</v>
      </c>
      <c r="D133" s="231" t="s">
        <v>355</v>
      </c>
      <c r="E133" s="232" t="s">
        <v>6954</v>
      </c>
      <c r="F133" s="233" t="s">
        <v>6955</v>
      </c>
      <c r="G133" s="234" t="s">
        <v>320</v>
      </c>
      <c r="H133" s="235">
        <v>275</v>
      </c>
      <c r="I133" s="236"/>
      <c r="J133" s="237">
        <f>ROUND(I133*H133,2)</f>
        <v>0</v>
      </c>
      <c r="K133" s="233" t="s">
        <v>1</v>
      </c>
      <c r="L133" s="238"/>
      <c r="M133" s="239" t="s">
        <v>1</v>
      </c>
      <c r="N133" s="240" t="s">
        <v>40</v>
      </c>
      <c r="O133" s="71"/>
      <c r="P133" s="201">
        <f>O133*H133</f>
        <v>0</v>
      </c>
      <c r="Q133" s="201">
        <v>2.7E-4</v>
      </c>
      <c r="R133" s="201">
        <f>Q133*H133</f>
        <v>7.4249999999999997E-2</v>
      </c>
      <c r="S133" s="201">
        <v>0</v>
      </c>
      <c r="T133" s="202">
        <f>S133*H133</f>
        <v>0</v>
      </c>
      <c r="U133" s="34"/>
      <c r="V133" s="34"/>
      <c r="W133" s="34"/>
      <c r="X133" s="34"/>
      <c r="Y133" s="34"/>
      <c r="Z133" s="34"/>
      <c r="AA133" s="34"/>
      <c r="AB133" s="34"/>
      <c r="AC133" s="34"/>
      <c r="AD133" s="34"/>
      <c r="AE133" s="34"/>
      <c r="AR133" s="203" t="s">
        <v>452</v>
      </c>
      <c r="AT133" s="203" t="s">
        <v>355</v>
      </c>
      <c r="AU133" s="203" t="s">
        <v>84</v>
      </c>
      <c r="AY133" s="17" t="s">
        <v>201</v>
      </c>
      <c r="BE133" s="204">
        <f>IF(N133="základní",J133,0)</f>
        <v>0</v>
      </c>
      <c r="BF133" s="204">
        <f>IF(N133="snížená",J133,0)</f>
        <v>0</v>
      </c>
      <c r="BG133" s="204">
        <f>IF(N133="zákl. přenesená",J133,0)</f>
        <v>0</v>
      </c>
      <c r="BH133" s="204">
        <f>IF(N133="sníž. přenesená",J133,0)</f>
        <v>0</v>
      </c>
      <c r="BI133" s="204">
        <f>IF(N133="nulová",J133,0)</f>
        <v>0</v>
      </c>
      <c r="BJ133" s="17" t="s">
        <v>82</v>
      </c>
      <c r="BK133" s="204">
        <f>ROUND(I133*H133,2)</f>
        <v>0</v>
      </c>
      <c r="BL133" s="17" t="s">
        <v>354</v>
      </c>
      <c r="BM133" s="203" t="s">
        <v>6956</v>
      </c>
    </row>
    <row r="134" spans="1:65" s="14" customFormat="1" ht="11.25">
      <c r="B134" s="216"/>
      <c r="C134" s="217"/>
      <c r="D134" s="207" t="s">
        <v>211</v>
      </c>
      <c r="E134" s="218" t="s">
        <v>1</v>
      </c>
      <c r="F134" s="219" t="s">
        <v>2206</v>
      </c>
      <c r="G134" s="217"/>
      <c r="H134" s="220">
        <v>240</v>
      </c>
      <c r="I134" s="221"/>
      <c r="J134" s="217"/>
      <c r="K134" s="217"/>
      <c r="L134" s="222"/>
      <c r="M134" s="223"/>
      <c r="N134" s="224"/>
      <c r="O134" s="224"/>
      <c r="P134" s="224"/>
      <c r="Q134" s="224"/>
      <c r="R134" s="224"/>
      <c r="S134" s="224"/>
      <c r="T134" s="225"/>
      <c r="AT134" s="226" t="s">
        <v>211</v>
      </c>
      <c r="AU134" s="226" t="s">
        <v>84</v>
      </c>
      <c r="AV134" s="14" t="s">
        <v>84</v>
      </c>
      <c r="AW134" s="14" t="s">
        <v>31</v>
      </c>
      <c r="AX134" s="14" t="s">
        <v>75</v>
      </c>
      <c r="AY134" s="226" t="s">
        <v>201</v>
      </c>
    </row>
    <row r="135" spans="1:65" s="14" customFormat="1" ht="11.25">
      <c r="B135" s="216"/>
      <c r="C135" s="217"/>
      <c r="D135" s="207" t="s">
        <v>211</v>
      </c>
      <c r="E135" s="218" t="s">
        <v>1</v>
      </c>
      <c r="F135" s="219" t="s">
        <v>6957</v>
      </c>
      <c r="G135" s="217"/>
      <c r="H135" s="220">
        <v>35</v>
      </c>
      <c r="I135" s="221"/>
      <c r="J135" s="217"/>
      <c r="K135" s="217"/>
      <c r="L135" s="222"/>
      <c r="M135" s="223"/>
      <c r="N135" s="224"/>
      <c r="O135" s="224"/>
      <c r="P135" s="224"/>
      <c r="Q135" s="224"/>
      <c r="R135" s="224"/>
      <c r="S135" s="224"/>
      <c r="T135" s="225"/>
      <c r="AT135" s="226" t="s">
        <v>211</v>
      </c>
      <c r="AU135" s="226" t="s">
        <v>84</v>
      </c>
      <c r="AV135" s="14" t="s">
        <v>84</v>
      </c>
      <c r="AW135" s="14" t="s">
        <v>31</v>
      </c>
      <c r="AX135" s="14" t="s">
        <v>75</v>
      </c>
      <c r="AY135" s="226" t="s">
        <v>201</v>
      </c>
    </row>
    <row r="136" spans="1:65" s="13" customFormat="1" ht="11.25">
      <c r="B136" s="205"/>
      <c r="C136" s="206"/>
      <c r="D136" s="207" t="s">
        <v>211</v>
      </c>
      <c r="E136" s="208" t="s">
        <v>1</v>
      </c>
      <c r="F136" s="209" t="s">
        <v>6958</v>
      </c>
      <c r="G136" s="206"/>
      <c r="H136" s="208" t="s">
        <v>1</v>
      </c>
      <c r="I136" s="210"/>
      <c r="J136" s="206"/>
      <c r="K136" s="206"/>
      <c r="L136" s="211"/>
      <c r="M136" s="212"/>
      <c r="N136" s="213"/>
      <c r="O136" s="213"/>
      <c r="P136" s="213"/>
      <c r="Q136" s="213"/>
      <c r="R136" s="213"/>
      <c r="S136" s="213"/>
      <c r="T136" s="214"/>
      <c r="AT136" s="215" t="s">
        <v>211</v>
      </c>
      <c r="AU136" s="215" t="s">
        <v>84</v>
      </c>
      <c r="AV136" s="13" t="s">
        <v>82</v>
      </c>
      <c r="AW136" s="13" t="s">
        <v>31</v>
      </c>
      <c r="AX136" s="13" t="s">
        <v>75</v>
      </c>
      <c r="AY136" s="215" t="s">
        <v>201</v>
      </c>
    </row>
    <row r="137" spans="1:65" s="2" customFormat="1" ht="24">
      <c r="A137" s="34"/>
      <c r="B137" s="35"/>
      <c r="C137" s="231" t="s">
        <v>202</v>
      </c>
      <c r="D137" s="231" t="s">
        <v>355</v>
      </c>
      <c r="E137" s="232" t="s">
        <v>6959</v>
      </c>
      <c r="F137" s="233" t="s">
        <v>6960</v>
      </c>
      <c r="G137" s="234" t="s">
        <v>320</v>
      </c>
      <c r="H137" s="235">
        <v>105</v>
      </c>
      <c r="I137" s="236"/>
      <c r="J137" s="237">
        <f>ROUND(I137*H137,2)</f>
        <v>0</v>
      </c>
      <c r="K137" s="233" t="s">
        <v>1</v>
      </c>
      <c r="L137" s="238"/>
      <c r="M137" s="239" t="s">
        <v>1</v>
      </c>
      <c r="N137" s="240" t="s">
        <v>40</v>
      </c>
      <c r="O137" s="71"/>
      <c r="P137" s="201">
        <f>O137*H137</f>
        <v>0</v>
      </c>
      <c r="Q137" s="201">
        <v>2.9E-4</v>
      </c>
      <c r="R137" s="201">
        <f>Q137*H137</f>
        <v>3.0450000000000001E-2</v>
      </c>
      <c r="S137" s="201">
        <v>0</v>
      </c>
      <c r="T137" s="202">
        <f>S137*H137</f>
        <v>0</v>
      </c>
      <c r="U137" s="34"/>
      <c r="V137" s="34"/>
      <c r="W137" s="34"/>
      <c r="X137" s="34"/>
      <c r="Y137" s="34"/>
      <c r="Z137" s="34"/>
      <c r="AA137" s="34"/>
      <c r="AB137" s="34"/>
      <c r="AC137" s="34"/>
      <c r="AD137" s="34"/>
      <c r="AE137" s="34"/>
      <c r="AR137" s="203" t="s">
        <v>452</v>
      </c>
      <c r="AT137" s="203" t="s">
        <v>355</v>
      </c>
      <c r="AU137" s="203" t="s">
        <v>84</v>
      </c>
      <c r="AY137" s="17" t="s">
        <v>201</v>
      </c>
      <c r="BE137" s="204">
        <f>IF(N137="základní",J137,0)</f>
        <v>0</v>
      </c>
      <c r="BF137" s="204">
        <f>IF(N137="snížená",J137,0)</f>
        <v>0</v>
      </c>
      <c r="BG137" s="204">
        <f>IF(N137="zákl. přenesená",J137,0)</f>
        <v>0</v>
      </c>
      <c r="BH137" s="204">
        <f>IF(N137="sníž. přenesená",J137,0)</f>
        <v>0</v>
      </c>
      <c r="BI137" s="204">
        <f>IF(N137="nulová",J137,0)</f>
        <v>0</v>
      </c>
      <c r="BJ137" s="17" t="s">
        <v>82</v>
      </c>
      <c r="BK137" s="204">
        <f>ROUND(I137*H137,2)</f>
        <v>0</v>
      </c>
      <c r="BL137" s="17" t="s">
        <v>354</v>
      </c>
      <c r="BM137" s="203" t="s">
        <v>6961</v>
      </c>
    </row>
    <row r="138" spans="1:65" s="14" customFormat="1" ht="11.25">
      <c r="B138" s="216"/>
      <c r="C138" s="217"/>
      <c r="D138" s="207" t="s">
        <v>211</v>
      </c>
      <c r="E138" s="218" t="s">
        <v>1</v>
      </c>
      <c r="F138" s="219" t="s">
        <v>1017</v>
      </c>
      <c r="G138" s="217"/>
      <c r="H138" s="220">
        <v>85</v>
      </c>
      <c r="I138" s="221"/>
      <c r="J138" s="217"/>
      <c r="K138" s="217"/>
      <c r="L138" s="222"/>
      <c r="M138" s="223"/>
      <c r="N138" s="224"/>
      <c r="O138" s="224"/>
      <c r="P138" s="224"/>
      <c r="Q138" s="224"/>
      <c r="R138" s="224"/>
      <c r="S138" s="224"/>
      <c r="T138" s="225"/>
      <c r="AT138" s="226" t="s">
        <v>211</v>
      </c>
      <c r="AU138" s="226" t="s">
        <v>84</v>
      </c>
      <c r="AV138" s="14" t="s">
        <v>84</v>
      </c>
      <c r="AW138" s="14" t="s">
        <v>31</v>
      </c>
      <c r="AX138" s="14" t="s">
        <v>75</v>
      </c>
      <c r="AY138" s="226" t="s">
        <v>201</v>
      </c>
    </row>
    <row r="139" spans="1:65" s="14" customFormat="1" ht="11.25">
      <c r="B139" s="216"/>
      <c r="C139" s="217"/>
      <c r="D139" s="207" t="s">
        <v>211</v>
      </c>
      <c r="E139" s="218" t="s">
        <v>1</v>
      </c>
      <c r="F139" s="219" t="s">
        <v>6962</v>
      </c>
      <c r="G139" s="217"/>
      <c r="H139" s="220">
        <v>20</v>
      </c>
      <c r="I139" s="221"/>
      <c r="J139" s="217"/>
      <c r="K139" s="217"/>
      <c r="L139" s="222"/>
      <c r="M139" s="223"/>
      <c r="N139" s="224"/>
      <c r="O139" s="224"/>
      <c r="P139" s="224"/>
      <c r="Q139" s="224"/>
      <c r="R139" s="224"/>
      <c r="S139" s="224"/>
      <c r="T139" s="225"/>
      <c r="AT139" s="226" t="s">
        <v>211</v>
      </c>
      <c r="AU139" s="226" t="s">
        <v>84</v>
      </c>
      <c r="AV139" s="14" t="s">
        <v>84</v>
      </c>
      <c r="AW139" s="14" t="s">
        <v>31</v>
      </c>
      <c r="AX139" s="14" t="s">
        <v>75</v>
      </c>
      <c r="AY139" s="226" t="s">
        <v>201</v>
      </c>
    </row>
    <row r="140" spans="1:65" s="2" customFormat="1" ht="24">
      <c r="A140" s="34"/>
      <c r="B140" s="35"/>
      <c r="C140" s="231" t="s">
        <v>209</v>
      </c>
      <c r="D140" s="231" t="s">
        <v>355</v>
      </c>
      <c r="E140" s="232" t="s">
        <v>6963</v>
      </c>
      <c r="F140" s="233" t="s">
        <v>6964</v>
      </c>
      <c r="G140" s="234" t="s">
        <v>320</v>
      </c>
      <c r="H140" s="235">
        <v>170</v>
      </c>
      <c r="I140" s="236"/>
      <c r="J140" s="237">
        <f>ROUND(I140*H140,2)</f>
        <v>0</v>
      </c>
      <c r="K140" s="233" t="s">
        <v>208</v>
      </c>
      <c r="L140" s="238"/>
      <c r="M140" s="239" t="s">
        <v>1</v>
      </c>
      <c r="N140" s="240" t="s">
        <v>40</v>
      </c>
      <c r="O140" s="71"/>
      <c r="P140" s="201">
        <f>O140*H140</f>
        <v>0</v>
      </c>
      <c r="Q140" s="201">
        <v>2.9E-4</v>
      </c>
      <c r="R140" s="201">
        <f>Q140*H140</f>
        <v>4.9300000000000004E-2</v>
      </c>
      <c r="S140" s="201">
        <v>0</v>
      </c>
      <c r="T140" s="202">
        <f>S140*H140</f>
        <v>0</v>
      </c>
      <c r="U140" s="34"/>
      <c r="V140" s="34"/>
      <c r="W140" s="34"/>
      <c r="X140" s="34"/>
      <c r="Y140" s="34"/>
      <c r="Z140" s="34"/>
      <c r="AA140" s="34"/>
      <c r="AB140" s="34"/>
      <c r="AC140" s="34"/>
      <c r="AD140" s="34"/>
      <c r="AE140" s="34"/>
      <c r="AR140" s="203" t="s">
        <v>452</v>
      </c>
      <c r="AT140" s="203" t="s">
        <v>355</v>
      </c>
      <c r="AU140" s="203" t="s">
        <v>84</v>
      </c>
      <c r="AY140" s="17" t="s">
        <v>201</v>
      </c>
      <c r="BE140" s="204">
        <f>IF(N140="základní",J140,0)</f>
        <v>0</v>
      </c>
      <c r="BF140" s="204">
        <f>IF(N140="snížená",J140,0)</f>
        <v>0</v>
      </c>
      <c r="BG140" s="204">
        <f>IF(N140="zákl. přenesená",J140,0)</f>
        <v>0</v>
      </c>
      <c r="BH140" s="204">
        <f>IF(N140="sníž. přenesená",J140,0)</f>
        <v>0</v>
      </c>
      <c r="BI140" s="204">
        <f>IF(N140="nulová",J140,0)</f>
        <v>0</v>
      </c>
      <c r="BJ140" s="17" t="s">
        <v>82</v>
      </c>
      <c r="BK140" s="204">
        <f>ROUND(I140*H140,2)</f>
        <v>0</v>
      </c>
      <c r="BL140" s="17" t="s">
        <v>354</v>
      </c>
      <c r="BM140" s="203" t="s">
        <v>6965</v>
      </c>
    </row>
    <row r="141" spans="1:65" s="14" customFormat="1" ht="11.25">
      <c r="B141" s="216"/>
      <c r="C141" s="217"/>
      <c r="D141" s="207" t="s">
        <v>211</v>
      </c>
      <c r="E141" s="218" t="s">
        <v>1</v>
      </c>
      <c r="F141" s="219" t="s">
        <v>6966</v>
      </c>
      <c r="G141" s="217"/>
      <c r="H141" s="220">
        <v>140</v>
      </c>
      <c r="I141" s="221"/>
      <c r="J141" s="217"/>
      <c r="K141" s="217"/>
      <c r="L141" s="222"/>
      <c r="M141" s="223"/>
      <c r="N141" s="224"/>
      <c r="O141" s="224"/>
      <c r="P141" s="224"/>
      <c r="Q141" s="224"/>
      <c r="R141" s="224"/>
      <c r="S141" s="224"/>
      <c r="T141" s="225"/>
      <c r="AT141" s="226" t="s">
        <v>211</v>
      </c>
      <c r="AU141" s="226" t="s">
        <v>84</v>
      </c>
      <c r="AV141" s="14" t="s">
        <v>84</v>
      </c>
      <c r="AW141" s="14" t="s">
        <v>31</v>
      </c>
      <c r="AX141" s="14" t="s">
        <v>75</v>
      </c>
      <c r="AY141" s="226" t="s">
        <v>201</v>
      </c>
    </row>
    <row r="142" spans="1:65" s="14" customFormat="1" ht="11.25">
      <c r="B142" s="216"/>
      <c r="C142" s="217"/>
      <c r="D142" s="207" t="s">
        <v>211</v>
      </c>
      <c r="E142" s="218" t="s">
        <v>1</v>
      </c>
      <c r="F142" s="219" t="s">
        <v>6967</v>
      </c>
      <c r="G142" s="217"/>
      <c r="H142" s="220">
        <v>30</v>
      </c>
      <c r="I142" s="221"/>
      <c r="J142" s="217"/>
      <c r="K142" s="217"/>
      <c r="L142" s="222"/>
      <c r="M142" s="223"/>
      <c r="N142" s="224"/>
      <c r="O142" s="224"/>
      <c r="P142" s="224"/>
      <c r="Q142" s="224"/>
      <c r="R142" s="224"/>
      <c r="S142" s="224"/>
      <c r="T142" s="225"/>
      <c r="AT142" s="226" t="s">
        <v>211</v>
      </c>
      <c r="AU142" s="226" t="s">
        <v>84</v>
      </c>
      <c r="AV142" s="14" t="s">
        <v>84</v>
      </c>
      <c r="AW142" s="14" t="s">
        <v>31</v>
      </c>
      <c r="AX142" s="14" t="s">
        <v>75</v>
      </c>
      <c r="AY142" s="226" t="s">
        <v>201</v>
      </c>
    </row>
    <row r="143" spans="1:65" s="2" customFormat="1" ht="24">
      <c r="A143" s="34"/>
      <c r="B143" s="35"/>
      <c r="C143" s="231" t="s">
        <v>227</v>
      </c>
      <c r="D143" s="231" t="s">
        <v>355</v>
      </c>
      <c r="E143" s="232" t="s">
        <v>6968</v>
      </c>
      <c r="F143" s="233" t="s">
        <v>6969</v>
      </c>
      <c r="G143" s="234" t="s">
        <v>320</v>
      </c>
      <c r="H143" s="235">
        <v>115</v>
      </c>
      <c r="I143" s="236"/>
      <c r="J143" s="237">
        <f>ROUND(I143*H143,2)</f>
        <v>0</v>
      </c>
      <c r="K143" s="233" t="s">
        <v>1</v>
      </c>
      <c r="L143" s="238"/>
      <c r="M143" s="239" t="s">
        <v>1</v>
      </c>
      <c r="N143" s="240" t="s">
        <v>40</v>
      </c>
      <c r="O143" s="71"/>
      <c r="P143" s="201">
        <f>O143*H143</f>
        <v>0</v>
      </c>
      <c r="Q143" s="201">
        <v>3.2000000000000003E-4</v>
      </c>
      <c r="R143" s="201">
        <f>Q143*H143</f>
        <v>3.6800000000000006E-2</v>
      </c>
      <c r="S143" s="201">
        <v>0</v>
      </c>
      <c r="T143" s="202">
        <f>S143*H143</f>
        <v>0</v>
      </c>
      <c r="U143" s="34"/>
      <c r="V143" s="34"/>
      <c r="W143" s="34"/>
      <c r="X143" s="34"/>
      <c r="Y143" s="34"/>
      <c r="Z143" s="34"/>
      <c r="AA143" s="34"/>
      <c r="AB143" s="34"/>
      <c r="AC143" s="34"/>
      <c r="AD143" s="34"/>
      <c r="AE143" s="34"/>
      <c r="AR143" s="203" t="s">
        <v>452</v>
      </c>
      <c r="AT143" s="203" t="s">
        <v>355</v>
      </c>
      <c r="AU143" s="203" t="s">
        <v>84</v>
      </c>
      <c r="AY143" s="17" t="s">
        <v>201</v>
      </c>
      <c r="BE143" s="204">
        <f>IF(N143="základní",J143,0)</f>
        <v>0</v>
      </c>
      <c r="BF143" s="204">
        <f>IF(N143="snížená",J143,0)</f>
        <v>0</v>
      </c>
      <c r="BG143" s="204">
        <f>IF(N143="zákl. přenesená",J143,0)</f>
        <v>0</v>
      </c>
      <c r="BH143" s="204">
        <f>IF(N143="sníž. přenesená",J143,0)</f>
        <v>0</v>
      </c>
      <c r="BI143" s="204">
        <f>IF(N143="nulová",J143,0)</f>
        <v>0</v>
      </c>
      <c r="BJ143" s="17" t="s">
        <v>82</v>
      </c>
      <c r="BK143" s="204">
        <f>ROUND(I143*H143,2)</f>
        <v>0</v>
      </c>
      <c r="BL143" s="17" t="s">
        <v>354</v>
      </c>
      <c r="BM143" s="203" t="s">
        <v>6970</v>
      </c>
    </row>
    <row r="144" spans="1:65" s="14" customFormat="1" ht="11.25">
      <c r="B144" s="216"/>
      <c r="C144" s="217"/>
      <c r="D144" s="207" t="s">
        <v>211</v>
      </c>
      <c r="E144" s="218" t="s">
        <v>1</v>
      </c>
      <c r="F144" s="219" t="s">
        <v>6971</v>
      </c>
      <c r="G144" s="217"/>
      <c r="H144" s="220">
        <v>95</v>
      </c>
      <c r="I144" s="221"/>
      <c r="J144" s="217"/>
      <c r="K144" s="217"/>
      <c r="L144" s="222"/>
      <c r="M144" s="223"/>
      <c r="N144" s="224"/>
      <c r="O144" s="224"/>
      <c r="P144" s="224"/>
      <c r="Q144" s="224"/>
      <c r="R144" s="224"/>
      <c r="S144" s="224"/>
      <c r="T144" s="225"/>
      <c r="AT144" s="226" t="s">
        <v>211</v>
      </c>
      <c r="AU144" s="226" t="s">
        <v>84</v>
      </c>
      <c r="AV144" s="14" t="s">
        <v>84</v>
      </c>
      <c r="AW144" s="14" t="s">
        <v>31</v>
      </c>
      <c r="AX144" s="14" t="s">
        <v>75</v>
      </c>
      <c r="AY144" s="226" t="s">
        <v>201</v>
      </c>
    </row>
    <row r="145" spans="1:65" s="14" customFormat="1" ht="11.25">
      <c r="B145" s="216"/>
      <c r="C145" s="217"/>
      <c r="D145" s="207" t="s">
        <v>211</v>
      </c>
      <c r="E145" s="218" t="s">
        <v>1</v>
      </c>
      <c r="F145" s="219" t="s">
        <v>6962</v>
      </c>
      <c r="G145" s="217"/>
      <c r="H145" s="220">
        <v>20</v>
      </c>
      <c r="I145" s="221"/>
      <c r="J145" s="217"/>
      <c r="K145" s="217"/>
      <c r="L145" s="222"/>
      <c r="M145" s="223"/>
      <c r="N145" s="224"/>
      <c r="O145" s="224"/>
      <c r="P145" s="224"/>
      <c r="Q145" s="224"/>
      <c r="R145" s="224"/>
      <c r="S145" s="224"/>
      <c r="T145" s="225"/>
      <c r="AT145" s="226" t="s">
        <v>211</v>
      </c>
      <c r="AU145" s="226" t="s">
        <v>84</v>
      </c>
      <c r="AV145" s="14" t="s">
        <v>84</v>
      </c>
      <c r="AW145" s="14" t="s">
        <v>31</v>
      </c>
      <c r="AX145" s="14" t="s">
        <v>75</v>
      </c>
      <c r="AY145" s="226" t="s">
        <v>201</v>
      </c>
    </row>
    <row r="146" spans="1:65" s="2" customFormat="1" ht="24">
      <c r="A146" s="34"/>
      <c r="B146" s="35"/>
      <c r="C146" s="231" t="s">
        <v>236</v>
      </c>
      <c r="D146" s="231" t="s">
        <v>355</v>
      </c>
      <c r="E146" s="232" t="s">
        <v>6972</v>
      </c>
      <c r="F146" s="233" t="s">
        <v>6973</v>
      </c>
      <c r="G146" s="234" t="s">
        <v>320</v>
      </c>
      <c r="H146" s="235">
        <v>145</v>
      </c>
      <c r="I146" s="236"/>
      <c r="J146" s="237">
        <f>ROUND(I146*H146,2)</f>
        <v>0</v>
      </c>
      <c r="K146" s="233" t="s">
        <v>208</v>
      </c>
      <c r="L146" s="238"/>
      <c r="M146" s="239" t="s">
        <v>1</v>
      </c>
      <c r="N146" s="240" t="s">
        <v>40</v>
      </c>
      <c r="O146" s="71"/>
      <c r="P146" s="201">
        <f>O146*H146</f>
        <v>0</v>
      </c>
      <c r="Q146" s="201">
        <v>3.2000000000000003E-4</v>
      </c>
      <c r="R146" s="201">
        <f>Q146*H146</f>
        <v>4.6400000000000004E-2</v>
      </c>
      <c r="S146" s="201">
        <v>0</v>
      </c>
      <c r="T146" s="202">
        <f>S146*H146</f>
        <v>0</v>
      </c>
      <c r="U146" s="34"/>
      <c r="V146" s="34"/>
      <c r="W146" s="34"/>
      <c r="X146" s="34"/>
      <c r="Y146" s="34"/>
      <c r="Z146" s="34"/>
      <c r="AA146" s="34"/>
      <c r="AB146" s="34"/>
      <c r="AC146" s="34"/>
      <c r="AD146" s="34"/>
      <c r="AE146" s="34"/>
      <c r="AR146" s="203" t="s">
        <v>452</v>
      </c>
      <c r="AT146" s="203" t="s">
        <v>355</v>
      </c>
      <c r="AU146" s="203" t="s">
        <v>84</v>
      </c>
      <c r="AY146" s="17" t="s">
        <v>201</v>
      </c>
      <c r="BE146" s="204">
        <f>IF(N146="základní",J146,0)</f>
        <v>0</v>
      </c>
      <c r="BF146" s="204">
        <f>IF(N146="snížená",J146,0)</f>
        <v>0</v>
      </c>
      <c r="BG146" s="204">
        <f>IF(N146="zákl. přenesená",J146,0)</f>
        <v>0</v>
      </c>
      <c r="BH146" s="204">
        <f>IF(N146="sníž. přenesená",J146,0)</f>
        <v>0</v>
      </c>
      <c r="BI146" s="204">
        <f>IF(N146="nulová",J146,0)</f>
        <v>0</v>
      </c>
      <c r="BJ146" s="17" t="s">
        <v>82</v>
      </c>
      <c r="BK146" s="204">
        <f>ROUND(I146*H146,2)</f>
        <v>0</v>
      </c>
      <c r="BL146" s="17" t="s">
        <v>354</v>
      </c>
      <c r="BM146" s="203" t="s">
        <v>6974</v>
      </c>
    </row>
    <row r="147" spans="1:65" s="14" customFormat="1" ht="11.25">
      <c r="B147" s="216"/>
      <c r="C147" s="217"/>
      <c r="D147" s="207" t="s">
        <v>211</v>
      </c>
      <c r="E147" s="218" t="s">
        <v>1</v>
      </c>
      <c r="F147" s="219" t="s">
        <v>6975</v>
      </c>
      <c r="G147" s="217"/>
      <c r="H147" s="220">
        <v>115</v>
      </c>
      <c r="I147" s="221"/>
      <c r="J147" s="217"/>
      <c r="K147" s="217"/>
      <c r="L147" s="222"/>
      <c r="M147" s="223"/>
      <c r="N147" s="224"/>
      <c r="O147" s="224"/>
      <c r="P147" s="224"/>
      <c r="Q147" s="224"/>
      <c r="R147" s="224"/>
      <c r="S147" s="224"/>
      <c r="T147" s="225"/>
      <c r="AT147" s="226" t="s">
        <v>211</v>
      </c>
      <c r="AU147" s="226" t="s">
        <v>84</v>
      </c>
      <c r="AV147" s="14" t="s">
        <v>84</v>
      </c>
      <c r="AW147" s="14" t="s">
        <v>31</v>
      </c>
      <c r="AX147" s="14" t="s">
        <v>75</v>
      </c>
      <c r="AY147" s="226" t="s">
        <v>201</v>
      </c>
    </row>
    <row r="148" spans="1:65" s="14" customFormat="1" ht="11.25">
      <c r="B148" s="216"/>
      <c r="C148" s="217"/>
      <c r="D148" s="207" t="s">
        <v>211</v>
      </c>
      <c r="E148" s="218" t="s">
        <v>1</v>
      </c>
      <c r="F148" s="219" t="s">
        <v>6967</v>
      </c>
      <c r="G148" s="217"/>
      <c r="H148" s="220">
        <v>30</v>
      </c>
      <c r="I148" s="221"/>
      <c r="J148" s="217"/>
      <c r="K148" s="217"/>
      <c r="L148" s="222"/>
      <c r="M148" s="223"/>
      <c r="N148" s="224"/>
      <c r="O148" s="224"/>
      <c r="P148" s="224"/>
      <c r="Q148" s="224"/>
      <c r="R148" s="224"/>
      <c r="S148" s="224"/>
      <c r="T148" s="225"/>
      <c r="AT148" s="226" t="s">
        <v>211</v>
      </c>
      <c r="AU148" s="226" t="s">
        <v>84</v>
      </c>
      <c r="AV148" s="14" t="s">
        <v>84</v>
      </c>
      <c r="AW148" s="14" t="s">
        <v>31</v>
      </c>
      <c r="AX148" s="14" t="s">
        <v>75</v>
      </c>
      <c r="AY148" s="226" t="s">
        <v>201</v>
      </c>
    </row>
    <row r="149" spans="1:65" s="2" customFormat="1" ht="24">
      <c r="A149" s="34"/>
      <c r="B149" s="35"/>
      <c r="C149" s="231" t="s">
        <v>243</v>
      </c>
      <c r="D149" s="231" t="s">
        <v>355</v>
      </c>
      <c r="E149" s="232" t="s">
        <v>6976</v>
      </c>
      <c r="F149" s="233" t="s">
        <v>6977</v>
      </c>
      <c r="G149" s="234" t="s">
        <v>320</v>
      </c>
      <c r="H149" s="235">
        <v>25</v>
      </c>
      <c r="I149" s="236"/>
      <c r="J149" s="237">
        <f>ROUND(I149*H149,2)</f>
        <v>0</v>
      </c>
      <c r="K149" s="233" t="s">
        <v>1</v>
      </c>
      <c r="L149" s="238"/>
      <c r="M149" s="239" t="s">
        <v>1</v>
      </c>
      <c r="N149" s="240" t="s">
        <v>40</v>
      </c>
      <c r="O149" s="71"/>
      <c r="P149" s="201">
        <f>O149*H149</f>
        <v>0</v>
      </c>
      <c r="Q149" s="201">
        <v>3.6999999999999999E-4</v>
      </c>
      <c r="R149" s="201">
        <f>Q149*H149</f>
        <v>9.2499999999999995E-3</v>
      </c>
      <c r="S149" s="201">
        <v>0</v>
      </c>
      <c r="T149" s="202">
        <f>S149*H149</f>
        <v>0</v>
      </c>
      <c r="U149" s="34"/>
      <c r="V149" s="34"/>
      <c r="W149" s="34"/>
      <c r="X149" s="34"/>
      <c r="Y149" s="34"/>
      <c r="Z149" s="34"/>
      <c r="AA149" s="34"/>
      <c r="AB149" s="34"/>
      <c r="AC149" s="34"/>
      <c r="AD149" s="34"/>
      <c r="AE149" s="34"/>
      <c r="AR149" s="203" t="s">
        <v>452</v>
      </c>
      <c r="AT149" s="203" t="s">
        <v>355</v>
      </c>
      <c r="AU149" s="203" t="s">
        <v>84</v>
      </c>
      <c r="AY149" s="17" t="s">
        <v>201</v>
      </c>
      <c r="BE149" s="204">
        <f>IF(N149="základní",J149,0)</f>
        <v>0</v>
      </c>
      <c r="BF149" s="204">
        <f>IF(N149="snížená",J149,0)</f>
        <v>0</v>
      </c>
      <c r="BG149" s="204">
        <f>IF(N149="zákl. přenesená",J149,0)</f>
        <v>0</v>
      </c>
      <c r="BH149" s="204">
        <f>IF(N149="sníž. přenesená",J149,0)</f>
        <v>0</v>
      </c>
      <c r="BI149" s="204">
        <f>IF(N149="nulová",J149,0)</f>
        <v>0</v>
      </c>
      <c r="BJ149" s="17" t="s">
        <v>82</v>
      </c>
      <c r="BK149" s="204">
        <f>ROUND(I149*H149,2)</f>
        <v>0</v>
      </c>
      <c r="BL149" s="17" t="s">
        <v>354</v>
      </c>
      <c r="BM149" s="203" t="s">
        <v>6978</v>
      </c>
    </row>
    <row r="150" spans="1:65" s="14" customFormat="1" ht="11.25">
      <c r="B150" s="216"/>
      <c r="C150" s="217"/>
      <c r="D150" s="207" t="s">
        <v>211</v>
      </c>
      <c r="E150" s="218" t="s">
        <v>1</v>
      </c>
      <c r="F150" s="219" t="s">
        <v>431</v>
      </c>
      <c r="G150" s="217"/>
      <c r="H150" s="220">
        <v>20</v>
      </c>
      <c r="I150" s="221"/>
      <c r="J150" s="217"/>
      <c r="K150" s="217"/>
      <c r="L150" s="222"/>
      <c r="M150" s="223"/>
      <c r="N150" s="224"/>
      <c r="O150" s="224"/>
      <c r="P150" s="224"/>
      <c r="Q150" s="224"/>
      <c r="R150" s="224"/>
      <c r="S150" s="224"/>
      <c r="T150" s="225"/>
      <c r="AT150" s="226" t="s">
        <v>211</v>
      </c>
      <c r="AU150" s="226" t="s">
        <v>84</v>
      </c>
      <c r="AV150" s="14" t="s">
        <v>84</v>
      </c>
      <c r="AW150" s="14" t="s">
        <v>31</v>
      </c>
      <c r="AX150" s="14" t="s">
        <v>75</v>
      </c>
      <c r="AY150" s="226" t="s">
        <v>201</v>
      </c>
    </row>
    <row r="151" spans="1:65" s="14" customFormat="1" ht="11.25">
      <c r="B151" s="216"/>
      <c r="C151" s="217"/>
      <c r="D151" s="207" t="s">
        <v>211</v>
      </c>
      <c r="E151" s="218" t="s">
        <v>1</v>
      </c>
      <c r="F151" s="219" t="s">
        <v>6979</v>
      </c>
      <c r="G151" s="217"/>
      <c r="H151" s="220">
        <v>5</v>
      </c>
      <c r="I151" s="221"/>
      <c r="J151" s="217"/>
      <c r="K151" s="217"/>
      <c r="L151" s="222"/>
      <c r="M151" s="223"/>
      <c r="N151" s="224"/>
      <c r="O151" s="224"/>
      <c r="P151" s="224"/>
      <c r="Q151" s="224"/>
      <c r="R151" s="224"/>
      <c r="S151" s="224"/>
      <c r="T151" s="225"/>
      <c r="AT151" s="226" t="s">
        <v>211</v>
      </c>
      <c r="AU151" s="226" t="s">
        <v>84</v>
      </c>
      <c r="AV151" s="14" t="s">
        <v>84</v>
      </c>
      <c r="AW151" s="14" t="s">
        <v>31</v>
      </c>
      <c r="AX151" s="14" t="s">
        <v>75</v>
      </c>
      <c r="AY151" s="226" t="s">
        <v>201</v>
      </c>
    </row>
    <row r="152" spans="1:65" s="2" customFormat="1" ht="24">
      <c r="A152" s="34"/>
      <c r="B152" s="35"/>
      <c r="C152" s="231" t="s">
        <v>292</v>
      </c>
      <c r="D152" s="231" t="s">
        <v>355</v>
      </c>
      <c r="E152" s="232" t="s">
        <v>6980</v>
      </c>
      <c r="F152" s="233" t="s">
        <v>6981</v>
      </c>
      <c r="G152" s="234" t="s">
        <v>320</v>
      </c>
      <c r="H152" s="235">
        <v>25</v>
      </c>
      <c r="I152" s="236"/>
      <c r="J152" s="237">
        <f>ROUND(I152*H152,2)</f>
        <v>0</v>
      </c>
      <c r="K152" s="233" t="s">
        <v>208</v>
      </c>
      <c r="L152" s="238"/>
      <c r="M152" s="239" t="s">
        <v>1</v>
      </c>
      <c r="N152" s="240" t="s">
        <v>40</v>
      </c>
      <c r="O152" s="71"/>
      <c r="P152" s="201">
        <f>O152*H152</f>
        <v>0</v>
      </c>
      <c r="Q152" s="201">
        <v>7.2000000000000005E-4</v>
      </c>
      <c r="R152" s="201">
        <f>Q152*H152</f>
        <v>1.8000000000000002E-2</v>
      </c>
      <c r="S152" s="201">
        <v>0</v>
      </c>
      <c r="T152" s="202">
        <f>S152*H152</f>
        <v>0</v>
      </c>
      <c r="U152" s="34"/>
      <c r="V152" s="34"/>
      <c r="W152" s="34"/>
      <c r="X152" s="34"/>
      <c r="Y152" s="34"/>
      <c r="Z152" s="34"/>
      <c r="AA152" s="34"/>
      <c r="AB152" s="34"/>
      <c r="AC152" s="34"/>
      <c r="AD152" s="34"/>
      <c r="AE152" s="34"/>
      <c r="AR152" s="203" t="s">
        <v>452</v>
      </c>
      <c r="AT152" s="203" t="s">
        <v>355</v>
      </c>
      <c r="AU152" s="203" t="s">
        <v>84</v>
      </c>
      <c r="AY152" s="17" t="s">
        <v>201</v>
      </c>
      <c r="BE152" s="204">
        <f>IF(N152="základní",J152,0)</f>
        <v>0</v>
      </c>
      <c r="BF152" s="204">
        <f>IF(N152="snížená",J152,0)</f>
        <v>0</v>
      </c>
      <c r="BG152" s="204">
        <f>IF(N152="zákl. přenesená",J152,0)</f>
        <v>0</v>
      </c>
      <c r="BH152" s="204">
        <f>IF(N152="sníž. přenesená",J152,0)</f>
        <v>0</v>
      </c>
      <c r="BI152" s="204">
        <f>IF(N152="nulová",J152,0)</f>
        <v>0</v>
      </c>
      <c r="BJ152" s="17" t="s">
        <v>82</v>
      </c>
      <c r="BK152" s="204">
        <f>ROUND(I152*H152,2)</f>
        <v>0</v>
      </c>
      <c r="BL152" s="17" t="s">
        <v>354</v>
      </c>
      <c r="BM152" s="203" t="s">
        <v>6982</v>
      </c>
    </row>
    <row r="153" spans="1:65" s="14" customFormat="1" ht="11.25">
      <c r="B153" s="216"/>
      <c r="C153" s="217"/>
      <c r="D153" s="207" t="s">
        <v>211</v>
      </c>
      <c r="E153" s="218" t="s">
        <v>1</v>
      </c>
      <c r="F153" s="219" t="s">
        <v>431</v>
      </c>
      <c r="G153" s="217"/>
      <c r="H153" s="220">
        <v>20</v>
      </c>
      <c r="I153" s="221"/>
      <c r="J153" s="217"/>
      <c r="K153" s="217"/>
      <c r="L153" s="222"/>
      <c r="M153" s="223"/>
      <c r="N153" s="224"/>
      <c r="O153" s="224"/>
      <c r="P153" s="224"/>
      <c r="Q153" s="224"/>
      <c r="R153" s="224"/>
      <c r="S153" s="224"/>
      <c r="T153" s="225"/>
      <c r="AT153" s="226" t="s">
        <v>211</v>
      </c>
      <c r="AU153" s="226" t="s">
        <v>84</v>
      </c>
      <c r="AV153" s="14" t="s">
        <v>84</v>
      </c>
      <c r="AW153" s="14" t="s">
        <v>31</v>
      </c>
      <c r="AX153" s="14" t="s">
        <v>75</v>
      </c>
      <c r="AY153" s="226" t="s">
        <v>201</v>
      </c>
    </row>
    <row r="154" spans="1:65" s="14" customFormat="1" ht="11.25">
      <c r="B154" s="216"/>
      <c r="C154" s="217"/>
      <c r="D154" s="207" t="s">
        <v>211</v>
      </c>
      <c r="E154" s="218" t="s">
        <v>1</v>
      </c>
      <c r="F154" s="219" t="s">
        <v>6979</v>
      </c>
      <c r="G154" s="217"/>
      <c r="H154" s="220">
        <v>5</v>
      </c>
      <c r="I154" s="221"/>
      <c r="J154" s="217"/>
      <c r="K154" s="217"/>
      <c r="L154" s="222"/>
      <c r="M154" s="223"/>
      <c r="N154" s="224"/>
      <c r="O154" s="224"/>
      <c r="P154" s="224"/>
      <c r="Q154" s="224"/>
      <c r="R154" s="224"/>
      <c r="S154" s="224"/>
      <c r="T154" s="225"/>
      <c r="AT154" s="226" t="s">
        <v>211</v>
      </c>
      <c r="AU154" s="226" t="s">
        <v>84</v>
      </c>
      <c r="AV154" s="14" t="s">
        <v>84</v>
      </c>
      <c r="AW154" s="14" t="s">
        <v>31</v>
      </c>
      <c r="AX154" s="14" t="s">
        <v>75</v>
      </c>
      <c r="AY154" s="226" t="s">
        <v>201</v>
      </c>
    </row>
    <row r="155" spans="1:65" s="2" customFormat="1" ht="33" customHeight="1">
      <c r="A155" s="34"/>
      <c r="B155" s="35"/>
      <c r="C155" s="192" t="s">
        <v>299</v>
      </c>
      <c r="D155" s="192" t="s">
        <v>204</v>
      </c>
      <c r="E155" s="193" t="s">
        <v>6983</v>
      </c>
      <c r="F155" s="194" t="s">
        <v>6984</v>
      </c>
      <c r="G155" s="195" t="s">
        <v>320</v>
      </c>
      <c r="H155" s="196">
        <v>1200</v>
      </c>
      <c r="I155" s="197"/>
      <c r="J155" s="198">
        <f>ROUND(I155*H155,2)</f>
        <v>0</v>
      </c>
      <c r="K155" s="194" t="s">
        <v>208</v>
      </c>
      <c r="L155" s="39"/>
      <c r="M155" s="199" t="s">
        <v>1</v>
      </c>
      <c r="N155" s="200" t="s">
        <v>40</v>
      </c>
      <c r="O155" s="71"/>
      <c r="P155" s="201">
        <f>O155*H155</f>
        <v>0</v>
      </c>
      <c r="Q155" s="201">
        <v>1.9000000000000001E-4</v>
      </c>
      <c r="R155" s="201">
        <f>Q155*H155</f>
        <v>0.22800000000000001</v>
      </c>
      <c r="S155" s="201">
        <v>0</v>
      </c>
      <c r="T155" s="202">
        <f>S155*H155</f>
        <v>0</v>
      </c>
      <c r="U155" s="34"/>
      <c r="V155" s="34"/>
      <c r="W155" s="34"/>
      <c r="X155" s="34"/>
      <c r="Y155" s="34"/>
      <c r="Z155" s="34"/>
      <c r="AA155" s="34"/>
      <c r="AB155" s="34"/>
      <c r="AC155" s="34"/>
      <c r="AD155" s="34"/>
      <c r="AE155" s="34"/>
      <c r="AR155" s="203" t="s">
        <v>354</v>
      </c>
      <c r="AT155" s="203" t="s">
        <v>204</v>
      </c>
      <c r="AU155" s="203" t="s">
        <v>84</v>
      </c>
      <c r="AY155" s="17" t="s">
        <v>201</v>
      </c>
      <c r="BE155" s="204">
        <f>IF(N155="základní",J155,0)</f>
        <v>0</v>
      </c>
      <c r="BF155" s="204">
        <f>IF(N155="snížená",J155,0)</f>
        <v>0</v>
      </c>
      <c r="BG155" s="204">
        <f>IF(N155="zákl. přenesená",J155,0)</f>
        <v>0</v>
      </c>
      <c r="BH155" s="204">
        <f>IF(N155="sníž. přenesená",J155,0)</f>
        <v>0</v>
      </c>
      <c r="BI155" s="204">
        <f>IF(N155="nulová",J155,0)</f>
        <v>0</v>
      </c>
      <c r="BJ155" s="17" t="s">
        <v>82</v>
      </c>
      <c r="BK155" s="204">
        <f>ROUND(I155*H155,2)</f>
        <v>0</v>
      </c>
      <c r="BL155" s="17" t="s">
        <v>354</v>
      </c>
      <c r="BM155" s="203" t="s">
        <v>6985</v>
      </c>
    </row>
    <row r="156" spans="1:65" s="2" customFormat="1" ht="24">
      <c r="A156" s="34"/>
      <c r="B156" s="35"/>
      <c r="C156" s="231" t="s">
        <v>305</v>
      </c>
      <c r="D156" s="231" t="s">
        <v>355</v>
      </c>
      <c r="E156" s="232" t="s">
        <v>6986</v>
      </c>
      <c r="F156" s="233" t="s">
        <v>6987</v>
      </c>
      <c r="G156" s="234" t="s">
        <v>320</v>
      </c>
      <c r="H156" s="235">
        <v>7</v>
      </c>
      <c r="I156" s="236"/>
      <c r="J156" s="237">
        <f>ROUND(I156*H156,2)</f>
        <v>0</v>
      </c>
      <c r="K156" s="233" t="s">
        <v>208</v>
      </c>
      <c r="L156" s="238"/>
      <c r="M156" s="239" t="s">
        <v>1</v>
      </c>
      <c r="N156" s="240" t="s">
        <v>40</v>
      </c>
      <c r="O156" s="71"/>
      <c r="P156" s="201">
        <f>O156*H156</f>
        <v>0</v>
      </c>
      <c r="Q156" s="201">
        <v>4.4999999999999999E-4</v>
      </c>
      <c r="R156" s="201">
        <f>Q156*H156</f>
        <v>3.15E-3</v>
      </c>
      <c r="S156" s="201">
        <v>0</v>
      </c>
      <c r="T156" s="202">
        <f>S156*H156</f>
        <v>0</v>
      </c>
      <c r="U156" s="34"/>
      <c r="V156" s="34"/>
      <c r="W156" s="34"/>
      <c r="X156" s="34"/>
      <c r="Y156" s="34"/>
      <c r="Z156" s="34"/>
      <c r="AA156" s="34"/>
      <c r="AB156" s="34"/>
      <c r="AC156" s="34"/>
      <c r="AD156" s="34"/>
      <c r="AE156" s="34"/>
      <c r="AR156" s="203" t="s">
        <v>452</v>
      </c>
      <c r="AT156" s="203" t="s">
        <v>355</v>
      </c>
      <c r="AU156" s="203" t="s">
        <v>84</v>
      </c>
      <c r="AY156" s="17" t="s">
        <v>201</v>
      </c>
      <c r="BE156" s="204">
        <f>IF(N156="základní",J156,0)</f>
        <v>0</v>
      </c>
      <c r="BF156" s="204">
        <f>IF(N156="snížená",J156,0)</f>
        <v>0</v>
      </c>
      <c r="BG156" s="204">
        <f>IF(N156="zákl. přenesená",J156,0)</f>
        <v>0</v>
      </c>
      <c r="BH156" s="204">
        <f>IF(N156="sníž. přenesená",J156,0)</f>
        <v>0</v>
      </c>
      <c r="BI156" s="204">
        <f>IF(N156="nulová",J156,0)</f>
        <v>0</v>
      </c>
      <c r="BJ156" s="17" t="s">
        <v>82</v>
      </c>
      <c r="BK156" s="204">
        <f>ROUND(I156*H156,2)</f>
        <v>0</v>
      </c>
      <c r="BL156" s="17" t="s">
        <v>354</v>
      </c>
      <c r="BM156" s="203" t="s">
        <v>6988</v>
      </c>
    </row>
    <row r="157" spans="1:65" s="14" customFormat="1" ht="11.25">
      <c r="B157" s="216"/>
      <c r="C157" s="217"/>
      <c r="D157" s="207" t="s">
        <v>211</v>
      </c>
      <c r="E157" s="218" t="s">
        <v>1</v>
      </c>
      <c r="F157" s="219" t="s">
        <v>243</v>
      </c>
      <c r="G157" s="217"/>
      <c r="H157" s="220">
        <v>7</v>
      </c>
      <c r="I157" s="221"/>
      <c r="J157" s="217"/>
      <c r="K157" s="217"/>
      <c r="L157" s="222"/>
      <c r="M157" s="223"/>
      <c r="N157" s="224"/>
      <c r="O157" s="224"/>
      <c r="P157" s="224"/>
      <c r="Q157" s="224"/>
      <c r="R157" s="224"/>
      <c r="S157" s="224"/>
      <c r="T157" s="225"/>
      <c r="AT157" s="226" t="s">
        <v>211</v>
      </c>
      <c r="AU157" s="226" t="s">
        <v>84</v>
      </c>
      <c r="AV157" s="14" t="s">
        <v>84</v>
      </c>
      <c r="AW157" s="14" t="s">
        <v>31</v>
      </c>
      <c r="AX157" s="14" t="s">
        <v>75</v>
      </c>
      <c r="AY157" s="226" t="s">
        <v>201</v>
      </c>
    </row>
    <row r="158" spans="1:65" s="2" customFormat="1" ht="24">
      <c r="A158" s="34"/>
      <c r="B158" s="35"/>
      <c r="C158" s="231" t="s">
        <v>311</v>
      </c>
      <c r="D158" s="231" t="s">
        <v>355</v>
      </c>
      <c r="E158" s="232" t="s">
        <v>6989</v>
      </c>
      <c r="F158" s="233" t="s">
        <v>6990</v>
      </c>
      <c r="G158" s="234" t="s">
        <v>320</v>
      </c>
      <c r="H158" s="235">
        <v>5</v>
      </c>
      <c r="I158" s="236"/>
      <c r="J158" s="237">
        <f>ROUND(I158*H158,2)</f>
        <v>0</v>
      </c>
      <c r="K158" s="233" t="s">
        <v>208</v>
      </c>
      <c r="L158" s="238"/>
      <c r="M158" s="239" t="s">
        <v>1</v>
      </c>
      <c r="N158" s="240" t="s">
        <v>40</v>
      </c>
      <c r="O158" s="71"/>
      <c r="P158" s="201">
        <f>O158*H158</f>
        <v>0</v>
      </c>
      <c r="Q158" s="201">
        <v>1.0200000000000001E-3</v>
      </c>
      <c r="R158" s="201">
        <f>Q158*H158</f>
        <v>5.1000000000000004E-3</v>
      </c>
      <c r="S158" s="201">
        <v>0</v>
      </c>
      <c r="T158" s="202">
        <f>S158*H158</f>
        <v>0</v>
      </c>
      <c r="U158" s="34"/>
      <c r="V158" s="34"/>
      <c r="W158" s="34"/>
      <c r="X158" s="34"/>
      <c r="Y158" s="34"/>
      <c r="Z158" s="34"/>
      <c r="AA158" s="34"/>
      <c r="AB158" s="34"/>
      <c r="AC158" s="34"/>
      <c r="AD158" s="34"/>
      <c r="AE158" s="34"/>
      <c r="AR158" s="203" t="s">
        <v>452</v>
      </c>
      <c r="AT158" s="203" t="s">
        <v>355</v>
      </c>
      <c r="AU158" s="203" t="s">
        <v>84</v>
      </c>
      <c r="AY158" s="17" t="s">
        <v>201</v>
      </c>
      <c r="BE158" s="204">
        <f>IF(N158="základní",J158,0)</f>
        <v>0</v>
      </c>
      <c r="BF158" s="204">
        <f>IF(N158="snížená",J158,0)</f>
        <v>0</v>
      </c>
      <c r="BG158" s="204">
        <f>IF(N158="zákl. přenesená",J158,0)</f>
        <v>0</v>
      </c>
      <c r="BH158" s="204">
        <f>IF(N158="sníž. přenesená",J158,0)</f>
        <v>0</v>
      </c>
      <c r="BI158" s="204">
        <f>IF(N158="nulová",J158,0)</f>
        <v>0</v>
      </c>
      <c r="BJ158" s="17" t="s">
        <v>82</v>
      </c>
      <c r="BK158" s="204">
        <f>ROUND(I158*H158,2)</f>
        <v>0</v>
      </c>
      <c r="BL158" s="17" t="s">
        <v>354</v>
      </c>
      <c r="BM158" s="203" t="s">
        <v>6991</v>
      </c>
    </row>
    <row r="159" spans="1:65" s="14" customFormat="1" ht="11.25">
      <c r="B159" s="216"/>
      <c r="C159" s="217"/>
      <c r="D159" s="207" t="s">
        <v>211</v>
      </c>
      <c r="E159" s="218" t="s">
        <v>1</v>
      </c>
      <c r="F159" s="219" t="s">
        <v>227</v>
      </c>
      <c r="G159" s="217"/>
      <c r="H159" s="220">
        <v>5</v>
      </c>
      <c r="I159" s="221"/>
      <c r="J159" s="217"/>
      <c r="K159" s="217"/>
      <c r="L159" s="222"/>
      <c r="M159" s="223"/>
      <c r="N159" s="224"/>
      <c r="O159" s="224"/>
      <c r="P159" s="224"/>
      <c r="Q159" s="224"/>
      <c r="R159" s="224"/>
      <c r="S159" s="224"/>
      <c r="T159" s="225"/>
      <c r="AT159" s="226" t="s">
        <v>211</v>
      </c>
      <c r="AU159" s="226" t="s">
        <v>84</v>
      </c>
      <c r="AV159" s="14" t="s">
        <v>84</v>
      </c>
      <c r="AW159" s="14" t="s">
        <v>31</v>
      </c>
      <c r="AX159" s="14" t="s">
        <v>75</v>
      </c>
      <c r="AY159" s="226" t="s">
        <v>201</v>
      </c>
    </row>
    <row r="160" spans="1:65" s="2" customFormat="1" ht="33" customHeight="1">
      <c r="A160" s="34"/>
      <c r="B160" s="35"/>
      <c r="C160" s="192" t="s">
        <v>317</v>
      </c>
      <c r="D160" s="192" t="s">
        <v>204</v>
      </c>
      <c r="E160" s="193" t="s">
        <v>6992</v>
      </c>
      <c r="F160" s="194" t="s">
        <v>6993</v>
      </c>
      <c r="G160" s="195" t="s">
        <v>320</v>
      </c>
      <c r="H160" s="196">
        <v>12</v>
      </c>
      <c r="I160" s="197"/>
      <c r="J160" s="198">
        <f>ROUND(I160*H160,2)</f>
        <v>0</v>
      </c>
      <c r="K160" s="194" t="s">
        <v>208</v>
      </c>
      <c r="L160" s="39"/>
      <c r="M160" s="199" t="s">
        <v>1</v>
      </c>
      <c r="N160" s="200" t="s">
        <v>40</v>
      </c>
      <c r="O160" s="71"/>
      <c r="P160" s="201">
        <f>O160*H160</f>
        <v>0</v>
      </c>
      <c r="Q160" s="201">
        <v>2.7E-4</v>
      </c>
      <c r="R160" s="201">
        <f>Q160*H160</f>
        <v>3.2399999999999998E-3</v>
      </c>
      <c r="S160" s="201">
        <v>0</v>
      </c>
      <c r="T160" s="202">
        <f>S160*H160</f>
        <v>0</v>
      </c>
      <c r="U160" s="34"/>
      <c r="V160" s="34"/>
      <c r="W160" s="34"/>
      <c r="X160" s="34"/>
      <c r="Y160" s="34"/>
      <c r="Z160" s="34"/>
      <c r="AA160" s="34"/>
      <c r="AB160" s="34"/>
      <c r="AC160" s="34"/>
      <c r="AD160" s="34"/>
      <c r="AE160" s="34"/>
      <c r="AR160" s="203" t="s">
        <v>354</v>
      </c>
      <c r="AT160" s="203" t="s">
        <v>204</v>
      </c>
      <c r="AU160" s="203" t="s">
        <v>84</v>
      </c>
      <c r="AY160" s="17" t="s">
        <v>201</v>
      </c>
      <c r="BE160" s="204">
        <f>IF(N160="základní",J160,0)</f>
        <v>0</v>
      </c>
      <c r="BF160" s="204">
        <f>IF(N160="snížená",J160,0)</f>
        <v>0</v>
      </c>
      <c r="BG160" s="204">
        <f>IF(N160="zákl. přenesená",J160,0)</f>
        <v>0</v>
      </c>
      <c r="BH160" s="204">
        <f>IF(N160="sníž. přenesená",J160,0)</f>
        <v>0</v>
      </c>
      <c r="BI160" s="204">
        <f>IF(N160="nulová",J160,0)</f>
        <v>0</v>
      </c>
      <c r="BJ160" s="17" t="s">
        <v>82</v>
      </c>
      <c r="BK160" s="204">
        <f>ROUND(I160*H160,2)</f>
        <v>0</v>
      </c>
      <c r="BL160" s="17" t="s">
        <v>354</v>
      </c>
      <c r="BM160" s="203" t="s">
        <v>6994</v>
      </c>
    </row>
    <row r="161" spans="1:65" s="2" customFormat="1" ht="24">
      <c r="A161" s="34"/>
      <c r="B161" s="35"/>
      <c r="C161" s="231" t="s">
        <v>325</v>
      </c>
      <c r="D161" s="231" t="s">
        <v>355</v>
      </c>
      <c r="E161" s="232" t="s">
        <v>6995</v>
      </c>
      <c r="F161" s="233" t="s">
        <v>6996</v>
      </c>
      <c r="G161" s="234" t="s">
        <v>320</v>
      </c>
      <c r="H161" s="235">
        <v>29</v>
      </c>
      <c r="I161" s="236"/>
      <c r="J161" s="237">
        <f>ROUND(I161*H161,2)</f>
        <v>0</v>
      </c>
      <c r="K161" s="233" t="s">
        <v>208</v>
      </c>
      <c r="L161" s="238"/>
      <c r="M161" s="239" t="s">
        <v>1</v>
      </c>
      <c r="N161" s="240" t="s">
        <v>40</v>
      </c>
      <c r="O161" s="71"/>
      <c r="P161" s="201">
        <f>O161*H161</f>
        <v>0</v>
      </c>
      <c r="Q161" s="201">
        <v>1.3600000000000001E-3</v>
      </c>
      <c r="R161" s="201">
        <f>Q161*H161</f>
        <v>3.9440000000000003E-2</v>
      </c>
      <c r="S161" s="201">
        <v>0</v>
      </c>
      <c r="T161" s="202">
        <f>S161*H161</f>
        <v>0</v>
      </c>
      <c r="U161" s="34"/>
      <c r="V161" s="34"/>
      <c r="W161" s="34"/>
      <c r="X161" s="34"/>
      <c r="Y161" s="34"/>
      <c r="Z161" s="34"/>
      <c r="AA161" s="34"/>
      <c r="AB161" s="34"/>
      <c r="AC161" s="34"/>
      <c r="AD161" s="34"/>
      <c r="AE161" s="34"/>
      <c r="AR161" s="203" t="s">
        <v>452</v>
      </c>
      <c r="AT161" s="203" t="s">
        <v>355</v>
      </c>
      <c r="AU161" s="203" t="s">
        <v>84</v>
      </c>
      <c r="AY161" s="17" t="s">
        <v>201</v>
      </c>
      <c r="BE161" s="204">
        <f>IF(N161="základní",J161,0)</f>
        <v>0</v>
      </c>
      <c r="BF161" s="204">
        <f>IF(N161="snížená",J161,0)</f>
        <v>0</v>
      </c>
      <c r="BG161" s="204">
        <f>IF(N161="zákl. přenesená",J161,0)</f>
        <v>0</v>
      </c>
      <c r="BH161" s="204">
        <f>IF(N161="sníž. přenesená",J161,0)</f>
        <v>0</v>
      </c>
      <c r="BI161" s="204">
        <f>IF(N161="nulová",J161,0)</f>
        <v>0</v>
      </c>
      <c r="BJ161" s="17" t="s">
        <v>82</v>
      </c>
      <c r="BK161" s="204">
        <f>ROUND(I161*H161,2)</f>
        <v>0</v>
      </c>
      <c r="BL161" s="17" t="s">
        <v>354</v>
      </c>
      <c r="BM161" s="203" t="s">
        <v>6997</v>
      </c>
    </row>
    <row r="162" spans="1:65" s="14" customFormat="1" ht="11.25">
      <c r="B162" s="216"/>
      <c r="C162" s="217"/>
      <c r="D162" s="207" t="s">
        <v>211</v>
      </c>
      <c r="E162" s="218" t="s">
        <v>1</v>
      </c>
      <c r="F162" s="219" t="s">
        <v>500</v>
      </c>
      <c r="G162" s="217"/>
      <c r="H162" s="220">
        <v>29</v>
      </c>
      <c r="I162" s="221"/>
      <c r="J162" s="217"/>
      <c r="K162" s="217"/>
      <c r="L162" s="222"/>
      <c r="M162" s="223"/>
      <c r="N162" s="224"/>
      <c r="O162" s="224"/>
      <c r="P162" s="224"/>
      <c r="Q162" s="224"/>
      <c r="R162" s="224"/>
      <c r="S162" s="224"/>
      <c r="T162" s="225"/>
      <c r="AT162" s="226" t="s">
        <v>211</v>
      </c>
      <c r="AU162" s="226" t="s">
        <v>84</v>
      </c>
      <c r="AV162" s="14" t="s">
        <v>84</v>
      </c>
      <c r="AW162" s="14" t="s">
        <v>31</v>
      </c>
      <c r="AX162" s="14" t="s">
        <v>75</v>
      </c>
      <c r="AY162" s="226" t="s">
        <v>201</v>
      </c>
    </row>
    <row r="163" spans="1:65" s="2" customFormat="1" ht="33" customHeight="1">
      <c r="A163" s="34"/>
      <c r="B163" s="35"/>
      <c r="C163" s="192" t="s">
        <v>332</v>
      </c>
      <c r="D163" s="192" t="s">
        <v>204</v>
      </c>
      <c r="E163" s="193" t="s">
        <v>6998</v>
      </c>
      <c r="F163" s="194" t="s">
        <v>6999</v>
      </c>
      <c r="G163" s="195" t="s">
        <v>320</v>
      </c>
      <c r="H163" s="196">
        <v>29</v>
      </c>
      <c r="I163" s="197"/>
      <c r="J163" s="198">
        <f>ROUND(I163*H163,2)</f>
        <v>0</v>
      </c>
      <c r="K163" s="194" t="s">
        <v>208</v>
      </c>
      <c r="L163" s="39"/>
      <c r="M163" s="199" t="s">
        <v>1</v>
      </c>
      <c r="N163" s="200" t="s">
        <v>40</v>
      </c>
      <c r="O163" s="71"/>
      <c r="P163" s="201">
        <f>O163*H163</f>
        <v>0</v>
      </c>
      <c r="Q163" s="201">
        <v>4.0999999999999999E-4</v>
      </c>
      <c r="R163" s="201">
        <f>Q163*H163</f>
        <v>1.189E-2</v>
      </c>
      <c r="S163" s="201">
        <v>0</v>
      </c>
      <c r="T163" s="202">
        <f>S163*H163</f>
        <v>0</v>
      </c>
      <c r="U163" s="34"/>
      <c r="V163" s="34"/>
      <c r="W163" s="34"/>
      <c r="X163" s="34"/>
      <c r="Y163" s="34"/>
      <c r="Z163" s="34"/>
      <c r="AA163" s="34"/>
      <c r="AB163" s="34"/>
      <c r="AC163" s="34"/>
      <c r="AD163" s="34"/>
      <c r="AE163" s="34"/>
      <c r="AR163" s="203" t="s">
        <v>354</v>
      </c>
      <c r="AT163" s="203" t="s">
        <v>204</v>
      </c>
      <c r="AU163" s="203" t="s">
        <v>84</v>
      </c>
      <c r="AY163" s="17" t="s">
        <v>201</v>
      </c>
      <c r="BE163" s="204">
        <f>IF(N163="základní",J163,0)</f>
        <v>0</v>
      </c>
      <c r="BF163" s="204">
        <f>IF(N163="snížená",J163,0)</f>
        <v>0</v>
      </c>
      <c r="BG163" s="204">
        <f>IF(N163="zákl. přenesená",J163,0)</f>
        <v>0</v>
      </c>
      <c r="BH163" s="204">
        <f>IF(N163="sníž. přenesená",J163,0)</f>
        <v>0</v>
      </c>
      <c r="BI163" s="204">
        <f>IF(N163="nulová",J163,0)</f>
        <v>0</v>
      </c>
      <c r="BJ163" s="17" t="s">
        <v>82</v>
      </c>
      <c r="BK163" s="204">
        <f>ROUND(I163*H163,2)</f>
        <v>0</v>
      </c>
      <c r="BL163" s="17" t="s">
        <v>354</v>
      </c>
      <c r="BM163" s="203" t="s">
        <v>7000</v>
      </c>
    </row>
    <row r="164" spans="1:65" s="12" customFormat="1" ht="22.9" customHeight="1">
      <c r="B164" s="176"/>
      <c r="C164" s="177"/>
      <c r="D164" s="178" t="s">
        <v>74</v>
      </c>
      <c r="E164" s="190" t="s">
        <v>7001</v>
      </c>
      <c r="F164" s="190" t="s">
        <v>7002</v>
      </c>
      <c r="G164" s="177"/>
      <c r="H164" s="177"/>
      <c r="I164" s="180"/>
      <c r="J164" s="191">
        <f>BK164</f>
        <v>0</v>
      </c>
      <c r="K164" s="177"/>
      <c r="L164" s="182"/>
      <c r="M164" s="183"/>
      <c r="N164" s="184"/>
      <c r="O164" s="184"/>
      <c r="P164" s="185">
        <f>SUM(P165:P238)</f>
        <v>0</v>
      </c>
      <c r="Q164" s="184"/>
      <c r="R164" s="185">
        <f>SUM(R165:R238)</f>
        <v>0.63875000000000004</v>
      </c>
      <c r="S164" s="184"/>
      <c r="T164" s="186">
        <f>SUM(T165:T238)</f>
        <v>4.4415999999999993</v>
      </c>
      <c r="AR164" s="187" t="s">
        <v>84</v>
      </c>
      <c r="AT164" s="188" t="s">
        <v>74</v>
      </c>
      <c r="AU164" s="188" t="s">
        <v>82</v>
      </c>
      <c r="AY164" s="187" t="s">
        <v>201</v>
      </c>
      <c r="BK164" s="189">
        <f>SUM(BK165:BK238)</f>
        <v>0</v>
      </c>
    </row>
    <row r="165" spans="1:65" s="2" customFormat="1" ht="16.5" customHeight="1">
      <c r="A165" s="34"/>
      <c r="B165" s="35"/>
      <c r="C165" s="192" t="s">
        <v>8</v>
      </c>
      <c r="D165" s="192" t="s">
        <v>204</v>
      </c>
      <c r="E165" s="193" t="s">
        <v>7003</v>
      </c>
      <c r="F165" s="194" t="s">
        <v>7004</v>
      </c>
      <c r="G165" s="195" t="s">
        <v>207</v>
      </c>
      <c r="H165" s="196">
        <v>15</v>
      </c>
      <c r="I165" s="197"/>
      <c r="J165" s="198">
        <f>ROUND(I165*H165,2)</f>
        <v>0</v>
      </c>
      <c r="K165" s="194" t="s">
        <v>1</v>
      </c>
      <c r="L165" s="39"/>
      <c r="M165" s="199" t="s">
        <v>1</v>
      </c>
      <c r="N165" s="200" t="s">
        <v>40</v>
      </c>
      <c r="O165" s="71"/>
      <c r="P165" s="201">
        <f>O165*H165</f>
        <v>0</v>
      </c>
      <c r="Q165" s="201">
        <v>0</v>
      </c>
      <c r="R165" s="201">
        <f>Q165*H165</f>
        <v>0</v>
      </c>
      <c r="S165" s="201">
        <v>0</v>
      </c>
      <c r="T165" s="202">
        <f>S165*H165</f>
        <v>0</v>
      </c>
      <c r="U165" s="34"/>
      <c r="V165" s="34"/>
      <c r="W165" s="34"/>
      <c r="X165" s="34"/>
      <c r="Y165" s="34"/>
      <c r="Z165" s="34"/>
      <c r="AA165" s="34"/>
      <c r="AB165" s="34"/>
      <c r="AC165" s="34"/>
      <c r="AD165" s="34"/>
      <c r="AE165" s="34"/>
      <c r="AR165" s="203" t="s">
        <v>354</v>
      </c>
      <c r="AT165" s="203" t="s">
        <v>204</v>
      </c>
      <c r="AU165" s="203" t="s">
        <v>84</v>
      </c>
      <c r="AY165" s="17" t="s">
        <v>201</v>
      </c>
      <c r="BE165" s="204">
        <f>IF(N165="základní",J165,0)</f>
        <v>0</v>
      </c>
      <c r="BF165" s="204">
        <f>IF(N165="snížená",J165,0)</f>
        <v>0</v>
      </c>
      <c r="BG165" s="204">
        <f>IF(N165="zákl. přenesená",J165,0)</f>
        <v>0</v>
      </c>
      <c r="BH165" s="204">
        <f>IF(N165="sníž. přenesená",J165,0)</f>
        <v>0</v>
      </c>
      <c r="BI165" s="204">
        <f>IF(N165="nulová",J165,0)</f>
        <v>0</v>
      </c>
      <c r="BJ165" s="17" t="s">
        <v>82</v>
      </c>
      <c r="BK165" s="204">
        <f>ROUND(I165*H165,2)</f>
        <v>0</v>
      </c>
      <c r="BL165" s="17" t="s">
        <v>354</v>
      </c>
      <c r="BM165" s="203" t="s">
        <v>7005</v>
      </c>
    </row>
    <row r="166" spans="1:65" s="14" customFormat="1" ht="11.25">
      <c r="B166" s="216"/>
      <c r="C166" s="217"/>
      <c r="D166" s="207" t="s">
        <v>211</v>
      </c>
      <c r="E166" s="218" t="s">
        <v>1</v>
      </c>
      <c r="F166" s="219" t="s">
        <v>8</v>
      </c>
      <c r="G166" s="217"/>
      <c r="H166" s="220">
        <v>15</v>
      </c>
      <c r="I166" s="221"/>
      <c r="J166" s="217"/>
      <c r="K166" s="217"/>
      <c r="L166" s="222"/>
      <c r="M166" s="223"/>
      <c r="N166" s="224"/>
      <c r="O166" s="224"/>
      <c r="P166" s="224"/>
      <c r="Q166" s="224"/>
      <c r="R166" s="224"/>
      <c r="S166" s="224"/>
      <c r="T166" s="225"/>
      <c r="AT166" s="226" t="s">
        <v>211</v>
      </c>
      <c r="AU166" s="226" t="s">
        <v>84</v>
      </c>
      <c r="AV166" s="14" t="s">
        <v>84</v>
      </c>
      <c r="AW166" s="14" t="s">
        <v>31</v>
      </c>
      <c r="AX166" s="14" t="s">
        <v>75</v>
      </c>
      <c r="AY166" s="226" t="s">
        <v>201</v>
      </c>
    </row>
    <row r="167" spans="1:65" s="13" customFormat="1" ht="11.25">
      <c r="B167" s="205"/>
      <c r="C167" s="206"/>
      <c r="D167" s="207" t="s">
        <v>211</v>
      </c>
      <c r="E167" s="208" t="s">
        <v>1</v>
      </c>
      <c r="F167" s="209" t="s">
        <v>7006</v>
      </c>
      <c r="G167" s="206"/>
      <c r="H167" s="208" t="s">
        <v>1</v>
      </c>
      <c r="I167" s="210"/>
      <c r="J167" s="206"/>
      <c r="K167" s="206"/>
      <c r="L167" s="211"/>
      <c r="M167" s="212"/>
      <c r="N167" s="213"/>
      <c r="O167" s="213"/>
      <c r="P167" s="213"/>
      <c r="Q167" s="213"/>
      <c r="R167" s="213"/>
      <c r="S167" s="213"/>
      <c r="T167" s="214"/>
      <c r="AT167" s="215" t="s">
        <v>211</v>
      </c>
      <c r="AU167" s="215" t="s">
        <v>84</v>
      </c>
      <c r="AV167" s="13" t="s">
        <v>82</v>
      </c>
      <c r="AW167" s="13" t="s">
        <v>31</v>
      </c>
      <c r="AX167" s="13" t="s">
        <v>75</v>
      </c>
      <c r="AY167" s="215" t="s">
        <v>201</v>
      </c>
    </row>
    <row r="168" spans="1:65" s="2" customFormat="1" ht="16.5" customHeight="1">
      <c r="A168" s="34"/>
      <c r="B168" s="35"/>
      <c r="C168" s="192" t="s">
        <v>354</v>
      </c>
      <c r="D168" s="192" t="s">
        <v>204</v>
      </c>
      <c r="E168" s="193" t="s">
        <v>7007</v>
      </c>
      <c r="F168" s="194" t="s">
        <v>7008</v>
      </c>
      <c r="G168" s="195" t="s">
        <v>320</v>
      </c>
      <c r="H168" s="196">
        <v>294</v>
      </c>
      <c r="I168" s="197"/>
      <c r="J168" s="198">
        <f>ROUND(I168*H168,2)</f>
        <v>0</v>
      </c>
      <c r="K168" s="194" t="s">
        <v>208</v>
      </c>
      <c r="L168" s="39"/>
      <c r="M168" s="199" t="s">
        <v>1</v>
      </c>
      <c r="N168" s="200" t="s">
        <v>40</v>
      </c>
      <c r="O168" s="71"/>
      <c r="P168" s="201">
        <f>O168*H168</f>
        <v>0</v>
      </c>
      <c r="Q168" s="201">
        <v>0</v>
      </c>
      <c r="R168" s="201">
        <f>Q168*H168</f>
        <v>0</v>
      </c>
      <c r="S168" s="201">
        <v>1.4919999999999999E-2</v>
      </c>
      <c r="T168" s="202">
        <f>S168*H168</f>
        <v>4.3864799999999997</v>
      </c>
      <c r="U168" s="34"/>
      <c r="V168" s="34"/>
      <c r="W168" s="34"/>
      <c r="X168" s="34"/>
      <c r="Y168" s="34"/>
      <c r="Z168" s="34"/>
      <c r="AA168" s="34"/>
      <c r="AB168" s="34"/>
      <c r="AC168" s="34"/>
      <c r="AD168" s="34"/>
      <c r="AE168" s="34"/>
      <c r="AR168" s="203" t="s">
        <v>354</v>
      </c>
      <c r="AT168" s="203" t="s">
        <v>204</v>
      </c>
      <c r="AU168" s="203" t="s">
        <v>84</v>
      </c>
      <c r="AY168" s="17" t="s">
        <v>201</v>
      </c>
      <c r="BE168" s="204">
        <f>IF(N168="základní",J168,0)</f>
        <v>0</v>
      </c>
      <c r="BF168" s="204">
        <f>IF(N168="snížená",J168,0)</f>
        <v>0</v>
      </c>
      <c r="BG168" s="204">
        <f>IF(N168="zákl. přenesená",J168,0)</f>
        <v>0</v>
      </c>
      <c r="BH168" s="204">
        <f>IF(N168="sníž. přenesená",J168,0)</f>
        <v>0</v>
      </c>
      <c r="BI168" s="204">
        <f>IF(N168="nulová",J168,0)</f>
        <v>0</v>
      </c>
      <c r="BJ168" s="17" t="s">
        <v>82</v>
      </c>
      <c r="BK168" s="204">
        <f>ROUND(I168*H168,2)</f>
        <v>0</v>
      </c>
      <c r="BL168" s="17" t="s">
        <v>354</v>
      </c>
      <c r="BM168" s="203" t="s">
        <v>7009</v>
      </c>
    </row>
    <row r="169" spans="1:65" s="14" customFormat="1" ht="11.25">
      <c r="B169" s="216"/>
      <c r="C169" s="217"/>
      <c r="D169" s="207" t="s">
        <v>211</v>
      </c>
      <c r="E169" s="218" t="s">
        <v>1</v>
      </c>
      <c r="F169" s="219" t="s">
        <v>7010</v>
      </c>
      <c r="G169" s="217"/>
      <c r="H169" s="220">
        <v>294</v>
      </c>
      <c r="I169" s="221"/>
      <c r="J169" s="217"/>
      <c r="K169" s="217"/>
      <c r="L169" s="222"/>
      <c r="M169" s="223"/>
      <c r="N169" s="224"/>
      <c r="O169" s="224"/>
      <c r="P169" s="224"/>
      <c r="Q169" s="224"/>
      <c r="R169" s="224"/>
      <c r="S169" s="224"/>
      <c r="T169" s="225"/>
      <c r="AT169" s="226" t="s">
        <v>211</v>
      </c>
      <c r="AU169" s="226" t="s">
        <v>84</v>
      </c>
      <c r="AV169" s="14" t="s">
        <v>84</v>
      </c>
      <c r="AW169" s="14" t="s">
        <v>31</v>
      </c>
      <c r="AX169" s="14" t="s">
        <v>75</v>
      </c>
      <c r="AY169" s="226" t="s">
        <v>201</v>
      </c>
    </row>
    <row r="170" spans="1:65" s="2" customFormat="1" ht="16.5" customHeight="1">
      <c r="A170" s="34"/>
      <c r="B170" s="35"/>
      <c r="C170" s="192" t="s">
        <v>361</v>
      </c>
      <c r="D170" s="192" t="s">
        <v>204</v>
      </c>
      <c r="E170" s="193" t="s">
        <v>7011</v>
      </c>
      <c r="F170" s="194" t="s">
        <v>7012</v>
      </c>
      <c r="G170" s="195" t="s">
        <v>320</v>
      </c>
      <c r="H170" s="196">
        <v>42</v>
      </c>
      <c r="I170" s="197"/>
      <c r="J170" s="198">
        <f>ROUND(I170*H170,2)</f>
        <v>0</v>
      </c>
      <c r="K170" s="194" t="s">
        <v>208</v>
      </c>
      <c r="L170" s="39"/>
      <c r="M170" s="199" t="s">
        <v>1</v>
      </c>
      <c r="N170" s="200" t="s">
        <v>40</v>
      </c>
      <c r="O170" s="71"/>
      <c r="P170" s="201">
        <f>O170*H170</f>
        <v>0</v>
      </c>
      <c r="Q170" s="201">
        <v>5.9000000000000003E-4</v>
      </c>
      <c r="R170" s="201">
        <f>Q170*H170</f>
        <v>2.478E-2</v>
      </c>
      <c r="S170" s="201">
        <v>0</v>
      </c>
      <c r="T170" s="202">
        <f>S170*H170</f>
        <v>0</v>
      </c>
      <c r="U170" s="34"/>
      <c r="V170" s="34"/>
      <c r="W170" s="34"/>
      <c r="X170" s="34"/>
      <c r="Y170" s="34"/>
      <c r="Z170" s="34"/>
      <c r="AA170" s="34"/>
      <c r="AB170" s="34"/>
      <c r="AC170" s="34"/>
      <c r="AD170" s="34"/>
      <c r="AE170" s="34"/>
      <c r="AR170" s="203" t="s">
        <v>354</v>
      </c>
      <c r="AT170" s="203" t="s">
        <v>204</v>
      </c>
      <c r="AU170" s="203" t="s">
        <v>84</v>
      </c>
      <c r="AY170" s="17" t="s">
        <v>201</v>
      </c>
      <c r="BE170" s="204">
        <f>IF(N170="základní",J170,0)</f>
        <v>0</v>
      </c>
      <c r="BF170" s="204">
        <f>IF(N170="snížená",J170,0)</f>
        <v>0</v>
      </c>
      <c r="BG170" s="204">
        <f>IF(N170="zákl. přenesená",J170,0)</f>
        <v>0</v>
      </c>
      <c r="BH170" s="204">
        <f>IF(N170="sníž. přenesená",J170,0)</f>
        <v>0</v>
      </c>
      <c r="BI170" s="204">
        <f>IF(N170="nulová",J170,0)</f>
        <v>0</v>
      </c>
      <c r="BJ170" s="17" t="s">
        <v>82</v>
      </c>
      <c r="BK170" s="204">
        <f>ROUND(I170*H170,2)</f>
        <v>0</v>
      </c>
      <c r="BL170" s="17" t="s">
        <v>354</v>
      </c>
      <c r="BM170" s="203" t="s">
        <v>7013</v>
      </c>
    </row>
    <row r="171" spans="1:65" s="14" customFormat="1" ht="11.25">
      <c r="B171" s="216"/>
      <c r="C171" s="217"/>
      <c r="D171" s="207" t="s">
        <v>211</v>
      </c>
      <c r="E171" s="218" t="s">
        <v>1</v>
      </c>
      <c r="F171" s="219" t="s">
        <v>7014</v>
      </c>
      <c r="G171" s="217"/>
      <c r="H171" s="220">
        <v>34</v>
      </c>
      <c r="I171" s="221"/>
      <c r="J171" s="217"/>
      <c r="K171" s="217"/>
      <c r="L171" s="222"/>
      <c r="M171" s="223"/>
      <c r="N171" s="224"/>
      <c r="O171" s="224"/>
      <c r="P171" s="224"/>
      <c r="Q171" s="224"/>
      <c r="R171" s="224"/>
      <c r="S171" s="224"/>
      <c r="T171" s="225"/>
      <c r="AT171" s="226" t="s">
        <v>211</v>
      </c>
      <c r="AU171" s="226" t="s">
        <v>84</v>
      </c>
      <c r="AV171" s="14" t="s">
        <v>84</v>
      </c>
      <c r="AW171" s="14" t="s">
        <v>31</v>
      </c>
      <c r="AX171" s="14" t="s">
        <v>75</v>
      </c>
      <c r="AY171" s="226" t="s">
        <v>201</v>
      </c>
    </row>
    <row r="172" spans="1:65" s="14" customFormat="1" ht="11.25">
      <c r="B172" s="216"/>
      <c r="C172" s="217"/>
      <c r="D172" s="207" t="s">
        <v>211</v>
      </c>
      <c r="E172" s="218" t="s">
        <v>1</v>
      </c>
      <c r="F172" s="219" t="s">
        <v>7015</v>
      </c>
      <c r="G172" s="217"/>
      <c r="H172" s="220">
        <v>8</v>
      </c>
      <c r="I172" s="221"/>
      <c r="J172" s="217"/>
      <c r="K172" s="217"/>
      <c r="L172" s="222"/>
      <c r="M172" s="223"/>
      <c r="N172" s="224"/>
      <c r="O172" s="224"/>
      <c r="P172" s="224"/>
      <c r="Q172" s="224"/>
      <c r="R172" s="224"/>
      <c r="S172" s="224"/>
      <c r="T172" s="225"/>
      <c r="AT172" s="226" t="s">
        <v>211</v>
      </c>
      <c r="AU172" s="226" t="s">
        <v>84</v>
      </c>
      <c r="AV172" s="14" t="s">
        <v>84</v>
      </c>
      <c r="AW172" s="14" t="s">
        <v>31</v>
      </c>
      <c r="AX172" s="14" t="s">
        <v>75</v>
      </c>
      <c r="AY172" s="226" t="s">
        <v>201</v>
      </c>
    </row>
    <row r="173" spans="1:65" s="2" customFormat="1" ht="16.5" customHeight="1">
      <c r="A173" s="34"/>
      <c r="B173" s="35"/>
      <c r="C173" s="192" t="s">
        <v>383</v>
      </c>
      <c r="D173" s="192" t="s">
        <v>204</v>
      </c>
      <c r="E173" s="193" t="s">
        <v>7016</v>
      </c>
      <c r="F173" s="194" t="s">
        <v>7017</v>
      </c>
      <c r="G173" s="195" t="s">
        <v>320</v>
      </c>
      <c r="H173" s="196">
        <v>45</v>
      </c>
      <c r="I173" s="197"/>
      <c r="J173" s="198">
        <f>ROUND(I173*H173,2)</f>
        <v>0</v>
      </c>
      <c r="K173" s="194" t="s">
        <v>208</v>
      </c>
      <c r="L173" s="39"/>
      <c r="M173" s="199" t="s">
        <v>1</v>
      </c>
      <c r="N173" s="200" t="s">
        <v>40</v>
      </c>
      <c r="O173" s="71"/>
      <c r="P173" s="201">
        <f>O173*H173</f>
        <v>0</v>
      </c>
      <c r="Q173" s="201">
        <v>2.0100000000000001E-3</v>
      </c>
      <c r="R173" s="201">
        <f>Q173*H173</f>
        <v>9.0450000000000003E-2</v>
      </c>
      <c r="S173" s="201">
        <v>0</v>
      </c>
      <c r="T173" s="202">
        <f>S173*H173</f>
        <v>0</v>
      </c>
      <c r="U173" s="34"/>
      <c r="V173" s="34"/>
      <c r="W173" s="34"/>
      <c r="X173" s="34"/>
      <c r="Y173" s="34"/>
      <c r="Z173" s="34"/>
      <c r="AA173" s="34"/>
      <c r="AB173" s="34"/>
      <c r="AC173" s="34"/>
      <c r="AD173" s="34"/>
      <c r="AE173" s="34"/>
      <c r="AR173" s="203" t="s">
        <v>354</v>
      </c>
      <c r="AT173" s="203" t="s">
        <v>204</v>
      </c>
      <c r="AU173" s="203" t="s">
        <v>84</v>
      </c>
      <c r="AY173" s="17" t="s">
        <v>201</v>
      </c>
      <c r="BE173" s="204">
        <f>IF(N173="základní",J173,0)</f>
        <v>0</v>
      </c>
      <c r="BF173" s="204">
        <f>IF(N173="snížená",J173,0)</f>
        <v>0</v>
      </c>
      <c r="BG173" s="204">
        <f>IF(N173="zákl. přenesená",J173,0)</f>
        <v>0</v>
      </c>
      <c r="BH173" s="204">
        <f>IF(N173="sníž. přenesená",J173,0)</f>
        <v>0</v>
      </c>
      <c r="BI173" s="204">
        <f>IF(N173="nulová",J173,0)</f>
        <v>0</v>
      </c>
      <c r="BJ173" s="17" t="s">
        <v>82</v>
      </c>
      <c r="BK173" s="204">
        <f>ROUND(I173*H173,2)</f>
        <v>0</v>
      </c>
      <c r="BL173" s="17" t="s">
        <v>354</v>
      </c>
      <c r="BM173" s="203" t="s">
        <v>7018</v>
      </c>
    </row>
    <row r="174" spans="1:65" s="14" customFormat="1" ht="11.25">
      <c r="B174" s="216"/>
      <c r="C174" s="217"/>
      <c r="D174" s="207" t="s">
        <v>211</v>
      </c>
      <c r="E174" s="218" t="s">
        <v>1</v>
      </c>
      <c r="F174" s="219" t="s">
        <v>7019</v>
      </c>
      <c r="G174" s="217"/>
      <c r="H174" s="220">
        <v>37</v>
      </c>
      <c r="I174" s="221"/>
      <c r="J174" s="217"/>
      <c r="K174" s="217"/>
      <c r="L174" s="222"/>
      <c r="M174" s="223"/>
      <c r="N174" s="224"/>
      <c r="O174" s="224"/>
      <c r="P174" s="224"/>
      <c r="Q174" s="224"/>
      <c r="R174" s="224"/>
      <c r="S174" s="224"/>
      <c r="T174" s="225"/>
      <c r="AT174" s="226" t="s">
        <v>211</v>
      </c>
      <c r="AU174" s="226" t="s">
        <v>84</v>
      </c>
      <c r="AV174" s="14" t="s">
        <v>84</v>
      </c>
      <c r="AW174" s="14" t="s">
        <v>31</v>
      </c>
      <c r="AX174" s="14" t="s">
        <v>75</v>
      </c>
      <c r="AY174" s="226" t="s">
        <v>201</v>
      </c>
    </row>
    <row r="175" spans="1:65" s="14" customFormat="1" ht="11.25">
      <c r="B175" s="216"/>
      <c r="C175" s="217"/>
      <c r="D175" s="207" t="s">
        <v>211</v>
      </c>
      <c r="E175" s="218" t="s">
        <v>1</v>
      </c>
      <c r="F175" s="219" t="s">
        <v>7015</v>
      </c>
      <c r="G175" s="217"/>
      <c r="H175" s="220">
        <v>8</v>
      </c>
      <c r="I175" s="221"/>
      <c r="J175" s="217"/>
      <c r="K175" s="217"/>
      <c r="L175" s="222"/>
      <c r="M175" s="223"/>
      <c r="N175" s="224"/>
      <c r="O175" s="224"/>
      <c r="P175" s="224"/>
      <c r="Q175" s="224"/>
      <c r="R175" s="224"/>
      <c r="S175" s="224"/>
      <c r="T175" s="225"/>
      <c r="AT175" s="226" t="s">
        <v>211</v>
      </c>
      <c r="AU175" s="226" t="s">
        <v>84</v>
      </c>
      <c r="AV175" s="14" t="s">
        <v>84</v>
      </c>
      <c r="AW175" s="14" t="s">
        <v>31</v>
      </c>
      <c r="AX175" s="14" t="s">
        <v>75</v>
      </c>
      <c r="AY175" s="226" t="s">
        <v>201</v>
      </c>
    </row>
    <row r="176" spans="1:65" s="2" customFormat="1" ht="16.5" customHeight="1">
      <c r="A176" s="34"/>
      <c r="B176" s="35"/>
      <c r="C176" s="192" t="s">
        <v>421</v>
      </c>
      <c r="D176" s="192" t="s">
        <v>204</v>
      </c>
      <c r="E176" s="193" t="s">
        <v>7020</v>
      </c>
      <c r="F176" s="194" t="s">
        <v>7021</v>
      </c>
      <c r="G176" s="195" t="s">
        <v>320</v>
      </c>
      <c r="H176" s="196">
        <v>126</v>
      </c>
      <c r="I176" s="197"/>
      <c r="J176" s="198">
        <f>ROUND(I176*H176,2)</f>
        <v>0</v>
      </c>
      <c r="K176" s="194" t="s">
        <v>208</v>
      </c>
      <c r="L176" s="39"/>
      <c r="M176" s="199" t="s">
        <v>1</v>
      </c>
      <c r="N176" s="200" t="s">
        <v>40</v>
      </c>
      <c r="O176" s="71"/>
      <c r="P176" s="201">
        <f>O176*H176</f>
        <v>0</v>
      </c>
      <c r="Q176" s="201">
        <v>4.0999999999999999E-4</v>
      </c>
      <c r="R176" s="201">
        <f>Q176*H176</f>
        <v>5.1659999999999998E-2</v>
      </c>
      <c r="S176" s="201">
        <v>0</v>
      </c>
      <c r="T176" s="202">
        <f>S176*H176</f>
        <v>0</v>
      </c>
      <c r="U176" s="34"/>
      <c r="V176" s="34"/>
      <c r="W176" s="34"/>
      <c r="X176" s="34"/>
      <c r="Y176" s="34"/>
      <c r="Z176" s="34"/>
      <c r="AA176" s="34"/>
      <c r="AB176" s="34"/>
      <c r="AC176" s="34"/>
      <c r="AD176" s="34"/>
      <c r="AE176" s="34"/>
      <c r="AR176" s="203" t="s">
        <v>354</v>
      </c>
      <c r="AT176" s="203" t="s">
        <v>204</v>
      </c>
      <c r="AU176" s="203" t="s">
        <v>84</v>
      </c>
      <c r="AY176" s="17" t="s">
        <v>201</v>
      </c>
      <c r="BE176" s="204">
        <f>IF(N176="základní",J176,0)</f>
        <v>0</v>
      </c>
      <c r="BF176" s="204">
        <f>IF(N176="snížená",J176,0)</f>
        <v>0</v>
      </c>
      <c r="BG176" s="204">
        <f>IF(N176="zákl. přenesená",J176,0)</f>
        <v>0</v>
      </c>
      <c r="BH176" s="204">
        <f>IF(N176="sníž. přenesená",J176,0)</f>
        <v>0</v>
      </c>
      <c r="BI176" s="204">
        <f>IF(N176="nulová",J176,0)</f>
        <v>0</v>
      </c>
      <c r="BJ176" s="17" t="s">
        <v>82</v>
      </c>
      <c r="BK176" s="204">
        <f>ROUND(I176*H176,2)</f>
        <v>0</v>
      </c>
      <c r="BL176" s="17" t="s">
        <v>354</v>
      </c>
      <c r="BM176" s="203" t="s">
        <v>7022</v>
      </c>
    </row>
    <row r="177" spans="1:65" s="14" customFormat="1" ht="11.25">
      <c r="B177" s="216"/>
      <c r="C177" s="217"/>
      <c r="D177" s="207" t="s">
        <v>211</v>
      </c>
      <c r="E177" s="218" t="s">
        <v>1</v>
      </c>
      <c r="F177" s="219" t="s">
        <v>7023</v>
      </c>
      <c r="G177" s="217"/>
      <c r="H177" s="220">
        <v>105</v>
      </c>
      <c r="I177" s="221"/>
      <c r="J177" s="217"/>
      <c r="K177" s="217"/>
      <c r="L177" s="222"/>
      <c r="M177" s="223"/>
      <c r="N177" s="224"/>
      <c r="O177" s="224"/>
      <c r="P177" s="224"/>
      <c r="Q177" s="224"/>
      <c r="R177" s="224"/>
      <c r="S177" s="224"/>
      <c r="T177" s="225"/>
      <c r="AT177" s="226" t="s">
        <v>211</v>
      </c>
      <c r="AU177" s="226" t="s">
        <v>84</v>
      </c>
      <c r="AV177" s="14" t="s">
        <v>84</v>
      </c>
      <c r="AW177" s="14" t="s">
        <v>31</v>
      </c>
      <c r="AX177" s="14" t="s">
        <v>75</v>
      </c>
      <c r="AY177" s="226" t="s">
        <v>201</v>
      </c>
    </row>
    <row r="178" spans="1:65" s="14" customFormat="1" ht="11.25">
      <c r="B178" s="216"/>
      <c r="C178" s="217"/>
      <c r="D178" s="207" t="s">
        <v>211</v>
      </c>
      <c r="E178" s="218" t="s">
        <v>1</v>
      </c>
      <c r="F178" s="219" t="s">
        <v>7024</v>
      </c>
      <c r="G178" s="217"/>
      <c r="H178" s="220">
        <v>21</v>
      </c>
      <c r="I178" s="221"/>
      <c r="J178" s="217"/>
      <c r="K178" s="217"/>
      <c r="L178" s="222"/>
      <c r="M178" s="223"/>
      <c r="N178" s="224"/>
      <c r="O178" s="224"/>
      <c r="P178" s="224"/>
      <c r="Q178" s="224"/>
      <c r="R178" s="224"/>
      <c r="S178" s="224"/>
      <c r="T178" s="225"/>
      <c r="AT178" s="226" t="s">
        <v>211</v>
      </c>
      <c r="AU178" s="226" t="s">
        <v>84</v>
      </c>
      <c r="AV178" s="14" t="s">
        <v>84</v>
      </c>
      <c r="AW178" s="14" t="s">
        <v>31</v>
      </c>
      <c r="AX178" s="14" t="s">
        <v>75</v>
      </c>
      <c r="AY178" s="226" t="s">
        <v>201</v>
      </c>
    </row>
    <row r="179" spans="1:65" s="2" customFormat="1" ht="16.5" customHeight="1">
      <c r="A179" s="34"/>
      <c r="B179" s="35"/>
      <c r="C179" s="192" t="s">
        <v>431</v>
      </c>
      <c r="D179" s="192" t="s">
        <v>204</v>
      </c>
      <c r="E179" s="193" t="s">
        <v>7025</v>
      </c>
      <c r="F179" s="194" t="s">
        <v>7026</v>
      </c>
      <c r="G179" s="195" t="s">
        <v>320</v>
      </c>
      <c r="H179" s="196">
        <v>170</v>
      </c>
      <c r="I179" s="197"/>
      <c r="J179" s="198">
        <f>ROUND(I179*H179,2)</f>
        <v>0</v>
      </c>
      <c r="K179" s="194" t="s">
        <v>208</v>
      </c>
      <c r="L179" s="39"/>
      <c r="M179" s="199" t="s">
        <v>1</v>
      </c>
      <c r="N179" s="200" t="s">
        <v>40</v>
      </c>
      <c r="O179" s="71"/>
      <c r="P179" s="201">
        <f>O179*H179</f>
        <v>0</v>
      </c>
      <c r="Q179" s="201">
        <v>4.8000000000000001E-4</v>
      </c>
      <c r="R179" s="201">
        <f>Q179*H179</f>
        <v>8.1600000000000006E-2</v>
      </c>
      <c r="S179" s="201">
        <v>0</v>
      </c>
      <c r="T179" s="202">
        <f>S179*H179</f>
        <v>0</v>
      </c>
      <c r="U179" s="34"/>
      <c r="V179" s="34"/>
      <c r="W179" s="34"/>
      <c r="X179" s="34"/>
      <c r="Y179" s="34"/>
      <c r="Z179" s="34"/>
      <c r="AA179" s="34"/>
      <c r="AB179" s="34"/>
      <c r="AC179" s="34"/>
      <c r="AD179" s="34"/>
      <c r="AE179" s="34"/>
      <c r="AR179" s="203" t="s">
        <v>354</v>
      </c>
      <c r="AT179" s="203" t="s">
        <v>204</v>
      </c>
      <c r="AU179" s="203" t="s">
        <v>84</v>
      </c>
      <c r="AY179" s="17" t="s">
        <v>201</v>
      </c>
      <c r="BE179" s="204">
        <f>IF(N179="základní",J179,0)</f>
        <v>0</v>
      </c>
      <c r="BF179" s="204">
        <f>IF(N179="snížená",J179,0)</f>
        <v>0</v>
      </c>
      <c r="BG179" s="204">
        <f>IF(N179="zákl. přenesená",J179,0)</f>
        <v>0</v>
      </c>
      <c r="BH179" s="204">
        <f>IF(N179="sníž. přenesená",J179,0)</f>
        <v>0</v>
      </c>
      <c r="BI179" s="204">
        <f>IF(N179="nulová",J179,0)</f>
        <v>0</v>
      </c>
      <c r="BJ179" s="17" t="s">
        <v>82</v>
      </c>
      <c r="BK179" s="204">
        <f>ROUND(I179*H179,2)</f>
        <v>0</v>
      </c>
      <c r="BL179" s="17" t="s">
        <v>354</v>
      </c>
      <c r="BM179" s="203" t="s">
        <v>7027</v>
      </c>
    </row>
    <row r="180" spans="1:65" s="14" customFormat="1" ht="11.25">
      <c r="B180" s="216"/>
      <c r="C180" s="217"/>
      <c r="D180" s="207" t="s">
        <v>211</v>
      </c>
      <c r="E180" s="218" t="s">
        <v>1</v>
      </c>
      <c r="F180" s="219" t="s">
        <v>7028</v>
      </c>
      <c r="G180" s="217"/>
      <c r="H180" s="220">
        <v>141</v>
      </c>
      <c r="I180" s="221"/>
      <c r="J180" s="217"/>
      <c r="K180" s="217"/>
      <c r="L180" s="222"/>
      <c r="M180" s="223"/>
      <c r="N180" s="224"/>
      <c r="O180" s="224"/>
      <c r="P180" s="224"/>
      <c r="Q180" s="224"/>
      <c r="R180" s="224"/>
      <c r="S180" s="224"/>
      <c r="T180" s="225"/>
      <c r="AT180" s="226" t="s">
        <v>211</v>
      </c>
      <c r="AU180" s="226" t="s">
        <v>84</v>
      </c>
      <c r="AV180" s="14" t="s">
        <v>84</v>
      </c>
      <c r="AW180" s="14" t="s">
        <v>31</v>
      </c>
      <c r="AX180" s="14" t="s">
        <v>75</v>
      </c>
      <c r="AY180" s="226" t="s">
        <v>201</v>
      </c>
    </row>
    <row r="181" spans="1:65" s="14" customFormat="1" ht="11.25">
      <c r="B181" s="216"/>
      <c r="C181" s="217"/>
      <c r="D181" s="207" t="s">
        <v>211</v>
      </c>
      <c r="E181" s="218" t="s">
        <v>1</v>
      </c>
      <c r="F181" s="219" t="s">
        <v>7029</v>
      </c>
      <c r="G181" s="217"/>
      <c r="H181" s="220">
        <v>29</v>
      </c>
      <c r="I181" s="221"/>
      <c r="J181" s="217"/>
      <c r="K181" s="217"/>
      <c r="L181" s="222"/>
      <c r="M181" s="223"/>
      <c r="N181" s="224"/>
      <c r="O181" s="224"/>
      <c r="P181" s="224"/>
      <c r="Q181" s="224"/>
      <c r="R181" s="224"/>
      <c r="S181" s="224"/>
      <c r="T181" s="225"/>
      <c r="AT181" s="226" t="s">
        <v>211</v>
      </c>
      <c r="AU181" s="226" t="s">
        <v>84</v>
      </c>
      <c r="AV181" s="14" t="s">
        <v>84</v>
      </c>
      <c r="AW181" s="14" t="s">
        <v>31</v>
      </c>
      <c r="AX181" s="14" t="s">
        <v>75</v>
      </c>
      <c r="AY181" s="226" t="s">
        <v>201</v>
      </c>
    </row>
    <row r="182" spans="1:65" s="2" customFormat="1" ht="16.5" customHeight="1">
      <c r="A182" s="34"/>
      <c r="B182" s="35"/>
      <c r="C182" s="192" t="s">
        <v>7</v>
      </c>
      <c r="D182" s="192" t="s">
        <v>204</v>
      </c>
      <c r="E182" s="193" t="s">
        <v>7030</v>
      </c>
      <c r="F182" s="194" t="s">
        <v>7031</v>
      </c>
      <c r="G182" s="195" t="s">
        <v>320</v>
      </c>
      <c r="H182" s="196">
        <v>45</v>
      </c>
      <c r="I182" s="197"/>
      <c r="J182" s="198">
        <f>ROUND(I182*H182,2)</f>
        <v>0</v>
      </c>
      <c r="K182" s="194" t="s">
        <v>208</v>
      </c>
      <c r="L182" s="39"/>
      <c r="M182" s="199" t="s">
        <v>1</v>
      </c>
      <c r="N182" s="200" t="s">
        <v>40</v>
      </c>
      <c r="O182" s="71"/>
      <c r="P182" s="201">
        <f>O182*H182</f>
        <v>0</v>
      </c>
      <c r="Q182" s="201">
        <v>2.2399999999999998E-3</v>
      </c>
      <c r="R182" s="201">
        <f>Q182*H182</f>
        <v>0.10079999999999999</v>
      </c>
      <c r="S182" s="201">
        <v>0</v>
      </c>
      <c r="T182" s="202">
        <f>S182*H182</f>
        <v>0</v>
      </c>
      <c r="U182" s="34"/>
      <c r="V182" s="34"/>
      <c r="W182" s="34"/>
      <c r="X182" s="34"/>
      <c r="Y182" s="34"/>
      <c r="Z182" s="34"/>
      <c r="AA182" s="34"/>
      <c r="AB182" s="34"/>
      <c r="AC182" s="34"/>
      <c r="AD182" s="34"/>
      <c r="AE182" s="34"/>
      <c r="AR182" s="203" t="s">
        <v>354</v>
      </c>
      <c r="AT182" s="203" t="s">
        <v>204</v>
      </c>
      <c r="AU182" s="203" t="s">
        <v>84</v>
      </c>
      <c r="AY182" s="17" t="s">
        <v>201</v>
      </c>
      <c r="BE182" s="204">
        <f>IF(N182="základní",J182,0)</f>
        <v>0</v>
      </c>
      <c r="BF182" s="204">
        <f>IF(N182="snížená",J182,0)</f>
        <v>0</v>
      </c>
      <c r="BG182" s="204">
        <f>IF(N182="zákl. přenesená",J182,0)</f>
        <v>0</v>
      </c>
      <c r="BH182" s="204">
        <f>IF(N182="sníž. přenesená",J182,0)</f>
        <v>0</v>
      </c>
      <c r="BI182" s="204">
        <f>IF(N182="nulová",J182,0)</f>
        <v>0</v>
      </c>
      <c r="BJ182" s="17" t="s">
        <v>82</v>
      </c>
      <c r="BK182" s="204">
        <f>ROUND(I182*H182,2)</f>
        <v>0</v>
      </c>
      <c r="BL182" s="17" t="s">
        <v>354</v>
      </c>
      <c r="BM182" s="203" t="s">
        <v>7032</v>
      </c>
    </row>
    <row r="183" spans="1:65" s="14" customFormat="1" ht="11.25">
      <c r="B183" s="216"/>
      <c r="C183" s="217"/>
      <c r="D183" s="207" t="s">
        <v>211</v>
      </c>
      <c r="E183" s="218" t="s">
        <v>1</v>
      </c>
      <c r="F183" s="219" t="s">
        <v>7019</v>
      </c>
      <c r="G183" s="217"/>
      <c r="H183" s="220">
        <v>37</v>
      </c>
      <c r="I183" s="221"/>
      <c r="J183" s="217"/>
      <c r="K183" s="217"/>
      <c r="L183" s="222"/>
      <c r="M183" s="223"/>
      <c r="N183" s="224"/>
      <c r="O183" s="224"/>
      <c r="P183" s="224"/>
      <c r="Q183" s="224"/>
      <c r="R183" s="224"/>
      <c r="S183" s="224"/>
      <c r="T183" s="225"/>
      <c r="AT183" s="226" t="s">
        <v>211</v>
      </c>
      <c r="AU183" s="226" t="s">
        <v>84</v>
      </c>
      <c r="AV183" s="14" t="s">
        <v>84</v>
      </c>
      <c r="AW183" s="14" t="s">
        <v>31</v>
      </c>
      <c r="AX183" s="14" t="s">
        <v>75</v>
      </c>
      <c r="AY183" s="226" t="s">
        <v>201</v>
      </c>
    </row>
    <row r="184" spans="1:65" s="14" customFormat="1" ht="11.25">
      <c r="B184" s="216"/>
      <c r="C184" s="217"/>
      <c r="D184" s="207" t="s">
        <v>211</v>
      </c>
      <c r="E184" s="218" t="s">
        <v>1</v>
      </c>
      <c r="F184" s="219" t="s">
        <v>7015</v>
      </c>
      <c r="G184" s="217"/>
      <c r="H184" s="220">
        <v>8</v>
      </c>
      <c r="I184" s="221"/>
      <c r="J184" s="217"/>
      <c r="K184" s="217"/>
      <c r="L184" s="222"/>
      <c r="M184" s="223"/>
      <c r="N184" s="224"/>
      <c r="O184" s="224"/>
      <c r="P184" s="224"/>
      <c r="Q184" s="224"/>
      <c r="R184" s="224"/>
      <c r="S184" s="224"/>
      <c r="T184" s="225"/>
      <c r="AT184" s="226" t="s">
        <v>211</v>
      </c>
      <c r="AU184" s="226" t="s">
        <v>84</v>
      </c>
      <c r="AV184" s="14" t="s">
        <v>84</v>
      </c>
      <c r="AW184" s="14" t="s">
        <v>31</v>
      </c>
      <c r="AX184" s="14" t="s">
        <v>75</v>
      </c>
      <c r="AY184" s="226" t="s">
        <v>201</v>
      </c>
    </row>
    <row r="185" spans="1:65" s="2" customFormat="1" ht="16.5" customHeight="1">
      <c r="A185" s="34"/>
      <c r="B185" s="35"/>
      <c r="C185" s="192" t="s">
        <v>454</v>
      </c>
      <c r="D185" s="192" t="s">
        <v>204</v>
      </c>
      <c r="E185" s="193" t="s">
        <v>7033</v>
      </c>
      <c r="F185" s="194" t="s">
        <v>7034</v>
      </c>
      <c r="G185" s="195" t="s">
        <v>320</v>
      </c>
      <c r="H185" s="196">
        <v>7</v>
      </c>
      <c r="I185" s="197"/>
      <c r="J185" s="198">
        <f>ROUND(I185*H185,2)</f>
        <v>0</v>
      </c>
      <c r="K185" s="194" t="s">
        <v>1</v>
      </c>
      <c r="L185" s="39"/>
      <c r="M185" s="199" t="s">
        <v>1</v>
      </c>
      <c r="N185" s="200" t="s">
        <v>40</v>
      </c>
      <c r="O185" s="71"/>
      <c r="P185" s="201">
        <f>O185*H185</f>
        <v>0</v>
      </c>
      <c r="Q185" s="201">
        <v>1.91E-3</v>
      </c>
      <c r="R185" s="201">
        <f>Q185*H185</f>
        <v>1.337E-2</v>
      </c>
      <c r="S185" s="201">
        <v>0</v>
      </c>
      <c r="T185" s="202">
        <f>S185*H185</f>
        <v>0</v>
      </c>
      <c r="U185" s="34"/>
      <c r="V185" s="34"/>
      <c r="W185" s="34"/>
      <c r="X185" s="34"/>
      <c r="Y185" s="34"/>
      <c r="Z185" s="34"/>
      <c r="AA185" s="34"/>
      <c r="AB185" s="34"/>
      <c r="AC185" s="34"/>
      <c r="AD185" s="34"/>
      <c r="AE185" s="34"/>
      <c r="AR185" s="203" t="s">
        <v>354</v>
      </c>
      <c r="AT185" s="203" t="s">
        <v>204</v>
      </c>
      <c r="AU185" s="203" t="s">
        <v>84</v>
      </c>
      <c r="AY185" s="17" t="s">
        <v>201</v>
      </c>
      <c r="BE185" s="204">
        <f>IF(N185="základní",J185,0)</f>
        <v>0</v>
      </c>
      <c r="BF185" s="204">
        <f>IF(N185="snížená",J185,0)</f>
        <v>0</v>
      </c>
      <c r="BG185" s="204">
        <f>IF(N185="zákl. přenesená",J185,0)</f>
        <v>0</v>
      </c>
      <c r="BH185" s="204">
        <f>IF(N185="sníž. přenesená",J185,0)</f>
        <v>0</v>
      </c>
      <c r="BI185" s="204">
        <f>IF(N185="nulová",J185,0)</f>
        <v>0</v>
      </c>
      <c r="BJ185" s="17" t="s">
        <v>82</v>
      </c>
      <c r="BK185" s="204">
        <f>ROUND(I185*H185,2)</f>
        <v>0</v>
      </c>
      <c r="BL185" s="17" t="s">
        <v>354</v>
      </c>
      <c r="BM185" s="203" t="s">
        <v>7035</v>
      </c>
    </row>
    <row r="186" spans="1:65" s="14" customFormat="1" ht="11.25">
      <c r="B186" s="216"/>
      <c r="C186" s="217"/>
      <c r="D186" s="207" t="s">
        <v>211</v>
      </c>
      <c r="E186" s="218" t="s">
        <v>1</v>
      </c>
      <c r="F186" s="219" t="s">
        <v>227</v>
      </c>
      <c r="G186" s="217"/>
      <c r="H186" s="220">
        <v>5</v>
      </c>
      <c r="I186" s="221"/>
      <c r="J186" s="217"/>
      <c r="K186" s="217"/>
      <c r="L186" s="222"/>
      <c r="M186" s="223"/>
      <c r="N186" s="224"/>
      <c r="O186" s="224"/>
      <c r="P186" s="224"/>
      <c r="Q186" s="224"/>
      <c r="R186" s="224"/>
      <c r="S186" s="224"/>
      <c r="T186" s="225"/>
      <c r="AT186" s="226" t="s">
        <v>211</v>
      </c>
      <c r="AU186" s="226" t="s">
        <v>84</v>
      </c>
      <c r="AV186" s="14" t="s">
        <v>84</v>
      </c>
      <c r="AW186" s="14" t="s">
        <v>31</v>
      </c>
      <c r="AX186" s="14" t="s">
        <v>75</v>
      </c>
      <c r="AY186" s="226" t="s">
        <v>201</v>
      </c>
    </row>
    <row r="187" spans="1:65" s="14" customFormat="1" ht="11.25">
      <c r="B187" s="216"/>
      <c r="C187" s="217"/>
      <c r="D187" s="207" t="s">
        <v>211</v>
      </c>
      <c r="E187" s="218" t="s">
        <v>1</v>
      </c>
      <c r="F187" s="219" t="s">
        <v>7036</v>
      </c>
      <c r="G187" s="217"/>
      <c r="H187" s="220">
        <v>2</v>
      </c>
      <c r="I187" s="221"/>
      <c r="J187" s="217"/>
      <c r="K187" s="217"/>
      <c r="L187" s="222"/>
      <c r="M187" s="223"/>
      <c r="N187" s="224"/>
      <c r="O187" s="224"/>
      <c r="P187" s="224"/>
      <c r="Q187" s="224"/>
      <c r="R187" s="224"/>
      <c r="S187" s="224"/>
      <c r="T187" s="225"/>
      <c r="AT187" s="226" t="s">
        <v>211</v>
      </c>
      <c r="AU187" s="226" t="s">
        <v>84</v>
      </c>
      <c r="AV187" s="14" t="s">
        <v>84</v>
      </c>
      <c r="AW187" s="14" t="s">
        <v>31</v>
      </c>
      <c r="AX187" s="14" t="s">
        <v>75</v>
      </c>
      <c r="AY187" s="226" t="s">
        <v>201</v>
      </c>
    </row>
    <row r="188" spans="1:65" s="2" customFormat="1" ht="16.5" customHeight="1">
      <c r="A188" s="34"/>
      <c r="B188" s="35"/>
      <c r="C188" s="192" t="s">
        <v>458</v>
      </c>
      <c r="D188" s="192" t="s">
        <v>204</v>
      </c>
      <c r="E188" s="193" t="s">
        <v>7037</v>
      </c>
      <c r="F188" s="194" t="s">
        <v>7038</v>
      </c>
      <c r="G188" s="195" t="s">
        <v>320</v>
      </c>
      <c r="H188" s="196">
        <v>5</v>
      </c>
      <c r="I188" s="197"/>
      <c r="J188" s="198">
        <f>ROUND(I188*H188,2)</f>
        <v>0</v>
      </c>
      <c r="K188" s="194" t="s">
        <v>1</v>
      </c>
      <c r="L188" s="39"/>
      <c r="M188" s="199" t="s">
        <v>1</v>
      </c>
      <c r="N188" s="200" t="s">
        <v>40</v>
      </c>
      <c r="O188" s="71"/>
      <c r="P188" s="201">
        <f>O188*H188</f>
        <v>0</v>
      </c>
      <c r="Q188" s="201">
        <v>2.8999999999999998E-3</v>
      </c>
      <c r="R188" s="201">
        <f>Q188*H188</f>
        <v>1.4499999999999999E-2</v>
      </c>
      <c r="S188" s="201">
        <v>0</v>
      </c>
      <c r="T188" s="202">
        <f>S188*H188</f>
        <v>0</v>
      </c>
      <c r="U188" s="34"/>
      <c r="V188" s="34"/>
      <c r="W188" s="34"/>
      <c r="X188" s="34"/>
      <c r="Y188" s="34"/>
      <c r="Z188" s="34"/>
      <c r="AA188" s="34"/>
      <c r="AB188" s="34"/>
      <c r="AC188" s="34"/>
      <c r="AD188" s="34"/>
      <c r="AE188" s="34"/>
      <c r="AR188" s="203" t="s">
        <v>354</v>
      </c>
      <c r="AT188" s="203" t="s">
        <v>204</v>
      </c>
      <c r="AU188" s="203" t="s">
        <v>84</v>
      </c>
      <c r="AY188" s="17" t="s">
        <v>201</v>
      </c>
      <c r="BE188" s="204">
        <f>IF(N188="základní",J188,0)</f>
        <v>0</v>
      </c>
      <c r="BF188" s="204">
        <f>IF(N188="snížená",J188,0)</f>
        <v>0</v>
      </c>
      <c r="BG188" s="204">
        <f>IF(N188="zákl. přenesená",J188,0)</f>
        <v>0</v>
      </c>
      <c r="BH188" s="204">
        <f>IF(N188="sníž. přenesená",J188,0)</f>
        <v>0</v>
      </c>
      <c r="BI188" s="204">
        <f>IF(N188="nulová",J188,0)</f>
        <v>0</v>
      </c>
      <c r="BJ188" s="17" t="s">
        <v>82</v>
      </c>
      <c r="BK188" s="204">
        <f>ROUND(I188*H188,2)</f>
        <v>0</v>
      </c>
      <c r="BL188" s="17" t="s">
        <v>354</v>
      </c>
      <c r="BM188" s="203" t="s">
        <v>7039</v>
      </c>
    </row>
    <row r="189" spans="1:65" s="14" customFormat="1" ht="11.25">
      <c r="B189" s="216"/>
      <c r="C189" s="217"/>
      <c r="D189" s="207" t="s">
        <v>211</v>
      </c>
      <c r="E189" s="218" t="s">
        <v>1</v>
      </c>
      <c r="F189" s="219" t="s">
        <v>202</v>
      </c>
      <c r="G189" s="217"/>
      <c r="H189" s="220">
        <v>3</v>
      </c>
      <c r="I189" s="221"/>
      <c r="J189" s="217"/>
      <c r="K189" s="217"/>
      <c r="L189" s="222"/>
      <c r="M189" s="223"/>
      <c r="N189" s="224"/>
      <c r="O189" s="224"/>
      <c r="P189" s="224"/>
      <c r="Q189" s="224"/>
      <c r="R189" s="224"/>
      <c r="S189" s="224"/>
      <c r="T189" s="225"/>
      <c r="AT189" s="226" t="s">
        <v>211</v>
      </c>
      <c r="AU189" s="226" t="s">
        <v>84</v>
      </c>
      <c r="AV189" s="14" t="s">
        <v>84</v>
      </c>
      <c r="AW189" s="14" t="s">
        <v>31</v>
      </c>
      <c r="AX189" s="14" t="s">
        <v>75</v>
      </c>
      <c r="AY189" s="226" t="s">
        <v>201</v>
      </c>
    </row>
    <row r="190" spans="1:65" s="14" customFormat="1" ht="11.25">
      <c r="B190" s="216"/>
      <c r="C190" s="217"/>
      <c r="D190" s="207" t="s">
        <v>211</v>
      </c>
      <c r="E190" s="218" t="s">
        <v>1</v>
      </c>
      <c r="F190" s="219" t="s">
        <v>7036</v>
      </c>
      <c r="G190" s="217"/>
      <c r="H190" s="220">
        <v>2</v>
      </c>
      <c r="I190" s="221"/>
      <c r="J190" s="217"/>
      <c r="K190" s="217"/>
      <c r="L190" s="222"/>
      <c r="M190" s="223"/>
      <c r="N190" s="224"/>
      <c r="O190" s="224"/>
      <c r="P190" s="224"/>
      <c r="Q190" s="224"/>
      <c r="R190" s="224"/>
      <c r="S190" s="224"/>
      <c r="T190" s="225"/>
      <c r="AT190" s="226" t="s">
        <v>211</v>
      </c>
      <c r="AU190" s="226" t="s">
        <v>84</v>
      </c>
      <c r="AV190" s="14" t="s">
        <v>84</v>
      </c>
      <c r="AW190" s="14" t="s">
        <v>31</v>
      </c>
      <c r="AX190" s="14" t="s">
        <v>75</v>
      </c>
      <c r="AY190" s="226" t="s">
        <v>201</v>
      </c>
    </row>
    <row r="191" spans="1:65" s="2" customFormat="1" ht="16.5" customHeight="1">
      <c r="A191" s="34"/>
      <c r="B191" s="35"/>
      <c r="C191" s="192" t="s">
        <v>463</v>
      </c>
      <c r="D191" s="192" t="s">
        <v>204</v>
      </c>
      <c r="E191" s="193" t="s">
        <v>7040</v>
      </c>
      <c r="F191" s="194" t="s">
        <v>7041</v>
      </c>
      <c r="G191" s="195" t="s">
        <v>320</v>
      </c>
      <c r="H191" s="196">
        <v>29</v>
      </c>
      <c r="I191" s="197"/>
      <c r="J191" s="198">
        <f>ROUND(I191*H191,2)</f>
        <v>0</v>
      </c>
      <c r="K191" s="194" t="s">
        <v>1</v>
      </c>
      <c r="L191" s="39"/>
      <c r="M191" s="199" t="s">
        <v>1</v>
      </c>
      <c r="N191" s="200" t="s">
        <v>40</v>
      </c>
      <c r="O191" s="71"/>
      <c r="P191" s="201">
        <f>O191*H191</f>
        <v>0</v>
      </c>
      <c r="Q191" s="201">
        <v>3.6800000000000001E-3</v>
      </c>
      <c r="R191" s="201">
        <f>Q191*H191</f>
        <v>0.10672000000000001</v>
      </c>
      <c r="S191" s="201">
        <v>0</v>
      </c>
      <c r="T191" s="202">
        <f>S191*H191</f>
        <v>0</v>
      </c>
      <c r="U191" s="34"/>
      <c r="V191" s="34"/>
      <c r="W191" s="34"/>
      <c r="X191" s="34"/>
      <c r="Y191" s="34"/>
      <c r="Z191" s="34"/>
      <c r="AA191" s="34"/>
      <c r="AB191" s="34"/>
      <c r="AC191" s="34"/>
      <c r="AD191" s="34"/>
      <c r="AE191" s="34"/>
      <c r="AR191" s="203" t="s">
        <v>354</v>
      </c>
      <c r="AT191" s="203" t="s">
        <v>204</v>
      </c>
      <c r="AU191" s="203" t="s">
        <v>84</v>
      </c>
      <c r="AY191" s="17" t="s">
        <v>201</v>
      </c>
      <c r="BE191" s="204">
        <f>IF(N191="základní",J191,0)</f>
        <v>0</v>
      </c>
      <c r="BF191" s="204">
        <f>IF(N191="snížená",J191,0)</f>
        <v>0</v>
      </c>
      <c r="BG191" s="204">
        <f>IF(N191="zákl. přenesená",J191,0)</f>
        <v>0</v>
      </c>
      <c r="BH191" s="204">
        <f>IF(N191="sníž. přenesená",J191,0)</f>
        <v>0</v>
      </c>
      <c r="BI191" s="204">
        <f>IF(N191="nulová",J191,0)</f>
        <v>0</v>
      </c>
      <c r="BJ191" s="17" t="s">
        <v>82</v>
      </c>
      <c r="BK191" s="204">
        <f>ROUND(I191*H191,2)</f>
        <v>0</v>
      </c>
      <c r="BL191" s="17" t="s">
        <v>354</v>
      </c>
      <c r="BM191" s="203" t="s">
        <v>7042</v>
      </c>
    </row>
    <row r="192" spans="1:65" s="14" customFormat="1" ht="11.25">
      <c r="B192" s="216"/>
      <c r="C192" s="217"/>
      <c r="D192" s="207" t="s">
        <v>211</v>
      </c>
      <c r="E192" s="218" t="s">
        <v>1</v>
      </c>
      <c r="F192" s="219" t="s">
        <v>458</v>
      </c>
      <c r="G192" s="217"/>
      <c r="H192" s="220">
        <v>23</v>
      </c>
      <c r="I192" s="221"/>
      <c r="J192" s="217"/>
      <c r="K192" s="217"/>
      <c r="L192" s="222"/>
      <c r="M192" s="223"/>
      <c r="N192" s="224"/>
      <c r="O192" s="224"/>
      <c r="P192" s="224"/>
      <c r="Q192" s="224"/>
      <c r="R192" s="224"/>
      <c r="S192" s="224"/>
      <c r="T192" s="225"/>
      <c r="AT192" s="226" t="s">
        <v>211</v>
      </c>
      <c r="AU192" s="226" t="s">
        <v>84</v>
      </c>
      <c r="AV192" s="14" t="s">
        <v>84</v>
      </c>
      <c r="AW192" s="14" t="s">
        <v>31</v>
      </c>
      <c r="AX192" s="14" t="s">
        <v>75</v>
      </c>
      <c r="AY192" s="226" t="s">
        <v>201</v>
      </c>
    </row>
    <row r="193" spans="1:65" s="14" customFormat="1" ht="11.25">
      <c r="B193" s="216"/>
      <c r="C193" s="217"/>
      <c r="D193" s="207" t="s">
        <v>211</v>
      </c>
      <c r="E193" s="218" t="s">
        <v>1</v>
      </c>
      <c r="F193" s="219" t="s">
        <v>7043</v>
      </c>
      <c r="G193" s="217"/>
      <c r="H193" s="220">
        <v>6</v>
      </c>
      <c r="I193" s="221"/>
      <c r="J193" s="217"/>
      <c r="K193" s="217"/>
      <c r="L193" s="222"/>
      <c r="M193" s="223"/>
      <c r="N193" s="224"/>
      <c r="O193" s="224"/>
      <c r="P193" s="224"/>
      <c r="Q193" s="224"/>
      <c r="R193" s="224"/>
      <c r="S193" s="224"/>
      <c r="T193" s="225"/>
      <c r="AT193" s="226" t="s">
        <v>211</v>
      </c>
      <c r="AU193" s="226" t="s">
        <v>84</v>
      </c>
      <c r="AV193" s="14" t="s">
        <v>84</v>
      </c>
      <c r="AW193" s="14" t="s">
        <v>31</v>
      </c>
      <c r="AX193" s="14" t="s">
        <v>75</v>
      </c>
      <c r="AY193" s="226" t="s">
        <v>201</v>
      </c>
    </row>
    <row r="194" spans="1:65" s="2" customFormat="1" ht="16.5" customHeight="1">
      <c r="A194" s="34"/>
      <c r="B194" s="35"/>
      <c r="C194" s="192" t="s">
        <v>475</v>
      </c>
      <c r="D194" s="192" t="s">
        <v>204</v>
      </c>
      <c r="E194" s="193" t="s">
        <v>7044</v>
      </c>
      <c r="F194" s="194" t="s">
        <v>7045</v>
      </c>
      <c r="G194" s="195" t="s">
        <v>207</v>
      </c>
      <c r="H194" s="196">
        <v>86</v>
      </c>
      <c r="I194" s="197"/>
      <c r="J194" s="198">
        <f>ROUND(I194*H194,2)</f>
        <v>0</v>
      </c>
      <c r="K194" s="194" t="s">
        <v>208</v>
      </c>
      <c r="L194" s="39"/>
      <c r="M194" s="199" t="s">
        <v>1</v>
      </c>
      <c r="N194" s="200" t="s">
        <v>40</v>
      </c>
      <c r="O194" s="71"/>
      <c r="P194" s="201">
        <f>O194*H194</f>
        <v>0</v>
      </c>
      <c r="Q194" s="201">
        <v>0</v>
      </c>
      <c r="R194" s="201">
        <f>Q194*H194</f>
        <v>0</v>
      </c>
      <c r="S194" s="201">
        <v>0</v>
      </c>
      <c r="T194" s="202">
        <f>S194*H194</f>
        <v>0</v>
      </c>
      <c r="U194" s="34"/>
      <c r="V194" s="34"/>
      <c r="W194" s="34"/>
      <c r="X194" s="34"/>
      <c r="Y194" s="34"/>
      <c r="Z194" s="34"/>
      <c r="AA194" s="34"/>
      <c r="AB194" s="34"/>
      <c r="AC194" s="34"/>
      <c r="AD194" s="34"/>
      <c r="AE194" s="34"/>
      <c r="AR194" s="203" t="s">
        <v>354</v>
      </c>
      <c r="AT194" s="203" t="s">
        <v>204</v>
      </c>
      <c r="AU194" s="203" t="s">
        <v>84</v>
      </c>
      <c r="AY194" s="17" t="s">
        <v>201</v>
      </c>
      <c r="BE194" s="204">
        <f>IF(N194="základní",J194,0)</f>
        <v>0</v>
      </c>
      <c r="BF194" s="204">
        <f>IF(N194="snížená",J194,0)</f>
        <v>0</v>
      </c>
      <c r="BG194" s="204">
        <f>IF(N194="zákl. přenesená",J194,0)</f>
        <v>0</v>
      </c>
      <c r="BH194" s="204">
        <f>IF(N194="sníž. přenesená",J194,0)</f>
        <v>0</v>
      </c>
      <c r="BI194" s="204">
        <f>IF(N194="nulová",J194,0)</f>
        <v>0</v>
      </c>
      <c r="BJ194" s="17" t="s">
        <v>82</v>
      </c>
      <c r="BK194" s="204">
        <f>ROUND(I194*H194,2)</f>
        <v>0</v>
      </c>
      <c r="BL194" s="17" t="s">
        <v>354</v>
      </c>
      <c r="BM194" s="203" t="s">
        <v>7046</v>
      </c>
    </row>
    <row r="195" spans="1:65" s="14" customFormat="1" ht="11.25">
      <c r="B195" s="216"/>
      <c r="C195" s="217"/>
      <c r="D195" s="207" t="s">
        <v>211</v>
      </c>
      <c r="E195" s="218" t="s">
        <v>1</v>
      </c>
      <c r="F195" s="219" t="s">
        <v>7047</v>
      </c>
      <c r="G195" s="217"/>
      <c r="H195" s="220">
        <v>86</v>
      </c>
      <c r="I195" s="221"/>
      <c r="J195" s="217"/>
      <c r="K195" s="217"/>
      <c r="L195" s="222"/>
      <c r="M195" s="223"/>
      <c r="N195" s="224"/>
      <c r="O195" s="224"/>
      <c r="P195" s="224"/>
      <c r="Q195" s="224"/>
      <c r="R195" s="224"/>
      <c r="S195" s="224"/>
      <c r="T195" s="225"/>
      <c r="AT195" s="226" t="s">
        <v>211</v>
      </c>
      <c r="AU195" s="226" t="s">
        <v>84</v>
      </c>
      <c r="AV195" s="14" t="s">
        <v>84</v>
      </c>
      <c r="AW195" s="14" t="s">
        <v>31</v>
      </c>
      <c r="AX195" s="14" t="s">
        <v>75</v>
      </c>
      <c r="AY195" s="226" t="s">
        <v>201</v>
      </c>
    </row>
    <row r="196" spans="1:65" s="2" customFormat="1" ht="16.5" customHeight="1">
      <c r="A196" s="34"/>
      <c r="B196" s="35"/>
      <c r="C196" s="192" t="s">
        <v>487</v>
      </c>
      <c r="D196" s="192" t="s">
        <v>204</v>
      </c>
      <c r="E196" s="193" t="s">
        <v>7048</v>
      </c>
      <c r="F196" s="194" t="s">
        <v>7049</v>
      </c>
      <c r="G196" s="195" t="s">
        <v>207</v>
      </c>
      <c r="H196" s="196">
        <v>49</v>
      </c>
      <c r="I196" s="197"/>
      <c r="J196" s="198">
        <f>ROUND(I196*H196,2)</f>
        <v>0</v>
      </c>
      <c r="K196" s="194" t="s">
        <v>208</v>
      </c>
      <c r="L196" s="39"/>
      <c r="M196" s="199" t="s">
        <v>1</v>
      </c>
      <c r="N196" s="200" t="s">
        <v>40</v>
      </c>
      <c r="O196" s="71"/>
      <c r="P196" s="201">
        <f>O196*H196</f>
        <v>0</v>
      </c>
      <c r="Q196" s="201">
        <v>0</v>
      </c>
      <c r="R196" s="201">
        <f>Q196*H196</f>
        <v>0</v>
      </c>
      <c r="S196" s="201">
        <v>0</v>
      </c>
      <c r="T196" s="202">
        <f>S196*H196</f>
        <v>0</v>
      </c>
      <c r="U196" s="34"/>
      <c r="V196" s="34"/>
      <c r="W196" s="34"/>
      <c r="X196" s="34"/>
      <c r="Y196" s="34"/>
      <c r="Z196" s="34"/>
      <c r="AA196" s="34"/>
      <c r="AB196" s="34"/>
      <c r="AC196" s="34"/>
      <c r="AD196" s="34"/>
      <c r="AE196" s="34"/>
      <c r="AR196" s="203" t="s">
        <v>354</v>
      </c>
      <c r="AT196" s="203" t="s">
        <v>204</v>
      </c>
      <c r="AU196" s="203" t="s">
        <v>84</v>
      </c>
      <c r="AY196" s="17" t="s">
        <v>201</v>
      </c>
      <c r="BE196" s="204">
        <f>IF(N196="základní",J196,0)</f>
        <v>0</v>
      </c>
      <c r="BF196" s="204">
        <f>IF(N196="snížená",J196,0)</f>
        <v>0</v>
      </c>
      <c r="BG196" s="204">
        <f>IF(N196="zákl. přenesená",J196,0)</f>
        <v>0</v>
      </c>
      <c r="BH196" s="204">
        <f>IF(N196="sníž. přenesená",J196,0)</f>
        <v>0</v>
      </c>
      <c r="BI196" s="204">
        <f>IF(N196="nulová",J196,0)</f>
        <v>0</v>
      </c>
      <c r="BJ196" s="17" t="s">
        <v>82</v>
      </c>
      <c r="BK196" s="204">
        <f>ROUND(I196*H196,2)</f>
        <v>0</v>
      </c>
      <c r="BL196" s="17" t="s">
        <v>354</v>
      </c>
      <c r="BM196" s="203" t="s">
        <v>7050</v>
      </c>
    </row>
    <row r="197" spans="1:65" s="14" customFormat="1" ht="11.25">
      <c r="B197" s="216"/>
      <c r="C197" s="217"/>
      <c r="D197" s="207" t="s">
        <v>211</v>
      </c>
      <c r="E197" s="218" t="s">
        <v>1</v>
      </c>
      <c r="F197" s="219" t="s">
        <v>7051</v>
      </c>
      <c r="G197" s="217"/>
      <c r="H197" s="220">
        <v>49</v>
      </c>
      <c r="I197" s="221"/>
      <c r="J197" s="217"/>
      <c r="K197" s="217"/>
      <c r="L197" s="222"/>
      <c r="M197" s="223"/>
      <c r="N197" s="224"/>
      <c r="O197" s="224"/>
      <c r="P197" s="224"/>
      <c r="Q197" s="224"/>
      <c r="R197" s="224"/>
      <c r="S197" s="224"/>
      <c r="T197" s="225"/>
      <c r="AT197" s="226" t="s">
        <v>211</v>
      </c>
      <c r="AU197" s="226" t="s">
        <v>84</v>
      </c>
      <c r="AV197" s="14" t="s">
        <v>84</v>
      </c>
      <c r="AW197" s="14" t="s">
        <v>31</v>
      </c>
      <c r="AX197" s="14" t="s">
        <v>75</v>
      </c>
      <c r="AY197" s="226" t="s">
        <v>201</v>
      </c>
    </row>
    <row r="198" spans="1:65" s="2" customFormat="1" ht="21.75" customHeight="1">
      <c r="A198" s="34"/>
      <c r="B198" s="35"/>
      <c r="C198" s="192" t="s">
        <v>492</v>
      </c>
      <c r="D198" s="192" t="s">
        <v>204</v>
      </c>
      <c r="E198" s="193" t="s">
        <v>7052</v>
      </c>
      <c r="F198" s="194" t="s">
        <v>7053</v>
      </c>
      <c r="G198" s="195" t="s">
        <v>207</v>
      </c>
      <c r="H198" s="196">
        <v>28</v>
      </c>
      <c r="I198" s="197"/>
      <c r="J198" s="198">
        <f>ROUND(I198*H198,2)</f>
        <v>0</v>
      </c>
      <c r="K198" s="194" t="s">
        <v>208</v>
      </c>
      <c r="L198" s="39"/>
      <c r="M198" s="199" t="s">
        <v>1</v>
      </c>
      <c r="N198" s="200" t="s">
        <v>40</v>
      </c>
      <c r="O198" s="71"/>
      <c r="P198" s="201">
        <f>O198*H198</f>
        <v>0</v>
      </c>
      <c r="Q198" s="201">
        <v>0</v>
      </c>
      <c r="R198" s="201">
        <f>Q198*H198</f>
        <v>0</v>
      </c>
      <c r="S198" s="201">
        <v>0</v>
      </c>
      <c r="T198" s="202">
        <f>S198*H198</f>
        <v>0</v>
      </c>
      <c r="U198" s="34"/>
      <c r="V198" s="34"/>
      <c r="W198" s="34"/>
      <c r="X198" s="34"/>
      <c r="Y198" s="34"/>
      <c r="Z198" s="34"/>
      <c r="AA198" s="34"/>
      <c r="AB198" s="34"/>
      <c r="AC198" s="34"/>
      <c r="AD198" s="34"/>
      <c r="AE198" s="34"/>
      <c r="AR198" s="203" t="s">
        <v>354</v>
      </c>
      <c r="AT198" s="203" t="s">
        <v>204</v>
      </c>
      <c r="AU198" s="203" t="s">
        <v>84</v>
      </c>
      <c r="AY198" s="17" t="s">
        <v>201</v>
      </c>
      <c r="BE198" s="204">
        <f>IF(N198="základní",J198,0)</f>
        <v>0</v>
      </c>
      <c r="BF198" s="204">
        <f>IF(N198="snížená",J198,0)</f>
        <v>0</v>
      </c>
      <c r="BG198" s="204">
        <f>IF(N198="zákl. přenesená",J198,0)</f>
        <v>0</v>
      </c>
      <c r="BH198" s="204">
        <f>IF(N198="sníž. přenesená",J198,0)</f>
        <v>0</v>
      </c>
      <c r="BI198" s="204">
        <f>IF(N198="nulová",J198,0)</f>
        <v>0</v>
      </c>
      <c r="BJ198" s="17" t="s">
        <v>82</v>
      </c>
      <c r="BK198" s="204">
        <f>ROUND(I198*H198,2)</f>
        <v>0</v>
      </c>
      <c r="BL198" s="17" t="s">
        <v>354</v>
      </c>
      <c r="BM198" s="203" t="s">
        <v>7054</v>
      </c>
    </row>
    <row r="199" spans="1:65" s="14" customFormat="1" ht="11.25">
      <c r="B199" s="216"/>
      <c r="C199" s="217"/>
      <c r="D199" s="207" t="s">
        <v>211</v>
      </c>
      <c r="E199" s="218" t="s">
        <v>1</v>
      </c>
      <c r="F199" s="219" t="s">
        <v>7055</v>
      </c>
      <c r="G199" s="217"/>
      <c r="H199" s="220">
        <v>28</v>
      </c>
      <c r="I199" s="221"/>
      <c r="J199" s="217"/>
      <c r="K199" s="217"/>
      <c r="L199" s="222"/>
      <c r="M199" s="223"/>
      <c r="N199" s="224"/>
      <c r="O199" s="224"/>
      <c r="P199" s="224"/>
      <c r="Q199" s="224"/>
      <c r="R199" s="224"/>
      <c r="S199" s="224"/>
      <c r="T199" s="225"/>
      <c r="AT199" s="226" t="s">
        <v>211</v>
      </c>
      <c r="AU199" s="226" t="s">
        <v>84</v>
      </c>
      <c r="AV199" s="14" t="s">
        <v>84</v>
      </c>
      <c r="AW199" s="14" t="s">
        <v>31</v>
      </c>
      <c r="AX199" s="14" t="s">
        <v>75</v>
      </c>
      <c r="AY199" s="226" t="s">
        <v>201</v>
      </c>
    </row>
    <row r="200" spans="1:65" s="2" customFormat="1" ht="24">
      <c r="A200" s="34"/>
      <c r="B200" s="35"/>
      <c r="C200" s="192" t="s">
        <v>226</v>
      </c>
      <c r="D200" s="192" t="s">
        <v>204</v>
      </c>
      <c r="E200" s="193" t="s">
        <v>7056</v>
      </c>
      <c r="F200" s="194" t="s">
        <v>7057</v>
      </c>
      <c r="G200" s="195" t="s">
        <v>207</v>
      </c>
      <c r="H200" s="196">
        <v>2</v>
      </c>
      <c r="I200" s="197"/>
      <c r="J200" s="198">
        <f>ROUND(I200*H200,2)</f>
        <v>0</v>
      </c>
      <c r="K200" s="194" t="s">
        <v>208</v>
      </c>
      <c r="L200" s="39"/>
      <c r="M200" s="199" t="s">
        <v>1</v>
      </c>
      <c r="N200" s="200" t="s">
        <v>40</v>
      </c>
      <c r="O200" s="71"/>
      <c r="P200" s="201">
        <f>O200*H200</f>
        <v>0</v>
      </c>
      <c r="Q200" s="201">
        <v>0</v>
      </c>
      <c r="R200" s="201">
        <f>Q200*H200</f>
        <v>0</v>
      </c>
      <c r="S200" s="201">
        <v>2.7560000000000001E-2</v>
      </c>
      <c r="T200" s="202">
        <f>S200*H200</f>
        <v>5.5120000000000002E-2</v>
      </c>
      <c r="U200" s="34"/>
      <c r="V200" s="34"/>
      <c r="W200" s="34"/>
      <c r="X200" s="34"/>
      <c r="Y200" s="34"/>
      <c r="Z200" s="34"/>
      <c r="AA200" s="34"/>
      <c r="AB200" s="34"/>
      <c r="AC200" s="34"/>
      <c r="AD200" s="34"/>
      <c r="AE200" s="34"/>
      <c r="AR200" s="203" t="s">
        <v>354</v>
      </c>
      <c r="AT200" s="203" t="s">
        <v>204</v>
      </c>
      <c r="AU200" s="203" t="s">
        <v>84</v>
      </c>
      <c r="AY200" s="17" t="s">
        <v>201</v>
      </c>
      <c r="BE200" s="204">
        <f>IF(N200="základní",J200,0)</f>
        <v>0</v>
      </c>
      <c r="BF200" s="204">
        <f>IF(N200="snížená",J200,0)</f>
        <v>0</v>
      </c>
      <c r="BG200" s="204">
        <f>IF(N200="zákl. přenesená",J200,0)</f>
        <v>0</v>
      </c>
      <c r="BH200" s="204">
        <f>IF(N200="sníž. přenesená",J200,0)</f>
        <v>0</v>
      </c>
      <c r="BI200" s="204">
        <f>IF(N200="nulová",J200,0)</f>
        <v>0</v>
      </c>
      <c r="BJ200" s="17" t="s">
        <v>82</v>
      </c>
      <c r="BK200" s="204">
        <f>ROUND(I200*H200,2)</f>
        <v>0</v>
      </c>
      <c r="BL200" s="17" t="s">
        <v>354</v>
      </c>
      <c r="BM200" s="203" t="s">
        <v>7058</v>
      </c>
    </row>
    <row r="201" spans="1:65" s="14" customFormat="1" ht="11.25">
      <c r="B201" s="216"/>
      <c r="C201" s="217"/>
      <c r="D201" s="207" t="s">
        <v>211</v>
      </c>
      <c r="E201" s="218" t="s">
        <v>1</v>
      </c>
      <c r="F201" s="219" t="s">
        <v>84</v>
      </c>
      <c r="G201" s="217"/>
      <c r="H201" s="220">
        <v>2</v>
      </c>
      <c r="I201" s="221"/>
      <c r="J201" s="217"/>
      <c r="K201" s="217"/>
      <c r="L201" s="222"/>
      <c r="M201" s="223"/>
      <c r="N201" s="224"/>
      <c r="O201" s="224"/>
      <c r="P201" s="224"/>
      <c r="Q201" s="224"/>
      <c r="R201" s="224"/>
      <c r="S201" s="224"/>
      <c r="T201" s="225"/>
      <c r="AT201" s="226" t="s">
        <v>211</v>
      </c>
      <c r="AU201" s="226" t="s">
        <v>84</v>
      </c>
      <c r="AV201" s="14" t="s">
        <v>84</v>
      </c>
      <c r="AW201" s="14" t="s">
        <v>31</v>
      </c>
      <c r="AX201" s="14" t="s">
        <v>75</v>
      </c>
      <c r="AY201" s="226" t="s">
        <v>201</v>
      </c>
    </row>
    <row r="202" spans="1:65" s="2" customFormat="1" ht="36">
      <c r="A202" s="34"/>
      <c r="B202" s="35"/>
      <c r="C202" s="192" t="s">
        <v>500</v>
      </c>
      <c r="D202" s="192" t="s">
        <v>204</v>
      </c>
      <c r="E202" s="193" t="s">
        <v>7059</v>
      </c>
      <c r="F202" s="194" t="s">
        <v>7060</v>
      </c>
      <c r="G202" s="195" t="s">
        <v>207</v>
      </c>
      <c r="H202" s="196">
        <v>9</v>
      </c>
      <c r="I202" s="197"/>
      <c r="J202" s="198">
        <f>ROUND(I202*H202,2)</f>
        <v>0</v>
      </c>
      <c r="K202" s="194" t="s">
        <v>1</v>
      </c>
      <c r="L202" s="39"/>
      <c r="M202" s="199" t="s">
        <v>1</v>
      </c>
      <c r="N202" s="200" t="s">
        <v>40</v>
      </c>
      <c r="O202" s="71"/>
      <c r="P202" s="201">
        <f>O202*H202</f>
        <v>0</v>
      </c>
      <c r="Q202" s="201">
        <v>7.6999999999999996E-4</v>
      </c>
      <c r="R202" s="201">
        <f>Q202*H202</f>
        <v>6.9299999999999995E-3</v>
      </c>
      <c r="S202" s="201">
        <v>0</v>
      </c>
      <c r="T202" s="202">
        <f>S202*H202</f>
        <v>0</v>
      </c>
      <c r="U202" s="34"/>
      <c r="V202" s="34"/>
      <c r="W202" s="34"/>
      <c r="X202" s="34"/>
      <c r="Y202" s="34"/>
      <c r="Z202" s="34"/>
      <c r="AA202" s="34"/>
      <c r="AB202" s="34"/>
      <c r="AC202" s="34"/>
      <c r="AD202" s="34"/>
      <c r="AE202" s="34"/>
      <c r="AR202" s="203" t="s">
        <v>354</v>
      </c>
      <c r="AT202" s="203" t="s">
        <v>204</v>
      </c>
      <c r="AU202" s="203" t="s">
        <v>84</v>
      </c>
      <c r="AY202" s="17" t="s">
        <v>201</v>
      </c>
      <c r="BE202" s="204">
        <f>IF(N202="základní",J202,0)</f>
        <v>0</v>
      </c>
      <c r="BF202" s="204">
        <f>IF(N202="snížená",J202,0)</f>
        <v>0</v>
      </c>
      <c r="BG202" s="204">
        <f>IF(N202="zákl. přenesená",J202,0)</f>
        <v>0</v>
      </c>
      <c r="BH202" s="204">
        <f>IF(N202="sníž. přenesená",J202,0)</f>
        <v>0</v>
      </c>
      <c r="BI202" s="204">
        <f>IF(N202="nulová",J202,0)</f>
        <v>0</v>
      </c>
      <c r="BJ202" s="17" t="s">
        <v>82</v>
      </c>
      <c r="BK202" s="204">
        <f>ROUND(I202*H202,2)</f>
        <v>0</v>
      </c>
      <c r="BL202" s="17" t="s">
        <v>354</v>
      </c>
      <c r="BM202" s="203" t="s">
        <v>7061</v>
      </c>
    </row>
    <row r="203" spans="1:65" s="14" customFormat="1" ht="11.25">
      <c r="B203" s="216"/>
      <c r="C203" s="217"/>
      <c r="D203" s="207" t="s">
        <v>211</v>
      </c>
      <c r="E203" s="218" t="s">
        <v>1</v>
      </c>
      <c r="F203" s="219" t="s">
        <v>7062</v>
      </c>
      <c r="G203" s="217"/>
      <c r="H203" s="220">
        <v>9</v>
      </c>
      <c r="I203" s="221"/>
      <c r="J203" s="217"/>
      <c r="K203" s="217"/>
      <c r="L203" s="222"/>
      <c r="M203" s="223"/>
      <c r="N203" s="224"/>
      <c r="O203" s="224"/>
      <c r="P203" s="224"/>
      <c r="Q203" s="224"/>
      <c r="R203" s="224"/>
      <c r="S203" s="224"/>
      <c r="T203" s="225"/>
      <c r="AT203" s="226" t="s">
        <v>211</v>
      </c>
      <c r="AU203" s="226" t="s">
        <v>84</v>
      </c>
      <c r="AV203" s="14" t="s">
        <v>84</v>
      </c>
      <c r="AW203" s="14" t="s">
        <v>31</v>
      </c>
      <c r="AX203" s="14" t="s">
        <v>75</v>
      </c>
      <c r="AY203" s="226" t="s">
        <v>201</v>
      </c>
    </row>
    <row r="204" spans="1:65" s="2" customFormat="1" ht="36">
      <c r="A204" s="34"/>
      <c r="B204" s="35"/>
      <c r="C204" s="192" t="s">
        <v>514</v>
      </c>
      <c r="D204" s="192" t="s">
        <v>204</v>
      </c>
      <c r="E204" s="193" t="s">
        <v>7063</v>
      </c>
      <c r="F204" s="194" t="s">
        <v>7064</v>
      </c>
      <c r="G204" s="195" t="s">
        <v>207</v>
      </c>
      <c r="H204" s="196">
        <v>7</v>
      </c>
      <c r="I204" s="197"/>
      <c r="J204" s="198">
        <f>ROUND(I204*H204,2)</f>
        <v>0</v>
      </c>
      <c r="K204" s="194" t="s">
        <v>1</v>
      </c>
      <c r="L204" s="39"/>
      <c r="M204" s="199" t="s">
        <v>1</v>
      </c>
      <c r="N204" s="200" t="s">
        <v>40</v>
      </c>
      <c r="O204" s="71"/>
      <c r="P204" s="201">
        <f>O204*H204</f>
        <v>0</v>
      </c>
      <c r="Q204" s="201">
        <v>7.6999999999999996E-4</v>
      </c>
      <c r="R204" s="201">
        <f>Q204*H204</f>
        <v>5.3899999999999998E-3</v>
      </c>
      <c r="S204" s="201">
        <v>0</v>
      </c>
      <c r="T204" s="202">
        <f>S204*H204</f>
        <v>0</v>
      </c>
      <c r="U204" s="34"/>
      <c r="V204" s="34"/>
      <c r="W204" s="34"/>
      <c r="X204" s="34"/>
      <c r="Y204" s="34"/>
      <c r="Z204" s="34"/>
      <c r="AA204" s="34"/>
      <c r="AB204" s="34"/>
      <c r="AC204" s="34"/>
      <c r="AD204" s="34"/>
      <c r="AE204" s="34"/>
      <c r="AR204" s="203" t="s">
        <v>354</v>
      </c>
      <c r="AT204" s="203" t="s">
        <v>204</v>
      </c>
      <c r="AU204" s="203" t="s">
        <v>84</v>
      </c>
      <c r="AY204" s="17" t="s">
        <v>201</v>
      </c>
      <c r="BE204" s="204">
        <f>IF(N204="základní",J204,0)</f>
        <v>0</v>
      </c>
      <c r="BF204" s="204">
        <f>IF(N204="snížená",J204,0)</f>
        <v>0</v>
      </c>
      <c r="BG204" s="204">
        <f>IF(N204="zákl. přenesená",J204,0)</f>
        <v>0</v>
      </c>
      <c r="BH204" s="204">
        <f>IF(N204="sníž. přenesená",J204,0)</f>
        <v>0</v>
      </c>
      <c r="BI204" s="204">
        <f>IF(N204="nulová",J204,0)</f>
        <v>0</v>
      </c>
      <c r="BJ204" s="17" t="s">
        <v>82</v>
      </c>
      <c r="BK204" s="204">
        <f>ROUND(I204*H204,2)</f>
        <v>0</v>
      </c>
      <c r="BL204" s="17" t="s">
        <v>354</v>
      </c>
      <c r="BM204" s="203" t="s">
        <v>7065</v>
      </c>
    </row>
    <row r="205" spans="1:65" s="14" customFormat="1" ht="11.25">
      <c r="B205" s="216"/>
      <c r="C205" s="217"/>
      <c r="D205" s="207" t="s">
        <v>211</v>
      </c>
      <c r="E205" s="218" t="s">
        <v>1</v>
      </c>
      <c r="F205" s="219" t="s">
        <v>7066</v>
      </c>
      <c r="G205" s="217"/>
      <c r="H205" s="220">
        <v>7</v>
      </c>
      <c r="I205" s="221"/>
      <c r="J205" s="217"/>
      <c r="K205" s="217"/>
      <c r="L205" s="222"/>
      <c r="M205" s="223"/>
      <c r="N205" s="224"/>
      <c r="O205" s="224"/>
      <c r="P205" s="224"/>
      <c r="Q205" s="224"/>
      <c r="R205" s="224"/>
      <c r="S205" s="224"/>
      <c r="T205" s="225"/>
      <c r="AT205" s="226" t="s">
        <v>211</v>
      </c>
      <c r="AU205" s="226" t="s">
        <v>84</v>
      </c>
      <c r="AV205" s="14" t="s">
        <v>84</v>
      </c>
      <c r="AW205" s="14" t="s">
        <v>31</v>
      </c>
      <c r="AX205" s="14" t="s">
        <v>75</v>
      </c>
      <c r="AY205" s="226" t="s">
        <v>201</v>
      </c>
    </row>
    <row r="206" spans="1:65" s="2" customFormat="1" ht="44.25" customHeight="1">
      <c r="A206" s="34"/>
      <c r="B206" s="35"/>
      <c r="C206" s="192" t="s">
        <v>521</v>
      </c>
      <c r="D206" s="192" t="s">
        <v>204</v>
      </c>
      <c r="E206" s="193" t="s">
        <v>7067</v>
      </c>
      <c r="F206" s="194" t="s">
        <v>7068</v>
      </c>
      <c r="G206" s="195" t="s">
        <v>207</v>
      </c>
      <c r="H206" s="196">
        <v>1</v>
      </c>
      <c r="I206" s="197"/>
      <c r="J206" s="198">
        <f>ROUND(I206*H206,2)</f>
        <v>0</v>
      </c>
      <c r="K206" s="194" t="s">
        <v>1</v>
      </c>
      <c r="L206" s="39"/>
      <c r="M206" s="199" t="s">
        <v>1</v>
      </c>
      <c r="N206" s="200" t="s">
        <v>40</v>
      </c>
      <c r="O206" s="71"/>
      <c r="P206" s="201">
        <f>O206*H206</f>
        <v>0</v>
      </c>
      <c r="Q206" s="201">
        <v>1.5200000000000001E-3</v>
      </c>
      <c r="R206" s="201">
        <f>Q206*H206</f>
        <v>1.5200000000000001E-3</v>
      </c>
      <c r="S206" s="201">
        <v>0</v>
      </c>
      <c r="T206" s="202">
        <f>S206*H206</f>
        <v>0</v>
      </c>
      <c r="U206" s="34"/>
      <c r="V206" s="34"/>
      <c r="W206" s="34"/>
      <c r="X206" s="34"/>
      <c r="Y206" s="34"/>
      <c r="Z206" s="34"/>
      <c r="AA206" s="34"/>
      <c r="AB206" s="34"/>
      <c r="AC206" s="34"/>
      <c r="AD206" s="34"/>
      <c r="AE206" s="34"/>
      <c r="AR206" s="203" t="s">
        <v>354</v>
      </c>
      <c r="AT206" s="203" t="s">
        <v>204</v>
      </c>
      <c r="AU206" s="203" t="s">
        <v>84</v>
      </c>
      <c r="AY206" s="17" t="s">
        <v>201</v>
      </c>
      <c r="BE206" s="204">
        <f>IF(N206="základní",J206,0)</f>
        <v>0</v>
      </c>
      <c r="BF206" s="204">
        <f>IF(N206="snížená",J206,0)</f>
        <v>0</v>
      </c>
      <c r="BG206" s="204">
        <f>IF(N206="zákl. přenesená",J206,0)</f>
        <v>0</v>
      </c>
      <c r="BH206" s="204">
        <f>IF(N206="sníž. přenesená",J206,0)</f>
        <v>0</v>
      </c>
      <c r="BI206" s="204">
        <f>IF(N206="nulová",J206,0)</f>
        <v>0</v>
      </c>
      <c r="BJ206" s="17" t="s">
        <v>82</v>
      </c>
      <c r="BK206" s="204">
        <f>ROUND(I206*H206,2)</f>
        <v>0</v>
      </c>
      <c r="BL206" s="17" t="s">
        <v>354</v>
      </c>
      <c r="BM206" s="203" t="s">
        <v>7069</v>
      </c>
    </row>
    <row r="207" spans="1:65" s="14" customFormat="1" ht="11.25">
      <c r="B207" s="216"/>
      <c r="C207" s="217"/>
      <c r="D207" s="207" t="s">
        <v>211</v>
      </c>
      <c r="E207" s="218" t="s">
        <v>1</v>
      </c>
      <c r="F207" s="219" t="s">
        <v>82</v>
      </c>
      <c r="G207" s="217"/>
      <c r="H207" s="220">
        <v>1</v>
      </c>
      <c r="I207" s="221"/>
      <c r="J207" s="217"/>
      <c r="K207" s="217"/>
      <c r="L207" s="222"/>
      <c r="M207" s="223"/>
      <c r="N207" s="224"/>
      <c r="O207" s="224"/>
      <c r="P207" s="224"/>
      <c r="Q207" s="224"/>
      <c r="R207" s="224"/>
      <c r="S207" s="224"/>
      <c r="T207" s="225"/>
      <c r="AT207" s="226" t="s">
        <v>211</v>
      </c>
      <c r="AU207" s="226" t="s">
        <v>84</v>
      </c>
      <c r="AV207" s="14" t="s">
        <v>84</v>
      </c>
      <c r="AW207" s="14" t="s">
        <v>31</v>
      </c>
      <c r="AX207" s="14" t="s">
        <v>75</v>
      </c>
      <c r="AY207" s="226" t="s">
        <v>201</v>
      </c>
    </row>
    <row r="208" spans="1:65" s="13" customFormat="1" ht="11.25">
      <c r="B208" s="205"/>
      <c r="C208" s="206"/>
      <c r="D208" s="207" t="s">
        <v>211</v>
      </c>
      <c r="E208" s="208" t="s">
        <v>1</v>
      </c>
      <c r="F208" s="209" t="s">
        <v>7006</v>
      </c>
      <c r="G208" s="206"/>
      <c r="H208" s="208" t="s">
        <v>1</v>
      </c>
      <c r="I208" s="210"/>
      <c r="J208" s="206"/>
      <c r="K208" s="206"/>
      <c r="L208" s="211"/>
      <c r="M208" s="212"/>
      <c r="N208" s="213"/>
      <c r="O208" s="213"/>
      <c r="P208" s="213"/>
      <c r="Q208" s="213"/>
      <c r="R208" s="213"/>
      <c r="S208" s="213"/>
      <c r="T208" s="214"/>
      <c r="AT208" s="215" t="s">
        <v>211</v>
      </c>
      <c r="AU208" s="215" t="s">
        <v>84</v>
      </c>
      <c r="AV208" s="13" t="s">
        <v>82</v>
      </c>
      <c r="AW208" s="13" t="s">
        <v>31</v>
      </c>
      <c r="AX208" s="13" t="s">
        <v>75</v>
      </c>
      <c r="AY208" s="215" t="s">
        <v>201</v>
      </c>
    </row>
    <row r="209" spans="1:65" s="2" customFormat="1" ht="36">
      <c r="A209" s="34"/>
      <c r="B209" s="35"/>
      <c r="C209" s="192" t="s">
        <v>452</v>
      </c>
      <c r="D209" s="192" t="s">
        <v>204</v>
      </c>
      <c r="E209" s="193" t="s">
        <v>7070</v>
      </c>
      <c r="F209" s="194" t="s">
        <v>7071</v>
      </c>
      <c r="G209" s="195" t="s">
        <v>207</v>
      </c>
      <c r="H209" s="196">
        <v>10</v>
      </c>
      <c r="I209" s="197"/>
      <c r="J209" s="198">
        <f>ROUND(I209*H209,2)</f>
        <v>0</v>
      </c>
      <c r="K209" s="194" t="s">
        <v>1</v>
      </c>
      <c r="L209" s="39"/>
      <c r="M209" s="199" t="s">
        <v>1</v>
      </c>
      <c r="N209" s="200" t="s">
        <v>40</v>
      </c>
      <c r="O209" s="71"/>
      <c r="P209" s="201">
        <f>O209*H209</f>
        <v>0</v>
      </c>
      <c r="Q209" s="201">
        <v>7.6999999999999996E-4</v>
      </c>
      <c r="R209" s="201">
        <f>Q209*H209</f>
        <v>7.6999999999999994E-3</v>
      </c>
      <c r="S209" s="201">
        <v>0</v>
      </c>
      <c r="T209" s="202">
        <f>S209*H209</f>
        <v>0</v>
      </c>
      <c r="U209" s="34"/>
      <c r="V209" s="34"/>
      <c r="W209" s="34"/>
      <c r="X209" s="34"/>
      <c r="Y209" s="34"/>
      <c r="Z209" s="34"/>
      <c r="AA209" s="34"/>
      <c r="AB209" s="34"/>
      <c r="AC209" s="34"/>
      <c r="AD209" s="34"/>
      <c r="AE209" s="34"/>
      <c r="AR209" s="203" t="s">
        <v>354</v>
      </c>
      <c r="AT209" s="203" t="s">
        <v>204</v>
      </c>
      <c r="AU209" s="203" t="s">
        <v>84</v>
      </c>
      <c r="AY209" s="17" t="s">
        <v>201</v>
      </c>
      <c r="BE209" s="204">
        <f>IF(N209="základní",J209,0)</f>
        <v>0</v>
      </c>
      <c r="BF209" s="204">
        <f>IF(N209="snížená",J209,0)</f>
        <v>0</v>
      </c>
      <c r="BG209" s="204">
        <f>IF(N209="zákl. přenesená",J209,0)</f>
        <v>0</v>
      </c>
      <c r="BH209" s="204">
        <f>IF(N209="sníž. přenesená",J209,0)</f>
        <v>0</v>
      </c>
      <c r="BI209" s="204">
        <f>IF(N209="nulová",J209,0)</f>
        <v>0</v>
      </c>
      <c r="BJ209" s="17" t="s">
        <v>82</v>
      </c>
      <c r="BK209" s="204">
        <f>ROUND(I209*H209,2)</f>
        <v>0</v>
      </c>
      <c r="BL209" s="17" t="s">
        <v>354</v>
      </c>
      <c r="BM209" s="203" t="s">
        <v>7072</v>
      </c>
    </row>
    <row r="210" spans="1:65" s="14" customFormat="1" ht="11.25">
      <c r="B210" s="216"/>
      <c r="C210" s="217"/>
      <c r="D210" s="207" t="s">
        <v>211</v>
      </c>
      <c r="E210" s="218" t="s">
        <v>1</v>
      </c>
      <c r="F210" s="219" t="s">
        <v>305</v>
      </c>
      <c r="G210" s="217"/>
      <c r="H210" s="220">
        <v>10</v>
      </c>
      <c r="I210" s="221"/>
      <c r="J210" s="217"/>
      <c r="K210" s="217"/>
      <c r="L210" s="222"/>
      <c r="M210" s="223"/>
      <c r="N210" s="224"/>
      <c r="O210" s="224"/>
      <c r="P210" s="224"/>
      <c r="Q210" s="224"/>
      <c r="R210" s="224"/>
      <c r="S210" s="224"/>
      <c r="T210" s="225"/>
      <c r="AT210" s="226" t="s">
        <v>211</v>
      </c>
      <c r="AU210" s="226" t="s">
        <v>84</v>
      </c>
      <c r="AV210" s="14" t="s">
        <v>84</v>
      </c>
      <c r="AW210" s="14" t="s">
        <v>31</v>
      </c>
      <c r="AX210" s="14" t="s">
        <v>82</v>
      </c>
      <c r="AY210" s="226" t="s">
        <v>201</v>
      </c>
    </row>
    <row r="211" spans="1:65" s="2" customFormat="1" ht="48">
      <c r="A211" s="34"/>
      <c r="B211" s="35"/>
      <c r="C211" s="192" t="s">
        <v>535</v>
      </c>
      <c r="D211" s="192" t="s">
        <v>204</v>
      </c>
      <c r="E211" s="193" t="s">
        <v>7073</v>
      </c>
      <c r="F211" s="194" t="s">
        <v>7074</v>
      </c>
      <c r="G211" s="195" t="s">
        <v>207</v>
      </c>
      <c r="H211" s="196">
        <v>1</v>
      </c>
      <c r="I211" s="197"/>
      <c r="J211" s="198">
        <f>ROUND(I211*H211,2)</f>
        <v>0</v>
      </c>
      <c r="K211" s="194" t="s">
        <v>1</v>
      </c>
      <c r="L211" s="39"/>
      <c r="M211" s="199" t="s">
        <v>1</v>
      </c>
      <c r="N211" s="200" t="s">
        <v>40</v>
      </c>
      <c r="O211" s="71"/>
      <c r="P211" s="201">
        <f>O211*H211</f>
        <v>0</v>
      </c>
      <c r="Q211" s="201">
        <v>6.8999999999999999E-3</v>
      </c>
      <c r="R211" s="201">
        <f>Q211*H211</f>
        <v>6.8999999999999999E-3</v>
      </c>
      <c r="S211" s="201">
        <v>0</v>
      </c>
      <c r="T211" s="202">
        <f>S211*H211</f>
        <v>0</v>
      </c>
      <c r="U211" s="34"/>
      <c r="V211" s="34"/>
      <c r="W211" s="34"/>
      <c r="X211" s="34"/>
      <c r="Y211" s="34"/>
      <c r="Z211" s="34"/>
      <c r="AA211" s="34"/>
      <c r="AB211" s="34"/>
      <c r="AC211" s="34"/>
      <c r="AD211" s="34"/>
      <c r="AE211" s="34"/>
      <c r="AR211" s="203" t="s">
        <v>354</v>
      </c>
      <c r="AT211" s="203" t="s">
        <v>204</v>
      </c>
      <c r="AU211" s="203" t="s">
        <v>84</v>
      </c>
      <c r="AY211" s="17" t="s">
        <v>201</v>
      </c>
      <c r="BE211" s="204">
        <f>IF(N211="základní",J211,0)</f>
        <v>0</v>
      </c>
      <c r="BF211" s="204">
        <f>IF(N211="snížená",J211,0)</f>
        <v>0</v>
      </c>
      <c r="BG211" s="204">
        <f>IF(N211="zákl. přenesená",J211,0)</f>
        <v>0</v>
      </c>
      <c r="BH211" s="204">
        <f>IF(N211="sníž. přenesená",J211,0)</f>
        <v>0</v>
      </c>
      <c r="BI211" s="204">
        <f>IF(N211="nulová",J211,0)</f>
        <v>0</v>
      </c>
      <c r="BJ211" s="17" t="s">
        <v>82</v>
      </c>
      <c r="BK211" s="204">
        <f>ROUND(I211*H211,2)</f>
        <v>0</v>
      </c>
      <c r="BL211" s="17" t="s">
        <v>354</v>
      </c>
      <c r="BM211" s="203" t="s">
        <v>7075</v>
      </c>
    </row>
    <row r="212" spans="1:65" s="14" customFormat="1" ht="11.25">
      <c r="B212" s="216"/>
      <c r="C212" s="217"/>
      <c r="D212" s="207" t="s">
        <v>211</v>
      </c>
      <c r="E212" s="218" t="s">
        <v>1</v>
      </c>
      <c r="F212" s="219" t="s">
        <v>82</v>
      </c>
      <c r="G212" s="217"/>
      <c r="H212" s="220">
        <v>1</v>
      </c>
      <c r="I212" s="221"/>
      <c r="J212" s="217"/>
      <c r="K212" s="217"/>
      <c r="L212" s="222"/>
      <c r="M212" s="223"/>
      <c r="N212" s="224"/>
      <c r="O212" s="224"/>
      <c r="P212" s="224"/>
      <c r="Q212" s="224"/>
      <c r="R212" s="224"/>
      <c r="S212" s="224"/>
      <c r="T212" s="225"/>
      <c r="AT212" s="226" t="s">
        <v>211</v>
      </c>
      <c r="AU212" s="226" t="s">
        <v>84</v>
      </c>
      <c r="AV212" s="14" t="s">
        <v>84</v>
      </c>
      <c r="AW212" s="14" t="s">
        <v>31</v>
      </c>
      <c r="AX212" s="14" t="s">
        <v>75</v>
      </c>
      <c r="AY212" s="226" t="s">
        <v>201</v>
      </c>
    </row>
    <row r="213" spans="1:65" s="13" customFormat="1" ht="11.25">
      <c r="B213" s="205"/>
      <c r="C213" s="206"/>
      <c r="D213" s="207" t="s">
        <v>211</v>
      </c>
      <c r="E213" s="208" t="s">
        <v>1</v>
      </c>
      <c r="F213" s="209" t="s">
        <v>7076</v>
      </c>
      <c r="G213" s="206"/>
      <c r="H213" s="208" t="s">
        <v>1</v>
      </c>
      <c r="I213" s="210"/>
      <c r="J213" s="206"/>
      <c r="K213" s="206"/>
      <c r="L213" s="211"/>
      <c r="M213" s="212"/>
      <c r="N213" s="213"/>
      <c r="O213" s="213"/>
      <c r="P213" s="213"/>
      <c r="Q213" s="213"/>
      <c r="R213" s="213"/>
      <c r="S213" s="213"/>
      <c r="T213" s="214"/>
      <c r="AT213" s="215" t="s">
        <v>211</v>
      </c>
      <c r="AU213" s="215" t="s">
        <v>84</v>
      </c>
      <c r="AV213" s="13" t="s">
        <v>82</v>
      </c>
      <c r="AW213" s="13" t="s">
        <v>31</v>
      </c>
      <c r="AX213" s="13" t="s">
        <v>75</v>
      </c>
      <c r="AY213" s="215" t="s">
        <v>201</v>
      </c>
    </row>
    <row r="214" spans="1:65" s="2" customFormat="1" ht="48">
      <c r="A214" s="34"/>
      <c r="B214" s="35"/>
      <c r="C214" s="192" t="s">
        <v>540</v>
      </c>
      <c r="D214" s="192" t="s">
        <v>204</v>
      </c>
      <c r="E214" s="193" t="s">
        <v>7077</v>
      </c>
      <c r="F214" s="194" t="s">
        <v>7078</v>
      </c>
      <c r="G214" s="195" t="s">
        <v>207</v>
      </c>
      <c r="H214" s="196">
        <v>5</v>
      </c>
      <c r="I214" s="197"/>
      <c r="J214" s="198">
        <f>ROUND(I214*H214,2)</f>
        <v>0</v>
      </c>
      <c r="K214" s="194" t="s">
        <v>1</v>
      </c>
      <c r="L214" s="39"/>
      <c r="M214" s="199" t="s">
        <v>1</v>
      </c>
      <c r="N214" s="200" t="s">
        <v>40</v>
      </c>
      <c r="O214" s="71"/>
      <c r="P214" s="201">
        <f>O214*H214</f>
        <v>0</v>
      </c>
      <c r="Q214" s="201">
        <v>6.8999999999999999E-3</v>
      </c>
      <c r="R214" s="201">
        <f>Q214*H214</f>
        <v>3.4500000000000003E-2</v>
      </c>
      <c r="S214" s="201">
        <v>0</v>
      </c>
      <c r="T214" s="202">
        <f>S214*H214</f>
        <v>0</v>
      </c>
      <c r="U214" s="34"/>
      <c r="V214" s="34"/>
      <c r="W214" s="34"/>
      <c r="X214" s="34"/>
      <c r="Y214" s="34"/>
      <c r="Z214" s="34"/>
      <c r="AA214" s="34"/>
      <c r="AB214" s="34"/>
      <c r="AC214" s="34"/>
      <c r="AD214" s="34"/>
      <c r="AE214" s="34"/>
      <c r="AR214" s="203" t="s">
        <v>354</v>
      </c>
      <c r="AT214" s="203" t="s">
        <v>204</v>
      </c>
      <c r="AU214" s="203" t="s">
        <v>84</v>
      </c>
      <c r="AY214" s="17" t="s">
        <v>201</v>
      </c>
      <c r="BE214" s="204">
        <f>IF(N214="základní",J214,0)</f>
        <v>0</v>
      </c>
      <c r="BF214" s="204">
        <f>IF(N214="snížená",J214,0)</f>
        <v>0</v>
      </c>
      <c r="BG214" s="204">
        <f>IF(N214="zákl. přenesená",J214,0)</f>
        <v>0</v>
      </c>
      <c r="BH214" s="204">
        <f>IF(N214="sníž. přenesená",J214,0)</f>
        <v>0</v>
      </c>
      <c r="BI214" s="204">
        <f>IF(N214="nulová",J214,0)</f>
        <v>0</v>
      </c>
      <c r="BJ214" s="17" t="s">
        <v>82</v>
      </c>
      <c r="BK214" s="204">
        <f>ROUND(I214*H214,2)</f>
        <v>0</v>
      </c>
      <c r="BL214" s="17" t="s">
        <v>354</v>
      </c>
      <c r="BM214" s="203" t="s">
        <v>7079</v>
      </c>
    </row>
    <row r="215" spans="1:65" s="14" customFormat="1" ht="11.25">
      <c r="B215" s="216"/>
      <c r="C215" s="217"/>
      <c r="D215" s="207" t="s">
        <v>211</v>
      </c>
      <c r="E215" s="218" t="s">
        <v>1</v>
      </c>
      <c r="F215" s="219" t="s">
        <v>227</v>
      </c>
      <c r="G215" s="217"/>
      <c r="H215" s="220">
        <v>5</v>
      </c>
      <c r="I215" s="221"/>
      <c r="J215" s="217"/>
      <c r="K215" s="217"/>
      <c r="L215" s="222"/>
      <c r="M215" s="223"/>
      <c r="N215" s="224"/>
      <c r="O215" s="224"/>
      <c r="P215" s="224"/>
      <c r="Q215" s="224"/>
      <c r="R215" s="224"/>
      <c r="S215" s="224"/>
      <c r="T215" s="225"/>
      <c r="AT215" s="226" t="s">
        <v>211</v>
      </c>
      <c r="AU215" s="226" t="s">
        <v>84</v>
      </c>
      <c r="AV215" s="14" t="s">
        <v>84</v>
      </c>
      <c r="AW215" s="14" t="s">
        <v>31</v>
      </c>
      <c r="AX215" s="14" t="s">
        <v>75</v>
      </c>
      <c r="AY215" s="226" t="s">
        <v>201</v>
      </c>
    </row>
    <row r="216" spans="1:65" s="2" customFormat="1" ht="48">
      <c r="A216" s="34"/>
      <c r="B216" s="35"/>
      <c r="C216" s="192" t="s">
        <v>546</v>
      </c>
      <c r="D216" s="192" t="s">
        <v>204</v>
      </c>
      <c r="E216" s="193" t="s">
        <v>7080</v>
      </c>
      <c r="F216" s="194" t="s">
        <v>7081</v>
      </c>
      <c r="G216" s="195" t="s">
        <v>207</v>
      </c>
      <c r="H216" s="196">
        <v>2</v>
      </c>
      <c r="I216" s="197"/>
      <c r="J216" s="198">
        <f>ROUND(I216*H216,2)</f>
        <v>0</v>
      </c>
      <c r="K216" s="194" t="s">
        <v>1</v>
      </c>
      <c r="L216" s="39"/>
      <c r="M216" s="199" t="s">
        <v>1</v>
      </c>
      <c r="N216" s="200" t="s">
        <v>40</v>
      </c>
      <c r="O216" s="71"/>
      <c r="P216" s="201">
        <f>O216*H216</f>
        <v>0</v>
      </c>
      <c r="Q216" s="201">
        <v>6.8999999999999999E-3</v>
      </c>
      <c r="R216" s="201">
        <f>Q216*H216</f>
        <v>1.38E-2</v>
      </c>
      <c r="S216" s="201">
        <v>0</v>
      </c>
      <c r="T216" s="202">
        <f>S216*H216</f>
        <v>0</v>
      </c>
      <c r="U216" s="34"/>
      <c r="V216" s="34"/>
      <c r="W216" s="34"/>
      <c r="X216" s="34"/>
      <c r="Y216" s="34"/>
      <c r="Z216" s="34"/>
      <c r="AA216" s="34"/>
      <c r="AB216" s="34"/>
      <c r="AC216" s="34"/>
      <c r="AD216" s="34"/>
      <c r="AE216" s="34"/>
      <c r="AR216" s="203" t="s">
        <v>354</v>
      </c>
      <c r="AT216" s="203" t="s">
        <v>204</v>
      </c>
      <c r="AU216" s="203" t="s">
        <v>84</v>
      </c>
      <c r="AY216" s="17" t="s">
        <v>201</v>
      </c>
      <c r="BE216" s="204">
        <f>IF(N216="základní",J216,0)</f>
        <v>0</v>
      </c>
      <c r="BF216" s="204">
        <f>IF(N216="snížená",J216,0)</f>
        <v>0</v>
      </c>
      <c r="BG216" s="204">
        <f>IF(N216="zákl. přenesená",J216,0)</f>
        <v>0</v>
      </c>
      <c r="BH216" s="204">
        <f>IF(N216="sníž. přenesená",J216,0)</f>
        <v>0</v>
      </c>
      <c r="BI216" s="204">
        <f>IF(N216="nulová",J216,0)</f>
        <v>0</v>
      </c>
      <c r="BJ216" s="17" t="s">
        <v>82</v>
      </c>
      <c r="BK216" s="204">
        <f>ROUND(I216*H216,2)</f>
        <v>0</v>
      </c>
      <c r="BL216" s="17" t="s">
        <v>354</v>
      </c>
      <c r="BM216" s="203" t="s">
        <v>7082</v>
      </c>
    </row>
    <row r="217" spans="1:65" s="14" customFormat="1" ht="11.25">
      <c r="B217" s="216"/>
      <c r="C217" s="217"/>
      <c r="D217" s="207" t="s">
        <v>211</v>
      </c>
      <c r="E217" s="218" t="s">
        <v>1</v>
      </c>
      <c r="F217" s="219" t="s">
        <v>84</v>
      </c>
      <c r="G217" s="217"/>
      <c r="H217" s="220">
        <v>2</v>
      </c>
      <c r="I217" s="221"/>
      <c r="J217" s="217"/>
      <c r="K217" s="217"/>
      <c r="L217" s="222"/>
      <c r="M217" s="223"/>
      <c r="N217" s="224"/>
      <c r="O217" s="224"/>
      <c r="P217" s="224"/>
      <c r="Q217" s="224"/>
      <c r="R217" s="224"/>
      <c r="S217" s="224"/>
      <c r="T217" s="225"/>
      <c r="AT217" s="226" t="s">
        <v>211</v>
      </c>
      <c r="AU217" s="226" t="s">
        <v>84</v>
      </c>
      <c r="AV217" s="14" t="s">
        <v>84</v>
      </c>
      <c r="AW217" s="14" t="s">
        <v>31</v>
      </c>
      <c r="AX217" s="14" t="s">
        <v>75</v>
      </c>
      <c r="AY217" s="226" t="s">
        <v>201</v>
      </c>
    </row>
    <row r="218" spans="1:65" s="2" customFormat="1" ht="48">
      <c r="A218" s="34"/>
      <c r="B218" s="35"/>
      <c r="C218" s="192" t="s">
        <v>551</v>
      </c>
      <c r="D218" s="192" t="s">
        <v>204</v>
      </c>
      <c r="E218" s="193" t="s">
        <v>7083</v>
      </c>
      <c r="F218" s="194" t="s">
        <v>7084</v>
      </c>
      <c r="G218" s="195" t="s">
        <v>207</v>
      </c>
      <c r="H218" s="196">
        <v>1</v>
      </c>
      <c r="I218" s="197"/>
      <c r="J218" s="198">
        <f>ROUND(I218*H218,2)</f>
        <v>0</v>
      </c>
      <c r="K218" s="194" t="s">
        <v>1</v>
      </c>
      <c r="L218" s="39"/>
      <c r="M218" s="199" t="s">
        <v>1</v>
      </c>
      <c r="N218" s="200" t="s">
        <v>40</v>
      </c>
      <c r="O218" s="71"/>
      <c r="P218" s="201">
        <f>O218*H218</f>
        <v>0</v>
      </c>
      <c r="Q218" s="201">
        <v>6.8999999999999999E-3</v>
      </c>
      <c r="R218" s="201">
        <f>Q218*H218</f>
        <v>6.8999999999999999E-3</v>
      </c>
      <c r="S218" s="201">
        <v>0</v>
      </c>
      <c r="T218" s="202">
        <f>S218*H218</f>
        <v>0</v>
      </c>
      <c r="U218" s="34"/>
      <c r="V218" s="34"/>
      <c r="W218" s="34"/>
      <c r="X218" s="34"/>
      <c r="Y218" s="34"/>
      <c r="Z218" s="34"/>
      <c r="AA218" s="34"/>
      <c r="AB218" s="34"/>
      <c r="AC218" s="34"/>
      <c r="AD218" s="34"/>
      <c r="AE218" s="34"/>
      <c r="AR218" s="203" t="s">
        <v>354</v>
      </c>
      <c r="AT218" s="203" t="s">
        <v>204</v>
      </c>
      <c r="AU218" s="203" t="s">
        <v>84</v>
      </c>
      <c r="AY218" s="17" t="s">
        <v>201</v>
      </c>
      <c r="BE218" s="204">
        <f>IF(N218="základní",J218,0)</f>
        <v>0</v>
      </c>
      <c r="BF218" s="204">
        <f>IF(N218="snížená",J218,0)</f>
        <v>0</v>
      </c>
      <c r="BG218" s="204">
        <f>IF(N218="zákl. přenesená",J218,0)</f>
        <v>0</v>
      </c>
      <c r="BH218" s="204">
        <f>IF(N218="sníž. přenesená",J218,0)</f>
        <v>0</v>
      </c>
      <c r="BI218" s="204">
        <f>IF(N218="nulová",J218,0)</f>
        <v>0</v>
      </c>
      <c r="BJ218" s="17" t="s">
        <v>82</v>
      </c>
      <c r="BK218" s="204">
        <f>ROUND(I218*H218,2)</f>
        <v>0</v>
      </c>
      <c r="BL218" s="17" t="s">
        <v>354</v>
      </c>
      <c r="BM218" s="203" t="s">
        <v>7085</v>
      </c>
    </row>
    <row r="219" spans="1:65" s="14" customFormat="1" ht="11.25">
      <c r="B219" s="216"/>
      <c r="C219" s="217"/>
      <c r="D219" s="207" t="s">
        <v>211</v>
      </c>
      <c r="E219" s="218" t="s">
        <v>1</v>
      </c>
      <c r="F219" s="219" t="s">
        <v>82</v>
      </c>
      <c r="G219" s="217"/>
      <c r="H219" s="220">
        <v>1</v>
      </c>
      <c r="I219" s="221"/>
      <c r="J219" s="217"/>
      <c r="K219" s="217"/>
      <c r="L219" s="222"/>
      <c r="M219" s="223"/>
      <c r="N219" s="224"/>
      <c r="O219" s="224"/>
      <c r="P219" s="224"/>
      <c r="Q219" s="224"/>
      <c r="R219" s="224"/>
      <c r="S219" s="224"/>
      <c r="T219" s="225"/>
      <c r="AT219" s="226" t="s">
        <v>211</v>
      </c>
      <c r="AU219" s="226" t="s">
        <v>84</v>
      </c>
      <c r="AV219" s="14" t="s">
        <v>84</v>
      </c>
      <c r="AW219" s="14" t="s">
        <v>31</v>
      </c>
      <c r="AX219" s="14" t="s">
        <v>75</v>
      </c>
      <c r="AY219" s="226" t="s">
        <v>201</v>
      </c>
    </row>
    <row r="220" spans="1:65" s="2" customFormat="1" ht="24">
      <c r="A220" s="34"/>
      <c r="B220" s="35"/>
      <c r="C220" s="192" t="s">
        <v>556</v>
      </c>
      <c r="D220" s="192" t="s">
        <v>204</v>
      </c>
      <c r="E220" s="193" t="s">
        <v>7086</v>
      </c>
      <c r="F220" s="194" t="s">
        <v>7087</v>
      </c>
      <c r="G220" s="195" t="s">
        <v>207</v>
      </c>
      <c r="H220" s="196">
        <v>17</v>
      </c>
      <c r="I220" s="197"/>
      <c r="J220" s="198">
        <f>ROUND(I220*H220,2)</f>
        <v>0</v>
      </c>
      <c r="K220" s="194" t="s">
        <v>1</v>
      </c>
      <c r="L220" s="39"/>
      <c r="M220" s="199" t="s">
        <v>1</v>
      </c>
      <c r="N220" s="200" t="s">
        <v>40</v>
      </c>
      <c r="O220" s="71"/>
      <c r="P220" s="201">
        <f>O220*H220</f>
        <v>0</v>
      </c>
      <c r="Q220" s="201">
        <v>5.0000000000000001E-4</v>
      </c>
      <c r="R220" s="201">
        <f>Q220*H220</f>
        <v>8.5000000000000006E-3</v>
      </c>
      <c r="S220" s="201">
        <v>0</v>
      </c>
      <c r="T220" s="202">
        <f>S220*H220</f>
        <v>0</v>
      </c>
      <c r="U220" s="34"/>
      <c r="V220" s="34"/>
      <c r="W220" s="34"/>
      <c r="X220" s="34"/>
      <c r="Y220" s="34"/>
      <c r="Z220" s="34"/>
      <c r="AA220" s="34"/>
      <c r="AB220" s="34"/>
      <c r="AC220" s="34"/>
      <c r="AD220" s="34"/>
      <c r="AE220" s="34"/>
      <c r="AR220" s="203" t="s">
        <v>354</v>
      </c>
      <c r="AT220" s="203" t="s">
        <v>204</v>
      </c>
      <c r="AU220" s="203" t="s">
        <v>84</v>
      </c>
      <c r="AY220" s="17" t="s">
        <v>201</v>
      </c>
      <c r="BE220" s="204">
        <f>IF(N220="základní",J220,0)</f>
        <v>0</v>
      </c>
      <c r="BF220" s="204">
        <f>IF(N220="snížená",J220,0)</f>
        <v>0</v>
      </c>
      <c r="BG220" s="204">
        <f>IF(N220="zákl. přenesená",J220,0)</f>
        <v>0</v>
      </c>
      <c r="BH220" s="204">
        <f>IF(N220="sníž. přenesená",J220,0)</f>
        <v>0</v>
      </c>
      <c r="BI220" s="204">
        <f>IF(N220="nulová",J220,0)</f>
        <v>0</v>
      </c>
      <c r="BJ220" s="17" t="s">
        <v>82</v>
      </c>
      <c r="BK220" s="204">
        <f>ROUND(I220*H220,2)</f>
        <v>0</v>
      </c>
      <c r="BL220" s="17" t="s">
        <v>354</v>
      </c>
      <c r="BM220" s="203" t="s">
        <v>7088</v>
      </c>
    </row>
    <row r="221" spans="1:65" s="14" customFormat="1" ht="11.25">
      <c r="B221" s="216"/>
      <c r="C221" s="217"/>
      <c r="D221" s="207" t="s">
        <v>211</v>
      </c>
      <c r="E221" s="218" t="s">
        <v>1</v>
      </c>
      <c r="F221" s="219" t="s">
        <v>361</v>
      </c>
      <c r="G221" s="217"/>
      <c r="H221" s="220">
        <v>17</v>
      </c>
      <c r="I221" s="221"/>
      <c r="J221" s="217"/>
      <c r="K221" s="217"/>
      <c r="L221" s="222"/>
      <c r="M221" s="223"/>
      <c r="N221" s="224"/>
      <c r="O221" s="224"/>
      <c r="P221" s="224"/>
      <c r="Q221" s="224"/>
      <c r="R221" s="224"/>
      <c r="S221" s="224"/>
      <c r="T221" s="225"/>
      <c r="AT221" s="226" t="s">
        <v>211</v>
      </c>
      <c r="AU221" s="226" t="s">
        <v>84</v>
      </c>
      <c r="AV221" s="14" t="s">
        <v>84</v>
      </c>
      <c r="AW221" s="14" t="s">
        <v>31</v>
      </c>
      <c r="AX221" s="14" t="s">
        <v>75</v>
      </c>
      <c r="AY221" s="226" t="s">
        <v>201</v>
      </c>
    </row>
    <row r="222" spans="1:65" s="2" customFormat="1" ht="33" customHeight="1">
      <c r="A222" s="34"/>
      <c r="B222" s="35"/>
      <c r="C222" s="192" t="s">
        <v>561</v>
      </c>
      <c r="D222" s="192" t="s">
        <v>204</v>
      </c>
      <c r="E222" s="193" t="s">
        <v>7089</v>
      </c>
      <c r="F222" s="194" t="s">
        <v>7090</v>
      </c>
      <c r="G222" s="195" t="s">
        <v>207</v>
      </c>
      <c r="H222" s="196">
        <v>3</v>
      </c>
      <c r="I222" s="197"/>
      <c r="J222" s="198">
        <f>ROUND(I222*H222,2)</f>
        <v>0</v>
      </c>
      <c r="K222" s="194" t="s">
        <v>1</v>
      </c>
      <c r="L222" s="39"/>
      <c r="M222" s="199" t="s">
        <v>1</v>
      </c>
      <c r="N222" s="200" t="s">
        <v>40</v>
      </c>
      <c r="O222" s="71"/>
      <c r="P222" s="201">
        <f>O222*H222</f>
        <v>0</v>
      </c>
      <c r="Q222" s="201">
        <v>4.1000000000000003E-3</v>
      </c>
      <c r="R222" s="201">
        <f>Q222*H222</f>
        <v>1.2300000000000002E-2</v>
      </c>
      <c r="S222" s="201">
        <v>0</v>
      </c>
      <c r="T222" s="202">
        <f>S222*H222</f>
        <v>0</v>
      </c>
      <c r="U222" s="34"/>
      <c r="V222" s="34"/>
      <c r="W222" s="34"/>
      <c r="X222" s="34"/>
      <c r="Y222" s="34"/>
      <c r="Z222" s="34"/>
      <c r="AA222" s="34"/>
      <c r="AB222" s="34"/>
      <c r="AC222" s="34"/>
      <c r="AD222" s="34"/>
      <c r="AE222" s="34"/>
      <c r="AR222" s="203" t="s">
        <v>354</v>
      </c>
      <c r="AT222" s="203" t="s">
        <v>204</v>
      </c>
      <c r="AU222" s="203" t="s">
        <v>84</v>
      </c>
      <c r="AY222" s="17" t="s">
        <v>201</v>
      </c>
      <c r="BE222" s="204">
        <f>IF(N222="základní",J222,0)</f>
        <v>0</v>
      </c>
      <c r="BF222" s="204">
        <f>IF(N222="snížená",J222,0)</f>
        <v>0</v>
      </c>
      <c r="BG222" s="204">
        <f>IF(N222="zákl. přenesená",J222,0)</f>
        <v>0</v>
      </c>
      <c r="BH222" s="204">
        <f>IF(N222="sníž. přenesená",J222,0)</f>
        <v>0</v>
      </c>
      <c r="BI222" s="204">
        <f>IF(N222="nulová",J222,0)</f>
        <v>0</v>
      </c>
      <c r="BJ222" s="17" t="s">
        <v>82</v>
      </c>
      <c r="BK222" s="204">
        <f>ROUND(I222*H222,2)</f>
        <v>0</v>
      </c>
      <c r="BL222" s="17" t="s">
        <v>354</v>
      </c>
      <c r="BM222" s="203" t="s">
        <v>7091</v>
      </c>
    </row>
    <row r="223" spans="1:65" s="14" customFormat="1" ht="11.25">
      <c r="B223" s="216"/>
      <c r="C223" s="217"/>
      <c r="D223" s="207" t="s">
        <v>211</v>
      </c>
      <c r="E223" s="218" t="s">
        <v>1</v>
      </c>
      <c r="F223" s="219" t="s">
        <v>202</v>
      </c>
      <c r="G223" s="217"/>
      <c r="H223" s="220">
        <v>3</v>
      </c>
      <c r="I223" s="221"/>
      <c r="J223" s="217"/>
      <c r="K223" s="217"/>
      <c r="L223" s="222"/>
      <c r="M223" s="223"/>
      <c r="N223" s="224"/>
      <c r="O223" s="224"/>
      <c r="P223" s="224"/>
      <c r="Q223" s="224"/>
      <c r="R223" s="224"/>
      <c r="S223" s="224"/>
      <c r="T223" s="225"/>
      <c r="AT223" s="226" t="s">
        <v>211</v>
      </c>
      <c r="AU223" s="226" t="s">
        <v>84</v>
      </c>
      <c r="AV223" s="14" t="s">
        <v>84</v>
      </c>
      <c r="AW223" s="14" t="s">
        <v>31</v>
      </c>
      <c r="AX223" s="14" t="s">
        <v>75</v>
      </c>
      <c r="AY223" s="226" t="s">
        <v>201</v>
      </c>
    </row>
    <row r="224" spans="1:65" s="13" customFormat="1" ht="11.25">
      <c r="B224" s="205"/>
      <c r="C224" s="206"/>
      <c r="D224" s="207" t="s">
        <v>211</v>
      </c>
      <c r="E224" s="208" t="s">
        <v>1</v>
      </c>
      <c r="F224" s="209" t="s">
        <v>7006</v>
      </c>
      <c r="G224" s="206"/>
      <c r="H224" s="208" t="s">
        <v>1</v>
      </c>
      <c r="I224" s="210"/>
      <c r="J224" s="206"/>
      <c r="K224" s="206"/>
      <c r="L224" s="211"/>
      <c r="M224" s="212"/>
      <c r="N224" s="213"/>
      <c r="O224" s="213"/>
      <c r="P224" s="213"/>
      <c r="Q224" s="213"/>
      <c r="R224" s="213"/>
      <c r="S224" s="213"/>
      <c r="T224" s="214"/>
      <c r="AT224" s="215" t="s">
        <v>211</v>
      </c>
      <c r="AU224" s="215" t="s">
        <v>84</v>
      </c>
      <c r="AV224" s="13" t="s">
        <v>82</v>
      </c>
      <c r="AW224" s="13" t="s">
        <v>31</v>
      </c>
      <c r="AX224" s="13" t="s">
        <v>75</v>
      </c>
      <c r="AY224" s="215" t="s">
        <v>201</v>
      </c>
    </row>
    <row r="225" spans="1:65" s="2" customFormat="1" ht="16.5" customHeight="1">
      <c r="A225" s="34"/>
      <c r="B225" s="35"/>
      <c r="C225" s="192" t="s">
        <v>568</v>
      </c>
      <c r="D225" s="192" t="s">
        <v>204</v>
      </c>
      <c r="E225" s="193" t="s">
        <v>7092</v>
      </c>
      <c r="F225" s="194" t="s">
        <v>7093</v>
      </c>
      <c r="G225" s="195" t="s">
        <v>207</v>
      </c>
      <c r="H225" s="196">
        <v>18</v>
      </c>
      <c r="I225" s="197"/>
      <c r="J225" s="198">
        <f>ROUND(I225*H225,2)</f>
        <v>0</v>
      </c>
      <c r="K225" s="194" t="s">
        <v>208</v>
      </c>
      <c r="L225" s="39"/>
      <c r="M225" s="199" t="s">
        <v>1</v>
      </c>
      <c r="N225" s="200" t="s">
        <v>40</v>
      </c>
      <c r="O225" s="71"/>
      <c r="P225" s="201">
        <f>O225*H225</f>
        <v>0</v>
      </c>
      <c r="Q225" s="201">
        <v>2.9E-4</v>
      </c>
      <c r="R225" s="201">
        <f>Q225*H225</f>
        <v>5.2199999999999998E-3</v>
      </c>
      <c r="S225" s="201">
        <v>0</v>
      </c>
      <c r="T225" s="202">
        <f>S225*H225</f>
        <v>0</v>
      </c>
      <c r="U225" s="34"/>
      <c r="V225" s="34"/>
      <c r="W225" s="34"/>
      <c r="X225" s="34"/>
      <c r="Y225" s="34"/>
      <c r="Z225" s="34"/>
      <c r="AA225" s="34"/>
      <c r="AB225" s="34"/>
      <c r="AC225" s="34"/>
      <c r="AD225" s="34"/>
      <c r="AE225" s="34"/>
      <c r="AR225" s="203" t="s">
        <v>354</v>
      </c>
      <c r="AT225" s="203" t="s">
        <v>204</v>
      </c>
      <c r="AU225" s="203" t="s">
        <v>84</v>
      </c>
      <c r="AY225" s="17" t="s">
        <v>201</v>
      </c>
      <c r="BE225" s="204">
        <f>IF(N225="základní",J225,0)</f>
        <v>0</v>
      </c>
      <c r="BF225" s="204">
        <f>IF(N225="snížená",J225,0)</f>
        <v>0</v>
      </c>
      <c r="BG225" s="204">
        <f>IF(N225="zákl. přenesená",J225,0)</f>
        <v>0</v>
      </c>
      <c r="BH225" s="204">
        <f>IF(N225="sníž. přenesená",J225,0)</f>
        <v>0</v>
      </c>
      <c r="BI225" s="204">
        <f>IF(N225="nulová",J225,0)</f>
        <v>0</v>
      </c>
      <c r="BJ225" s="17" t="s">
        <v>82</v>
      </c>
      <c r="BK225" s="204">
        <f>ROUND(I225*H225,2)</f>
        <v>0</v>
      </c>
      <c r="BL225" s="17" t="s">
        <v>354</v>
      </c>
      <c r="BM225" s="203" t="s">
        <v>7094</v>
      </c>
    </row>
    <row r="226" spans="1:65" s="14" customFormat="1" ht="11.25">
      <c r="B226" s="216"/>
      <c r="C226" s="217"/>
      <c r="D226" s="207" t="s">
        <v>211</v>
      </c>
      <c r="E226" s="218" t="s">
        <v>1</v>
      </c>
      <c r="F226" s="219" t="s">
        <v>354</v>
      </c>
      <c r="G226" s="217"/>
      <c r="H226" s="220">
        <v>16</v>
      </c>
      <c r="I226" s="221"/>
      <c r="J226" s="217"/>
      <c r="K226" s="217"/>
      <c r="L226" s="222"/>
      <c r="M226" s="223"/>
      <c r="N226" s="224"/>
      <c r="O226" s="224"/>
      <c r="P226" s="224"/>
      <c r="Q226" s="224"/>
      <c r="R226" s="224"/>
      <c r="S226" s="224"/>
      <c r="T226" s="225"/>
      <c r="AT226" s="226" t="s">
        <v>211</v>
      </c>
      <c r="AU226" s="226" t="s">
        <v>84</v>
      </c>
      <c r="AV226" s="14" t="s">
        <v>84</v>
      </c>
      <c r="AW226" s="14" t="s">
        <v>31</v>
      </c>
      <c r="AX226" s="14" t="s">
        <v>75</v>
      </c>
      <c r="AY226" s="226" t="s">
        <v>201</v>
      </c>
    </row>
    <row r="227" spans="1:65" s="14" customFormat="1" ht="11.25">
      <c r="B227" s="216"/>
      <c r="C227" s="217"/>
      <c r="D227" s="207" t="s">
        <v>211</v>
      </c>
      <c r="E227" s="218" t="s">
        <v>1</v>
      </c>
      <c r="F227" s="219" t="s">
        <v>7036</v>
      </c>
      <c r="G227" s="217"/>
      <c r="H227" s="220">
        <v>2</v>
      </c>
      <c r="I227" s="221"/>
      <c r="J227" s="217"/>
      <c r="K227" s="217"/>
      <c r="L227" s="222"/>
      <c r="M227" s="223"/>
      <c r="N227" s="224"/>
      <c r="O227" s="224"/>
      <c r="P227" s="224"/>
      <c r="Q227" s="224"/>
      <c r="R227" s="224"/>
      <c r="S227" s="224"/>
      <c r="T227" s="225"/>
      <c r="AT227" s="226" t="s">
        <v>211</v>
      </c>
      <c r="AU227" s="226" t="s">
        <v>84</v>
      </c>
      <c r="AV227" s="14" t="s">
        <v>84</v>
      </c>
      <c r="AW227" s="14" t="s">
        <v>31</v>
      </c>
      <c r="AX227" s="14" t="s">
        <v>75</v>
      </c>
      <c r="AY227" s="226" t="s">
        <v>201</v>
      </c>
    </row>
    <row r="228" spans="1:65" s="2" customFormat="1" ht="21.75" customHeight="1">
      <c r="A228" s="34"/>
      <c r="B228" s="35"/>
      <c r="C228" s="192" t="s">
        <v>573</v>
      </c>
      <c r="D228" s="192" t="s">
        <v>204</v>
      </c>
      <c r="E228" s="193" t="s">
        <v>7095</v>
      </c>
      <c r="F228" s="194" t="s">
        <v>7096</v>
      </c>
      <c r="G228" s="195" t="s">
        <v>207</v>
      </c>
      <c r="H228" s="196">
        <v>11</v>
      </c>
      <c r="I228" s="197"/>
      <c r="J228" s="198">
        <f>ROUND(I228*H228,2)</f>
        <v>0</v>
      </c>
      <c r="K228" s="194" t="s">
        <v>208</v>
      </c>
      <c r="L228" s="39"/>
      <c r="M228" s="199" t="s">
        <v>1</v>
      </c>
      <c r="N228" s="200" t="s">
        <v>40</v>
      </c>
      <c r="O228" s="71"/>
      <c r="P228" s="201">
        <f>O228*H228</f>
        <v>0</v>
      </c>
      <c r="Q228" s="201">
        <v>1.4999999999999999E-4</v>
      </c>
      <c r="R228" s="201">
        <f>Q228*H228</f>
        <v>1.6499999999999998E-3</v>
      </c>
      <c r="S228" s="201">
        <v>0</v>
      </c>
      <c r="T228" s="202">
        <f>S228*H228</f>
        <v>0</v>
      </c>
      <c r="U228" s="34"/>
      <c r="V228" s="34"/>
      <c r="W228" s="34"/>
      <c r="X228" s="34"/>
      <c r="Y228" s="34"/>
      <c r="Z228" s="34"/>
      <c r="AA228" s="34"/>
      <c r="AB228" s="34"/>
      <c r="AC228" s="34"/>
      <c r="AD228" s="34"/>
      <c r="AE228" s="34"/>
      <c r="AR228" s="203" t="s">
        <v>354</v>
      </c>
      <c r="AT228" s="203" t="s">
        <v>204</v>
      </c>
      <c r="AU228" s="203" t="s">
        <v>84</v>
      </c>
      <c r="AY228" s="17" t="s">
        <v>201</v>
      </c>
      <c r="BE228" s="204">
        <f>IF(N228="základní",J228,0)</f>
        <v>0</v>
      </c>
      <c r="BF228" s="204">
        <f>IF(N228="snížená",J228,0)</f>
        <v>0</v>
      </c>
      <c r="BG228" s="204">
        <f>IF(N228="zákl. přenesená",J228,0)</f>
        <v>0</v>
      </c>
      <c r="BH228" s="204">
        <f>IF(N228="sníž. přenesená",J228,0)</f>
        <v>0</v>
      </c>
      <c r="BI228" s="204">
        <f>IF(N228="nulová",J228,0)</f>
        <v>0</v>
      </c>
      <c r="BJ228" s="17" t="s">
        <v>82</v>
      </c>
      <c r="BK228" s="204">
        <f>ROUND(I228*H228,2)</f>
        <v>0</v>
      </c>
      <c r="BL228" s="17" t="s">
        <v>354</v>
      </c>
      <c r="BM228" s="203" t="s">
        <v>7097</v>
      </c>
    </row>
    <row r="229" spans="1:65" s="14" customFormat="1" ht="11.25">
      <c r="B229" s="216"/>
      <c r="C229" s="217"/>
      <c r="D229" s="207" t="s">
        <v>211</v>
      </c>
      <c r="E229" s="218" t="s">
        <v>1</v>
      </c>
      <c r="F229" s="219" t="s">
        <v>299</v>
      </c>
      <c r="G229" s="217"/>
      <c r="H229" s="220">
        <v>9</v>
      </c>
      <c r="I229" s="221"/>
      <c r="J229" s="217"/>
      <c r="K229" s="217"/>
      <c r="L229" s="222"/>
      <c r="M229" s="223"/>
      <c r="N229" s="224"/>
      <c r="O229" s="224"/>
      <c r="P229" s="224"/>
      <c r="Q229" s="224"/>
      <c r="R229" s="224"/>
      <c r="S229" s="224"/>
      <c r="T229" s="225"/>
      <c r="AT229" s="226" t="s">
        <v>211</v>
      </c>
      <c r="AU229" s="226" t="s">
        <v>84</v>
      </c>
      <c r="AV229" s="14" t="s">
        <v>84</v>
      </c>
      <c r="AW229" s="14" t="s">
        <v>31</v>
      </c>
      <c r="AX229" s="14" t="s">
        <v>75</v>
      </c>
      <c r="AY229" s="226" t="s">
        <v>201</v>
      </c>
    </row>
    <row r="230" spans="1:65" s="14" customFormat="1" ht="11.25">
      <c r="B230" s="216"/>
      <c r="C230" s="217"/>
      <c r="D230" s="207" t="s">
        <v>211</v>
      </c>
      <c r="E230" s="218" t="s">
        <v>1</v>
      </c>
      <c r="F230" s="219" t="s">
        <v>7036</v>
      </c>
      <c r="G230" s="217"/>
      <c r="H230" s="220">
        <v>2</v>
      </c>
      <c r="I230" s="221"/>
      <c r="J230" s="217"/>
      <c r="K230" s="217"/>
      <c r="L230" s="222"/>
      <c r="M230" s="223"/>
      <c r="N230" s="224"/>
      <c r="O230" s="224"/>
      <c r="P230" s="224"/>
      <c r="Q230" s="224"/>
      <c r="R230" s="224"/>
      <c r="S230" s="224"/>
      <c r="T230" s="225"/>
      <c r="AT230" s="226" t="s">
        <v>211</v>
      </c>
      <c r="AU230" s="226" t="s">
        <v>84</v>
      </c>
      <c r="AV230" s="14" t="s">
        <v>84</v>
      </c>
      <c r="AW230" s="14" t="s">
        <v>31</v>
      </c>
      <c r="AX230" s="14" t="s">
        <v>75</v>
      </c>
      <c r="AY230" s="226" t="s">
        <v>201</v>
      </c>
    </row>
    <row r="231" spans="1:65" s="2" customFormat="1" ht="16.5" customHeight="1">
      <c r="A231" s="34"/>
      <c r="B231" s="35"/>
      <c r="C231" s="192" t="s">
        <v>579</v>
      </c>
      <c r="D231" s="192" t="s">
        <v>204</v>
      </c>
      <c r="E231" s="193" t="s">
        <v>7098</v>
      </c>
      <c r="F231" s="194" t="s">
        <v>7099</v>
      </c>
      <c r="G231" s="195" t="s">
        <v>207</v>
      </c>
      <c r="H231" s="196">
        <v>11</v>
      </c>
      <c r="I231" s="197"/>
      <c r="J231" s="198">
        <f>ROUND(I231*H231,2)</f>
        <v>0</v>
      </c>
      <c r="K231" s="194" t="s">
        <v>1</v>
      </c>
      <c r="L231" s="39"/>
      <c r="M231" s="199" t="s">
        <v>1</v>
      </c>
      <c r="N231" s="200" t="s">
        <v>40</v>
      </c>
      <c r="O231" s="71"/>
      <c r="P231" s="201">
        <f>O231*H231</f>
        <v>0</v>
      </c>
      <c r="Q231" s="201">
        <v>0</v>
      </c>
      <c r="R231" s="201">
        <f>Q231*H231</f>
        <v>0</v>
      </c>
      <c r="S231" s="201">
        <v>0</v>
      </c>
      <c r="T231" s="202">
        <f>S231*H231</f>
        <v>0</v>
      </c>
      <c r="U231" s="34"/>
      <c r="V231" s="34"/>
      <c r="W231" s="34"/>
      <c r="X231" s="34"/>
      <c r="Y231" s="34"/>
      <c r="Z231" s="34"/>
      <c r="AA231" s="34"/>
      <c r="AB231" s="34"/>
      <c r="AC231" s="34"/>
      <c r="AD231" s="34"/>
      <c r="AE231" s="34"/>
      <c r="AR231" s="203" t="s">
        <v>354</v>
      </c>
      <c r="AT231" s="203" t="s">
        <v>204</v>
      </c>
      <c r="AU231" s="203" t="s">
        <v>84</v>
      </c>
      <c r="AY231" s="17" t="s">
        <v>201</v>
      </c>
      <c r="BE231" s="204">
        <f>IF(N231="základní",J231,0)</f>
        <v>0</v>
      </c>
      <c r="BF231" s="204">
        <f>IF(N231="snížená",J231,0)</f>
        <v>0</v>
      </c>
      <c r="BG231" s="204">
        <f>IF(N231="zákl. přenesená",J231,0)</f>
        <v>0</v>
      </c>
      <c r="BH231" s="204">
        <f>IF(N231="sníž. přenesená",J231,0)</f>
        <v>0</v>
      </c>
      <c r="BI231" s="204">
        <f>IF(N231="nulová",J231,0)</f>
        <v>0</v>
      </c>
      <c r="BJ231" s="17" t="s">
        <v>82</v>
      </c>
      <c r="BK231" s="204">
        <f>ROUND(I231*H231,2)</f>
        <v>0</v>
      </c>
      <c r="BL231" s="17" t="s">
        <v>354</v>
      </c>
      <c r="BM231" s="203" t="s">
        <v>7100</v>
      </c>
    </row>
    <row r="232" spans="1:65" s="14" customFormat="1" ht="11.25">
      <c r="B232" s="216"/>
      <c r="C232" s="217"/>
      <c r="D232" s="207" t="s">
        <v>211</v>
      </c>
      <c r="E232" s="218" t="s">
        <v>1</v>
      </c>
      <c r="F232" s="219" t="s">
        <v>7101</v>
      </c>
      <c r="G232" s="217"/>
      <c r="H232" s="220">
        <v>11</v>
      </c>
      <c r="I232" s="221"/>
      <c r="J232" s="217"/>
      <c r="K232" s="217"/>
      <c r="L232" s="222"/>
      <c r="M232" s="223"/>
      <c r="N232" s="224"/>
      <c r="O232" s="224"/>
      <c r="P232" s="224"/>
      <c r="Q232" s="224"/>
      <c r="R232" s="224"/>
      <c r="S232" s="224"/>
      <c r="T232" s="225"/>
      <c r="AT232" s="226" t="s">
        <v>211</v>
      </c>
      <c r="AU232" s="226" t="s">
        <v>84</v>
      </c>
      <c r="AV232" s="14" t="s">
        <v>84</v>
      </c>
      <c r="AW232" s="14" t="s">
        <v>31</v>
      </c>
      <c r="AX232" s="14" t="s">
        <v>75</v>
      </c>
      <c r="AY232" s="226" t="s">
        <v>201</v>
      </c>
    </row>
    <row r="233" spans="1:65" s="2" customFormat="1" ht="21.75" customHeight="1">
      <c r="A233" s="34"/>
      <c r="B233" s="35"/>
      <c r="C233" s="192" t="s">
        <v>583</v>
      </c>
      <c r="D233" s="192" t="s">
        <v>204</v>
      </c>
      <c r="E233" s="193" t="s">
        <v>7102</v>
      </c>
      <c r="F233" s="194" t="s">
        <v>7103</v>
      </c>
      <c r="G233" s="195" t="s">
        <v>207</v>
      </c>
      <c r="H233" s="196">
        <v>17</v>
      </c>
      <c r="I233" s="197"/>
      <c r="J233" s="198">
        <f>ROUND(I233*H233,2)</f>
        <v>0</v>
      </c>
      <c r="K233" s="194" t="s">
        <v>1</v>
      </c>
      <c r="L233" s="39"/>
      <c r="M233" s="199" t="s">
        <v>1</v>
      </c>
      <c r="N233" s="200" t="s">
        <v>40</v>
      </c>
      <c r="O233" s="71"/>
      <c r="P233" s="201">
        <f>O233*H233</f>
        <v>0</v>
      </c>
      <c r="Q233" s="201">
        <v>0</v>
      </c>
      <c r="R233" s="201">
        <f>Q233*H233</f>
        <v>0</v>
      </c>
      <c r="S233" s="201">
        <v>0</v>
      </c>
      <c r="T233" s="202">
        <f>S233*H233</f>
        <v>0</v>
      </c>
      <c r="U233" s="34"/>
      <c r="V233" s="34"/>
      <c r="W233" s="34"/>
      <c r="X233" s="34"/>
      <c r="Y233" s="34"/>
      <c r="Z233" s="34"/>
      <c r="AA233" s="34"/>
      <c r="AB233" s="34"/>
      <c r="AC233" s="34"/>
      <c r="AD233" s="34"/>
      <c r="AE233" s="34"/>
      <c r="AR233" s="203" t="s">
        <v>354</v>
      </c>
      <c r="AT233" s="203" t="s">
        <v>204</v>
      </c>
      <c r="AU233" s="203" t="s">
        <v>84</v>
      </c>
      <c r="AY233" s="17" t="s">
        <v>201</v>
      </c>
      <c r="BE233" s="204">
        <f>IF(N233="základní",J233,0)</f>
        <v>0</v>
      </c>
      <c r="BF233" s="204">
        <f>IF(N233="snížená",J233,0)</f>
        <v>0</v>
      </c>
      <c r="BG233" s="204">
        <f>IF(N233="zákl. přenesená",J233,0)</f>
        <v>0</v>
      </c>
      <c r="BH233" s="204">
        <f>IF(N233="sníž. přenesená",J233,0)</f>
        <v>0</v>
      </c>
      <c r="BI233" s="204">
        <f>IF(N233="nulová",J233,0)</f>
        <v>0</v>
      </c>
      <c r="BJ233" s="17" t="s">
        <v>82</v>
      </c>
      <c r="BK233" s="204">
        <f>ROUND(I233*H233,2)</f>
        <v>0</v>
      </c>
      <c r="BL233" s="17" t="s">
        <v>354</v>
      </c>
      <c r="BM233" s="203" t="s">
        <v>7104</v>
      </c>
    </row>
    <row r="234" spans="1:65" s="14" customFormat="1" ht="11.25">
      <c r="B234" s="216"/>
      <c r="C234" s="217"/>
      <c r="D234" s="207" t="s">
        <v>211</v>
      </c>
      <c r="E234" s="218" t="s">
        <v>1</v>
      </c>
      <c r="F234" s="219" t="s">
        <v>361</v>
      </c>
      <c r="G234" s="217"/>
      <c r="H234" s="220">
        <v>17</v>
      </c>
      <c r="I234" s="221"/>
      <c r="J234" s="217"/>
      <c r="K234" s="217"/>
      <c r="L234" s="222"/>
      <c r="M234" s="223"/>
      <c r="N234" s="224"/>
      <c r="O234" s="224"/>
      <c r="P234" s="224"/>
      <c r="Q234" s="224"/>
      <c r="R234" s="224"/>
      <c r="S234" s="224"/>
      <c r="T234" s="225"/>
      <c r="AT234" s="226" t="s">
        <v>211</v>
      </c>
      <c r="AU234" s="226" t="s">
        <v>84</v>
      </c>
      <c r="AV234" s="14" t="s">
        <v>84</v>
      </c>
      <c r="AW234" s="14" t="s">
        <v>31</v>
      </c>
      <c r="AX234" s="14" t="s">
        <v>75</v>
      </c>
      <c r="AY234" s="226" t="s">
        <v>201</v>
      </c>
    </row>
    <row r="235" spans="1:65" s="2" customFormat="1" ht="24">
      <c r="A235" s="34"/>
      <c r="B235" s="35"/>
      <c r="C235" s="192" t="s">
        <v>587</v>
      </c>
      <c r="D235" s="192" t="s">
        <v>204</v>
      </c>
      <c r="E235" s="193" t="s">
        <v>7105</v>
      </c>
      <c r="F235" s="194" t="s">
        <v>7106</v>
      </c>
      <c r="G235" s="195" t="s">
        <v>320</v>
      </c>
      <c r="H235" s="196">
        <v>66</v>
      </c>
      <c r="I235" s="197"/>
      <c r="J235" s="198">
        <f>ROUND(I235*H235,2)</f>
        <v>0</v>
      </c>
      <c r="K235" s="194" t="s">
        <v>1</v>
      </c>
      <c r="L235" s="39"/>
      <c r="M235" s="199" t="s">
        <v>1</v>
      </c>
      <c r="N235" s="200" t="s">
        <v>40</v>
      </c>
      <c r="O235" s="71"/>
      <c r="P235" s="201">
        <f>O235*H235</f>
        <v>0</v>
      </c>
      <c r="Q235" s="201">
        <v>6.6E-4</v>
      </c>
      <c r="R235" s="201">
        <f>Q235*H235</f>
        <v>4.3560000000000001E-2</v>
      </c>
      <c r="S235" s="201">
        <v>0</v>
      </c>
      <c r="T235" s="202">
        <f>S235*H235</f>
        <v>0</v>
      </c>
      <c r="U235" s="34"/>
      <c r="V235" s="34"/>
      <c r="W235" s="34"/>
      <c r="X235" s="34"/>
      <c r="Y235" s="34"/>
      <c r="Z235" s="34"/>
      <c r="AA235" s="34"/>
      <c r="AB235" s="34"/>
      <c r="AC235" s="34"/>
      <c r="AD235" s="34"/>
      <c r="AE235" s="34"/>
      <c r="AR235" s="203" t="s">
        <v>354</v>
      </c>
      <c r="AT235" s="203" t="s">
        <v>204</v>
      </c>
      <c r="AU235" s="203" t="s">
        <v>84</v>
      </c>
      <c r="AY235" s="17" t="s">
        <v>201</v>
      </c>
      <c r="BE235" s="204">
        <f>IF(N235="základní",J235,0)</f>
        <v>0</v>
      </c>
      <c r="BF235" s="204">
        <f>IF(N235="snížená",J235,0)</f>
        <v>0</v>
      </c>
      <c r="BG235" s="204">
        <f>IF(N235="zákl. přenesená",J235,0)</f>
        <v>0</v>
      </c>
      <c r="BH235" s="204">
        <f>IF(N235="sníž. přenesená",J235,0)</f>
        <v>0</v>
      </c>
      <c r="BI235" s="204">
        <f>IF(N235="nulová",J235,0)</f>
        <v>0</v>
      </c>
      <c r="BJ235" s="17" t="s">
        <v>82</v>
      </c>
      <c r="BK235" s="204">
        <f>ROUND(I235*H235,2)</f>
        <v>0</v>
      </c>
      <c r="BL235" s="17" t="s">
        <v>354</v>
      </c>
      <c r="BM235" s="203" t="s">
        <v>7107</v>
      </c>
    </row>
    <row r="236" spans="1:65" s="14" customFormat="1" ht="11.25">
      <c r="B236" s="216"/>
      <c r="C236" s="217"/>
      <c r="D236" s="207" t="s">
        <v>211</v>
      </c>
      <c r="E236" s="218" t="s">
        <v>1</v>
      </c>
      <c r="F236" s="219" t="s">
        <v>7108</v>
      </c>
      <c r="G236" s="217"/>
      <c r="H236" s="220">
        <v>54</v>
      </c>
      <c r="I236" s="221"/>
      <c r="J236" s="217"/>
      <c r="K236" s="217"/>
      <c r="L236" s="222"/>
      <c r="M236" s="223"/>
      <c r="N236" s="224"/>
      <c r="O236" s="224"/>
      <c r="P236" s="224"/>
      <c r="Q236" s="224"/>
      <c r="R236" s="224"/>
      <c r="S236" s="224"/>
      <c r="T236" s="225"/>
      <c r="AT236" s="226" t="s">
        <v>211</v>
      </c>
      <c r="AU236" s="226" t="s">
        <v>84</v>
      </c>
      <c r="AV236" s="14" t="s">
        <v>84</v>
      </c>
      <c r="AW236" s="14" t="s">
        <v>31</v>
      </c>
      <c r="AX236" s="14" t="s">
        <v>75</v>
      </c>
      <c r="AY236" s="226" t="s">
        <v>201</v>
      </c>
    </row>
    <row r="237" spans="1:65" s="14" customFormat="1" ht="11.25">
      <c r="B237" s="216"/>
      <c r="C237" s="217"/>
      <c r="D237" s="207" t="s">
        <v>211</v>
      </c>
      <c r="E237" s="218" t="s">
        <v>1</v>
      </c>
      <c r="F237" s="219" t="s">
        <v>7109</v>
      </c>
      <c r="G237" s="217"/>
      <c r="H237" s="220">
        <v>12</v>
      </c>
      <c r="I237" s="221"/>
      <c r="J237" s="217"/>
      <c r="K237" s="217"/>
      <c r="L237" s="222"/>
      <c r="M237" s="223"/>
      <c r="N237" s="224"/>
      <c r="O237" s="224"/>
      <c r="P237" s="224"/>
      <c r="Q237" s="224"/>
      <c r="R237" s="224"/>
      <c r="S237" s="224"/>
      <c r="T237" s="225"/>
      <c r="AT237" s="226" t="s">
        <v>211</v>
      </c>
      <c r="AU237" s="226" t="s">
        <v>84</v>
      </c>
      <c r="AV237" s="14" t="s">
        <v>84</v>
      </c>
      <c r="AW237" s="14" t="s">
        <v>31</v>
      </c>
      <c r="AX237" s="14" t="s">
        <v>75</v>
      </c>
      <c r="AY237" s="226" t="s">
        <v>201</v>
      </c>
    </row>
    <row r="238" spans="1:65" s="2" customFormat="1" ht="24">
      <c r="A238" s="34"/>
      <c r="B238" s="35"/>
      <c r="C238" s="192" t="s">
        <v>591</v>
      </c>
      <c r="D238" s="192" t="s">
        <v>204</v>
      </c>
      <c r="E238" s="193" t="s">
        <v>7110</v>
      </c>
      <c r="F238" s="194" t="s">
        <v>7111</v>
      </c>
      <c r="G238" s="195" t="s">
        <v>3106</v>
      </c>
      <c r="H238" s="241"/>
      <c r="I238" s="197"/>
      <c r="J238" s="198">
        <f>ROUND(I238*H238,2)</f>
        <v>0</v>
      </c>
      <c r="K238" s="194" t="s">
        <v>208</v>
      </c>
      <c r="L238" s="39"/>
      <c r="M238" s="199" t="s">
        <v>1</v>
      </c>
      <c r="N238" s="200" t="s">
        <v>40</v>
      </c>
      <c r="O238" s="71"/>
      <c r="P238" s="201">
        <f>O238*H238</f>
        <v>0</v>
      </c>
      <c r="Q238" s="201">
        <v>0</v>
      </c>
      <c r="R238" s="201">
        <f>Q238*H238</f>
        <v>0</v>
      </c>
      <c r="S238" s="201">
        <v>0</v>
      </c>
      <c r="T238" s="202">
        <f>S238*H238</f>
        <v>0</v>
      </c>
      <c r="U238" s="34"/>
      <c r="V238" s="34"/>
      <c r="W238" s="34"/>
      <c r="X238" s="34"/>
      <c r="Y238" s="34"/>
      <c r="Z238" s="34"/>
      <c r="AA238" s="34"/>
      <c r="AB238" s="34"/>
      <c r="AC238" s="34"/>
      <c r="AD238" s="34"/>
      <c r="AE238" s="34"/>
      <c r="AR238" s="203" t="s">
        <v>354</v>
      </c>
      <c r="AT238" s="203" t="s">
        <v>204</v>
      </c>
      <c r="AU238" s="203" t="s">
        <v>84</v>
      </c>
      <c r="AY238" s="17" t="s">
        <v>201</v>
      </c>
      <c r="BE238" s="204">
        <f>IF(N238="základní",J238,0)</f>
        <v>0</v>
      </c>
      <c r="BF238" s="204">
        <f>IF(N238="snížená",J238,0)</f>
        <v>0</v>
      </c>
      <c r="BG238" s="204">
        <f>IF(N238="zákl. přenesená",J238,0)</f>
        <v>0</v>
      </c>
      <c r="BH238" s="204">
        <f>IF(N238="sníž. přenesená",J238,0)</f>
        <v>0</v>
      </c>
      <c r="BI238" s="204">
        <f>IF(N238="nulová",J238,0)</f>
        <v>0</v>
      </c>
      <c r="BJ238" s="17" t="s">
        <v>82</v>
      </c>
      <c r="BK238" s="204">
        <f>ROUND(I238*H238,2)</f>
        <v>0</v>
      </c>
      <c r="BL238" s="17" t="s">
        <v>354</v>
      </c>
      <c r="BM238" s="203" t="s">
        <v>7112</v>
      </c>
    </row>
    <row r="239" spans="1:65" s="12" customFormat="1" ht="22.9" customHeight="1">
      <c r="B239" s="176"/>
      <c r="C239" s="177"/>
      <c r="D239" s="178" t="s">
        <v>74</v>
      </c>
      <c r="E239" s="190" t="s">
        <v>6650</v>
      </c>
      <c r="F239" s="190" t="s">
        <v>7113</v>
      </c>
      <c r="G239" s="177"/>
      <c r="H239" s="177"/>
      <c r="I239" s="180"/>
      <c r="J239" s="191">
        <f>BK239</f>
        <v>0</v>
      </c>
      <c r="K239" s="177"/>
      <c r="L239" s="182"/>
      <c r="M239" s="183"/>
      <c r="N239" s="184"/>
      <c r="O239" s="184"/>
      <c r="P239" s="185">
        <f>SUM(P240:P300)</f>
        <v>0</v>
      </c>
      <c r="Q239" s="184"/>
      <c r="R239" s="185">
        <f>SUM(R240:R300)</f>
        <v>2.1269499999999999</v>
      </c>
      <c r="S239" s="184"/>
      <c r="T239" s="186">
        <f>SUM(T240:T300)</f>
        <v>1.1328</v>
      </c>
      <c r="AR239" s="187" t="s">
        <v>84</v>
      </c>
      <c r="AT239" s="188" t="s">
        <v>74</v>
      </c>
      <c r="AU239" s="188" t="s">
        <v>82</v>
      </c>
      <c r="AY239" s="187" t="s">
        <v>201</v>
      </c>
      <c r="BK239" s="189">
        <f>SUM(BK240:BK300)</f>
        <v>0</v>
      </c>
    </row>
    <row r="240" spans="1:65" s="2" customFormat="1" ht="24">
      <c r="A240" s="34"/>
      <c r="B240" s="35"/>
      <c r="C240" s="231" t="s">
        <v>597</v>
      </c>
      <c r="D240" s="231" t="s">
        <v>355</v>
      </c>
      <c r="E240" s="232" t="s">
        <v>7114</v>
      </c>
      <c r="F240" s="233" t="s">
        <v>7115</v>
      </c>
      <c r="G240" s="234" t="s">
        <v>207</v>
      </c>
      <c r="H240" s="235">
        <v>16</v>
      </c>
      <c r="I240" s="236"/>
      <c r="J240" s="237">
        <f>ROUND(I240*H240,2)</f>
        <v>0</v>
      </c>
      <c r="K240" s="233" t="s">
        <v>1</v>
      </c>
      <c r="L240" s="238"/>
      <c r="M240" s="239" t="s">
        <v>1</v>
      </c>
      <c r="N240" s="240" t="s">
        <v>40</v>
      </c>
      <c r="O240" s="71"/>
      <c r="P240" s="201">
        <f>O240*H240</f>
        <v>0</v>
      </c>
      <c r="Q240" s="201">
        <v>5.1999999999999995E-4</v>
      </c>
      <c r="R240" s="201">
        <f>Q240*H240</f>
        <v>8.3199999999999993E-3</v>
      </c>
      <c r="S240" s="201">
        <v>0</v>
      </c>
      <c r="T240" s="202">
        <f>S240*H240</f>
        <v>0</v>
      </c>
      <c r="U240" s="34"/>
      <c r="V240" s="34"/>
      <c r="W240" s="34"/>
      <c r="X240" s="34"/>
      <c r="Y240" s="34"/>
      <c r="Z240" s="34"/>
      <c r="AA240" s="34"/>
      <c r="AB240" s="34"/>
      <c r="AC240" s="34"/>
      <c r="AD240" s="34"/>
      <c r="AE240" s="34"/>
      <c r="AR240" s="203" t="s">
        <v>452</v>
      </c>
      <c r="AT240" s="203" t="s">
        <v>355</v>
      </c>
      <c r="AU240" s="203" t="s">
        <v>84</v>
      </c>
      <c r="AY240" s="17" t="s">
        <v>201</v>
      </c>
      <c r="BE240" s="204">
        <f>IF(N240="základní",J240,0)</f>
        <v>0</v>
      </c>
      <c r="BF240" s="204">
        <f>IF(N240="snížená",J240,0)</f>
        <v>0</v>
      </c>
      <c r="BG240" s="204">
        <f>IF(N240="zákl. přenesená",J240,0)</f>
        <v>0</v>
      </c>
      <c r="BH240" s="204">
        <f>IF(N240="sníž. přenesená",J240,0)</f>
        <v>0</v>
      </c>
      <c r="BI240" s="204">
        <f>IF(N240="nulová",J240,0)</f>
        <v>0</v>
      </c>
      <c r="BJ240" s="17" t="s">
        <v>82</v>
      </c>
      <c r="BK240" s="204">
        <f>ROUND(I240*H240,2)</f>
        <v>0</v>
      </c>
      <c r="BL240" s="17" t="s">
        <v>354</v>
      </c>
      <c r="BM240" s="203" t="s">
        <v>7116</v>
      </c>
    </row>
    <row r="241" spans="1:65" s="14" customFormat="1" ht="11.25">
      <c r="B241" s="216"/>
      <c r="C241" s="217"/>
      <c r="D241" s="207" t="s">
        <v>211</v>
      </c>
      <c r="E241" s="218" t="s">
        <v>1</v>
      </c>
      <c r="F241" s="219" t="s">
        <v>7117</v>
      </c>
      <c r="G241" s="217"/>
      <c r="H241" s="220">
        <v>16</v>
      </c>
      <c r="I241" s="221"/>
      <c r="J241" s="217"/>
      <c r="K241" s="217"/>
      <c r="L241" s="222"/>
      <c r="M241" s="223"/>
      <c r="N241" s="224"/>
      <c r="O241" s="224"/>
      <c r="P241" s="224"/>
      <c r="Q241" s="224"/>
      <c r="R241" s="224"/>
      <c r="S241" s="224"/>
      <c r="T241" s="225"/>
      <c r="AT241" s="226" t="s">
        <v>211</v>
      </c>
      <c r="AU241" s="226" t="s">
        <v>84</v>
      </c>
      <c r="AV241" s="14" t="s">
        <v>84</v>
      </c>
      <c r="AW241" s="14" t="s">
        <v>31</v>
      </c>
      <c r="AX241" s="14" t="s">
        <v>75</v>
      </c>
      <c r="AY241" s="226" t="s">
        <v>201</v>
      </c>
    </row>
    <row r="242" spans="1:65" s="2" customFormat="1" ht="24">
      <c r="A242" s="34"/>
      <c r="B242" s="35"/>
      <c r="C242" s="231" t="s">
        <v>603</v>
      </c>
      <c r="D242" s="231" t="s">
        <v>355</v>
      </c>
      <c r="E242" s="232" t="s">
        <v>7118</v>
      </c>
      <c r="F242" s="233" t="s">
        <v>7119</v>
      </c>
      <c r="G242" s="234" t="s">
        <v>207</v>
      </c>
      <c r="H242" s="235">
        <v>1</v>
      </c>
      <c r="I242" s="236"/>
      <c r="J242" s="237">
        <f>ROUND(I242*H242,2)</f>
        <v>0</v>
      </c>
      <c r="K242" s="233" t="s">
        <v>1</v>
      </c>
      <c r="L242" s="238"/>
      <c r="M242" s="239" t="s">
        <v>1</v>
      </c>
      <c r="N242" s="240" t="s">
        <v>40</v>
      </c>
      <c r="O242" s="71"/>
      <c r="P242" s="201">
        <f>O242*H242</f>
        <v>0</v>
      </c>
      <c r="Q242" s="201">
        <v>5.1999999999999995E-4</v>
      </c>
      <c r="R242" s="201">
        <f>Q242*H242</f>
        <v>5.1999999999999995E-4</v>
      </c>
      <c r="S242" s="201">
        <v>0</v>
      </c>
      <c r="T242" s="202">
        <f>S242*H242</f>
        <v>0</v>
      </c>
      <c r="U242" s="34"/>
      <c r="V242" s="34"/>
      <c r="W242" s="34"/>
      <c r="X242" s="34"/>
      <c r="Y242" s="34"/>
      <c r="Z242" s="34"/>
      <c r="AA242" s="34"/>
      <c r="AB242" s="34"/>
      <c r="AC242" s="34"/>
      <c r="AD242" s="34"/>
      <c r="AE242" s="34"/>
      <c r="AR242" s="203" t="s">
        <v>452</v>
      </c>
      <c r="AT242" s="203" t="s">
        <v>355</v>
      </c>
      <c r="AU242" s="203" t="s">
        <v>84</v>
      </c>
      <c r="AY242" s="17" t="s">
        <v>201</v>
      </c>
      <c r="BE242" s="204">
        <f>IF(N242="základní",J242,0)</f>
        <v>0</v>
      </c>
      <c r="BF242" s="204">
        <f>IF(N242="snížená",J242,0)</f>
        <v>0</v>
      </c>
      <c r="BG242" s="204">
        <f>IF(N242="zákl. přenesená",J242,0)</f>
        <v>0</v>
      </c>
      <c r="BH242" s="204">
        <f>IF(N242="sníž. přenesená",J242,0)</f>
        <v>0</v>
      </c>
      <c r="BI242" s="204">
        <f>IF(N242="nulová",J242,0)</f>
        <v>0</v>
      </c>
      <c r="BJ242" s="17" t="s">
        <v>82</v>
      </c>
      <c r="BK242" s="204">
        <f>ROUND(I242*H242,2)</f>
        <v>0</v>
      </c>
      <c r="BL242" s="17" t="s">
        <v>354</v>
      </c>
      <c r="BM242" s="203" t="s">
        <v>7120</v>
      </c>
    </row>
    <row r="243" spans="1:65" s="14" customFormat="1" ht="11.25">
      <c r="B243" s="216"/>
      <c r="C243" s="217"/>
      <c r="D243" s="207" t="s">
        <v>211</v>
      </c>
      <c r="E243" s="218" t="s">
        <v>1</v>
      </c>
      <c r="F243" s="219" t="s">
        <v>82</v>
      </c>
      <c r="G243" s="217"/>
      <c r="H243" s="220">
        <v>1</v>
      </c>
      <c r="I243" s="221"/>
      <c r="J243" s="217"/>
      <c r="K243" s="217"/>
      <c r="L243" s="222"/>
      <c r="M243" s="223"/>
      <c r="N243" s="224"/>
      <c r="O243" s="224"/>
      <c r="P243" s="224"/>
      <c r="Q243" s="224"/>
      <c r="R243" s="224"/>
      <c r="S243" s="224"/>
      <c r="T243" s="225"/>
      <c r="AT243" s="226" t="s">
        <v>211</v>
      </c>
      <c r="AU243" s="226" t="s">
        <v>84</v>
      </c>
      <c r="AV243" s="14" t="s">
        <v>84</v>
      </c>
      <c r="AW243" s="14" t="s">
        <v>31</v>
      </c>
      <c r="AX243" s="14" t="s">
        <v>75</v>
      </c>
      <c r="AY243" s="226" t="s">
        <v>201</v>
      </c>
    </row>
    <row r="244" spans="1:65" s="2" customFormat="1" ht="21.75" customHeight="1">
      <c r="A244" s="34"/>
      <c r="B244" s="35"/>
      <c r="C244" s="192" t="s">
        <v>613</v>
      </c>
      <c r="D244" s="192" t="s">
        <v>204</v>
      </c>
      <c r="E244" s="193" t="s">
        <v>7121</v>
      </c>
      <c r="F244" s="194" t="s">
        <v>7122</v>
      </c>
      <c r="G244" s="195" t="s">
        <v>207</v>
      </c>
      <c r="H244" s="196">
        <v>17</v>
      </c>
      <c r="I244" s="197"/>
      <c r="J244" s="198">
        <f>ROUND(I244*H244,2)</f>
        <v>0</v>
      </c>
      <c r="K244" s="194" t="s">
        <v>1</v>
      </c>
      <c r="L244" s="39"/>
      <c r="M244" s="199" t="s">
        <v>1</v>
      </c>
      <c r="N244" s="200" t="s">
        <v>40</v>
      </c>
      <c r="O244" s="71"/>
      <c r="P244" s="201">
        <f>O244*H244</f>
        <v>0</v>
      </c>
      <c r="Q244" s="201">
        <v>2.0000000000000002E-5</v>
      </c>
      <c r="R244" s="201">
        <f>Q244*H244</f>
        <v>3.4000000000000002E-4</v>
      </c>
      <c r="S244" s="201">
        <v>0</v>
      </c>
      <c r="T244" s="202">
        <f>S244*H244</f>
        <v>0</v>
      </c>
      <c r="U244" s="34"/>
      <c r="V244" s="34"/>
      <c r="W244" s="34"/>
      <c r="X244" s="34"/>
      <c r="Y244" s="34"/>
      <c r="Z244" s="34"/>
      <c r="AA244" s="34"/>
      <c r="AB244" s="34"/>
      <c r="AC244" s="34"/>
      <c r="AD244" s="34"/>
      <c r="AE244" s="34"/>
      <c r="AR244" s="203" t="s">
        <v>354</v>
      </c>
      <c r="AT244" s="203" t="s">
        <v>204</v>
      </c>
      <c r="AU244" s="203" t="s">
        <v>84</v>
      </c>
      <c r="AY244" s="17" t="s">
        <v>201</v>
      </c>
      <c r="BE244" s="204">
        <f>IF(N244="základní",J244,0)</f>
        <v>0</v>
      </c>
      <c r="BF244" s="204">
        <f>IF(N244="snížená",J244,0)</f>
        <v>0</v>
      </c>
      <c r="BG244" s="204">
        <f>IF(N244="zákl. přenesená",J244,0)</f>
        <v>0</v>
      </c>
      <c r="BH244" s="204">
        <f>IF(N244="sníž. přenesená",J244,0)</f>
        <v>0</v>
      </c>
      <c r="BI244" s="204">
        <f>IF(N244="nulová",J244,0)</f>
        <v>0</v>
      </c>
      <c r="BJ244" s="17" t="s">
        <v>82</v>
      </c>
      <c r="BK244" s="204">
        <f>ROUND(I244*H244,2)</f>
        <v>0</v>
      </c>
      <c r="BL244" s="17" t="s">
        <v>354</v>
      </c>
      <c r="BM244" s="203" t="s">
        <v>7123</v>
      </c>
    </row>
    <row r="245" spans="1:65" s="2" customFormat="1" ht="24">
      <c r="A245" s="34"/>
      <c r="B245" s="35"/>
      <c r="C245" s="192" t="s">
        <v>619</v>
      </c>
      <c r="D245" s="192" t="s">
        <v>204</v>
      </c>
      <c r="E245" s="193" t="s">
        <v>7124</v>
      </c>
      <c r="F245" s="194" t="s">
        <v>7125</v>
      </c>
      <c r="G245" s="195" t="s">
        <v>207</v>
      </c>
      <c r="H245" s="196">
        <v>26</v>
      </c>
      <c r="I245" s="197"/>
      <c r="J245" s="198">
        <f>ROUND(I245*H245,2)</f>
        <v>0</v>
      </c>
      <c r="K245" s="194" t="s">
        <v>208</v>
      </c>
      <c r="L245" s="39"/>
      <c r="M245" s="199" t="s">
        <v>1</v>
      </c>
      <c r="N245" s="200" t="s">
        <v>40</v>
      </c>
      <c r="O245" s="71"/>
      <c r="P245" s="201">
        <f>O245*H245</f>
        <v>0</v>
      </c>
      <c r="Q245" s="201">
        <v>0</v>
      </c>
      <c r="R245" s="201">
        <f>Q245*H245</f>
        <v>0</v>
      </c>
      <c r="S245" s="201">
        <v>0</v>
      </c>
      <c r="T245" s="202">
        <f>S245*H245</f>
        <v>0</v>
      </c>
      <c r="U245" s="34"/>
      <c r="V245" s="34"/>
      <c r="W245" s="34"/>
      <c r="X245" s="34"/>
      <c r="Y245" s="34"/>
      <c r="Z245" s="34"/>
      <c r="AA245" s="34"/>
      <c r="AB245" s="34"/>
      <c r="AC245" s="34"/>
      <c r="AD245" s="34"/>
      <c r="AE245" s="34"/>
      <c r="AR245" s="203" t="s">
        <v>354</v>
      </c>
      <c r="AT245" s="203" t="s">
        <v>204</v>
      </c>
      <c r="AU245" s="203" t="s">
        <v>84</v>
      </c>
      <c r="AY245" s="17" t="s">
        <v>201</v>
      </c>
      <c r="BE245" s="204">
        <f>IF(N245="základní",J245,0)</f>
        <v>0</v>
      </c>
      <c r="BF245" s="204">
        <f>IF(N245="snížená",J245,0)</f>
        <v>0</v>
      </c>
      <c r="BG245" s="204">
        <f>IF(N245="zákl. přenesená",J245,0)</f>
        <v>0</v>
      </c>
      <c r="BH245" s="204">
        <f>IF(N245="sníž. přenesená",J245,0)</f>
        <v>0</v>
      </c>
      <c r="BI245" s="204">
        <f>IF(N245="nulová",J245,0)</f>
        <v>0</v>
      </c>
      <c r="BJ245" s="17" t="s">
        <v>82</v>
      </c>
      <c r="BK245" s="204">
        <f>ROUND(I245*H245,2)</f>
        <v>0</v>
      </c>
      <c r="BL245" s="17" t="s">
        <v>354</v>
      </c>
      <c r="BM245" s="203" t="s">
        <v>7126</v>
      </c>
    </row>
    <row r="246" spans="1:65" s="14" customFormat="1" ht="11.25">
      <c r="B246" s="216"/>
      <c r="C246" s="217"/>
      <c r="D246" s="207" t="s">
        <v>211</v>
      </c>
      <c r="E246" s="218" t="s">
        <v>1</v>
      </c>
      <c r="F246" s="219" t="s">
        <v>487</v>
      </c>
      <c r="G246" s="217"/>
      <c r="H246" s="220">
        <v>26</v>
      </c>
      <c r="I246" s="221"/>
      <c r="J246" s="217"/>
      <c r="K246" s="217"/>
      <c r="L246" s="222"/>
      <c r="M246" s="223"/>
      <c r="N246" s="224"/>
      <c r="O246" s="224"/>
      <c r="P246" s="224"/>
      <c r="Q246" s="224"/>
      <c r="R246" s="224"/>
      <c r="S246" s="224"/>
      <c r="T246" s="225"/>
      <c r="AT246" s="226" t="s">
        <v>211</v>
      </c>
      <c r="AU246" s="226" t="s">
        <v>84</v>
      </c>
      <c r="AV246" s="14" t="s">
        <v>84</v>
      </c>
      <c r="AW246" s="14" t="s">
        <v>31</v>
      </c>
      <c r="AX246" s="14" t="s">
        <v>75</v>
      </c>
      <c r="AY246" s="226" t="s">
        <v>201</v>
      </c>
    </row>
    <row r="247" spans="1:65" s="2" customFormat="1" ht="24">
      <c r="A247" s="34"/>
      <c r="B247" s="35"/>
      <c r="C247" s="231" t="s">
        <v>626</v>
      </c>
      <c r="D247" s="231" t="s">
        <v>355</v>
      </c>
      <c r="E247" s="232" t="s">
        <v>7127</v>
      </c>
      <c r="F247" s="233" t="s">
        <v>7128</v>
      </c>
      <c r="G247" s="234" t="s">
        <v>207</v>
      </c>
      <c r="H247" s="235">
        <v>3</v>
      </c>
      <c r="I247" s="236"/>
      <c r="J247" s="237">
        <f>ROUND(I247*H247,2)</f>
        <v>0</v>
      </c>
      <c r="K247" s="233" t="s">
        <v>1</v>
      </c>
      <c r="L247" s="238"/>
      <c r="M247" s="239" t="s">
        <v>1</v>
      </c>
      <c r="N247" s="240" t="s">
        <v>40</v>
      </c>
      <c r="O247" s="71"/>
      <c r="P247" s="201">
        <f>O247*H247</f>
        <v>0</v>
      </c>
      <c r="Q247" s="201">
        <v>3.3E-4</v>
      </c>
      <c r="R247" s="201">
        <f>Q247*H247</f>
        <v>9.8999999999999999E-4</v>
      </c>
      <c r="S247" s="201">
        <v>0</v>
      </c>
      <c r="T247" s="202">
        <f>S247*H247</f>
        <v>0</v>
      </c>
      <c r="U247" s="34"/>
      <c r="V247" s="34"/>
      <c r="W247" s="34"/>
      <c r="X247" s="34"/>
      <c r="Y247" s="34"/>
      <c r="Z247" s="34"/>
      <c r="AA247" s="34"/>
      <c r="AB247" s="34"/>
      <c r="AC247" s="34"/>
      <c r="AD247" s="34"/>
      <c r="AE247" s="34"/>
      <c r="AR247" s="203" t="s">
        <v>452</v>
      </c>
      <c r="AT247" s="203" t="s">
        <v>355</v>
      </c>
      <c r="AU247" s="203" t="s">
        <v>84</v>
      </c>
      <c r="AY247" s="17" t="s">
        <v>201</v>
      </c>
      <c r="BE247" s="204">
        <f>IF(N247="základní",J247,0)</f>
        <v>0</v>
      </c>
      <c r="BF247" s="204">
        <f>IF(N247="snížená",J247,0)</f>
        <v>0</v>
      </c>
      <c r="BG247" s="204">
        <f>IF(N247="zákl. přenesená",J247,0)</f>
        <v>0</v>
      </c>
      <c r="BH247" s="204">
        <f>IF(N247="sníž. přenesená",J247,0)</f>
        <v>0</v>
      </c>
      <c r="BI247" s="204">
        <f>IF(N247="nulová",J247,0)</f>
        <v>0</v>
      </c>
      <c r="BJ247" s="17" t="s">
        <v>82</v>
      </c>
      <c r="BK247" s="204">
        <f>ROUND(I247*H247,2)</f>
        <v>0</v>
      </c>
      <c r="BL247" s="17" t="s">
        <v>354</v>
      </c>
      <c r="BM247" s="203" t="s">
        <v>7129</v>
      </c>
    </row>
    <row r="248" spans="1:65" s="14" customFormat="1" ht="11.25">
      <c r="B248" s="216"/>
      <c r="C248" s="217"/>
      <c r="D248" s="207" t="s">
        <v>211</v>
      </c>
      <c r="E248" s="218" t="s">
        <v>1</v>
      </c>
      <c r="F248" s="219" t="s">
        <v>4097</v>
      </c>
      <c r="G248" s="217"/>
      <c r="H248" s="220">
        <v>3</v>
      </c>
      <c r="I248" s="221"/>
      <c r="J248" s="217"/>
      <c r="K248" s="217"/>
      <c r="L248" s="222"/>
      <c r="M248" s="223"/>
      <c r="N248" s="224"/>
      <c r="O248" s="224"/>
      <c r="P248" s="224"/>
      <c r="Q248" s="224"/>
      <c r="R248" s="224"/>
      <c r="S248" s="224"/>
      <c r="T248" s="225"/>
      <c r="AT248" s="226" t="s">
        <v>211</v>
      </c>
      <c r="AU248" s="226" t="s">
        <v>84</v>
      </c>
      <c r="AV248" s="14" t="s">
        <v>84</v>
      </c>
      <c r="AW248" s="14" t="s">
        <v>31</v>
      </c>
      <c r="AX248" s="14" t="s">
        <v>75</v>
      </c>
      <c r="AY248" s="226" t="s">
        <v>201</v>
      </c>
    </row>
    <row r="249" spans="1:65" s="2" customFormat="1" ht="24">
      <c r="A249" s="34"/>
      <c r="B249" s="35"/>
      <c r="C249" s="192" t="s">
        <v>631</v>
      </c>
      <c r="D249" s="192" t="s">
        <v>204</v>
      </c>
      <c r="E249" s="193" t="s">
        <v>7130</v>
      </c>
      <c r="F249" s="194" t="s">
        <v>7131</v>
      </c>
      <c r="G249" s="195" t="s">
        <v>207</v>
      </c>
      <c r="H249" s="196">
        <v>3</v>
      </c>
      <c r="I249" s="197"/>
      <c r="J249" s="198">
        <f>ROUND(I249*H249,2)</f>
        <v>0</v>
      </c>
      <c r="K249" s="194" t="s">
        <v>208</v>
      </c>
      <c r="L249" s="39"/>
      <c r="M249" s="199" t="s">
        <v>1</v>
      </c>
      <c r="N249" s="200" t="s">
        <v>40</v>
      </c>
      <c r="O249" s="71"/>
      <c r="P249" s="201">
        <f>O249*H249</f>
        <v>0</v>
      </c>
      <c r="Q249" s="201">
        <v>2.0000000000000002E-5</v>
      </c>
      <c r="R249" s="201">
        <f>Q249*H249</f>
        <v>6.0000000000000008E-5</v>
      </c>
      <c r="S249" s="201">
        <v>0</v>
      </c>
      <c r="T249" s="202">
        <f>S249*H249</f>
        <v>0</v>
      </c>
      <c r="U249" s="34"/>
      <c r="V249" s="34"/>
      <c r="W249" s="34"/>
      <c r="X249" s="34"/>
      <c r="Y249" s="34"/>
      <c r="Z249" s="34"/>
      <c r="AA249" s="34"/>
      <c r="AB249" s="34"/>
      <c r="AC249" s="34"/>
      <c r="AD249" s="34"/>
      <c r="AE249" s="34"/>
      <c r="AR249" s="203" t="s">
        <v>354</v>
      </c>
      <c r="AT249" s="203" t="s">
        <v>204</v>
      </c>
      <c r="AU249" s="203" t="s">
        <v>84</v>
      </c>
      <c r="AY249" s="17" t="s">
        <v>201</v>
      </c>
      <c r="BE249" s="204">
        <f>IF(N249="základní",J249,0)</f>
        <v>0</v>
      </c>
      <c r="BF249" s="204">
        <f>IF(N249="snížená",J249,0)</f>
        <v>0</v>
      </c>
      <c r="BG249" s="204">
        <f>IF(N249="zákl. přenesená",J249,0)</f>
        <v>0</v>
      </c>
      <c r="BH249" s="204">
        <f>IF(N249="sníž. přenesená",J249,0)</f>
        <v>0</v>
      </c>
      <c r="BI249" s="204">
        <f>IF(N249="nulová",J249,0)</f>
        <v>0</v>
      </c>
      <c r="BJ249" s="17" t="s">
        <v>82</v>
      </c>
      <c r="BK249" s="204">
        <f>ROUND(I249*H249,2)</f>
        <v>0</v>
      </c>
      <c r="BL249" s="17" t="s">
        <v>354</v>
      </c>
      <c r="BM249" s="203" t="s">
        <v>7132</v>
      </c>
    </row>
    <row r="250" spans="1:65" s="2" customFormat="1" ht="24">
      <c r="A250" s="34"/>
      <c r="B250" s="35"/>
      <c r="C250" s="231" t="s">
        <v>637</v>
      </c>
      <c r="D250" s="231" t="s">
        <v>355</v>
      </c>
      <c r="E250" s="232" t="s">
        <v>7133</v>
      </c>
      <c r="F250" s="233" t="s">
        <v>7134</v>
      </c>
      <c r="G250" s="234" t="s">
        <v>207</v>
      </c>
      <c r="H250" s="235">
        <v>4</v>
      </c>
      <c r="I250" s="236"/>
      <c r="J250" s="237">
        <f>ROUND(I250*H250,2)</f>
        <v>0</v>
      </c>
      <c r="K250" s="233" t="s">
        <v>1</v>
      </c>
      <c r="L250" s="238"/>
      <c r="M250" s="239" t="s">
        <v>1</v>
      </c>
      <c r="N250" s="240" t="s">
        <v>40</v>
      </c>
      <c r="O250" s="71"/>
      <c r="P250" s="201">
        <f>O250*H250</f>
        <v>0</v>
      </c>
      <c r="Q250" s="201">
        <v>5.4000000000000001E-4</v>
      </c>
      <c r="R250" s="201">
        <f>Q250*H250</f>
        <v>2.16E-3</v>
      </c>
      <c r="S250" s="201">
        <v>0</v>
      </c>
      <c r="T250" s="202">
        <f>S250*H250</f>
        <v>0</v>
      </c>
      <c r="U250" s="34"/>
      <c r="V250" s="34"/>
      <c r="W250" s="34"/>
      <c r="X250" s="34"/>
      <c r="Y250" s="34"/>
      <c r="Z250" s="34"/>
      <c r="AA250" s="34"/>
      <c r="AB250" s="34"/>
      <c r="AC250" s="34"/>
      <c r="AD250" s="34"/>
      <c r="AE250" s="34"/>
      <c r="AR250" s="203" t="s">
        <v>452</v>
      </c>
      <c r="AT250" s="203" t="s">
        <v>355</v>
      </c>
      <c r="AU250" s="203" t="s">
        <v>84</v>
      </c>
      <c r="AY250" s="17" t="s">
        <v>201</v>
      </c>
      <c r="BE250" s="204">
        <f>IF(N250="základní",J250,0)</f>
        <v>0</v>
      </c>
      <c r="BF250" s="204">
        <f>IF(N250="snížená",J250,0)</f>
        <v>0</v>
      </c>
      <c r="BG250" s="204">
        <f>IF(N250="zákl. přenesená",J250,0)</f>
        <v>0</v>
      </c>
      <c r="BH250" s="204">
        <f>IF(N250="sníž. přenesená",J250,0)</f>
        <v>0</v>
      </c>
      <c r="BI250" s="204">
        <f>IF(N250="nulová",J250,0)</f>
        <v>0</v>
      </c>
      <c r="BJ250" s="17" t="s">
        <v>82</v>
      </c>
      <c r="BK250" s="204">
        <f>ROUND(I250*H250,2)</f>
        <v>0</v>
      </c>
      <c r="BL250" s="17" t="s">
        <v>354</v>
      </c>
      <c r="BM250" s="203" t="s">
        <v>7135</v>
      </c>
    </row>
    <row r="251" spans="1:65" s="14" customFormat="1" ht="11.25">
      <c r="B251" s="216"/>
      <c r="C251" s="217"/>
      <c r="D251" s="207" t="s">
        <v>211</v>
      </c>
      <c r="E251" s="218" t="s">
        <v>1</v>
      </c>
      <c r="F251" s="219" t="s">
        <v>3818</v>
      </c>
      <c r="G251" s="217"/>
      <c r="H251" s="220">
        <v>4</v>
      </c>
      <c r="I251" s="221"/>
      <c r="J251" s="217"/>
      <c r="K251" s="217"/>
      <c r="L251" s="222"/>
      <c r="M251" s="223"/>
      <c r="N251" s="224"/>
      <c r="O251" s="224"/>
      <c r="P251" s="224"/>
      <c r="Q251" s="224"/>
      <c r="R251" s="224"/>
      <c r="S251" s="224"/>
      <c r="T251" s="225"/>
      <c r="AT251" s="226" t="s">
        <v>211</v>
      </c>
      <c r="AU251" s="226" t="s">
        <v>84</v>
      </c>
      <c r="AV251" s="14" t="s">
        <v>84</v>
      </c>
      <c r="AW251" s="14" t="s">
        <v>31</v>
      </c>
      <c r="AX251" s="14" t="s">
        <v>75</v>
      </c>
      <c r="AY251" s="226" t="s">
        <v>201</v>
      </c>
    </row>
    <row r="252" spans="1:65" s="2" customFormat="1" ht="24">
      <c r="A252" s="34"/>
      <c r="B252" s="35"/>
      <c r="C252" s="192" t="s">
        <v>642</v>
      </c>
      <c r="D252" s="192" t="s">
        <v>204</v>
      </c>
      <c r="E252" s="193" t="s">
        <v>7136</v>
      </c>
      <c r="F252" s="194" t="s">
        <v>7137</v>
      </c>
      <c r="G252" s="195" t="s">
        <v>207</v>
      </c>
      <c r="H252" s="196">
        <v>4</v>
      </c>
      <c r="I252" s="197"/>
      <c r="J252" s="198">
        <f>ROUND(I252*H252,2)</f>
        <v>0</v>
      </c>
      <c r="K252" s="194" t="s">
        <v>208</v>
      </c>
      <c r="L252" s="39"/>
      <c r="M252" s="199" t="s">
        <v>1</v>
      </c>
      <c r="N252" s="200" t="s">
        <v>40</v>
      </c>
      <c r="O252" s="71"/>
      <c r="P252" s="201">
        <f>O252*H252</f>
        <v>0</v>
      </c>
      <c r="Q252" s="201">
        <v>2.0000000000000002E-5</v>
      </c>
      <c r="R252" s="201">
        <f>Q252*H252</f>
        <v>8.0000000000000007E-5</v>
      </c>
      <c r="S252" s="201">
        <v>0</v>
      </c>
      <c r="T252" s="202">
        <f>S252*H252</f>
        <v>0</v>
      </c>
      <c r="U252" s="34"/>
      <c r="V252" s="34"/>
      <c r="W252" s="34"/>
      <c r="X252" s="34"/>
      <c r="Y252" s="34"/>
      <c r="Z252" s="34"/>
      <c r="AA252" s="34"/>
      <c r="AB252" s="34"/>
      <c r="AC252" s="34"/>
      <c r="AD252" s="34"/>
      <c r="AE252" s="34"/>
      <c r="AR252" s="203" t="s">
        <v>354</v>
      </c>
      <c r="AT252" s="203" t="s">
        <v>204</v>
      </c>
      <c r="AU252" s="203" t="s">
        <v>84</v>
      </c>
      <c r="AY252" s="17" t="s">
        <v>201</v>
      </c>
      <c r="BE252" s="204">
        <f>IF(N252="základní",J252,0)</f>
        <v>0</v>
      </c>
      <c r="BF252" s="204">
        <f>IF(N252="snížená",J252,0)</f>
        <v>0</v>
      </c>
      <c r="BG252" s="204">
        <f>IF(N252="zákl. přenesená",J252,0)</f>
        <v>0</v>
      </c>
      <c r="BH252" s="204">
        <f>IF(N252="sníž. přenesená",J252,0)</f>
        <v>0</v>
      </c>
      <c r="BI252" s="204">
        <f>IF(N252="nulová",J252,0)</f>
        <v>0</v>
      </c>
      <c r="BJ252" s="17" t="s">
        <v>82</v>
      </c>
      <c r="BK252" s="204">
        <f>ROUND(I252*H252,2)</f>
        <v>0</v>
      </c>
      <c r="BL252" s="17" t="s">
        <v>354</v>
      </c>
      <c r="BM252" s="203" t="s">
        <v>7138</v>
      </c>
    </row>
    <row r="253" spans="1:65" s="2" customFormat="1" ht="16.5" customHeight="1">
      <c r="A253" s="34"/>
      <c r="B253" s="35"/>
      <c r="C253" s="192" t="s">
        <v>650</v>
      </c>
      <c r="D253" s="192" t="s">
        <v>204</v>
      </c>
      <c r="E253" s="193" t="s">
        <v>7139</v>
      </c>
      <c r="F253" s="194" t="s">
        <v>7140</v>
      </c>
      <c r="G253" s="195" t="s">
        <v>207</v>
      </c>
      <c r="H253" s="196">
        <v>19</v>
      </c>
      <c r="I253" s="197"/>
      <c r="J253" s="198">
        <f>ROUND(I253*H253,2)</f>
        <v>0</v>
      </c>
      <c r="K253" s="194" t="s">
        <v>1</v>
      </c>
      <c r="L253" s="39"/>
      <c r="M253" s="199" t="s">
        <v>1</v>
      </c>
      <c r="N253" s="200" t="s">
        <v>40</v>
      </c>
      <c r="O253" s="71"/>
      <c r="P253" s="201">
        <f>O253*H253</f>
        <v>0</v>
      </c>
      <c r="Q253" s="201">
        <v>2.47E-3</v>
      </c>
      <c r="R253" s="201">
        <f>Q253*H253</f>
        <v>4.6929999999999999E-2</v>
      </c>
      <c r="S253" s="201">
        <v>0</v>
      </c>
      <c r="T253" s="202">
        <f>S253*H253</f>
        <v>0</v>
      </c>
      <c r="U253" s="34"/>
      <c r="V253" s="34"/>
      <c r="W253" s="34"/>
      <c r="X253" s="34"/>
      <c r="Y253" s="34"/>
      <c r="Z253" s="34"/>
      <c r="AA253" s="34"/>
      <c r="AB253" s="34"/>
      <c r="AC253" s="34"/>
      <c r="AD253" s="34"/>
      <c r="AE253" s="34"/>
      <c r="AR253" s="203" t="s">
        <v>354</v>
      </c>
      <c r="AT253" s="203" t="s">
        <v>204</v>
      </c>
      <c r="AU253" s="203" t="s">
        <v>84</v>
      </c>
      <c r="AY253" s="17" t="s">
        <v>201</v>
      </c>
      <c r="BE253" s="204">
        <f>IF(N253="základní",J253,0)</f>
        <v>0</v>
      </c>
      <c r="BF253" s="204">
        <f>IF(N253="snížená",J253,0)</f>
        <v>0</v>
      </c>
      <c r="BG253" s="204">
        <f>IF(N253="zákl. přenesená",J253,0)</f>
        <v>0</v>
      </c>
      <c r="BH253" s="204">
        <f>IF(N253="sníž. přenesená",J253,0)</f>
        <v>0</v>
      </c>
      <c r="BI253" s="204">
        <f>IF(N253="nulová",J253,0)</f>
        <v>0</v>
      </c>
      <c r="BJ253" s="17" t="s">
        <v>82</v>
      </c>
      <c r="BK253" s="204">
        <f>ROUND(I253*H253,2)</f>
        <v>0</v>
      </c>
      <c r="BL253" s="17" t="s">
        <v>354</v>
      </c>
      <c r="BM253" s="203" t="s">
        <v>7141</v>
      </c>
    </row>
    <row r="254" spans="1:65" s="14" customFormat="1" ht="11.25">
      <c r="B254" s="216"/>
      <c r="C254" s="217"/>
      <c r="D254" s="207" t="s">
        <v>211</v>
      </c>
      <c r="E254" s="218" t="s">
        <v>1</v>
      </c>
      <c r="F254" s="219" t="s">
        <v>7142</v>
      </c>
      <c r="G254" s="217"/>
      <c r="H254" s="220">
        <v>19</v>
      </c>
      <c r="I254" s="221"/>
      <c r="J254" s="217"/>
      <c r="K254" s="217"/>
      <c r="L254" s="222"/>
      <c r="M254" s="223"/>
      <c r="N254" s="224"/>
      <c r="O254" s="224"/>
      <c r="P254" s="224"/>
      <c r="Q254" s="224"/>
      <c r="R254" s="224"/>
      <c r="S254" s="224"/>
      <c r="T254" s="225"/>
      <c r="AT254" s="226" t="s">
        <v>211</v>
      </c>
      <c r="AU254" s="226" t="s">
        <v>84</v>
      </c>
      <c r="AV254" s="14" t="s">
        <v>84</v>
      </c>
      <c r="AW254" s="14" t="s">
        <v>31</v>
      </c>
      <c r="AX254" s="14" t="s">
        <v>75</v>
      </c>
      <c r="AY254" s="226" t="s">
        <v>201</v>
      </c>
    </row>
    <row r="255" spans="1:65" s="2" customFormat="1" ht="24">
      <c r="A255" s="34"/>
      <c r="B255" s="35"/>
      <c r="C255" s="192" t="s">
        <v>656</v>
      </c>
      <c r="D255" s="192" t="s">
        <v>204</v>
      </c>
      <c r="E255" s="193" t="s">
        <v>7143</v>
      </c>
      <c r="F255" s="194" t="s">
        <v>7144</v>
      </c>
      <c r="G255" s="195" t="s">
        <v>320</v>
      </c>
      <c r="H255" s="196">
        <v>480</v>
      </c>
      <c r="I255" s="197"/>
      <c r="J255" s="198">
        <f>ROUND(I255*H255,2)</f>
        <v>0</v>
      </c>
      <c r="K255" s="194" t="s">
        <v>208</v>
      </c>
      <c r="L255" s="39"/>
      <c r="M255" s="199" t="s">
        <v>1</v>
      </c>
      <c r="N255" s="200" t="s">
        <v>40</v>
      </c>
      <c r="O255" s="71"/>
      <c r="P255" s="201">
        <f>O255*H255</f>
        <v>0</v>
      </c>
      <c r="Q255" s="201">
        <v>0</v>
      </c>
      <c r="R255" s="201">
        <f>Q255*H255</f>
        <v>0</v>
      </c>
      <c r="S255" s="201">
        <v>2.1299999999999999E-3</v>
      </c>
      <c r="T255" s="202">
        <f>S255*H255</f>
        <v>1.0224</v>
      </c>
      <c r="U255" s="34"/>
      <c r="V255" s="34"/>
      <c r="W255" s="34"/>
      <c r="X255" s="34"/>
      <c r="Y255" s="34"/>
      <c r="Z255" s="34"/>
      <c r="AA255" s="34"/>
      <c r="AB255" s="34"/>
      <c r="AC255" s="34"/>
      <c r="AD255" s="34"/>
      <c r="AE255" s="34"/>
      <c r="AR255" s="203" t="s">
        <v>354</v>
      </c>
      <c r="AT255" s="203" t="s">
        <v>204</v>
      </c>
      <c r="AU255" s="203" t="s">
        <v>84</v>
      </c>
      <c r="AY255" s="17" t="s">
        <v>201</v>
      </c>
      <c r="BE255" s="204">
        <f>IF(N255="základní",J255,0)</f>
        <v>0</v>
      </c>
      <c r="BF255" s="204">
        <f>IF(N255="snížená",J255,0)</f>
        <v>0</v>
      </c>
      <c r="BG255" s="204">
        <f>IF(N255="zákl. přenesená",J255,0)</f>
        <v>0</v>
      </c>
      <c r="BH255" s="204">
        <f>IF(N255="sníž. přenesená",J255,0)</f>
        <v>0</v>
      </c>
      <c r="BI255" s="204">
        <f>IF(N255="nulová",J255,0)</f>
        <v>0</v>
      </c>
      <c r="BJ255" s="17" t="s">
        <v>82</v>
      </c>
      <c r="BK255" s="204">
        <f>ROUND(I255*H255,2)</f>
        <v>0</v>
      </c>
      <c r="BL255" s="17" t="s">
        <v>354</v>
      </c>
      <c r="BM255" s="203" t="s">
        <v>7145</v>
      </c>
    </row>
    <row r="256" spans="1:65" s="14" customFormat="1" ht="11.25">
      <c r="B256" s="216"/>
      <c r="C256" s="217"/>
      <c r="D256" s="207" t="s">
        <v>211</v>
      </c>
      <c r="E256" s="218" t="s">
        <v>1</v>
      </c>
      <c r="F256" s="219" t="s">
        <v>3995</v>
      </c>
      <c r="G256" s="217"/>
      <c r="H256" s="220">
        <v>480</v>
      </c>
      <c r="I256" s="221"/>
      <c r="J256" s="217"/>
      <c r="K256" s="217"/>
      <c r="L256" s="222"/>
      <c r="M256" s="223"/>
      <c r="N256" s="224"/>
      <c r="O256" s="224"/>
      <c r="P256" s="224"/>
      <c r="Q256" s="224"/>
      <c r="R256" s="224"/>
      <c r="S256" s="224"/>
      <c r="T256" s="225"/>
      <c r="AT256" s="226" t="s">
        <v>211</v>
      </c>
      <c r="AU256" s="226" t="s">
        <v>84</v>
      </c>
      <c r="AV256" s="14" t="s">
        <v>84</v>
      </c>
      <c r="AW256" s="14" t="s">
        <v>31</v>
      </c>
      <c r="AX256" s="14" t="s">
        <v>75</v>
      </c>
      <c r="AY256" s="226" t="s">
        <v>201</v>
      </c>
    </row>
    <row r="257" spans="1:65" s="2" customFormat="1" ht="24">
      <c r="A257" s="34"/>
      <c r="B257" s="35"/>
      <c r="C257" s="192" t="s">
        <v>672</v>
      </c>
      <c r="D257" s="192" t="s">
        <v>204</v>
      </c>
      <c r="E257" s="193" t="s">
        <v>7146</v>
      </c>
      <c r="F257" s="194" t="s">
        <v>7147</v>
      </c>
      <c r="G257" s="195" t="s">
        <v>320</v>
      </c>
      <c r="H257" s="196">
        <v>770</v>
      </c>
      <c r="I257" s="197"/>
      <c r="J257" s="198">
        <f>ROUND(I257*H257,2)</f>
        <v>0</v>
      </c>
      <c r="K257" s="194" t="s">
        <v>208</v>
      </c>
      <c r="L257" s="39"/>
      <c r="M257" s="199" t="s">
        <v>1</v>
      </c>
      <c r="N257" s="200" t="s">
        <v>40</v>
      </c>
      <c r="O257" s="71"/>
      <c r="P257" s="201">
        <f>O257*H257</f>
        <v>0</v>
      </c>
      <c r="Q257" s="201">
        <v>7.1000000000000002E-4</v>
      </c>
      <c r="R257" s="201">
        <f>Q257*H257</f>
        <v>0.54669999999999996</v>
      </c>
      <c r="S257" s="201">
        <v>0</v>
      </c>
      <c r="T257" s="202">
        <f>S257*H257</f>
        <v>0</v>
      </c>
      <c r="U257" s="34"/>
      <c r="V257" s="34"/>
      <c r="W257" s="34"/>
      <c r="X257" s="34"/>
      <c r="Y257" s="34"/>
      <c r="Z257" s="34"/>
      <c r="AA257" s="34"/>
      <c r="AB257" s="34"/>
      <c r="AC257" s="34"/>
      <c r="AD257" s="34"/>
      <c r="AE257" s="34"/>
      <c r="AR257" s="203" t="s">
        <v>354</v>
      </c>
      <c r="AT257" s="203" t="s">
        <v>204</v>
      </c>
      <c r="AU257" s="203" t="s">
        <v>84</v>
      </c>
      <c r="AY257" s="17" t="s">
        <v>201</v>
      </c>
      <c r="BE257" s="204">
        <f>IF(N257="základní",J257,0)</f>
        <v>0</v>
      </c>
      <c r="BF257" s="204">
        <f>IF(N257="snížená",J257,0)</f>
        <v>0</v>
      </c>
      <c r="BG257" s="204">
        <f>IF(N257="zákl. přenesená",J257,0)</f>
        <v>0</v>
      </c>
      <c r="BH257" s="204">
        <f>IF(N257="sníž. přenesená",J257,0)</f>
        <v>0</v>
      </c>
      <c r="BI257" s="204">
        <f>IF(N257="nulová",J257,0)</f>
        <v>0</v>
      </c>
      <c r="BJ257" s="17" t="s">
        <v>82</v>
      </c>
      <c r="BK257" s="204">
        <f>ROUND(I257*H257,2)</f>
        <v>0</v>
      </c>
      <c r="BL257" s="17" t="s">
        <v>354</v>
      </c>
      <c r="BM257" s="203" t="s">
        <v>7148</v>
      </c>
    </row>
    <row r="258" spans="1:65" s="14" customFormat="1" ht="11.25">
      <c r="B258" s="216"/>
      <c r="C258" s="217"/>
      <c r="D258" s="207" t="s">
        <v>211</v>
      </c>
      <c r="E258" s="218" t="s">
        <v>1</v>
      </c>
      <c r="F258" s="219" t="s">
        <v>7149</v>
      </c>
      <c r="G258" s="217"/>
      <c r="H258" s="220">
        <v>695</v>
      </c>
      <c r="I258" s="221"/>
      <c r="J258" s="217"/>
      <c r="K258" s="217"/>
      <c r="L258" s="222"/>
      <c r="M258" s="223"/>
      <c r="N258" s="224"/>
      <c r="O258" s="224"/>
      <c r="P258" s="224"/>
      <c r="Q258" s="224"/>
      <c r="R258" s="224"/>
      <c r="S258" s="224"/>
      <c r="T258" s="225"/>
      <c r="AT258" s="226" t="s">
        <v>211</v>
      </c>
      <c r="AU258" s="226" t="s">
        <v>84</v>
      </c>
      <c r="AV258" s="14" t="s">
        <v>84</v>
      </c>
      <c r="AW258" s="14" t="s">
        <v>31</v>
      </c>
      <c r="AX258" s="14" t="s">
        <v>75</v>
      </c>
      <c r="AY258" s="226" t="s">
        <v>201</v>
      </c>
    </row>
    <row r="259" spans="1:65" s="14" customFormat="1" ht="11.25">
      <c r="B259" s="216"/>
      <c r="C259" s="217"/>
      <c r="D259" s="207" t="s">
        <v>211</v>
      </c>
      <c r="E259" s="218" t="s">
        <v>1</v>
      </c>
      <c r="F259" s="219" t="s">
        <v>7150</v>
      </c>
      <c r="G259" s="217"/>
      <c r="H259" s="220">
        <v>75</v>
      </c>
      <c r="I259" s="221"/>
      <c r="J259" s="217"/>
      <c r="K259" s="217"/>
      <c r="L259" s="222"/>
      <c r="M259" s="223"/>
      <c r="N259" s="224"/>
      <c r="O259" s="224"/>
      <c r="P259" s="224"/>
      <c r="Q259" s="224"/>
      <c r="R259" s="224"/>
      <c r="S259" s="224"/>
      <c r="T259" s="225"/>
      <c r="AT259" s="226" t="s">
        <v>211</v>
      </c>
      <c r="AU259" s="226" t="s">
        <v>84</v>
      </c>
      <c r="AV259" s="14" t="s">
        <v>84</v>
      </c>
      <c r="AW259" s="14" t="s">
        <v>31</v>
      </c>
      <c r="AX259" s="14" t="s">
        <v>75</v>
      </c>
      <c r="AY259" s="226" t="s">
        <v>201</v>
      </c>
    </row>
    <row r="260" spans="1:65" s="2" customFormat="1" ht="24">
      <c r="A260" s="34"/>
      <c r="B260" s="35"/>
      <c r="C260" s="192" t="s">
        <v>222</v>
      </c>
      <c r="D260" s="192" t="s">
        <v>204</v>
      </c>
      <c r="E260" s="193" t="s">
        <v>7151</v>
      </c>
      <c r="F260" s="194" t="s">
        <v>7152</v>
      </c>
      <c r="G260" s="195" t="s">
        <v>320</v>
      </c>
      <c r="H260" s="196">
        <v>345</v>
      </c>
      <c r="I260" s="197"/>
      <c r="J260" s="198">
        <f>ROUND(I260*H260,2)</f>
        <v>0</v>
      </c>
      <c r="K260" s="194" t="s">
        <v>208</v>
      </c>
      <c r="L260" s="39"/>
      <c r="M260" s="199" t="s">
        <v>1</v>
      </c>
      <c r="N260" s="200" t="s">
        <v>40</v>
      </c>
      <c r="O260" s="71"/>
      <c r="P260" s="201">
        <f>O260*H260</f>
        <v>0</v>
      </c>
      <c r="Q260" s="201">
        <v>9.5E-4</v>
      </c>
      <c r="R260" s="201">
        <f>Q260*H260</f>
        <v>0.32774999999999999</v>
      </c>
      <c r="S260" s="201">
        <v>0</v>
      </c>
      <c r="T260" s="202">
        <f>S260*H260</f>
        <v>0</v>
      </c>
      <c r="U260" s="34"/>
      <c r="V260" s="34"/>
      <c r="W260" s="34"/>
      <c r="X260" s="34"/>
      <c r="Y260" s="34"/>
      <c r="Z260" s="34"/>
      <c r="AA260" s="34"/>
      <c r="AB260" s="34"/>
      <c r="AC260" s="34"/>
      <c r="AD260" s="34"/>
      <c r="AE260" s="34"/>
      <c r="AR260" s="203" t="s">
        <v>354</v>
      </c>
      <c r="AT260" s="203" t="s">
        <v>204</v>
      </c>
      <c r="AU260" s="203" t="s">
        <v>84</v>
      </c>
      <c r="AY260" s="17" t="s">
        <v>201</v>
      </c>
      <c r="BE260" s="204">
        <f>IF(N260="základní",J260,0)</f>
        <v>0</v>
      </c>
      <c r="BF260" s="204">
        <f>IF(N260="snížená",J260,0)</f>
        <v>0</v>
      </c>
      <c r="BG260" s="204">
        <f>IF(N260="zákl. přenesená",J260,0)</f>
        <v>0</v>
      </c>
      <c r="BH260" s="204">
        <f>IF(N260="sníž. přenesená",J260,0)</f>
        <v>0</v>
      </c>
      <c r="BI260" s="204">
        <f>IF(N260="nulová",J260,0)</f>
        <v>0</v>
      </c>
      <c r="BJ260" s="17" t="s">
        <v>82</v>
      </c>
      <c r="BK260" s="204">
        <f>ROUND(I260*H260,2)</f>
        <v>0</v>
      </c>
      <c r="BL260" s="17" t="s">
        <v>354</v>
      </c>
      <c r="BM260" s="203" t="s">
        <v>7153</v>
      </c>
    </row>
    <row r="261" spans="1:65" s="14" customFormat="1" ht="11.25">
      <c r="B261" s="216"/>
      <c r="C261" s="217"/>
      <c r="D261" s="207" t="s">
        <v>211</v>
      </c>
      <c r="E261" s="218" t="s">
        <v>1</v>
      </c>
      <c r="F261" s="219" t="s">
        <v>7154</v>
      </c>
      <c r="G261" s="217"/>
      <c r="H261" s="220">
        <v>310</v>
      </c>
      <c r="I261" s="221"/>
      <c r="J261" s="217"/>
      <c r="K261" s="217"/>
      <c r="L261" s="222"/>
      <c r="M261" s="223"/>
      <c r="N261" s="224"/>
      <c r="O261" s="224"/>
      <c r="P261" s="224"/>
      <c r="Q261" s="224"/>
      <c r="R261" s="224"/>
      <c r="S261" s="224"/>
      <c r="T261" s="225"/>
      <c r="AT261" s="226" t="s">
        <v>211</v>
      </c>
      <c r="AU261" s="226" t="s">
        <v>84</v>
      </c>
      <c r="AV261" s="14" t="s">
        <v>84</v>
      </c>
      <c r="AW261" s="14" t="s">
        <v>31</v>
      </c>
      <c r="AX261" s="14" t="s">
        <v>75</v>
      </c>
      <c r="AY261" s="226" t="s">
        <v>201</v>
      </c>
    </row>
    <row r="262" spans="1:65" s="14" customFormat="1" ht="11.25">
      <c r="B262" s="216"/>
      <c r="C262" s="217"/>
      <c r="D262" s="207" t="s">
        <v>211</v>
      </c>
      <c r="E262" s="218" t="s">
        <v>1</v>
      </c>
      <c r="F262" s="219" t="s">
        <v>6957</v>
      </c>
      <c r="G262" s="217"/>
      <c r="H262" s="220">
        <v>35</v>
      </c>
      <c r="I262" s="221"/>
      <c r="J262" s="217"/>
      <c r="K262" s="217"/>
      <c r="L262" s="222"/>
      <c r="M262" s="223"/>
      <c r="N262" s="224"/>
      <c r="O262" s="224"/>
      <c r="P262" s="224"/>
      <c r="Q262" s="224"/>
      <c r="R262" s="224"/>
      <c r="S262" s="224"/>
      <c r="T262" s="225"/>
      <c r="AT262" s="226" t="s">
        <v>211</v>
      </c>
      <c r="AU262" s="226" t="s">
        <v>84</v>
      </c>
      <c r="AV262" s="14" t="s">
        <v>84</v>
      </c>
      <c r="AW262" s="14" t="s">
        <v>31</v>
      </c>
      <c r="AX262" s="14" t="s">
        <v>75</v>
      </c>
      <c r="AY262" s="226" t="s">
        <v>201</v>
      </c>
    </row>
    <row r="263" spans="1:65" s="2" customFormat="1" ht="24">
      <c r="A263" s="34"/>
      <c r="B263" s="35"/>
      <c r="C263" s="192" t="s">
        <v>687</v>
      </c>
      <c r="D263" s="192" t="s">
        <v>204</v>
      </c>
      <c r="E263" s="193" t="s">
        <v>7155</v>
      </c>
      <c r="F263" s="194" t="s">
        <v>7156</v>
      </c>
      <c r="G263" s="195" t="s">
        <v>320</v>
      </c>
      <c r="H263" s="196">
        <v>250</v>
      </c>
      <c r="I263" s="197"/>
      <c r="J263" s="198">
        <f>ROUND(I263*H263,2)</f>
        <v>0</v>
      </c>
      <c r="K263" s="194" t="s">
        <v>208</v>
      </c>
      <c r="L263" s="39"/>
      <c r="M263" s="199" t="s">
        <v>1</v>
      </c>
      <c r="N263" s="200" t="s">
        <v>40</v>
      </c>
      <c r="O263" s="71"/>
      <c r="P263" s="201">
        <f>O263*H263</f>
        <v>0</v>
      </c>
      <c r="Q263" s="201">
        <v>1.1900000000000001E-3</v>
      </c>
      <c r="R263" s="201">
        <f>Q263*H263</f>
        <v>0.29750000000000004</v>
      </c>
      <c r="S263" s="201">
        <v>0</v>
      </c>
      <c r="T263" s="202">
        <f>S263*H263</f>
        <v>0</v>
      </c>
      <c r="U263" s="34"/>
      <c r="V263" s="34"/>
      <c r="W263" s="34"/>
      <c r="X263" s="34"/>
      <c r="Y263" s="34"/>
      <c r="Z263" s="34"/>
      <c r="AA263" s="34"/>
      <c r="AB263" s="34"/>
      <c r="AC263" s="34"/>
      <c r="AD263" s="34"/>
      <c r="AE263" s="34"/>
      <c r="AR263" s="203" t="s">
        <v>354</v>
      </c>
      <c r="AT263" s="203" t="s">
        <v>204</v>
      </c>
      <c r="AU263" s="203" t="s">
        <v>84</v>
      </c>
      <c r="AY263" s="17" t="s">
        <v>201</v>
      </c>
      <c r="BE263" s="204">
        <f>IF(N263="základní",J263,0)</f>
        <v>0</v>
      </c>
      <c r="BF263" s="204">
        <f>IF(N263="snížená",J263,0)</f>
        <v>0</v>
      </c>
      <c r="BG263" s="204">
        <f>IF(N263="zákl. přenesená",J263,0)</f>
        <v>0</v>
      </c>
      <c r="BH263" s="204">
        <f>IF(N263="sníž. přenesená",J263,0)</f>
        <v>0</v>
      </c>
      <c r="BI263" s="204">
        <f>IF(N263="nulová",J263,0)</f>
        <v>0</v>
      </c>
      <c r="BJ263" s="17" t="s">
        <v>82</v>
      </c>
      <c r="BK263" s="204">
        <f>ROUND(I263*H263,2)</f>
        <v>0</v>
      </c>
      <c r="BL263" s="17" t="s">
        <v>354</v>
      </c>
      <c r="BM263" s="203" t="s">
        <v>7157</v>
      </c>
    </row>
    <row r="264" spans="1:65" s="14" customFormat="1" ht="11.25">
      <c r="B264" s="216"/>
      <c r="C264" s="217"/>
      <c r="D264" s="207" t="s">
        <v>211</v>
      </c>
      <c r="E264" s="218" t="s">
        <v>1</v>
      </c>
      <c r="F264" s="219" t="s">
        <v>7158</v>
      </c>
      <c r="G264" s="217"/>
      <c r="H264" s="220">
        <v>225</v>
      </c>
      <c r="I264" s="221"/>
      <c r="J264" s="217"/>
      <c r="K264" s="217"/>
      <c r="L264" s="222"/>
      <c r="M264" s="223"/>
      <c r="N264" s="224"/>
      <c r="O264" s="224"/>
      <c r="P264" s="224"/>
      <c r="Q264" s="224"/>
      <c r="R264" s="224"/>
      <c r="S264" s="224"/>
      <c r="T264" s="225"/>
      <c r="AT264" s="226" t="s">
        <v>211</v>
      </c>
      <c r="AU264" s="226" t="s">
        <v>84</v>
      </c>
      <c r="AV264" s="14" t="s">
        <v>84</v>
      </c>
      <c r="AW264" s="14" t="s">
        <v>31</v>
      </c>
      <c r="AX264" s="14" t="s">
        <v>75</v>
      </c>
      <c r="AY264" s="226" t="s">
        <v>201</v>
      </c>
    </row>
    <row r="265" spans="1:65" s="14" customFormat="1" ht="11.25">
      <c r="B265" s="216"/>
      <c r="C265" s="217"/>
      <c r="D265" s="207" t="s">
        <v>211</v>
      </c>
      <c r="E265" s="218" t="s">
        <v>1</v>
      </c>
      <c r="F265" s="219" t="s">
        <v>7159</v>
      </c>
      <c r="G265" s="217"/>
      <c r="H265" s="220">
        <v>25</v>
      </c>
      <c r="I265" s="221"/>
      <c r="J265" s="217"/>
      <c r="K265" s="217"/>
      <c r="L265" s="222"/>
      <c r="M265" s="223"/>
      <c r="N265" s="224"/>
      <c r="O265" s="224"/>
      <c r="P265" s="224"/>
      <c r="Q265" s="224"/>
      <c r="R265" s="224"/>
      <c r="S265" s="224"/>
      <c r="T265" s="225"/>
      <c r="AT265" s="226" t="s">
        <v>211</v>
      </c>
      <c r="AU265" s="226" t="s">
        <v>84</v>
      </c>
      <c r="AV265" s="14" t="s">
        <v>84</v>
      </c>
      <c r="AW265" s="14" t="s">
        <v>31</v>
      </c>
      <c r="AX265" s="14" t="s">
        <v>75</v>
      </c>
      <c r="AY265" s="226" t="s">
        <v>201</v>
      </c>
    </row>
    <row r="266" spans="1:65" s="2" customFormat="1" ht="24">
      <c r="A266" s="34"/>
      <c r="B266" s="35"/>
      <c r="C266" s="192" t="s">
        <v>697</v>
      </c>
      <c r="D266" s="192" t="s">
        <v>204</v>
      </c>
      <c r="E266" s="193" t="s">
        <v>7160</v>
      </c>
      <c r="F266" s="194" t="s">
        <v>7161</v>
      </c>
      <c r="G266" s="195" t="s">
        <v>320</v>
      </c>
      <c r="H266" s="196">
        <v>190</v>
      </c>
      <c r="I266" s="197"/>
      <c r="J266" s="198">
        <f>ROUND(I266*H266,2)</f>
        <v>0</v>
      </c>
      <c r="K266" s="194" t="s">
        <v>208</v>
      </c>
      <c r="L266" s="39"/>
      <c r="M266" s="199" t="s">
        <v>1</v>
      </c>
      <c r="N266" s="200" t="s">
        <v>40</v>
      </c>
      <c r="O266" s="71"/>
      <c r="P266" s="201">
        <f>O266*H266</f>
        <v>0</v>
      </c>
      <c r="Q266" s="201">
        <v>1.5E-3</v>
      </c>
      <c r="R266" s="201">
        <f>Q266*H266</f>
        <v>0.28500000000000003</v>
      </c>
      <c r="S266" s="201">
        <v>0</v>
      </c>
      <c r="T266" s="202">
        <f>S266*H266</f>
        <v>0</v>
      </c>
      <c r="U266" s="34"/>
      <c r="V266" s="34"/>
      <c r="W266" s="34"/>
      <c r="X266" s="34"/>
      <c r="Y266" s="34"/>
      <c r="Z266" s="34"/>
      <c r="AA266" s="34"/>
      <c r="AB266" s="34"/>
      <c r="AC266" s="34"/>
      <c r="AD266" s="34"/>
      <c r="AE266" s="34"/>
      <c r="AR266" s="203" t="s">
        <v>354</v>
      </c>
      <c r="AT266" s="203" t="s">
        <v>204</v>
      </c>
      <c r="AU266" s="203" t="s">
        <v>84</v>
      </c>
      <c r="AY266" s="17" t="s">
        <v>201</v>
      </c>
      <c r="BE266" s="204">
        <f>IF(N266="základní",J266,0)</f>
        <v>0</v>
      </c>
      <c r="BF266" s="204">
        <f>IF(N266="snížená",J266,0)</f>
        <v>0</v>
      </c>
      <c r="BG266" s="204">
        <f>IF(N266="zákl. přenesená",J266,0)</f>
        <v>0</v>
      </c>
      <c r="BH266" s="204">
        <f>IF(N266="sníž. přenesená",J266,0)</f>
        <v>0</v>
      </c>
      <c r="BI266" s="204">
        <f>IF(N266="nulová",J266,0)</f>
        <v>0</v>
      </c>
      <c r="BJ266" s="17" t="s">
        <v>82</v>
      </c>
      <c r="BK266" s="204">
        <f>ROUND(I266*H266,2)</f>
        <v>0</v>
      </c>
      <c r="BL266" s="17" t="s">
        <v>354</v>
      </c>
      <c r="BM266" s="203" t="s">
        <v>7162</v>
      </c>
    </row>
    <row r="267" spans="1:65" s="14" customFormat="1" ht="11.25">
      <c r="B267" s="216"/>
      <c r="C267" s="217"/>
      <c r="D267" s="207" t="s">
        <v>211</v>
      </c>
      <c r="E267" s="218" t="s">
        <v>1</v>
      </c>
      <c r="F267" s="219" t="s">
        <v>7163</v>
      </c>
      <c r="G267" s="217"/>
      <c r="H267" s="220">
        <v>170</v>
      </c>
      <c r="I267" s="221"/>
      <c r="J267" s="217"/>
      <c r="K267" s="217"/>
      <c r="L267" s="222"/>
      <c r="M267" s="223"/>
      <c r="N267" s="224"/>
      <c r="O267" s="224"/>
      <c r="P267" s="224"/>
      <c r="Q267" s="224"/>
      <c r="R267" s="224"/>
      <c r="S267" s="224"/>
      <c r="T267" s="225"/>
      <c r="AT267" s="226" t="s">
        <v>211</v>
      </c>
      <c r="AU267" s="226" t="s">
        <v>84</v>
      </c>
      <c r="AV267" s="14" t="s">
        <v>84</v>
      </c>
      <c r="AW267" s="14" t="s">
        <v>31</v>
      </c>
      <c r="AX267" s="14" t="s">
        <v>75</v>
      </c>
      <c r="AY267" s="226" t="s">
        <v>201</v>
      </c>
    </row>
    <row r="268" spans="1:65" s="14" customFormat="1" ht="11.25">
      <c r="B268" s="216"/>
      <c r="C268" s="217"/>
      <c r="D268" s="207" t="s">
        <v>211</v>
      </c>
      <c r="E268" s="218" t="s">
        <v>1</v>
      </c>
      <c r="F268" s="219" t="s">
        <v>6962</v>
      </c>
      <c r="G268" s="217"/>
      <c r="H268" s="220">
        <v>20</v>
      </c>
      <c r="I268" s="221"/>
      <c r="J268" s="217"/>
      <c r="K268" s="217"/>
      <c r="L268" s="222"/>
      <c r="M268" s="223"/>
      <c r="N268" s="224"/>
      <c r="O268" s="224"/>
      <c r="P268" s="224"/>
      <c r="Q268" s="224"/>
      <c r="R268" s="224"/>
      <c r="S268" s="224"/>
      <c r="T268" s="225"/>
      <c r="AT268" s="226" t="s">
        <v>211</v>
      </c>
      <c r="AU268" s="226" t="s">
        <v>84</v>
      </c>
      <c r="AV268" s="14" t="s">
        <v>84</v>
      </c>
      <c r="AW268" s="14" t="s">
        <v>31</v>
      </c>
      <c r="AX268" s="14" t="s">
        <v>75</v>
      </c>
      <c r="AY268" s="226" t="s">
        <v>201</v>
      </c>
    </row>
    <row r="269" spans="1:65" s="2" customFormat="1" ht="24">
      <c r="A269" s="34"/>
      <c r="B269" s="35"/>
      <c r="C269" s="192" t="s">
        <v>719</v>
      </c>
      <c r="D269" s="192" t="s">
        <v>204</v>
      </c>
      <c r="E269" s="193" t="s">
        <v>7164</v>
      </c>
      <c r="F269" s="194" t="s">
        <v>7165</v>
      </c>
      <c r="G269" s="195" t="s">
        <v>320</v>
      </c>
      <c r="H269" s="196">
        <v>45</v>
      </c>
      <c r="I269" s="197"/>
      <c r="J269" s="198">
        <f>ROUND(I269*H269,2)</f>
        <v>0</v>
      </c>
      <c r="K269" s="194" t="s">
        <v>208</v>
      </c>
      <c r="L269" s="39"/>
      <c r="M269" s="199" t="s">
        <v>1</v>
      </c>
      <c r="N269" s="200" t="s">
        <v>40</v>
      </c>
      <c r="O269" s="71"/>
      <c r="P269" s="201">
        <f>O269*H269</f>
        <v>0</v>
      </c>
      <c r="Q269" s="201">
        <v>1.9499999999999999E-3</v>
      </c>
      <c r="R269" s="201">
        <f>Q269*H269</f>
        <v>8.7749999999999995E-2</v>
      </c>
      <c r="S269" s="201">
        <v>0</v>
      </c>
      <c r="T269" s="202">
        <f>S269*H269</f>
        <v>0</v>
      </c>
      <c r="U269" s="34"/>
      <c r="V269" s="34"/>
      <c r="W269" s="34"/>
      <c r="X269" s="34"/>
      <c r="Y269" s="34"/>
      <c r="Z269" s="34"/>
      <c r="AA269" s="34"/>
      <c r="AB269" s="34"/>
      <c r="AC269" s="34"/>
      <c r="AD269" s="34"/>
      <c r="AE269" s="34"/>
      <c r="AR269" s="203" t="s">
        <v>354</v>
      </c>
      <c r="AT269" s="203" t="s">
        <v>204</v>
      </c>
      <c r="AU269" s="203" t="s">
        <v>84</v>
      </c>
      <c r="AY269" s="17" t="s">
        <v>201</v>
      </c>
      <c r="BE269" s="204">
        <f>IF(N269="základní",J269,0)</f>
        <v>0</v>
      </c>
      <c r="BF269" s="204">
        <f>IF(N269="snížená",J269,0)</f>
        <v>0</v>
      </c>
      <c r="BG269" s="204">
        <f>IF(N269="zákl. přenesená",J269,0)</f>
        <v>0</v>
      </c>
      <c r="BH269" s="204">
        <f>IF(N269="sníž. přenesená",J269,0)</f>
        <v>0</v>
      </c>
      <c r="BI269" s="204">
        <f>IF(N269="nulová",J269,0)</f>
        <v>0</v>
      </c>
      <c r="BJ269" s="17" t="s">
        <v>82</v>
      </c>
      <c r="BK269" s="204">
        <f>ROUND(I269*H269,2)</f>
        <v>0</v>
      </c>
      <c r="BL269" s="17" t="s">
        <v>354</v>
      </c>
      <c r="BM269" s="203" t="s">
        <v>7166</v>
      </c>
    </row>
    <row r="270" spans="1:65" s="14" customFormat="1" ht="11.25">
      <c r="B270" s="216"/>
      <c r="C270" s="217"/>
      <c r="D270" s="207" t="s">
        <v>211</v>
      </c>
      <c r="E270" s="218" t="s">
        <v>1</v>
      </c>
      <c r="F270" s="219" t="s">
        <v>7167</v>
      </c>
      <c r="G270" s="217"/>
      <c r="H270" s="220">
        <v>40</v>
      </c>
      <c r="I270" s="221"/>
      <c r="J270" s="217"/>
      <c r="K270" s="217"/>
      <c r="L270" s="222"/>
      <c r="M270" s="223"/>
      <c r="N270" s="224"/>
      <c r="O270" s="224"/>
      <c r="P270" s="224"/>
      <c r="Q270" s="224"/>
      <c r="R270" s="224"/>
      <c r="S270" s="224"/>
      <c r="T270" s="225"/>
      <c r="AT270" s="226" t="s">
        <v>211</v>
      </c>
      <c r="AU270" s="226" t="s">
        <v>84</v>
      </c>
      <c r="AV270" s="14" t="s">
        <v>84</v>
      </c>
      <c r="AW270" s="14" t="s">
        <v>31</v>
      </c>
      <c r="AX270" s="14" t="s">
        <v>75</v>
      </c>
      <c r="AY270" s="226" t="s">
        <v>201</v>
      </c>
    </row>
    <row r="271" spans="1:65" s="14" customFormat="1" ht="11.25">
      <c r="B271" s="216"/>
      <c r="C271" s="217"/>
      <c r="D271" s="207" t="s">
        <v>211</v>
      </c>
      <c r="E271" s="218" t="s">
        <v>1</v>
      </c>
      <c r="F271" s="219" t="s">
        <v>6979</v>
      </c>
      <c r="G271" s="217"/>
      <c r="H271" s="220">
        <v>5</v>
      </c>
      <c r="I271" s="221"/>
      <c r="J271" s="217"/>
      <c r="K271" s="217"/>
      <c r="L271" s="222"/>
      <c r="M271" s="223"/>
      <c r="N271" s="224"/>
      <c r="O271" s="224"/>
      <c r="P271" s="224"/>
      <c r="Q271" s="224"/>
      <c r="R271" s="224"/>
      <c r="S271" s="224"/>
      <c r="T271" s="225"/>
      <c r="AT271" s="226" t="s">
        <v>211</v>
      </c>
      <c r="AU271" s="226" t="s">
        <v>84</v>
      </c>
      <c r="AV271" s="14" t="s">
        <v>84</v>
      </c>
      <c r="AW271" s="14" t="s">
        <v>31</v>
      </c>
      <c r="AX271" s="14" t="s">
        <v>75</v>
      </c>
      <c r="AY271" s="226" t="s">
        <v>201</v>
      </c>
    </row>
    <row r="272" spans="1:65" s="2" customFormat="1" ht="36">
      <c r="A272" s="34"/>
      <c r="B272" s="35"/>
      <c r="C272" s="192" t="s">
        <v>733</v>
      </c>
      <c r="D272" s="192" t="s">
        <v>204</v>
      </c>
      <c r="E272" s="193" t="s">
        <v>7168</v>
      </c>
      <c r="F272" s="194" t="s">
        <v>7169</v>
      </c>
      <c r="G272" s="195" t="s">
        <v>320</v>
      </c>
      <c r="H272" s="196">
        <v>500</v>
      </c>
      <c r="I272" s="197"/>
      <c r="J272" s="198">
        <f>ROUND(I272*H272,2)</f>
        <v>0</v>
      </c>
      <c r="K272" s="194" t="s">
        <v>208</v>
      </c>
      <c r="L272" s="39"/>
      <c r="M272" s="199" t="s">
        <v>1</v>
      </c>
      <c r="N272" s="200" t="s">
        <v>40</v>
      </c>
      <c r="O272" s="71"/>
      <c r="P272" s="201">
        <f>O272*H272</f>
        <v>0</v>
      </c>
      <c r="Q272" s="201">
        <v>5.0000000000000002E-5</v>
      </c>
      <c r="R272" s="201">
        <f>Q272*H272</f>
        <v>2.5000000000000001E-2</v>
      </c>
      <c r="S272" s="201">
        <v>0</v>
      </c>
      <c r="T272" s="202">
        <f>S272*H272</f>
        <v>0</v>
      </c>
      <c r="U272" s="34"/>
      <c r="V272" s="34"/>
      <c r="W272" s="34"/>
      <c r="X272" s="34"/>
      <c r="Y272" s="34"/>
      <c r="Z272" s="34"/>
      <c r="AA272" s="34"/>
      <c r="AB272" s="34"/>
      <c r="AC272" s="34"/>
      <c r="AD272" s="34"/>
      <c r="AE272" s="34"/>
      <c r="AR272" s="203" t="s">
        <v>354</v>
      </c>
      <c r="AT272" s="203" t="s">
        <v>204</v>
      </c>
      <c r="AU272" s="203" t="s">
        <v>84</v>
      </c>
      <c r="AY272" s="17" t="s">
        <v>201</v>
      </c>
      <c r="BE272" s="204">
        <f>IF(N272="základní",J272,0)</f>
        <v>0</v>
      </c>
      <c r="BF272" s="204">
        <f>IF(N272="snížená",J272,0)</f>
        <v>0</v>
      </c>
      <c r="BG272" s="204">
        <f>IF(N272="zákl. přenesená",J272,0)</f>
        <v>0</v>
      </c>
      <c r="BH272" s="204">
        <f>IF(N272="sníž. přenesená",J272,0)</f>
        <v>0</v>
      </c>
      <c r="BI272" s="204">
        <f>IF(N272="nulová",J272,0)</f>
        <v>0</v>
      </c>
      <c r="BJ272" s="17" t="s">
        <v>82</v>
      </c>
      <c r="BK272" s="204">
        <f>ROUND(I272*H272,2)</f>
        <v>0</v>
      </c>
      <c r="BL272" s="17" t="s">
        <v>354</v>
      </c>
      <c r="BM272" s="203" t="s">
        <v>7170</v>
      </c>
    </row>
    <row r="273" spans="1:65" s="14" customFormat="1" ht="11.25">
      <c r="B273" s="216"/>
      <c r="C273" s="217"/>
      <c r="D273" s="207" t="s">
        <v>211</v>
      </c>
      <c r="E273" s="218" t="s">
        <v>1</v>
      </c>
      <c r="F273" s="219" t="s">
        <v>7171</v>
      </c>
      <c r="G273" s="217"/>
      <c r="H273" s="220">
        <v>470</v>
      </c>
      <c r="I273" s="221"/>
      <c r="J273" s="217"/>
      <c r="K273" s="217"/>
      <c r="L273" s="222"/>
      <c r="M273" s="223"/>
      <c r="N273" s="224"/>
      <c r="O273" s="224"/>
      <c r="P273" s="224"/>
      <c r="Q273" s="224"/>
      <c r="R273" s="224"/>
      <c r="S273" s="224"/>
      <c r="T273" s="225"/>
      <c r="AT273" s="226" t="s">
        <v>211</v>
      </c>
      <c r="AU273" s="226" t="s">
        <v>84</v>
      </c>
      <c r="AV273" s="14" t="s">
        <v>84</v>
      </c>
      <c r="AW273" s="14" t="s">
        <v>31</v>
      </c>
      <c r="AX273" s="14" t="s">
        <v>75</v>
      </c>
      <c r="AY273" s="226" t="s">
        <v>201</v>
      </c>
    </row>
    <row r="274" spans="1:65" s="14" customFormat="1" ht="11.25">
      <c r="B274" s="216"/>
      <c r="C274" s="217"/>
      <c r="D274" s="207" t="s">
        <v>211</v>
      </c>
      <c r="E274" s="218" t="s">
        <v>1</v>
      </c>
      <c r="F274" s="219" t="s">
        <v>6967</v>
      </c>
      <c r="G274" s="217"/>
      <c r="H274" s="220">
        <v>30</v>
      </c>
      <c r="I274" s="221"/>
      <c r="J274" s="217"/>
      <c r="K274" s="217"/>
      <c r="L274" s="222"/>
      <c r="M274" s="223"/>
      <c r="N274" s="224"/>
      <c r="O274" s="224"/>
      <c r="P274" s="224"/>
      <c r="Q274" s="224"/>
      <c r="R274" s="224"/>
      <c r="S274" s="224"/>
      <c r="T274" s="225"/>
      <c r="AT274" s="226" t="s">
        <v>211</v>
      </c>
      <c r="AU274" s="226" t="s">
        <v>84</v>
      </c>
      <c r="AV274" s="14" t="s">
        <v>84</v>
      </c>
      <c r="AW274" s="14" t="s">
        <v>31</v>
      </c>
      <c r="AX274" s="14" t="s">
        <v>75</v>
      </c>
      <c r="AY274" s="226" t="s">
        <v>201</v>
      </c>
    </row>
    <row r="275" spans="1:65" s="2" customFormat="1" ht="16.5" customHeight="1">
      <c r="A275" s="34"/>
      <c r="B275" s="35"/>
      <c r="C275" s="192" t="s">
        <v>695</v>
      </c>
      <c r="D275" s="192" t="s">
        <v>204</v>
      </c>
      <c r="E275" s="193" t="s">
        <v>7172</v>
      </c>
      <c r="F275" s="194" t="s">
        <v>7173</v>
      </c>
      <c r="G275" s="195" t="s">
        <v>320</v>
      </c>
      <c r="H275" s="196">
        <v>480</v>
      </c>
      <c r="I275" s="197"/>
      <c r="J275" s="198">
        <f>ROUND(I275*H275,2)</f>
        <v>0</v>
      </c>
      <c r="K275" s="194" t="s">
        <v>1</v>
      </c>
      <c r="L275" s="39"/>
      <c r="M275" s="199" t="s">
        <v>1</v>
      </c>
      <c r="N275" s="200" t="s">
        <v>40</v>
      </c>
      <c r="O275" s="71"/>
      <c r="P275" s="201">
        <f>O275*H275</f>
        <v>0</v>
      </c>
      <c r="Q275" s="201">
        <v>0</v>
      </c>
      <c r="R275" s="201">
        <f>Q275*H275</f>
        <v>0</v>
      </c>
      <c r="S275" s="201">
        <v>2.3000000000000001E-4</v>
      </c>
      <c r="T275" s="202">
        <f>S275*H275</f>
        <v>0.1104</v>
      </c>
      <c r="U275" s="34"/>
      <c r="V275" s="34"/>
      <c r="W275" s="34"/>
      <c r="X275" s="34"/>
      <c r="Y275" s="34"/>
      <c r="Z275" s="34"/>
      <c r="AA275" s="34"/>
      <c r="AB275" s="34"/>
      <c r="AC275" s="34"/>
      <c r="AD275" s="34"/>
      <c r="AE275" s="34"/>
      <c r="AR275" s="203" t="s">
        <v>354</v>
      </c>
      <c r="AT275" s="203" t="s">
        <v>204</v>
      </c>
      <c r="AU275" s="203" t="s">
        <v>84</v>
      </c>
      <c r="AY275" s="17" t="s">
        <v>201</v>
      </c>
      <c r="BE275" s="204">
        <f>IF(N275="základní",J275,0)</f>
        <v>0</v>
      </c>
      <c r="BF275" s="204">
        <f>IF(N275="snížená",J275,0)</f>
        <v>0</v>
      </c>
      <c r="BG275" s="204">
        <f>IF(N275="zákl. přenesená",J275,0)</f>
        <v>0</v>
      </c>
      <c r="BH275" s="204">
        <f>IF(N275="sníž. přenesená",J275,0)</f>
        <v>0</v>
      </c>
      <c r="BI275" s="204">
        <f>IF(N275="nulová",J275,0)</f>
        <v>0</v>
      </c>
      <c r="BJ275" s="17" t="s">
        <v>82</v>
      </c>
      <c r="BK275" s="204">
        <f>ROUND(I275*H275,2)</f>
        <v>0</v>
      </c>
      <c r="BL275" s="17" t="s">
        <v>354</v>
      </c>
      <c r="BM275" s="203" t="s">
        <v>7174</v>
      </c>
    </row>
    <row r="276" spans="1:65" s="14" customFormat="1" ht="11.25">
      <c r="B276" s="216"/>
      <c r="C276" s="217"/>
      <c r="D276" s="207" t="s">
        <v>211</v>
      </c>
      <c r="E276" s="218" t="s">
        <v>1</v>
      </c>
      <c r="F276" s="219" t="s">
        <v>3995</v>
      </c>
      <c r="G276" s="217"/>
      <c r="H276" s="220">
        <v>480</v>
      </c>
      <c r="I276" s="221"/>
      <c r="J276" s="217"/>
      <c r="K276" s="217"/>
      <c r="L276" s="222"/>
      <c r="M276" s="223"/>
      <c r="N276" s="224"/>
      <c r="O276" s="224"/>
      <c r="P276" s="224"/>
      <c r="Q276" s="224"/>
      <c r="R276" s="224"/>
      <c r="S276" s="224"/>
      <c r="T276" s="225"/>
      <c r="AT276" s="226" t="s">
        <v>211</v>
      </c>
      <c r="AU276" s="226" t="s">
        <v>84</v>
      </c>
      <c r="AV276" s="14" t="s">
        <v>84</v>
      </c>
      <c r="AW276" s="14" t="s">
        <v>31</v>
      </c>
      <c r="AX276" s="14" t="s">
        <v>75</v>
      </c>
      <c r="AY276" s="226" t="s">
        <v>201</v>
      </c>
    </row>
    <row r="277" spans="1:65" s="2" customFormat="1" ht="16.5" customHeight="1">
      <c r="A277" s="34"/>
      <c r="B277" s="35"/>
      <c r="C277" s="192" t="s">
        <v>744</v>
      </c>
      <c r="D277" s="192" t="s">
        <v>204</v>
      </c>
      <c r="E277" s="193" t="s">
        <v>7175</v>
      </c>
      <c r="F277" s="194" t="s">
        <v>7176</v>
      </c>
      <c r="G277" s="195" t="s">
        <v>207</v>
      </c>
      <c r="H277" s="196">
        <v>238</v>
      </c>
      <c r="I277" s="197"/>
      <c r="J277" s="198">
        <f>ROUND(I277*H277,2)</f>
        <v>0</v>
      </c>
      <c r="K277" s="194" t="s">
        <v>208</v>
      </c>
      <c r="L277" s="39"/>
      <c r="M277" s="199" t="s">
        <v>1</v>
      </c>
      <c r="N277" s="200" t="s">
        <v>40</v>
      </c>
      <c r="O277" s="71"/>
      <c r="P277" s="201">
        <f>O277*H277</f>
        <v>0</v>
      </c>
      <c r="Q277" s="201">
        <v>0</v>
      </c>
      <c r="R277" s="201">
        <f>Q277*H277</f>
        <v>0</v>
      </c>
      <c r="S277" s="201">
        <v>0</v>
      </c>
      <c r="T277" s="202">
        <f>S277*H277</f>
        <v>0</v>
      </c>
      <c r="U277" s="34"/>
      <c r="V277" s="34"/>
      <c r="W277" s="34"/>
      <c r="X277" s="34"/>
      <c r="Y277" s="34"/>
      <c r="Z277" s="34"/>
      <c r="AA277" s="34"/>
      <c r="AB277" s="34"/>
      <c r="AC277" s="34"/>
      <c r="AD277" s="34"/>
      <c r="AE277" s="34"/>
      <c r="AR277" s="203" t="s">
        <v>354</v>
      </c>
      <c r="AT277" s="203" t="s">
        <v>204</v>
      </c>
      <c r="AU277" s="203" t="s">
        <v>84</v>
      </c>
      <c r="AY277" s="17" t="s">
        <v>201</v>
      </c>
      <c r="BE277" s="204">
        <f>IF(N277="základní",J277,0)</f>
        <v>0</v>
      </c>
      <c r="BF277" s="204">
        <f>IF(N277="snížená",J277,0)</f>
        <v>0</v>
      </c>
      <c r="BG277" s="204">
        <f>IF(N277="zákl. přenesená",J277,0)</f>
        <v>0</v>
      </c>
      <c r="BH277" s="204">
        <f>IF(N277="sníž. přenesená",J277,0)</f>
        <v>0</v>
      </c>
      <c r="BI277" s="204">
        <f>IF(N277="nulová",J277,0)</f>
        <v>0</v>
      </c>
      <c r="BJ277" s="17" t="s">
        <v>82</v>
      </c>
      <c r="BK277" s="204">
        <f>ROUND(I277*H277,2)</f>
        <v>0</v>
      </c>
      <c r="BL277" s="17" t="s">
        <v>354</v>
      </c>
      <c r="BM277" s="203" t="s">
        <v>7177</v>
      </c>
    </row>
    <row r="278" spans="1:65" s="14" customFormat="1" ht="22.5">
      <c r="B278" s="216"/>
      <c r="C278" s="217"/>
      <c r="D278" s="207" t="s">
        <v>211</v>
      </c>
      <c r="E278" s="218" t="s">
        <v>1</v>
      </c>
      <c r="F278" s="219" t="s">
        <v>7178</v>
      </c>
      <c r="G278" s="217"/>
      <c r="H278" s="220">
        <v>238</v>
      </c>
      <c r="I278" s="221"/>
      <c r="J278" s="217"/>
      <c r="K278" s="217"/>
      <c r="L278" s="222"/>
      <c r="M278" s="223"/>
      <c r="N278" s="224"/>
      <c r="O278" s="224"/>
      <c r="P278" s="224"/>
      <c r="Q278" s="224"/>
      <c r="R278" s="224"/>
      <c r="S278" s="224"/>
      <c r="T278" s="225"/>
      <c r="AT278" s="226" t="s">
        <v>211</v>
      </c>
      <c r="AU278" s="226" t="s">
        <v>84</v>
      </c>
      <c r="AV278" s="14" t="s">
        <v>84</v>
      </c>
      <c r="AW278" s="14" t="s">
        <v>31</v>
      </c>
      <c r="AX278" s="14" t="s">
        <v>75</v>
      </c>
      <c r="AY278" s="226" t="s">
        <v>201</v>
      </c>
    </row>
    <row r="279" spans="1:65" s="2" customFormat="1" ht="21.75" customHeight="1">
      <c r="A279" s="34"/>
      <c r="B279" s="35"/>
      <c r="C279" s="192" t="s">
        <v>752</v>
      </c>
      <c r="D279" s="192" t="s">
        <v>204</v>
      </c>
      <c r="E279" s="193" t="s">
        <v>7179</v>
      </c>
      <c r="F279" s="194" t="s">
        <v>7180</v>
      </c>
      <c r="G279" s="195" t="s">
        <v>207</v>
      </c>
      <c r="H279" s="196">
        <v>54</v>
      </c>
      <c r="I279" s="197"/>
      <c r="J279" s="198">
        <f>ROUND(I279*H279,2)</f>
        <v>0</v>
      </c>
      <c r="K279" s="194" t="s">
        <v>208</v>
      </c>
      <c r="L279" s="39"/>
      <c r="M279" s="199" t="s">
        <v>1</v>
      </c>
      <c r="N279" s="200" t="s">
        <v>40</v>
      </c>
      <c r="O279" s="71"/>
      <c r="P279" s="201">
        <f>O279*H279</f>
        <v>0</v>
      </c>
      <c r="Q279" s="201">
        <v>1.2999999999999999E-4</v>
      </c>
      <c r="R279" s="201">
        <f>Q279*H279</f>
        <v>7.0199999999999993E-3</v>
      </c>
      <c r="S279" s="201">
        <v>0</v>
      </c>
      <c r="T279" s="202">
        <f>S279*H279</f>
        <v>0</v>
      </c>
      <c r="U279" s="34"/>
      <c r="V279" s="34"/>
      <c r="W279" s="34"/>
      <c r="X279" s="34"/>
      <c r="Y279" s="34"/>
      <c r="Z279" s="34"/>
      <c r="AA279" s="34"/>
      <c r="AB279" s="34"/>
      <c r="AC279" s="34"/>
      <c r="AD279" s="34"/>
      <c r="AE279" s="34"/>
      <c r="AR279" s="203" t="s">
        <v>354</v>
      </c>
      <c r="AT279" s="203" t="s">
        <v>204</v>
      </c>
      <c r="AU279" s="203" t="s">
        <v>84</v>
      </c>
      <c r="AY279" s="17" t="s">
        <v>201</v>
      </c>
      <c r="BE279" s="204">
        <f>IF(N279="základní",J279,0)</f>
        <v>0</v>
      </c>
      <c r="BF279" s="204">
        <f>IF(N279="snížená",J279,0)</f>
        <v>0</v>
      </c>
      <c r="BG279" s="204">
        <f>IF(N279="zákl. přenesená",J279,0)</f>
        <v>0</v>
      </c>
      <c r="BH279" s="204">
        <f>IF(N279="sníž. přenesená",J279,0)</f>
        <v>0</v>
      </c>
      <c r="BI279" s="204">
        <f>IF(N279="nulová",J279,0)</f>
        <v>0</v>
      </c>
      <c r="BJ279" s="17" t="s">
        <v>82</v>
      </c>
      <c r="BK279" s="204">
        <f>ROUND(I279*H279,2)</f>
        <v>0</v>
      </c>
      <c r="BL279" s="17" t="s">
        <v>354</v>
      </c>
      <c r="BM279" s="203" t="s">
        <v>7181</v>
      </c>
    </row>
    <row r="280" spans="1:65" s="14" customFormat="1" ht="11.25">
      <c r="B280" s="216"/>
      <c r="C280" s="217"/>
      <c r="D280" s="207" t="s">
        <v>211</v>
      </c>
      <c r="E280" s="218" t="s">
        <v>1</v>
      </c>
      <c r="F280" s="219" t="s">
        <v>7182</v>
      </c>
      <c r="G280" s="217"/>
      <c r="H280" s="220">
        <v>54</v>
      </c>
      <c r="I280" s="221"/>
      <c r="J280" s="217"/>
      <c r="K280" s="217"/>
      <c r="L280" s="222"/>
      <c r="M280" s="223"/>
      <c r="N280" s="224"/>
      <c r="O280" s="224"/>
      <c r="P280" s="224"/>
      <c r="Q280" s="224"/>
      <c r="R280" s="224"/>
      <c r="S280" s="224"/>
      <c r="T280" s="225"/>
      <c r="AT280" s="226" t="s">
        <v>211</v>
      </c>
      <c r="AU280" s="226" t="s">
        <v>84</v>
      </c>
      <c r="AV280" s="14" t="s">
        <v>84</v>
      </c>
      <c r="AW280" s="14" t="s">
        <v>31</v>
      </c>
      <c r="AX280" s="14" t="s">
        <v>75</v>
      </c>
      <c r="AY280" s="226" t="s">
        <v>201</v>
      </c>
    </row>
    <row r="281" spans="1:65" s="2" customFormat="1" ht="16.5" customHeight="1">
      <c r="A281" s="34"/>
      <c r="B281" s="35"/>
      <c r="C281" s="192" t="s">
        <v>794</v>
      </c>
      <c r="D281" s="192" t="s">
        <v>204</v>
      </c>
      <c r="E281" s="193" t="s">
        <v>7183</v>
      </c>
      <c r="F281" s="194" t="s">
        <v>7184</v>
      </c>
      <c r="G281" s="195" t="s">
        <v>7185</v>
      </c>
      <c r="H281" s="196">
        <v>92</v>
      </c>
      <c r="I281" s="197"/>
      <c r="J281" s="198">
        <f>ROUND(I281*H281,2)</f>
        <v>0</v>
      </c>
      <c r="K281" s="194" t="s">
        <v>208</v>
      </c>
      <c r="L281" s="39"/>
      <c r="M281" s="199" t="s">
        <v>1</v>
      </c>
      <c r="N281" s="200" t="s">
        <v>40</v>
      </c>
      <c r="O281" s="71"/>
      <c r="P281" s="201">
        <f>O281*H281</f>
        <v>0</v>
      </c>
      <c r="Q281" s="201">
        <v>2.5000000000000001E-4</v>
      </c>
      <c r="R281" s="201">
        <f>Q281*H281</f>
        <v>2.3E-2</v>
      </c>
      <c r="S281" s="201">
        <v>0</v>
      </c>
      <c r="T281" s="202">
        <f>S281*H281</f>
        <v>0</v>
      </c>
      <c r="U281" s="34"/>
      <c r="V281" s="34"/>
      <c r="W281" s="34"/>
      <c r="X281" s="34"/>
      <c r="Y281" s="34"/>
      <c r="Z281" s="34"/>
      <c r="AA281" s="34"/>
      <c r="AB281" s="34"/>
      <c r="AC281" s="34"/>
      <c r="AD281" s="34"/>
      <c r="AE281" s="34"/>
      <c r="AR281" s="203" t="s">
        <v>354</v>
      </c>
      <c r="AT281" s="203" t="s">
        <v>204</v>
      </c>
      <c r="AU281" s="203" t="s">
        <v>84</v>
      </c>
      <c r="AY281" s="17" t="s">
        <v>201</v>
      </c>
      <c r="BE281" s="204">
        <f>IF(N281="základní",J281,0)</f>
        <v>0</v>
      </c>
      <c r="BF281" s="204">
        <f>IF(N281="snížená",J281,0)</f>
        <v>0</v>
      </c>
      <c r="BG281" s="204">
        <f>IF(N281="zákl. přenesená",J281,0)</f>
        <v>0</v>
      </c>
      <c r="BH281" s="204">
        <f>IF(N281="sníž. přenesená",J281,0)</f>
        <v>0</v>
      </c>
      <c r="BI281" s="204">
        <f>IF(N281="nulová",J281,0)</f>
        <v>0</v>
      </c>
      <c r="BJ281" s="17" t="s">
        <v>82</v>
      </c>
      <c r="BK281" s="204">
        <f>ROUND(I281*H281,2)</f>
        <v>0</v>
      </c>
      <c r="BL281" s="17" t="s">
        <v>354</v>
      </c>
      <c r="BM281" s="203" t="s">
        <v>7186</v>
      </c>
    </row>
    <row r="282" spans="1:65" s="14" customFormat="1" ht="11.25">
      <c r="B282" s="216"/>
      <c r="C282" s="217"/>
      <c r="D282" s="207" t="s">
        <v>211</v>
      </c>
      <c r="E282" s="218" t="s">
        <v>1</v>
      </c>
      <c r="F282" s="219" t="s">
        <v>7187</v>
      </c>
      <c r="G282" s="217"/>
      <c r="H282" s="220">
        <v>92</v>
      </c>
      <c r="I282" s="221"/>
      <c r="J282" s="217"/>
      <c r="K282" s="217"/>
      <c r="L282" s="222"/>
      <c r="M282" s="223"/>
      <c r="N282" s="224"/>
      <c r="O282" s="224"/>
      <c r="P282" s="224"/>
      <c r="Q282" s="224"/>
      <c r="R282" s="224"/>
      <c r="S282" s="224"/>
      <c r="T282" s="225"/>
      <c r="AT282" s="226" t="s">
        <v>211</v>
      </c>
      <c r="AU282" s="226" t="s">
        <v>84</v>
      </c>
      <c r="AV282" s="14" t="s">
        <v>84</v>
      </c>
      <c r="AW282" s="14" t="s">
        <v>31</v>
      </c>
      <c r="AX282" s="14" t="s">
        <v>75</v>
      </c>
      <c r="AY282" s="226" t="s">
        <v>201</v>
      </c>
    </row>
    <row r="283" spans="1:65" s="2" customFormat="1" ht="24">
      <c r="A283" s="34"/>
      <c r="B283" s="35"/>
      <c r="C283" s="192" t="s">
        <v>804</v>
      </c>
      <c r="D283" s="192" t="s">
        <v>204</v>
      </c>
      <c r="E283" s="193" t="s">
        <v>7188</v>
      </c>
      <c r="F283" s="194" t="s">
        <v>7189</v>
      </c>
      <c r="G283" s="195" t="s">
        <v>207</v>
      </c>
      <c r="H283" s="196">
        <v>27</v>
      </c>
      <c r="I283" s="197"/>
      <c r="J283" s="198">
        <f>ROUND(I283*H283,2)</f>
        <v>0</v>
      </c>
      <c r="K283" s="194" t="s">
        <v>1</v>
      </c>
      <c r="L283" s="39"/>
      <c r="M283" s="199" t="s">
        <v>1</v>
      </c>
      <c r="N283" s="200" t="s">
        <v>40</v>
      </c>
      <c r="O283" s="71"/>
      <c r="P283" s="201">
        <f>O283*H283</f>
        <v>0</v>
      </c>
      <c r="Q283" s="201">
        <v>2.1000000000000001E-4</v>
      </c>
      <c r="R283" s="201">
        <f>Q283*H283</f>
        <v>5.6700000000000006E-3</v>
      </c>
      <c r="S283" s="201">
        <v>0</v>
      </c>
      <c r="T283" s="202">
        <f>S283*H283</f>
        <v>0</v>
      </c>
      <c r="U283" s="34"/>
      <c r="V283" s="34"/>
      <c r="W283" s="34"/>
      <c r="X283" s="34"/>
      <c r="Y283" s="34"/>
      <c r="Z283" s="34"/>
      <c r="AA283" s="34"/>
      <c r="AB283" s="34"/>
      <c r="AC283" s="34"/>
      <c r="AD283" s="34"/>
      <c r="AE283" s="34"/>
      <c r="AR283" s="203" t="s">
        <v>354</v>
      </c>
      <c r="AT283" s="203" t="s">
        <v>204</v>
      </c>
      <c r="AU283" s="203" t="s">
        <v>84</v>
      </c>
      <c r="AY283" s="17" t="s">
        <v>201</v>
      </c>
      <c r="BE283" s="204">
        <f>IF(N283="základní",J283,0)</f>
        <v>0</v>
      </c>
      <c r="BF283" s="204">
        <f>IF(N283="snížená",J283,0)</f>
        <v>0</v>
      </c>
      <c r="BG283" s="204">
        <f>IF(N283="zákl. přenesená",J283,0)</f>
        <v>0</v>
      </c>
      <c r="BH283" s="204">
        <f>IF(N283="sníž. přenesená",J283,0)</f>
        <v>0</v>
      </c>
      <c r="BI283" s="204">
        <f>IF(N283="nulová",J283,0)</f>
        <v>0</v>
      </c>
      <c r="BJ283" s="17" t="s">
        <v>82</v>
      </c>
      <c r="BK283" s="204">
        <f>ROUND(I283*H283,2)</f>
        <v>0</v>
      </c>
      <c r="BL283" s="17" t="s">
        <v>354</v>
      </c>
      <c r="BM283" s="203" t="s">
        <v>7190</v>
      </c>
    </row>
    <row r="284" spans="1:65" s="14" customFormat="1" ht="11.25">
      <c r="B284" s="216"/>
      <c r="C284" s="217"/>
      <c r="D284" s="207" t="s">
        <v>211</v>
      </c>
      <c r="E284" s="218" t="s">
        <v>1</v>
      </c>
      <c r="F284" s="219" t="s">
        <v>7191</v>
      </c>
      <c r="G284" s="217"/>
      <c r="H284" s="220">
        <v>23</v>
      </c>
      <c r="I284" s="221"/>
      <c r="J284" s="217"/>
      <c r="K284" s="217"/>
      <c r="L284" s="222"/>
      <c r="M284" s="223"/>
      <c r="N284" s="224"/>
      <c r="O284" s="224"/>
      <c r="P284" s="224"/>
      <c r="Q284" s="224"/>
      <c r="R284" s="224"/>
      <c r="S284" s="224"/>
      <c r="T284" s="225"/>
      <c r="AT284" s="226" t="s">
        <v>211</v>
      </c>
      <c r="AU284" s="226" t="s">
        <v>84</v>
      </c>
      <c r="AV284" s="14" t="s">
        <v>84</v>
      </c>
      <c r="AW284" s="14" t="s">
        <v>31</v>
      </c>
      <c r="AX284" s="14" t="s">
        <v>75</v>
      </c>
      <c r="AY284" s="226" t="s">
        <v>201</v>
      </c>
    </row>
    <row r="285" spans="1:65" s="14" customFormat="1" ht="11.25">
      <c r="B285" s="216"/>
      <c r="C285" s="217"/>
      <c r="D285" s="207" t="s">
        <v>211</v>
      </c>
      <c r="E285" s="218" t="s">
        <v>1</v>
      </c>
      <c r="F285" s="219" t="s">
        <v>7192</v>
      </c>
      <c r="G285" s="217"/>
      <c r="H285" s="220">
        <v>4</v>
      </c>
      <c r="I285" s="221"/>
      <c r="J285" s="217"/>
      <c r="K285" s="217"/>
      <c r="L285" s="222"/>
      <c r="M285" s="223"/>
      <c r="N285" s="224"/>
      <c r="O285" s="224"/>
      <c r="P285" s="224"/>
      <c r="Q285" s="224"/>
      <c r="R285" s="224"/>
      <c r="S285" s="224"/>
      <c r="T285" s="225"/>
      <c r="AT285" s="226" t="s">
        <v>211</v>
      </c>
      <c r="AU285" s="226" t="s">
        <v>84</v>
      </c>
      <c r="AV285" s="14" t="s">
        <v>84</v>
      </c>
      <c r="AW285" s="14" t="s">
        <v>31</v>
      </c>
      <c r="AX285" s="14" t="s">
        <v>75</v>
      </c>
      <c r="AY285" s="226" t="s">
        <v>201</v>
      </c>
    </row>
    <row r="286" spans="1:65" s="2" customFormat="1" ht="24">
      <c r="A286" s="34"/>
      <c r="B286" s="35"/>
      <c r="C286" s="192" t="s">
        <v>853</v>
      </c>
      <c r="D286" s="192" t="s">
        <v>204</v>
      </c>
      <c r="E286" s="193" t="s">
        <v>7193</v>
      </c>
      <c r="F286" s="194" t="s">
        <v>7194</v>
      </c>
      <c r="G286" s="195" t="s">
        <v>207</v>
      </c>
      <c r="H286" s="196">
        <v>45</v>
      </c>
      <c r="I286" s="197"/>
      <c r="J286" s="198">
        <f>ROUND(I286*H286,2)</f>
        <v>0</v>
      </c>
      <c r="K286" s="194" t="s">
        <v>1</v>
      </c>
      <c r="L286" s="39"/>
      <c r="M286" s="199" t="s">
        <v>1</v>
      </c>
      <c r="N286" s="200" t="s">
        <v>40</v>
      </c>
      <c r="O286" s="71"/>
      <c r="P286" s="201">
        <f>O286*H286</f>
        <v>0</v>
      </c>
      <c r="Q286" s="201">
        <v>3.4000000000000002E-4</v>
      </c>
      <c r="R286" s="201">
        <f>Q286*H286</f>
        <v>1.5300000000000001E-2</v>
      </c>
      <c r="S286" s="201">
        <v>0</v>
      </c>
      <c r="T286" s="202">
        <f>S286*H286</f>
        <v>0</v>
      </c>
      <c r="U286" s="34"/>
      <c r="V286" s="34"/>
      <c r="W286" s="34"/>
      <c r="X286" s="34"/>
      <c r="Y286" s="34"/>
      <c r="Z286" s="34"/>
      <c r="AA286" s="34"/>
      <c r="AB286" s="34"/>
      <c r="AC286" s="34"/>
      <c r="AD286" s="34"/>
      <c r="AE286" s="34"/>
      <c r="AR286" s="203" t="s">
        <v>354</v>
      </c>
      <c r="AT286" s="203" t="s">
        <v>204</v>
      </c>
      <c r="AU286" s="203" t="s">
        <v>84</v>
      </c>
      <c r="AY286" s="17" t="s">
        <v>201</v>
      </c>
      <c r="BE286" s="204">
        <f>IF(N286="základní",J286,0)</f>
        <v>0</v>
      </c>
      <c r="BF286" s="204">
        <f>IF(N286="snížená",J286,0)</f>
        <v>0</v>
      </c>
      <c r="BG286" s="204">
        <f>IF(N286="zákl. přenesená",J286,0)</f>
        <v>0</v>
      </c>
      <c r="BH286" s="204">
        <f>IF(N286="sníž. přenesená",J286,0)</f>
        <v>0</v>
      </c>
      <c r="BI286" s="204">
        <f>IF(N286="nulová",J286,0)</f>
        <v>0</v>
      </c>
      <c r="BJ286" s="17" t="s">
        <v>82</v>
      </c>
      <c r="BK286" s="204">
        <f>ROUND(I286*H286,2)</f>
        <v>0</v>
      </c>
      <c r="BL286" s="17" t="s">
        <v>354</v>
      </c>
      <c r="BM286" s="203" t="s">
        <v>7195</v>
      </c>
    </row>
    <row r="287" spans="1:65" s="14" customFormat="1" ht="11.25">
      <c r="B287" s="216"/>
      <c r="C287" s="217"/>
      <c r="D287" s="207" t="s">
        <v>211</v>
      </c>
      <c r="E287" s="218" t="s">
        <v>1</v>
      </c>
      <c r="F287" s="219" t="s">
        <v>7196</v>
      </c>
      <c r="G287" s="217"/>
      <c r="H287" s="220">
        <v>41</v>
      </c>
      <c r="I287" s="221"/>
      <c r="J287" s="217"/>
      <c r="K287" s="217"/>
      <c r="L287" s="222"/>
      <c r="M287" s="223"/>
      <c r="N287" s="224"/>
      <c r="O287" s="224"/>
      <c r="P287" s="224"/>
      <c r="Q287" s="224"/>
      <c r="R287" s="224"/>
      <c r="S287" s="224"/>
      <c r="T287" s="225"/>
      <c r="AT287" s="226" t="s">
        <v>211</v>
      </c>
      <c r="AU287" s="226" t="s">
        <v>84</v>
      </c>
      <c r="AV287" s="14" t="s">
        <v>84</v>
      </c>
      <c r="AW287" s="14" t="s">
        <v>31</v>
      </c>
      <c r="AX287" s="14" t="s">
        <v>75</v>
      </c>
      <c r="AY287" s="226" t="s">
        <v>201</v>
      </c>
    </row>
    <row r="288" spans="1:65" s="14" customFormat="1" ht="11.25">
      <c r="B288" s="216"/>
      <c r="C288" s="217"/>
      <c r="D288" s="207" t="s">
        <v>211</v>
      </c>
      <c r="E288" s="218" t="s">
        <v>1</v>
      </c>
      <c r="F288" s="219" t="s">
        <v>7192</v>
      </c>
      <c r="G288" s="217"/>
      <c r="H288" s="220">
        <v>4</v>
      </c>
      <c r="I288" s="221"/>
      <c r="J288" s="217"/>
      <c r="K288" s="217"/>
      <c r="L288" s="222"/>
      <c r="M288" s="223"/>
      <c r="N288" s="224"/>
      <c r="O288" s="224"/>
      <c r="P288" s="224"/>
      <c r="Q288" s="224"/>
      <c r="R288" s="224"/>
      <c r="S288" s="224"/>
      <c r="T288" s="225"/>
      <c r="AT288" s="226" t="s">
        <v>211</v>
      </c>
      <c r="AU288" s="226" t="s">
        <v>84</v>
      </c>
      <c r="AV288" s="14" t="s">
        <v>84</v>
      </c>
      <c r="AW288" s="14" t="s">
        <v>31</v>
      </c>
      <c r="AX288" s="14" t="s">
        <v>75</v>
      </c>
      <c r="AY288" s="226" t="s">
        <v>201</v>
      </c>
    </row>
    <row r="289" spans="1:65" s="2" customFormat="1" ht="24">
      <c r="A289" s="34"/>
      <c r="B289" s="35"/>
      <c r="C289" s="192" t="s">
        <v>859</v>
      </c>
      <c r="D289" s="192" t="s">
        <v>204</v>
      </c>
      <c r="E289" s="193" t="s">
        <v>7197</v>
      </c>
      <c r="F289" s="194" t="s">
        <v>7198</v>
      </c>
      <c r="G289" s="195" t="s">
        <v>207</v>
      </c>
      <c r="H289" s="196">
        <v>15</v>
      </c>
      <c r="I289" s="197"/>
      <c r="J289" s="198">
        <f>ROUND(I289*H289,2)</f>
        <v>0</v>
      </c>
      <c r="K289" s="194" t="s">
        <v>208</v>
      </c>
      <c r="L289" s="39"/>
      <c r="M289" s="199" t="s">
        <v>1</v>
      </c>
      <c r="N289" s="200" t="s">
        <v>40</v>
      </c>
      <c r="O289" s="71"/>
      <c r="P289" s="201">
        <f>O289*H289</f>
        <v>0</v>
      </c>
      <c r="Q289" s="201">
        <v>5.0000000000000001E-4</v>
      </c>
      <c r="R289" s="201">
        <f>Q289*H289</f>
        <v>7.4999999999999997E-3</v>
      </c>
      <c r="S289" s="201">
        <v>0</v>
      </c>
      <c r="T289" s="202">
        <f>S289*H289</f>
        <v>0</v>
      </c>
      <c r="U289" s="34"/>
      <c r="V289" s="34"/>
      <c r="W289" s="34"/>
      <c r="X289" s="34"/>
      <c r="Y289" s="34"/>
      <c r="Z289" s="34"/>
      <c r="AA289" s="34"/>
      <c r="AB289" s="34"/>
      <c r="AC289" s="34"/>
      <c r="AD289" s="34"/>
      <c r="AE289" s="34"/>
      <c r="AR289" s="203" t="s">
        <v>354</v>
      </c>
      <c r="AT289" s="203" t="s">
        <v>204</v>
      </c>
      <c r="AU289" s="203" t="s">
        <v>84</v>
      </c>
      <c r="AY289" s="17" t="s">
        <v>201</v>
      </c>
      <c r="BE289" s="204">
        <f>IF(N289="základní",J289,0)</f>
        <v>0</v>
      </c>
      <c r="BF289" s="204">
        <f>IF(N289="snížená",J289,0)</f>
        <v>0</v>
      </c>
      <c r="BG289" s="204">
        <f>IF(N289="zákl. přenesená",J289,0)</f>
        <v>0</v>
      </c>
      <c r="BH289" s="204">
        <f>IF(N289="sníž. přenesená",J289,0)</f>
        <v>0</v>
      </c>
      <c r="BI289" s="204">
        <f>IF(N289="nulová",J289,0)</f>
        <v>0</v>
      </c>
      <c r="BJ289" s="17" t="s">
        <v>82</v>
      </c>
      <c r="BK289" s="204">
        <f>ROUND(I289*H289,2)</f>
        <v>0</v>
      </c>
      <c r="BL289" s="17" t="s">
        <v>354</v>
      </c>
      <c r="BM289" s="203" t="s">
        <v>7199</v>
      </c>
    </row>
    <row r="290" spans="1:65" s="14" customFormat="1" ht="11.25">
      <c r="B290" s="216"/>
      <c r="C290" s="217"/>
      <c r="D290" s="207" t="s">
        <v>211</v>
      </c>
      <c r="E290" s="218" t="s">
        <v>1</v>
      </c>
      <c r="F290" s="219" t="s">
        <v>7200</v>
      </c>
      <c r="G290" s="217"/>
      <c r="H290" s="220">
        <v>13</v>
      </c>
      <c r="I290" s="221"/>
      <c r="J290" s="217"/>
      <c r="K290" s="217"/>
      <c r="L290" s="222"/>
      <c r="M290" s="223"/>
      <c r="N290" s="224"/>
      <c r="O290" s="224"/>
      <c r="P290" s="224"/>
      <c r="Q290" s="224"/>
      <c r="R290" s="224"/>
      <c r="S290" s="224"/>
      <c r="T290" s="225"/>
      <c r="AT290" s="226" t="s">
        <v>211</v>
      </c>
      <c r="AU290" s="226" t="s">
        <v>84</v>
      </c>
      <c r="AV290" s="14" t="s">
        <v>84</v>
      </c>
      <c r="AW290" s="14" t="s">
        <v>31</v>
      </c>
      <c r="AX290" s="14" t="s">
        <v>75</v>
      </c>
      <c r="AY290" s="226" t="s">
        <v>201</v>
      </c>
    </row>
    <row r="291" spans="1:65" s="14" customFormat="1" ht="11.25">
      <c r="B291" s="216"/>
      <c r="C291" s="217"/>
      <c r="D291" s="207" t="s">
        <v>211</v>
      </c>
      <c r="E291" s="218" t="s">
        <v>1</v>
      </c>
      <c r="F291" s="219" t="s">
        <v>7036</v>
      </c>
      <c r="G291" s="217"/>
      <c r="H291" s="220">
        <v>2</v>
      </c>
      <c r="I291" s="221"/>
      <c r="J291" s="217"/>
      <c r="K291" s="217"/>
      <c r="L291" s="222"/>
      <c r="M291" s="223"/>
      <c r="N291" s="224"/>
      <c r="O291" s="224"/>
      <c r="P291" s="224"/>
      <c r="Q291" s="224"/>
      <c r="R291" s="224"/>
      <c r="S291" s="224"/>
      <c r="T291" s="225"/>
      <c r="AT291" s="226" t="s">
        <v>211</v>
      </c>
      <c r="AU291" s="226" t="s">
        <v>84</v>
      </c>
      <c r="AV291" s="14" t="s">
        <v>84</v>
      </c>
      <c r="AW291" s="14" t="s">
        <v>31</v>
      </c>
      <c r="AX291" s="14" t="s">
        <v>75</v>
      </c>
      <c r="AY291" s="226" t="s">
        <v>201</v>
      </c>
    </row>
    <row r="292" spans="1:65" s="2" customFormat="1" ht="24">
      <c r="A292" s="34"/>
      <c r="B292" s="35"/>
      <c r="C292" s="192" t="s">
        <v>883</v>
      </c>
      <c r="D292" s="192" t="s">
        <v>204</v>
      </c>
      <c r="E292" s="193" t="s">
        <v>7201</v>
      </c>
      <c r="F292" s="194" t="s">
        <v>7202</v>
      </c>
      <c r="G292" s="195" t="s">
        <v>207</v>
      </c>
      <c r="H292" s="196">
        <v>4</v>
      </c>
      <c r="I292" s="197"/>
      <c r="J292" s="198">
        <f>ROUND(I292*H292,2)</f>
        <v>0</v>
      </c>
      <c r="K292" s="194" t="s">
        <v>208</v>
      </c>
      <c r="L292" s="39"/>
      <c r="M292" s="199" t="s">
        <v>1</v>
      </c>
      <c r="N292" s="200" t="s">
        <v>40</v>
      </c>
      <c r="O292" s="71"/>
      <c r="P292" s="201">
        <f>O292*H292</f>
        <v>0</v>
      </c>
      <c r="Q292" s="201">
        <v>6.9999999999999999E-4</v>
      </c>
      <c r="R292" s="201">
        <f>Q292*H292</f>
        <v>2.8E-3</v>
      </c>
      <c r="S292" s="201">
        <v>0</v>
      </c>
      <c r="T292" s="202">
        <f>S292*H292</f>
        <v>0</v>
      </c>
      <c r="U292" s="34"/>
      <c r="V292" s="34"/>
      <c r="W292" s="34"/>
      <c r="X292" s="34"/>
      <c r="Y292" s="34"/>
      <c r="Z292" s="34"/>
      <c r="AA292" s="34"/>
      <c r="AB292" s="34"/>
      <c r="AC292" s="34"/>
      <c r="AD292" s="34"/>
      <c r="AE292" s="34"/>
      <c r="AR292" s="203" t="s">
        <v>354</v>
      </c>
      <c r="AT292" s="203" t="s">
        <v>204</v>
      </c>
      <c r="AU292" s="203" t="s">
        <v>84</v>
      </c>
      <c r="AY292" s="17" t="s">
        <v>201</v>
      </c>
      <c r="BE292" s="204">
        <f>IF(N292="základní",J292,0)</f>
        <v>0</v>
      </c>
      <c r="BF292" s="204">
        <f>IF(N292="snížená",J292,0)</f>
        <v>0</v>
      </c>
      <c r="BG292" s="204">
        <f>IF(N292="zákl. přenesená",J292,0)</f>
        <v>0</v>
      </c>
      <c r="BH292" s="204">
        <f>IF(N292="sníž. přenesená",J292,0)</f>
        <v>0</v>
      </c>
      <c r="BI292" s="204">
        <f>IF(N292="nulová",J292,0)</f>
        <v>0</v>
      </c>
      <c r="BJ292" s="17" t="s">
        <v>82</v>
      </c>
      <c r="BK292" s="204">
        <f>ROUND(I292*H292,2)</f>
        <v>0</v>
      </c>
      <c r="BL292" s="17" t="s">
        <v>354</v>
      </c>
      <c r="BM292" s="203" t="s">
        <v>7203</v>
      </c>
    </row>
    <row r="293" spans="1:65" s="14" customFormat="1" ht="11.25">
      <c r="B293" s="216"/>
      <c r="C293" s="217"/>
      <c r="D293" s="207" t="s">
        <v>211</v>
      </c>
      <c r="E293" s="218" t="s">
        <v>1</v>
      </c>
      <c r="F293" s="219" t="s">
        <v>3818</v>
      </c>
      <c r="G293" s="217"/>
      <c r="H293" s="220">
        <v>4</v>
      </c>
      <c r="I293" s="221"/>
      <c r="J293" s="217"/>
      <c r="K293" s="217"/>
      <c r="L293" s="222"/>
      <c r="M293" s="223"/>
      <c r="N293" s="224"/>
      <c r="O293" s="224"/>
      <c r="P293" s="224"/>
      <c r="Q293" s="224"/>
      <c r="R293" s="224"/>
      <c r="S293" s="224"/>
      <c r="T293" s="225"/>
      <c r="AT293" s="226" t="s">
        <v>211</v>
      </c>
      <c r="AU293" s="226" t="s">
        <v>84</v>
      </c>
      <c r="AV293" s="14" t="s">
        <v>84</v>
      </c>
      <c r="AW293" s="14" t="s">
        <v>31</v>
      </c>
      <c r="AX293" s="14" t="s">
        <v>75</v>
      </c>
      <c r="AY293" s="226" t="s">
        <v>201</v>
      </c>
    </row>
    <row r="294" spans="1:65" s="2" customFormat="1" ht="24">
      <c r="A294" s="34"/>
      <c r="B294" s="35"/>
      <c r="C294" s="192" t="s">
        <v>889</v>
      </c>
      <c r="D294" s="192" t="s">
        <v>204</v>
      </c>
      <c r="E294" s="193" t="s">
        <v>7204</v>
      </c>
      <c r="F294" s="194" t="s">
        <v>7205</v>
      </c>
      <c r="G294" s="195" t="s">
        <v>4379</v>
      </c>
      <c r="H294" s="196">
        <v>4</v>
      </c>
      <c r="I294" s="197"/>
      <c r="J294" s="198">
        <f>ROUND(I294*H294,2)</f>
        <v>0</v>
      </c>
      <c r="K294" s="194" t="s">
        <v>1</v>
      </c>
      <c r="L294" s="39"/>
      <c r="M294" s="199" t="s">
        <v>1</v>
      </c>
      <c r="N294" s="200" t="s">
        <v>40</v>
      </c>
      <c r="O294" s="71"/>
      <c r="P294" s="201">
        <f>O294*H294</f>
        <v>0</v>
      </c>
      <c r="Q294" s="201">
        <v>2.9139999999999999E-2</v>
      </c>
      <c r="R294" s="201">
        <f>Q294*H294</f>
        <v>0.11656</v>
      </c>
      <c r="S294" s="201">
        <v>0</v>
      </c>
      <c r="T294" s="202">
        <f>S294*H294</f>
        <v>0</v>
      </c>
      <c r="U294" s="34"/>
      <c r="V294" s="34"/>
      <c r="W294" s="34"/>
      <c r="X294" s="34"/>
      <c r="Y294" s="34"/>
      <c r="Z294" s="34"/>
      <c r="AA294" s="34"/>
      <c r="AB294" s="34"/>
      <c r="AC294" s="34"/>
      <c r="AD294" s="34"/>
      <c r="AE294" s="34"/>
      <c r="AR294" s="203" t="s">
        <v>354</v>
      </c>
      <c r="AT294" s="203" t="s">
        <v>204</v>
      </c>
      <c r="AU294" s="203" t="s">
        <v>84</v>
      </c>
      <c r="AY294" s="17" t="s">
        <v>201</v>
      </c>
      <c r="BE294" s="204">
        <f>IF(N294="základní",J294,0)</f>
        <v>0</v>
      </c>
      <c r="BF294" s="204">
        <f>IF(N294="snížená",J294,0)</f>
        <v>0</v>
      </c>
      <c r="BG294" s="204">
        <f>IF(N294="zákl. přenesená",J294,0)</f>
        <v>0</v>
      </c>
      <c r="BH294" s="204">
        <f>IF(N294="sníž. přenesená",J294,0)</f>
        <v>0</v>
      </c>
      <c r="BI294" s="204">
        <f>IF(N294="nulová",J294,0)</f>
        <v>0</v>
      </c>
      <c r="BJ294" s="17" t="s">
        <v>82</v>
      </c>
      <c r="BK294" s="204">
        <f>ROUND(I294*H294,2)</f>
        <v>0</v>
      </c>
      <c r="BL294" s="17" t="s">
        <v>354</v>
      </c>
      <c r="BM294" s="203" t="s">
        <v>7206</v>
      </c>
    </row>
    <row r="295" spans="1:65" s="14" customFormat="1" ht="11.25">
      <c r="B295" s="216"/>
      <c r="C295" s="217"/>
      <c r="D295" s="207" t="s">
        <v>211</v>
      </c>
      <c r="E295" s="218" t="s">
        <v>1</v>
      </c>
      <c r="F295" s="219" t="s">
        <v>3818</v>
      </c>
      <c r="G295" s="217"/>
      <c r="H295" s="220">
        <v>4</v>
      </c>
      <c r="I295" s="221"/>
      <c r="J295" s="217"/>
      <c r="K295" s="217"/>
      <c r="L295" s="222"/>
      <c r="M295" s="223"/>
      <c r="N295" s="224"/>
      <c r="O295" s="224"/>
      <c r="P295" s="224"/>
      <c r="Q295" s="224"/>
      <c r="R295" s="224"/>
      <c r="S295" s="224"/>
      <c r="T295" s="225"/>
      <c r="AT295" s="226" t="s">
        <v>211</v>
      </c>
      <c r="AU295" s="226" t="s">
        <v>84</v>
      </c>
      <c r="AV295" s="14" t="s">
        <v>84</v>
      </c>
      <c r="AW295" s="14" t="s">
        <v>31</v>
      </c>
      <c r="AX295" s="14" t="s">
        <v>75</v>
      </c>
      <c r="AY295" s="226" t="s">
        <v>201</v>
      </c>
    </row>
    <row r="296" spans="1:65" s="2" customFormat="1" ht="24">
      <c r="A296" s="34"/>
      <c r="B296" s="35"/>
      <c r="C296" s="192" t="s">
        <v>893</v>
      </c>
      <c r="D296" s="192" t="s">
        <v>204</v>
      </c>
      <c r="E296" s="193" t="s">
        <v>7207</v>
      </c>
      <c r="F296" s="194" t="s">
        <v>7208</v>
      </c>
      <c r="G296" s="195" t="s">
        <v>320</v>
      </c>
      <c r="H296" s="196">
        <v>1600</v>
      </c>
      <c r="I296" s="197"/>
      <c r="J296" s="198">
        <f>ROUND(I296*H296,2)</f>
        <v>0</v>
      </c>
      <c r="K296" s="194" t="s">
        <v>208</v>
      </c>
      <c r="L296" s="39"/>
      <c r="M296" s="199" t="s">
        <v>1</v>
      </c>
      <c r="N296" s="200" t="s">
        <v>40</v>
      </c>
      <c r="O296" s="71"/>
      <c r="P296" s="201">
        <f>O296*H296</f>
        <v>0</v>
      </c>
      <c r="Q296" s="201">
        <v>1.9000000000000001E-4</v>
      </c>
      <c r="R296" s="201">
        <f>Q296*H296</f>
        <v>0.30399999999999999</v>
      </c>
      <c r="S296" s="201">
        <v>0</v>
      </c>
      <c r="T296" s="202">
        <f>S296*H296</f>
        <v>0</v>
      </c>
      <c r="U296" s="34"/>
      <c r="V296" s="34"/>
      <c r="W296" s="34"/>
      <c r="X296" s="34"/>
      <c r="Y296" s="34"/>
      <c r="Z296" s="34"/>
      <c r="AA296" s="34"/>
      <c r="AB296" s="34"/>
      <c r="AC296" s="34"/>
      <c r="AD296" s="34"/>
      <c r="AE296" s="34"/>
      <c r="AR296" s="203" t="s">
        <v>354</v>
      </c>
      <c r="AT296" s="203" t="s">
        <v>204</v>
      </c>
      <c r="AU296" s="203" t="s">
        <v>84</v>
      </c>
      <c r="AY296" s="17" t="s">
        <v>201</v>
      </c>
      <c r="BE296" s="204">
        <f>IF(N296="základní",J296,0)</f>
        <v>0</v>
      </c>
      <c r="BF296" s="204">
        <f>IF(N296="snížená",J296,0)</f>
        <v>0</v>
      </c>
      <c r="BG296" s="204">
        <f>IF(N296="zákl. přenesená",J296,0)</f>
        <v>0</v>
      </c>
      <c r="BH296" s="204">
        <f>IF(N296="sníž. přenesená",J296,0)</f>
        <v>0</v>
      </c>
      <c r="BI296" s="204">
        <f>IF(N296="nulová",J296,0)</f>
        <v>0</v>
      </c>
      <c r="BJ296" s="17" t="s">
        <v>82</v>
      </c>
      <c r="BK296" s="204">
        <f>ROUND(I296*H296,2)</f>
        <v>0</v>
      </c>
      <c r="BL296" s="17" t="s">
        <v>354</v>
      </c>
      <c r="BM296" s="203" t="s">
        <v>7209</v>
      </c>
    </row>
    <row r="297" spans="1:65" s="14" customFormat="1" ht="11.25">
      <c r="B297" s="216"/>
      <c r="C297" s="217"/>
      <c r="D297" s="207" t="s">
        <v>211</v>
      </c>
      <c r="E297" s="218" t="s">
        <v>1</v>
      </c>
      <c r="F297" s="219" t="s">
        <v>7210</v>
      </c>
      <c r="G297" s="217"/>
      <c r="H297" s="220">
        <v>1600</v>
      </c>
      <c r="I297" s="221"/>
      <c r="J297" s="217"/>
      <c r="K297" s="217"/>
      <c r="L297" s="222"/>
      <c r="M297" s="223"/>
      <c r="N297" s="224"/>
      <c r="O297" s="224"/>
      <c r="P297" s="224"/>
      <c r="Q297" s="224"/>
      <c r="R297" s="224"/>
      <c r="S297" s="224"/>
      <c r="T297" s="225"/>
      <c r="AT297" s="226" t="s">
        <v>211</v>
      </c>
      <c r="AU297" s="226" t="s">
        <v>84</v>
      </c>
      <c r="AV297" s="14" t="s">
        <v>84</v>
      </c>
      <c r="AW297" s="14" t="s">
        <v>31</v>
      </c>
      <c r="AX297" s="14" t="s">
        <v>75</v>
      </c>
      <c r="AY297" s="226" t="s">
        <v>201</v>
      </c>
    </row>
    <row r="298" spans="1:65" s="2" customFormat="1" ht="21.75" customHeight="1">
      <c r="A298" s="34"/>
      <c r="B298" s="35"/>
      <c r="C298" s="192" t="s">
        <v>899</v>
      </c>
      <c r="D298" s="192" t="s">
        <v>204</v>
      </c>
      <c r="E298" s="193" t="s">
        <v>7211</v>
      </c>
      <c r="F298" s="194" t="s">
        <v>7212</v>
      </c>
      <c r="G298" s="195" t="s">
        <v>320</v>
      </c>
      <c r="H298" s="196">
        <v>1600</v>
      </c>
      <c r="I298" s="197"/>
      <c r="J298" s="198">
        <f>ROUND(I298*H298,2)</f>
        <v>0</v>
      </c>
      <c r="K298" s="194" t="s">
        <v>208</v>
      </c>
      <c r="L298" s="39"/>
      <c r="M298" s="199" t="s">
        <v>1</v>
      </c>
      <c r="N298" s="200" t="s">
        <v>40</v>
      </c>
      <c r="O298" s="71"/>
      <c r="P298" s="201">
        <f>O298*H298</f>
        <v>0</v>
      </c>
      <c r="Q298" s="201">
        <v>1.0000000000000001E-5</v>
      </c>
      <c r="R298" s="201">
        <f>Q298*H298</f>
        <v>1.6E-2</v>
      </c>
      <c r="S298" s="201">
        <v>0</v>
      </c>
      <c r="T298" s="202">
        <f>S298*H298</f>
        <v>0</v>
      </c>
      <c r="U298" s="34"/>
      <c r="V298" s="34"/>
      <c r="W298" s="34"/>
      <c r="X298" s="34"/>
      <c r="Y298" s="34"/>
      <c r="Z298" s="34"/>
      <c r="AA298" s="34"/>
      <c r="AB298" s="34"/>
      <c r="AC298" s="34"/>
      <c r="AD298" s="34"/>
      <c r="AE298" s="34"/>
      <c r="AR298" s="203" t="s">
        <v>354</v>
      </c>
      <c r="AT298" s="203" t="s">
        <v>204</v>
      </c>
      <c r="AU298" s="203" t="s">
        <v>84</v>
      </c>
      <c r="AY298" s="17" t="s">
        <v>201</v>
      </c>
      <c r="BE298" s="204">
        <f>IF(N298="základní",J298,0)</f>
        <v>0</v>
      </c>
      <c r="BF298" s="204">
        <f>IF(N298="snížená",J298,0)</f>
        <v>0</v>
      </c>
      <c r="BG298" s="204">
        <f>IF(N298="zákl. přenesená",J298,0)</f>
        <v>0</v>
      </c>
      <c r="BH298" s="204">
        <f>IF(N298="sníž. přenesená",J298,0)</f>
        <v>0</v>
      </c>
      <c r="BI298" s="204">
        <f>IF(N298="nulová",J298,0)</f>
        <v>0</v>
      </c>
      <c r="BJ298" s="17" t="s">
        <v>82</v>
      </c>
      <c r="BK298" s="204">
        <f>ROUND(I298*H298,2)</f>
        <v>0</v>
      </c>
      <c r="BL298" s="17" t="s">
        <v>354</v>
      </c>
      <c r="BM298" s="203" t="s">
        <v>7213</v>
      </c>
    </row>
    <row r="299" spans="1:65" s="14" customFormat="1" ht="11.25">
      <c r="B299" s="216"/>
      <c r="C299" s="217"/>
      <c r="D299" s="207" t="s">
        <v>211</v>
      </c>
      <c r="E299" s="218" t="s">
        <v>1</v>
      </c>
      <c r="F299" s="219" t="s">
        <v>7210</v>
      </c>
      <c r="G299" s="217"/>
      <c r="H299" s="220">
        <v>1600</v>
      </c>
      <c r="I299" s="221"/>
      <c r="J299" s="217"/>
      <c r="K299" s="217"/>
      <c r="L299" s="222"/>
      <c r="M299" s="223"/>
      <c r="N299" s="224"/>
      <c r="O299" s="224"/>
      <c r="P299" s="224"/>
      <c r="Q299" s="224"/>
      <c r="R299" s="224"/>
      <c r="S299" s="224"/>
      <c r="T299" s="225"/>
      <c r="AT299" s="226" t="s">
        <v>211</v>
      </c>
      <c r="AU299" s="226" t="s">
        <v>84</v>
      </c>
      <c r="AV299" s="14" t="s">
        <v>84</v>
      </c>
      <c r="AW299" s="14" t="s">
        <v>31</v>
      </c>
      <c r="AX299" s="14" t="s">
        <v>75</v>
      </c>
      <c r="AY299" s="226" t="s">
        <v>201</v>
      </c>
    </row>
    <row r="300" spans="1:65" s="2" customFormat="1" ht="24">
      <c r="A300" s="34"/>
      <c r="B300" s="35"/>
      <c r="C300" s="192" t="s">
        <v>911</v>
      </c>
      <c r="D300" s="192" t="s">
        <v>204</v>
      </c>
      <c r="E300" s="193" t="s">
        <v>7214</v>
      </c>
      <c r="F300" s="194" t="s">
        <v>7215</v>
      </c>
      <c r="G300" s="195" t="s">
        <v>3106</v>
      </c>
      <c r="H300" s="241"/>
      <c r="I300" s="197"/>
      <c r="J300" s="198">
        <f>ROUND(I300*H300,2)</f>
        <v>0</v>
      </c>
      <c r="K300" s="194" t="s">
        <v>208</v>
      </c>
      <c r="L300" s="39"/>
      <c r="M300" s="199" t="s">
        <v>1</v>
      </c>
      <c r="N300" s="200" t="s">
        <v>40</v>
      </c>
      <c r="O300" s="71"/>
      <c r="P300" s="201">
        <f>O300*H300</f>
        <v>0</v>
      </c>
      <c r="Q300" s="201">
        <v>0</v>
      </c>
      <c r="R300" s="201">
        <f>Q300*H300</f>
        <v>0</v>
      </c>
      <c r="S300" s="201">
        <v>0</v>
      </c>
      <c r="T300" s="202">
        <f>S300*H300</f>
        <v>0</v>
      </c>
      <c r="U300" s="34"/>
      <c r="V300" s="34"/>
      <c r="W300" s="34"/>
      <c r="X300" s="34"/>
      <c r="Y300" s="34"/>
      <c r="Z300" s="34"/>
      <c r="AA300" s="34"/>
      <c r="AB300" s="34"/>
      <c r="AC300" s="34"/>
      <c r="AD300" s="34"/>
      <c r="AE300" s="34"/>
      <c r="AR300" s="203" t="s">
        <v>354</v>
      </c>
      <c r="AT300" s="203" t="s">
        <v>204</v>
      </c>
      <c r="AU300" s="203" t="s">
        <v>84</v>
      </c>
      <c r="AY300" s="17" t="s">
        <v>201</v>
      </c>
      <c r="BE300" s="204">
        <f>IF(N300="základní",J300,0)</f>
        <v>0</v>
      </c>
      <c r="BF300" s="204">
        <f>IF(N300="snížená",J300,0)</f>
        <v>0</v>
      </c>
      <c r="BG300" s="204">
        <f>IF(N300="zákl. přenesená",J300,0)</f>
        <v>0</v>
      </c>
      <c r="BH300" s="204">
        <f>IF(N300="sníž. přenesená",J300,0)</f>
        <v>0</v>
      </c>
      <c r="BI300" s="204">
        <f>IF(N300="nulová",J300,0)</f>
        <v>0</v>
      </c>
      <c r="BJ300" s="17" t="s">
        <v>82</v>
      </c>
      <c r="BK300" s="204">
        <f>ROUND(I300*H300,2)</f>
        <v>0</v>
      </c>
      <c r="BL300" s="17" t="s">
        <v>354</v>
      </c>
      <c r="BM300" s="203" t="s">
        <v>7216</v>
      </c>
    </row>
    <row r="301" spans="1:65" s="12" customFormat="1" ht="22.9" customHeight="1">
      <c r="B301" s="176"/>
      <c r="C301" s="177"/>
      <c r="D301" s="178" t="s">
        <v>74</v>
      </c>
      <c r="E301" s="190" t="s">
        <v>7217</v>
      </c>
      <c r="F301" s="190" t="s">
        <v>7218</v>
      </c>
      <c r="G301" s="177"/>
      <c r="H301" s="177"/>
      <c r="I301" s="180"/>
      <c r="J301" s="191">
        <f>BK301</f>
        <v>0</v>
      </c>
      <c r="K301" s="177"/>
      <c r="L301" s="182"/>
      <c r="M301" s="183"/>
      <c r="N301" s="184"/>
      <c r="O301" s="184"/>
      <c r="P301" s="185">
        <f>SUM(P302:P395)</f>
        <v>0</v>
      </c>
      <c r="Q301" s="184"/>
      <c r="R301" s="185">
        <f>SUM(R302:R395)</f>
        <v>2.0671600000000003</v>
      </c>
      <c r="S301" s="184"/>
      <c r="T301" s="186">
        <f>SUM(T302:T395)</f>
        <v>1.4931799999999997</v>
      </c>
      <c r="AR301" s="187" t="s">
        <v>84</v>
      </c>
      <c r="AT301" s="188" t="s">
        <v>74</v>
      </c>
      <c r="AU301" s="188" t="s">
        <v>82</v>
      </c>
      <c r="AY301" s="187" t="s">
        <v>201</v>
      </c>
      <c r="BK301" s="189">
        <f>SUM(BK302:BK395)</f>
        <v>0</v>
      </c>
    </row>
    <row r="302" spans="1:65" s="2" customFormat="1" ht="24">
      <c r="A302" s="34"/>
      <c r="B302" s="35"/>
      <c r="C302" s="192" t="s">
        <v>921</v>
      </c>
      <c r="D302" s="192" t="s">
        <v>204</v>
      </c>
      <c r="E302" s="193" t="s">
        <v>7219</v>
      </c>
      <c r="F302" s="194" t="s">
        <v>7220</v>
      </c>
      <c r="G302" s="195" t="s">
        <v>207</v>
      </c>
      <c r="H302" s="196">
        <v>2</v>
      </c>
      <c r="I302" s="197"/>
      <c r="J302" s="198">
        <f>ROUND(I302*H302,2)</f>
        <v>0</v>
      </c>
      <c r="K302" s="194" t="s">
        <v>1</v>
      </c>
      <c r="L302" s="39"/>
      <c r="M302" s="199" t="s">
        <v>1</v>
      </c>
      <c r="N302" s="200" t="s">
        <v>40</v>
      </c>
      <c r="O302" s="71"/>
      <c r="P302" s="201">
        <f>O302*H302</f>
        <v>0</v>
      </c>
      <c r="Q302" s="201">
        <v>0</v>
      </c>
      <c r="R302" s="201">
        <f>Q302*H302</f>
        <v>0</v>
      </c>
      <c r="S302" s="201">
        <v>0</v>
      </c>
      <c r="T302" s="202">
        <f>S302*H302</f>
        <v>0</v>
      </c>
      <c r="U302" s="34"/>
      <c r="V302" s="34"/>
      <c r="W302" s="34"/>
      <c r="X302" s="34"/>
      <c r="Y302" s="34"/>
      <c r="Z302" s="34"/>
      <c r="AA302" s="34"/>
      <c r="AB302" s="34"/>
      <c r="AC302" s="34"/>
      <c r="AD302" s="34"/>
      <c r="AE302" s="34"/>
      <c r="AR302" s="203" t="s">
        <v>354</v>
      </c>
      <c r="AT302" s="203" t="s">
        <v>204</v>
      </c>
      <c r="AU302" s="203" t="s">
        <v>84</v>
      </c>
      <c r="AY302" s="17" t="s">
        <v>201</v>
      </c>
      <c r="BE302" s="204">
        <f>IF(N302="základní",J302,0)</f>
        <v>0</v>
      </c>
      <c r="BF302" s="204">
        <f>IF(N302="snížená",J302,0)</f>
        <v>0</v>
      </c>
      <c r="BG302" s="204">
        <f>IF(N302="zákl. přenesená",J302,0)</f>
        <v>0</v>
      </c>
      <c r="BH302" s="204">
        <f>IF(N302="sníž. přenesená",J302,0)</f>
        <v>0</v>
      </c>
      <c r="BI302" s="204">
        <f>IF(N302="nulová",J302,0)</f>
        <v>0</v>
      </c>
      <c r="BJ302" s="17" t="s">
        <v>82</v>
      </c>
      <c r="BK302" s="204">
        <f>ROUND(I302*H302,2)</f>
        <v>0</v>
      </c>
      <c r="BL302" s="17" t="s">
        <v>354</v>
      </c>
      <c r="BM302" s="203" t="s">
        <v>7221</v>
      </c>
    </row>
    <row r="303" spans="1:65" s="14" customFormat="1" ht="11.25">
      <c r="B303" s="216"/>
      <c r="C303" s="217"/>
      <c r="D303" s="207" t="s">
        <v>211</v>
      </c>
      <c r="E303" s="218" t="s">
        <v>1</v>
      </c>
      <c r="F303" s="219" t="s">
        <v>3890</v>
      </c>
      <c r="G303" s="217"/>
      <c r="H303" s="220">
        <v>2</v>
      </c>
      <c r="I303" s="221"/>
      <c r="J303" s="217"/>
      <c r="K303" s="217"/>
      <c r="L303" s="222"/>
      <c r="M303" s="223"/>
      <c r="N303" s="224"/>
      <c r="O303" s="224"/>
      <c r="P303" s="224"/>
      <c r="Q303" s="224"/>
      <c r="R303" s="224"/>
      <c r="S303" s="224"/>
      <c r="T303" s="225"/>
      <c r="AT303" s="226" t="s">
        <v>211</v>
      </c>
      <c r="AU303" s="226" t="s">
        <v>84</v>
      </c>
      <c r="AV303" s="14" t="s">
        <v>84</v>
      </c>
      <c r="AW303" s="14" t="s">
        <v>31</v>
      </c>
      <c r="AX303" s="14" t="s">
        <v>75</v>
      </c>
      <c r="AY303" s="226" t="s">
        <v>201</v>
      </c>
    </row>
    <row r="304" spans="1:65" s="2" customFormat="1" ht="24">
      <c r="A304" s="34"/>
      <c r="B304" s="35"/>
      <c r="C304" s="192" t="s">
        <v>929</v>
      </c>
      <c r="D304" s="192" t="s">
        <v>204</v>
      </c>
      <c r="E304" s="193" t="s">
        <v>7222</v>
      </c>
      <c r="F304" s="194" t="s">
        <v>7223</v>
      </c>
      <c r="G304" s="195" t="s">
        <v>207</v>
      </c>
      <c r="H304" s="196">
        <v>19</v>
      </c>
      <c r="I304" s="197"/>
      <c r="J304" s="198">
        <f>ROUND(I304*H304,2)</f>
        <v>0</v>
      </c>
      <c r="K304" s="194" t="s">
        <v>1</v>
      </c>
      <c r="L304" s="39"/>
      <c r="M304" s="199" t="s">
        <v>1</v>
      </c>
      <c r="N304" s="200" t="s">
        <v>40</v>
      </c>
      <c r="O304" s="71"/>
      <c r="P304" s="201">
        <f>O304*H304</f>
        <v>0</v>
      </c>
      <c r="Q304" s="201">
        <v>0</v>
      </c>
      <c r="R304" s="201">
        <f>Q304*H304</f>
        <v>0</v>
      </c>
      <c r="S304" s="201">
        <v>0</v>
      </c>
      <c r="T304" s="202">
        <f>S304*H304</f>
        <v>0</v>
      </c>
      <c r="U304" s="34"/>
      <c r="V304" s="34"/>
      <c r="W304" s="34"/>
      <c r="X304" s="34"/>
      <c r="Y304" s="34"/>
      <c r="Z304" s="34"/>
      <c r="AA304" s="34"/>
      <c r="AB304" s="34"/>
      <c r="AC304" s="34"/>
      <c r="AD304" s="34"/>
      <c r="AE304" s="34"/>
      <c r="AR304" s="203" t="s">
        <v>354</v>
      </c>
      <c r="AT304" s="203" t="s">
        <v>204</v>
      </c>
      <c r="AU304" s="203" t="s">
        <v>84</v>
      </c>
      <c r="AY304" s="17" t="s">
        <v>201</v>
      </c>
      <c r="BE304" s="204">
        <f>IF(N304="základní",J304,0)</f>
        <v>0</v>
      </c>
      <c r="BF304" s="204">
        <f>IF(N304="snížená",J304,0)</f>
        <v>0</v>
      </c>
      <c r="BG304" s="204">
        <f>IF(N304="zákl. přenesená",J304,0)</f>
        <v>0</v>
      </c>
      <c r="BH304" s="204">
        <f>IF(N304="sníž. přenesená",J304,0)</f>
        <v>0</v>
      </c>
      <c r="BI304" s="204">
        <f>IF(N304="nulová",J304,0)</f>
        <v>0</v>
      </c>
      <c r="BJ304" s="17" t="s">
        <v>82</v>
      </c>
      <c r="BK304" s="204">
        <f>ROUND(I304*H304,2)</f>
        <v>0</v>
      </c>
      <c r="BL304" s="17" t="s">
        <v>354</v>
      </c>
      <c r="BM304" s="203" t="s">
        <v>7224</v>
      </c>
    </row>
    <row r="305" spans="1:65" s="14" customFormat="1" ht="11.25">
      <c r="B305" s="216"/>
      <c r="C305" s="217"/>
      <c r="D305" s="207" t="s">
        <v>211</v>
      </c>
      <c r="E305" s="218" t="s">
        <v>1</v>
      </c>
      <c r="F305" s="219" t="s">
        <v>7225</v>
      </c>
      <c r="G305" s="217"/>
      <c r="H305" s="220">
        <v>19</v>
      </c>
      <c r="I305" s="221"/>
      <c r="J305" s="217"/>
      <c r="K305" s="217"/>
      <c r="L305" s="222"/>
      <c r="M305" s="223"/>
      <c r="N305" s="224"/>
      <c r="O305" s="224"/>
      <c r="P305" s="224"/>
      <c r="Q305" s="224"/>
      <c r="R305" s="224"/>
      <c r="S305" s="224"/>
      <c r="T305" s="225"/>
      <c r="AT305" s="226" t="s">
        <v>211</v>
      </c>
      <c r="AU305" s="226" t="s">
        <v>84</v>
      </c>
      <c r="AV305" s="14" t="s">
        <v>84</v>
      </c>
      <c r="AW305" s="14" t="s">
        <v>31</v>
      </c>
      <c r="AX305" s="14" t="s">
        <v>75</v>
      </c>
      <c r="AY305" s="226" t="s">
        <v>201</v>
      </c>
    </row>
    <row r="306" spans="1:65" s="2" customFormat="1" ht="16.5" customHeight="1">
      <c r="A306" s="34"/>
      <c r="B306" s="35"/>
      <c r="C306" s="192" t="s">
        <v>935</v>
      </c>
      <c r="D306" s="192" t="s">
        <v>204</v>
      </c>
      <c r="E306" s="193" t="s">
        <v>7226</v>
      </c>
      <c r="F306" s="194" t="s">
        <v>7227</v>
      </c>
      <c r="G306" s="195" t="s">
        <v>4379</v>
      </c>
      <c r="H306" s="196">
        <v>14</v>
      </c>
      <c r="I306" s="197"/>
      <c r="J306" s="198">
        <f>ROUND(I306*H306,2)</f>
        <v>0</v>
      </c>
      <c r="K306" s="194" t="s">
        <v>208</v>
      </c>
      <c r="L306" s="39"/>
      <c r="M306" s="199" t="s">
        <v>1</v>
      </c>
      <c r="N306" s="200" t="s">
        <v>40</v>
      </c>
      <c r="O306" s="71"/>
      <c r="P306" s="201">
        <f>O306*H306</f>
        <v>0</v>
      </c>
      <c r="Q306" s="201">
        <v>0</v>
      </c>
      <c r="R306" s="201">
        <f>Q306*H306</f>
        <v>0</v>
      </c>
      <c r="S306" s="201">
        <v>1.933E-2</v>
      </c>
      <c r="T306" s="202">
        <f>S306*H306</f>
        <v>0.27061999999999997</v>
      </c>
      <c r="U306" s="34"/>
      <c r="V306" s="34"/>
      <c r="W306" s="34"/>
      <c r="X306" s="34"/>
      <c r="Y306" s="34"/>
      <c r="Z306" s="34"/>
      <c r="AA306" s="34"/>
      <c r="AB306" s="34"/>
      <c r="AC306" s="34"/>
      <c r="AD306" s="34"/>
      <c r="AE306" s="34"/>
      <c r="AR306" s="203" t="s">
        <v>354</v>
      </c>
      <c r="AT306" s="203" t="s">
        <v>204</v>
      </c>
      <c r="AU306" s="203" t="s">
        <v>84</v>
      </c>
      <c r="AY306" s="17" t="s">
        <v>201</v>
      </c>
      <c r="BE306" s="204">
        <f>IF(N306="základní",J306,0)</f>
        <v>0</v>
      </c>
      <c r="BF306" s="204">
        <f>IF(N306="snížená",J306,0)</f>
        <v>0</v>
      </c>
      <c r="BG306" s="204">
        <f>IF(N306="zákl. přenesená",J306,0)</f>
        <v>0</v>
      </c>
      <c r="BH306" s="204">
        <f>IF(N306="sníž. přenesená",J306,0)</f>
        <v>0</v>
      </c>
      <c r="BI306" s="204">
        <f>IF(N306="nulová",J306,0)</f>
        <v>0</v>
      </c>
      <c r="BJ306" s="17" t="s">
        <v>82</v>
      </c>
      <c r="BK306" s="204">
        <f>ROUND(I306*H306,2)</f>
        <v>0</v>
      </c>
      <c r="BL306" s="17" t="s">
        <v>354</v>
      </c>
      <c r="BM306" s="203" t="s">
        <v>7228</v>
      </c>
    </row>
    <row r="307" spans="1:65" s="14" customFormat="1" ht="11.25">
      <c r="B307" s="216"/>
      <c r="C307" s="217"/>
      <c r="D307" s="207" t="s">
        <v>211</v>
      </c>
      <c r="E307" s="218" t="s">
        <v>1</v>
      </c>
      <c r="F307" s="219" t="s">
        <v>4149</v>
      </c>
      <c r="G307" s="217"/>
      <c r="H307" s="220">
        <v>14</v>
      </c>
      <c r="I307" s="221"/>
      <c r="J307" s="217"/>
      <c r="K307" s="217"/>
      <c r="L307" s="222"/>
      <c r="M307" s="223"/>
      <c r="N307" s="224"/>
      <c r="O307" s="224"/>
      <c r="P307" s="224"/>
      <c r="Q307" s="224"/>
      <c r="R307" s="224"/>
      <c r="S307" s="224"/>
      <c r="T307" s="225"/>
      <c r="AT307" s="226" t="s">
        <v>211</v>
      </c>
      <c r="AU307" s="226" t="s">
        <v>84</v>
      </c>
      <c r="AV307" s="14" t="s">
        <v>84</v>
      </c>
      <c r="AW307" s="14" t="s">
        <v>31</v>
      </c>
      <c r="AX307" s="14" t="s">
        <v>75</v>
      </c>
      <c r="AY307" s="226" t="s">
        <v>201</v>
      </c>
    </row>
    <row r="308" spans="1:65" s="2" customFormat="1" ht="33" customHeight="1">
      <c r="A308" s="34"/>
      <c r="B308" s="35"/>
      <c r="C308" s="192" t="s">
        <v>944</v>
      </c>
      <c r="D308" s="192" t="s">
        <v>204</v>
      </c>
      <c r="E308" s="193" t="s">
        <v>7229</v>
      </c>
      <c r="F308" s="194" t="s">
        <v>7230</v>
      </c>
      <c r="G308" s="195" t="s">
        <v>4379</v>
      </c>
      <c r="H308" s="196">
        <v>19</v>
      </c>
      <c r="I308" s="197"/>
      <c r="J308" s="198">
        <f>ROUND(I308*H308,2)</f>
        <v>0</v>
      </c>
      <c r="K308" s="194" t="s">
        <v>1</v>
      </c>
      <c r="L308" s="39"/>
      <c r="M308" s="199" t="s">
        <v>1</v>
      </c>
      <c r="N308" s="200" t="s">
        <v>40</v>
      </c>
      <c r="O308" s="71"/>
      <c r="P308" s="201">
        <f>O308*H308</f>
        <v>0</v>
      </c>
      <c r="Q308" s="201">
        <v>1.6969999999999999E-2</v>
      </c>
      <c r="R308" s="201">
        <f>Q308*H308</f>
        <v>0.32242999999999999</v>
      </c>
      <c r="S308" s="201">
        <v>0</v>
      </c>
      <c r="T308" s="202">
        <f>S308*H308</f>
        <v>0</v>
      </c>
      <c r="U308" s="34"/>
      <c r="V308" s="34"/>
      <c r="W308" s="34"/>
      <c r="X308" s="34"/>
      <c r="Y308" s="34"/>
      <c r="Z308" s="34"/>
      <c r="AA308" s="34"/>
      <c r="AB308" s="34"/>
      <c r="AC308" s="34"/>
      <c r="AD308" s="34"/>
      <c r="AE308" s="34"/>
      <c r="AR308" s="203" t="s">
        <v>354</v>
      </c>
      <c r="AT308" s="203" t="s">
        <v>204</v>
      </c>
      <c r="AU308" s="203" t="s">
        <v>84</v>
      </c>
      <c r="AY308" s="17" t="s">
        <v>201</v>
      </c>
      <c r="BE308" s="204">
        <f>IF(N308="základní",J308,0)</f>
        <v>0</v>
      </c>
      <c r="BF308" s="204">
        <f>IF(N308="snížená",J308,0)</f>
        <v>0</v>
      </c>
      <c r="BG308" s="204">
        <f>IF(N308="zákl. přenesená",J308,0)</f>
        <v>0</v>
      </c>
      <c r="BH308" s="204">
        <f>IF(N308="sníž. přenesená",J308,0)</f>
        <v>0</v>
      </c>
      <c r="BI308" s="204">
        <f>IF(N308="nulová",J308,0)</f>
        <v>0</v>
      </c>
      <c r="BJ308" s="17" t="s">
        <v>82</v>
      </c>
      <c r="BK308" s="204">
        <f>ROUND(I308*H308,2)</f>
        <v>0</v>
      </c>
      <c r="BL308" s="17" t="s">
        <v>354</v>
      </c>
      <c r="BM308" s="203" t="s">
        <v>7231</v>
      </c>
    </row>
    <row r="309" spans="1:65" s="14" customFormat="1" ht="11.25">
      <c r="B309" s="216"/>
      <c r="C309" s="217"/>
      <c r="D309" s="207" t="s">
        <v>211</v>
      </c>
      <c r="E309" s="218" t="s">
        <v>1</v>
      </c>
      <c r="F309" s="219" t="s">
        <v>7232</v>
      </c>
      <c r="G309" s="217"/>
      <c r="H309" s="220">
        <v>19</v>
      </c>
      <c r="I309" s="221"/>
      <c r="J309" s="217"/>
      <c r="K309" s="217"/>
      <c r="L309" s="222"/>
      <c r="M309" s="223"/>
      <c r="N309" s="224"/>
      <c r="O309" s="224"/>
      <c r="P309" s="224"/>
      <c r="Q309" s="224"/>
      <c r="R309" s="224"/>
      <c r="S309" s="224"/>
      <c r="T309" s="225"/>
      <c r="AT309" s="226" t="s">
        <v>211</v>
      </c>
      <c r="AU309" s="226" t="s">
        <v>84</v>
      </c>
      <c r="AV309" s="14" t="s">
        <v>84</v>
      </c>
      <c r="AW309" s="14" t="s">
        <v>31</v>
      </c>
      <c r="AX309" s="14" t="s">
        <v>75</v>
      </c>
      <c r="AY309" s="226" t="s">
        <v>201</v>
      </c>
    </row>
    <row r="310" spans="1:65" s="2" customFormat="1" ht="33" customHeight="1">
      <c r="A310" s="34"/>
      <c r="B310" s="35"/>
      <c r="C310" s="192" t="s">
        <v>959</v>
      </c>
      <c r="D310" s="192" t="s">
        <v>204</v>
      </c>
      <c r="E310" s="193" t="s">
        <v>7233</v>
      </c>
      <c r="F310" s="194" t="s">
        <v>7234</v>
      </c>
      <c r="G310" s="195" t="s">
        <v>4379</v>
      </c>
      <c r="H310" s="196">
        <v>2</v>
      </c>
      <c r="I310" s="197"/>
      <c r="J310" s="198">
        <f>ROUND(I310*H310,2)</f>
        <v>0</v>
      </c>
      <c r="K310" s="194" t="s">
        <v>1</v>
      </c>
      <c r="L310" s="39"/>
      <c r="M310" s="199" t="s">
        <v>1</v>
      </c>
      <c r="N310" s="200" t="s">
        <v>40</v>
      </c>
      <c r="O310" s="71"/>
      <c r="P310" s="201">
        <f>O310*H310</f>
        <v>0</v>
      </c>
      <c r="Q310" s="201">
        <v>2.5010000000000001E-2</v>
      </c>
      <c r="R310" s="201">
        <f>Q310*H310</f>
        <v>5.0020000000000002E-2</v>
      </c>
      <c r="S310" s="201">
        <v>0</v>
      </c>
      <c r="T310" s="202">
        <f>S310*H310</f>
        <v>0</v>
      </c>
      <c r="U310" s="34"/>
      <c r="V310" s="34"/>
      <c r="W310" s="34"/>
      <c r="X310" s="34"/>
      <c r="Y310" s="34"/>
      <c r="Z310" s="34"/>
      <c r="AA310" s="34"/>
      <c r="AB310" s="34"/>
      <c r="AC310" s="34"/>
      <c r="AD310" s="34"/>
      <c r="AE310" s="34"/>
      <c r="AR310" s="203" t="s">
        <v>354</v>
      </c>
      <c r="AT310" s="203" t="s">
        <v>204</v>
      </c>
      <c r="AU310" s="203" t="s">
        <v>84</v>
      </c>
      <c r="AY310" s="17" t="s">
        <v>201</v>
      </c>
      <c r="BE310" s="204">
        <f>IF(N310="základní",J310,0)</f>
        <v>0</v>
      </c>
      <c r="BF310" s="204">
        <f>IF(N310="snížená",J310,0)</f>
        <v>0</v>
      </c>
      <c r="BG310" s="204">
        <f>IF(N310="zákl. přenesená",J310,0)</f>
        <v>0</v>
      </c>
      <c r="BH310" s="204">
        <f>IF(N310="sníž. přenesená",J310,0)</f>
        <v>0</v>
      </c>
      <c r="BI310" s="204">
        <f>IF(N310="nulová",J310,0)</f>
        <v>0</v>
      </c>
      <c r="BJ310" s="17" t="s">
        <v>82</v>
      </c>
      <c r="BK310" s="204">
        <f>ROUND(I310*H310,2)</f>
        <v>0</v>
      </c>
      <c r="BL310" s="17" t="s">
        <v>354</v>
      </c>
      <c r="BM310" s="203" t="s">
        <v>7235</v>
      </c>
    </row>
    <row r="311" spans="1:65" s="14" customFormat="1" ht="11.25">
      <c r="B311" s="216"/>
      <c r="C311" s="217"/>
      <c r="D311" s="207" t="s">
        <v>211</v>
      </c>
      <c r="E311" s="218" t="s">
        <v>1</v>
      </c>
      <c r="F311" s="219" t="s">
        <v>3890</v>
      </c>
      <c r="G311" s="217"/>
      <c r="H311" s="220">
        <v>2</v>
      </c>
      <c r="I311" s="221"/>
      <c r="J311" s="217"/>
      <c r="K311" s="217"/>
      <c r="L311" s="222"/>
      <c r="M311" s="223"/>
      <c r="N311" s="224"/>
      <c r="O311" s="224"/>
      <c r="P311" s="224"/>
      <c r="Q311" s="224"/>
      <c r="R311" s="224"/>
      <c r="S311" s="224"/>
      <c r="T311" s="225"/>
      <c r="AT311" s="226" t="s">
        <v>211</v>
      </c>
      <c r="AU311" s="226" t="s">
        <v>84</v>
      </c>
      <c r="AV311" s="14" t="s">
        <v>84</v>
      </c>
      <c r="AW311" s="14" t="s">
        <v>31</v>
      </c>
      <c r="AX311" s="14" t="s">
        <v>75</v>
      </c>
      <c r="AY311" s="226" t="s">
        <v>201</v>
      </c>
    </row>
    <row r="312" spans="1:65" s="2" customFormat="1" ht="24">
      <c r="A312" s="34"/>
      <c r="B312" s="35"/>
      <c r="C312" s="192" t="s">
        <v>964</v>
      </c>
      <c r="D312" s="192" t="s">
        <v>204</v>
      </c>
      <c r="E312" s="193" t="s">
        <v>7236</v>
      </c>
      <c r="F312" s="194" t="s">
        <v>7237</v>
      </c>
      <c r="G312" s="195" t="s">
        <v>4379</v>
      </c>
      <c r="H312" s="196">
        <v>2</v>
      </c>
      <c r="I312" s="197"/>
      <c r="J312" s="198">
        <f>ROUND(I312*H312,2)</f>
        <v>0</v>
      </c>
      <c r="K312" s="194" t="s">
        <v>1</v>
      </c>
      <c r="L312" s="39"/>
      <c r="M312" s="199" t="s">
        <v>1</v>
      </c>
      <c r="N312" s="200" t="s">
        <v>40</v>
      </c>
      <c r="O312" s="71"/>
      <c r="P312" s="201">
        <f>O312*H312</f>
        <v>0</v>
      </c>
      <c r="Q312" s="201">
        <v>4.2199999999999998E-3</v>
      </c>
      <c r="R312" s="201">
        <f>Q312*H312</f>
        <v>8.4399999999999996E-3</v>
      </c>
      <c r="S312" s="201">
        <v>0</v>
      </c>
      <c r="T312" s="202">
        <f>S312*H312</f>
        <v>0</v>
      </c>
      <c r="U312" s="34"/>
      <c r="V312" s="34"/>
      <c r="W312" s="34"/>
      <c r="X312" s="34"/>
      <c r="Y312" s="34"/>
      <c r="Z312" s="34"/>
      <c r="AA312" s="34"/>
      <c r="AB312" s="34"/>
      <c r="AC312" s="34"/>
      <c r="AD312" s="34"/>
      <c r="AE312" s="34"/>
      <c r="AR312" s="203" t="s">
        <v>354</v>
      </c>
      <c r="AT312" s="203" t="s">
        <v>204</v>
      </c>
      <c r="AU312" s="203" t="s">
        <v>84</v>
      </c>
      <c r="AY312" s="17" t="s">
        <v>201</v>
      </c>
      <c r="BE312" s="204">
        <f>IF(N312="základní",J312,0)</f>
        <v>0</v>
      </c>
      <c r="BF312" s="204">
        <f>IF(N312="snížená",J312,0)</f>
        <v>0</v>
      </c>
      <c r="BG312" s="204">
        <f>IF(N312="zákl. přenesená",J312,0)</f>
        <v>0</v>
      </c>
      <c r="BH312" s="204">
        <f>IF(N312="sníž. přenesená",J312,0)</f>
        <v>0</v>
      </c>
      <c r="BI312" s="204">
        <f>IF(N312="nulová",J312,0)</f>
        <v>0</v>
      </c>
      <c r="BJ312" s="17" t="s">
        <v>82</v>
      </c>
      <c r="BK312" s="204">
        <f>ROUND(I312*H312,2)</f>
        <v>0</v>
      </c>
      <c r="BL312" s="17" t="s">
        <v>354</v>
      </c>
      <c r="BM312" s="203" t="s">
        <v>7238</v>
      </c>
    </row>
    <row r="313" spans="1:65" s="14" customFormat="1" ht="11.25">
      <c r="B313" s="216"/>
      <c r="C313" s="217"/>
      <c r="D313" s="207" t="s">
        <v>211</v>
      </c>
      <c r="E313" s="218" t="s">
        <v>1</v>
      </c>
      <c r="F313" s="219" t="s">
        <v>3890</v>
      </c>
      <c r="G313" s="217"/>
      <c r="H313" s="220">
        <v>2</v>
      </c>
      <c r="I313" s="221"/>
      <c r="J313" s="217"/>
      <c r="K313" s="217"/>
      <c r="L313" s="222"/>
      <c r="M313" s="223"/>
      <c r="N313" s="224"/>
      <c r="O313" s="224"/>
      <c r="P313" s="224"/>
      <c r="Q313" s="224"/>
      <c r="R313" s="224"/>
      <c r="S313" s="224"/>
      <c r="T313" s="225"/>
      <c r="AT313" s="226" t="s">
        <v>211</v>
      </c>
      <c r="AU313" s="226" t="s">
        <v>84</v>
      </c>
      <c r="AV313" s="14" t="s">
        <v>84</v>
      </c>
      <c r="AW313" s="14" t="s">
        <v>31</v>
      </c>
      <c r="AX313" s="14" t="s">
        <v>75</v>
      </c>
      <c r="AY313" s="226" t="s">
        <v>201</v>
      </c>
    </row>
    <row r="314" spans="1:65" s="2" customFormat="1" ht="16.5" customHeight="1">
      <c r="A314" s="34"/>
      <c r="B314" s="35"/>
      <c r="C314" s="192" t="s">
        <v>973</v>
      </c>
      <c r="D314" s="192" t="s">
        <v>204</v>
      </c>
      <c r="E314" s="193" t="s">
        <v>7239</v>
      </c>
      <c r="F314" s="194" t="s">
        <v>7240</v>
      </c>
      <c r="G314" s="195" t="s">
        <v>4379</v>
      </c>
      <c r="H314" s="196">
        <v>40</v>
      </c>
      <c r="I314" s="197"/>
      <c r="J314" s="198">
        <f>ROUND(I314*H314,2)</f>
        <v>0</v>
      </c>
      <c r="K314" s="194" t="s">
        <v>208</v>
      </c>
      <c r="L314" s="39"/>
      <c r="M314" s="199" t="s">
        <v>1</v>
      </c>
      <c r="N314" s="200" t="s">
        <v>40</v>
      </c>
      <c r="O314" s="71"/>
      <c r="P314" s="201">
        <f>O314*H314</f>
        <v>0</v>
      </c>
      <c r="Q314" s="201">
        <v>0</v>
      </c>
      <c r="R314" s="201">
        <f>Q314*H314</f>
        <v>0</v>
      </c>
      <c r="S314" s="201">
        <v>1.9460000000000002E-2</v>
      </c>
      <c r="T314" s="202">
        <f>S314*H314</f>
        <v>0.77840000000000009</v>
      </c>
      <c r="U314" s="34"/>
      <c r="V314" s="34"/>
      <c r="W314" s="34"/>
      <c r="X314" s="34"/>
      <c r="Y314" s="34"/>
      <c r="Z314" s="34"/>
      <c r="AA314" s="34"/>
      <c r="AB314" s="34"/>
      <c r="AC314" s="34"/>
      <c r="AD314" s="34"/>
      <c r="AE314" s="34"/>
      <c r="AR314" s="203" t="s">
        <v>354</v>
      </c>
      <c r="AT314" s="203" t="s">
        <v>204</v>
      </c>
      <c r="AU314" s="203" t="s">
        <v>84</v>
      </c>
      <c r="AY314" s="17" t="s">
        <v>201</v>
      </c>
      <c r="BE314" s="204">
        <f>IF(N314="základní",J314,0)</f>
        <v>0</v>
      </c>
      <c r="BF314" s="204">
        <f>IF(N314="snížená",J314,0)</f>
        <v>0</v>
      </c>
      <c r="BG314" s="204">
        <f>IF(N314="zákl. přenesená",J314,0)</f>
        <v>0</v>
      </c>
      <c r="BH314" s="204">
        <f>IF(N314="sníž. přenesená",J314,0)</f>
        <v>0</v>
      </c>
      <c r="BI314" s="204">
        <f>IF(N314="nulová",J314,0)</f>
        <v>0</v>
      </c>
      <c r="BJ314" s="17" t="s">
        <v>82</v>
      </c>
      <c r="BK314" s="204">
        <f>ROUND(I314*H314,2)</f>
        <v>0</v>
      </c>
      <c r="BL314" s="17" t="s">
        <v>354</v>
      </c>
      <c r="BM314" s="203" t="s">
        <v>7241</v>
      </c>
    </row>
    <row r="315" spans="1:65" s="14" customFormat="1" ht="11.25">
      <c r="B315" s="216"/>
      <c r="C315" s="217"/>
      <c r="D315" s="207" t="s">
        <v>211</v>
      </c>
      <c r="E315" s="218" t="s">
        <v>1</v>
      </c>
      <c r="F315" s="219" t="s">
        <v>7242</v>
      </c>
      <c r="G315" s="217"/>
      <c r="H315" s="220">
        <v>40</v>
      </c>
      <c r="I315" s="221"/>
      <c r="J315" s="217"/>
      <c r="K315" s="217"/>
      <c r="L315" s="222"/>
      <c r="M315" s="223"/>
      <c r="N315" s="224"/>
      <c r="O315" s="224"/>
      <c r="P315" s="224"/>
      <c r="Q315" s="224"/>
      <c r="R315" s="224"/>
      <c r="S315" s="224"/>
      <c r="T315" s="225"/>
      <c r="AT315" s="226" t="s">
        <v>211</v>
      </c>
      <c r="AU315" s="226" t="s">
        <v>84</v>
      </c>
      <c r="AV315" s="14" t="s">
        <v>84</v>
      </c>
      <c r="AW315" s="14" t="s">
        <v>31</v>
      </c>
      <c r="AX315" s="14" t="s">
        <v>75</v>
      </c>
      <c r="AY315" s="226" t="s">
        <v>201</v>
      </c>
    </row>
    <row r="316" spans="1:65" s="2" customFormat="1" ht="36">
      <c r="A316" s="34"/>
      <c r="B316" s="35"/>
      <c r="C316" s="192" t="s">
        <v>979</v>
      </c>
      <c r="D316" s="192" t="s">
        <v>204</v>
      </c>
      <c r="E316" s="193" t="s">
        <v>7243</v>
      </c>
      <c r="F316" s="194" t="s">
        <v>7244</v>
      </c>
      <c r="G316" s="195" t="s">
        <v>4379</v>
      </c>
      <c r="H316" s="196">
        <v>4</v>
      </c>
      <c r="I316" s="197"/>
      <c r="J316" s="198">
        <f>ROUND(I316*H316,2)</f>
        <v>0</v>
      </c>
      <c r="K316" s="194" t="s">
        <v>1</v>
      </c>
      <c r="L316" s="39"/>
      <c r="M316" s="199" t="s">
        <v>1</v>
      </c>
      <c r="N316" s="200" t="s">
        <v>40</v>
      </c>
      <c r="O316" s="71"/>
      <c r="P316" s="201">
        <f>O316*H316</f>
        <v>0</v>
      </c>
      <c r="Q316" s="201">
        <v>2.223E-2</v>
      </c>
      <c r="R316" s="201">
        <f>Q316*H316</f>
        <v>8.8919999999999999E-2</v>
      </c>
      <c r="S316" s="201">
        <v>0</v>
      </c>
      <c r="T316" s="202">
        <f>S316*H316</f>
        <v>0</v>
      </c>
      <c r="U316" s="34"/>
      <c r="V316" s="34"/>
      <c r="W316" s="34"/>
      <c r="X316" s="34"/>
      <c r="Y316" s="34"/>
      <c r="Z316" s="34"/>
      <c r="AA316" s="34"/>
      <c r="AB316" s="34"/>
      <c r="AC316" s="34"/>
      <c r="AD316" s="34"/>
      <c r="AE316" s="34"/>
      <c r="AR316" s="203" t="s">
        <v>354</v>
      </c>
      <c r="AT316" s="203" t="s">
        <v>204</v>
      </c>
      <c r="AU316" s="203" t="s">
        <v>84</v>
      </c>
      <c r="AY316" s="17" t="s">
        <v>201</v>
      </c>
      <c r="BE316" s="204">
        <f>IF(N316="základní",J316,0)</f>
        <v>0</v>
      </c>
      <c r="BF316" s="204">
        <f>IF(N316="snížená",J316,0)</f>
        <v>0</v>
      </c>
      <c r="BG316" s="204">
        <f>IF(N316="zákl. přenesená",J316,0)</f>
        <v>0</v>
      </c>
      <c r="BH316" s="204">
        <f>IF(N316="sníž. přenesená",J316,0)</f>
        <v>0</v>
      </c>
      <c r="BI316" s="204">
        <f>IF(N316="nulová",J316,0)</f>
        <v>0</v>
      </c>
      <c r="BJ316" s="17" t="s">
        <v>82</v>
      </c>
      <c r="BK316" s="204">
        <f>ROUND(I316*H316,2)</f>
        <v>0</v>
      </c>
      <c r="BL316" s="17" t="s">
        <v>354</v>
      </c>
      <c r="BM316" s="203" t="s">
        <v>7245</v>
      </c>
    </row>
    <row r="317" spans="1:65" s="14" customFormat="1" ht="11.25">
      <c r="B317" s="216"/>
      <c r="C317" s="217"/>
      <c r="D317" s="207" t="s">
        <v>211</v>
      </c>
      <c r="E317" s="218" t="s">
        <v>1</v>
      </c>
      <c r="F317" s="219" t="s">
        <v>7246</v>
      </c>
      <c r="G317" s="217"/>
      <c r="H317" s="220">
        <v>4</v>
      </c>
      <c r="I317" s="221"/>
      <c r="J317" s="217"/>
      <c r="K317" s="217"/>
      <c r="L317" s="222"/>
      <c r="M317" s="223"/>
      <c r="N317" s="224"/>
      <c r="O317" s="224"/>
      <c r="P317" s="224"/>
      <c r="Q317" s="224"/>
      <c r="R317" s="224"/>
      <c r="S317" s="224"/>
      <c r="T317" s="225"/>
      <c r="AT317" s="226" t="s">
        <v>211</v>
      </c>
      <c r="AU317" s="226" t="s">
        <v>84</v>
      </c>
      <c r="AV317" s="14" t="s">
        <v>84</v>
      </c>
      <c r="AW317" s="14" t="s">
        <v>31</v>
      </c>
      <c r="AX317" s="14" t="s">
        <v>75</v>
      </c>
      <c r="AY317" s="226" t="s">
        <v>201</v>
      </c>
    </row>
    <row r="318" spans="1:65" s="2" customFormat="1" ht="36">
      <c r="A318" s="34"/>
      <c r="B318" s="35"/>
      <c r="C318" s="192" t="s">
        <v>994</v>
      </c>
      <c r="D318" s="192" t="s">
        <v>204</v>
      </c>
      <c r="E318" s="193" t="s">
        <v>7247</v>
      </c>
      <c r="F318" s="194" t="s">
        <v>7248</v>
      </c>
      <c r="G318" s="195" t="s">
        <v>4379</v>
      </c>
      <c r="H318" s="196">
        <v>27</v>
      </c>
      <c r="I318" s="197"/>
      <c r="J318" s="198">
        <f>ROUND(I318*H318,2)</f>
        <v>0</v>
      </c>
      <c r="K318" s="194" t="s">
        <v>1</v>
      </c>
      <c r="L318" s="39"/>
      <c r="M318" s="199" t="s">
        <v>1</v>
      </c>
      <c r="N318" s="200" t="s">
        <v>40</v>
      </c>
      <c r="O318" s="71"/>
      <c r="P318" s="201">
        <f>O318*H318</f>
        <v>0</v>
      </c>
      <c r="Q318" s="201">
        <v>2.223E-2</v>
      </c>
      <c r="R318" s="201">
        <f>Q318*H318</f>
        <v>0.60021000000000002</v>
      </c>
      <c r="S318" s="201">
        <v>0</v>
      </c>
      <c r="T318" s="202">
        <f>S318*H318</f>
        <v>0</v>
      </c>
      <c r="U318" s="34"/>
      <c r="V318" s="34"/>
      <c r="W318" s="34"/>
      <c r="X318" s="34"/>
      <c r="Y318" s="34"/>
      <c r="Z318" s="34"/>
      <c r="AA318" s="34"/>
      <c r="AB318" s="34"/>
      <c r="AC318" s="34"/>
      <c r="AD318" s="34"/>
      <c r="AE318" s="34"/>
      <c r="AR318" s="203" t="s">
        <v>354</v>
      </c>
      <c r="AT318" s="203" t="s">
        <v>204</v>
      </c>
      <c r="AU318" s="203" t="s">
        <v>84</v>
      </c>
      <c r="AY318" s="17" t="s">
        <v>201</v>
      </c>
      <c r="BE318" s="204">
        <f>IF(N318="základní",J318,0)</f>
        <v>0</v>
      </c>
      <c r="BF318" s="204">
        <f>IF(N318="snížená",J318,0)</f>
        <v>0</v>
      </c>
      <c r="BG318" s="204">
        <f>IF(N318="zákl. přenesená",J318,0)</f>
        <v>0</v>
      </c>
      <c r="BH318" s="204">
        <f>IF(N318="sníž. přenesená",J318,0)</f>
        <v>0</v>
      </c>
      <c r="BI318" s="204">
        <f>IF(N318="nulová",J318,0)</f>
        <v>0</v>
      </c>
      <c r="BJ318" s="17" t="s">
        <v>82</v>
      </c>
      <c r="BK318" s="204">
        <f>ROUND(I318*H318,2)</f>
        <v>0</v>
      </c>
      <c r="BL318" s="17" t="s">
        <v>354</v>
      </c>
      <c r="BM318" s="203" t="s">
        <v>7249</v>
      </c>
    </row>
    <row r="319" spans="1:65" s="14" customFormat="1" ht="11.25">
      <c r="B319" s="216"/>
      <c r="C319" s="217"/>
      <c r="D319" s="207" t="s">
        <v>211</v>
      </c>
      <c r="E319" s="218" t="s">
        <v>1</v>
      </c>
      <c r="F319" s="219" t="s">
        <v>7250</v>
      </c>
      <c r="G319" s="217"/>
      <c r="H319" s="220">
        <v>27</v>
      </c>
      <c r="I319" s="221"/>
      <c r="J319" s="217"/>
      <c r="K319" s="217"/>
      <c r="L319" s="222"/>
      <c r="M319" s="223"/>
      <c r="N319" s="224"/>
      <c r="O319" s="224"/>
      <c r="P319" s="224"/>
      <c r="Q319" s="224"/>
      <c r="R319" s="224"/>
      <c r="S319" s="224"/>
      <c r="T319" s="225"/>
      <c r="AT319" s="226" t="s">
        <v>211</v>
      </c>
      <c r="AU319" s="226" t="s">
        <v>84</v>
      </c>
      <c r="AV319" s="14" t="s">
        <v>84</v>
      </c>
      <c r="AW319" s="14" t="s">
        <v>31</v>
      </c>
      <c r="AX319" s="14" t="s">
        <v>75</v>
      </c>
      <c r="AY319" s="226" t="s">
        <v>201</v>
      </c>
    </row>
    <row r="320" spans="1:65" s="2" customFormat="1" ht="36">
      <c r="A320" s="34"/>
      <c r="B320" s="35"/>
      <c r="C320" s="192" t="s">
        <v>998</v>
      </c>
      <c r="D320" s="192" t="s">
        <v>204</v>
      </c>
      <c r="E320" s="193" t="s">
        <v>7251</v>
      </c>
      <c r="F320" s="194" t="s">
        <v>7252</v>
      </c>
      <c r="G320" s="195" t="s">
        <v>4379</v>
      </c>
      <c r="H320" s="196">
        <v>2</v>
      </c>
      <c r="I320" s="197"/>
      <c r="J320" s="198">
        <f>ROUND(I320*H320,2)</f>
        <v>0</v>
      </c>
      <c r="K320" s="194" t="s">
        <v>1</v>
      </c>
      <c r="L320" s="39"/>
      <c r="M320" s="199" t="s">
        <v>1</v>
      </c>
      <c r="N320" s="200" t="s">
        <v>40</v>
      </c>
      <c r="O320" s="71"/>
      <c r="P320" s="201">
        <f>O320*H320</f>
        <v>0</v>
      </c>
      <c r="Q320" s="201">
        <v>2.223E-2</v>
      </c>
      <c r="R320" s="201">
        <f>Q320*H320</f>
        <v>4.446E-2</v>
      </c>
      <c r="S320" s="201">
        <v>0</v>
      </c>
      <c r="T320" s="202">
        <f>S320*H320</f>
        <v>0</v>
      </c>
      <c r="U320" s="34"/>
      <c r="V320" s="34"/>
      <c r="W320" s="34"/>
      <c r="X320" s="34"/>
      <c r="Y320" s="34"/>
      <c r="Z320" s="34"/>
      <c r="AA320" s="34"/>
      <c r="AB320" s="34"/>
      <c r="AC320" s="34"/>
      <c r="AD320" s="34"/>
      <c r="AE320" s="34"/>
      <c r="AR320" s="203" t="s">
        <v>354</v>
      </c>
      <c r="AT320" s="203" t="s">
        <v>204</v>
      </c>
      <c r="AU320" s="203" t="s">
        <v>84</v>
      </c>
      <c r="AY320" s="17" t="s">
        <v>201</v>
      </c>
      <c r="BE320" s="204">
        <f>IF(N320="základní",J320,0)</f>
        <v>0</v>
      </c>
      <c r="BF320" s="204">
        <f>IF(N320="snížená",J320,0)</f>
        <v>0</v>
      </c>
      <c r="BG320" s="204">
        <f>IF(N320="zákl. přenesená",J320,0)</f>
        <v>0</v>
      </c>
      <c r="BH320" s="204">
        <f>IF(N320="sníž. přenesená",J320,0)</f>
        <v>0</v>
      </c>
      <c r="BI320" s="204">
        <f>IF(N320="nulová",J320,0)</f>
        <v>0</v>
      </c>
      <c r="BJ320" s="17" t="s">
        <v>82</v>
      </c>
      <c r="BK320" s="204">
        <f>ROUND(I320*H320,2)</f>
        <v>0</v>
      </c>
      <c r="BL320" s="17" t="s">
        <v>354</v>
      </c>
      <c r="BM320" s="203" t="s">
        <v>7253</v>
      </c>
    </row>
    <row r="321" spans="1:65" s="14" customFormat="1" ht="11.25">
      <c r="B321" s="216"/>
      <c r="C321" s="217"/>
      <c r="D321" s="207" t="s">
        <v>211</v>
      </c>
      <c r="E321" s="218" t="s">
        <v>1</v>
      </c>
      <c r="F321" s="219" t="s">
        <v>7254</v>
      </c>
      <c r="G321" s="217"/>
      <c r="H321" s="220">
        <v>2</v>
      </c>
      <c r="I321" s="221"/>
      <c r="J321" s="217"/>
      <c r="K321" s="217"/>
      <c r="L321" s="222"/>
      <c r="M321" s="223"/>
      <c r="N321" s="224"/>
      <c r="O321" s="224"/>
      <c r="P321" s="224"/>
      <c r="Q321" s="224"/>
      <c r="R321" s="224"/>
      <c r="S321" s="224"/>
      <c r="T321" s="225"/>
      <c r="AT321" s="226" t="s">
        <v>211</v>
      </c>
      <c r="AU321" s="226" t="s">
        <v>84</v>
      </c>
      <c r="AV321" s="14" t="s">
        <v>84</v>
      </c>
      <c r="AW321" s="14" t="s">
        <v>31</v>
      </c>
      <c r="AX321" s="14" t="s">
        <v>75</v>
      </c>
      <c r="AY321" s="226" t="s">
        <v>201</v>
      </c>
    </row>
    <row r="322" spans="1:65" s="2" customFormat="1" ht="36">
      <c r="A322" s="34"/>
      <c r="B322" s="35"/>
      <c r="C322" s="192" t="s">
        <v>1008</v>
      </c>
      <c r="D322" s="192" t="s">
        <v>204</v>
      </c>
      <c r="E322" s="193" t="s">
        <v>7255</v>
      </c>
      <c r="F322" s="194" t="s">
        <v>7256</v>
      </c>
      <c r="G322" s="195" t="s">
        <v>4379</v>
      </c>
      <c r="H322" s="196">
        <v>2</v>
      </c>
      <c r="I322" s="197"/>
      <c r="J322" s="198">
        <f>ROUND(I322*H322,2)</f>
        <v>0</v>
      </c>
      <c r="K322" s="194" t="s">
        <v>1</v>
      </c>
      <c r="L322" s="39"/>
      <c r="M322" s="199" t="s">
        <v>1</v>
      </c>
      <c r="N322" s="200" t="s">
        <v>40</v>
      </c>
      <c r="O322" s="71"/>
      <c r="P322" s="201">
        <f>O322*H322</f>
        <v>0</v>
      </c>
      <c r="Q322" s="201">
        <v>2.223E-2</v>
      </c>
      <c r="R322" s="201">
        <f>Q322*H322</f>
        <v>4.446E-2</v>
      </c>
      <c r="S322" s="201">
        <v>0</v>
      </c>
      <c r="T322" s="202">
        <f>S322*H322</f>
        <v>0</v>
      </c>
      <c r="U322" s="34"/>
      <c r="V322" s="34"/>
      <c r="W322" s="34"/>
      <c r="X322" s="34"/>
      <c r="Y322" s="34"/>
      <c r="Z322" s="34"/>
      <c r="AA322" s="34"/>
      <c r="AB322" s="34"/>
      <c r="AC322" s="34"/>
      <c r="AD322" s="34"/>
      <c r="AE322" s="34"/>
      <c r="AR322" s="203" t="s">
        <v>354</v>
      </c>
      <c r="AT322" s="203" t="s">
        <v>204</v>
      </c>
      <c r="AU322" s="203" t="s">
        <v>84</v>
      </c>
      <c r="AY322" s="17" t="s">
        <v>201</v>
      </c>
      <c r="BE322" s="204">
        <f>IF(N322="základní",J322,0)</f>
        <v>0</v>
      </c>
      <c r="BF322" s="204">
        <f>IF(N322="snížená",J322,0)</f>
        <v>0</v>
      </c>
      <c r="BG322" s="204">
        <f>IF(N322="zákl. přenesená",J322,0)</f>
        <v>0</v>
      </c>
      <c r="BH322" s="204">
        <f>IF(N322="sníž. přenesená",J322,0)</f>
        <v>0</v>
      </c>
      <c r="BI322" s="204">
        <f>IF(N322="nulová",J322,0)</f>
        <v>0</v>
      </c>
      <c r="BJ322" s="17" t="s">
        <v>82</v>
      </c>
      <c r="BK322" s="204">
        <f>ROUND(I322*H322,2)</f>
        <v>0</v>
      </c>
      <c r="BL322" s="17" t="s">
        <v>354</v>
      </c>
      <c r="BM322" s="203" t="s">
        <v>7257</v>
      </c>
    </row>
    <row r="323" spans="1:65" s="14" customFormat="1" ht="11.25">
      <c r="B323" s="216"/>
      <c r="C323" s="217"/>
      <c r="D323" s="207" t="s">
        <v>211</v>
      </c>
      <c r="E323" s="218" t="s">
        <v>1</v>
      </c>
      <c r="F323" s="219" t="s">
        <v>7254</v>
      </c>
      <c r="G323" s="217"/>
      <c r="H323" s="220">
        <v>2</v>
      </c>
      <c r="I323" s="221"/>
      <c r="J323" s="217"/>
      <c r="K323" s="217"/>
      <c r="L323" s="222"/>
      <c r="M323" s="223"/>
      <c r="N323" s="224"/>
      <c r="O323" s="224"/>
      <c r="P323" s="224"/>
      <c r="Q323" s="224"/>
      <c r="R323" s="224"/>
      <c r="S323" s="224"/>
      <c r="T323" s="225"/>
      <c r="AT323" s="226" t="s">
        <v>211</v>
      </c>
      <c r="AU323" s="226" t="s">
        <v>84</v>
      </c>
      <c r="AV323" s="14" t="s">
        <v>84</v>
      </c>
      <c r="AW323" s="14" t="s">
        <v>31</v>
      </c>
      <c r="AX323" s="14" t="s">
        <v>75</v>
      </c>
      <c r="AY323" s="226" t="s">
        <v>201</v>
      </c>
    </row>
    <row r="324" spans="1:65" s="2" customFormat="1" ht="16.5" customHeight="1">
      <c r="A324" s="34"/>
      <c r="B324" s="35"/>
      <c r="C324" s="192" t="s">
        <v>1013</v>
      </c>
      <c r="D324" s="192" t="s">
        <v>204</v>
      </c>
      <c r="E324" s="193" t="s">
        <v>7258</v>
      </c>
      <c r="F324" s="194" t="s">
        <v>7259</v>
      </c>
      <c r="G324" s="195" t="s">
        <v>4379</v>
      </c>
      <c r="H324" s="196">
        <v>2</v>
      </c>
      <c r="I324" s="197"/>
      <c r="J324" s="198">
        <f>ROUND(I324*H324,2)</f>
        <v>0</v>
      </c>
      <c r="K324" s="194" t="s">
        <v>1</v>
      </c>
      <c r="L324" s="39"/>
      <c r="M324" s="199" t="s">
        <v>1</v>
      </c>
      <c r="N324" s="200" t="s">
        <v>40</v>
      </c>
      <c r="O324" s="71"/>
      <c r="P324" s="201">
        <f>O324*H324</f>
        <v>0</v>
      </c>
      <c r="Q324" s="201">
        <v>1.9609999999999999E-2</v>
      </c>
      <c r="R324" s="201">
        <f>Q324*H324</f>
        <v>3.9219999999999998E-2</v>
      </c>
      <c r="S324" s="201">
        <v>0</v>
      </c>
      <c r="T324" s="202">
        <f>S324*H324</f>
        <v>0</v>
      </c>
      <c r="U324" s="34"/>
      <c r="V324" s="34"/>
      <c r="W324" s="34"/>
      <c r="X324" s="34"/>
      <c r="Y324" s="34"/>
      <c r="Z324" s="34"/>
      <c r="AA324" s="34"/>
      <c r="AB324" s="34"/>
      <c r="AC324" s="34"/>
      <c r="AD324" s="34"/>
      <c r="AE324" s="34"/>
      <c r="AR324" s="203" t="s">
        <v>354</v>
      </c>
      <c r="AT324" s="203" t="s">
        <v>204</v>
      </c>
      <c r="AU324" s="203" t="s">
        <v>84</v>
      </c>
      <c r="AY324" s="17" t="s">
        <v>201</v>
      </c>
      <c r="BE324" s="204">
        <f>IF(N324="základní",J324,0)</f>
        <v>0</v>
      </c>
      <c r="BF324" s="204">
        <f>IF(N324="snížená",J324,0)</f>
        <v>0</v>
      </c>
      <c r="BG324" s="204">
        <f>IF(N324="zákl. přenesená",J324,0)</f>
        <v>0</v>
      </c>
      <c r="BH324" s="204">
        <f>IF(N324="sníž. přenesená",J324,0)</f>
        <v>0</v>
      </c>
      <c r="BI324" s="204">
        <f>IF(N324="nulová",J324,0)</f>
        <v>0</v>
      </c>
      <c r="BJ324" s="17" t="s">
        <v>82</v>
      </c>
      <c r="BK324" s="204">
        <f>ROUND(I324*H324,2)</f>
        <v>0</v>
      </c>
      <c r="BL324" s="17" t="s">
        <v>354</v>
      </c>
      <c r="BM324" s="203" t="s">
        <v>7260</v>
      </c>
    </row>
    <row r="325" spans="1:65" s="14" customFormat="1" ht="11.25">
      <c r="B325" s="216"/>
      <c r="C325" s="217"/>
      <c r="D325" s="207" t="s">
        <v>211</v>
      </c>
      <c r="E325" s="218" t="s">
        <v>1</v>
      </c>
      <c r="F325" s="219" t="s">
        <v>3890</v>
      </c>
      <c r="G325" s="217"/>
      <c r="H325" s="220">
        <v>2</v>
      </c>
      <c r="I325" s="221"/>
      <c r="J325" s="217"/>
      <c r="K325" s="217"/>
      <c r="L325" s="222"/>
      <c r="M325" s="223"/>
      <c r="N325" s="224"/>
      <c r="O325" s="224"/>
      <c r="P325" s="224"/>
      <c r="Q325" s="224"/>
      <c r="R325" s="224"/>
      <c r="S325" s="224"/>
      <c r="T325" s="225"/>
      <c r="AT325" s="226" t="s">
        <v>211</v>
      </c>
      <c r="AU325" s="226" t="s">
        <v>84</v>
      </c>
      <c r="AV325" s="14" t="s">
        <v>84</v>
      </c>
      <c r="AW325" s="14" t="s">
        <v>31</v>
      </c>
      <c r="AX325" s="14" t="s">
        <v>75</v>
      </c>
      <c r="AY325" s="226" t="s">
        <v>201</v>
      </c>
    </row>
    <row r="326" spans="1:65" s="2" customFormat="1" ht="36">
      <c r="A326" s="34"/>
      <c r="B326" s="35"/>
      <c r="C326" s="192" t="s">
        <v>1017</v>
      </c>
      <c r="D326" s="192" t="s">
        <v>204</v>
      </c>
      <c r="E326" s="193" t="s">
        <v>7261</v>
      </c>
      <c r="F326" s="194" t="s">
        <v>7262</v>
      </c>
      <c r="G326" s="195" t="s">
        <v>4379</v>
      </c>
      <c r="H326" s="196">
        <v>2</v>
      </c>
      <c r="I326" s="197"/>
      <c r="J326" s="198">
        <f>ROUND(I326*H326,2)</f>
        <v>0</v>
      </c>
      <c r="K326" s="194" t="s">
        <v>1</v>
      </c>
      <c r="L326" s="39"/>
      <c r="M326" s="199" t="s">
        <v>1</v>
      </c>
      <c r="N326" s="200" t="s">
        <v>40</v>
      </c>
      <c r="O326" s="71"/>
      <c r="P326" s="201">
        <f>O326*H326</f>
        <v>0</v>
      </c>
      <c r="Q326" s="201">
        <v>0.12756999999999999</v>
      </c>
      <c r="R326" s="201">
        <f>Q326*H326</f>
        <v>0.25513999999999998</v>
      </c>
      <c r="S326" s="201">
        <v>0</v>
      </c>
      <c r="T326" s="202">
        <f>S326*H326</f>
        <v>0</v>
      </c>
      <c r="U326" s="34"/>
      <c r="V326" s="34"/>
      <c r="W326" s="34"/>
      <c r="X326" s="34"/>
      <c r="Y326" s="34"/>
      <c r="Z326" s="34"/>
      <c r="AA326" s="34"/>
      <c r="AB326" s="34"/>
      <c r="AC326" s="34"/>
      <c r="AD326" s="34"/>
      <c r="AE326" s="34"/>
      <c r="AR326" s="203" t="s">
        <v>354</v>
      </c>
      <c r="AT326" s="203" t="s">
        <v>204</v>
      </c>
      <c r="AU326" s="203" t="s">
        <v>84</v>
      </c>
      <c r="AY326" s="17" t="s">
        <v>201</v>
      </c>
      <c r="BE326" s="204">
        <f>IF(N326="základní",J326,0)</f>
        <v>0</v>
      </c>
      <c r="BF326" s="204">
        <f>IF(N326="snížená",J326,0)</f>
        <v>0</v>
      </c>
      <c r="BG326" s="204">
        <f>IF(N326="zákl. přenesená",J326,0)</f>
        <v>0</v>
      </c>
      <c r="BH326" s="204">
        <f>IF(N326="sníž. přenesená",J326,0)</f>
        <v>0</v>
      </c>
      <c r="BI326" s="204">
        <f>IF(N326="nulová",J326,0)</f>
        <v>0</v>
      </c>
      <c r="BJ326" s="17" t="s">
        <v>82</v>
      </c>
      <c r="BK326" s="204">
        <f>ROUND(I326*H326,2)</f>
        <v>0</v>
      </c>
      <c r="BL326" s="17" t="s">
        <v>354</v>
      </c>
      <c r="BM326" s="203" t="s">
        <v>7263</v>
      </c>
    </row>
    <row r="327" spans="1:65" s="14" customFormat="1" ht="11.25">
      <c r="B327" s="216"/>
      <c r="C327" s="217"/>
      <c r="D327" s="207" t="s">
        <v>211</v>
      </c>
      <c r="E327" s="218" t="s">
        <v>1</v>
      </c>
      <c r="F327" s="219" t="s">
        <v>84</v>
      </c>
      <c r="G327" s="217"/>
      <c r="H327" s="220">
        <v>2</v>
      </c>
      <c r="I327" s="221"/>
      <c r="J327" s="217"/>
      <c r="K327" s="217"/>
      <c r="L327" s="222"/>
      <c r="M327" s="223"/>
      <c r="N327" s="224"/>
      <c r="O327" s="224"/>
      <c r="P327" s="224"/>
      <c r="Q327" s="224"/>
      <c r="R327" s="224"/>
      <c r="S327" s="224"/>
      <c r="T327" s="225"/>
      <c r="AT327" s="226" t="s">
        <v>211</v>
      </c>
      <c r="AU327" s="226" t="s">
        <v>84</v>
      </c>
      <c r="AV327" s="14" t="s">
        <v>84</v>
      </c>
      <c r="AW327" s="14" t="s">
        <v>31</v>
      </c>
      <c r="AX327" s="14" t="s">
        <v>75</v>
      </c>
      <c r="AY327" s="226" t="s">
        <v>201</v>
      </c>
    </row>
    <row r="328" spans="1:65" s="13" customFormat="1" ht="11.25">
      <c r="B328" s="205"/>
      <c r="C328" s="206"/>
      <c r="D328" s="207" t="s">
        <v>211</v>
      </c>
      <c r="E328" s="208" t="s">
        <v>1</v>
      </c>
      <c r="F328" s="209" t="s">
        <v>7006</v>
      </c>
      <c r="G328" s="206"/>
      <c r="H328" s="208" t="s">
        <v>1</v>
      </c>
      <c r="I328" s="210"/>
      <c r="J328" s="206"/>
      <c r="K328" s="206"/>
      <c r="L328" s="211"/>
      <c r="M328" s="212"/>
      <c r="N328" s="213"/>
      <c r="O328" s="213"/>
      <c r="P328" s="213"/>
      <c r="Q328" s="213"/>
      <c r="R328" s="213"/>
      <c r="S328" s="213"/>
      <c r="T328" s="214"/>
      <c r="AT328" s="215" t="s">
        <v>211</v>
      </c>
      <c r="AU328" s="215" t="s">
        <v>84</v>
      </c>
      <c r="AV328" s="13" t="s">
        <v>82</v>
      </c>
      <c r="AW328" s="13" t="s">
        <v>31</v>
      </c>
      <c r="AX328" s="13" t="s">
        <v>75</v>
      </c>
      <c r="AY328" s="215" t="s">
        <v>201</v>
      </c>
    </row>
    <row r="329" spans="1:65" s="2" customFormat="1" ht="48">
      <c r="A329" s="34"/>
      <c r="B329" s="35"/>
      <c r="C329" s="192" t="s">
        <v>1022</v>
      </c>
      <c r="D329" s="192" t="s">
        <v>204</v>
      </c>
      <c r="E329" s="193" t="s">
        <v>7264</v>
      </c>
      <c r="F329" s="194" t="s">
        <v>7265</v>
      </c>
      <c r="G329" s="195" t="s">
        <v>4379</v>
      </c>
      <c r="H329" s="196">
        <v>3</v>
      </c>
      <c r="I329" s="197"/>
      <c r="J329" s="198">
        <f>ROUND(I329*H329,2)</f>
        <v>0</v>
      </c>
      <c r="K329" s="194" t="s">
        <v>1</v>
      </c>
      <c r="L329" s="39"/>
      <c r="M329" s="199" t="s">
        <v>1</v>
      </c>
      <c r="N329" s="200" t="s">
        <v>40</v>
      </c>
      <c r="O329" s="71"/>
      <c r="P329" s="201">
        <f>O329*H329</f>
        <v>0</v>
      </c>
      <c r="Q329" s="201">
        <v>1.034E-2</v>
      </c>
      <c r="R329" s="201">
        <f>Q329*H329</f>
        <v>3.1019999999999999E-2</v>
      </c>
      <c r="S329" s="201">
        <v>0</v>
      </c>
      <c r="T329" s="202">
        <f>S329*H329</f>
        <v>0</v>
      </c>
      <c r="U329" s="34"/>
      <c r="V329" s="34"/>
      <c r="W329" s="34"/>
      <c r="X329" s="34"/>
      <c r="Y329" s="34"/>
      <c r="Z329" s="34"/>
      <c r="AA329" s="34"/>
      <c r="AB329" s="34"/>
      <c r="AC329" s="34"/>
      <c r="AD329" s="34"/>
      <c r="AE329" s="34"/>
      <c r="AR329" s="203" t="s">
        <v>354</v>
      </c>
      <c r="AT329" s="203" t="s">
        <v>204</v>
      </c>
      <c r="AU329" s="203" t="s">
        <v>84</v>
      </c>
      <c r="AY329" s="17" t="s">
        <v>201</v>
      </c>
      <c r="BE329" s="204">
        <f>IF(N329="základní",J329,0)</f>
        <v>0</v>
      </c>
      <c r="BF329" s="204">
        <f>IF(N329="snížená",J329,0)</f>
        <v>0</v>
      </c>
      <c r="BG329" s="204">
        <f>IF(N329="zákl. přenesená",J329,0)</f>
        <v>0</v>
      </c>
      <c r="BH329" s="204">
        <f>IF(N329="sníž. přenesená",J329,0)</f>
        <v>0</v>
      </c>
      <c r="BI329" s="204">
        <f>IF(N329="nulová",J329,0)</f>
        <v>0</v>
      </c>
      <c r="BJ329" s="17" t="s">
        <v>82</v>
      </c>
      <c r="BK329" s="204">
        <f>ROUND(I329*H329,2)</f>
        <v>0</v>
      </c>
      <c r="BL329" s="17" t="s">
        <v>354</v>
      </c>
      <c r="BM329" s="203" t="s">
        <v>7266</v>
      </c>
    </row>
    <row r="330" spans="1:65" s="14" customFormat="1" ht="11.25">
      <c r="B330" s="216"/>
      <c r="C330" s="217"/>
      <c r="D330" s="207" t="s">
        <v>211</v>
      </c>
      <c r="E330" s="218" t="s">
        <v>1</v>
      </c>
      <c r="F330" s="219" t="s">
        <v>202</v>
      </c>
      <c r="G330" s="217"/>
      <c r="H330" s="220">
        <v>3</v>
      </c>
      <c r="I330" s="221"/>
      <c r="J330" s="217"/>
      <c r="K330" s="217"/>
      <c r="L330" s="222"/>
      <c r="M330" s="223"/>
      <c r="N330" s="224"/>
      <c r="O330" s="224"/>
      <c r="P330" s="224"/>
      <c r="Q330" s="224"/>
      <c r="R330" s="224"/>
      <c r="S330" s="224"/>
      <c r="T330" s="225"/>
      <c r="AT330" s="226" t="s">
        <v>211</v>
      </c>
      <c r="AU330" s="226" t="s">
        <v>84</v>
      </c>
      <c r="AV330" s="14" t="s">
        <v>84</v>
      </c>
      <c r="AW330" s="14" t="s">
        <v>31</v>
      </c>
      <c r="AX330" s="14" t="s">
        <v>75</v>
      </c>
      <c r="AY330" s="226" t="s">
        <v>201</v>
      </c>
    </row>
    <row r="331" spans="1:65" s="2" customFormat="1" ht="24">
      <c r="A331" s="34"/>
      <c r="B331" s="35"/>
      <c r="C331" s="192" t="s">
        <v>1027</v>
      </c>
      <c r="D331" s="192" t="s">
        <v>204</v>
      </c>
      <c r="E331" s="193" t="s">
        <v>7267</v>
      </c>
      <c r="F331" s="194" t="s">
        <v>7268</v>
      </c>
      <c r="G331" s="195" t="s">
        <v>4379</v>
      </c>
      <c r="H331" s="196">
        <v>1</v>
      </c>
      <c r="I331" s="197"/>
      <c r="J331" s="198">
        <f>ROUND(I331*H331,2)</f>
        <v>0</v>
      </c>
      <c r="K331" s="194" t="s">
        <v>1</v>
      </c>
      <c r="L331" s="39"/>
      <c r="M331" s="199" t="s">
        <v>1</v>
      </c>
      <c r="N331" s="200" t="s">
        <v>40</v>
      </c>
      <c r="O331" s="71"/>
      <c r="P331" s="201">
        <f>O331*H331</f>
        <v>0</v>
      </c>
      <c r="Q331" s="201">
        <v>1.034E-2</v>
      </c>
      <c r="R331" s="201">
        <f>Q331*H331</f>
        <v>1.034E-2</v>
      </c>
      <c r="S331" s="201">
        <v>0</v>
      </c>
      <c r="T331" s="202">
        <f>S331*H331</f>
        <v>0</v>
      </c>
      <c r="U331" s="34"/>
      <c r="V331" s="34"/>
      <c r="W331" s="34"/>
      <c r="X331" s="34"/>
      <c r="Y331" s="34"/>
      <c r="Z331" s="34"/>
      <c r="AA331" s="34"/>
      <c r="AB331" s="34"/>
      <c r="AC331" s="34"/>
      <c r="AD331" s="34"/>
      <c r="AE331" s="34"/>
      <c r="AR331" s="203" t="s">
        <v>354</v>
      </c>
      <c r="AT331" s="203" t="s">
        <v>204</v>
      </c>
      <c r="AU331" s="203" t="s">
        <v>84</v>
      </c>
      <c r="AY331" s="17" t="s">
        <v>201</v>
      </c>
      <c r="BE331" s="204">
        <f>IF(N331="základní",J331,0)</f>
        <v>0</v>
      </c>
      <c r="BF331" s="204">
        <f>IF(N331="snížená",J331,0)</f>
        <v>0</v>
      </c>
      <c r="BG331" s="204">
        <f>IF(N331="zákl. přenesená",J331,0)</f>
        <v>0</v>
      </c>
      <c r="BH331" s="204">
        <f>IF(N331="sníž. přenesená",J331,0)</f>
        <v>0</v>
      </c>
      <c r="BI331" s="204">
        <f>IF(N331="nulová",J331,0)</f>
        <v>0</v>
      </c>
      <c r="BJ331" s="17" t="s">
        <v>82</v>
      </c>
      <c r="BK331" s="204">
        <f>ROUND(I331*H331,2)</f>
        <v>0</v>
      </c>
      <c r="BL331" s="17" t="s">
        <v>354</v>
      </c>
      <c r="BM331" s="203" t="s">
        <v>7269</v>
      </c>
    </row>
    <row r="332" spans="1:65" s="14" customFormat="1" ht="11.25">
      <c r="B332" s="216"/>
      <c r="C332" s="217"/>
      <c r="D332" s="207" t="s">
        <v>211</v>
      </c>
      <c r="E332" s="218" t="s">
        <v>1</v>
      </c>
      <c r="F332" s="219" t="s">
        <v>82</v>
      </c>
      <c r="G332" s="217"/>
      <c r="H332" s="220">
        <v>1</v>
      </c>
      <c r="I332" s="221"/>
      <c r="J332" s="217"/>
      <c r="K332" s="217"/>
      <c r="L332" s="222"/>
      <c r="M332" s="223"/>
      <c r="N332" s="224"/>
      <c r="O332" s="224"/>
      <c r="P332" s="224"/>
      <c r="Q332" s="224"/>
      <c r="R332" s="224"/>
      <c r="S332" s="224"/>
      <c r="T332" s="225"/>
      <c r="AT332" s="226" t="s">
        <v>211</v>
      </c>
      <c r="AU332" s="226" t="s">
        <v>84</v>
      </c>
      <c r="AV332" s="14" t="s">
        <v>84</v>
      </c>
      <c r="AW332" s="14" t="s">
        <v>31</v>
      </c>
      <c r="AX332" s="14" t="s">
        <v>75</v>
      </c>
      <c r="AY332" s="226" t="s">
        <v>201</v>
      </c>
    </row>
    <row r="333" spans="1:65" s="2" customFormat="1" ht="24">
      <c r="A333" s="34"/>
      <c r="B333" s="35"/>
      <c r="C333" s="192" t="s">
        <v>1031</v>
      </c>
      <c r="D333" s="192" t="s">
        <v>204</v>
      </c>
      <c r="E333" s="193" t="s">
        <v>7270</v>
      </c>
      <c r="F333" s="194" t="s">
        <v>7271</v>
      </c>
      <c r="G333" s="195" t="s">
        <v>4379</v>
      </c>
      <c r="H333" s="196">
        <v>15</v>
      </c>
      <c r="I333" s="197"/>
      <c r="J333" s="198">
        <f>ROUND(I333*H333,2)</f>
        <v>0</v>
      </c>
      <c r="K333" s="194" t="s">
        <v>1</v>
      </c>
      <c r="L333" s="39"/>
      <c r="M333" s="199" t="s">
        <v>1</v>
      </c>
      <c r="N333" s="200" t="s">
        <v>40</v>
      </c>
      <c r="O333" s="71"/>
      <c r="P333" s="201">
        <f>O333*H333</f>
        <v>0</v>
      </c>
      <c r="Q333" s="201">
        <v>1.034E-2</v>
      </c>
      <c r="R333" s="201">
        <f>Q333*H333</f>
        <v>0.15510000000000002</v>
      </c>
      <c r="S333" s="201">
        <v>0</v>
      </c>
      <c r="T333" s="202">
        <f>S333*H333</f>
        <v>0</v>
      </c>
      <c r="U333" s="34"/>
      <c r="V333" s="34"/>
      <c r="W333" s="34"/>
      <c r="X333" s="34"/>
      <c r="Y333" s="34"/>
      <c r="Z333" s="34"/>
      <c r="AA333" s="34"/>
      <c r="AB333" s="34"/>
      <c r="AC333" s="34"/>
      <c r="AD333" s="34"/>
      <c r="AE333" s="34"/>
      <c r="AR333" s="203" t="s">
        <v>354</v>
      </c>
      <c r="AT333" s="203" t="s">
        <v>204</v>
      </c>
      <c r="AU333" s="203" t="s">
        <v>84</v>
      </c>
      <c r="AY333" s="17" t="s">
        <v>201</v>
      </c>
      <c r="BE333" s="204">
        <f>IF(N333="základní",J333,0)</f>
        <v>0</v>
      </c>
      <c r="BF333" s="204">
        <f>IF(N333="snížená",J333,0)</f>
        <v>0</v>
      </c>
      <c r="BG333" s="204">
        <f>IF(N333="zákl. přenesená",J333,0)</f>
        <v>0</v>
      </c>
      <c r="BH333" s="204">
        <f>IF(N333="sníž. přenesená",J333,0)</f>
        <v>0</v>
      </c>
      <c r="BI333" s="204">
        <f>IF(N333="nulová",J333,0)</f>
        <v>0</v>
      </c>
      <c r="BJ333" s="17" t="s">
        <v>82</v>
      </c>
      <c r="BK333" s="204">
        <f>ROUND(I333*H333,2)</f>
        <v>0</v>
      </c>
      <c r="BL333" s="17" t="s">
        <v>354</v>
      </c>
      <c r="BM333" s="203" t="s">
        <v>7272</v>
      </c>
    </row>
    <row r="334" spans="1:65" s="14" customFormat="1" ht="11.25">
      <c r="B334" s="216"/>
      <c r="C334" s="217"/>
      <c r="D334" s="207" t="s">
        <v>211</v>
      </c>
      <c r="E334" s="218" t="s">
        <v>1</v>
      </c>
      <c r="F334" s="219" t="s">
        <v>8</v>
      </c>
      <c r="G334" s="217"/>
      <c r="H334" s="220">
        <v>15</v>
      </c>
      <c r="I334" s="221"/>
      <c r="J334" s="217"/>
      <c r="K334" s="217"/>
      <c r="L334" s="222"/>
      <c r="M334" s="223"/>
      <c r="N334" s="224"/>
      <c r="O334" s="224"/>
      <c r="P334" s="224"/>
      <c r="Q334" s="224"/>
      <c r="R334" s="224"/>
      <c r="S334" s="224"/>
      <c r="T334" s="225"/>
      <c r="AT334" s="226" t="s">
        <v>211</v>
      </c>
      <c r="AU334" s="226" t="s">
        <v>84</v>
      </c>
      <c r="AV334" s="14" t="s">
        <v>84</v>
      </c>
      <c r="AW334" s="14" t="s">
        <v>31</v>
      </c>
      <c r="AX334" s="14" t="s">
        <v>75</v>
      </c>
      <c r="AY334" s="226" t="s">
        <v>201</v>
      </c>
    </row>
    <row r="335" spans="1:65" s="2" customFormat="1" ht="44.25" customHeight="1">
      <c r="A335" s="34"/>
      <c r="B335" s="35"/>
      <c r="C335" s="192" t="s">
        <v>1033</v>
      </c>
      <c r="D335" s="192" t="s">
        <v>204</v>
      </c>
      <c r="E335" s="193" t="s">
        <v>7273</v>
      </c>
      <c r="F335" s="194" t="s">
        <v>7274</v>
      </c>
      <c r="G335" s="195" t="s">
        <v>4379</v>
      </c>
      <c r="H335" s="196">
        <v>2</v>
      </c>
      <c r="I335" s="197"/>
      <c r="J335" s="198">
        <f>ROUND(I335*H335,2)</f>
        <v>0</v>
      </c>
      <c r="K335" s="194" t="s">
        <v>1</v>
      </c>
      <c r="L335" s="39"/>
      <c r="M335" s="199" t="s">
        <v>1</v>
      </c>
      <c r="N335" s="200" t="s">
        <v>40</v>
      </c>
      <c r="O335" s="71"/>
      <c r="P335" s="201">
        <f>O335*H335</f>
        <v>0</v>
      </c>
      <c r="Q335" s="201">
        <v>1.034E-2</v>
      </c>
      <c r="R335" s="201">
        <f>Q335*H335</f>
        <v>2.068E-2</v>
      </c>
      <c r="S335" s="201">
        <v>0</v>
      </c>
      <c r="T335" s="202">
        <f>S335*H335</f>
        <v>0</v>
      </c>
      <c r="U335" s="34"/>
      <c r="V335" s="34"/>
      <c r="W335" s="34"/>
      <c r="X335" s="34"/>
      <c r="Y335" s="34"/>
      <c r="Z335" s="34"/>
      <c r="AA335" s="34"/>
      <c r="AB335" s="34"/>
      <c r="AC335" s="34"/>
      <c r="AD335" s="34"/>
      <c r="AE335" s="34"/>
      <c r="AR335" s="203" t="s">
        <v>354</v>
      </c>
      <c r="AT335" s="203" t="s">
        <v>204</v>
      </c>
      <c r="AU335" s="203" t="s">
        <v>84</v>
      </c>
      <c r="AY335" s="17" t="s">
        <v>201</v>
      </c>
      <c r="BE335" s="204">
        <f>IF(N335="základní",J335,0)</f>
        <v>0</v>
      </c>
      <c r="BF335" s="204">
        <f>IF(N335="snížená",J335,0)</f>
        <v>0</v>
      </c>
      <c r="BG335" s="204">
        <f>IF(N335="zákl. přenesená",J335,0)</f>
        <v>0</v>
      </c>
      <c r="BH335" s="204">
        <f>IF(N335="sníž. přenesená",J335,0)</f>
        <v>0</v>
      </c>
      <c r="BI335" s="204">
        <f>IF(N335="nulová",J335,0)</f>
        <v>0</v>
      </c>
      <c r="BJ335" s="17" t="s">
        <v>82</v>
      </c>
      <c r="BK335" s="204">
        <f>ROUND(I335*H335,2)</f>
        <v>0</v>
      </c>
      <c r="BL335" s="17" t="s">
        <v>354</v>
      </c>
      <c r="BM335" s="203" t="s">
        <v>7275</v>
      </c>
    </row>
    <row r="336" spans="1:65" s="14" customFormat="1" ht="11.25">
      <c r="B336" s="216"/>
      <c r="C336" s="217"/>
      <c r="D336" s="207" t="s">
        <v>211</v>
      </c>
      <c r="E336" s="218" t="s">
        <v>1</v>
      </c>
      <c r="F336" s="219" t="s">
        <v>84</v>
      </c>
      <c r="G336" s="217"/>
      <c r="H336" s="220">
        <v>2</v>
      </c>
      <c r="I336" s="221"/>
      <c r="J336" s="217"/>
      <c r="K336" s="217"/>
      <c r="L336" s="222"/>
      <c r="M336" s="223"/>
      <c r="N336" s="224"/>
      <c r="O336" s="224"/>
      <c r="P336" s="224"/>
      <c r="Q336" s="224"/>
      <c r="R336" s="224"/>
      <c r="S336" s="224"/>
      <c r="T336" s="225"/>
      <c r="AT336" s="226" t="s">
        <v>211</v>
      </c>
      <c r="AU336" s="226" t="s">
        <v>84</v>
      </c>
      <c r="AV336" s="14" t="s">
        <v>84</v>
      </c>
      <c r="AW336" s="14" t="s">
        <v>31</v>
      </c>
      <c r="AX336" s="14" t="s">
        <v>75</v>
      </c>
      <c r="AY336" s="226" t="s">
        <v>201</v>
      </c>
    </row>
    <row r="337" spans="1:65" s="2" customFormat="1" ht="48">
      <c r="A337" s="34"/>
      <c r="B337" s="35"/>
      <c r="C337" s="192" t="s">
        <v>1044</v>
      </c>
      <c r="D337" s="192" t="s">
        <v>204</v>
      </c>
      <c r="E337" s="193" t="s">
        <v>7276</v>
      </c>
      <c r="F337" s="194" t="s">
        <v>7277</v>
      </c>
      <c r="G337" s="195" t="s">
        <v>4379</v>
      </c>
      <c r="H337" s="196">
        <v>1</v>
      </c>
      <c r="I337" s="197"/>
      <c r="J337" s="198">
        <f>ROUND(I337*H337,2)</f>
        <v>0</v>
      </c>
      <c r="K337" s="194" t="s">
        <v>1</v>
      </c>
      <c r="L337" s="39"/>
      <c r="M337" s="199" t="s">
        <v>1</v>
      </c>
      <c r="N337" s="200" t="s">
        <v>40</v>
      </c>
      <c r="O337" s="71"/>
      <c r="P337" s="201">
        <f>O337*H337</f>
        <v>0</v>
      </c>
      <c r="Q337" s="201">
        <v>1.034E-2</v>
      </c>
      <c r="R337" s="201">
        <f>Q337*H337</f>
        <v>1.034E-2</v>
      </c>
      <c r="S337" s="201">
        <v>0</v>
      </c>
      <c r="T337" s="202">
        <f>S337*H337</f>
        <v>0</v>
      </c>
      <c r="U337" s="34"/>
      <c r="V337" s="34"/>
      <c r="W337" s="34"/>
      <c r="X337" s="34"/>
      <c r="Y337" s="34"/>
      <c r="Z337" s="34"/>
      <c r="AA337" s="34"/>
      <c r="AB337" s="34"/>
      <c r="AC337" s="34"/>
      <c r="AD337" s="34"/>
      <c r="AE337" s="34"/>
      <c r="AR337" s="203" t="s">
        <v>354</v>
      </c>
      <c r="AT337" s="203" t="s">
        <v>204</v>
      </c>
      <c r="AU337" s="203" t="s">
        <v>84</v>
      </c>
      <c r="AY337" s="17" t="s">
        <v>201</v>
      </c>
      <c r="BE337" s="204">
        <f>IF(N337="základní",J337,0)</f>
        <v>0</v>
      </c>
      <c r="BF337" s="204">
        <f>IF(N337="snížená",J337,0)</f>
        <v>0</v>
      </c>
      <c r="BG337" s="204">
        <f>IF(N337="zákl. přenesená",J337,0)</f>
        <v>0</v>
      </c>
      <c r="BH337" s="204">
        <f>IF(N337="sníž. přenesená",J337,0)</f>
        <v>0</v>
      </c>
      <c r="BI337" s="204">
        <f>IF(N337="nulová",J337,0)</f>
        <v>0</v>
      </c>
      <c r="BJ337" s="17" t="s">
        <v>82</v>
      </c>
      <c r="BK337" s="204">
        <f>ROUND(I337*H337,2)</f>
        <v>0</v>
      </c>
      <c r="BL337" s="17" t="s">
        <v>354</v>
      </c>
      <c r="BM337" s="203" t="s">
        <v>7278</v>
      </c>
    </row>
    <row r="338" spans="1:65" s="14" customFormat="1" ht="11.25">
      <c r="B338" s="216"/>
      <c r="C338" s="217"/>
      <c r="D338" s="207" t="s">
        <v>211</v>
      </c>
      <c r="E338" s="218" t="s">
        <v>1</v>
      </c>
      <c r="F338" s="219" t="s">
        <v>82</v>
      </c>
      <c r="G338" s="217"/>
      <c r="H338" s="220">
        <v>1</v>
      </c>
      <c r="I338" s="221"/>
      <c r="J338" s="217"/>
      <c r="K338" s="217"/>
      <c r="L338" s="222"/>
      <c r="M338" s="223"/>
      <c r="N338" s="224"/>
      <c r="O338" s="224"/>
      <c r="P338" s="224"/>
      <c r="Q338" s="224"/>
      <c r="R338" s="224"/>
      <c r="S338" s="224"/>
      <c r="T338" s="225"/>
      <c r="AT338" s="226" t="s">
        <v>211</v>
      </c>
      <c r="AU338" s="226" t="s">
        <v>84</v>
      </c>
      <c r="AV338" s="14" t="s">
        <v>84</v>
      </c>
      <c r="AW338" s="14" t="s">
        <v>31</v>
      </c>
      <c r="AX338" s="14" t="s">
        <v>75</v>
      </c>
      <c r="AY338" s="226" t="s">
        <v>201</v>
      </c>
    </row>
    <row r="339" spans="1:65" s="2" customFormat="1" ht="48">
      <c r="A339" s="34"/>
      <c r="B339" s="35"/>
      <c r="C339" s="192" t="s">
        <v>1056</v>
      </c>
      <c r="D339" s="192" t="s">
        <v>204</v>
      </c>
      <c r="E339" s="193" t="s">
        <v>7279</v>
      </c>
      <c r="F339" s="194" t="s">
        <v>7280</v>
      </c>
      <c r="G339" s="195" t="s">
        <v>4379</v>
      </c>
      <c r="H339" s="196">
        <v>6</v>
      </c>
      <c r="I339" s="197"/>
      <c r="J339" s="198">
        <f>ROUND(I339*H339,2)</f>
        <v>0</v>
      </c>
      <c r="K339" s="194" t="s">
        <v>1</v>
      </c>
      <c r="L339" s="39"/>
      <c r="M339" s="199" t="s">
        <v>1</v>
      </c>
      <c r="N339" s="200" t="s">
        <v>40</v>
      </c>
      <c r="O339" s="71"/>
      <c r="P339" s="201">
        <f>O339*H339</f>
        <v>0</v>
      </c>
      <c r="Q339" s="201">
        <v>1.034E-2</v>
      </c>
      <c r="R339" s="201">
        <f>Q339*H339</f>
        <v>6.2039999999999998E-2</v>
      </c>
      <c r="S339" s="201">
        <v>0</v>
      </c>
      <c r="T339" s="202">
        <f>S339*H339</f>
        <v>0</v>
      </c>
      <c r="U339" s="34"/>
      <c r="V339" s="34"/>
      <c r="W339" s="34"/>
      <c r="X339" s="34"/>
      <c r="Y339" s="34"/>
      <c r="Z339" s="34"/>
      <c r="AA339" s="34"/>
      <c r="AB339" s="34"/>
      <c r="AC339" s="34"/>
      <c r="AD339" s="34"/>
      <c r="AE339" s="34"/>
      <c r="AR339" s="203" t="s">
        <v>354</v>
      </c>
      <c r="AT339" s="203" t="s">
        <v>204</v>
      </c>
      <c r="AU339" s="203" t="s">
        <v>84</v>
      </c>
      <c r="AY339" s="17" t="s">
        <v>201</v>
      </c>
      <c r="BE339" s="204">
        <f>IF(N339="základní",J339,0)</f>
        <v>0</v>
      </c>
      <c r="BF339" s="204">
        <f>IF(N339="snížená",J339,0)</f>
        <v>0</v>
      </c>
      <c r="BG339" s="204">
        <f>IF(N339="zákl. přenesená",J339,0)</f>
        <v>0</v>
      </c>
      <c r="BH339" s="204">
        <f>IF(N339="sníž. přenesená",J339,0)</f>
        <v>0</v>
      </c>
      <c r="BI339" s="204">
        <f>IF(N339="nulová",J339,0)</f>
        <v>0</v>
      </c>
      <c r="BJ339" s="17" t="s">
        <v>82</v>
      </c>
      <c r="BK339" s="204">
        <f>ROUND(I339*H339,2)</f>
        <v>0</v>
      </c>
      <c r="BL339" s="17" t="s">
        <v>354</v>
      </c>
      <c r="BM339" s="203" t="s">
        <v>7281</v>
      </c>
    </row>
    <row r="340" spans="1:65" s="14" customFormat="1" ht="11.25">
      <c r="B340" s="216"/>
      <c r="C340" s="217"/>
      <c r="D340" s="207" t="s">
        <v>211</v>
      </c>
      <c r="E340" s="218" t="s">
        <v>1</v>
      </c>
      <c r="F340" s="219" t="s">
        <v>236</v>
      </c>
      <c r="G340" s="217"/>
      <c r="H340" s="220">
        <v>6</v>
      </c>
      <c r="I340" s="221"/>
      <c r="J340" s="217"/>
      <c r="K340" s="217"/>
      <c r="L340" s="222"/>
      <c r="M340" s="223"/>
      <c r="N340" s="224"/>
      <c r="O340" s="224"/>
      <c r="P340" s="224"/>
      <c r="Q340" s="224"/>
      <c r="R340" s="224"/>
      <c r="S340" s="224"/>
      <c r="T340" s="225"/>
      <c r="AT340" s="226" t="s">
        <v>211</v>
      </c>
      <c r="AU340" s="226" t="s">
        <v>84</v>
      </c>
      <c r="AV340" s="14" t="s">
        <v>84</v>
      </c>
      <c r="AW340" s="14" t="s">
        <v>31</v>
      </c>
      <c r="AX340" s="14" t="s">
        <v>75</v>
      </c>
      <c r="AY340" s="226" t="s">
        <v>201</v>
      </c>
    </row>
    <row r="341" spans="1:65" s="2" customFormat="1" ht="48">
      <c r="A341" s="34"/>
      <c r="B341" s="35"/>
      <c r="C341" s="192" t="s">
        <v>1060</v>
      </c>
      <c r="D341" s="192" t="s">
        <v>204</v>
      </c>
      <c r="E341" s="193" t="s">
        <v>7282</v>
      </c>
      <c r="F341" s="194" t="s">
        <v>7283</v>
      </c>
      <c r="G341" s="195" t="s">
        <v>4379</v>
      </c>
      <c r="H341" s="196">
        <v>2</v>
      </c>
      <c r="I341" s="197"/>
      <c r="J341" s="198">
        <f>ROUND(I341*H341,2)</f>
        <v>0</v>
      </c>
      <c r="K341" s="194" t="s">
        <v>1</v>
      </c>
      <c r="L341" s="39"/>
      <c r="M341" s="199" t="s">
        <v>1</v>
      </c>
      <c r="N341" s="200" t="s">
        <v>40</v>
      </c>
      <c r="O341" s="71"/>
      <c r="P341" s="201">
        <f>O341*H341</f>
        <v>0</v>
      </c>
      <c r="Q341" s="201">
        <v>1.034E-2</v>
      </c>
      <c r="R341" s="201">
        <f>Q341*H341</f>
        <v>2.068E-2</v>
      </c>
      <c r="S341" s="201">
        <v>0</v>
      </c>
      <c r="T341" s="202">
        <f>S341*H341</f>
        <v>0</v>
      </c>
      <c r="U341" s="34"/>
      <c r="V341" s="34"/>
      <c r="W341" s="34"/>
      <c r="X341" s="34"/>
      <c r="Y341" s="34"/>
      <c r="Z341" s="34"/>
      <c r="AA341" s="34"/>
      <c r="AB341" s="34"/>
      <c r="AC341" s="34"/>
      <c r="AD341" s="34"/>
      <c r="AE341" s="34"/>
      <c r="AR341" s="203" t="s">
        <v>354</v>
      </c>
      <c r="AT341" s="203" t="s">
        <v>204</v>
      </c>
      <c r="AU341" s="203" t="s">
        <v>84</v>
      </c>
      <c r="AY341" s="17" t="s">
        <v>201</v>
      </c>
      <c r="BE341" s="204">
        <f>IF(N341="základní",J341,0)</f>
        <v>0</v>
      </c>
      <c r="BF341" s="204">
        <f>IF(N341="snížená",J341,0)</f>
        <v>0</v>
      </c>
      <c r="BG341" s="204">
        <f>IF(N341="zákl. přenesená",J341,0)</f>
        <v>0</v>
      </c>
      <c r="BH341" s="204">
        <f>IF(N341="sníž. přenesená",J341,0)</f>
        <v>0</v>
      </c>
      <c r="BI341" s="204">
        <f>IF(N341="nulová",J341,0)</f>
        <v>0</v>
      </c>
      <c r="BJ341" s="17" t="s">
        <v>82</v>
      </c>
      <c r="BK341" s="204">
        <f>ROUND(I341*H341,2)</f>
        <v>0</v>
      </c>
      <c r="BL341" s="17" t="s">
        <v>354</v>
      </c>
      <c r="BM341" s="203" t="s">
        <v>7284</v>
      </c>
    </row>
    <row r="342" spans="1:65" s="14" customFormat="1" ht="11.25">
      <c r="B342" s="216"/>
      <c r="C342" s="217"/>
      <c r="D342" s="207" t="s">
        <v>211</v>
      </c>
      <c r="E342" s="218" t="s">
        <v>1</v>
      </c>
      <c r="F342" s="219" t="s">
        <v>84</v>
      </c>
      <c r="G342" s="217"/>
      <c r="H342" s="220">
        <v>2</v>
      </c>
      <c r="I342" s="221"/>
      <c r="J342" s="217"/>
      <c r="K342" s="217"/>
      <c r="L342" s="222"/>
      <c r="M342" s="223"/>
      <c r="N342" s="224"/>
      <c r="O342" s="224"/>
      <c r="P342" s="224"/>
      <c r="Q342" s="224"/>
      <c r="R342" s="224"/>
      <c r="S342" s="224"/>
      <c r="T342" s="225"/>
      <c r="AT342" s="226" t="s">
        <v>211</v>
      </c>
      <c r="AU342" s="226" t="s">
        <v>84</v>
      </c>
      <c r="AV342" s="14" t="s">
        <v>84</v>
      </c>
      <c r="AW342" s="14" t="s">
        <v>31</v>
      </c>
      <c r="AX342" s="14" t="s">
        <v>75</v>
      </c>
      <c r="AY342" s="226" t="s">
        <v>201</v>
      </c>
    </row>
    <row r="343" spans="1:65" s="2" customFormat="1" ht="48">
      <c r="A343" s="34"/>
      <c r="B343" s="35"/>
      <c r="C343" s="192" t="s">
        <v>1062</v>
      </c>
      <c r="D343" s="192" t="s">
        <v>204</v>
      </c>
      <c r="E343" s="193" t="s">
        <v>7285</v>
      </c>
      <c r="F343" s="194" t="s">
        <v>7286</v>
      </c>
      <c r="G343" s="195" t="s">
        <v>4379</v>
      </c>
      <c r="H343" s="196">
        <v>1</v>
      </c>
      <c r="I343" s="197"/>
      <c r="J343" s="198">
        <f>ROUND(I343*H343,2)</f>
        <v>0</v>
      </c>
      <c r="K343" s="194" t="s">
        <v>1</v>
      </c>
      <c r="L343" s="39"/>
      <c r="M343" s="199" t="s">
        <v>1</v>
      </c>
      <c r="N343" s="200" t="s">
        <v>40</v>
      </c>
      <c r="O343" s="71"/>
      <c r="P343" s="201">
        <f>O343*H343</f>
        <v>0</v>
      </c>
      <c r="Q343" s="201">
        <v>1.034E-2</v>
      </c>
      <c r="R343" s="201">
        <f>Q343*H343</f>
        <v>1.034E-2</v>
      </c>
      <c r="S343" s="201">
        <v>0</v>
      </c>
      <c r="T343" s="202">
        <f>S343*H343</f>
        <v>0</v>
      </c>
      <c r="U343" s="34"/>
      <c r="V343" s="34"/>
      <c r="W343" s="34"/>
      <c r="X343" s="34"/>
      <c r="Y343" s="34"/>
      <c r="Z343" s="34"/>
      <c r="AA343" s="34"/>
      <c r="AB343" s="34"/>
      <c r="AC343" s="34"/>
      <c r="AD343" s="34"/>
      <c r="AE343" s="34"/>
      <c r="AR343" s="203" t="s">
        <v>354</v>
      </c>
      <c r="AT343" s="203" t="s">
        <v>204</v>
      </c>
      <c r="AU343" s="203" t="s">
        <v>84</v>
      </c>
      <c r="AY343" s="17" t="s">
        <v>201</v>
      </c>
      <c r="BE343" s="204">
        <f>IF(N343="základní",J343,0)</f>
        <v>0</v>
      </c>
      <c r="BF343" s="204">
        <f>IF(N343="snížená",J343,0)</f>
        <v>0</v>
      </c>
      <c r="BG343" s="204">
        <f>IF(N343="zákl. přenesená",J343,0)</f>
        <v>0</v>
      </c>
      <c r="BH343" s="204">
        <f>IF(N343="sníž. přenesená",J343,0)</f>
        <v>0</v>
      </c>
      <c r="BI343" s="204">
        <f>IF(N343="nulová",J343,0)</f>
        <v>0</v>
      </c>
      <c r="BJ343" s="17" t="s">
        <v>82</v>
      </c>
      <c r="BK343" s="204">
        <f>ROUND(I343*H343,2)</f>
        <v>0</v>
      </c>
      <c r="BL343" s="17" t="s">
        <v>354</v>
      </c>
      <c r="BM343" s="203" t="s">
        <v>7287</v>
      </c>
    </row>
    <row r="344" spans="1:65" s="14" customFormat="1" ht="11.25">
      <c r="B344" s="216"/>
      <c r="C344" s="217"/>
      <c r="D344" s="207" t="s">
        <v>211</v>
      </c>
      <c r="E344" s="218" t="s">
        <v>1</v>
      </c>
      <c r="F344" s="219" t="s">
        <v>82</v>
      </c>
      <c r="G344" s="217"/>
      <c r="H344" s="220">
        <v>1</v>
      </c>
      <c r="I344" s="221"/>
      <c r="J344" s="217"/>
      <c r="K344" s="217"/>
      <c r="L344" s="222"/>
      <c r="M344" s="223"/>
      <c r="N344" s="224"/>
      <c r="O344" s="224"/>
      <c r="P344" s="224"/>
      <c r="Q344" s="224"/>
      <c r="R344" s="224"/>
      <c r="S344" s="224"/>
      <c r="T344" s="225"/>
      <c r="AT344" s="226" t="s">
        <v>211</v>
      </c>
      <c r="AU344" s="226" t="s">
        <v>84</v>
      </c>
      <c r="AV344" s="14" t="s">
        <v>84</v>
      </c>
      <c r="AW344" s="14" t="s">
        <v>31</v>
      </c>
      <c r="AX344" s="14" t="s">
        <v>75</v>
      </c>
      <c r="AY344" s="226" t="s">
        <v>201</v>
      </c>
    </row>
    <row r="345" spans="1:65" s="2" customFormat="1" ht="48">
      <c r="A345" s="34"/>
      <c r="B345" s="35"/>
      <c r="C345" s="192" t="s">
        <v>1067</v>
      </c>
      <c r="D345" s="192" t="s">
        <v>204</v>
      </c>
      <c r="E345" s="193" t="s">
        <v>7288</v>
      </c>
      <c r="F345" s="194" t="s">
        <v>7289</v>
      </c>
      <c r="G345" s="195" t="s">
        <v>4379</v>
      </c>
      <c r="H345" s="196">
        <v>1</v>
      </c>
      <c r="I345" s="197"/>
      <c r="J345" s="198">
        <f>ROUND(I345*H345,2)</f>
        <v>0</v>
      </c>
      <c r="K345" s="194" t="s">
        <v>1</v>
      </c>
      <c r="L345" s="39"/>
      <c r="M345" s="199" t="s">
        <v>1</v>
      </c>
      <c r="N345" s="200" t="s">
        <v>40</v>
      </c>
      <c r="O345" s="71"/>
      <c r="P345" s="201">
        <f>O345*H345</f>
        <v>0</v>
      </c>
      <c r="Q345" s="201">
        <v>1.034E-2</v>
      </c>
      <c r="R345" s="201">
        <f>Q345*H345</f>
        <v>1.034E-2</v>
      </c>
      <c r="S345" s="201">
        <v>0</v>
      </c>
      <c r="T345" s="202">
        <f>S345*H345</f>
        <v>0</v>
      </c>
      <c r="U345" s="34"/>
      <c r="V345" s="34"/>
      <c r="W345" s="34"/>
      <c r="X345" s="34"/>
      <c r="Y345" s="34"/>
      <c r="Z345" s="34"/>
      <c r="AA345" s="34"/>
      <c r="AB345" s="34"/>
      <c r="AC345" s="34"/>
      <c r="AD345" s="34"/>
      <c r="AE345" s="34"/>
      <c r="AR345" s="203" t="s">
        <v>354</v>
      </c>
      <c r="AT345" s="203" t="s">
        <v>204</v>
      </c>
      <c r="AU345" s="203" t="s">
        <v>84</v>
      </c>
      <c r="AY345" s="17" t="s">
        <v>201</v>
      </c>
      <c r="BE345" s="204">
        <f>IF(N345="základní",J345,0)</f>
        <v>0</v>
      </c>
      <c r="BF345" s="204">
        <f>IF(N345="snížená",J345,0)</f>
        <v>0</v>
      </c>
      <c r="BG345" s="204">
        <f>IF(N345="zákl. přenesená",J345,0)</f>
        <v>0</v>
      </c>
      <c r="BH345" s="204">
        <f>IF(N345="sníž. přenesená",J345,0)</f>
        <v>0</v>
      </c>
      <c r="BI345" s="204">
        <f>IF(N345="nulová",J345,0)</f>
        <v>0</v>
      </c>
      <c r="BJ345" s="17" t="s">
        <v>82</v>
      </c>
      <c r="BK345" s="204">
        <f>ROUND(I345*H345,2)</f>
        <v>0</v>
      </c>
      <c r="BL345" s="17" t="s">
        <v>354</v>
      </c>
      <c r="BM345" s="203" t="s">
        <v>7290</v>
      </c>
    </row>
    <row r="346" spans="1:65" s="14" customFormat="1" ht="11.25">
      <c r="B346" s="216"/>
      <c r="C346" s="217"/>
      <c r="D346" s="207" t="s">
        <v>211</v>
      </c>
      <c r="E346" s="218" t="s">
        <v>1</v>
      </c>
      <c r="F346" s="219" t="s">
        <v>82</v>
      </c>
      <c r="G346" s="217"/>
      <c r="H346" s="220">
        <v>1</v>
      </c>
      <c r="I346" s="221"/>
      <c r="J346" s="217"/>
      <c r="K346" s="217"/>
      <c r="L346" s="222"/>
      <c r="M346" s="223"/>
      <c r="N346" s="224"/>
      <c r="O346" s="224"/>
      <c r="P346" s="224"/>
      <c r="Q346" s="224"/>
      <c r="R346" s="224"/>
      <c r="S346" s="224"/>
      <c r="T346" s="225"/>
      <c r="AT346" s="226" t="s">
        <v>211</v>
      </c>
      <c r="AU346" s="226" t="s">
        <v>84</v>
      </c>
      <c r="AV346" s="14" t="s">
        <v>84</v>
      </c>
      <c r="AW346" s="14" t="s">
        <v>31</v>
      </c>
      <c r="AX346" s="14" t="s">
        <v>75</v>
      </c>
      <c r="AY346" s="226" t="s">
        <v>201</v>
      </c>
    </row>
    <row r="347" spans="1:65" s="2" customFormat="1" ht="24">
      <c r="A347" s="34"/>
      <c r="B347" s="35"/>
      <c r="C347" s="192" t="s">
        <v>1071</v>
      </c>
      <c r="D347" s="192" t="s">
        <v>204</v>
      </c>
      <c r="E347" s="193" t="s">
        <v>7291</v>
      </c>
      <c r="F347" s="194" t="s">
        <v>7292</v>
      </c>
      <c r="G347" s="195" t="s">
        <v>4379</v>
      </c>
      <c r="H347" s="196">
        <v>2</v>
      </c>
      <c r="I347" s="197"/>
      <c r="J347" s="198">
        <f>ROUND(I347*H347,2)</f>
        <v>0</v>
      </c>
      <c r="K347" s="194" t="s">
        <v>208</v>
      </c>
      <c r="L347" s="39"/>
      <c r="M347" s="199" t="s">
        <v>1</v>
      </c>
      <c r="N347" s="200" t="s">
        <v>40</v>
      </c>
      <c r="O347" s="71"/>
      <c r="P347" s="201">
        <f>O347*H347</f>
        <v>0</v>
      </c>
      <c r="Q347" s="201">
        <v>0</v>
      </c>
      <c r="R347" s="201">
        <f>Q347*H347</f>
        <v>0</v>
      </c>
      <c r="S347" s="201">
        <v>9.1999999999999998E-3</v>
      </c>
      <c r="T347" s="202">
        <f>S347*H347</f>
        <v>1.84E-2</v>
      </c>
      <c r="U347" s="34"/>
      <c r="V347" s="34"/>
      <c r="W347" s="34"/>
      <c r="X347" s="34"/>
      <c r="Y347" s="34"/>
      <c r="Z347" s="34"/>
      <c r="AA347" s="34"/>
      <c r="AB347" s="34"/>
      <c r="AC347" s="34"/>
      <c r="AD347" s="34"/>
      <c r="AE347" s="34"/>
      <c r="AR347" s="203" t="s">
        <v>354</v>
      </c>
      <c r="AT347" s="203" t="s">
        <v>204</v>
      </c>
      <c r="AU347" s="203" t="s">
        <v>84</v>
      </c>
      <c r="AY347" s="17" t="s">
        <v>201</v>
      </c>
      <c r="BE347" s="204">
        <f>IF(N347="základní",J347,0)</f>
        <v>0</v>
      </c>
      <c r="BF347" s="204">
        <f>IF(N347="snížená",J347,0)</f>
        <v>0</v>
      </c>
      <c r="BG347" s="204">
        <f>IF(N347="zákl. přenesená",J347,0)</f>
        <v>0</v>
      </c>
      <c r="BH347" s="204">
        <f>IF(N347="sníž. přenesená",J347,0)</f>
        <v>0</v>
      </c>
      <c r="BI347" s="204">
        <f>IF(N347="nulová",J347,0)</f>
        <v>0</v>
      </c>
      <c r="BJ347" s="17" t="s">
        <v>82</v>
      </c>
      <c r="BK347" s="204">
        <f>ROUND(I347*H347,2)</f>
        <v>0</v>
      </c>
      <c r="BL347" s="17" t="s">
        <v>354</v>
      </c>
      <c r="BM347" s="203" t="s">
        <v>7293</v>
      </c>
    </row>
    <row r="348" spans="1:65" s="14" customFormat="1" ht="11.25">
      <c r="B348" s="216"/>
      <c r="C348" s="217"/>
      <c r="D348" s="207" t="s">
        <v>211</v>
      </c>
      <c r="E348" s="218" t="s">
        <v>1</v>
      </c>
      <c r="F348" s="219" t="s">
        <v>84</v>
      </c>
      <c r="G348" s="217"/>
      <c r="H348" s="220">
        <v>2</v>
      </c>
      <c r="I348" s="221"/>
      <c r="J348" s="217"/>
      <c r="K348" s="217"/>
      <c r="L348" s="222"/>
      <c r="M348" s="223"/>
      <c r="N348" s="224"/>
      <c r="O348" s="224"/>
      <c r="P348" s="224"/>
      <c r="Q348" s="224"/>
      <c r="R348" s="224"/>
      <c r="S348" s="224"/>
      <c r="T348" s="225"/>
      <c r="AT348" s="226" t="s">
        <v>211</v>
      </c>
      <c r="AU348" s="226" t="s">
        <v>84</v>
      </c>
      <c r="AV348" s="14" t="s">
        <v>84</v>
      </c>
      <c r="AW348" s="14" t="s">
        <v>31</v>
      </c>
      <c r="AX348" s="14" t="s">
        <v>75</v>
      </c>
      <c r="AY348" s="226" t="s">
        <v>201</v>
      </c>
    </row>
    <row r="349" spans="1:65" s="2" customFormat="1" ht="24">
      <c r="A349" s="34"/>
      <c r="B349" s="35"/>
      <c r="C349" s="192" t="s">
        <v>1076</v>
      </c>
      <c r="D349" s="192" t="s">
        <v>204</v>
      </c>
      <c r="E349" s="193" t="s">
        <v>7294</v>
      </c>
      <c r="F349" s="194" t="s">
        <v>7295</v>
      </c>
      <c r="G349" s="195" t="s">
        <v>4379</v>
      </c>
      <c r="H349" s="196">
        <v>1</v>
      </c>
      <c r="I349" s="197"/>
      <c r="J349" s="198">
        <f>ROUND(I349*H349,2)</f>
        <v>0</v>
      </c>
      <c r="K349" s="194" t="s">
        <v>208</v>
      </c>
      <c r="L349" s="39"/>
      <c r="M349" s="199" t="s">
        <v>1</v>
      </c>
      <c r="N349" s="200" t="s">
        <v>40</v>
      </c>
      <c r="O349" s="71"/>
      <c r="P349" s="201">
        <f>O349*H349</f>
        <v>0</v>
      </c>
      <c r="Q349" s="201">
        <v>0</v>
      </c>
      <c r="R349" s="201">
        <f>Q349*H349</f>
        <v>0</v>
      </c>
      <c r="S349" s="201">
        <v>7.1499999999999994E-2</v>
      </c>
      <c r="T349" s="202">
        <f>S349*H349</f>
        <v>7.1499999999999994E-2</v>
      </c>
      <c r="U349" s="34"/>
      <c r="V349" s="34"/>
      <c r="W349" s="34"/>
      <c r="X349" s="34"/>
      <c r="Y349" s="34"/>
      <c r="Z349" s="34"/>
      <c r="AA349" s="34"/>
      <c r="AB349" s="34"/>
      <c r="AC349" s="34"/>
      <c r="AD349" s="34"/>
      <c r="AE349" s="34"/>
      <c r="AR349" s="203" t="s">
        <v>354</v>
      </c>
      <c r="AT349" s="203" t="s">
        <v>204</v>
      </c>
      <c r="AU349" s="203" t="s">
        <v>84</v>
      </c>
      <c r="AY349" s="17" t="s">
        <v>201</v>
      </c>
      <c r="BE349" s="204">
        <f>IF(N349="základní",J349,0)</f>
        <v>0</v>
      </c>
      <c r="BF349" s="204">
        <f>IF(N349="snížená",J349,0)</f>
        <v>0</v>
      </c>
      <c r="BG349" s="204">
        <f>IF(N349="zákl. přenesená",J349,0)</f>
        <v>0</v>
      </c>
      <c r="BH349" s="204">
        <f>IF(N349="sníž. přenesená",J349,0)</f>
        <v>0</v>
      </c>
      <c r="BI349" s="204">
        <f>IF(N349="nulová",J349,0)</f>
        <v>0</v>
      </c>
      <c r="BJ349" s="17" t="s">
        <v>82</v>
      </c>
      <c r="BK349" s="204">
        <f>ROUND(I349*H349,2)</f>
        <v>0</v>
      </c>
      <c r="BL349" s="17" t="s">
        <v>354</v>
      </c>
      <c r="BM349" s="203" t="s">
        <v>7296</v>
      </c>
    </row>
    <row r="350" spans="1:65" s="14" customFormat="1" ht="11.25">
      <c r="B350" s="216"/>
      <c r="C350" s="217"/>
      <c r="D350" s="207" t="s">
        <v>211</v>
      </c>
      <c r="E350" s="218" t="s">
        <v>1</v>
      </c>
      <c r="F350" s="219" t="s">
        <v>82</v>
      </c>
      <c r="G350" s="217"/>
      <c r="H350" s="220">
        <v>1</v>
      </c>
      <c r="I350" s="221"/>
      <c r="J350" s="217"/>
      <c r="K350" s="217"/>
      <c r="L350" s="222"/>
      <c r="M350" s="223"/>
      <c r="N350" s="224"/>
      <c r="O350" s="224"/>
      <c r="P350" s="224"/>
      <c r="Q350" s="224"/>
      <c r="R350" s="224"/>
      <c r="S350" s="224"/>
      <c r="T350" s="225"/>
      <c r="AT350" s="226" t="s">
        <v>211</v>
      </c>
      <c r="AU350" s="226" t="s">
        <v>84</v>
      </c>
      <c r="AV350" s="14" t="s">
        <v>84</v>
      </c>
      <c r="AW350" s="14" t="s">
        <v>31</v>
      </c>
      <c r="AX350" s="14" t="s">
        <v>75</v>
      </c>
      <c r="AY350" s="226" t="s">
        <v>201</v>
      </c>
    </row>
    <row r="351" spans="1:65" s="2" customFormat="1" ht="16.5" customHeight="1">
      <c r="A351" s="34"/>
      <c r="B351" s="35"/>
      <c r="C351" s="192" t="s">
        <v>1084</v>
      </c>
      <c r="D351" s="192" t="s">
        <v>204</v>
      </c>
      <c r="E351" s="193" t="s">
        <v>7297</v>
      </c>
      <c r="F351" s="194" t="s">
        <v>7298</v>
      </c>
      <c r="G351" s="195" t="s">
        <v>4379</v>
      </c>
      <c r="H351" s="196">
        <v>1</v>
      </c>
      <c r="I351" s="197"/>
      <c r="J351" s="198">
        <f>ROUND(I351*H351,2)</f>
        <v>0</v>
      </c>
      <c r="K351" s="194" t="s">
        <v>1</v>
      </c>
      <c r="L351" s="39"/>
      <c r="M351" s="199" t="s">
        <v>1</v>
      </c>
      <c r="N351" s="200" t="s">
        <v>40</v>
      </c>
      <c r="O351" s="71"/>
      <c r="P351" s="201">
        <f>O351*H351</f>
        <v>0</v>
      </c>
      <c r="Q351" s="201">
        <v>0</v>
      </c>
      <c r="R351" s="201">
        <f>Q351*H351</f>
        <v>0</v>
      </c>
      <c r="S351" s="201">
        <v>0.24099999999999999</v>
      </c>
      <c r="T351" s="202">
        <f>S351*H351</f>
        <v>0.24099999999999999</v>
      </c>
      <c r="U351" s="34"/>
      <c r="V351" s="34"/>
      <c r="W351" s="34"/>
      <c r="X351" s="34"/>
      <c r="Y351" s="34"/>
      <c r="Z351" s="34"/>
      <c r="AA351" s="34"/>
      <c r="AB351" s="34"/>
      <c r="AC351" s="34"/>
      <c r="AD351" s="34"/>
      <c r="AE351" s="34"/>
      <c r="AR351" s="203" t="s">
        <v>354</v>
      </c>
      <c r="AT351" s="203" t="s">
        <v>204</v>
      </c>
      <c r="AU351" s="203" t="s">
        <v>84</v>
      </c>
      <c r="AY351" s="17" t="s">
        <v>201</v>
      </c>
      <c r="BE351" s="204">
        <f>IF(N351="základní",J351,0)</f>
        <v>0</v>
      </c>
      <c r="BF351" s="204">
        <f>IF(N351="snížená",J351,0)</f>
        <v>0</v>
      </c>
      <c r="BG351" s="204">
        <f>IF(N351="zákl. přenesená",J351,0)</f>
        <v>0</v>
      </c>
      <c r="BH351" s="204">
        <f>IF(N351="sníž. přenesená",J351,0)</f>
        <v>0</v>
      </c>
      <c r="BI351" s="204">
        <f>IF(N351="nulová",J351,0)</f>
        <v>0</v>
      </c>
      <c r="BJ351" s="17" t="s">
        <v>82</v>
      </c>
      <c r="BK351" s="204">
        <f>ROUND(I351*H351,2)</f>
        <v>0</v>
      </c>
      <c r="BL351" s="17" t="s">
        <v>354</v>
      </c>
      <c r="BM351" s="203" t="s">
        <v>7299</v>
      </c>
    </row>
    <row r="352" spans="1:65" s="14" customFormat="1" ht="11.25">
      <c r="B352" s="216"/>
      <c r="C352" s="217"/>
      <c r="D352" s="207" t="s">
        <v>211</v>
      </c>
      <c r="E352" s="218" t="s">
        <v>1</v>
      </c>
      <c r="F352" s="219" t="s">
        <v>82</v>
      </c>
      <c r="G352" s="217"/>
      <c r="H352" s="220">
        <v>1</v>
      </c>
      <c r="I352" s="221"/>
      <c r="J352" s="217"/>
      <c r="K352" s="217"/>
      <c r="L352" s="222"/>
      <c r="M352" s="223"/>
      <c r="N352" s="224"/>
      <c r="O352" s="224"/>
      <c r="P352" s="224"/>
      <c r="Q352" s="224"/>
      <c r="R352" s="224"/>
      <c r="S352" s="224"/>
      <c r="T352" s="225"/>
      <c r="AT352" s="226" t="s">
        <v>211</v>
      </c>
      <c r="AU352" s="226" t="s">
        <v>84</v>
      </c>
      <c r="AV352" s="14" t="s">
        <v>84</v>
      </c>
      <c r="AW352" s="14" t="s">
        <v>31</v>
      </c>
      <c r="AX352" s="14" t="s">
        <v>75</v>
      </c>
      <c r="AY352" s="226" t="s">
        <v>201</v>
      </c>
    </row>
    <row r="353" spans="1:65" s="2" customFormat="1" ht="24">
      <c r="A353" s="34"/>
      <c r="B353" s="35"/>
      <c r="C353" s="192" t="s">
        <v>1091</v>
      </c>
      <c r="D353" s="192" t="s">
        <v>204</v>
      </c>
      <c r="E353" s="193" t="s">
        <v>7300</v>
      </c>
      <c r="F353" s="194" t="s">
        <v>7301</v>
      </c>
      <c r="G353" s="195" t="s">
        <v>4379</v>
      </c>
      <c r="H353" s="196">
        <v>4</v>
      </c>
      <c r="I353" s="197"/>
      <c r="J353" s="198">
        <f>ROUND(I353*H353,2)</f>
        <v>0</v>
      </c>
      <c r="K353" s="194" t="s">
        <v>1</v>
      </c>
      <c r="L353" s="39"/>
      <c r="M353" s="199" t="s">
        <v>1</v>
      </c>
      <c r="N353" s="200" t="s">
        <v>40</v>
      </c>
      <c r="O353" s="71"/>
      <c r="P353" s="201">
        <f>O353*H353</f>
        <v>0</v>
      </c>
      <c r="Q353" s="201">
        <v>2.4000000000000001E-4</v>
      </c>
      <c r="R353" s="201">
        <f>Q353*H353</f>
        <v>9.6000000000000002E-4</v>
      </c>
      <c r="S353" s="201">
        <v>0</v>
      </c>
      <c r="T353" s="202">
        <f>S353*H353</f>
        <v>0</v>
      </c>
      <c r="U353" s="34"/>
      <c r="V353" s="34"/>
      <c r="W353" s="34"/>
      <c r="X353" s="34"/>
      <c r="Y353" s="34"/>
      <c r="Z353" s="34"/>
      <c r="AA353" s="34"/>
      <c r="AB353" s="34"/>
      <c r="AC353" s="34"/>
      <c r="AD353" s="34"/>
      <c r="AE353" s="34"/>
      <c r="AR353" s="203" t="s">
        <v>354</v>
      </c>
      <c r="AT353" s="203" t="s">
        <v>204</v>
      </c>
      <c r="AU353" s="203" t="s">
        <v>84</v>
      </c>
      <c r="AY353" s="17" t="s">
        <v>201</v>
      </c>
      <c r="BE353" s="204">
        <f>IF(N353="základní",J353,0)</f>
        <v>0</v>
      </c>
      <c r="BF353" s="204">
        <f>IF(N353="snížená",J353,0)</f>
        <v>0</v>
      </c>
      <c r="BG353" s="204">
        <f>IF(N353="zákl. přenesená",J353,0)</f>
        <v>0</v>
      </c>
      <c r="BH353" s="204">
        <f>IF(N353="sníž. přenesená",J353,0)</f>
        <v>0</v>
      </c>
      <c r="BI353" s="204">
        <f>IF(N353="nulová",J353,0)</f>
        <v>0</v>
      </c>
      <c r="BJ353" s="17" t="s">
        <v>82</v>
      </c>
      <c r="BK353" s="204">
        <f>ROUND(I353*H353,2)</f>
        <v>0</v>
      </c>
      <c r="BL353" s="17" t="s">
        <v>354</v>
      </c>
      <c r="BM353" s="203" t="s">
        <v>7302</v>
      </c>
    </row>
    <row r="354" spans="1:65" s="14" customFormat="1" ht="11.25">
      <c r="B354" s="216"/>
      <c r="C354" s="217"/>
      <c r="D354" s="207" t="s">
        <v>211</v>
      </c>
      <c r="E354" s="218" t="s">
        <v>1</v>
      </c>
      <c r="F354" s="219" t="s">
        <v>496</v>
      </c>
      <c r="G354" s="217"/>
      <c r="H354" s="220">
        <v>4</v>
      </c>
      <c r="I354" s="221"/>
      <c r="J354" s="217"/>
      <c r="K354" s="217"/>
      <c r="L354" s="222"/>
      <c r="M354" s="223"/>
      <c r="N354" s="224"/>
      <c r="O354" s="224"/>
      <c r="P354" s="224"/>
      <c r="Q354" s="224"/>
      <c r="R354" s="224"/>
      <c r="S354" s="224"/>
      <c r="T354" s="225"/>
      <c r="AT354" s="226" t="s">
        <v>211</v>
      </c>
      <c r="AU354" s="226" t="s">
        <v>84</v>
      </c>
      <c r="AV354" s="14" t="s">
        <v>84</v>
      </c>
      <c r="AW354" s="14" t="s">
        <v>31</v>
      </c>
      <c r="AX354" s="14" t="s">
        <v>75</v>
      </c>
      <c r="AY354" s="226" t="s">
        <v>201</v>
      </c>
    </row>
    <row r="355" spans="1:65" s="2" customFormat="1" ht="16.5" customHeight="1">
      <c r="A355" s="34"/>
      <c r="B355" s="35"/>
      <c r="C355" s="192" t="s">
        <v>1096</v>
      </c>
      <c r="D355" s="192" t="s">
        <v>204</v>
      </c>
      <c r="E355" s="193" t="s">
        <v>7303</v>
      </c>
      <c r="F355" s="194" t="s">
        <v>7304</v>
      </c>
      <c r="G355" s="195" t="s">
        <v>207</v>
      </c>
      <c r="H355" s="196">
        <v>7</v>
      </c>
      <c r="I355" s="197"/>
      <c r="J355" s="198">
        <f>ROUND(I355*H355,2)</f>
        <v>0</v>
      </c>
      <c r="K355" s="194" t="s">
        <v>208</v>
      </c>
      <c r="L355" s="39"/>
      <c r="M355" s="199" t="s">
        <v>1</v>
      </c>
      <c r="N355" s="200" t="s">
        <v>40</v>
      </c>
      <c r="O355" s="71"/>
      <c r="P355" s="201">
        <f>O355*H355</f>
        <v>0</v>
      </c>
      <c r="Q355" s="201">
        <v>1.09E-3</v>
      </c>
      <c r="R355" s="201">
        <f>Q355*H355</f>
        <v>7.6300000000000005E-3</v>
      </c>
      <c r="S355" s="201">
        <v>0</v>
      </c>
      <c r="T355" s="202">
        <f>S355*H355</f>
        <v>0</v>
      </c>
      <c r="U355" s="34"/>
      <c r="V355" s="34"/>
      <c r="W355" s="34"/>
      <c r="X355" s="34"/>
      <c r="Y355" s="34"/>
      <c r="Z355" s="34"/>
      <c r="AA355" s="34"/>
      <c r="AB355" s="34"/>
      <c r="AC355" s="34"/>
      <c r="AD355" s="34"/>
      <c r="AE355" s="34"/>
      <c r="AR355" s="203" t="s">
        <v>354</v>
      </c>
      <c r="AT355" s="203" t="s">
        <v>204</v>
      </c>
      <c r="AU355" s="203" t="s">
        <v>84</v>
      </c>
      <c r="AY355" s="17" t="s">
        <v>201</v>
      </c>
      <c r="BE355" s="204">
        <f>IF(N355="základní",J355,0)</f>
        <v>0</v>
      </c>
      <c r="BF355" s="204">
        <f>IF(N355="snížená",J355,0)</f>
        <v>0</v>
      </c>
      <c r="BG355" s="204">
        <f>IF(N355="zákl. přenesená",J355,0)</f>
        <v>0</v>
      </c>
      <c r="BH355" s="204">
        <f>IF(N355="sníž. přenesená",J355,0)</f>
        <v>0</v>
      </c>
      <c r="BI355" s="204">
        <f>IF(N355="nulová",J355,0)</f>
        <v>0</v>
      </c>
      <c r="BJ355" s="17" t="s">
        <v>82</v>
      </c>
      <c r="BK355" s="204">
        <f>ROUND(I355*H355,2)</f>
        <v>0</v>
      </c>
      <c r="BL355" s="17" t="s">
        <v>354</v>
      </c>
      <c r="BM355" s="203" t="s">
        <v>7305</v>
      </c>
    </row>
    <row r="356" spans="1:65" s="14" customFormat="1" ht="11.25">
      <c r="B356" s="216"/>
      <c r="C356" s="217"/>
      <c r="D356" s="207" t="s">
        <v>211</v>
      </c>
      <c r="E356" s="218" t="s">
        <v>1</v>
      </c>
      <c r="F356" s="219" t="s">
        <v>7306</v>
      </c>
      <c r="G356" s="217"/>
      <c r="H356" s="220">
        <v>7</v>
      </c>
      <c r="I356" s="221"/>
      <c r="J356" s="217"/>
      <c r="K356" s="217"/>
      <c r="L356" s="222"/>
      <c r="M356" s="223"/>
      <c r="N356" s="224"/>
      <c r="O356" s="224"/>
      <c r="P356" s="224"/>
      <c r="Q356" s="224"/>
      <c r="R356" s="224"/>
      <c r="S356" s="224"/>
      <c r="T356" s="225"/>
      <c r="AT356" s="226" t="s">
        <v>211</v>
      </c>
      <c r="AU356" s="226" t="s">
        <v>84</v>
      </c>
      <c r="AV356" s="14" t="s">
        <v>84</v>
      </c>
      <c r="AW356" s="14" t="s">
        <v>31</v>
      </c>
      <c r="AX356" s="14" t="s">
        <v>75</v>
      </c>
      <c r="AY356" s="226" t="s">
        <v>201</v>
      </c>
    </row>
    <row r="357" spans="1:65" s="2" customFormat="1" ht="16.5" customHeight="1">
      <c r="A357" s="34"/>
      <c r="B357" s="35"/>
      <c r="C357" s="192" t="s">
        <v>1109</v>
      </c>
      <c r="D357" s="192" t="s">
        <v>204</v>
      </c>
      <c r="E357" s="193" t="s">
        <v>7307</v>
      </c>
      <c r="F357" s="194" t="s">
        <v>7308</v>
      </c>
      <c r="G357" s="195" t="s">
        <v>4379</v>
      </c>
      <c r="H357" s="196">
        <v>62</v>
      </c>
      <c r="I357" s="197"/>
      <c r="J357" s="198">
        <f>ROUND(I357*H357,2)</f>
        <v>0</v>
      </c>
      <c r="K357" s="194" t="s">
        <v>208</v>
      </c>
      <c r="L357" s="39"/>
      <c r="M357" s="199" t="s">
        <v>1</v>
      </c>
      <c r="N357" s="200" t="s">
        <v>40</v>
      </c>
      <c r="O357" s="71"/>
      <c r="P357" s="201">
        <f>O357*H357</f>
        <v>0</v>
      </c>
      <c r="Q357" s="201">
        <v>0</v>
      </c>
      <c r="R357" s="201">
        <f>Q357*H357</f>
        <v>0</v>
      </c>
      <c r="S357" s="201">
        <v>1.56E-3</v>
      </c>
      <c r="T357" s="202">
        <f>S357*H357</f>
        <v>9.672E-2</v>
      </c>
      <c r="U357" s="34"/>
      <c r="V357" s="34"/>
      <c r="W357" s="34"/>
      <c r="X357" s="34"/>
      <c r="Y357" s="34"/>
      <c r="Z357" s="34"/>
      <c r="AA357" s="34"/>
      <c r="AB357" s="34"/>
      <c r="AC357" s="34"/>
      <c r="AD357" s="34"/>
      <c r="AE357" s="34"/>
      <c r="AR357" s="203" t="s">
        <v>354</v>
      </c>
      <c r="AT357" s="203" t="s">
        <v>204</v>
      </c>
      <c r="AU357" s="203" t="s">
        <v>84</v>
      </c>
      <c r="AY357" s="17" t="s">
        <v>201</v>
      </c>
      <c r="BE357" s="204">
        <f>IF(N357="základní",J357,0)</f>
        <v>0</v>
      </c>
      <c r="BF357" s="204">
        <f>IF(N357="snížená",J357,0)</f>
        <v>0</v>
      </c>
      <c r="BG357" s="204">
        <f>IF(N357="zákl. přenesená",J357,0)</f>
        <v>0</v>
      </c>
      <c r="BH357" s="204">
        <f>IF(N357="sníž. přenesená",J357,0)</f>
        <v>0</v>
      </c>
      <c r="BI357" s="204">
        <f>IF(N357="nulová",J357,0)</f>
        <v>0</v>
      </c>
      <c r="BJ357" s="17" t="s">
        <v>82</v>
      </c>
      <c r="BK357" s="204">
        <f>ROUND(I357*H357,2)</f>
        <v>0</v>
      </c>
      <c r="BL357" s="17" t="s">
        <v>354</v>
      </c>
      <c r="BM357" s="203" t="s">
        <v>7309</v>
      </c>
    </row>
    <row r="358" spans="1:65" s="14" customFormat="1" ht="11.25">
      <c r="B358" s="216"/>
      <c r="C358" s="217"/>
      <c r="D358" s="207" t="s">
        <v>211</v>
      </c>
      <c r="E358" s="218" t="s">
        <v>1</v>
      </c>
      <c r="F358" s="219" t="s">
        <v>744</v>
      </c>
      <c r="G358" s="217"/>
      <c r="H358" s="220">
        <v>62</v>
      </c>
      <c r="I358" s="221"/>
      <c r="J358" s="217"/>
      <c r="K358" s="217"/>
      <c r="L358" s="222"/>
      <c r="M358" s="223"/>
      <c r="N358" s="224"/>
      <c r="O358" s="224"/>
      <c r="P358" s="224"/>
      <c r="Q358" s="224"/>
      <c r="R358" s="224"/>
      <c r="S358" s="224"/>
      <c r="T358" s="225"/>
      <c r="AT358" s="226" t="s">
        <v>211</v>
      </c>
      <c r="AU358" s="226" t="s">
        <v>84</v>
      </c>
      <c r="AV358" s="14" t="s">
        <v>84</v>
      </c>
      <c r="AW358" s="14" t="s">
        <v>31</v>
      </c>
      <c r="AX358" s="14" t="s">
        <v>75</v>
      </c>
      <c r="AY358" s="226" t="s">
        <v>201</v>
      </c>
    </row>
    <row r="359" spans="1:65" s="2" customFormat="1" ht="16.5" customHeight="1">
      <c r="A359" s="34"/>
      <c r="B359" s="35"/>
      <c r="C359" s="192" t="s">
        <v>1118</v>
      </c>
      <c r="D359" s="192" t="s">
        <v>204</v>
      </c>
      <c r="E359" s="193" t="s">
        <v>7310</v>
      </c>
      <c r="F359" s="194" t="s">
        <v>7311</v>
      </c>
      <c r="G359" s="195" t="s">
        <v>4379</v>
      </c>
      <c r="H359" s="196">
        <v>14</v>
      </c>
      <c r="I359" s="197"/>
      <c r="J359" s="198">
        <f>ROUND(I359*H359,2)</f>
        <v>0</v>
      </c>
      <c r="K359" s="194" t="s">
        <v>1</v>
      </c>
      <c r="L359" s="39"/>
      <c r="M359" s="199" t="s">
        <v>1</v>
      </c>
      <c r="N359" s="200" t="s">
        <v>40</v>
      </c>
      <c r="O359" s="71"/>
      <c r="P359" s="201">
        <f>O359*H359</f>
        <v>0</v>
      </c>
      <c r="Q359" s="201">
        <v>0</v>
      </c>
      <c r="R359" s="201">
        <f>Q359*H359</f>
        <v>0</v>
      </c>
      <c r="S359" s="201">
        <v>8.5999999999999998E-4</v>
      </c>
      <c r="T359" s="202">
        <f>S359*H359</f>
        <v>1.204E-2</v>
      </c>
      <c r="U359" s="34"/>
      <c r="V359" s="34"/>
      <c r="W359" s="34"/>
      <c r="X359" s="34"/>
      <c r="Y359" s="34"/>
      <c r="Z359" s="34"/>
      <c r="AA359" s="34"/>
      <c r="AB359" s="34"/>
      <c r="AC359" s="34"/>
      <c r="AD359" s="34"/>
      <c r="AE359" s="34"/>
      <c r="AR359" s="203" t="s">
        <v>354</v>
      </c>
      <c r="AT359" s="203" t="s">
        <v>204</v>
      </c>
      <c r="AU359" s="203" t="s">
        <v>84</v>
      </c>
      <c r="AY359" s="17" t="s">
        <v>201</v>
      </c>
      <c r="BE359" s="204">
        <f>IF(N359="základní",J359,0)</f>
        <v>0</v>
      </c>
      <c r="BF359" s="204">
        <f>IF(N359="snížená",J359,0)</f>
        <v>0</v>
      </c>
      <c r="BG359" s="204">
        <f>IF(N359="zákl. přenesená",J359,0)</f>
        <v>0</v>
      </c>
      <c r="BH359" s="204">
        <f>IF(N359="sníž. přenesená",J359,0)</f>
        <v>0</v>
      </c>
      <c r="BI359" s="204">
        <f>IF(N359="nulová",J359,0)</f>
        <v>0</v>
      </c>
      <c r="BJ359" s="17" t="s">
        <v>82</v>
      </c>
      <c r="BK359" s="204">
        <f>ROUND(I359*H359,2)</f>
        <v>0</v>
      </c>
      <c r="BL359" s="17" t="s">
        <v>354</v>
      </c>
      <c r="BM359" s="203" t="s">
        <v>7312</v>
      </c>
    </row>
    <row r="360" spans="1:65" s="14" customFormat="1" ht="11.25">
      <c r="B360" s="216"/>
      <c r="C360" s="217"/>
      <c r="D360" s="207" t="s">
        <v>211</v>
      </c>
      <c r="E360" s="218" t="s">
        <v>1</v>
      </c>
      <c r="F360" s="219" t="s">
        <v>332</v>
      </c>
      <c r="G360" s="217"/>
      <c r="H360" s="220">
        <v>14</v>
      </c>
      <c r="I360" s="221"/>
      <c r="J360" s="217"/>
      <c r="K360" s="217"/>
      <c r="L360" s="222"/>
      <c r="M360" s="223"/>
      <c r="N360" s="224"/>
      <c r="O360" s="224"/>
      <c r="P360" s="224"/>
      <c r="Q360" s="224"/>
      <c r="R360" s="224"/>
      <c r="S360" s="224"/>
      <c r="T360" s="225"/>
      <c r="AT360" s="226" t="s">
        <v>211</v>
      </c>
      <c r="AU360" s="226" t="s">
        <v>84</v>
      </c>
      <c r="AV360" s="14" t="s">
        <v>84</v>
      </c>
      <c r="AW360" s="14" t="s">
        <v>31</v>
      </c>
      <c r="AX360" s="14" t="s">
        <v>75</v>
      </c>
      <c r="AY360" s="226" t="s">
        <v>201</v>
      </c>
    </row>
    <row r="361" spans="1:65" s="2" customFormat="1" ht="24">
      <c r="A361" s="34"/>
      <c r="B361" s="35"/>
      <c r="C361" s="192" t="s">
        <v>1131</v>
      </c>
      <c r="D361" s="192" t="s">
        <v>204</v>
      </c>
      <c r="E361" s="193" t="s">
        <v>7313</v>
      </c>
      <c r="F361" s="194" t="s">
        <v>7314</v>
      </c>
      <c r="G361" s="195" t="s">
        <v>4379</v>
      </c>
      <c r="H361" s="196">
        <v>30</v>
      </c>
      <c r="I361" s="197"/>
      <c r="J361" s="198">
        <f>ROUND(I361*H361,2)</f>
        <v>0</v>
      </c>
      <c r="K361" s="194" t="s">
        <v>1</v>
      </c>
      <c r="L361" s="39"/>
      <c r="M361" s="199" t="s">
        <v>1</v>
      </c>
      <c r="N361" s="200" t="s">
        <v>40</v>
      </c>
      <c r="O361" s="71"/>
      <c r="P361" s="201">
        <f>O361*H361</f>
        <v>0</v>
      </c>
      <c r="Q361" s="201">
        <v>2.0799999999999998E-3</v>
      </c>
      <c r="R361" s="201">
        <f>Q361*H361</f>
        <v>6.2399999999999997E-2</v>
      </c>
      <c r="S361" s="201">
        <v>0</v>
      </c>
      <c r="T361" s="202">
        <f>S361*H361</f>
        <v>0</v>
      </c>
      <c r="U361" s="34"/>
      <c r="V361" s="34"/>
      <c r="W361" s="34"/>
      <c r="X361" s="34"/>
      <c r="Y361" s="34"/>
      <c r="Z361" s="34"/>
      <c r="AA361" s="34"/>
      <c r="AB361" s="34"/>
      <c r="AC361" s="34"/>
      <c r="AD361" s="34"/>
      <c r="AE361" s="34"/>
      <c r="AR361" s="203" t="s">
        <v>354</v>
      </c>
      <c r="AT361" s="203" t="s">
        <v>204</v>
      </c>
      <c r="AU361" s="203" t="s">
        <v>84</v>
      </c>
      <c r="AY361" s="17" t="s">
        <v>201</v>
      </c>
      <c r="BE361" s="204">
        <f>IF(N361="základní",J361,0)</f>
        <v>0</v>
      </c>
      <c r="BF361" s="204">
        <f>IF(N361="snížená",J361,0)</f>
        <v>0</v>
      </c>
      <c r="BG361" s="204">
        <f>IF(N361="zákl. přenesená",J361,0)</f>
        <v>0</v>
      </c>
      <c r="BH361" s="204">
        <f>IF(N361="sníž. přenesená",J361,0)</f>
        <v>0</v>
      </c>
      <c r="BI361" s="204">
        <f>IF(N361="nulová",J361,0)</f>
        <v>0</v>
      </c>
      <c r="BJ361" s="17" t="s">
        <v>82</v>
      </c>
      <c r="BK361" s="204">
        <f>ROUND(I361*H361,2)</f>
        <v>0</v>
      </c>
      <c r="BL361" s="17" t="s">
        <v>354</v>
      </c>
      <c r="BM361" s="203" t="s">
        <v>7315</v>
      </c>
    </row>
    <row r="362" spans="1:65" s="14" customFormat="1" ht="11.25">
      <c r="B362" s="216"/>
      <c r="C362" s="217"/>
      <c r="D362" s="207" t="s">
        <v>211</v>
      </c>
      <c r="E362" s="218" t="s">
        <v>1</v>
      </c>
      <c r="F362" s="219" t="s">
        <v>7316</v>
      </c>
      <c r="G362" s="217"/>
      <c r="H362" s="220">
        <v>30</v>
      </c>
      <c r="I362" s="221"/>
      <c r="J362" s="217"/>
      <c r="K362" s="217"/>
      <c r="L362" s="222"/>
      <c r="M362" s="223"/>
      <c r="N362" s="224"/>
      <c r="O362" s="224"/>
      <c r="P362" s="224"/>
      <c r="Q362" s="224"/>
      <c r="R362" s="224"/>
      <c r="S362" s="224"/>
      <c r="T362" s="225"/>
      <c r="AT362" s="226" t="s">
        <v>211</v>
      </c>
      <c r="AU362" s="226" t="s">
        <v>84</v>
      </c>
      <c r="AV362" s="14" t="s">
        <v>84</v>
      </c>
      <c r="AW362" s="14" t="s">
        <v>31</v>
      </c>
      <c r="AX362" s="14" t="s">
        <v>75</v>
      </c>
      <c r="AY362" s="226" t="s">
        <v>201</v>
      </c>
    </row>
    <row r="363" spans="1:65" s="2" customFormat="1" ht="24">
      <c r="A363" s="34"/>
      <c r="B363" s="35"/>
      <c r="C363" s="192" t="s">
        <v>1146</v>
      </c>
      <c r="D363" s="192" t="s">
        <v>204</v>
      </c>
      <c r="E363" s="193" t="s">
        <v>7317</v>
      </c>
      <c r="F363" s="194" t="s">
        <v>7318</v>
      </c>
      <c r="G363" s="195" t="s">
        <v>4379</v>
      </c>
      <c r="H363" s="196">
        <v>14</v>
      </c>
      <c r="I363" s="197"/>
      <c r="J363" s="198">
        <f>ROUND(I363*H363,2)</f>
        <v>0</v>
      </c>
      <c r="K363" s="194" t="s">
        <v>1</v>
      </c>
      <c r="L363" s="39"/>
      <c r="M363" s="199" t="s">
        <v>1</v>
      </c>
      <c r="N363" s="200" t="s">
        <v>40</v>
      </c>
      <c r="O363" s="71"/>
      <c r="P363" s="201">
        <f>O363*H363</f>
        <v>0</v>
      </c>
      <c r="Q363" s="201">
        <v>2.0799999999999998E-3</v>
      </c>
      <c r="R363" s="201">
        <f>Q363*H363</f>
        <v>2.9119999999999997E-2</v>
      </c>
      <c r="S363" s="201">
        <v>0</v>
      </c>
      <c r="T363" s="202">
        <f>S363*H363</f>
        <v>0</v>
      </c>
      <c r="U363" s="34"/>
      <c r="V363" s="34"/>
      <c r="W363" s="34"/>
      <c r="X363" s="34"/>
      <c r="Y363" s="34"/>
      <c r="Z363" s="34"/>
      <c r="AA363" s="34"/>
      <c r="AB363" s="34"/>
      <c r="AC363" s="34"/>
      <c r="AD363" s="34"/>
      <c r="AE363" s="34"/>
      <c r="AR363" s="203" t="s">
        <v>354</v>
      </c>
      <c r="AT363" s="203" t="s">
        <v>204</v>
      </c>
      <c r="AU363" s="203" t="s">
        <v>84</v>
      </c>
      <c r="AY363" s="17" t="s">
        <v>201</v>
      </c>
      <c r="BE363" s="204">
        <f>IF(N363="základní",J363,0)</f>
        <v>0</v>
      </c>
      <c r="BF363" s="204">
        <f>IF(N363="snížená",J363,0)</f>
        <v>0</v>
      </c>
      <c r="BG363" s="204">
        <f>IF(N363="zákl. přenesená",J363,0)</f>
        <v>0</v>
      </c>
      <c r="BH363" s="204">
        <f>IF(N363="sníž. přenesená",J363,0)</f>
        <v>0</v>
      </c>
      <c r="BI363" s="204">
        <f>IF(N363="nulová",J363,0)</f>
        <v>0</v>
      </c>
      <c r="BJ363" s="17" t="s">
        <v>82</v>
      </c>
      <c r="BK363" s="204">
        <f>ROUND(I363*H363,2)</f>
        <v>0</v>
      </c>
      <c r="BL363" s="17" t="s">
        <v>354</v>
      </c>
      <c r="BM363" s="203" t="s">
        <v>7319</v>
      </c>
    </row>
    <row r="364" spans="1:65" s="14" customFormat="1" ht="11.25">
      <c r="B364" s="216"/>
      <c r="C364" s="217"/>
      <c r="D364" s="207" t="s">
        <v>211</v>
      </c>
      <c r="E364" s="218" t="s">
        <v>1</v>
      </c>
      <c r="F364" s="219" t="s">
        <v>7320</v>
      </c>
      <c r="G364" s="217"/>
      <c r="H364" s="220">
        <v>14</v>
      </c>
      <c r="I364" s="221"/>
      <c r="J364" s="217"/>
      <c r="K364" s="217"/>
      <c r="L364" s="222"/>
      <c r="M364" s="223"/>
      <c r="N364" s="224"/>
      <c r="O364" s="224"/>
      <c r="P364" s="224"/>
      <c r="Q364" s="224"/>
      <c r="R364" s="224"/>
      <c r="S364" s="224"/>
      <c r="T364" s="225"/>
      <c r="AT364" s="226" t="s">
        <v>211</v>
      </c>
      <c r="AU364" s="226" t="s">
        <v>84</v>
      </c>
      <c r="AV364" s="14" t="s">
        <v>84</v>
      </c>
      <c r="AW364" s="14" t="s">
        <v>31</v>
      </c>
      <c r="AX364" s="14" t="s">
        <v>75</v>
      </c>
      <c r="AY364" s="226" t="s">
        <v>201</v>
      </c>
    </row>
    <row r="365" spans="1:65" s="2" customFormat="1" ht="24">
      <c r="A365" s="34"/>
      <c r="B365" s="35"/>
      <c r="C365" s="192" t="s">
        <v>1152</v>
      </c>
      <c r="D365" s="192" t="s">
        <v>204</v>
      </c>
      <c r="E365" s="193" t="s">
        <v>7321</v>
      </c>
      <c r="F365" s="194" t="s">
        <v>7322</v>
      </c>
      <c r="G365" s="195" t="s">
        <v>4379</v>
      </c>
      <c r="H365" s="196">
        <v>4</v>
      </c>
      <c r="I365" s="197"/>
      <c r="J365" s="198">
        <f>ROUND(I365*H365,2)</f>
        <v>0</v>
      </c>
      <c r="K365" s="194" t="s">
        <v>1</v>
      </c>
      <c r="L365" s="39"/>
      <c r="M365" s="199" t="s">
        <v>1</v>
      </c>
      <c r="N365" s="200" t="s">
        <v>40</v>
      </c>
      <c r="O365" s="71"/>
      <c r="P365" s="201">
        <f>O365*H365</f>
        <v>0</v>
      </c>
      <c r="Q365" s="201">
        <v>2.0799999999999998E-3</v>
      </c>
      <c r="R365" s="201">
        <f>Q365*H365</f>
        <v>8.3199999999999993E-3</v>
      </c>
      <c r="S365" s="201">
        <v>0</v>
      </c>
      <c r="T365" s="202">
        <f>S365*H365</f>
        <v>0</v>
      </c>
      <c r="U365" s="34"/>
      <c r="V365" s="34"/>
      <c r="W365" s="34"/>
      <c r="X365" s="34"/>
      <c r="Y365" s="34"/>
      <c r="Z365" s="34"/>
      <c r="AA365" s="34"/>
      <c r="AB365" s="34"/>
      <c r="AC365" s="34"/>
      <c r="AD365" s="34"/>
      <c r="AE365" s="34"/>
      <c r="AR365" s="203" t="s">
        <v>354</v>
      </c>
      <c r="AT365" s="203" t="s">
        <v>204</v>
      </c>
      <c r="AU365" s="203" t="s">
        <v>84</v>
      </c>
      <c r="AY365" s="17" t="s">
        <v>201</v>
      </c>
      <c r="BE365" s="204">
        <f>IF(N365="základní",J365,0)</f>
        <v>0</v>
      </c>
      <c r="BF365" s="204">
        <f>IF(N365="snížená",J365,0)</f>
        <v>0</v>
      </c>
      <c r="BG365" s="204">
        <f>IF(N365="zákl. přenesená",J365,0)</f>
        <v>0</v>
      </c>
      <c r="BH365" s="204">
        <f>IF(N365="sníž. přenesená",J365,0)</f>
        <v>0</v>
      </c>
      <c r="BI365" s="204">
        <f>IF(N365="nulová",J365,0)</f>
        <v>0</v>
      </c>
      <c r="BJ365" s="17" t="s">
        <v>82</v>
      </c>
      <c r="BK365" s="204">
        <f>ROUND(I365*H365,2)</f>
        <v>0</v>
      </c>
      <c r="BL365" s="17" t="s">
        <v>354</v>
      </c>
      <c r="BM365" s="203" t="s">
        <v>7323</v>
      </c>
    </row>
    <row r="366" spans="1:65" s="14" customFormat="1" ht="11.25">
      <c r="B366" s="216"/>
      <c r="C366" s="217"/>
      <c r="D366" s="207" t="s">
        <v>211</v>
      </c>
      <c r="E366" s="218" t="s">
        <v>1</v>
      </c>
      <c r="F366" s="219" t="s">
        <v>3847</v>
      </c>
      <c r="G366" s="217"/>
      <c r="H366" s="220">
        <v>4</v>
      </c>
      <c r="I366" s="221"/>
      <c r="J366" s="217"/>
      <c r="K366" s="217"/>
      <c r="L366" s="222"/>
      <c r="M366" s="223"/>
      <c r="N366" s="224"/>
      <c r="O366" s="224"/>
      <c r="P366" s="224"/>
      <c r="Q366" s="224"/>
      <c r="R366" s="224"/>
      <c r="S366" s="224"/>
      <c r="T366" s="225"/>
      <c r="AT366" s="226" t="s">
        <v>211</v>
      </c>
      <c r="AU366" s="226" t="s">
        <v>84</v>
      </c>
      <c r="AV366" s="14" t="s">
        <v>84</v>
      </c>
      <c r="AW366" s="14" t="s">
        <v>31</v>
      </c>
      <c r="AX366" s="14" t="s">
        <v>75</v>
      </c>
      <c r="AY366" s="226" t="s">
        <v>201</v>
      </c>
    </row>
    <row r="367" spans="1:65" s="2" customFormat="1" ht="24">
      <c r="A367" s="34"/>
      <c r="B367" s="35"/>
      <c r="C367" s="192" t="s">
        <v>1159</v>
      </c>
      <c r="D367" s="192" t="s">
        <v>204</v>
      </c>
      <c r="E367" s="193" t="s">
        <v>7324</v>
      </c>
      <c r="F367" s="194" t="s">
        <v>7325</v>
      </c>
      <c r="G367" s="195" t="s">
        <v>4379</v>
      </c>
      <c r="H367" s="196">
        <v>2</v>
      </c>
      <c r="I367" s="197"/>
      <c r="J367" s="198">
        <f>ROUND(I367*H367,2)</f>
        <v>0</v>
      </c>
      <c r="K367" s="194" t="s">
        <v>1</v>
      </c>
      <c r="L367" s="39"/>
      <c r="M367" s="199" t="s">
        <v>1</v>
      </c>
      <c r="N367" s="200" t="s">
        <v>40</v>
      </c>
      <c r="O367" s="71"/>
      <c r="P367" s="201">
        <f>O367*H367</f>
        <v>0</v>
      </c>
      <c r="Q367" s="201">
        <v>2.0799999999999998E-3</v>
      </c>
      <c r="R367" s="201">
        <f>Q367*H367</f>
        <v>4.1599999999999996E-3</v>
      </c>
      <c r="S367" s="201">
        <v>0</v>
      </c>
      <c r="T367" s="202">
        <f>S367*H367</f>
        <v>0</v>
      </c>
      <c r="U367" s="34"/>
      <c r="V367" s="34"/>
      <c r="W367" s="34"/>
      <c r="X367" s="34"/>
      <c r="Y367" s="34"/>
      <c r="Z367" s="34"/>
      <c r="AA367" s="34"/>
      <c r="AB367" s="34"/>
      <c r="AC367" s="34"/>
      <c r="AD367" s="34"/>
      <c r="AE367" s="34"/>
      <c r="AR367" s="203" t="s">
        <v>354</v>
      </c>
      <c r="AT367" s="203" t="s">
        <v>204</v>
      </c>
      <c r="AU367" s="203" t="s">
        <v>84</v>
      </c>
      <c r="AY367" s="17" t="s">
        <v>201</v>
      </c>
      <c r="BE367" s="204">
        <f>IF(N367="základní",J367,0)</f>
        <v>0</v>
      </c>
      <c r="BF367" s="204">
        <f>IF(N367="snížená",J367,0)</f>
        <v>0</v>
      </c>
      <c r="BG367" s="204">
        <f>IF(N367="zákl. přenesená",J367,0)</f>
        <v>0</v>
      </c>
      <c r="BH367" s="204">
        <f>IF(N367="sníž. přenesená",J367,0)</f>
        <v>0</v>
      </c>
      <c r="BI367" s="204">
        <f>IF(N367="nulová",J367,0)</f>
        <v>0</v>
      </c>
      <c r="BJ367" s="17" t="s">
        <v>82</v>
      </c>
      <c r="BK367" s="204">
        <f>ROUND(I367*H367,2)</f>
        <v>0</v>
      </c>
      <c r="BL367" s="17" t="s">
        <v>354</v>
      </c>
      <c r="BM367" s="203" t="s">
        <v>7326</v>
      </c>
    </row>
    <row r="368" spans="1:65" s="14" customFormat="1" ht="11.25">
      <c r="B368" s="216"/>
      <c r="C368" s="217"/>
      <c r="D368" s="207" t="s">
        <v>211</v>
      </c>
      <c r="E368" s="218" t="s">
        <v>1</v>
      </c>
      <c r="F368" s="219" t="s">
        <v>3890</v>
      </c>
      <c r="G368" s="217"/>
      <c r="H368" s="220">
        <v>2</v>
      </c>
      <c r="I368" s="221"/>
      <c r="J368" s="217"/>
      <c r="K368" s="217"/>
      <c r="L368" s="222"/>
      <c r="M368" s="223"/>
      <c r="N368" s="224"/>
      <c r="O368" s="224"/>
      <c r="P368" s="224"/>
      <c r="Q368" s="224"/>
      <c r="R368" s="224"/>
      <c r="S368" s="224"/>
      <c r="T368" s="225"/>
      <c r="AT368" s="226" t="s">
        <v>211</v>
      </c>
      <c r="AU368" s="226" t="s">
        <v>84</v>
      </c>
      <c r="AV368" s="14" t="s">
        <v>84</v>
      </c>
      <c r="AW368" s="14" t="s">
        <v>31</v>
      </c>
      <c r="AX368" s="14" t="s">
        <v>75</v>
      </c>
      <c r="AY368" s="226" t="s">
        <v>201</v>
      </c>
    </row>
    <row r="369" spans="1:65" s="2" customFormat="1" ht="24">
      <c r="A369" s="34"/>
      <c r="B369" s="35"/>
      <c r="C369" s="192" t="s">
        <v>1163</v>
      </c>
      <c r="D369" s="192" t="s">
        <v>204</v>
      </c>
      <c r="E369" s="193" t="s">
        <v>7327</v>
      </c>
      <c r="F369" s="194" t="s">
        <v>7328</v>
      </c>
      <c r="G369" s="195" t="s">
        <v>4379</v>
      </c>
      <c r="H369" s="196">
        <v>3</v>
      </c>
      <c r="I369" s="197"/>
      <c r="J369" s="198">
        <f>ROUND(I369*H369,2)</f>
        <v>0</v>
      </c>
      <c r="K369" s="194" t="s">
        <v>1</v>
      </c>
      <c r="L369" s="39"/>
      <c r="M369" s="199" t="s">
        <v>1</v>
      </c>
      <c r="N369" s="200" t="s">
        <v>40</v>
      </c>
      <c r="O369" s="71"/>
      <c r="P369" s="201">
        <f>O369*H369</f>
        <v>0</v>
      </c>
      <c r="Q369" s="201">
        <v>2.0799999999999998E-3</v>
      </c>
      <c r="R369" s="201">
        <f>Q369*H369</f>
        <v>6.239999999999999E-3</v>
      </c>
      <c r="S369" s="201">
        <v>0</v>
      </c>
      <c r="T369" s="202">
        <f>S369*H369</f>
        <v>0</v>
      </c>
      <c r="U369" s="34"/>
      <c r="V369" s="34"/>
      <c r="W369" s="34"/>
      <c r="X369" s="34"/>
      <c r="Y369" s="34"/>
      <c r="Z369" s="34"/>
      <c r="AA369" s="34"/>
      <c r="AB369" s="34"/>
      <c r="AC369" s="34"/>
      <c r="AD369" s="34"/>
      <c r="AE369" s="34"/>
      <c r="AR369" s="203" t="s">
        <v>354</v>
      </c>
      <c r="AT369" s="203" t="s">
        <v>204</v>
      </c>
      <c r="AU369" s="203" t="s">
        <v>84</v>
      </c>
      <c r="AY369" s="17" t="s">
        <v>201</v>
      </c>
      <c r="BE369" s="204">
        <f>IF(N369="základní",J369,0)</f>
        <v>0</v>
      </c>
      <c r="BF369" s="204">
        <f>IF(N369="snížená",J369,0)</f>
        <v>0</v>
      </c>
      <c r="BG369" s="204">
        <f>IF(N369="zákl. přenesená",J369,0)</f>
        <v>0</v>
      </c>
      <c r="BH369" s="204">
        <f>IF(N369="sníž. přenesená",J369,0)</f>
        <v>0</v>
      </c>
      <c r="BI369" s="204">
        <f>IF(N369="nulová",J369,0)</f>
        <v>0</v>
      </c>
      <c r="BJ369" s="17" t="s">
        <v>82</v>
      </c>
      <c r="BK369" s="204">
        <f>ROUND(I369*H369,2)</f>
        <v>0</v>
      </c>
      <c r="BL369" s="17" t="s">
        <v>354</v>
      </c>
      <c r="BM369" s="203" t="s">
        <v>7329</v>
      </c>
    </row>
    <row r="370" spans="1:65" s="14" customFormat="1" ht="11.25">
      <c r="B370" s="216"/>
      <c r="C370" s="217"/>
      <c r="D370" s="207" t="s">
        <v>211</v>
      </c>
      <c r="E370" s="218" t="s">
        <v>1</v>
      </c>
      <c r="F370" s="219" t="s">
        <v>7330</v>
      </c>
      <c r="G370" s="217"/>
      <c r="H370" s="220">
        <v>3</v>
      </c>
      <c r="I370" s="221"/>
      <c r="J370" s="217"/>
      <c r="K370" s="217"/>
      <c r="L370" s="222"/>
      <c r="M370" s="223"/>
      <c r="N370" s="224"/>
      <c r="O370" s="224"/>
      <c r="P370" s="224"/>
      <c r="Q370" s="224"/>
      <c r="R370" s="224"/>
      <c r="S370" s="224"/>
      <c r="T370" s="225"/>
      <c r="AT370" s="226" t="s">
        <v>211</v>
      </c>
      <c r="AU370" s="226" t="s">
        <v>84</v>
      </c>
      <c r="AV370" s="14" t="s">
        <v>84</v>
      </c>
      <c r="AW370" s="14" t="s">
        <v>31</v>
      </c>
      <c r="AX370" s="14" t="s">
        <v>75</v>
      </c>
      <c r="AY370" s="226" t="s">
        <v>201</v>
      </c>
    </row>
    <row r="371" spans="1:65" s="2" customFormat="1" ht="24">
      <c r="A371" s="34"/>
      <c r="B371" s="35"/>
      <c r="C371" s="192" t="s">
        <v>1175</v>
      </c>
      <c r="D371" s="192" t="s">
        <v>204</v>
      </c>
      <c r="E371" s="193" t="s">
        <v>7331</v>
      </c>
      <c r="F371" s="194" t="s">
        <v>7332</v>
      </c>
      <c r="G371" s="195" t="s">
        <v>4379</v>
      </c>
      <c r="H371" s="196">
        <v>3</v>
      </c>
      <c r="I371" s="197"/>
      <c r="J371" s="198">
        <f>ROUND(I371*H371,2)</f>
        <v>0</v>
      </c>
      <c r="K371" s="194" t="s">
        <v>1</v>
      </c>
      <c r="L371" s="39"/>
      <c r="M371" s="199" t="s">
        <v>1</v>
      </c>
      <c r="N371" s="200" t="s">
        <v>40</v>
      </c>
      <c r="O371" s="71"/>
      <c r="P371" s="201">
        <f>O371*H371</f>
        <v>0</v>
      </c>
      <c r="Q371" s="201">
        <v>2.0799999999999998E-3</v>
      </c>
      <c r="R371" s="201">
        <f>Q371*H371</f>
        <v>6.239999999999999E-3</v>
      </c>
      <c r="S371" s="201">
        <v>0</v>
      </c>
      <c r="T371" s="202">
        <f>S371*H371</f>
        <v>0</v>
      </c>
      <c r="U371" s="34"/>
      <c r="V371" s="34"/>
      <c r="W371" s="34"/>
      <c r="X371" s="34"/>
      <c r="Y371" s="34"/>
      <c r="Z371" s="34"/>
      <c r="AA371" s="34"/>
      <c r="AB371" s="34"/>
      <c r="AC371" s="34"/>
      <c r="AD371" s="34"/>
      <c r="AE371" s="34"/>
      <c r="AR371" s="203" t="s">
        <v>354</v>
      </c>
      <c r="AT371" s="203" t="s">
        <v>204</v>
      </c>
      <c r="AU371" s="203" t="s">
        <v>84</v>
      </c>
      <c r="AY371" s="17" t="s">
        <v>201</v>
      </c>
      <c r="BE371" s="204">
        <f>IF(N371="základní",J371,0)</f>
        <v>0</v>
      </c>
      <c r="BF371" s="204">
        <f>IF(N371="snížená",J371,0)</f>
        <v>0</v>
      </c>
      <c r="BG371" s="204">
        <f>IF(N371="zákl. přenesená",J371,0)</f>
        <v>0</v>
      </c>
      <c r="BH371" s="204">
        <f>IF(N371="sníž. přenesená",J371,0)</f>
        <v>0</v>
      </c>
      <c r="BI371" s="204">
        <f>IF(N371="nulová",J371,0)</f>
        <v>0</v>
      </c>
      <c r="BJ371" s="17" t="s">
        <v>82</v>
      </c>
      <c r="BK371" s="204">
        <f>ROUND(I371*H371,2)</f>
        <v>0</v>
      </c>
      <c r="BL371" s="17" t="s">
        <v>354</v>
      </c>
      <c r="BM371" s="203" t="s">
        <v>7333</v>
      </c>
    </row>
    <row r="372" spans="1:65" s="14" customFormat="1" ht="11.25">
      <c r="B372" s="216"/>
      <c r="C372" s="217"/>
      <c r="D372" s="207" t="s">
        <v>211</v>
      </c>
      <c r="E372" s="218" t="s">
        <v>1</v>
      </c>
      <c r="F372" s="219" t="s">
        <v>7334</v>
      </c>
      <c r="G372" s="217"/>
      <c r="H372" s="220">
        <v>3</v>
      </c>
      <c r="I372" s="221"/>
      <c r="J372" s="217"/>
      <c r="K372" s="217"/>
      <c r="L372" s="222"/>
      <c r="M372" s="223"/>
      <c r="N372" s="224"/>
      <c r="O372" s="224"/>
      <c r="P372" s="224"/>
      <c r="Q372" s="224"/>
      <c r="R372" s="224"/>
      <c r="S372" s="224"/>
      <c r="T372" s="225"/>
      <c r="AT372" s="226" t="s">
        <v>211</v>
      </c>
      <c r="AU372" s="226" t="s">
        <v>84</v>
      </c>
      <c r="AV372" s="14" t="s">
        <v>84</v>
      </c>
      <c r="AW372" s="14" t="s">
        <v>31</v>
      </c>
      <c r="AX372" s="14" t="s">
        <v>75</v>
      </c>
      <c r="AY372" s="226" t="s">
        <v>201</v>
      </c>
    </row>
    <row r="373" spans="1:65" s="2" customFormat="1" ht="24">
      <c r="A373" s="34"/>
      <c r="B373" s="35"/>
      <c r="C373" s="192" t="s">
        <v>1450</v>
      </c>
      <c r="D373" s="192" t="s">
        <v>204</v>
      </c>
      <c r="E373" s="193" t="s">
        <v>7335</v>
      </c>
      <c r="F373" s="194" t="s">
        <v>7336</v>
      </c>
      <c r="G373" s="195" t="s">
        <v>4379</v>
      </c>
      <c r="H373" s="196">
        <v>5</v>
      </c>
      <c r="I373" s="197"/>
      <c r="J373" s="198">
        <f>ROUND(I373*H373,2)</f>
        <v>0</v>
      </c>
      <c r="K373" s="194" t="s">
        <v>1</v>
      </c>
      <c r="L373" s="39"/>
      <c r="M373" s="199" t="s">
        <v>1</v>
      </c>
      <c r="N373" s="200" t="s">
        <v>40</v>
      </c>
      <c r="O373" s="71"/>
      <c r="P373" s="201">
        <f>O373*H373</f>
        <v>0</v>
      </c>
      <c r="Q373" s="201">
        <v>2.0799999999999998E-3</v>
      </c>
      <c r="R373" s="201">
        <f>Q373*H373</f>
        <v>1.04E-2</v>
      </c>
      <c r="S373" s="201">
        <v>0</v>
      </c>
      <c r="T373" s="202">
        <f>S373*H373</f>
        <v>0</v>
      </c>
      <c r="U373" s="34"/>
      <c r="V373" s="34"/>
      <c r="W373" s="34"/>
      <c r="X373" s="34"/>
      <c r="Y373" s="34"/>
      <c r="Z373" s="34"/>
      <c r="AA373" s="34"/>
      <c r="AB373" s="34"/>
      <c r="AC373" s="34"/>
      <c r="AD373" s="34"/>
      <c r="AE373" s="34"/>
      <c r="AR373" s="203" t="s">
        <v>354</v>
      </c>
      <c r="AT373" s="203" t="s">
        <v>204</v>
      </c>
      <c r="AU373" s="203" t="s">
        <v>84</v>
      </c>
      <c r="AY373" s="17" t="s">
        <v>201</v>
      </c>
      <c r="BE373" s="204">
        <f>IF(N373="základní",J373,0)</f>
        <v>0</v>
      </c>
      <c r="BF373" s="204">
        <f>IF(N373="snížená",J373,0)</f>
        <v>0</v>
      </c>
      <c r="BG373" s="204">
        <f>IF(N373="zákl. přenesená",J373,0)</f>
        <v>0</v>
      </c>
      <c r="BH373" s="204">
        <f>IF(N373="sníž. přenesená",J373,0)</f>
        <v>0</v>
      </c>
      <c r="BI373" s="204">
        <f>IF(N373="nulová",J373,0)</f>
        <v>0</v>
      </c>
      <c r="BJ373" s="17" t="s">
        <v>82</v>
      </c>
      <c r="BK373" s="204">
        <f>ROUND(I373*H373,2)</f>
        <v>0</v>
      </c>
      <c r="BL373" s="17" t="s">
        <v>354</v>
      </c>
      <c r="BM373" s="203" t="s">
        <v>7337</v>
      </c>
    </row>
    <row r="374" spans="1:65" s="14" customFormat="1" ht="11.25">
      <c r="B374" s="216"/>
      <c r="C374" s="217"/>
      <c r="D374" s="207" t="s">
        <v>211</v>
      </c>
      <c r="E374" s="218" t="s">
        <v>1</v>
      </c>
      <c r="F374" s="219" t="s">
        <v>7338</v>
      </c>
      <c r="G374" s="217"/>
      <c r="H374" s="220">
        <v>5</v>
      </c>
      <c r="I374" s="221"/>
      <c r="J374" s="217"/>
      <c r="K374" s="217"/>
      <c r="L374" s="222"/>
      <c r="M374" s="223"/>
      <c r="N374" s="224"/>
      <c r="O374" s="224"/>
      <c r="P374" s="224"/>
      <c r="Q374" s="224"/>
      <c r="R374" s="224"/>
      <c r="S374" s="224"/>
      <c r="T374" s="225"/>
      <c r="AT374" s="226" t="s">
        <v>211</v>
      </c>
      <c r="AU374" s="226" t="s">
        <v>84</v>
      </c>
      <c r="AV374" s="14" t="s">
        <v>84</v>
      </c>
      <c r="AW374" s="14" t="s">
        <v>31</v>
      </c>
      <c r="AX374" s="14" t="s">
        <v>75</v>
      </c>
      <c r="AY374" s="226" t="s">
        <v>201</v>
      </c>
    </row>
    <row r="375" spans="1:65" s="2" customFormat="1" ht="16.5" customHeight="1">
      <c r="A375" s="34"/>
      <c r="B375" s="35"/>
      <c r="C375" s="192" t="s">
        <v>1468</v>
      </c>
      <c r="D375" s="192" t="s">
        <v>204</v>
      </c>
      <c r="E375" s="193" t="s">
        <v>7339</v>
      </c>
      <c r="F375" s="194" t="s">
        <v>7340</v>
      </c>
      <c r="G375" s="195" t="s">
        <v>4379</v>
      </c>
      <c r="H375" s="196">
        <v>2</v>
      </c>
      <c r="I375" s="197"/>
      <c r="J375" s="198">
        <f>ROUND(I375*H375,2)</f>
        <v>0</v>
      </c>
      <c r="K375" s="194" t="s">
        <v>1</v>
      </c>
      <c r="L375" s="39"/>
      <c r="M375" s="199" t="s">
        <v>1</v>
      </c>
      <c r="N375" s="200" t="s">
        <v>40</v>
      </c>
      <c r="O375" s="71"/>
      <c r="P375" s="201">
        <f>O375*H375</f>
        <v>0</v>
      </c>
      <c r="Q375" s="201">
        <v>2.0799999999999998E-3</v>
      </c>
      <c r="R375" s="201">
        <f>Q375*H375</f>
        <v>4.1599999999999996E-3</v>
      </c>
      <c r="S375" s="201">
        <v>0</v>
      </c>
      <c r="T375" s="202">
        <f>S375*H375</f>
        <v>0</v>
      </c>
      <c r="U375" s="34"/>
      <c r="V375" s="34"/>
      <c r="W375" s="34"/>
      <c r="X375" s="34"/>
      <c r="Y375" s="34"/>
      <c r="Z375" s="34"/>
      <c r="AA375" s="34"/>
      <c r="AB375" s="34"/>
      <c r="AC375" s="34"/>
      <c r="AD375" s="34"/>
      <c r="AE375" s="34"/>
      <c r="AR375" s="203" t="s">
        <v>354</v>
      </c>
      <c r="AT375" s="203" t="s">
        <v>204</v>
      </c>
      <c r="AU375" s="203" t="s">
        <v>84</v>
      </c>
      <c r="AY375" s="17" t="s">
        <v>201</v>
      </c>
      <c r="BE375" s="204">
        <f>IF(N375="základní",J375,0)</f>
        <v>0</v>
      </c>
      <c r="BF375" s="204">
        <f>IF(N375="snížená",J375,0)</f>
        <v>0</v>
      </c>
      <c r="BG375" s="204">
        <f>IF(N375="zákl. přenesená",J375,0)</f>
        <v>0</v>
      </c>
      <c r="BH375" s="204">
        <f>IF(N375="sníž. přenesená",J375,0)</f>
        <v>0</v>
      </c>
      <c r="BI375" s="204">
        <f>IF(N375="nulová",J375,0)</f>
        <v>0</v>
      </c>
      <c r="BJ375" s="17" t="s">
        <v>82</v>
      </c>
      <c r="BK375" s="204">
        <f>ROUND(I375*H375,2)</f>
        <v>0</v>
      </c>
      <c r="BL375" s="17" t="s">
        <v>354</v>
      </c>
      <c r="BM375" s="203" t="s">
        <v>7341</v>
      </c>
    </row>
    <row r="376" spans="1:65" s="14" customFormat="1" ht="11.25">
      <c r="B376" s="216"/>
      <c r="C376" s="217"/>
      <c r="D376" s="207" t="s">
        <v>211</v>
      </c>
      <c r="E376" s="218" t="s">
        <v>1</v>
      </c>
      <c r="F376" s="219" t="s">
        <v>7342</v>
      </c>
      <c r="G376" s="217"/>
      <c r="H376" s="220">
        <v>2</v>
      </c>
      <c r="I376" s="221"/>
      <c r="J376" s="217"/>
      <c r="K376" s="217"/>
      <c r="L376" s="222"/>
      <c r="M376" s="223"/>
      <c r="N376" s="224"/>
      <c r="O376" s="224"/>
      <c r="P376" s="224"/>
      <c r="Q376" s="224"/>
      <c r="R376" s="224"/>
      <c r="S376" s="224"/>
      <c r="T376" s="225"/>
      <c r="AT376" s="226" t="s">
        <v>211</v>
      </c>
      <c r="AU376" s="226" t="s">
        <v>84</v>
      </c>
      <c r="AV376" s="14" t="s">
        <v>84</v>
      </c>
      <c r="AW376" s="14" t="s">
        <v>31</v>
      </c>
      <c r="AX376" s="14" t="s">
        <v>75</v>
      </c>
      <c r="AY376" s="226" t="s">
        <v>201</v>
      </c>
    </row>
    <row r="377" spans="1:65" s="2" customFormat="1" ht="24">
      <c r="A377" s="34"/>
      <c r="B377" s="35"/>
      <c r="C377" s="192" t="s">
        <v>1472</v>
      </c>
      <c r="D377" s="192" t="s">
        <v>204</v>
      </c>
      <c r="E377" s="193" t="s">
        <v>7343</v>
      </c>
      <c r="F377" s="194" t="s">
        <v>7344</v>
      </c>
      <c r="G377" s="195" t="s">
        <v>4379</v>
      </c>
      <c r="H377" s="196">
        <v>1</v>
      </c>
      <c r="I377" s="197"/>
      <c r="J377" s="198">
        <f>ROUND(I377*H377,2)</f>
        <v>0</v>
      </c>
      <c r="K377" s="194" t="s">
        <v>1</v>
      </c>
      <c r="L377" s="39"/>
      <c r="M377" s="199" t="s">
        <v>1</v>
      </c>
      <c r="N377" s="200" t="s">
        <v>40</v>
      </c>
      <c r="O377" s="71"/>
      <c r="P377" s="201">
        <f>O377*H377</f>
        <v>0</v>
      </c>
      <c r="Q377" s="201">
        <v>2.0799999999999998E-3</v>
      </c>
      <c r="R377" s="201">
        <f>Q377*H377</f>
        <v>2.0799999999999998E-3</v>
      </c>
      <c r="S377" s="201">
        <v>0</v>
      </c>
      <c r="T377" s="202">
        <f>S377*H377</f>
        <v>0</v>
      </c>
      <c r="U377" s="34"/>
      <c r="V377" s="34"/>
      <c r="W377" s="34"/>
      <c r="X377" s="34"/>
      <c r="Y377" s="34"/>
      <c r="Z377" s="34"/>
      <c r="AA377" s="34"/>
      <c r="AB377" s="34"/>
      <c r="AC377" s="34"/>
      <c r="AD377" s="34"/>
      <c r="AE377" s="34"/>
      <c r="AR377" s="203" t="s">
        <v>354</v>
      </c>
      <c r="AT377" s="203" t="s">
        <v>204</v>
      </c>
      <c r="AU377" s="203" t="s">
        <v>84</v>
      </c>
      <c r="AY377" s="17" t="s">
        <v>201</v>
      </c>
      <c r="BE377" s="204">
        <f>IF(N377="základní",J377,0)</f>
        <v>0</v>
      </c>
      <c r="BF377" s="204">
        <f>IF(N377="snížená",J377,0)</f>
        <v>0</v>
      </c>
      <c r="BG377" s="204">
        <f>IF(N377="zákl. přenesená",J377,0)</f>
        <v>0</v>
      </c>
      <c r="BH377" s="204">
        <f>IF(N377="sníž. přenesená",J377,0)</f>
        <v>0</v>
      </c>
      <c r="BI377" s="204">
        <f>IF(N377="nulová",J377,0)</f>
        <v>0</v>
      </c>
      <c r="BJ377" s="17" t="s">
        <v>82</v>
      </c>
      <c r="BK377" s="204">
        <f>ROUND(I377*H377,2)</f>
        <v>0</v>
      </c>
      <c r="BL377" s="17" t="s">
        <v>354</v>
      </c>
      <c r="BM377" s="203" t="s">
        <v>7345</v>
      </c>
    </row>
    <row r="378" spans="1:65" s="14" customFormat="1" ht="11.25">
      <c r="B378" s="216"/>
      <c r="C378" s="217"/>
      <c r="D378" s="207" t="s">
        <v>211</v>
      </c>
      <c r="E378" s="218" t="s">
        <v>1</v>
      </c>
      <c r="F378" s="219" t="s">
        <v>82</v>
      </c>
      <c r="G378" s="217"/>
      <c r="H378" s="220">
        <v>1</v>
      </c>
      <c r="I378" s="221"/>
      <c r="J378" s="217"/>
      <c r="K378" s="217"/>
      <c r="L378" s="222"/>
      <c r="M378" s="223"/>
      <c r="N378" s="224"/>
      <c r="O378" s="224"/>
      <c r="P378" s="224"/>
      <c r="Q378" s="224"/>
      <c r="R378" s="224"/>
      <c r="S378" s="224"/>
      <c r="T378" s="225"/>
      <c r="AT378" s="226" t="s">
        <v>211</v>
      </c>
      <c r="AU378" s="226" t="s">
        <v>84</v>
      </c>
      <c r="AV378" s="14" t="s">
        <v>84</v>
      </c>
      <c r="AW378" s="14" t="s">
        <v>31</v>
      </c>
      <c r="AX378" s="14" t="s">
        <v>75</v>
      </c>
      <c r="AY378" s="226" t="s">
        <v>201</v>
      </c>
    </row>
    <row r="379" spans="1:65" s="2" customFormat="1" ht="33" customHeight="1">
      <c r="A379" s="34"/>
      <c r="B379" s="35"/>
      <c r="C379" s="192" t="s">
        <v>1179</v>
      </c>
      <c r="D379" s="192" t="s">
        <v>204</v>
      </c>
      <c r="E379" s="193" t="s">
        <v>7346</v>
      </c>
      <c r="F379" s="194" t="s">
        <v>7347</v>
      </c>
      <c r="G379" s="195" t="s">
        <v>4379</v>
      </c>
      <c r="H379" s="196">
        <v>14</v>
      </c>
      <c r="I379" s="197"/>
      <c r="J379" s="198">
        <f>ROUND(I379*H379,2)</f>
        <v>0</v>
      </c>
      <c r="K379" s="194" t="s">
        <v>1</v>
      </c>
      <c r="L379" s="39"/>
      <c r="M379" s="199" t="s">
        <v>1</v>
      </c>
      <c r="N379" s="200" t="s">
        <v>40</v>
      </c>
      <c r="O379" s="71"/>
      <c r="P379" s="201">
        <f>O379*H379</f>
        <v>0</v>
      </c>
      <c r="Q379" s="201">
        <v>2.0799999999999998E-3</v>
      </c>
      <c r="R379" s="201">
        <f>Q379*H379</f>
        <v>2.9119999999999997E-2</v>
      </c>
      <c r="S379" s="201">
        <v>0</v>
      </c>
      <c r="T379" s="202">
        <f>S379*H379</f>
        <v>0</v>
      </c>
      <c r="U379" s="34"/>
      <c r="V379" s="34"/>
      <c r="W379" s="34"/>
      <c r="X379" s="34"/>
      <c r="Y379" s="34"/>
      <c r="Z379" s="34"/>
      <c r="AA379" s="34"/>
      <c r="AB379" s="34"/>
      <c r="AC379" s="34"/>
      <c r="AD379" s="34"/>
      <c r="AE379" s="34"/>
      <c r="AR379" s="203" t="s">
        <v>354</v>
      </c>
      <c r="AT379" s="203" t="s">
        <v>204</v>
      </c>
      <c r="AU379" s="203" t="s">
        <v>84</v>
      </c>
      <c r="AY379" s="17" t="s">
        <v>201</v>
      </c>
      <c r="BE379" s="204">
        <f>IF(N379="základní",J379,0)</f>
        <v>0</v>
      </c>
      <c r="BF379" s="204">
        <f>IF(N379="snížená",J379,0)</f>
        <v>0</v>
      </c>
      <c r="BG379" s="204">
        <f>IF(N379="zákl. přenesená",J379,0)</f>
        <v>0</v>
      </c>
      <c r="BH379" s="204">
        <f>IF(N379="sníž. přenesená",J379,0)</f>
        <v>0</v>
      </c>
      <c r="BI379" s="204">
        <f>IF(N379="nulová",J379,0)</f>
        <v>0</v>
      </c>
      <c r="BJ379" s="17" t="s">
        <v>82</v>
      </c>
      <c r="BK379" s="204">
        <f>ROUND(I379*H379,2)</f>
        <v>0</v>
      </c>
      <c r="BL379" s="17" t="s">
        <v>354</v>
      </c>
      <c r="BM379" s="203" t="s">
        <v>7348</v>
      </c>
    </row>
    <row r="380" spans="1:65" s="14" customFormat="1" ht="11.25">
      <c r="B380" s="216"/>
      <c r="C380" s="217"/>
      <c r="D380" s="207" t="s">
        <v>211</v>
      </c>
      <c r="E380" s="218" t="s">
        <v>1</v>
      </c>
      <c r="F380" s="219" t="s">
        <v>7349</v>
      </c>
      <c r="G380" s="217"/>
      <c r="H380" s="220">
        <v>14</v>
      </c>
      <c r="I380" s="221"/>
      <c r="J380" s="217"/>
      <c r="K380" s="217"/>
      <c r="L380" s="222"/>
      <c r="M380" s="223"/>
      <c r="N380" s="224"/>
      <c r="O380" s="224"/>
      <c r="P380" s="224"/>
      <c r="Q380" s="224"/>
      <c r="R380" s="224"/>
      <c r="S380" s="224"/>
      <c r="T380" s="225"/>
      <c r="AT380" s="226" t="s">
        <v>211</v>
      </c>
      <c r="AU380" s="226" t="s">
        <v>84</v>
      </c>
      <c r="AV380" s="14" t="s">
        <v>84</v>
      </c>
      <c r="AW380" s="14" t="s">
        <v>31</v>
      </c>
      <c r="AX380" s="14" t="s">
        <v>75</v>
      </c>
      <c r="AY380" s="226" t="s">
        <v>201</v>
      </c>
    </row>
    <row r="381" spans="1:65" s="2" customFormat="1" ht="16.5" customHeight="1">
      <c r="A381" s="34"/>
      <c r="B381" s="35"/>
      <c r="C381" s="192" t="s">
        <v>1189</v>
      </c>
      <c r="D381" s="192" t="s">
        <v>204</v>
      </c>
      <c r="E381" s="193" t="s">
        <v>7350</v>
      </c>
      <c r="F381" s="194" t="s">
        <v>7351</v>
      </c>
      <c r="G381" s="195" t="s">
        <v>207</v>
      </c>
      <c r="H381" s="196">
        <v>2</v>
      </c>
      <c r="I381" s="197"/>
      <c r="J381" s="198">
        <f>ROUND(I381*H381,2)</f>
        <v>0</v>
      </c>
      <c r="K381" s="194" t="s">
        <v>208</v>
      </c>
      <c r="L381" s="39"/>
      <c r="M381" s="199" t="s">
        <v>1</v>
      </c>
      <c r="N381" s="200" t="s">
        <v>40</v>
      </c>
      <c r="O381" s="71"/>
      <c r="P381" s="201">
        <f>O381*H381</f>
        <v>0</v>
      </c>
      <c r="Q381" s="201">
        <v>0</v>
      </c>
      <c r="R381" s="201">
        <f>Q381*H381</f>
        <v>0</v>
      </c>
      <c r="S381" s="201">
        <v>2.2499999999999998E-3</v>
      </c>
      <c r="T381" s="202">
        <f>S381*H381</f>
        <v>4.4999999999999997E-3</v>
      </c>
      <c r="U381" s="34"/>
      <c r="V381" s="34"/>
      <c r="W381" s="34"/>
      <c r="X381" s="34"/>
      <c r="Y381" s="34"/>
      <c r="Z381" s="34"/>
      <c r="AA381" s="34"/>
      <c r="AB381" s="34"/>
      <c r="AC381" s="34"/>
      <c r="AD381" s="34"/>
      <c r="AE381" s="34"/>
      <c r="AR381" s="203" t="s">
        <v>354</v>
      </c>
      <c r="AT381" s="203" t="s">
        <v>204</v>
      </c>
      <c r="AU381" s="203" t="s">
        <v>84</v>
      </c>
      <c r="AY381" s="17" t="s">
        <v>201</v>
      </c>
      <c r="BE381" s="204">
        <f>IF(N381="základní",J381,0)</f>
        <v>0</v>
      </c>
      <c r="BF381" s="204">
        <f>IF(N381="snížená",J381,0)</f>
        <v>0</v>
      </c>
      <c r="BG381" s="204">
        <f>IF(N381="zákl. přenesená",J381,0)</f>
        <v>0</v>
      </c>
      <c r="BH381" s="204">
        <f>IF(N381="sníž. přenesená",J381,0)</f>
        <v>0</v>
      </c>
      <c r="BI381" s="204">
        <f>IF(N381="nulová",J381,0)</f>
        <v>0</v>
      </c>
      <c r="BJ381" s="17" t="s">
        <v>82</v>
      </c>
      <c r="BK381" s="204">
        <f>ROUND(I381*H381,2)</f>
        <v>0</v>
      </c>
      <c r="BL381" s="17" t="s">
        <v>354</v>
      </c>
      <c r="BM381" s="203" t="s">
        <v>7352</v>
      </c>
    </row>
    <row r="382" spans="1:65" s="14" customFormat="1" ht="11.25">
      <c r="B382" s="216"/>
      <c r="C382" s="217"/>
      <c r="D382" s="207" t="s">
        <v>211</v>
      </c>
      <c r="E382" s="218" t="s">
        <v>1</v>
      </c>
      <c r="F382" s="219" t="s">
        <v>84</v>
      </c>
      <c r="G382" s="217"/>
      <c r="H382" s="220">
        <v>2</v>
      </c>
      <c r="I382" s="221"/>
      <c r="J382" s="217"/>
      <c r="K382" s="217"/>
      <c r="L382" s="222"/>
      <c r="M382" s="223"/>
      <c r="N382" s="224"/>
      <c r="O382" s="224"/>
      <c r="P382" s="224"/>
      <c r="Q382" s="224"/>
      <c r="R382" s="224"/>
      <c r="S382" s="224"/>
      <c r="T382" s="225"/>
      <c r="AT382" s="226" t="s">
        <v>211</v>
      </c>
      <c r="AU382" s="226" t="s">
        <v>84</v>
      </c>
      <c r="AV382" s="14" t="s">
        <v>84</v>
      </c>
      <c r="AW382" s="14" t="s">
        <v>31</v>
      </c>
      <c r="AX382" s="14" t="s">
        <v>75</v>
      </c>
      <c r="AY382" s="226" t="s">
        <v>201</v>
      </c>
    </row>
    <row r="383" spans="1:65" s="2" customFormat="1" ht="24">
      <c r="A383" s="34"/>
      <c r="B383" s="35"/>
      <c r="C383" s="192" t="s">
        <v>1197</v>
      </c>
      <c r="D383" s="192" t="s">
        <v>204</v>
      </c>
      <c r="E383" s="193" t="s">
        <v>7353</v>
      </c>
      <c r="F383" s="194" t="s">
        <v>7354</v>
      </c>
      <c r="G383" s="195" t="s">
        <v>4379</v>
      </c>
      <c r="H383" s="196">
        <v>18</v>
      </c>
      <c r="I383" s="197"/>
      <c r="J383" s="198">
        <f>ROUND(I383*H383,2)</f>
        <v>0</v>
      </c>
      <c r="K383" s="194" t="s">
        <v>1</v>
      </c>
      <c r="L383" s="39"/>
      <c r="M383" s="199" t="s">
        <v>1</v>
      </c>
      <c r="N383" s="200" t="s">
        <v>40</v>
      </c>
      <c r="O383" s="71"/>
      <c r="P383" s="201">
        <f>O383*H383</f>
        <v>0</v>
      </c>
      <c r="Q383" s="201">
        <v>1.8400000000000001E-3</v>
      </c>
      <c r="R383" s="201">
        <f>Q383*H383</f>
        <v>3.3120000000000004E-2</v>
      </c>
      <c r="S383" s="201">
        <v>0</v>
      </c>
      <c r="T383" s="202">
        <f>S383*H383</f>
        <v>0</v>
      </c>
      <c r="U383" s="34"/>
      <c r="V383" s="34"/>
      <c r="W383" s="34"/>
      <c r="X383" s="34"/>
      <c r="Y383" s="34"/>
      <c r="Z383" s="34"/>
      <c r="AA383" s="34"/>
      <c r="AB383" s="34"/>
      <c r="AC383" s="34"/>
      <c r="AD383" s="34"/>
      <c r="AE383" s="34"/>
      <c r="AR383" s="203" t="s">
        <v>354</v>
      </c>
      <c r="AT383" s="203" t="s">
        <v>204</v>
      </c>
      <c r="AU383" s="203" t="s">
        <v>84</v>
      </c>
      <c r="AY383" s="17" t="s">
        <v>201</v>
      </c>
      <c r="BE383" s="204">
        <f>IF(N383="základní",J383,0)</f>
        <v>0</v>
      </c>
      <c r="BF383" s="204">
        <f>IF(N383="snížená",J383,0)</f>
        <v>0</v>
      </c>
      <c r="BG383" s="204">
        <f>IF(N383="zákl. přenesená",J383,0)</f>
        <v>0</v>
      </c>
      <c r="BH383" s="204">
        <f>IF(N383="sníž. přenesená",J383,0)</f>
        <v>0</v>
      </c>
      <c r="BI383" s="204">
        <f>IF(N383="nulová",J383,0)</f>
        <v>0</v>
      </c>
      <c r="BJ383" s="17" t="s">
        <v>82</v>
      </c>
      <c r="BK383" s="204">
        <f>ROUND(I383*H383,2)</f>
        <v>0</v>
      </c>
      <c r="BL383" s="17" t="s">
        <v>354</v>
      </c>
      <c r="BM383" s="203" t="s">
        <v>7355</v>
      </c>
    </row>
    <row r="384" spans="1:65" s="14" customFormat="1" ht="11.25">
      <c r="B384" s="216"/>
      <c r="C384" s="217"/>
      <c r="D384" s="207" t="s">
        <v>211</v>
      </c>
      <c r="E384" s="218" t="s">
        <v>1</v>
      </c>
      <c r="F384" s="219" t="s">
        <v>7356</v>
      </c>
      <c r="G384" s="217"/>
      <c r="H384" s="220">
        <v>18</v>
      </c>
      <c r="I384" s="221"/>
      <c r="J384" s="217"/>
      <c r="K384" s="217"/>
      <c r="L384" s="222"/>
      <c r="M384" s="223"/>
      <c r="N384" s="224"/>
      <c r="O384" s="224"/>
      <c r="P384" s="224"/>
      <c r="Q384" s="224"/>
      <c r="R384" s="224"/>
      <c r="S384" s="224"/>
      <c r="T384" s="225"/>
      <c r="AT384" s="226" t="s">
        <v>211</v>
      </c>
      <c r="AU384" s="226" t="s">
        <v>84</v>
      </c>
      <c r="AV384" s="14" t="s">
        <v>84</v>
      </c>
      <c r="AW384" s="14" t="s">
        <v>31</v>
      </c>
      <c r="AX384" s="14" t="s">
        <v>75</v>
      </c>
      <c r="AY384" s="226" t="s">
        <v>201</v>
      </c>
    </row>
    <row r="385" spans="1:65" s="2" customFormat="1" ht="16.5" customHeight="1">
      <c r="A385" s="34"/>
      <c r="B385" s="35"/>
      <c r="C385" s="192" t="s">
        <v>1204</v>
      </c>
      <c r="D385" s="192" t="s">
        <v>204</v>
      </c>
      <c r="E385" s="193" t="s">
        <v>7357</v>
      </c>
      <c r="F385" s="194" t="s">
        <v>7358</v>
      </c>
      <c r="G385" s="195" t="s">
        <v>4379</v>
      </c>
      <c r="H385" s="196">
        <v>18</v>
      </c>
      <c r="I385" s="197"/>
      <c r="J385" s="198">
        <f>ROUND(I385*H385,2)</f>
        <v>0</v>
      </c>
      <c r="K385" s="194" t="s">
        <v>1</v>
      </c>
      <c r="L385" s="39"/>
      <c r="M385" s="199" t="s">
        <v>1</v>
      </c>
      <c r="N385" s="200" t="s">
        <v>40</v>
      </c>
      <c r="O385" s="71"/>
      <c r="P385" s="201">
        <f>O385*H385</f>
        <v>0</v>
      </c>
      <c r="Q385" s="201">
        <v>2.1099999999999999E-3</v>
      </c>
      <c r="R385" s="201">
        <f>Q385*H385</f>
        <v>3.798E-2</v>
      </c>
      <c r="S385" s="201">
        <v>0</v>
      </c>
      <c r="T385" s="202">
        <f>S385*H385</f>
        <v>0</v>
      </c>
      <c r="U385" s="34"/>
      <c r="V385" s="34"/>
      <c r="W385" s="34"/>
      <c r="X385" s="34"/>
      <c r="Y385" s="34"/>
      <c r="Z385" s="34"/>
      <c r="AA385" s="34"/>
      <c r="AB385" s="34"/>
      <c r="AC385" s="34"/>
      <c r="AD385" s="34"/>
      <c r="AE385" s="34"/>
      <c r="AR385" s="203" t="s">
        <v>354</v>
      </c>
      <c r="AT385" s="203" t="s">
        <v>204</v>
      </c>
      <c r="AU385" s="203" t="s">
        <v>84</v>
      </c>
      <c r="AY385" s="17" t="s">
        <v>201</v>
      </c>
      <c r="BE385" s="204">
        <f>IF(N385="základní",J385,0)</f>
        <v>0</v>
      </c>
      <c r="BF385" s="204">
        <f>IF(N385="snížená",J385,0)</f>
        <v>0</v>
      </c>
      <c r="BG385" s="204">
        <f>IF(N385="zákl. přenesená",J385,0)</f>
        <v>0</v>
      </c>
      <c r="BH385" s="204">
        <f>IF(N385="sníž. přenesená",J385,0)</f>
        <v>0</v>
      </c>
      <c r="BI385" s="204">
        <f>IF(N385="nulová",J385,0)</f>
        <v>0</v>
      </c>
      <c r="BJ385" s="17" t="s">
        <v>82</v>
      </c>
      <c r="BK385" s="204">
        <f>ROUND(I385*H385,2)</f>
        <v>0</v>
      </c>
      <c r="BL385" s="17" t="s">
        <v>354</v>
      </c>
      <c r="BM385" s="203" t="s">
        <v>7359</v>
      </c>
    </row>
    <row r="386" spans="1:65" s="14" customFormat="1" ht="11.25">
      <c r="B386" s="216"/>
      <c r="C386" s="217"/>
      <c r="D386" s="207" t="s">
        <v>211</v>
      </c>
      <c r="E386" s="218" t="s">
        <v>1</v>
      </c>
      <c r="F386" s="219" t="s">
        <v>7356</v>
      </c>
      <c r="G386" s="217"/>
      <c r="H386" s="220">
        <v>18</v>
      </c>
      <c r="I386" s="221"/>
      <c r="J386" s="217"/>
      <c r="K386" s="217"/>
      <c r="L386" s="222"/>
      <c r="M386" s="223"/>
      <c r="N386" s="224"/>
      <c r="O386" s="224"/>
      <c r="P386" s="224"/>
      <c r="Q386" s="224"/>
      <c r="R386" s="224"/>
      <c r="S386" s="224"/>
      <c r="T386" s="225"/>
      <c r="AT386" s="226" t="s">
        <v>211</v>
      </c>
      <c r="AU386" s="226" t="s">
        <v>84</v>
      </c>
      <c r="AV386" s="14" t="s">
        <v>84</v>
      </c>
      <c r="AW386" s="14" t="s">
        <v>31</v>
      </c>
      <c r="AX386" s="14" t="s">
        <v>75</v>
      </c>
      <c r="AY386" s="226" t="s">
        <v>201</v>
      </c>
    </row>
    <row r="387" spans="1:65" s="2" customFormat="1" ht="16.5" customHeight="1">
      <c r="A387" s="34"/>
      <c r="B387" s="35"/>
      <c r="C387" s="192" t="s">
        <v>1228</v>
      </c>
      <c r="D387" s="192" t="s">
        <v>204</v>
      </c>
      <c r="E387" s="193" t="s">
        <v>7360</v>
      </c>
      <c r="F387" s="194" t="s">
        <v>7361</v>
      </c>
      <c r="G387" s="195" t="s">
        <v>4379</v>
      </c>
      <c r="H387" s="196">
        <v>14</v>
      </c>
      <c r="I387" s="197"/>
      <c r="J387" s="198">
        <f>ROUND(I387*H387,2)</f>
        <v>0</v>
      </c>
      <c r="K387" s="194" t="s">
        <v>1</v>
      </c>
      <c r="L387" s="39"/>
      <c r="M387" s="199" t="s">
        <v>1</v>
      </c>
      <c r="N387" s="200" t="s">
        <v>40</v>
      </c>
      <c r="O387" s="71"/>
      <c r="P387" s="201">
        <f>O387*H387</f>
        <v>0</v>
      </c>
      <c r="Q387" s="201">
        <v>2.1099999999999999E-3</v>
      </c>
      <c r="R387" s="201">
        <f>Q387*H387</f>
        <v>2.9539999999999997E-2</v>
      </c>
      <c r="S387" s="201">
        <v>0</v>
      </c>
      <c r="T387" s="202">
        <f>S387*H387</f>
        <v>0</v>
      </c>
      <c r="U387" s="34"/>
      <c r="V387" s="34"/>
      <c r="W387" s="34"/>
      <c r="X387" s="34"/>
      <c r="Y387" s="34"/>
      <c r="Z387" s="34"/>
      <c r="AA387" s="34"/>
      <c r="AB387" s="34"/>
      <c r="AC387" s="34"/>
      <c r="AD387" s="34"/>
      <c r="AE387" s="34"/>
      <c r="AR387" s="203" t="s">
        <v>354</v>
      </c>
      <c r="AT387" s="203" t="s">
        <v>204</v>
      </c>
      <c r="AU387" s="203" t="s">
        <v>84</v>
      </c>
      <c r="AY387" s="17" t="s">
        <v>201</v>
      </c>
      <c r="BE387" s="204">
        <f>IF(N387="základní",J387,0)</f>
        <v>0</v>
      </c>
      <c r="BF387" s="204">
        <f>IF(N387="snížená",J387,0)</f>
        <v>0</v>
      </c>
      <c r="BG387" s="204">
        <f>IF(N387="zákl. přenesená",J387,0)</f>
        <v>0</v>
      </c>
      <c r="BH387" s="204">
        <f>IF(N387="sníž. přenesená",J387,0)</f>
        <v>0</v>
      </c>
      <c r="BI387" s="204">
        <f>IF(N387="nulová",J387,0)</f>
        <v>0</v>
      </c>
      <c r="BJ387" s="17" t="s">
        <v>82</v>
      </c>
      <c r="BK387" s="204">
        <f>ROUND(I387*H387,2)</f>
        <v>0</v>
      </c>
      <c r="BL387" s="17" t="s">
        <v>354</v>
      </c>
      <c r="BM387" s="203" t="s">
        <v>7362</v>
      </c>
    </row>
    <row r="388" spans="1:65" s="14" customFormat="1" ht="11.25">
      <c r="B388" s="216"/>
      <c r="C388" s="217"/>
      <c r="D388" s="207" t="s">
        <v>211</v>
      </c>
      <c r="E388" s="218" t="s">
        <v>1</v>
      </c>
      <c r="F388" s="219" t="s">
        <v>7349</v>
      </c>
      <c r="G388" s="217"/>
      <c r="H388" s="220">
        <v>14</v>
      </c>
      <c r="I388" s="221"/>
      <c r="J388" s="217"/>
      <c r="K388" s="217"/>
      <c r="L388" s="222"/>
      <c r="M388" s="223"/>
      <c r="N388" s="224"/>
      <c r="O388" s="224"/>
      <c r="P388" s="224"/>
      <c r="Q388" s="224"/>
      <c r="R388" s="224"/>
      <c r="S388" s="224"/>
      <c r="T388" s="225"/>
      <c r="AT388" s="226" t="s">
        <v>211</v>
      </c>
      <c r="AU388" s="226" t="s">
        <v>84</v>
      </c>
      <c r="AV388" s="14" t="s">
        <v>84</v>
      </c>
      <c r="AW388" s="14" t="s">
        <v>31</v>
      </c>
      <c r="AX388" s="14" t="s">
        <v>75</v>
      </c>
      <c r="AY388" s="226" t="s">
        <v>201</v>
      </c>
    </row>
    <row r="389" spans="1:65" s="2" customFormat="1" ht="21.75" customHeight="1">
      <c r="A389" s="34"/>
      <c r="B389" s="35"/>
      <c r="C389" s="192" t="s">
        <v>1235</v>
      </c>
      <c r="D389" s="192" t="s">
        <v>204</v>
      </c>
      <c r="E389" s="193" t="s">
        <v>7363</v>
      </c>
      <c r="F389" s="194" t="s">
        <v>7364</v>
      </c>
      <c r="G389" s="195" t="s">
        <v>207</v>
      </c>
      <c r="H389" s="196">
        <v>33</v>
      </c>
      <c r="I389" s="197"/>
      <c r="J389" s="198">
        <f>ROUND(I389*H389,2)</f>
        <v>0</v>
      </c>
      <c r="K389" s="194" t="s">
        <v>1</v>
      </c>
      <c r="L389" s="39"/>
      <c r="M389" s="199" t="s">
        <v>1</v>
      </c>
      <c r="N389" s="200" t="s">
        <v>40</v>
      </c>
      <c r="O389" s="71"/>
      <c r="P389" s="201">
        <f>O389*H389</f>
        <v>0</v>
      </c>
      <c r="Q389" s="201">
        <v>2.3000000000000001E-4</v>
      </c>
      <c r="R389" s="201">
        <f>Q389*H389</f>
        <v>7.5900000000000004E-3</v>
      </c>
      <c r="S389" s="201">
        <v>0</v>
      </c>
      <c r="T389" s="202">
        <f>S389*H389</f>
        <v>0</v>
      </c>
      <c r="U389" s="34"/>
      <c r="V389" s="34"/>
      <c r="W389" s="34"/>
      <c r="X389" s="34"/>
      <c r="Y389" s="34"/>
      <c r="Z389" s="34"/>
      <c r="AA389" s="34"/>
      <c r="AB389" s="34"/>
      <c r="AC389" s="34"/>
      <c r="AD389" s="34"/>
      <c r="AE389" s="34"/>
      <c r="AR389" s="203" t="s">
        <v>354</v>
      </c>
      <c r="AT389" s="203" t="s">
        <v>204</v>
      </c>
      <c r="AU389" s="203" t="s">
        <v>84</v>
      </c>
      <c r="AY389" s="17" t="s">
        <v>201</v>
      </c>
      <c r="BE389" s="204">
        <f>IF(N389="základní",J389,0)</f>
        <v>0</v>
      </c>
      <c r="BF389" s="204">
        <f>IF(N389="snížená",J389,0)</f>
        <v>0</v>
      </c>
      <c r="BG389" s="204">
        <f>IF(N389="zákl. přenesená",J389,0)</f>
        <v>0</v>
      </c>
      <c r="BH389" s="204">
        <f>IF(N389="sníž. přenesená",J389,0)</f>
        <v>0</v>
      </c>
      <c r="BI389" s="204">
        <f>IF(N389="nulová",J389,0)</f>
        <v>0</v>
      </c>
      <c r="BJ389" s="17" t="s">
        <v>82</v>
      </c>
      <c r="BK389" s="204">
        <f>ROUND(I389*H389,2)</f>
        <v>0</v>
      </c>
      <c r="BL389" s="17" t="s">
        <v>354</v>
      </c>
      <c r="BM389" s="203" t="s">
        <v>7365</v>
      </c>
    </row>
    <row r="390" spans="1:65" s="14" customFormat="1" ht="11.25">
      <c r="B390" s="216"/>
      <c r="C390" s="217"/>
      <c r="D390" s="207" t="s">
        <v>211</v>
      </c>
      <c r="E390" s="218" t="s">
        <v>1</v>
      </c>
      <c r="F390" s="219" t="s">
        <v>7366</v>
      </c>
      <c r="G390" s="217"/>
      <c r="H390" s="220">
        <v>33</v>
      </c>
      <c r="I390" s="221"/>
      <c r="J390" s="217"/>
      <c r="K390" s="217"/>
      <c r="L390" s="222"/>
      <c r="M390" s="223"/>
      <c r="N390" s="224"/>
      <c r="O390" s="224"/>
      <c r="P390" s="224"/>
      <c r="Q390" s="224"/>
      <c r="R390" s="224"/>
      <c r="S390" s="224"/>
      <c r="T390" s="225"/>
      <c r="AT390" s="226" t="s">
        <v>211</v>
      </c>
      <c r="AU390" s="226" t="s">
        <v>84</v>
      </c>
      <c r="AV390" s="14" t="s">
        <v>84</v>
      </c>
      <c r="AW390" s="14" t="s">
        <v>31</v>
      </c>
      <c r="AX390" s="14" t="s">
        <v>75</v>
      </c>
      <c r="AY390" s="226" t="s">
        <v>201</v>
      </c>
    </row>
    <row r="391" spans="1:65" s="2" customFormat="1" ht="16.5" customHeight="1">
      <c r="A391" s="34"/>
      <c r="B391" s="35"/>
      <c r="C391" s="192" t="s">
        <v>1240</v>
      </c>
      <c r="D391" s="192" t="s">
        <v>204</v>
      </c>
      <c r="E391" s="193" t="s">
        <v>7367</v>
      </c>
      <c r="F391" s="194" t="s">
        <v>7368</v>
      </c>
      <c r="G391" s="195" t="s">
        <v>207</v>
      </c>
      <c r="H391" s="196">
        <v>12</v>
      </c>
      <c r="I391" s="197"/>
      <c r="J391" s="198">
        <f>ROUND(I391*H391,2)</f>
        <v>0</v>
      </c>
      <c r="K391" s="194" t="s">
        <v>208</v>
      </c>
      <c r="L391" s="39"/>
      <c r="M391" s="199" t="s">
        <v>1</v>
      </c>
      <c r="N391" s="200" t="s">
        <v>40</v>
      </c>
      <c r="O391" s="71"/>
      <c r="P391" s="201">
        <f>O391*H391</f>
        <v>0</v>
      </c>
      <c r="Q391" s="201">
        <v>2.7999999999999998E-4</v>
      </c>
      <c r="R391" s="201">
        <f>Q391*H391</f>
        <v>3.3599999999999997E-3</v>
      </c>
      <c r="S391" s="201">
        <v>0</v>
      </c>
      <c r="T391" s="202">
        <f>S391*H391</f>
        <v>0</v>
      </c>
      <c r="U391" s="34"/>
      <c r="V391" s="34"/>
      <c r="W391" s="34"/>
      <c r="X391" s="34"/>
      <c r="Y391" s="34"/>
      <c r="Z391" s="34"/>
      <c r="AA391" s="34"/>
      <c r="AB391" s="34"/>
      <c r="AC391" s="34"/>
      <c r="AD391" s="34"/>
      <c r="AE391" s="34"/>
      <c r="AR391" s="203" t="s">
        <v>354</v>
      </c>
      <c r="AT391" s="203" t="s">
        <v>204</v>
      </c>
      <c r="AU391" s="203" t="s">
        <v>84</v>
      </c>
      <c r="AY391" s="17" t="s">
        <v>201</v>
      </c>
      <c r="BE391" s="204">
        <f>IF(N391="základní",J391,0)</f>
        <v>0</v>
      </c>
      <c r="BF391" s="204">
        <f>IF(N391="snížená",J391,0)</f>
        <v>0</v>
      </c>
      <c r="BG391" s="204">
        <f>IF(N391="zákl. přenesená",J391,0)</f>
        <v>0</v>
      </c>
      <c r="BH391" s="204">
        <f>IF(N391="sníž. přenesená",J391,0)</f>
        <v>0</v>
      </c>
      <c r="BI391" s="204">
        <f>IF(N391="nulová",J391,0)</f>
        <v>0</v>
      </c>
      <c r="BJ391" s="17" t="s">
        <v>82</v>
      </c>
      <c r="BK391" s="204">
        <f>ROUND(I391*H391,2)</f>
        <v>0</v>
      </c>
      <c r="BL391" s="17" t="s">
        <v>354</v>
      </c>
      <c r="BM391" s="203" t="s">
        <v>7369</v>
      </c>
    </row>
    <row r="392" spans="1:65" s="14" customFormat="1" ht="11.25">
      <c r="B392" s="216"/>
      <c r="C392" s="217"/>
      <c r="D392" s="207" t="s">
        <v>211</v>
      </c>
      <c r="E392" s="218" t="s">
        <v>1</v>
      </c>
      <c r="F392" s="219" t="s">
        <v>7370</v>
      </c>
      <c r="G392" s="217"/>
      <c r="H392" s="220">
        <v>12</v>
      </c>
      <c r="I392" s="221"/>
      <c r="J392" s="217"/>
      <c r="K392" s="217"/>
      <c r="L392" s="222"/>
      <c r="M392" s="223"/>
      <c r="N392" s="224"/>
      <c r="O392" s="224"/>
      <c r="P392" s="224"/>
      <c r="Q392" s="224"/>
      <c r="R392" s="224"/>
      <c r="S392" s="224"/>
      <c r="T392" s="225"/>
      <c r="AT392" s="226" t="s">
        <v>211</v>
      </c>
      <c r="AU392" s="226" t="s">
        <v>84</v>
      </c>
      <c r="AV392" s="14" t="s">
        <v>84</v>
      </c>
      <c r="AW392" s="14" t="s">
        <v>31</v>
      </c>
      <c r="AX392" s="14" t="s">
        <v>75</v>
      </c>
      <c r="AY392" s="226" t="s">
        <v>201</v>
      </c>
    </row>
    <row r="393" spans="1:65" s="2" customFormat="1" ht="21.75" customHeight="1">
      <c r="A393" s="34"/>
      <c r="B393" s="35"/>
      <c r="C393" s="192" t="s">
        <v>1325</v>
      </c>
      <c r="D393" s="192" t="s">
        <v>204</v>
      </c>
      <c r="E393" s="193" t="s">
        <v>7371</v>
      </c>
      <c r="F393" s="194" t="s">
        <v>7372</v>
      </c>
      <c r="G393" s="195" t="s">
        <v>207</v>
      </c>
      <c r="H393" s="196">
        <v>2</v>
      </c>
      <c r="I393" s="197"/>
      <c r="J393" s="198">
        <f>ROUND(I393*H393,2)</f>
        <v>0</v>
      </c>
      <c r="K393" s="194" t="s">
        <v>1</v>
      </c>
      <c r="L393" s="39"/>
      <c r="M393" s="199" t="s">
        <v>1</v>
      </c>
      <c r="N393" s="200" t="s">
        <v>40</v>
      </c>
      <c r="O393" s="71"/>
      <c r="P393" s="201">
        <f>O393*H393</f>
        <v>0</v>
      </c>
      <c r="Q393" s="201">
        <v>2.7999999999999998E-4</v>
      </c>
      <c r="R393" s="201">
        <f>Q393*H393</f>
        <v>5.5999999999999995E-4</v>
      </c>
      <c r="S393" s="201">
        <v>0</v>
      </c>
      <c r="T393" s="202">
        <f>S393*H393</f>
        <v>0</v>
      </c>
      <c r="U393" s="34"/>
      <c r="V393" s="34"/>
      <c r="W393" s="34"/>
      <c r="X393" s="34"/>
      <c r="Y393" s="34"/>
      <c r="Z393" s="34"/>
      <c r="AA393" s="34"/>
      <c r="AB393" s="34"/>
      <c r="AC393" s="34"/>
      <c r="AD393" s="34"/>
      <c r="AE393" s="34"/>
      <c r="AR393" s="203" t="s">
        <v>354</v>
      </c>
      <c r="AT393" s="203" t="s">
        <v>204</v>
      </c>
      <c r="AU393" s="203" t="s">
        <v>84</v>
      </c>
      <c r="AY393" s="17" t="s">
        <v>201</v>
      </c>
      <c r="BE393" s="204">
        <f>IF(N393="základní",J393,0)</f>
        <v>0</v>
      </c>
      <c r="BF393" s="204">
        <f>IF(N393="snížená",J393,0)</f>
        <v>0</v>
      </c>
      <c r="BG393" s="204">
        <f>IF(N393="zákl. přenesená",J393,0)</f>
        <v>0</v>
      </c>
      <c r="BH393" s="204">
        <f>IF(N393="sníž. přenesená",J393,0)</f>
        <v>0</v>
      </c>
      <c r="BI393" s="204">
        <f>IF(N393="nulová",J393,0)</f>
        <v>0</v>
      </c>
      <c r="BJ393" s="17" t="s">
        <v>82</v>
      </c>
      <c r="BK393" s="204">
        <f>ROUND(I393*H393,2)</f>
        <v>0</v>
      </c>
      <c r="BL393" s="17" t="s">
        <v>354</v>
      </c>
      <c r="BM393" s="203" t="s">
        <v>7373</v>
      </c>
    </row>
    <row r="394" spans="1:65" s="14" customFormat="1" ht="11.25">
      <c r="B394" s="216"/>
      <c r="C394" s="217"/>
      <c r="D394" s="207" t="s">
        <v>211</v>
      </c>
      <c r="E394" s="218" t="s">
        <v>1</v>
      </c>
      <c r="F394" s="219" t="s">
        <v>84</v>
      </c>
      <c r="G394" s="217"/>
      <c r="H394" s="220">
        <v>2</v>
      </c>
      <c r="I394" s="221"/>
      <c r="J394" s="217"/>
      <c r="K394" s="217"/>
      <c r="L394" s="222"/>
      <c r="M394" s="223"/>
      <c r="N394" s="224"/>
      <c r="O394" s="224"/>
      <c r="P394" s="224"/>
      <c r="Q394" s="224"/>
      <c r="R394" s="224"/>
      <c r="S394" s="224"/>
      <c r="T394" s="225"/>
      <c r="AT394" s="226" t="s">
        <v>211</v>
      </c>
      <c r="AU394" s="226" t="s">
        <v>84</v>
      </c>
      <c r="AV394" s="14" t="s">
        <v>84</v>
      </c>
      <c r="AW394" s="14" t="s">
        <v>31</v>
      </c>
      <c r="AX394" s="14" t="s">
        <v>75</v>
      </c>
      <c r="AY394" s="226" t="s">
        <v>201</v>
      </c>
    </row>
    <row r="395" spans="1:65" s="2" customFormat="1" ht="24">
      <c r="A395" s="34"/>
      <c r="B395" s="35"/>
      <c r="C395" s="192" t="s">
        <v>1350</v>
      </c>
      <c r="D395" s="192" t="s">
        <v>204</v>
      </c>
      <c r="E395" s="193" t="s">
        <v>7374</v>
      </c>
      <c r="F395" s="194" t="s">
        <v>7375</v>
      </c>
      <c r="G395" s="195" t="s">
        <v>3106</v>
      </c>
      <c r="H395" s="241"/>
      <c r="I395" s="197"/>
      <c r="J395" s="198">
        <f>ROUND(I395*H395,2)</f>
        <v>0</v>
      </c>
      <c r="K395" s="194" t="s">
        <v>208</v>
      </c>
      <c r="L395" s="39"/>
      <c r="M395" s="199" t="s">
        <v>1</v>
      </c>
      <c r="N395" s="200" t="s">
        <v>40</v>
      </c>
      <c r="O395" s="71"/>
      <c r="P395" s="201">
        <f>O395*H395</f>
        <v>0</v>
      </c>
      <c r="Q395" s="201">
        <v>0</v>
      </c>
      <c r="R395" s="201">
        <f>Q395*H395</f>
        <v>0</v>
      </c>
      <c r="S395" s="201">
        <v>0</v>
      </c>
      <c r="T395" s="202">
        <f>S395*H395</f>
        <v>0</v>
      </c>
      <c r="U395" s="34"/>
      <c r="V395" s="34"/>
      <c r="W395" s="34"/>
      <c r="X395" s="34"/>
      <c r="Y395" s="34"/>
      <c r="Z395" s="34"/>
      <c r="AA395" s="34"/>
      <c r="AB395" s="34"/>
      <c r="AC395" s="34"/>
      <c r="AD395" s="34"/>
      <c r="AE395" s="34"/>
      <c r="AR395" s="203" t="s">
        <v>354</v>
      </c>
      <c r="AT395" s="203" t="s">
        <v>204</v>
      </c>
      <c r="AU395" s="203" t="s">
        <v>84</v>
      </c>
      <c r="AY395" s="17" t="s">
        <v>201</v>
      </c>
      <c r="BE395" s="204">
        <f>IF(N395="základní",J395,0)</f>
        <v>0</v>
      </c>
      <c r="BF395" s="204">
        <f>IF(N395="snížená",J395,0)</f>
        <v>0</v>
      </c>
      <c r="BG395" s="204">
        <f>IF(N395="zákl. přenesená",J395,0)</f>
        <v>0</v>
      </c>
      <c r="BH395" s="204">
        <f>IF(N395="sníž. přenesená",J395,0)</f>
        <v>0</v>
      </c>
      <c r="BI395" s="204">
        <f>IF(N395="nulová",J395,0)</f>
        <v>0</v>
      </c>
      <c r="BJ395" s="17" t="s">
        <v>82</v>
      </c>
      <c r="BK395" s="204">
        <f>ROUND(I395*H395,2)</f>
        <v>0</v>
      </c>
      <c r="BL395" s="17" t="s">
        <v>354</v>
      </c>
      <c r="BM395" s="203" t="s">
        <v>7376</v>
      </c>
    </row>
    <row r="396" spans="1:65" s="12" customFormat="1" ht="22.9" customHeight="1">
      <c r="B396" s="176"/>
      <c r="C396" s="177"/>
      <c r="D396" s="178" t="s">
        <v>74</v>
      </c>
      <c r="E396" s="190" t="s">
        <v>6654</v>
      </c>
      <c r="F396" s="190" t="s">
        <v>7377</v>
      </c>
      <c r="G396" s="177"/>
      <c r="H396" s="177"/>
      <c r="I396" s="180"/>
      <c r="J396" s="191">
        <f>BK396</f>
        <v>0</v>
      </c>
      <c r="K396" s="177"/>
      <c r="L396" s="182"/>
      <c r="M396" s="183"/>
      <c r="N396" s="184"/>
      <c r="O396" s="184"/>
      <c r="P396" s="185">
        <f>SUM(P397:P418)</f>
        <v>0</v>
      </c>
      <c r="Q396" s="184"/>
      <c r="R396" s="185">
        <f>SUM(R397:R418)</f>
        <v>1.5339</v>
      </c>
      <c r="S396" s="184"/>
      <c r="T396" s="186">
        <f>SUM(T397:T418)</f>
        <v>0</v>
      </c>
      <c r="AR396" s="187" t="s">
        <v>84</v>
      </c>
      <c r="AT396" s="188" t="s">
        <v>74</v>
      </c>
      <c r="AU396" s="188" t="s">
        <v>82</v>
      </c>
      <c r="AY396" s="187" t="s">
        <v>201</v>
      </c>
      <c r="BK396" s="189">
        <f>SUM(BK397:BK418)</f>
        <v>0</v>
      </c>
    </row>
    <row r="397" spans="1:65" s="2" customFormat="1" ht="33" customHeight="1">
      <c r="A397" s="34"/>
      <c r="B397" s="35"/>
      <c r="C397" s="192" t="s">
        <v>1357</v>
      </c>
      <c r="D397" s="192" t="s">
        <v>204</v>
      </c>
      <c r="E397" s="193" t="s">
        <v>7378</v>
      </c>
      <c r="F397" s="194" t="s">
        <v>7379</v>
      </c>
      <c r="G397" s="195" t="s">
        <v>4379</v>
      </c>
      <c r="H397" s="196">
        <v>3</v>
      </c>
      <c r="I397" s="197"/>
      <c r="J397" s="198">
        <f>ROUND(I397*H397,2)</f>
        <v>0</v>
      </c>
      <c r="K397" s="194" t="s">
        <v>1</v>
      </c>
      <c r="L397" s="39"/>
      <c r="M397" s="199" t="s">
        <v>1</v>
      </c>
      <c r="N397" s="200" t="s">
        <v>40</v>
      </c>
      <c r="O397" s="71"/>
      <c r="P397" s="201">
        <f>O397*H397</f>
        <v>0</v>
      </c>
      <c r="Q397" s="201">
        <v>9.1999999999999998E-3</v>
      </c>
      <c r="R397" s="201">
        <f>Q397*H397</f>
        <v>2.76E-2</v>
      </c>
      <c r="S397" s="201">
        <v>0</v>
      </c>
      <c r="T397" s="202">
        <f>S397*H397</f>
        <v>0</v>
      </c>
      <c r="U397" s="34"/>
      <c r="V397" s="34"/>
      <c r="W397" s="34"/>
      <c r="X397" s="34"/>
      <c r="Y397" s="34"/>
      <c r="Z397" s="34"/>
      <c r="AA397" s="34"/>
      <c r="AB397" s="34"/>
      <c r="AC397" s="34"/>
      <c r="AD397" s="34"/>
      <c r="AE397" s="34"/>
      <c r="AR397" s="203" t="s">
        <v>354</v>
      </c>
      <c r="AT397" s="203" t="s">
        <v>204</v>
      </c>
      <c r="AU397" s="203" t="s">
        <v>84</v>
      </c>
      <c r="AY397" s="17" t="s">
        <v>201</v>
      </c>
      <c r="BE397" s="204">
        <f>IF(N397="základní",J397,0)</f>
        <v>0</v>
      </c>
      <c r="BF397" s="204">
        <f>IF(N397="snížená",J397,0)</f>
        <v>0</v>
      </c>
      <c r="BG397" s="204">
        <f>IF(N397="zákl. přenesená",J397,0)</f>
        <v>0</v>
      </c>
      <c r="BH397" s="204">
        <f>IF(N397="sníž. přenesená",J397,0)</f>
        <v>0</v>
      </c>
      <c r="BI397" s="204">
        <f>IF(N397="nulová",J397,0)</f>
        <v>0</v>
      </c>
      <c r="BJ397" s="17" t="s">
        <v>82</v>
      </c>
      <c r="BK397" s="204">
        <f>ROUND(I397*H397,2)</f>
        <v>0</v>
      </c>
      <c r="BL397" s="17" t="s">
        <v>354</v>
      </c>
      <c r="BM397" s="203" t="s">
        <v>7380</v>
      </c>
    </row>
    <row r="398" spans="1:65" s="14" customFormat="1" ht="11.25">
      <c r="B398" s="216"/>
      <c r="C398" s="217"/>
      <c r="D398" s="207" t="s">
        <v>211</v>
      </c>
      <c r="E398" s="218" t="s">
        <v>1</v>
      </c>
      <c r="F398" s="219" t="s">
        <v>202</v>
      </c>
      <c r="G398" s="217"/>
      <c r="H398" s="220">
        <v>3</v>
      </c>
      <c r="I398" s="221"/>
      <c r="J398" s="217"/>
      <c r="K398" s="217"/>
      <c r="L398" s="222"/>
      <c r="M398" s="223"/>
      <c r="N398" s="224"/>
      <c r="O398" s="224"/>
      <c r="P398" s="224"/>
      <c r="Q398" s="224"/>
      <c r="R398" s="224"/>
      <c r="S398" s="224"/>
      <c r="T398" s="225"/>
      <c r="AT398" s="226" t="s">
        <v>211</v>
      </c>
      <c r="AU398" s="226" t="s">
        <v>84</v>
      </c>
      <c r="AV398" s="14" t="s">
        <v>84</v>
      </c>
      <c r="AW398" s="14" t="s">
        <v>31</v>
      </c>
      <c r="AX398" s="14" t="s">
        <v>75</v>
      </c>
      <c r="AY398" s="226" t="s">
        <v>201</v>
      </c>
    </row>
    <row r="399" spans="1:65" s="2" customFormat="1" ht="33" customHeight="1">
      <c r="A399" s="34"/>
      <c r="B399" s="35"/>
      <c r="C399" s="192" t="s">
        <v>1366</v>
      </c>
      <c r="D399" s="192" t="s">
        <v>204</v>
      </c>
      <c r="E399" s="193" t="s">
        <v>7381</v>
      </c>
      <c r="F399" s="194" t="s">
        <v>7382</v>
      </c>
      <c r="G399" s="195" t="s">
        <v>4379</v>
      </c>
      <c r="H399" s="196">
        <v>4</v>
      </c>
      <c r="I399" s="197"/>
      <c r="J399" s="198">
        <f>ROUND(I399*H399,2)</f>
        <v>0</v>
      </c>
      <c r="K399" s="194" t="s">
        <v>208</v>
      </c>
      <c r="L399" s="39"/>
      <c r="M399" s="199" t="s">
        <v>1</v>
      </c>
      <c r="N399" s="200" t="s">
        <v>40</v>
      </c>
      <c r="O399" s="71"/>
      <c r="P399" s="201">
        <f>O399*H399</f>
        <v>0</v>
      </c>
      <c r="Q399" s="201">
        <v>1.2E-2</v>
      </c>
      <c r="R399" s="201">
        <f>Q399*H399</f>
        <v>4.8000000000000001E-2</v>
      </c>
      <c r="S399" s="201">
        <v>0</v>
      </c>
      <c r="T399" s="202">
        <f>S399*H399</f>
        <v>0</v>
      </c>
      <c r="U399" s="34"/>
      <c r="V399" s="34"/>
      <c r="W399" s="34"/>
      <c r="X399" s="34"/>
      <c r="Y399" s="34"/>
      <c r="Z399" s="34"/>
      <c r="AA399" s="34"/>
      <c r="AB399" s="34"/>
      <c r="AC399" s="34"/>
      <c r="AD399" s="34"/>
      <c r="AE399" s="34"/>
      <c r="AR399" s="203" t="s">
        <v>354</v>
      </c>
      <c r="AT399" s="203" t="s">
        <v>204</v>
      </c>
      <c r="AU399" s="203" t="s">
        <v>84</v>
      </c>
      <c r="AY399" s="17" t="s">
        <v>201</v>
      </c>
      <c r="BE399" s="204">
        <f>IF(N399="základní",J399,0)</f>
        <v>0</v>
      </c>
      <c r="BF399" s="204">
        <f>IF(N399="snížená",J399,0)</f>
        <v>0</v>
      </c>
      <c r="BG399" s="204">
        <f>IF(N399="zákl. přenesená",J399,0)</f>
        <v>0</v>
      </c>
      <c r="BH399" s="204">
        <f>IF(N399="sníž. přenesená",J399,0)</f>
        <v>0</v>
      </c>
      <c r="BI399" s="204">
        <f>IF(N399="nulová",J399,0)</f>
        <v>0</v>
      </c>
      <c r="BJ399" s="17" t="s">
        <v>82</v>
      </c>
      <c r="BK399" s="204">
        <f>ROUND(I399*H399,2)</f>
        <v>0</v>
      </c>
      <c r="BL399" s="17" t="s">
        <v>354</v>
      </c>
      <c r="BM399" s="203" t="s">
        <v>7383</v>
      </c>
    </row>
    <row r="400" spans="1:65" s="14" customFormat="1" ht="11.25">
      <c r="B400" s="216"/>
      <c r="C400" s="217"/>
      <c r="D400" s="207" t="s">
        <v>211</v>
      </c>
      <c r="E400" s="218" t="s">
        <v>1</v>
      </c>
      <c r="F400" s="219" t="s">
        <v>3818</v>
      </c>
      <c r="G400" s="217"/>
      <c r="H400" s="220">
        <v>4</v>
      </c>
      <c r="I400" s="221"/>
      <c r="J400" s="217"/>
      <c r="K400" s="217"/>
      <c r="L400" s="222"/>
      <c r="M400" s="223"/>
      <c r="N400" s="224"/>
      <c r="O400" s="224"/>
      <c r="P400" s="224"/>
      <c r="Q400" s="224"/>
      <c r="R400" s="224"/>
      <c r="S400" s="224"/>
      <c r="T400" s="225"/>
      <c r="AT400" s="226" t="s">
        <v>211</v>
      </c>
      <c r="AU400" s="226" t="s">
        <v>84</v>
      </c>
      <c r="AV400" s="14" t="s">
        <v>84</v>
      </c>
      <c r="AW400" s="14" t="s">
        <v>31</v>
      </c>
      <c r="AX400" s="14" t="s">
        <v>75</v>
      </c>
      <c r="AY400" s="226" t="s">
        <v>201</v>
      </c>
    </row>
    <row r="401" spans="1:65" s="2" customFormat="1" ht="33" customHeight="1">
      <c r="A401" s="34"/>
      <c r="B401" s="35"/>
      <c r="C401" s="192" t="s">
        <v>1375</v>
      </c>
      <c r="D401" s="192" t="s">
        <v>204</v>
      </c>
      <c r="E401" s="193" t="s">
        <v>7384</v>
      </c>
      <c r="F401" s="194" t="s">
        <v>7385</v>
      </c>
      <c r="G401" s="195" t="s">
        <v>4379</v>
      </c>
      <c r="H401" s="196">
        <v>2</v>
      </c>
      <c r="I401" s="197"/>
      <c r="J401" s="198">
        <f>ROUND(I401*H401,2)</f>
        <v>0</v>
      </c>
      <c r="K401" s="194" t="s">
        <v>208</v>
      </c>
      <c r="L401" s="39"/>
      <c r="M401" s="199" t="s">
        <v>1</v>
      </c>
      <c r="N401" s="200" t="s">
        <v>40</v>
      </c>
      <c r="O401" s="71"/>
      <c r="P401" s="201">
        <f>O401*H401</f>
        <v>0</v>
      </c>
      <c r="Q401" s="201">
        <v>1.2E-2</v>
      </c>
      <c r="R401" s="201">
        <f>Q401*H401</f>
        <v>2.4E-2</v>
      </c>
      <c r="S401" s="201">
        <v>0</v>
      </c>
      <c r="T401" s="202">
        <f>S401*H401</f>
        <v>0</v>
      </c>
      <c r="U401" s="34"/>
      <c r="V401" s="34"/>
      <c r="W401" s="34"/>
      <c r="X401" s="34"/>
      <c r="Y401" s="34"/>
      <c r="Z401" s="34"/>
      <c r="AA401" s="34"/>
      <c r="AB401" s="34"/>
      <c r="AC401" s="34"/>
      <c r="AD401" s="34"/>
      <c r="AE401" s="34"/>
      <c r="AR401" s="203" t="s">
        <v>354</v>
      </c>
      <c r="AT401" s="203" t="s">
        <v>204</v>
      </c>
      <c r="AU401" s="203" t="s">
        <v>84</v>
      </c>
      <c r="AY401" s="17" t="s">
        <v>201</v>
      </c>
      <c r="BE401" s="204">
        <f>IF(N401="základní",J401,0)</f>
        <v>0</v>
      </c>
      <c r="BF401" s="204">
        <f>IF(N401="snížená",J401,0)</f>
        <v>0</v>
      </c>
      <c r="BG401" s="204">
        <f>IF(N401="zákl. přenesená",J401,0)</f>
        <v>0</v>
      </c>
      <c r="BH401" s="204">
        <f>IF(N401="sníž. přenesená",J401,0)</f>
        <v>0</v>
      </c>
      <c r="BI401" s="204">
        <f>IF(N401="nulová",J401,0)</f>
        <v>0</v>
      </c>
      <c r="BJ401" s="17" t="s">
        <v>82</v>
      </c>
      <c r="BK401" s="204">
        <f>ROUND(I401*H401,2)</f>
        <v>0</v>
      </c>
      <c r="BL401" s="17" t="s">
        <v>354</v>
      </c>
      <c r="BM401" s="203" t="s">
        <v>7386</v>
      </c>
    </row>
    <row r="402" spans="1:65" s="14" customFormat="1" ht="11.25">
      <c r="B402" s="216"/>
      <c r="C402" s="217"/>
      <c r="D402" s="207" t="s">
        <v>211</v>
      </c>
      <c r="E402" s="218" t="s">
        <v>1</v>
      </c>
      <c r="F402" s="219" t="s">
        <v>84</v>
      </c>
      <c r="G402" s="217"/>
      <c r="H402" s="220">
        <v>2</v>
      </c>
      <c r="I402" s="221"/>
      <c r="J402" s="217"/>
      <c r="K402" s="217"/>
      <c r="L402" s="222"/>
      <c r="M402" s="223"/>
      <c r="N402" s="224"/>
      <c r="O402" s="224"/>
      <c r="P402" s="224"/>
      <c r="Q402" s="224"/>
      <c r="R402" s="224"/>
      <c r="S402" s="224"/>
      <c r="T402" s="225"/>
      <c r="AT402" s="226" t="s">
        <v>211</v>
      </c>
      <c r="AU402" s="226" t="s">
        <v>84</v>
      </c>
      <c r="AV402" s="14" t="s">
        <v>84</v>
      </c>
      <c r="AW402" s="14" t="s">
        <v>31</v>
      </c>
      <c r="AX402" s="14" t="s">
        <v>75</v>
      </c>
      <c r="AY402" s="226" t="s">
        <v>201</v>
      </c>
    </row>
    <row r="403" spans="1:65" s="13" customFormat="1" ht="11.25">
      <c r="B403" s="205"/>
      <c r="C403" s="206"/>
      <c r="D403" s="207" t="s">
        <v>211</v>
      </c>
      <c r="E403" s="208" t="s">
        <v>1</v>
      </c>
      <c r="F403" s="209" t="s">
        <v>7387</v>
      </c>
      <c r="G403" s="206"/>
      <c r="H403" s="208" t="s">
        <v>1</v>
      </c>
      <c r="I403" s="210"/>
      <c r="J403" s="206"/>
      <c r="K403" s="206"/>
      <c r="L403" s="211"/>
      <c r="M403" s="212"/>
      <c r="N403" s="213"/>
      <c r="O403" s="213"/>
      <c r="P403" s="213"/>
      <c r="Q403" s="213"/>
      <c r="R403" s="213"/>
      <c r="S403" s="213"/>
      <c r="T403" s="214"/>
      <c r="AT403" s="215" t="s">
        <v>211</v>
      </c>
      <c r="AU403" s="215" t="s">
        <v>84</v>
      </c>
      <c r="AV403" s="13" t="s">
        <v>82</v>
      </c>
      <c r="AW403" s="13" t="s">
        <v>31</v>
      </c>
      <c r="AX403" s="13" t="s">
        <v>75</v>
      </c>
      <c r="AY403" s="215" t="s">
        <v>201</v>
      </c>
    </row>
    <row r="404" spans="1:65" s="2" customFormat="1" ht="24">
      <c r="A404" s="34"/>
      <c r="B404" s="35"/>
      <c r="C404" s="192" t="s">
        <v>1380</v>
      </c>
      <c r="D404" s="192" t="s">
        <v>204</v>
      </c>
      <c r="E404" s="193" t="s">
        <v>7388</v>
      </c>
      <c r="F404" s="194" t="s">
        <v>7389</v>
      </c>
      <c r="G404" s="195" t="s">
        <v>4379</v>
      </c>
      <c r="H404" s="196">
        <v>29</v>
      </c>
      <c r="I404" s="197"/>
      <c r="J404" s="198">
        <f>ROUND(I404*H404,2)</f>
        <v>0</v>
      </c>
      <c r="K404" s="194" t="s">
        <v>1</v>
      </c>
      <c r="L404" s="39"/>
      <c r="M404" s="199" t="s">
        <v>1</v>
      </c>
      <c r="N404" s="200" t="s">
        <v>40</v>
      </c>
      <c r="O404" s="71"/>
      <c r="P404" s="201">
        <f>O404*H404</f>
        <v>0</v>
      </c>
      <c r="Q404" s="201">
        <v>1.2E-2</v>
      </c>
      <c r="R404" s="201">
        <f>Q404*H404</f>
        <v>0.34800000000000003</v>
      </c>
      <c r="S404" s="201">
        <v>0</v>
      </c>
      <c r="T404" s="202">
        <f>S404*H404</f>
        <v>0</v>
      </c>
      <c r="U404" s="34"/>
      <c r="V404" s="34"/>
      <c r="W404" s="34"/>
      <c r="X404" s="34"/>
      <c r="Y404" s="34"/>
      <c r="Z404" s="34"/>
      <c r="AA404" s="34"/>
      <c r="AB404" s="34"/>
      <c r="AC404" s="34"/>
      <c r="AD404" s="34"/>
      <c r="AE404" s="34"/>
      <c r="AR404" s="203" t="s">
        <v>354</v>
      </c>
      <c r="AT404" s="203" t="s">
        <v>204</v>
      </c>
      <c r="AU404" s="203" t="s">
        <v>84</v>
      </c>
      <c r="AY404" s="17" t="s">
        <v>201</v>
      </c>
      <c r="BE404" s="204">
        <f>IF(N404="základní",J404,0)</f>
        <v>0</v>
      </c>
      <c r="BF404" s="204">
        <f>IF(N404="snížená",J404,0)</f>
        <v>0</v>
      </c>
      <c r="BG404" s="204">
        <f>IF(N404="zákl. přenesená",J404,0)</f>
        <v>0</v>
      </c>
      <c r="BH404" s="204">
        <f>IF(N404="sníž. přenesená",J404,0)</f>
        <v>0</v>
      </c>
      <c r="BI404" s="204">
        <f>IF(N404="nulová",J404,0)</f>
        <v>0</v>
      </c>
      <c r="BJ404" s="17" t="s">
        <v>82</v>
      </c>
      <c r="BK404" s="204">
        <f>ROUND(I404*H404,2)</f>
        <v>0</v>
      </c>
      <c r="BL404" s="17" t="s">
        <v>354</v>
      </c>
      <c r="BM404" s="203" t="s">
        <v>7390</v>
      </c>
    </row>
    <row r="405" spans="1:65" s="14" customFormat="1" ht="11.25">
      <c r="B405" s="216"/>
      <c r="C405" s="217"/>
      <c r="D405" s="207" t="s">
        <v>211</v>
      </c>
      <c r="E405" s="218" t="s">
        <v>1</v>
      </c>
      <c r="F405" s="219" t="s">
        <v>7391</v>
      </c>
      <c r="G405" s="217"/>
      <c r="H405" s="220">
        <v>29</v>
      </c>
      <c r="I405" s="221"/>
      <c r="J405" s="217"/>
      <c r="K405" s="217"/>
      <c r="L405" s="222"/>
      <c r="M405" s="223"/>
      <c r="N405" s="224"/>
      <c r="O405" s="224"/>
      <c r="P405" s="224"/>
      <c r="Q405" s="224"/>
      <c r="R405" s="224"/>
      <c r="S405" s="224"/>
      <c r="T405" s="225"/>
      <c r="AT405" s="226" t="s">
        <v>211</v>
      </c>
      <c r="AU405" s="226" t="s">
        <v>84</v>
      </c>
      <c r="AV405" s="14" t="s">
        <v>84</v>
      </c>
      <c r="AW405" s="14" t="s">
        <v>31</v>
      </c>
      <c r="AX405" s="14" t="s">
        <v>75</v>
      </c>
      <c r="AY405" s="226" t="s">
        <v>201</v>
      </c>
    </row>
    <row r="406" spans="1:65" s="2" customFormat="1" ht="36">
      <c r="A406" s="34"/>
      <c r="B406" s="35"/>
      <c r="C406" s="192" t="s">
        <v>1387</v>
      </c>
      <c r="D406" s="192" t="s">
        <v>204</v>
      </c>
      <c r="E406" s="193" t="s">
        <v>7392</v>
      </c>
      <c r="F406" s="194" t="s">
        <v>7393</v>
      </c>
      <c r="G406" s="195" t="s">
        <v>4379</v>
      </c>
      <c r="H406" s="196">
        <v>16</v>
      </c>
      <c r="I406" s="197"/>
      <c r="J406" s="198">
        <f>ROUND(I406*H406,2)</f>
        <v>0</v>
      </c>
      <c r="K406" s="194" t="s">
        <v>1</v>
      </c>
      <c r="L406" s="39"/>
      <c r="M406" s="199" t="s">
        <v>1</v>
      </c>
      <c r="N406" s="200" t="s">
        <v>40</v>
      </c>
      <c r="O406" s="71"/>
      <c r="P406" s="201">
        <f>O406*H406</f>
        <v>0</v>
      </c>
      <c r="Q406" s="201">
        <v>1.6650000000000002E-2</v>
      </c>
      <c r="R406" s="201">
        <f>Q406*H406</f>
        <v>0.26640000000000003</v>
      </c>
      <c r="S406" s="201">
        <v>0</v>
      </c>
      <c r="T406" s="202">
        <f>S406*H406</f>
        <v>0</v>
      </c>
      <c r="U406" s="34"/>
      <c r="V406" s="34"/>
      <c r="W406" s="34"/>
      <c r="X406" s="34"/>
      <c r="Y406" s="34"/>
      <c r="Z406" s="34"/>
      <c r="AA406" s="34"/>
      <c r="AB406" s="34"/>
      <c r="AC406" s="34"/>
      <c r="AD406" s="34"/>
      <c r="AE406" s="34"/>
      <c r="AR406" s="203" t="s">
        <v>354</v>
      </c>
      <c r="AT406" s="203" t="s">
        <v>204</v>
      </c>
      <c r="AU406" s="203" t="s">
        <v>84</v>
      </c>
      <c r="AY406" s="17" t="s">
        <v>201</v>
      </c>
      <c r="BE406" s="204">
        <f>IF(N406="základní",J406,0)</f>
        <v>0</v>
      </c>
      <c r="BF406" s="204">
        <f>IF(N406="snížená",J406,0)</f>
        <v>0</v>
      </c>
      <c r="BG406" s="204">
        <f>IF(N406="zákl. přenesená",J406,0)</f>
        <v>0</v>
      </c>
      <c r="BH406" s="204">
        <f>IF(N406="sníž. přenesená",J406,0)</f>
        <v>0</v>
      </c>
      <c r="BI406" s="204">
        <f>IF(N406="nulová",J406,0)</f>
        <v>0</v>
      </c>
      <c r="BJ406" s="17" t="s">
        <v>82</v>
      </c>
      <c r="BK406" s="204">
        <f>ROUND(I406*H406,2)</f>
        <v>0</v>
      </c>
      <c r="BL406" s="17" t="s">
        <v>354</v>
      </c>
      <c r="BM406" s="203" t="s">
        <v>7394</v>
      </c>
    </row>
    <row r="407" spans="1:65" s="14" customFormat="1" ht="11.25">
      <c r="B407" s="216"/>
      <c r="C407" s="217"/>
      <c r="D407" s="207" t="s">
        <v>211</v>
      </c>
      <c r="E407" s="218" t="s">
        <v>1</v>
      </c>
      <c r="F407" s="219" t="s">
        <v>7395</v>
      </c>
      <c r="G407" s="217"/>
      <c r="H407" s="220">
        <v>16</v>
      </c>
      <c r="I407" s="221"/>
      <c r="J407" s="217"/>
      <c r="K407" s="217"/>
      <c r="L407" s="222"/>
      <c r="M407" s="223"/>
      <c r="N407" s="224"/>
      <c r="O407" s="224"/>
      <c r="P407" s="224"/>
      <c r="Q407" s="224"/>
      <c r="R407" s="224"/>
      <c r="S407" s="224"/>
      <c r="T407" s="225"/>
      <c r="AT407" s="226" t="s">
        <v>211</v>
      </c>
      <c r="AU407" s="226" t="s">
        <v>84</v>
      </c>
      <c r="AV407" s="14" t="s">
        <v>84</v>
      </c>
      <c r="AW407" s="14" t="s">
        <v>31</v>
      </c>
      <c r="AX407" s="14" t="s">
        <v>75</v>
      </c>
      <c r="AY407" s="226" t="s">
        <v>201</v>
      </c>
    </row>
    <row r="408" spans="1:65" s="2" customFormat="1" ht="36">
      <c r="A408" s="34"/>
      <c r="B408" s="35"/>
      <c r="C408" s="192" t="s">
        <v>1478</v>
      </c>
      <c r="D408" s="192" t="s">
        <v>204</v>
      </c>
      <c r="E408" s="193" t="s">
        <v>7396</v>
      </c>
      <c r="F408" s="194" t="s">
        <v>7397</v>
      </c>
      <c r="G408" s="195" t="s">
        <v>4379</v>
      </c>
      <c r="H408" s="196">
        <v>2</v>
      </c>
      <c r="I408" s="197"/>
      <c r="J408" s="198">
        <f>ROUND(I408*H408,2)</f>
        <v>0</v>
      </c>
      <c r="K408" s="194" t="s">
        <v>1</v>
      </c>
      <c r="L408" s="39"/>
      <c r="M408" s="199" t="s">
        <v>1</v>
      </c>
      <c r="N408" s="200" t="s">
        <v>40</v>
      </c>
      <c r="O408" s="71"/>
      <c r="P408" s="201">
        <f>O408*H408</f>
        <v>0</v>
      </c>
      <c r="Q408" s="201">
        <v>1.6650000000000002E-2</v>
      </c>
      <c r="R408" s="201">
        <f>Q408*H408</f>
        <v>3.3300000000000003E-2</v>
      </c>
      <c r="S408" s="201">
        <v>0</v>
      </c>
      <c r="T408" s="202">
        <f>S408*H408</f>
        <v>0</v>
      </c>
      <c r="U408" s="34"/>
      <c r="V408" s="34"/>
      <c r="W408" s="34"/>
      <c r="X408" s="34"/>
      <c r="Y408" s="34"/>
      <c r="Z408" s="34"/>
      <c r="AA408" s="34"/>
      <c r="AB408" s="34"/>
      <c r="AC408" s="34"/>
      <c r="AD408" s="34"/>
      <c r="AE408" s="34"/>
      <c r="AR408" s="203" t="s">
        <v>354</v>
      </c>
      <c r="AT408" s="203" t="s">
        <v>204</v>
      </c>
      <c r="AU408" s="203" t="s">
        <v>84</v>
      </c>
      <c r="AY408" s="17" t="s">
        <v>201</v>
      </c>
      <c r="BE408" s="204">
        <f>IF(N408="základní",J408,0)</f>
        <v>0</v>
      </c>
      <c r="BF408" s="204">
        <f>IF(N408="snížená",J408,0)</f>
        <v>0</v>
      </c>
      <c r="BG408" s="204">
        <f>IF(N408="zákl. přenesená",J408,0)</f>
        <v>0</v>
      </c>
      <c r="BH408" s="204">
        <f>IF(N408="sníž. přenesená",J408,0)</f>
        <v>0</v>
      </c>
      <c r="BI408" s="204">
        <f>IF(N408="nulová",J408,0)</f>
        <v>0</v>
      </c>
      <c r="BJ408" s="17" t="s">
        <v>82</v>
      </c>
      <c r="BK408" s="204">
        <f>ROUND(I408*H408,2)</f>
        <v>0</v>
      </c>
      <c r="BL408" s="17" t="s">
        <v>354</v>
      </c>
      <c r="BM408" s="203" t="s">
        <v>7398</v>
      </c>
    </row>
    <row r="409" spans="1:65" s="14" customFormat="1" ht="11.25">
      <c r="B409" s="216"/>
      <c r="C409" s="217"/>
      <c r="D409" s="207" t="s">
        <v>211</v>
      </c>
      <c r="E409" s="218" t="s">
        <v>1</v>
      </c>
      <c r="F409" s="219" t="s">
        <v>3890</v>
      </c>
      <c r="G409" s="217"/>
      <c r="H409" s="220">
        <v>2</v>
      </c>
      <c r="I409" s="221"/>
      <c r="J409" s="217"/>
      <c r="K409" s="217"/>
      <c r="L409" s="222"/>
      <c r="M409" s="223"/>
      <c r="N409" s="224"/>
      <c r="O409" s="224"/>
      <c r="P409" s="224"/>
      <c r="Q409" s="224"/>
      <c r="R409" s="224"/>
      <c r="S409" s="224"/>
      <c r="T409" s="225"/>
      <c r="AT409" s="226" t="s">
        <v>211</v>
      </c>
      <c r="AU409" s="226" t="s">
        <v>84</v>
      </c>
      <c r="AV409" s="14" t="s">
        <v>84</v>
      </c>
      <c r="AW409" s="14" t="s">
        <v>31</v>
      </c>
      <c r="AX409" s="14" t="s">
        <v>75</v>
      </c>
      <c r="AY409" s="226" t="s">
        <v>201</v>
      </c>
    </row>
    <row r="410" spans="1:65" s="2" customFormat="1" ht="33" customHeight="1">
      <c r="A410" s="34"/>
      <c r="B410" s="35"/>
      <c r="C410" s="192" t="s">
        <v>1407</v>
      </c>
      <c r="D410" s="192" t="s">
        <v>204</v>
      </c>
      <c r="E410" s="193" t="s">
        <v>7399</v>
      </c>
      <c r="F410" s="194" t="s">
        <v>7400</v>
      </c>
      <c r="G410" s="195" t="s">
        <v>4379</v>
      </c>
      <c r="H410" s="196">
        <v>6</v>
      </c>
      <c r="I410" s="197"/>
      <c r="J410" s="198">
        <f>ROUND(I410*H410,2)</f>
        <v>0</v>
      </c>
      <c r="K410" s="194" t="s">
        <v>1</v>
      </c>
      <c r="L410" s="39"/>
      <c r="M410" s="199" t="s">
        <v>1</v>
      </c>
      <c r="N410" s="200" t="s">
        <v>40</v>
      </c>
      <c r="O410" s="71"/>
      <c r="P410" s="201">
        <f>O410*H410</f>
        <v>0</v>
      </c>
      <c r="Q410" s="201">
        <v>1.6650000000000002E-2</v>
      </c>
      <c r="R410" s="201">
        <f>Q410*H410</f>
        <v>9.9900000000000017E-2</v>
      </c>
      <c r="S410" s="201">
        <v>0</v>
      </c>
      <c r="T410" s="202">
        <f>S410*H410</f>
        <v>0</v>
      </c>
      <c r="U410" s="34"/>
      <c r="V410" s="34"/>
      <c r="W410" s="34"/>
      <c r="X410" s="34"/>
      <c r="Y410" s="34"/>
      <c r="Z410" s="34"/>
      <c r="AA410" s="34"/>
      <c r="AB410" s="34"/>
      <c r="AC410" s="34"/>
      <c r="AD410" s="34"/>
      <c r="AE410" s="34"/>
      <c r="AR410" s="203" t="s">
        <v>354</v>
      </c>
      <c r="AT410" s="203" t="s">
        <v>204</v>
      </c>
      <c r="AU410" s="203" t="s">
        <v>84</v>
      </c>
      <c r="AY410" s="17" t="s">
        <v>201</v>
      </c>
      <c r="BE410" s="204">
        <f>IF(N410="základní",J410,0)</f>
        <v>0</v>
      </c>
      <c r="BF410" s="204">
        <f>IF(N410="snížená",J410,0)</f>
        <v>0</v>
      </c>
      <c r="BG410" s="204">
        <f>IF(N410="zákl. přenesená",J410,0)</f>
        <v>0</v>
      </c>
      <c r="BH410" s="204">
        <f>IF(N410="sníž. přenesená",J410,0)</f>
        <v>0</v>
      </c>
      <c r="BI410" s="204">
        <f>IF(N410="nulová",J410,0)</f>
        <v>0</v>
      </c>
      <c r="BJ410" s="17" t="s">
        <v>82</v>
      </c>
      <c r="BK410" s="204">
        <f>ROUND(I410*H410,2)</f>
        <v>0</v>
      </c>
      <c r="BL410" s="17" t="s">
        <v>354</v>
      </c>
      <c r="BM410" s="203" t="s">
        <v>7401</v>
      </c>
    </row>
    <row r="411" spans="1:65" s="14" customFormat="1" ht="11.25">
      <c r="B411" s="216"/>
      <c r="C411" s="217"/>
      <c r="D411" s="207" t="s">
        <v>211</v>
      </c>
      <c r="E411" s="218" t="s">
        <v>1</v>
      </c>
      <c r="F411" s="219" t="s">
        <v>4132</v>
      </c>
      <c r="G411" s="217"/>
      <c r="H411" s="220">
        <v>6</v>
      </c>
      <c r="I411" s="221"/>
      <c r="J411" s="217"/>
      <c r="K411" s="217"/>
      <c r="L411" s="222"/>
      <c r="M411" s="223"/>
      <c r="N411" s="224"/>
      <c r="O411" s="224"/>
      <c r="P411" s="224"/>
      <c r="Q411" s="224"/>
      <c r="R411" s="224"/>
      <c r="S411" s="224"/>
      <c r="T411" s="225"/>
      <c r="AT411" s="226" t="s">
        <v>211</v>
      </c>
      <c r="AU411" s="226" t="s">
        <v>84</v>
      </c>
      <c r="AV411" s="14" t="s">
        <v>84</v>
      </c>
      <c r="AW411" s="14" t="s">
        <v>31</v>
      </c>
      <c r="AX411" s="14" t="s">
        <v>75</v>
      </c>
      <c r="AY411" s="226" t="s">
        <v>201</v>
      </c>
    </row>
    <row r="412" spans="1:65" s="2" customFormat="1" ht="24">
      <c r="A412" s="34"/>
      <c r="B412" s="35"/>
      <c r="C412" s="192" t="s">
        <v>218</v>
      </c>
      <c r="D412" s="192" t="s">
        <v>204</v>
      </c>
      <c r="E412" s="193" t="s">
        <v>7402</v>
      </c>
      <c r="F412" s="194" t="s">
        <v>7403</v>
      </c>
      <c r="G412" s="195" t="s">
        <v>4379</v>
      </c>
      <c r="H412" s="196">
        <v>38</v>
      </c>
      <c r="I412" s="197"/>
      <c r="J412" s="198">
        <f>ROUND(I412*H412,2)</f>
        <v>0</v>
      </c>
      <c r="K412" s="194" t="s">
        <v>1</v>
      </c>
      <c r="L412" s="39"/>
      <c r="M412" s="199" t="s">
        <v>1</v>
      </c>
      <c r="N412" s="200" t="s">
        <v>40</v>
      </c>
      <c r="O412" s="71"/>
      <c r="P412" s="201">
        <f>O412*H412</f>
        <v>0</v>
      </c>
      <c r="Q412" s="201">
        <v>1.6650000000000002E-2</v>
      </c>
      <c r="R412" s="201">
        <f>Q412*H412</f>
        <v>0.63270000000000004</v>
      </c>
      <c r="S412" s="201">
        <v>0</v>
      </c>
      <c r="T412" s="202">
        <f>S412*H412</f>
        <v>0</v>
      </c>
      <c r="U412" s="34"/>
      <c r="V412" s="34"/>
      <c r="W412" s="34"/>
      <c r="X412" s="34"/>
      <c r="Y412" s="34"/>
      <c r="Z412" s="34"/>
      <c r="AA412" s="34"/>
      <c r="AB412" s="34"/>
      <c r="AC412" s="34"/>
      <c r="AD412" s="34"/>
      <c r="AE412" s="34"/>
      <c r="AR412" s="203" t="s">
        <v>354</v>
      </c>
      <c r="AT412" s="203" t="s">
        <v>204</v>
      </c>
      <c r="AU412" s="203" t="s">
        <v>84</v>
      </c>
      <c r="AY412" s="17" t="s">
        <v>201</v>
      </c>
      <c r="BE412" s="204">
        <f>IF(N412="základní",J412,0)</f>
        <v>0</v>
      </c>
      <c r="BF412" s="204">
        <f>IF(N412="snížená",J412,0)</f>
        <v>0</v>
      </c>
      <c r="BG412" s="204">
        <f>IF(N412="zákl. přenesená",J412,0)</f>
        <v>0</v>
      </c>
      <c r="BH412" s="204">
        <f>IF(N412="sníž. přenesená",J412,0)</f>
        <v>0</v>
      </c>
      <c r="BI412" s="204">
        <f>IF(N412="nulová",J412,0)</f>
        <v>0</v>
      </c>
      <c r="BJ412" s="17" t="s">
        <v>82</v>
      </c>
      <c r="BK412" s="204">
        <f>ROUND(I412*H412,2)</f>
        <v>0</v>
      </c>
      <c r="BL412" s="17" t="s">
        <v>354</v>
      </c>
      <c r="BM412" s="203" t="s">
        <v>7404</v>
      </c>
    </row>
    <row r="413" spans="1:65" s="14" customFormat="1" ht="11.25">
      <c r="B413" s="216"/>
      <c r="C413" s="217"/>
      <c r="D413" s="207" t="s">
        <v>211</v>
      </c>
      <c r="E413" s="218" t="s">
        <v>1</v>
      </c>
      <c r="F413" s="219" t="s">
        <v>7405</v>
      </c>
      <c r="G413" s="217"/>
      <c r="H413" s="220">
        <v>38</v>
      </c>
      <c r="I413" s="221"/>
      <c r="J413" s="217"/>
      <c r="K413" s="217"/>
      <c r="L413" s="222"/>
      <c r="M413" s="223"/>
      <c r="N413" s="224"/>
      <c r="O413" s="224"/>
      <c r="P413" s="224"/>
      <c r="Q413" s="224"/>
      <c r="R413" s="224"/>
      <c r="S413" s="224"/>
      <c r="T413" s="225"/>
      <c r="AT413" s="226" t="s">
        <v>211</v>
      </c>
      <c r="AU413" s="226" t="s">
        <v>84</v>
      </c>
      <c r="AV413" s="14" t="s">
        <v>84</v>
      </c>
      <c r="AW413" s="14" t="s">
        <v>31</v>
      </c>
      <c r="AX413" s="14" t="s">
        <v>75</v>
      </c>
      <c r="AY413" s="226" t="s">
        <v>201</v>
      </c>
    </row>
    <row r="414" spans="1:65" s="2" customFormat="1" ht="24">
      <c r="A414" s="34"/>
      <c r="B414" s="35"/>
      <c r="C414" s="192" t="s">
        <v>1463</v>
      </c>
      <c r="D414" s="192" t="s">
        <v>204</v>
      </c>
      <c r="E414" s="193" t="s">
        <v>7406</v>
      </c>
      <c r="F414" s="194" t="s">
        <v>7407</v>
      </c>
      <c r="G414" s="195" t="s">
        <v>4379</v>
      </c>
      <c r="H414" s="196">
        <v>3</v>
      </c>
      <c r="I414" s="197"/>
      <c r="J414" s="198">
        <f>ROUND(I414*H414,2)</f>
        <v>0</v>
      </c>
      <c r="K414" s="194" t="s">
        <v>1</v>
      </c>
      <c r="L414" s="39"/>
      <c r="M414" s="199" t="s">
        <v>1</v>
      </c>
      <c r="N414" s="200" t="s">
        <v>40</v>
      </c>
      <c r="O414" s="71"/>
      <c r="P414" s="201">
        <f>O414*H414</f>
        <v>0</v>
      </c>
      <c r="Q414" s="201">
        <v>1.6650000000000002E-2</v>
      </c>
      <c r="R414" s="201">
        <f>Q414*H414</f>
        <v>4.9950000000000008E-2</v>
      </c>
      <c r="S414" s="201">
        <v>0</v>
      </c>
      <c r="T414" s="202">
        <f>S414*H414</f>
        <v>0</v>
      </c>
      <c r="U414" s="34"/>
      <c r="V414" s="34"/>
      <c r="W414" s="34"/>
      <c r="X414" s="34"/>
      <c r="Y414" s="34"/>
      <c r="Z414" s="34"/>
      <c r="AA414" s="34"/>
      <c r="AB414" s="34"/>
      <c r="AC414" s="34"/>
      <c r="AD414" s="34"/>
      <c r="AE414" s="34"/>
      <c r="AR414" s="203" t="s">
        <v>354</v>
      </c>
      <c r="AT414" s="203" t="s">
        <v>204</v>
      </c>
      <c r="AU414" s="203" t="s">
        <v>84</v>
      </c>
      <c r="AY414" s="17" t="s">
        <v>201</v>
      </c>
      <c r="BE414" s="204">
        <f>IF(N414="základní",J414,0)</f>
        <v>0</v>
      </c>
      <c r="BF414" s="204">
        <f>IF(N414="snížená",J414,0)</f>
        <v>0</v>
      </c>
      <c r="BG414" s="204">
        <f>IF(N414="zákl. přenesená",J414,0)</f>
        <v>0</v>
      </c>
      <c r="BH414" s="204">
        <f>IF(N414="sníž. přenesená",J414,0)</f>
        <v>0</v>
      </c>
      <c r="BI414" s="204">
        <f>IF(N414="nulová",J414,0)</f>
        <v>0</v>
      </c>
      <c r="BJ414" s="17" t="s">
        <v>82</v>
      </c>
      <c r="BK414" s="204">
        <f>ROUND(I414*H414,2)</f>
        <v>0</v>
      </c>
      <c r="BL414" s="17" t="s">
        <v>354</v>
      </c>
      <c r="BM414" s="203" t="s">
        <v>7408</v>
      </c>
    </row>
    <row r="415" spans="1:65" s="14" customFormat="1" ht="11.25">
      <c r="B415" s="216"/>
      <c r="C415" s="217"/>
      <c r="D415" s="207" t="s">
        <v>211</v>
      </c>
      <c r="E415" s="218" t="s">
        <v>1</v>
      </c>
      <c r="F415" s="219" t="s">
        <v>202</v>
      </c>
      <c r="G415" s="217"/>
      <c r="H415" s="220">
        <v>3</v>
      </c>
      <c r="I415" s="221"/>
      <c r="J415" s="217"/>
      <c r="K415" s="217"/>
      <c r="L415" s="222"/>
      <c r="M415" s="223"/>
      <c r="N415" s="224"/>
      <c r="O415" s="224"/>
      <c r="P415" s="224"/>
      <c r="Q415" s="224"/>
      <c r="R415" s="224"/>
      <c r="S415" s="224"/>
      <c r="T415" s="225"/>
      <c r="AT415" s="226" t="s">
        <v>211</v>
      </c>
      <c r="AU415" s="226" t="s">
        <v>84</v>
      </c>
      <c r="AV415" s="14" t="s">
        <v>84</v>
      </c>
      <c r="AW415" s="14" t="s">
        <v>31</v>
      </c>
      <c r="AX415" s="14" t="s">
        <v>75</v>
      </c>
      <c r="AY415" s="226" t="s">
        <v>201</v>
      </c>
    </row>
    <row r="416" spans="1:65" s="2" customFormat="1" ht="16.5" customHeight="1">
      <c r="A416" s="34"/>
      <c r="B416" s="35"/>
      <c r="C416" s="192" t="s">
        <v>1416</v>
      </c>
      <c r="D416" s="192" t="s">
        <v>204</v>
      </c>
      <c r="E416" s="193" t="s">
        <v>7409</v>
      </c>
      <c r="F416" s="194" t="s">
        <v>7410</v>
      </c>
      <c r="G416" s="195" t="s">
        <v>4379</v>
      </c>
      <c r="H416" s="196">
        <v>27</v>
      </c>
      <c r="I416" s="197"/>
      <c r="J416" s="198">
        <f>ROUND(I416*H416,2)</f>
        <v>0</v>
      </c>
      <c r="K416" s="194" t="s">
        <v>208</v>
      </c>
      <c r="L416" s="39"/>
      <c r="M416" s="199" t="s">
        <v>1</v>
      </c>
      <c r="N416" s="200" t="s">
        <v>40</v>
      </c>
      <c r="O416" s="71"/>
      <c r="P416" s="201">
        <f>O416*H416</f>
        <v>0</v>
      </c>
      <c r="Q416" s="201">
        <v>1.4999999999999999E-4</v>
      </c>
      <c r="R416" s="201">
        <f>Q416*H416</f>
        <v>4.0499999999999998E-3</v>
      </c>
      <c r="S416" s="201">
        <v>0</v>
      </c>
      <c r="T416" s="202">
        <f>S416*H416</f>
        <v>0</v>
      </c>
      <c r="U416" s="34"/>
      <c r="V416" s="34"/>
      <c r="W416" s="34"/>
      <c r="X416" s="34"/>
      <c r="Y416" s="34"/>
      <c r="Z416" s="34"/>
      <c r="AA416" s="34"/>
      <c r="AB416" s="34"/>
      <c r="AC416" s="34"/>
      <c r="AD416" s="34"/>
      <c r="AE416" s="34"/>
      <c r="AR416" s="203" t="s">
        <v>354</v>
      </c>
      <c r="AT416" s="203" t="s">
        <v>204</v>
      </c>
      <c r="AU416" s="203" t="s">
        <v>84</v>
      </c>
      <c r="AY416" s="17" t="s">
        <v>201</v>
      </c>
      <c r="BE416" s="204">
        <f>IF(N416="základní",J416,0)</f>
        <v>0</v>
      </c>
      <c r="BF416" s="204">
        <f>IF(N416="snížená",J416,0)</f>
        <v>0</v>
      </c>
      <c r="BG416" s="204">
        <f>IF(N416="zákl. přenesená",J416,0)</f>
        <v>0</v>
      </c>
      <c r="BH416" s="204">
        <f>IF(N416="sníž. přenesená",J416,0)</f>
        <v>0</v>
      </c>
      <c r="BI416" s="204">
        <f>IF(N416="nulová",J416,0)</f>
        <v>0</v>
      </c>
      <c r="BJ416" s="17" t="s">
        <v>82</v>
      </c>
      <c r="BK416" s="204">
        <f>ROUND(I416*H416,2)</f>
        <v>0</v>
      </c>
      <c r="BL416" s="17" t="s">
        <v>354</v>
      </c>
      <c r="BM416" s="203" t="s">
        <v>7411</v>
      </c>
    </row>
    <row r="417" spans="1:65" s="14" customFormat="1" ht="11.25">
      <c r="B417" s="216"/>
      <c r="C417" s="217"/>
      <c r="D417" s="207" t="s">
        <v>211</v>
      </c>
      <c r="E417" s="218" t="s">
        <v>1</v>
      </c>
      <c r="F417" s="219" t="s">
        <v>7412</v>
      </c>
      <c r="G417" s="217"/>
      <c r="H417" s="220">
        <v>27</v>
      </c>
      <c r="I417" s="221"/>
      <c r="J417" s="217"/>
      <c r="K417" s="217"/>
      <c r="L417" s="222"/>
      <c r="M417" s="223"/>
      <c r="N417" s="224"/>
      <c r="O417" s="224"/>
      <c r="P417" s="224"/>
      <c r="Q417" s="224"/>
      <c r="R417" s="224"/>
      <c r="S417" s="224"/>
      <c r="T417" s="225"/>
      <c r="AT417" s="226" t="s">
        <v>211</v>
      </c>
      <c r="AU417" s="226" t="s">
        <v>84</v>
      </c>
      <c r="AV417" s="14" t="s">
        <v>84</v>
      </c>
      <c r="AW417" s="14" t="s">
        <v>31</v>
      </c>
      <c r="AX417" s="14" t="s">
        <v>75</v>
      </c>
      <c r="AY417" s="226" t="s">
        <v>201</v>
      </c>
    </row>
    <row r="418" spans="1:65" s="2" customFormat="1" ht="24">
      <c r="A418" s="34"/>
      <c r="B418" s="35"/>
      <c r="C418" s="192" t="s">
        <v>1424</v>
      </c>
      <c r="D418" s="192" t="s">
        <v>204</v>
      </c>
      <c r="E418" s="193" t="s">
        <v>7413</v>
      </c>
      <c r="F418" s="194" t="s">
        <v>7414</v>
      </c>
      <c r="G418" s="195" t="s">
        <v>3106</v>
      </c>
      <c r="H418" s="241"/>
      <c r="I418" s="197"/>
      <c r="J418" s="198">
        <f>ROUND(I418*H418,2)</f>
        <v>0</v>
      </c>
      <c r="K418" s="194" t="s">
        <v>208</v>
      </c>
      <c r="L418" s="39"/>
      <c r="M418" s="199" t="s">
        <v>1</v>
      </c>
      <c r="N418" s="200" t="s">
        <v>40</v>
      </c>
      <c r="O418" s="71"/>
      <c r="P418" s="201">
        <f>O418*H418</f>
        <v>0</v>
      </c>
      <c r="Q418" s="201">
        <v>0</v>
      </c>
      <c r="R418" s="201">
        <f>Q418*H418</f>
        <v>0</v>
      </c>
      <c r="S418" s="201">
        <v>0</v>
      </c>
      <c r="T418" s="202">
        <f>S418*H418</f>
        <v>0</v>
      </c>
      <c r="U418" s="34"/>
      <c r="V418" s="34"/>
      <c r="W418" s="34"/>
      <c r="X418" s="34"/>
      <c r="Y418" s="34"/>
      <c r="Z418" s="34"/>
      <c r="AA418" s="34"/>
      <c r="AB418" s="34"/>
      <c r="AC418" s="34"/>
      <c r="AD418" s="34"/>
      <c r="AE418" s="34"/>
      <c r="AR418" s="203" t="s">
        <v>354</v>
      </c>
      <c r="AT418" s="203" t="s">
        <v>204</v>
      </c>
      <c r="AU418" s="203" t="s">
        <v>84</v>
      </c>
      <c r="AY418" s="17" t="s">
        <v>201</v>
      </c>
      <c r="BE418" s="204">
        <f>IF(N418="základní",J418,0)</f>
        <v>0</v>
      </c>
      <c r="BF418" s="204">
        <f>IF(N418="snížená",J418,0)</f>
        <v>0</v>
      </c>
      <c r="BG418" s="204">
        <f>IF(N418="zákl. přenesená",J418,0)</f>
        <v>0</v>
      </c>
      <c r="BH418" s="204">
        <f>IF(N418="sníž. přenesená",J418,0)</f>
        <v>0</v>
      </c>
      <c r="BI418" s="204">
        <f>IF(N418="nulová",J418,0)</f>
        <v>0</v>
      </c>
      <c r="BJ418" s="17" t="s">
        <v>82</v>
      </c>
      <c r="BK418" s="204">
        <f>ROUND(I418*H418,2)</f>
        <v>0</v>
      </c>
      <c r="BL418" s="17" t="s">
        <v>354</v>
      </c>
      <c r="BM418" s="203" t="s">
        <v>7415</v>
      </c>
    </row>
    <row r="419" spans="1:65" s="12" customFormat="1" ht="22.9" customHeight="1">
      <c r="B419" s="176"/>
      <c r="C419" s="177"/>
      <c r="D419" s="178" t="s">
        <v>74</v>
      </c>
      <c r="E419" s="190" t="s">
        <v>7416</v>
      </c>
      <c r="F419" s="190" t="s">
        <v>7417</v>
      </c>
      <c r="G419" s="177"/>
      <c r="H419" s="177"/>
      <c r="I419" s="180"/>
      <c r="J419" s="191">
        <f>BK419</f>
        <v>0</v>
      </c>
      <c r="K419" s="177"/>
      <c r="L419" s="182"/>
      <c r="M419" s="183"/>
      <c r="N419" s="184"/>
      <c r="O419" s="184"/>
      <c r="P419" s="185">
        <f>SUM(P420:P427)</f>
        <v>0</v>
      </c>
      <c r="Q419" s="184"/>
      <c r="R419" s="185">
        <f>SUM(R420:R427)</f>
        <v>0</v>
      </c>
      <c r="S419" s="184"/>
      <c r="T419" s="186">
        <f>SUM(T420:T427)</f>
        <v>0</v>
      </c>
      <c r="AR419" s="187" t="s">
        <v>209</v>
      </c>
      <c r="AT419" s="188" t="s">
        <v>74</v>
      </c>
      <c r="AU419" s="188" t="s">
        <v>82</v>
      </c>
      <c r="AY419" s="187" t="s">
        <v>201</v>
      </c>
      <c r="BK419" s="189">
        <f>SUM(BK420:BK427)</f>
        <v>0</v>
      </c>
    </row>
    <row r="420" spans="1:65" s="2" customFormat="1" ht="16.5" customHeight="1">
      <c r="A420" s="34"/>
      <c r="B420" s="35"/>
      <c r="C420" s="192" t="s">
        <v>1428</v>
      </c>
      <c r="D420" s="192" t="s">
        <v>204</v>
      </c>
      <c r="E420" s="193" t="s">
        <v>7418</v>
      </c>
      <c r="F420" s="194" t="s">
        <v>7419</v>
      </c>
      <c r="G420" s="195" t="s">
        <v>5992</v>
      </c>
      <c r="H420" s="196">
        <v>65</v>
      </c>
      <c r="I420" s="197"/>
      <c r="J420" s="198">
        <f>ROUND(I420*H420,2)</f>
        <v>0</v>
      </c>
      <c r="K420" s="194" t="s">
        <v>1</v>
      </c>
      <c r="L420" s="39"/>
      <c r="M420" s="199" t="s">
        <v>1</v>
      </c>
      <c r="N420" s="200" t="s">
        <v>40</v>
      </c>
      <c r="O420" s="71"/>
      <c r="P420" s="201">
        <f>O420*H420</f>
        <v>0</v>
      </c>
      <c r="Q420" s="201">
        <v>0</v>
      </c>
      <c r="R420" s="201">
        <f>Q420*H420</f>
        <v>0</v>
      </c>
      <c r="S420" s="201">
        <v>0</v>
      </c>
      <c r="T420" s="202">
        <f>S420*H420</f>
        <v>0</v>
      </c>
      <c r="U420" s="34"/>
      <c r="V420" s="34"/>
      <c r="W420" s="34"/>
      <c r="X420" s="34"/>
      <c r="Y420" s="34"/>
      <c r="Z420" s="34"/>
      <c r="AA420" s="34"/>
      <c r="AB420" s="34"/>
      <c r="AC420" s="34"/>
      <c r="AD420" s="34"/>
      <c r="AE420" s="34"/>
      <c r="AR420" s="203" t="s">
        <v>4141</v>
      </c>
      <c r="AT420" s="203" t="s">
        <v>204</v>
      </c>
      <c r="AU420" s="203" t="s">
        <v>84</v>
      </c>
      <c r="AY420" s="17" t="s">
        <v>201</v>
      </c>
      <c r="BE420" s="204">
        <f>IF(N420="základní",J420,0)</f>
        <v>0</v>
      </c>
      <c r="BF420" s="204">
        <f>IF(N420="snížená",J420,0)</f>
        <v>0</v>
      </c>
      <c r="BG420" s="204">
        <f>IF(N420="zákl. přenesená",J420,0)</f>
        <v>0</v>
      </c>
      <c r="BH420" s="204">
        <f>IF(N420="sníž. přenesená",J420,0)</f>
        <v>0</v>
      </c>
      <c r="BI420" s="204">
        <f>IF(N420="nulová",J420,0)</f>
        <v>0</v>
      </c>
      <c r="BJ420" s="17" t="s">
        <v>82</v>
      </c>
      <c r="BK420" s="204">
        <f>ROUND(I420*H420,2)</f>
        <v>0</v>
      </c>
      <c r="BL420" s="17" t="s">
        <v>4141</v>
      </c>
      <c r="BM420" s="203" t="s">
        <v>7420</v>
      </c>
    </row>
    <row r="421" spans="1:65" s="14" customFormat="1" ht="11.25">
      <c r="B421" s="216"/>
      <c r="C421" s="217"/>
      <c r="D421" s="207" t="s">
        <v>211</v>
      </c>
      <c r="E421" s="218" t="s">
        <v>1</v>
      </c>
      <c r="F421" s="219" t="s">
        <v>804</v>
      </c>
      <c r="G421" s="217"/>
      <c r="H421" s="220">
        <v>65</v>
      </c>
      <c r="I421" s="221"/>
      <c r="J421" s="217"/>
      <c r="K421" s="217"/>
      <c r="L421" s="222"/>
      <c r="M421" s="223"/>
      <c r="N421" s="224"/>
      <c r="O421" s="224"/>
      <c r="P421" s="224"/>
      <c r="Q421" s="224"/>
      <c r="R421" s="224"/>
      <c r="S421" s="224"/>
      <c r="T421" s="225"/>
      <c r="AT421" s="226" t="s">
        <v>211</v>
      </c>
      <c r="AU421" s="226" t="s">
        <v>84</v>
      </c>
      <c r="AV421" s="14" t="s">
        <v>84</v>
      </c>
      <c r="AW421" s="14" t="s">
        <v>31</v>
      </c>
      <c r="AX421" s="14" t="s">
        <v>75</v>
      </c>
      <c r="AY421" s="226" t="s">
        <v>201</v>
      </c>
    </row>
    <row r="422" spans="1:65" s="2" customFormat="1" ht="16.5" customHeight="1">
      <c r="A422" s="34"/>
      <c r="B422" s="35"/>
      <c r="C422" s="192" t="s">
        <v>1433</v>
      </c>
      <c r="D422" s="192" t="s">
        <v>204</v>
      </c>
      <c r="E422" s="193" t="s">
        <v>7421</v>
      </c>
      <c r="F422" s="194" t="s">
        <v>7422</v>
      </c>
      <c r="G422" s="195" t="s">
        <v>5992</v>
      </c>
      <c r="H422" s="196">
        <v>40</v>
      </c>
      <c r="I422" s="197"/>
      <c r="J422" s="198">
        <f>ROUND(I422*H422,2)</f>
        <v>0</v>
      </c>
      <c r="K422" s="194" t="s">
        <v>1</v>
      </c>
      <c r="L422" s="39"/>
      <c r="M422" s="199" t="s">
        <v>1</v>
      </c>
      <c r="N422" s="200" t="s">
        <v>40</v>
      </c>
      <c r="O422" s="71"/>
      <c r="P422" s="201">
        <f>O422*H422</f>
        <v>0</v>
      </c>
      <c r="Q422" s="201">
        <v>0</v>
      </c>
      <c r="R422" s="201">
        <f>Q422*H422</f>
        <v>0</v>
      </c>
      <c r="S422" s="201">
        <v>0</v>
      </c>
      <c r="T422" s="202">
        <f>S422*H422</f>
        <v>0</v>
      </c>
      <c r="U422" s="34"/>
      <c r="V422" s="34"/>
      <c r="W422" s="34"/>
      <c r="X422" s="34"/>
      <c r="Y422" s="34"/>
      <c r="Z422" s="34"/>
      <c r="AA422" s="34"/>
      <c r="AB422" s="34"/>
      <c r="AC422" s="34"/>
      <c r="AD422" s="34"/>
      <c r="AE422" s="34"/>
      <c r="AR422" s="203" t="s">
        <v>4141</v>
      </c>
      <c r="AT422" s="203" t="s">
        <v>204</v>
      </c>
      <c r="AU422" s="203" t="s">
        <v>84</v>
      </c>
      <c r="AY422" s="17" t="s">
        <v>201</v>
      </c>
      <c r="BE422" s="204">
        <f>IF(N422="základní",J422,0)</f>
        <v>0</v>
      </c>
      <c r="BF422" s="204">
        <f>IF(N422="snížená",J422,0)</f>
        <v>0</v>
      </c>
      <c r="BG422" s="204">
        <f>IF(N422="zákl. přenesená",J422,0)</f>
        <v>0</v>
      </c>
      <c r="BH422" s="204">
        <f>IF(N422="sníž. přenesená",J422,0)</f>
        <v>0</v>
      </c>
      <c r="BI422" s="204">
        <f>IF(N422="nulová",J422,0)</f>
        <v>0</v>
      </c>
      <c r="BJ422" s="17" t="s">
        <v>82</v>
      </c>
      <c r="BK422" s="204">
        <f>ROUND(I422*H422,2)</f>
        <v>0</v>
      </c>
      <c r="BL422" s="17" t="s">
        <v>4141</v>
      </c>
      <c r="BM422" s="203" t="s">
        <v>7423</v>
      </c>
    </row>
    <row r="423" spans="1:65" s="14" customFormat="1" ht="11.25">
      <c r="B423" s="216"/>
      <c r="C423" s="217"/>
      <c r="D423" s="207" t="s">
        <v>211</v>
      </c>
      <c r="E423" s="218" t="s">
        <v>1</v>
      </c>
      <c r="F423" s="219" t="s">
        <v>573</v>
      </c>
      <c r="G423" s="217"/>
      <c r="H423" s="220">
        <v>40</v>
      </c>
      <c r="I423" s="221"/>
      <c r="J423" s="217"/>
      <c r="K423" s="217"/>
      <c r="L423" s="222"/>
      <c r="M423" s="223"/>
      <c r="N423" s="224"/>
      <c r="O423" s="224"/>
      <c r="P423" s="224"/>
      <c r="Q423" s="224"/>
      <c r="R423" s="224"/>
      <c r="S423" s="224"/>
      <c r="T423" s="225"/>
      <c r="AT423" s="226" t="s">
        <v>211</v>
      </c>
      <c r="AU423" s="226" t="s">
        <v>84</v>
      </c>
      <c r="AV423" s="14" t="s">
        <v>84</v>
      </c>
      <c r="AW423" s="14" t="s">
        <v>31</v>
      </c>
      <c r="AX423" s="14" t="s">
        <v>75</v>
      </c>
      <c r="AY423" s="226" t="s">
        <v>201</v>
      </c>
    </row>
    <row r="424" spans="1:65" s="2" customFormat="1" ht="16.5" customHeight="1">
      <c r="A424" s="34"/>
      <c r="B424" s="35"/>
      <c r="C424" s="192" t="s">
        <v>1441</v>
      </c>
      <c r="D424" s="192" t="s">
        <v>204</v>
      </c>
      <c r="E424" s="193" t="s">
        <v>7424</v>
      </c>
      <c r="F424" s="194" t="s">
        <v>7425</v>
      </c>
      <c r="G424" s="195" t="s">
        <v>5992</v>
      </c>
      <c r="H424" s="196">
        <v>16</v>
      </c>
      <c r="I424" s="197"/>
      <c r="J424" s="198">
        <f>ROUND(I424*H424,2)</f>
        <v>0</v>
      </c>
      <c r="K424" s="194" t="s">
        <v>1</v>
      </c>
      <c r="L424" s="39"/>
      <c r="M424" s="199" t="s">
        <v>1</v>
      </c>
      <c r="N424" s="200" t="s">
        <v>40</v>
      </c>
      <c r="O424" s="71"/>
      <c r="P424" s="201">
        <f>O424*H424</f>
        <v>0</v>
      </c>
      <c r="Q424" s="201">
        <v>0</v>
      </c>
      <c r="R424" s="201">
        <f>Q424*H424</f>
        <v>0</v>
      </c>
      <c r="S424" s="201">
        <v>0</v>
      </c>
      <c r="T424" s="202">
        <f>S424*H424</f>
        <v>0</v>
      </c>
      <c r="U424" s="34"/>
      <c r="V424" s="34"/>
      <c r="W424" s="34"/>
      <c r="X424" s="34"/>
      <c r="Y424" s="34"/>
      <c r="Z424" s="34"/>
      <c r="AA424" s="34"/>
      <c r="AB424" s="34"/>
      <c r="AC424" s="34"/>
      <c r="AD424" s="34"/>
      <c r="AE424" s="34"/>
      <c r="AR424" s="203" t="s">
        <v>4141</v>
      </c>
      <c r="AT424" s="203" t="s">
        <v>204</v>
      </c>
      <c r="AU424" s="203" t="s">
        <v>84</v>
      </c>
      <c r="AY424" s="17" t="s">
        <v>201</v>
      </c>
      <c r="BE424" s="204">
        <f>IF(N424="základní",J424,0)</f>
        <v>0</v>
      </c>
      <c r="BF424" s="204">
        <f>IF(N424="snížená",J424,0)</f>
        <v>0</v>
      </c>
      <c r="BG424" s="204">
        <f>IF(N424="zákl. přenesená",J424,0)</f>
        <v>0</v>
      </c>
      <c r="BH424" s="204">
        <f>IF(N424="sníž. přenesená",J424,0)</f>
        <v>0</v>
      </c>
      <c r="BI424" s="204">
        <f>IF(N424="nulová",J424,0)</f>
        <v>0</v>
      </c>
      <c r="BJ424" s="17" t="s">
        <v>82</v>
      </c>
      <c r="BK424" s="204">
        <f>ROUND(I424*H424,2)</f>
        <v>0</v>
      </c>
      <c r="BL424" s="17" t="s">
        <v>4141</v>
      </c>
      <c r="BM424" s="203" t="s">
        <v>7426</v>
      </c>
    </row>
    <row r="425" spans="1:65" s="14" customFormat="1" ht="11.25">
      <c r="B425" s="216"/>
      <c r="C425" s="217"/>
      <c r="D425" s="207" t="s">
        <v>211</v>
      </c>
      <c r="E425" s="218" t="s">
        <v>1</v>
      </c>
      <c r="F425" s="219" t="s">
        <v>354</v>
      </c>
      <c r="G425" s="217"/>
      <c r="H425" s="220">
        <v>16</v>
      </c>
      <c r="I425" s="221"/>
      <c r="J425" s="217"/>
      <c r="K425" s="217"/>
      <c r="L425" s="222"/>
      <c r="M425" s="223"/>
      <c r="N425" s="224"/>
      <c r="O425" s="224"/>
      <c r="P425" s="224"/>
      <c r="Q425" s="224"/>
      <c r="R425" s="224"/>
      <c r="S425" s="224"/>
      <c r="T425" s="225"/>
      <c r="AT425" s="226" t="s">
        <v>211</v>
      </c>
      <c r="AU425" s="226" t="s">
        <v>84</v>
      </c>
      <c r="AV425" s="14" t="s">
        <v>84</v>
      </c>
      <c r="AW425" s="14" t="s">
        <v>31</v>
      </c>
      <c r="AX425" s="14" t="s">
        <v>75</v>
      </c>
      <c r="AY425" s="226" t="s">
        <v>201</v>
      </c>
    </row>
    <row r="426" spans="1:65" s="2" customFormat="1" ht="16.5" customHeight="1">
      <c r="A426" s="34"/>
      <c r="B426" s="35"/>
      <c r="C426" s="192" t="s">
        <v>1445</v>
      </c>
      <c r="D426" s="192" t="s">
        <v>204</v>
      </c>
      <c r="E426" s="193" t="s">
        <v>7427</v>
      </c>
      <c r="F426" s="194" t="s">
        <v>7428</v>
      </c>
      <c r="G426" s="195" t="s">
        <v>5992</v>
      </c>
      <c r="H426" s="196">
        <v>16</v>
      </c>
      <c r="I426" s="197"/>
      <c r="J426" s="198">
        <f>ROUND(I426*H426,2)</f>
        <v>0</v>
      </c>
      <c r="K426" s="194" t="s">
        <v>1</v>
      </c>
      <c r="L426" s="39"/>
      <c r="M426" s="199" t="s">
        <v>1</v>
      </c>
      <c r="N426" s="200" t="s">
        <v>40</v>
      </c>
      <c r="O426" s="71"/>
      <c r="P426" s="201">
        <f>O426*H426</f>
        <v>0</v>
      </c>
      <c r="Q426" s="201">
        <v>0</v>
      </c>
      <c r="R426" s="201">
        <f>Q426*H426</f>
        <v>0</v>
      </c>
      <c r="S426" s="201">
        <v>0</v>
      </c>
      <c r="T426" s="202">
        <f>S426*H426</f>
        <v>0</v>
      </c>
      <c r="U426" s="34"/>
      <c r="V426" s="34"/>
      <c r="W426" s="34"/>
      <c r="X426" s="34"/>
      <c r="Y426" s="34"/>
      <c r="Z426" s="34"/>
      <c r="AA426" s="34"/>
      <c r="AB426" s="34"/>
      <c r="AC426" s="34"/>
      <c r="AD426" s="34"/>
      <c r="AE426" s="34"/>
      <c r="AR426" s="203" t="s">
        <v>4141</v>
      </c>
      <c r="AT426" s="203" t="s">
        <v>204</v>
      </c>
      <c r="AU426" s="203" t="s">
        <v>84</v>
      </c>
      <c r="AY426" s="17" t="s">
        <v>201</v>
      </c>
      <c r="BE426" s="204">
        <f>IF(N426="základní",J426,0)</f>
        <v>0</v>
      </c>
      <c r="BF426" s="204">
        <f>IF(N426="snížená",J426,0)</f>
        <v>0</v>
      </c>
      <c r="BG426" s="204">
        <f>IF(N426="zákl. přenesená",J426,0)</f>
        <v>0</v>
      </c>
      <c r="BH426" s="204">
        <f>IF(N426="sníž. přenesená",J426,0)</f>
        <v>0</v>
      </c>
      <c r="BI426" s="204">
        <f>IF(N426="nulová",J426,0)</f>
        <v>0</v>
      </c>
      <c r="BJ426" s="17" t="s">
        <v>82</v>
      </c>
      <c r="BK426" s="204">
        <f>ROUND(I426*H426,2)</f>
        <v>0</v>
      </c>
      <c r="BL426" s="17" t="s">
        <v>4141</v>
      </c>
      <c r="BM426" s="203" t="s">
        <v>7429</v>
      </c>
    </row>
    <row r="427" spans="1:65" s="14" customFormat="1" ht="11.25">
      <c r="B427" s="216"/>
      <c r="C427" s="217"/>
      <c r="D427" s="207" t="s">
        <v>211</v>
      </c>
      <c r="E427" s="218" t="s">
        <v>1</v>
      </c>
      <c r="F427" s="219" t="s">
        <v>354</v>
      </c>
      <c r="G427" s="217"/>
      <c r="H427" s="220">
        <v>16</v>
      </c>
      <c r="I427" s="221"/>
      <c r="J427" s="217"/>
      <c r="K427" s="217"/>
      <c r="L427" s="222"/>
      <c r="M427" s="242"/>
      <c r="N427" s="243"/>
      <c r="O427" s="243"/>
      <c r="P427" s="243"/>
      <c r="Q427" s="243"/>
      <c r="R427" s="243"/>
      <c r="S427" s="243"/>
      <c r="T427" s="244"/>
      <c r="AT427" s="226" t="s">
        <v>211</v>
      </c>
      <c r="AU427" s="226" t="s">
        <v>84</v>
      </c>
      <c r="AV427" s="14" t="s">
        <v>84</v>
      </c>
      <c r="AW427" s="14" t="s">
        <v>31</v>
      </c>
      <c r="AX427" s="14" t="s">
        <v>75</v>
      </c>
      <c r="AY427" s="226" t="s">
        <v>201</v>
      </c>
    </row>
    <row r="428" spans="1:65" s="2" customFormat="1" ht="6.95" customHeight="1">
      <c r="A428" s="34"/>
      <c r="B428" s="54"/>
      <c r="C428" s="55"/>
      <c r="D428" s="55"/>
      <c r="E428" s="55"/>
      <c r="F428" s="55"/>
      <c r="G428" s="55"/>
      <c r="H428" s="55"/>
      <c r="I428" s="55"/>
      <c r="J428" s="55"/>
      <c r="K428" s="55"/>
      <c r="L428" s="39"/>
      <c r="M428" s="34"/>
      <c r="O428" s="34"/>
      <c r="P428" s="34"/>
      <c r="Q428" s="34"/>
      <c r="R428" s="34"/>
      <c r="S428" s="34"/>
      <c r="T428" s="34"/>
      <c r="U428" s="34"/>
      <c r="V428" s="34"/>
      <c r="W428" s="34"/>
      <c r="X428" s="34"/>
      <c r="Y428" s="34"/>
      <c r="Z428" s="34"/>
      <c r="AA428" s="34"/>
      <c r="AB428" s="34"/>
      <c r="AC428" s="34"/>
      <c r="AD428" s="34"/>
      <c r="AE428" s="34"/>
    </row>
  </sheetData>
  <sheetProtection algorithmName="SHA-512" hashValue="klHLjvHX1fimFE9XU0TZuG38kLqNwG4MYRSZpLzyRXIPYS3T5YG5x1Z2PATk/7iRRtBxXd73UoxP7zscG9tKaQ==" saltValue="hzNXNSGxLeFnDEMy7HJL6Kcld3jCrFp4Je0c6S3lJP6czZthEpvcWeBU59kWlYqVlenq1A1tseEn5GLSbBMx9g==" spinCount="100000" sheet="1" objects="1" scenarios="1" formatColumns="0" formatRows="0" autoFilter="0"/>
  <autoFilter ref="C126:K427"/>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1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107</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1" customFormat="1" ht="12" customHeight="1">
      <c r="B8" s="20"/>
      <c r="D8" s="120" t="s">
        <v>133</v>
      </c>
      <c r="L8" s="20"/>
    </row>
    <row r="9" spans="1:4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4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2" t="s">
        <v>7430</v>
      </c>
      <c r="F11" s="311"/>
      <c r="G11" s="311"/>
      <c r="H11" s="311"/>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7431</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ROUND(J143,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ROUND((SUM(BE143:BE1414)),  2)</f>
        <v>0</v>
      </c>
      <c r="G35" s="34"/>
      <c r="H35" s="34"/>
      <c r="I35" s="131">
        <v>0.21</v>
      </c>
      <c r="J35" s="130">
        <f>ROUND(((SUM(BE143:BE1414))*I35),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ROUND((SUM(BF143:BF1414)),  2)</f>
        <v>0</v>
      </c>
      <c r="G36" s="34"/>
      <c r="H36" s="34"/>
      <c r="I36" s="131">
        <v>0.15</v>
      </c>
      <c r="J36" s="130">
        <f>ROUND(((SUM(BF143:BF1414))*I36),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ROUND((SUM(BG143:BG1414)),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ROUND((SUM(BH143:BH1414)),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ROUND((SUM(BI143:BI1414)),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69" t="str">
        <f>E11</f>
        <v>D1_01_4g-S - Silnoproudá elektrotechnika</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Ing. Bačík, Ing. Zacha</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J143</f>
        <v>0</v>
      </c>
      <c r="K98" s="36"/>
      <c r="L98" s="51"/>
      <c r="S98" s="34"/>
      <c r="T98" s="34"/>
      <c r="U98" s="34"/>
      <c r="V98" s="34"/>
      <c r="W98" s="34"/>
      <c r="X98" s="34"/>
      <c r="Y98" s="34"/>
      <c r="Z98" s="34"/>
      <c r="AA98" s="34"/>
      <c r="AB98" s="34"/>
      <c r="AC98" s="34"/>
      <c r="AD98" s="34"/>
      <c r="AE98" s="34"/>
      <c r="AU98" s="17" t="s">
        <v>142</v>
      </c>
    </row>
    <row r="99" spans="1:47" s="9" customFormat="1" ht="24.95" customHeight="1">
      <c r="B99" s="154"/>
      <c r="C99" s="155"/>
      <c r="D99" s="156" t="s">
        <v>7432</v>
      </c>
      <c r="E99" s="157"/>
      <c r="F99" s="157"/>
      <c r="G99" s="157"/>
      <c r="H99" s="157"/>
      <c r="I99" s="157"/>
      <c r="J99" s="158">
        <f>J144</f>
        <v>0</v>
      </c>
      <c r="K99" s="155"/>
      <c r="L99" s="159"/>
    </row>
    <row r="100" spans="1:47" s="10" customFormat="1" ht="19.899999999999999" customHeight="1">
      <c r="B100" s="160"/>
      <c r="C100" s="104"/>
      <c r="D100" s="161" t="s">
        <v>7433</v>
      </c>
      <c r="E100" s="162"/>
      <c r="F100" s="162"/>
      <c r="G100" s="162"/>
      <c r="H100" s="162"/>
      <c r="I100" s="162"/>
      <c r="J100" s="163">
        <f>J145</f>
        <v>0</v>
      </c>
      <c r="K100" s="104"/>
      <c r="L100" s="164"/>
    </row>
    <row r="101" spans="1:47" s="10" customFormat="1" ht="19.899999999999999" customHeight="1">
      <c r="B101" s="160"/>
      <c r="C101" s="104"/>
      <c r="D101" s="161" t="s">
        <v>7434</v>
      </c>
      <c r="E101" s="162"/>
      <c r="F101" s="162"/>
      <c r="G101" s="162"/>
      <c r="H101" s="162"/>
      <c r="I101" s="162"/>
      <c r="J101" s="163">
        <f>J224</f>
        <v>0</v>
      </c>
      <c r="K101" s="104"/>
      <c r="L101" s="164"/>
    </row>
    <row r="102" spans="1:47" s="10" customFormat="1" ht="19.899999999999999" customHeight="1">
      <c r="B102" s="160"/>
      <c r="C102" s="104"/>
      <c r="D102" s="161" t="s">
        <v>7435</v>
      </c>
      <c r="E102" s="162"/>
      <c r="F102" s="162"/>
      <c r="G102" s="162"/>
      <c r="H102" s="162"/>
      <c r="I102" s="162"/>
      <c r="J102" s="163">
        <f>J292</f>
        <v>0</v>
      </c>
      <c r="K102" s="104"/>
      <c r="L102" s="164"/>
    </row>
    <row r="103" spans="1:47" s="10" customFormat="1" ht="19.899999999999999" customHeight="1">
      <c r="B103" s="160"/>
      <c r="C103" s="104"/>
      <c r="D103" s="161" t="s">
        <v>7436</v>
      </c>
      <c r="E103" s="162"/>
      <c r="F103" s="162"/>
      <c r="G103" s="162"/>
      <c r="H103" s="162"/>
      <c r="I103" s="162"/>
      <c r="J103" s="163">
        <f>J389</f>
        <v>0</v>
      </c>
      <c r="K103" s="104"/>
      <c r="L103" s="164"/>
    </row>
    <row r="104" spans="1:47" s="10" customFormat="1" ht="19.899999999999999" customHeight="1">
      <c r="B104" s="160"/>
      <c r="C104" s="104"/>
      <c r="D104" s="161" t="s">
        <v>7437</v>
      </c>
      <c r="E104" s="162"/>
      <c r="F104" s="162"/>
      <c r="G104" s="162"/>
      <c r="H104" s="162"/>
      <c r="I104" s="162"/>
      <c r="J104" s="163">
        <f>J443</f>
        <v>0</v>
      </c>
      <c r="K104" s="104"/>
      <c r="L104" s="164"/>
    </row>
    <row r="105" spans="1:47" s="10" customFormat="1" ht="19.899999999999999" customHeight="1">
      <c r="B105" s="160"/>
      <c r="C105" s="104"/>
      <c r="D105" s="161" t="s">
        <v>7438</v>
      </c>
      <c r="E105" s="162"/>
      <c r="F105" s="162"/>
      <c r="G105" s="162"/>
      <c r="H105" s="162"/>
      <c r="I105" s="162"/>
      <c r="J105" s="163">
        <f>J497</f>
        <v>0</v>
      </c>
      <c r="K105" s="104"/>
      <c r="L105" s="164"/>
    </row>
    <row r="106" spans="1:47" s="10" customFormat="1" ht="19.899999999999999" customHeight="1">
      <c r="B106" s="160"/>
      <c r="C106" s="104"/>
      <c r="D106" s="161" t="s">
        <v>7439</v>
      </c>
      <c r="E106" s="162"/>
      <c r="F106" s="162"/>
      <c r="G106" s="162"/>
      <c r="H106" s="162"/>
      <c r="I106" s="162"/>
      <c r="J106" s="163">
        <f>J551</f>
        <v>0</v>
      </c>
      <c r="K106" s="104"/>
      <c r="L106" s="164"/>
    </row>
    <row r="107" spans="1:47" s="10" customFormat="1" ht="19.899999999999999" customHeight="1">
      <c r="B107" s="160"/>
      <c r="C107" s="104"/>
      <c r="D107" s="161" t="s">
        <v>7440</v>
      </c>
      <c r="E107" s="162"/>
      <c r="F107" s="162"/>
      <c r="G107" s="162"/>
      <c r="H107" s="162"/>
      <c r="I107" s="162"/>
      <c r="J107" s="163">
        <f>J616</f>
        <v>0</v>
      </c>
      <c r="K107" s="104"/>
      <c r="L107" s="164"/>
    </row>
    <row r="108" spans="1:47" s="10" customFormat="1" ht="19.899999999999999" customHeight="1">
      <c r="B108" s="160"/>
      <c r="C108" s="104"/>
      <c r="D108" s="161" t="s">
        <v>7441</v>
      </c>
      <c r="E108" s="162"/>
      <c r="F108" s="162"/>
      <c r="G108" s="162"/>
      <c r="H108" s="162"/>
      <c r="I108" s="162"/>
      <c r="J108" s="163">
        <f>J681</f>
        <v>0</v>
      </c>
      <c r="K108" s="104"/>
      <c r="L108" s="164"/>
    </row>
    <row r="109" spans="1:47" s="10" customFormat="1" ht="19.899999999999999" customHeight="1">
      <c r="B109" s="160"/>
      <c r="C109" s="104"/>
      <c r="D109" s="161" t="s">
        <v>7442</v>
      </c>
      <c r="E109" s="162"/>
      <c r="F109" s="162"/>
      <c r="G109" s="162"/>
      <c r="H109" s="162"/>
      <c r="I109" s="162"/>
      <c r="J109" s="163">
        <f>J755</f>
        <v>0</v>
      </c>
      <c r="K109" s="104"/>
      <c r="L109" s="164"/>
    </row>
    <row r="110" spans="1:47" s="10" customFormat="1" ht="19.899999999999999" customHeight="1">
      <c r="B110" s="160"/>
      <c r="C110" s="104"/>
      <c r="D110" s="161" t="s">
        <v>7443</v>
      </c>
      <c r="E110" s="162"/>
      <c r="F110" s="162"/>
      <c r="G110" s="162"/>
      <c r="H110" s="162"/>
      <c r="I110" s="162"/>
      <c r="J110" s="163">
        <f>J829</f>
        <v>0</v>
      </c>
      <c r="K110" s="104"/>
      <c r="L110" s="164"/>
    </row>
    <row r="111" spans="1:47" s="10" customFormat="1" ht="19.899999999999999" customHeight="1">
      <c r="B111" s="160"/>
      <c r="C111" s="104"/>
      <c r="D111" s="161" t="s">
        <v>7444</v>
      </c>
      <c r="E111" s="162"/>
      <c r="F111" s="162"/>
      <c r="G111" s="162"/>
      <c r="H111" s="162"/>
      <c r="I111" s="162"/>
      <c r="J111" s="163">
        <f>J851</f>
        <v>0</v>
      </c>
      <c r="K111" s="104"/>
      <c r="L111" s="164"/>
    </row>
    <row r="112" spans="1:47" s="10" customFormat="1" ht="19.899999999999999" customHeight="1">
      <c r="B112" s="160"/>
      <c r="C112" s="104"/>
      <c r="D112" s="161" t="s">
        <v>7445</v>
      </c>
      <c r="E112" s="162"/>
      <c r="F112" s="162"/>
      <c r="G112" s="162"/>
      <c r="H112" s="162"/>
      <c r="I112" s="162"/>
      <c r="J112" s="163">
        <f>J873</f>
        <v>0</v>
      </c>
      <c r="K112" s="104"/>
      <c r="L112" s="164"/>
    </row>
    <row r="113" spans="1:31" s="10" customFormat="1" ht="19.899999999999999" customHeight="1">
      <c r="B113" s="160"/>
      <c r="C113" s="104"/>
      <c r="D113" s="161" t="s">
        <v>7446</v>
      </c>
      <c r="E113" s="162"/>
      <c r="F113" s="162"/>
      <c r="G113" s="162"/>
      <c r="H113" s="162"/>
      <c r="I113" s="162"/>
      <c r="J113" s="163">
        <f>J896</f>
        <v>0</v>
      </c>
      <c r="K113" s="104"/>
      <c r="L113" s="164"/>
    </row>
    <row r="114" spans="1:31" s="10" customFormat="1" ht="19.899999999999999" customHeight="1">
      <c r="B114" s="160"/>
      <c r="C114" s="104"/>
      <c r="D114" s="161" t="s">
        <v>7447</v>
      </c>
      <c r="E114" s="162"/>
      <c r="F114" s="162"/>
      <c r="G114" s="162"/>
      <c r="H114" s="162"/>
      <c r="I114" s="162"/>
      <c r="J114" s="163">
        <f>J904</f>
        <v>0</v>
      </c>
      <c r="K114" s="104"/>
      <c r="L114" s="164"/>
    </row>
    <row r="115" spans="1:31" s="10" customFormat="1" ht="19.899999999999999" customHeight="1">
      <c r="B115" s="160"/>
      <c r="C115" s="104"/>
      <c r="D115" s="161" t="s">
        <v>7448</v>
      </c>
      <c r="E115" s="162"/>
      <c r="F115" s="162"/>
      <c r="G115" s="162"/>
      <c r="H115" s="162"/>
      <c r="I115" s="162"/>
      <c r="J115" s="163">
        <f>J912</f>
        <v>0</v>
      </c>
      <c r="K115" s="104"/>
      <c r="L115" s="164"/>
    </row>
    <row r="116" spans="1:31" s="10" customFormat="1" ht="19.899999999999999" customHeight="1">
      <c r="B116" s="160"/>
      <c r="C116" s="104"/>
      <c r="D116" s="161" t="s">
        <v>7449</v>
      </c>
      <c r="E116" s="162"/>
      <c r="F116" s="162"/>
      <c r="G116" s="162"/>
      <c r="H116" s="162"/>
      <c r="I116" s="162"/>
      <c r="J116" s="163">
        <f>J916</f>
        <v>0</v>
      </c>
      <c r="K116" s="104"/>
      <c r="L116" s="164"/>
    </row>
    <row r="117" spans="1:31" s="10" customFormat="1" ht="19.899999999999999" customHeight="1">
      <c r="B117" s="160"/>
      <c r="C117" s="104"/>
      <c r="D117" s="161" t="s">
        <v>7450</v>
      </c>
      <c r="E117" s="162"/>
      <c r="F117" s="162"/>
      <c r="G117" s="162"/>
      <c r="H117" s="162"/>
      <c r="I117" s="162"/>
      <c r="J117" s="163">
        <f>J935</f>
        <v>0</v>
      </c>
      <c r="K117" s="104"/>
      <c r="L117" s="164"/>
    </row>
    <row r="118" spans="1:31" s="10" customFormat="1" ht="19.899999999999999" customHeight="1">
      <c r="B118" s="160"/>
      <c r="C118" s="104"/>
      <c r="D118" s="161" t="s">
        <v>7451</v>
      </c>
      <c r="E118" s="162"/>
      <c r="F118" s="162"/>
      <c r="G118" s="162"/>
      <c r="H118" s="162"/>
      <c r="I118" s="162"/>
      <c r="J118" s="163">
        <f>J1031</f>
        <v>0</v>
      </c>
      <c r="K118" s="104"/>
      <c r="L118" s="164"/>
    </row>
    <row r="119" spans="1:31" s="10" customFormat="1" ht="19.899999999999999" customHeight="1">
      <c r="B119" s="160"/>
      <c r="C119" s="104"/>
      <c r="D119" s="161" t="s">
        <v>7452</v>
      </c>
      <c r="E119" s="162"/>
      <c r="F119" s="162"/>
      <c r="G119" s="162"/>
      <c r="H119" s="162"/>
      <c r="I119" s="162"/>
      <c r="J119" s="163">
        <f>J1171</f>
        <v>0</v>
      </c>
      <c r="K119" s="104"/>
      <c r="L119" s="164"/>
    </row>
    <row r="120" spans="1:31" s="10" customFormat="1" ht="19.899999999999999" customHeight="1">
      <c r="B120" s="160"/>
      <c r="C120" s="104"/>
      <c r="D120" s="161" t="s">
        <v>7453</v>
      </c>
      <c r="E120" s="162"/>
      <c r="F120" s="162"/>
      <c r="G120" s="162"/>
      <c r="H120" s="162"/>
      <c r="I120" s="162"/>
      <c r="J120" s="163">
        <f>J1312</f>
        <v>0</v>
      </c>
      <c r="K120" s="104"/>
      <c r="L120" s="164"/>
    </row>
    <row r="121" spans="1:31" s="10" customFormat="1" ht="19.899999999999999" customHeight="1">
      <c r="B121" s="160"/>
      <c r="C121" s="104"/>
      <c r="D121" s="161" t="s">
        <v>7454</v>
      </c>
      <c r="E121" s="162"/>
      <c r="F121" s="162"/>
      <c r="G121" s="162"/>
      <c r="H121" s="162"/>
      <c r="I121" s="162"/>
      <c r="J121" s="163">
        <f>J1385</f>
        <v>0</v>
      </c>
      <c r="K121" s="104"/>
      <c r="L121" s="164"/>
    </row>
    <row r="122" spans="1:31" s="2" customFormat="1" ht="21.7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6.95" customHeight="1">
      <c r="A123" s="34"/>
      <c r="B123" s="54"/>
      <c r="C123" s="55"/>
      <c r="D123" s="55"/>
      <c r="E123" s="55"/>
      <c r="F123" s="55"/>
      <c r="G123" s="55"/>
      <c r="H123" s="55"/>
      <c r="I123" s="55"/>
      <c r="J123" s="55"/>
      <c r="K123" s="55"/>
      <c r="L123" s="51"/>
      <c r="S123" s="34"/>
      <c r="T123" s="34"/>
      <c r="U123" s="34"/>
      <c r="V123" s="34"/>
      <c r="W123" s="34"/>
      <c r="X123" s="34"/>
      <c r="Y123" s="34"/>
      <c r="Z123" s="34"/>
      <c r="AA123" s="34"/>
      <c r="AB123" s="34"/>
      <c r="AC123" s="34"/>
      <c r="AD123" s="34"/>
      <c r="AE123" s="34"/>
    </row>
    <row r="127" spans="1:31" s="2" customFormat="1" ht="6.95" customHeight="1">
      <c r="A127" s="34"/>
      <c r="B127" s="56"/>
      <c r="C127" s="57"/>
      <c r="D127" s="57"/>
      <c r="E127" s="57"/>
      <c r="F127" s="57"/>
      <c r="G127" s="57"/>
      <c r="H127" s="57"/>
      <c r="I127" s="57"/>
      <c r="J127" s="57"/>
      <c r="K127" s="57"/>
      <c r="L127" s="51"/>
      <c r="S127" s="34"/>
      <c r="T127" s="34"/>
      <c r="U127" s="34"/>
      <c r="V127" s="34"/>
      <c r="W127" s="34"/>
      <c r="X127" s="34"/>
      <c r="Y127" s="34"/>
      <c r="Z127" s="34"/>
      <c r="AA127" s="34"/>
      <c r="AB127" s="34"/>
      <c r="AC127" s="34"/>
      <c r="AD127" s="34"/>
      <c r="AE127" s="34"/>
    </row>
    <row r="128" spans="1:31" s="2" customFormat="1" ht="24.95" customHeight="1">
      <c r="A128" s="34"/>
      <c r="B128" s="35"/>
      <c r="C128" s="23" t="s">
        <v>186</v>
      </c>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63" s="2" customFormat="1" ht="6.95" customHeight="1">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3" s="2" customFormat="1" ht="12" customHeight="1">
      <c r="A130" s="34"/>
      <c r="B130" s="35"/>
      <c r="C130" s="29" t="s">
        <v>16</v>
      </c>
      <c r="D130" s="36"/>
      <c r="E130" s="36"/>
      <c r="F130" s="36"/>
      <c r="G130" s="36"/>
      <c r="H130" s="36"/>
      <c r="I130" s="36"/>
      <c r="J130" s="36"/>
      <c r="K130" s="36"/>
      <c r="L130" s="51"/>
      <c r="S130" s="34"/>
      <c r="T130" s="34"/>
      <c r="U130" s="34"/>
      <c r="V130" s="34"/>
      <c r="W130" s="34"/>
      <c r="X130" s="34"/>
      <c r="Y130" s="34"/>
      <c r="Z130" s="34"/>
      <c r="AA130" s="34"/>
      <c r="AB130" s="34"/>
      <c r="AC130" s="34"/>
      <c r="AD130" s="34"/>
      <c r="AE130" s="34"/>
    </row>
    <row r="131" spans="1:63" s="2" customFormat="1" ht="26.25" customHeight="1">
      <c r="A131" s="34"/>
      <c r="B131" s="35"/>
      <c r="C131" s="36"/>
      <c r="D131" s="36"/>
      <c r="E131" s="316" t="str">
        <f>E7</f>
        <v>Modernizace gyn-por oddělení - porodnice, šestinedělí, Krajská zdravotní a.s. – Nemocnice Teplice o.z.</v>
      </c>
      <c r="F131" s="317"/>
      <c r="G131" s="317"/>
      <c r="H131" s="317"/>
      <c r="I131" s="36"/>
      <c r="J131" s="36"/>
      <c r="K131" s="36"/>
      <c r="L131" s="51"/>
      <c r="S131" s="34"/>
      <c r="T131" s="34"/>
      <c r="U131" s="34"/>
      <c r="V131" s="34"/>
      <c r="W131" s="34"/>
      <c r="X131" s="34"/>
      <c r="Y131" s="34"/>
      <c r="Z131" s="34"/>
      <c r="AA131" s="34"/>
      <c r="AB131" s="34"/>
      <c r="AC131" s="34"/>
      <c r="AD131" s="34"/>
      <c r="AE131" s="34"/>
    </row>
    <row r="132" spans="1:63" s="1" customFormat="1" ht="12" customHeight="1">
      <c r="B132" s="21"/>
      <c r="C132" s="29" t="s">
        <v>133</v>
      </c>
      <c r="D132" s="22"/>
      <c r="E132" s="22"/>
      <c r="F132" s="22"/>
      <c r="G132" s="22"/>
      <c r="H132" s="22"/>
      <c r="I132" s="22"/>
      <c r="J132" s="22"/>
      <c r="K132" s="22"/>
      <c r="L132" s="20"/>
    </row>
    <row r="133" spans="1:63" s="2" customFormat="1" ht="16.5" customHeight="1">
      <c r="A133" s="34"/>
      <c r="B133" s="35"/>
      <c r="C133" s="36"/>
      <c r="D133" s="36"/>
      <c r="E133" s="316" t="s">
        <v>134</v>
      </c>
      <c r="F133" s="318"/>
      <c r="G133" s="318"/>
      <c r="H133" s="318"/>
      <c r="I133" s="36"/>
      <c r="J133" s="36"/>
      <c r="K133" s="36"/>
      <c r="L133" s="51"/>
      <c r="S133" s="34"/>
      <c r="T133" s="34"/>
      <c r="U133" s="34"/>
      <c r="V133" s="34"/>
      <c r="W133" s="34"/>
      <c r="X133" s="34"/>
      <c r="Y133" s="34"/>
      <c r="Z133" s="34"/>
      <c r="AA133" s="34"/>
      <c r="AB133" s="34"/>
      <c r="AC133" s="34"/>
      <c r="AD133" s="34"/>
      <c r="AE133" s="34"/>
    </row>
    <row r="134" spans="1:63" s="2" customFormat="1" ht="12" customHeight="1">
      <c r="A134" s="34"/>
      <c r="B134" s="35"/>
      <c r="C134" s="29" t="s">
        <v>135</v>
      </c>
      <c r="D134" s="36"/>
      <c r="E134" s="36"/>
      <c r="F134" s="36"/>
      <c r="G134" s="36"/>
      <c r="H134" s="36"/>
      <c r="I134" s="36"/>
      <c r="J134" s="36"/>
      <c r="K134" s="36"/>
      <c r="L134" s="51"/>
      <c r="S134" s="34"/>
      <c r="T134" s="34"/>
      <c r="U134" s="34"/>
      <c r="V134" s="34"/>
      <c r="W134" s="34"/>
      <c r="X134" s="34"/>
      <c r="Y134" s="34"/>
      <c r="Z134" s="34"/>
      <c r="AA134" s="34"/>
      <c r="AB134" s="34"/>
      <c r="AC134" s="34"/>
      <c r="AD134" s="34"/>
      <c r="AE134" s="34"/>
    </row>
    <row r="135" spans="1:63" s="2" customFormat="1" ht="16.5" customHeight="1">
      <c r="A135" s="34"/>
      <c r="B135" s="35"/>
      <c r="C135" s="36"/>
      <c r="D135" s="36"/>
      <c r="E135" s="269" t="str">
        <f>E11</f>
        <v>D1_01_4g-S - Silnoproudá elektrotechnika</v>
      </c>
      <c r="F135" s="318"/>
      <c r="G135" s="318"/>
      <c r="H135" s="318"/>
      <c r="I135" s="36"/>
      <c r="J135" s="36"/>
      <c r="K135" s="36"/>
      <c r="L135" s="51"/>
      <c r="S135" s="34"/>
      <c r="T135" s="34"/>
      <c r="U135" s="34"/>
      <c r="V135" s="34"/>
      <c r="W135" s="34"/>
      <c r="X135" s="34"/>
      <c r="Y135" s="34"/>
      <c r="Z135" s="34"/>
      <c r="AA135" s="34"/>
      <c r="AB135" s="34"/>
      <c r="AC135" s="34"/>
      <c r="AD135" s="34"/>
      <c r="AE135" s="34"/>
    </row>
    <row r="136" spans="1:63" s="2" customFormat="1" ht="6.95" customHeight="1">
      <c r="A136" s="34"/>
      <c r="B136" s="35"/>
      <c r="C136" s="36"/>
      <c r="D136" s="36"/>
      <c r="E136" s="36"/>
      <c r="F136" s="36"/>
      <c r="G136" s="36"/>
      <c r="H136" s="36"/>
      <c r="I136" s="36"/>
      <c r="J136" s="36"/>
      <c r="K136" s="36"/>
      <c r="L136" s="51"/>
      <c r="S136" s="34"/>
      <c r="T136" s="34"/>
      <c r="U136" s="34"/>
      <c r="V136" s="34"/>
      <c r="W136" s="34"/>
      <c r="X136" s="34"/>
      <c r="Y136" s="34"/>
      <c r="Z136" s="34"/>
      <c r="AA136" s="34"/>
      <c r="AB136" s="34"/>
      <c r="AC136" s="34"/>
      <c r="AD136" s="34"/>
      <c r="AE136" s="34"/>
    </row>
    <row r="137" spans="1:63" s="2" customFormat="1" ht="12" customHeight="1">
      <c r="A137" s="34"/>
      <c r="B137" s="35"/>
      <c r="C137" s="29" t="s">
        <v>20</v>
      </c>
      <c r="D137" s="36"/>
      <c r="E137" s="36"/>
      <c r="F137" s="27" t="str">
        <f>F14</f>
        <v>Teplice</v>
      </c>
      <c r="G137" s="36"/>
      <c r="H137" s="36"/>
      <c r="I137" s="29" t="s">
        <v>22</v>
      </c>
      <c r="J137" s="66">
        <f>IF(J14="","",J14)</f>
        <v>44379</v>
      </c>
      <c r="K137" s="36"/>
      <c r="L137" s="51"/>
      <c r="S137" s="34"/>
      <c r="T137" s="34"/>
      <c r="U137" s="34"/>
      <c r="V137" s="34"/>
      <c r="W137" s="34"/>
      <c r="X137" s="34"/>
      <c r="Y137" s="34"/>
      <c r="Z137" s="34"/>
      <c r="AA137" s="34"/>
      <c r="AB137" s="34"/>
      <c r="AC137" s="34"/>
      <c r="AD137" s="34"/>
      <c r="AE137" s="34"/>
    </row>
    <row r="138" spans="1:63" s="2" customFormat="1" ht="6.95" customHeight="1">
      <c r="A138" s="34"/>
      <c r="B138" s="35"/>
      <c r="C138" s="36"/>
      <c r="D138" s="36"/>
      <c r="E138" s="36"/>
      <c r="F138" s="36"/>
      <c r="G138" s="36"/>
      <c r="H138" s="36"/>
      <c r="I138" s="36"/>
      <c r="J138" s="36"/>
      <c r="K138" s="36"/>
      <c r="L138" s="51"/>
      <c r="S138" s="34"/>
      <c r="T138" s="34"/>
      <c r="U138" s="34"/>
      <c r="V138" s="34"/>
      <c r="W138" s="34"/>
      <c r="X138" s="34"/>
      <c r="Y138" s="34"/>
      <c r="Z138" s="34"/>
      <c r="AA138" s="34"/>
      <c r="AB138" s="34"/>
      <c r="AC138" s="34"/>
      <c r="AD138" s="34"/>
      <c r="AE138" s="34"/>
    </row>
    <row r="139" spans="1:63" s="2" customFormat="1" ht="25.7" customHeight="1">
      <c r="A139" s="34"/>
      <c r="B139" s="35"/>
      <c r="C139" s="29" t="s">
        <v>23</v>
      </c>
      <c r="D139" s="36"/>
      <c r="E139" s="36"/>
      <c r="F139" s="27" t="str">
        <f>E17</f>
        <v>Krajská zdravotní a.s, Ústí nad Labem</v>
      </c>
      <c r="G139" s="36"/>
      <c r="H139" s="36"/>
      <c r="I139" s="29" t="s">
        <v>29</v>
      </c>
      <c r="J139" s="32" t="str">
        <f>E23</f>
        <v>Penta Projekt s.r.o., Mrštíkova 12, Jihlava</v>
      </c>
      <c r="K139" s="36"/>
      <c r="L139" s="51"/>
      <c r="S139" s="34"/>
      <c r="T139" s="34"/>
      <c r="U139" s="34"/>
      <c r="V139" s="34"/>
      <c r="W139" s="34"/>
      <c r="X139" s="34"/>
      <c r="Y139" s="34"/>
      <c r="Z139" s="34"/>
      <c r="AA139" s="34"/>
      <c r="AB139" s="34"/>
      <c r="AC139" s="34"/>
      <c r="AD139" s="34"/>
      <c r="AE139" s="34"/>
    </row>
    <row r="140" spans="1:63" s="2" customFormat="1" ht="15.2" customHeight="1">
      <c r="A140" s="34"/>
      <c r="B140" s="35"/>
      <c r="C140" s="29" t="s">
        <v>27</v>
      </c>
      <c r="D140" s="36"/>
      <c r="E140" s="36"/>
      <c r="F140" s="27" t="str">
        <f>IF(E20="","",E20)</f>
        <v>Vyplň údaj</v>
      </c>
      <c r="G140" s="36"/>
      <c r="H140" s="36"/>
      <c r="I140" s="29" t="s">
        <v>32</v>
      </c>
      <c r="J140" s="32" t="str">
        <f>E26</f>
        <v>Ing. Bačík, Ing. Zacha</v>
      </c>
      <c r="K140" s="36"/>
      <c r="L140" s="51"/>
      <c r="S140" s="34"/>
      <c r="T140" s="34"/>
      <c r="U140" s="34"/>
      <c r="V140" s="34"/>
      <c r="W140" s="34"/>
      <c r="X140" s="34"/>
      <c r="Y140" s="34"/>
      <c r="Z140" s="34"/>
      <c r="AA140" s="34"/>
      <c r="AB140" s="34"/>
      <c r="AC140" s="34"/>
      <c r="AD140" s="34"/>
      <c r="AE140" s="34"/>
    </row>
    <row r="141" spans="1:63" s="2" customFormat="1" ht="10.35" customHeight="1">
      <c r="A141" s="34"/>
      <c r="B141" s="35"/>
      <c r="C141" s="36"/>
      <c r="D141" s="36"/>
      <c r="E141" s="36"/>
      <c r="F141" s="36"/>
      <c r="G141" s="36"/>
      <c r="H141" s="36"/>
      <c r="I141" s="36"/>
      <c r="J141" s="36"/>
      <c r="K141" s="36"/>
      <c r="L141" s="51"/>
      <c r="S141" s="34"/>
      <c r="T141" s="34"/>
      <c r="U141" s="34"/>
      <c r="V141" s="34"/>
      <c r="W141" s="34"/>
      <c r="X141" s="34"/>
      <c r="Y141" s="34"/>
      <c r="Z141" s="34"/>
      <c r="AA141" s="34"/>
      <c r="AB141" s="34"/>
      <c r="AC141" s="34"/>
      <c r="AD141" s="34"/>
      <c r="AE141" s="34"/>
    </row>
    <row r="142" spans="1:63" s="11" customFormat="1" ht="29.25" customHeight="1">
      <c r="A142" s="165"/>
      <c r="B142" s="166"/>
      <c r="C142" s="167" t="s">
        <v>187</v>
      </c>
      <c r="D142" s="168" t="s">
        <v>60</v>
      </c>
      <c r="E142" s="168" t="s">
        <v>56</v>
      </c>
      <c r="F142" s="168" t="s">
        <v>57</v>
      </c>
      <c r="G142" s="168" t="s">
        <v>188</v>
      </c>
      <c r="H142" s="168" t="s">
        <v>189</v>
      </c>
      <c r="I142" s="168" t="s">
        <v>190</v>
      </c>
      <c r="J142" s="168" t="s">
        <v>140</v>
      </c>
      <c r="K142" s="169" t="s">
        <v>191</v>
      </c>
      <c r="L142" s="170"/>
      <c r="M142" s="75" t="s">
        <v>1</v>
      </c>
      <c r="N142" s="76" t="s">
        <v>39</v>
      </c>
      <c r="O142" s="76" t="s">
        <v>192</v>
      </c>
      <c r="P142" s="76" t="s">
        <v>193</v>
      </c>
      <c r="Q142" s="76" t="s">
        <v>194</v>
      </c>
      <c r="R142" s="76" t="s">
        <v>195</v>
      </c>
      <c r="S142" s="76" t="s">
        <v>196</v>
      </c>
      <c r="T142" s="77" t="s">
        <v>197</v>
      </c>
      <c r="U142" s="165"/>
      <c r="V142" s="165"/>
      <c r="W142" s="165"/>
      <c r="X142" s="165"/>
      <c r="Y142" s="165"/>
      <c r="Z142" s="165"/>
      <c r="AA142" s="165"/>
      <c r="AB142" s="165"/>
      <c r="AC142" s="165"/>
      <c r="AD142" s="165"/>
      <c r="AE142" s="165"/>
    </row>
    <row r="143" spans="1:63" s="2" customFormat="1" ht="22.9" customHeight="1">
      <c r="A143" s="34"/>
      <c r="B143" s="35"/>
      <c r="C143" s="82" t="s">
        <v>198</v>
      </c>
      <c r="D143" s="36"/>
      <c r="E143" s="36"/>
      <c r="F143" s="36"/>
      <c r="G143" s="36"/>
      <c r="H143" s="36"/>
      <c r="I143" s="36"/>
      <c r="J143" s="171">
        <f>BK143</f>
        <v>0</v>
      </c>
      <c r="K143" s="36"/>
      <c r="L143" s="39"/>
      <c r="M143" s="78"/>
      <c r="N143" s="172"/>
      <c r="O143" s="79"/>
      <c r="P143" s="173">
        <f>P144</f>
        <v>0</v>
      </c>
      <c r="Q143" s="79"/>
      <c r="R143" s="173">
        <f>R144</f>
        <v>179.37540000000001</v>
      </c>
      <c r="S143" s="79"/>
      <c r="T143" s="174">
        <f>T144</f>
        <v>0.16</v>
      </c>
      <c r="U143" s="34"/>
      <c r="V143" s="34"/>
      <c r="W143" s="34"/>
      <c r="X143" s="34"/>
      <c r="Y143" s="34"/>
      <c r="Z143" s="34"/>
      <c r="AA143" s="34"/>
      <c r="AB143" s="34"/>
      <c r="AC143" s="34"/>
      <c r="AD143" s="34"/>
      <c r="AE143" s="34"/>
      <c r="AT143" s="17" t="s">
        <v>74</v>
      </c>
      <c r="AU143" s="17" t="s">
        <v>142</v>
      </c>
      <c r="BK143" s="175">
        <f>BK144</f>
        <v>0</v>
      </c>
    </row>
    <row r="144" spans="1:63" s="12" customFormat="1" ht="25.9" customHeight="1">
      <c r="B144" s="176"/>
      <c r="C144" s="177"/>
      <c r="D144" s="178" t="s">
        <v>74</v>
      </c>
      <c r="E144" s="179" t="s">
        <v>7455</v>
      </c>
      <c r="F144" s="179" t="s">
        <v>106</v>
      </c>
      <c r="G144" s="177"/>
      <c r="H144" s="177"/>
      <c r="I144" s="180"/>
      <c r="J144" s="181">
        <f>BK144</f>
        <v>0</v>
      </c>
      <c r="K144" s="177"/>
      <c r="L144" s="182"/>
      <c r="M144" s="183"/>
      <c r="N144" s="184"/>
      <c r="O144" s="184"/>
      <c r="P144" s="185">
        <f>P145+P224+P292+P389+P443+P497+P551+P616+P681+P755+P829+P851+P873+P896+P904+P912+P916+P935+P1031+P1171+P1312+P1385</f>
        <v>0</v>
      </c>
      <c r="Q144" s="184"/>
      <c r="R144" s="185">
        <f>R145+R224+R292+R389+R443+R497+R551+R616+R681+R755+R829+R851+R873+R896+R904+R912+R916+R935+R1031+R1171+R1312+R1385</f>
        <v>179.37540000000001</v>
      </c>
      <c r="S144" s="184"/>
      <c r="T144" s="186">
        <f>T145+T224+T292+T389+T443+T497+T551+T616+T681+T755+T829+T851+T873+T896+T904+T912+T916+T935+T1031+T1171+T1312+T1385</f>
        <v>0.16</v>
      </c>
      <c r="AR144" s="187" t="s">
        <v>202</v>
      </c>
      <c r="AT144" s="188" t="s">
        <v>74</v>
      </c>
      <c r="AU144" s="188" t="s">
        <v>75</v>
      </c>
      <c r="AY144" s="187" t="s">
        <v>201</v>
      </c>
      <c r="BK144" s="189">
        <f>BK145+BK224+BK292+BK389+BK443+BK497+BK551+BK616+BK681+BK755+BK829+BK851+BK873+BK896+BK904+BK912+BK916+BK935+BK1031+BK1171+BK1312+BK1385</f>
        <v>0</v>
      </c>
    </row>
    <row r="145" spans="1:65" s="12" customFormat="1" ht="22.9" customHeight="1">
      <c r="B145" s="176"/>
      <c r="C145" s="177"/>
      <c r="D145" s="178" t="s">
        <v>74</v>
      </c>
      <c r="E145" s="190" t="s">
        <v>7456</v>
      </c>
      <c r="F145" s="190" t="s">
        <v>7457</v>
      </c>
      <c r="G145" s="177"/>
      <c r="H145" s="177"/>
      <c r="I145" s="180"/>
      <c r="J145" s="191">
        <f>BK145</f>
        <v>0</v>
      </c>
      <c r="K145" s="177"/>
      <c r="L145" s="182"/>
      <c r="M145" s="183"/>
      <c r="N145" s="184"/>
      <c r="O145" s="184"/>
      <c r="P145" s="185">
        <f>SUM(P146:P223)</f>
        <v>0</v>
      </c>
      <c r="Q145" s="184"/>
      <c r="R145" s="185">
        <f>SUM(R146:R223)</f>
        <v>0</v>
      </c>
      <c r="S145" s="184"/>
      <c r="T145" s="186">
        <f>SUM(T146:T223)</f>
        <v>0</v>
      </c>
      <c r="AR145" s="187" t="s">
        <v>209</v>
      </c>
      <c r="AT145" s="188" t="s">
        <v>74</v>
      </c>
      <c r="AU145" s="188" t="s">
        <v>82</v>
      </c>
      <c r="AY145" s="187" t="s">
        <v>201</v>
      </c>
      <c r="BK145" s="189">
        <f>SUM(BK146:BK223)</f>
        <v>0</v>
      </c>
    </row>
    <row r="146" spans="1:65" s="2" customFormat="1" ht="55.5" customHeight="1">
      <c r="A146" s="34"/>
      <c r="B146" s="35"/>
      <c r="C146" s="231" t="s">
        <v>82</v>
      </c>
      <c r="D146" s="231" t="s">
        <v>355</v>
      </c>
      <c r="E146" s="232" t="s">
        <v>7458</v>
      </c>
      <c r="F146" s="233" t="s">
        <v>7459</v>
      </c>
      <c r="G146" s="234" t="s">
        <v>2526</v>
      </c>
      <c r="H146" s="235">
        <v>1</v>
      </c>
      <c r="I146" s="236"/>
      <c r="J146" s="237">
        <f>ROUND(I146*H146,2)</f>
        <v>0</v>
      </c>
      <c r="K146" s="233" t="s">
        <v>1</v>
      </c>
      <c r="L146" s="238"/>
      <c r="M146" s="239" t="s">
        <v>1</v>
      </c>
      <c r="N146" s="240" t="s">
        <v>40</v>
      </c>
      <c r="O146" s="71"/>
      <c r="P146" s="201">
        <f>O146*H146</f>
        <v>0</v>
      </c>
      <c r="Q146" s="201">
        <v>0</v>
      </c>
      <c r="R146" s="201">
        <f>Q146*H146</f>
        <v>0</v>
      </c>
      <c r="S146" s="201">
        <v>0</v>
      </c>
      <c r="T146" s="202">
        <f>S146*H146</f>
        <v>0</v>
      </c>
      <c r="U146" s="34"/>
      <c r="V146" s="34"/>
      <c r="W146" s="34"/>
      <c r="X146" s="34"/>
      <c r="Y146" s="34"/>
      <c r="Z146" s="34"/>
      <c r="AA146" s="34"/>
      <c r="AB146" s="34"/>
      <c r="AC146" s="34"/>
      <c r="AD146" s="34"/>
      <c r="AE146" s="34"/>
      <c r="AR146" s="203" t="s">
        <v>4141</v>
      </c>
      <c r="AT146" s="203" t="s">
        <v>355</v>
      </c>
      <c r="AU146" s="203" t="s">
        <v>84</v>
      </c>
      <c r="AY146" s="17" t="s">
        <v>201</v>
      </c>
      <c r="BE146" s="204">
        <f>IF(N146="základní",J146,0)</f>
        <v>0</v>
      </c>
      <c r="BF146" s="204">
        <f>IF(N146="snížená",J146,0)</f>
        <v>0</v>
      </c>
      <c r="BG146" s="204">
        <f>IF(N146="zákl. přenesená",J146,0)</f>
        <v>0</v>
      </c>
      <c r="BH146" s="204">
        <f>IF(N146="sníž. přenesená",J146,0)</f>
        <v>0</v>
      </c>
      <c r="BI146" s="204">
        <f>IF(N146="nulová",J146,0)</f>
        <v>0</v>
      </c>
      <c r="BJ146" s="17" t="s">
        <v>82</v>
      </c>
      <c r="BK146" s="204">
        <f>ROUND(I146*H146,2)</f>
        <v>0</v>
      </c>
      <c r="BL146" s="17" t="s">
        <v>4141</v>
      </c>
      <c r="BM146" s="203" t="s">
        <v>7460</v>
      </c>
    </row>
    <row r="147" spans="1:65" s="13" customFormat="1" ht="22.5">
      <c r="B147" s="205"/>
      <c r="C147" s="206"/>
      <c r="D147" s="207" t="s">
        <v>211</v>
      </c>
      <c r="E147" s="208" t="s">
        <v>1</v>
      </c>
      <c r="F147" s="209" t="s">
        <v>7461</v>
      </c>
      <c r="G147" s="206"/>
      <c r="H147" s="208" t="s">
        <v>1</v>
      </c>
      <c r="I147" s="210"/>
      <c r="J147" s="206"/>
      <c r="K147" s="206"/>
      <c r="L147" s="211"/>
      <c r="M147" s="212"/>
      <c r="N147" s="213"/>
      <c r="O147" s="213"/>
      <c r="P147" s="213"/>
      <c r="Q147" s="213"/>
      <c r="R147" s="213"/>
      <c r="S147" s="213"/>
      <c r="T147" s="214"/>
      <c r="AT147" s="215" t="s">
        <v>211</v>
      </c>
      <c r="AU147" s="215" t="s">
        <v>84</v>
      </c>
      <c r="AV147" s="13" t="s">
        <v>82</v>
      </c>
      <c r="AW147" s="13" t="s">
        <v>31</v>
      </c>
      <c r="AX147" s="13" t="s">
        <v>75</v>
      </c>
      <c r="AY147" s="215" t="s">
        <v>201</v>
      </c>
    </row>
    <row r="148" spans="1:65" s="14" customFormat="1" ht="11.25">
      <c r="B148" s="216"/>
      <c r="C148" s="217"/>
      <c r="D148" s="207" t="s">
        <v>211</v>
      </c>
      <c r="E148" s="218" t="s">
        <v>1</v>
      </c>
      <c r="F148" s="219" t="s">
        <v>7462</v>
      </c>
      <c r="G148" s="217"/>
      <c r="H148" s="220">
        <v>1</v>
      </c>
      <c r="I148" s="221"/>
      <c r="J148" s="217"/>
      <c r="K148" s="217"/>
      <c r="L148" s="222"/>
      <c r="M148" s="223"/>
      <c r="N148" s="224"/>
      <c r="O148" s="224"/>
      <c r="P148" s="224"/>
      <c r="Q148" s="224"/>
      <c r="R148" s="224"/>
      <c r="S148" s="224"/>
      <c r="T148" s="225"/>
      <c r="AT148" s="226" t="s">
        <v>211</v>
      </c>
      <c r="AU148" s="226" t="s">
        <v>84</v>
      </c>
      <c r="AV148" s="14" t="s">
        <v>84</v>
      </c>
      <c r="AW148" s="14" t="s">
        <v>31</v>
      </c>
      <c r="AX148" s="14" t="s">
        <v>75</v>
      </c>
      <c r="AY148" s="226" t="s">
        <v>201</v>
      </c>
    </row>
    <row r="149" spans="1:65" s="2" customFormat="1" ht="55.5" customHeight="1">
      <c r="A149" s="34"/>
      <c r="B149" s="35"/>
      <c r="C149" s="231" t="s">
        <v>84</v>
      </c>
      <c r="D149" s="231" t="s">
        <v>355</v>
      </c>
      <c r="E149" s="232" t="s">
        <v>7463</v>
      </c>
      <c r="F149" s="233" t="s">
        <v>7464</v>
      </c>
      <c r="G149" s="234" t="s">
        <v>2526</v>
      </c>
      <c r="H149" s="235">
        <v>1</v>
      </c>
      <c r="I149" s="236"/>
      <c r="J149" s="237">
        <f>ROUND(I149*H149,2)</f>
        <v>0</v>
      </c>
      <c r="K149" s="233" t="s">
        <v>1</v>
      </c>
      <c r="L149" s="238"/>
      <c r="M149" s="239" t="s">
        <v>1</v>
      </c>
      <c r="N149" s="240" t="s">
        <v>40</v>
      </c>
      <c r="O149" s="71"/>
      <c r="P149" s="201">
        <f>O149*H149</f>
        <v>0</v>
      </c>
      <c r="Q149" s="201">
        <v>0</v>
      </c>
      <c r="R149" s="201">
        <f>Q149*H149</f>
        <v>0</v>
      </c>
      <c r="S149" s="201">
        <v>0</v>
      </c>
      <c r="T149" s="202">
        <f>S149*H149</f>
        <v>0</v>
      </c>
      <c r="U149" s="34"/>
      <c r="V149" s="34"/>
      <c r="W149" s="34"/>
      <c r="X149" s="34"/>
      <c r="Y149" s="34"/>
      <c r="Z149" s="34"/>
      <c r="AA149" s="34"/>
      <c r="AB149" s="34"/>
      <c r="AC149" s="34"/>
      <c r="AD149" s="34"/>
      <c r="AE149" s="34"/>
      <c r="AR149" s="203" t="s">
        <v>4141</v>
      </c>
      <c r="AT149" s="203" t="s">
        <v>355</v>
      </c>
      <c r="AU149" s="203" t="s">
        <v>84</v>
      </c>
      <c r="AY149" s="17" t="s">
        <v>201</v>
      </c>
      <c r="BE149" s="204">
        <f>IF(N149="základní",J149,0)</f>
        <v>0</v>
      </c>
      <c r="BF149" s="204">
        <f>IF(N149="snížená",J149,0)</f>
        <v>0</v>
      </c>
      <c r="BG149" s="204">
        <f>IF(N149="zákl. přenesená",J149,0)</f>
        <v>0</v>
      </c>
      <c r="BH149" s="204">
        <f>IF(N149="sníž. přenesená",J149,0)</f>
        <v>0</v>
      </c>
      <c r="BI149" s="204">
        <f>IF(N149="nulová",J149,0)</f>
        <v>0</v>
      </c>
      <c r="BJ149" s="17" t="s">
        <v>82</v>
      </c>
      <c r="BK149" s="204">
        <f>ROUND(I149*H149,2)</f>
        <v>0</v>
      </c>
      <c r="BL149" s="17" t="s">
        <v>4141</v>
      </c>
      <c r="BM149" s="203" t="s">
        <v>7465</v>
      </c>
    </row>
    <row r="150" spans="1:65" s="13" customFormat="1" ht="22.5">
      <c r="B150" s="205"/>
      <c r="C150" s="206"/>
      <c r="D150" s="207" t="s">
        <v>211</v>
      </c>
      <c r="E150" s="208" t="s">
        <v>1</v>
      </c>
      <c r="F150" s="209" t="s">
        <v>7461</v>
      </c>
      <c r="G150" s="206"/>
      <c r="H150" s="208" t="s">
        <v>1</v>
      </c>
      <c r="I150" s="210"/>
      <c r="J150" s="206"/>
      <c r="K150" s="206"/>
      <c r="L150" s="211"/>
      <c r="M150" s="212"/>
      <c r="N150" s="213"/>
      <c r="O150" s="213"/>
      <c r="P150" s="213"/>
      <c r="Q150" s="213"/>
      <c r="R150" s="213"/>
      <c r="S150" s="213"/>
      <c r="T150" s="214"/>
      <c r="AT150" s="215" t="s">
        <v>211</v>
      </c>
      <c r="AU150" s="215" t="s">
        <v>84</v>
      </c>
      <c r="AV150" s="13" t="s">
        <v>82</v>
      </c>
      <c r="AW150" s="13" t="s">
        <v>31</v>
      </c>
      <c r="AX150" s="13" t="s">
        <v>75</v>
      </c>
      <c r="AY150" s="215" t="s">
        <v>201</v>
      </c>
    </row>
    <row r="151" spans="1:65" s="14" customFormat="1" ht="11.25">
      <c r="B151" s="216"/>
      <c r="C151" s="217"/>
      <c r="D151" s="207" t="s">
        <v>211</v>
      </c>
      <c r="E151" s="218" t="s">
        <v>1</v>
      </c>
      <c r="F151" s="219" t="s">
        <v>7466</v>
      </c>
      <c r="G151" s="217"/>
      <c r="H151" s="220">
        <v>1</v>
      </c>
      <c r="I151" s="221"/>
      <c r="J151" s="217"/>
      <c r="K151" s="217"/>
      <c r="L151" s="222"/>
      <c r="M151" s="223"/>
      <c r="N151" s="224"/>
      <c r="O151" s="224"/>
      <c r="P151" s="224"/>
      <c r="Q151" s="224"/>
      <c r="R151" s="224"/>
      <c r="S151" s="224"/>
      <c r="T151" s="225"/>
      <c r="AT151" s="226" t="s">
        <v>211</v>
      </c>
      <c r="AU151" s="226" t="s">
        <v>84</v>
      </c>
      <c r="AV151" s="14" t="s">
        <v>84</v>
      </c>
      <c r="AW151" s="14" t="s">
        <v>31</v>
      </c>
      <c r="AX151" s="14" t="s">
        <v>75</v>
      </c>
      <c r="AY151" s="226" t="s">
        <v>201</v>
      </c>
    </row>
    <row r="152" spans="1:65" s="2" customFormat="1" ht="16.5" customHeight="1">
      <c r="A152" s="34"/>
      <c r="B152" s="35"/>
      <c r="C152" s="231" t="s">
        <v>202</v>
      </c>
      <c r="D152" s="231" t="s">
        <v>355</v>
      </c>
      <c r="E152" s="232" t="s">
        <v>7467</v>
      </c>
      <c r="F152" s="233" t="s">
        <v>7468</v>
      </c>
      <c r="G152" s="234" t="s">
        <v>2526</v>
      </c>
      <c r="H152" s="235">
        <v>3</v>
      </c>
      <c r="I152" s="236"/>
      <c r="J152" s="237">
        <f>ROUND(I152*H152,2)</f>
        <v>0</v>
      </c>
      <c r="K152" s="233" t="s">
        <v>1</v>
      </c>
      <c r="L152" s="238"/>
      <c r="M152" s="239" t="s">
        <v>1</v>
      </c>
      <c r="N152" s="240" t="s">
        <v>40</v>
      </c>
      <c r="O152" s="71"/>
      <c r="P152" s="201">
        <f>O152*H152</f>
        <v>0</v>
      </c>
      <c r="Q152" s="201">
        <v>0</v>
      </c>
      <c r="R152" s="201">
        <f>Q152*H152</f>
        <v>0</v>
      </c>
      <c r="S152" s="201">
        <v>0</v>
      </c>
      <c r="T152" s="202">
        <f>S152*H152</f>
        <v>0</v>
      </c>
      <c r="U152" s="34"/>
      <c r="V152" s="34"/>
      <c r="W152" s="34"/>
      <c r="X152" s="34"/>
      <c r="Y152" s="34"/>
      <c r="Z152" s="34"/>
      <c r="AA152" s="34"/>
      <c r="AB152" s="34"/>
      <c r="AC152" s="34"/>
      <c r="AD152" s="34"/>
      <c r="AE152" s="34"/>
      <c r="AR152" s="203" t="s">
        <v>1441</v>
      </c>
      <c r="AT152" s="203" t="s">
        <v>355</v>
      </c>
      <c r="AU152" s="203" t="s">
        <v>84</v>
      </c>
      <c r="AY152" s="17" t="s">
        <v>201</v>
      </c>
      <c r="BE152" s="204">
        <f>IF(N152="základní",J152,0)</f>
        <v>0</v>
      </c>
      <c r="BF152" s="204">
        <f>IF(N152="snížená",J152,0)</f>
        <v>0</v>
      </c>
      <c r="BG152" s="204">
        <f>IF(N152="zákl. přenesená",J152,0)</f>
        <v>0</v>
      </c>
      <c r="BH152" s="204">
        <f>IF(N152="sníž. přenesená",J152,0)</f>
        <v>0</v>
      </c>
      <c r="BI152" s="204">
        <f>IF(N152="nulová",J152,0)</f>
        <v>0</v>
      </c>
      <c r="BJ152" s="17" t="s">
        <v>82</v>
      </c>
      <c r="BK152" s="204">
        <f>ROUND(I152*H152,2)</f>
        <v>0</v>
      </c>
      <c r="BL152" s="17" t="s">
        <v>1441</v>
      </c>
      <c r="BM152" s="203" t="s">
        <v>7469</v>
      </c>
    </row>
    <row r="153" spans="1:65" s="14" customFormat="1" ht="11.25">
      <c r="B153" s="216"/>
      <c r="C153" s="217"/>
      <c r="D153" s="207" t="s">
        <v>211</v>
      </c>
      <c r="E153" s="218" t="s">
        <v>1</v>
      </c>
      <c r="F153" s="219" t="s">
        <v>202</v>
      </c>
      <c r="G153" s="217"/>
      <c r="H153" s="220">
        <v>3</v>
      </c>
      <c r="I153" s="221"/>
      <c r="J153" s="217"/>
      <c r="K153" s="217"/>
      <c r="L153" s="222"/>
      <c r="M153" s="223"/>
      <c r="N153" s="224"/>
      <c r="O153" s="224"/>
      <c r="P153" s="224"/>
      <c r="Q153" s="224"/>
      <c r="R153" s="224"/>
      <c r="S153" s="224"/>
      <c r="T153" s="225"/>
      <c r="AT153" s="226" t="s">
        <v>211</v>
      </c>
      <c r="AU153" s="226" t="s">
        <v>84</v>
      </c>
      <c r="AV153" s="14" t="s">
        <v>84</v>
      </c>
      <c r="AW153" s="14" t="s">
        <v>31</v>
      </c>
      <c r="AX153" s="14" t="s">
        <v>75</v>
      </c>
      <c r="AY153" s="226" t="s">
        <v>201</v>
      </c>
    </row>
    <row r="154" spans="1:65" s="2" customFormat="1" ht="16.5" customHeight="1">
      <c r="A154" s="34"/>
      <c r="B154" s="35"/>
      <c r="C154" s="192" t="s">
        <v>209</v>
      </c>
      <c r="D154" s="192" t="s">
        <v>204</v>
      </c>
      <c r="E154" s="193" t="s">
        <v>7470</v>
      </c>
      <c r="F154" s="194" t="s">
        <v>7471</v>
      </c>
      <c r="G154" s="195" t="s">
        <v>207</v>
      </c>
      <c r="H154" s="196">
        <v>3</v>
      </c>
      <c r="I154" s="197"/>
      <c r="J154" s="198">
        <f>ROUND(I154*H154,2)</f>
        <v>0</v>
      </c>
      <c r="K154" s="194" t="s">
        <v>208</v>
      </c>
      <c r="L154" s="39"/>
      <c r="M154" s="199" t="s">
        <v>1</v>
      </c>
      <c r="N154" s="200" t="s">
        <v>40</v>
      </c>
      <c r="O154" s="71"/>
      <c r="P154" s="201">
        <f>O154*H154</f>
        <v>0</v>
      </c>
      <c r="Q154" s="201">
        <v>0</v>
      </c>
      <c r="R154" s="201">
        <f>Q154*H154</f>
        <v>0</v>
      </c>
      <c r="S154" s="201">
        <v>0</v>
      </c>
      <c r="T154" s="202">
        <f>S154*H154</f>
        <v>0</v>
      </c>
      <c r="U154" s="34"/>
      <c r="V154" s="34"/>
      <c r="W154" s="34"/>
      <c r="X154" s="34"/>
      <c r="Y154" s="34"/>
      <c r="Z154" s="34"/>
      <c r="AA154" s="34"/>
      <c r="AB154" s="34"/>
      <c r="AC154" s="34"/>
      <c r="AD154" s="34"/>
      <c r="AE154" s="34"/>
      <c r="AR154" s="203" t="s">
        <v>354</v>
      </c>
      <c r="AT154" s="203" t="s">
        <v>204</v>
      </c>
      <c r="AU154" s="203" t="s">
        <v>84</v>
      </c>
      <c r="AY154" s="17" t="s">
        <v>201</v>
      </c>
      <c r="BE154" s="204">
        <f>IF(N154="základní",J154,0)</f>
        <v>0</v>
      </c>
      <c r="BF154" s="204">
        <f>IF(N154="snížená",J154,0)</f>
        <v>0</v>
      </c>
      <c r="BG154" s="204">
        <f>IF(N154="zákl. přenesená",J154,0)</f>
        <v>0</v>
      </c>
      <c r="BH154" s="204">
        <f>IF(N154="sníž. přenesená",J154,0)</f>
        <v>0</v>
      </c>
      <c r="BI154" s="204">
        <f>IF(N154="nulová",J154,0)</f>
        <v>0</v>
      </c>
      <c r="BJ154" s="17" t="s">
        <v>82</v>
      </c>
      <c r="BK154" s="204">
        <f>ROUND(I154*H154,2)</f>
        <v>0</v>
      </c>
      <c r="BL154" s="17" t="s">
        <v>354</v>
      </c>
      <c r="BM154" s="203" t="s">
        <v>7472</v>
      </c>
    </row>
    <row r="155" spans="1:65" s="2" customFormat="1" ht="44.25" customHeight="1">
      <c r="A155" s="34"/>
      <c r="B155" s="35"/>
      <c r="C155" s="231" t="s">
        <v>227</v>
      </c>
      <c r="D155" s="231" t="s">
        <v>355</v>
      </c>
      <c r="E155" s="232" t="s">
        <v>7473</v>
      </c>
      <c r="F155" s="233" t="s">
        <v>7474</v>
      </c>
      <c r="G155" s="234" t="s">
        <v>2526</v>
      </c>
      <c r="H155" s="235">
        <v>1</v>
      </c>
      <c r="I155" s="236"/>
      <c r="J155" s="237">
        <f>ROUND(I155*H155,2)</f>
        <v>0</v>
      </c>
      <c r="K155" s="233" t="s">
        <v>1</v>
      </c>
      <c r="L155" s="238"/>
      <c r="M155" s="239" t="s">
        <v>1</v>
      </c>
      <c r="N155" s="240" t="s">
        <v>40</v>
      </c>
      <c r="O155" s="71"/>
      <c r="P155" s="201">
        <f>O155*H155</f>
        <v>0</v>
      </c>
      <c r="Q155" s="201">
        <v>0</v>
      </c>
      <c r="R155" s="201">
        <f>Q155*H155</f>
        <v>0</v>
      </c>
      <c r="S155" s="201">
        <v>0</v>
      </c>
      <c r="T155" s="202">
        <f>S155*H155</f>
        <v>0</v>
      </c>
      <c r="U155" s="34"/>
      <c r="V155" s="34"/>
      <c r="W155" s="34"/>
      <c r="X155" s="34"/>
      <c r="Y155" s="34"/>
      <c r="Z155" s="34"/>
      <c r="AA155" s="34"/>
      <c r="AB155" s="34"/>
      <c r="AC155" s="34"/>
      <c r="AD155" s="34"/>
      <c r="AE155" s="34"/>
      <c r="AR155" s="203" t="s">
        <v>1441</v>
      </c>
      <c r="AT155" s="203" t="s">
        <v>355</v>
      </c>
      <c r="AU155" s="203" t="s">
        <v>84</v>
      </c>
      <c r="AY155" s="17" t="s">
        <v>201</v>
      </c>
      <c r="BE155" s="204">
        <f>IF(N155="základní",J155,0)</f>
        <v>0</v>
      </c>
      <c r="BF155" s="204">
        <f>IF(N155="snížená",J155,0)</f>
        <v>0</v>
      </c>
      <c r="BG155" s="204">
        <f>IF(N155="zákl. přenesená",J155,0)</f>
        <v>0</v>
      </c>
      <c r="BH155" s="204">
        <f>IF(N155="sníž. přenesená",J155,0)</f>
        <v>0</v>
      </c>
      <c r="BI155" s="204">
        <f>IF(N155="nulová",J155,0)</f>
        <v>0</v>
      </c>
      <c r="BJ155" s="17" t="s">
        <v>82</v>
      </c>
      <c r="BK155" s="204">
        <f>ROUND(I155*H155,2)</f>
        <v>0</v>
      </c>
      <c r="BL155" s="17" t="s">
        <v>1441</v>
      </c>
      <c r="BM155" s="203" t="s">
        <v>7475</v>
      </c>
    </row>
    <row r="156" spans="1:65" s="14" customFormat="1" ht="11.25">
      <c r="B156" s="216"/>
      <c r="C156" s="217"/>
      <c r="D156" s="207" t="s">
        <v>211</v>
      </c>
      <c r="E156" s="218" t="s">
        <v>1</v>
      </c>
      <c r="F156" s="219" t="s">
        <v>82</v>
      </c>
      <c r="G156" s="217"/>
      <c r="H156" s="220">
        <v>1</v>
      </c>
      <c r="I156" s="221"/>
      <c r="J156" s="217"/>
      <c r="K156" s="217"/>
      <c r="L156" s="222"/>
      <c r="M156" s="223"/>
      <c r="N156" s="224"/>
      <c r="O156" s="224"/>
      <c r="P156" s="224"/>
      <c r="Q156" s="224"/>
      <c r="R156" s="224"/>
      <c r="S156" s="224"/>
      <c r="T156" s="225"/>
      <c r="AT156" s="226" t="s">
        <v>211</v>
      </c>
      <c r="AU156" s="226" t="s">
        <v>84</v>
      </c>
      <c r="AV156" s="14" t="s">
        <v>84</v>
      </c>
      <c r="AW156" s="14" t="s">
        <v>31</v>
      </c>
      <c r="AX156" s="14" t="s">
        <v>75</v>
      </c>
      <c r="AY156" s="226" t="s">
        <v>201</v>
      </c>
    </row>
    <row r="157" spans="1:65" s="2" customFormat="1" ht="24">
      <c r="A157" s="34"/>
      <c r="B157" s="35"/>
      <c r="C157" s="192" t="s">
        <v>236</v>
      </c>
      <c r="D157" s="192" t="s">
        <v>204</v>
      </c>
      <c r="E157" s="193" t="s">
        <v>7476</v>
      </c>
      <c r="F157" s="194" t="s">
        <v>7477</v>
      </c>
      <c r="G157" s="195" t="s">
        <v>207</v>
      </c>
      <c r="H157" s="196">
        <v>1</v>
      </c>
      <c r="I157" s="197"/>
      <c r="J157" s="198">
        <f>ROUND(I157*H157,2)</f>
        <v>0</v>
      </c>
      <c r="K157" s="194" t="s">
        <v>1</v>
      </c>
      <c r="L157" s="39"/>
      <c r="M157" s="199" t="s">
        <v>1</v>
      </c>
      <c r="N157" s="200" t="s">
        <v>40</v>
      </c>
      <c r="O157" s="71"/>
      <c r="P157" s="201">
        <f>O157*H157</f>
        <v>0</v>
      </c>
      <c r="Q157" s="201">
        <v>0</v>
      </c>
      <c r="R157" s="201">
        <f>Q157*H157</f>
        <v>0</v>
      </c>
      <c r="S157" s="201">
        <v>0</v>
      </c>
      <c r="T157" s="202">
        <f>S157*H157</f>
        <v>0</v>
      </c>
      <c r="U157" s="34"/>
      <c r="V157" s="34"/>
      <c r="W157" s="34"/>
      <c r="X157" s="34"/>
      <c r="Y157" s="34"/>
      <c r="Z157" s="34"/>
      <c r="AA157" s="34"/>
      <c r="AB157" s="34"/>
      <c r="AC157" s="34"/>
      <c r="AD157" s="34"/>
      <c r="AE157" s="34"/>
      <c r="AR157" s="203" t="s">
        <v>354</v>
      </c>
      <c r="AT157" s="203" t="s">
        <v>204</v>
      </c>
      <c r="AU157" s="203" t="s">
        <v>84</v>
      </c>
      <c r="AY157" s="17" t="s">
        <v>201</v>
      </c>
      <c r="BE157" s="204">
        <f>IF(N157="základní",J157,0)</f>
        <v>0</v>
      </c>
      <c r="BF157" s="204">
        <f>IF(N157="snížená",J157,0)</f>
        <v>0</v>
      </c>
      <c r="BG157" s="204">
        <f>IF(N157="zákl. přenesená",J157,0)</f>
        <v>0</v>
      </c>
      <c r="BH157" s="204">
        <f>IF(N157="sníž. přenesená",J157,0)</f>
        <v>0</v>
      </c>
      <c r="BI157" s="204">
        <f>IF(N157="nulová",J157,0)</f>
        <v>0</v>
      </c>
      <c r="BJ157" s="17" t="s">
        <v>82</v>
      </c>
      <c r="BK157" s="204">
        <f>ROUND(I157*H157,2)</f>
        <v>0</v>
      </c>
      <c r="BL157" s="17" t="s">
        <v>354</v>
      </c>
      <c r="BM157" s="203" t="s">
        <v>7478</v>
      </c>
    </row>
    <row r="158" spans="1:65" s="2" customFormat="1" ht="36">
      <c r="A158" s="34"/>
      <c r="B158" s="35"/>
      <c r="C158" s="231" t="s">
        <v>243</v>
      </c>
      <c r="D158" s="231" t="s">
        <v>355</v>
      </c>
      <c r="E158" s="232" t="s">
        <v>7479</v>
      </c>
      <c r="F158" s="233" t="s">
        <v>7480</v>
      </c>
      <c r="G158" s="234" t="s">
        <v>2526</v>
      </c>
      <c r="H158" s="235">
        <v>3</v>
      </c>
      <c r="I158" s="236"/>
      <c r="J158" s="237">
        <f>ROUND(I158*H158,2)</f>
        <v>0</v>
      </c>
      <c r="K158" s="233" t="s">
        <v>1</v>
      </c>
      <c r="L158" s="238"/>
      <c r="M158" s="239" t="s">
        <v>1</v>
      </c>
      <c r="N158" s="240" t="s">
        <v>40</v>
      </c>
      <c r="O158" s="71"/>
      <c r="P158" s="201">
        <f>O158*H158</f>
        <v>0</v>
      </c>
      <c r="Q158" s="201">
        <v>0</v>
      </c>
      <c r="R158" s="201">
        <f>Q158*H158</f>
        <v>0</v>
      </c>
      <c r="S158" s="201">
        <v>0</v>
      </c>
      <c r="T158" s="202">
        <f>S158*H158</f>
        <v>0</v>
      </c>
      <c r="U158" s="34"/>
      <c r="V158" s="34"/>
      <c r="W158" s="34"/>
      <c r="X158" s="34"/>
      <c r="Y158" s="34"/>
      <c r="Z158" s="34"/>
      <c r="AA158" s="34"/>
      <c r="AB158" s="34"/>
      <c r="AC158" s="34"/>
      <c r="AD158" s="34"/>
      <c r="AE158" s="34"/>
      <c r="AR158" s="203" t="s">
        <v>1441</v>
      </c>
      <c r="AT158" s="203" t="s">
        <v>355</v>
      </c>
      <c r="AU158" s="203" t="s">
        <v>84</v>
      </c>
      <c r="AY158" s="17" t="s">
        <v>201</v>
      </c>
      <c r="BE158" s="204">
        <f>IF(N158="základní",J158,0)</f>
        <v>0</v>
      </c>
      <c r="BF158" s="204">
        <f>IF(N158="snížená",J158,0)</f>
        <v>0</v>
      </c>
      <c r="BG158" s="204">
        <f>IF(N158="zákl. přenesená",J158,0)</f>
        <v>0</v>
      </c>
      <c r="BH158" s="204">
        <f>IF(N158="sníž. přenesená",J158,0)</f>
        <v>0</v>
      </c>
      <c r="BI158" s="204">
        <f>IF(N158="nulová",J158,0)</f>
        <v>0</v>
      </c>
      <c r="BJ158" s="17" t="s">
        <v>82</v>
      </c>
      <c r="BK158" s="204">
        <f>ROUND(I158*H158,2)</f>
        <v>0</v>
      </c>
      <c r="BL158" s="17" t="s">
        <v>1441</v>
      </c>
      <c r="BM158" s="203" t="s">
        <v>7481</v>
      </c>
    </row>
    <row r="159" spans="1:65" s="14" customFormat="1" ht="11.25">
      <c r="B159" s="216"/>
      <c r="C159" s="217"/>
      <c r="D159" s="207" t="s">
        <v>211</v>
      </c>
      <c r="E159" s="218" t="s">
        <v>1</v>
      </c>
      <c r="F159" s="219" t="s">
        <v>3842</v>
      </c>
      <c r="G159" s="217"/>
      <c r="H159" s="220">
        <v>3</v>
      </c>
      <c r="I159" s="221"/>
      <c r="J159" s="217"/>
      <c r="K159" s="217"/>
      <c r="L159" s="222"/>
      <c r="M159" s="223"/>
      <c r="N159" s="224"/>
      <c r="O159" s="224"/>
      <c r="P159" s="224"/>
      <c r="Q159" s="224"/>
      <c r="R159" s="224"/>
      <c r="S159" s="224"/>
      <c r="T159" s="225"/>
      <c r="AT159" s="226" t="s">
        <v>211</v>
      </c>
      <c r="AU159" s="226" t="s">
        <v>84</v>
      </c>
      <c r="AV159" s="14" t="s">
        <v>84</v>
      </c>
      <c r="AW159" s="14" t="s">
        <v>31</v>
      </c>
      <c r="AX159" s="14" t="s">
        <v>75</v>
      </c>
      <c r="AY159" s="226" t="s">
        <v>201</v>
      </c>
    </row>
    <row r="160" spans="1:65" s="2" customFormat="1" ht="16.5" customHeight="1">
      <c r="A160" s="34"/>
      <c r="B160" s="35"/>
      <c r="C160" s="192" t="s">
        <v>292</v>
      </c>
      <c r="D160" s="192" t="s">
        <v>204</v>
      </c>
      <c r="E160" s="193" t="s">
        <v>7482</v>
      </c>
      <c r="F160" s="194" t="s">
        <v>7483</v>
      </c>
      <c r="G160" s="195" t="s">
        <v>207</v>
      </c>
      <c r="H160" s="196">
        <v>3</v>
      </c>
      <c r="I160" s="197"/>
      <c r="J160" s="198">
        <f>ROUND(I160*H160,2)</f>
        <v>0</v>
      </c>
      <c r="K160" s="194" t="s">
        <v>208</v>
      </c>
      <c r="L160" s="39"/>
      <c r="M160" s="199" t="s">
        <v>1</v>
      </c>
      <c r="N160" s="200" t="s">
        <v>40</v>
      </c>
      <c r="O160" s="71"/>
      <c r="P160" s="201">
        <f>O160*H160</f>
        <v>0</v>
      </c>
      <c r="Q160" s="201">
        <v>0</v>
      </c>
      <c r="R160" s="201">
        <f>Q160*H160</f>
        <v>0</v>
      </c>
      <c r="S160" s="201">
        <v>0</v>
      </c>
      <c r="T160" s="202">
        <f>S160*H160</f>
        <v>0</v>
      </c>
      <c r="U160" s="34"/>
      <c r="V160" s="34"/>
      <c r="W160" s="34"/>
      <c r="X160" s="34"/>
      <c r="Y160" s="34"/>
      <c r="Z160" s="34"/>
      <c r="AA160" s="34"/>
      <c r="AB160" s="34"/>
      <c r="AC160" s="34"/>
      <c r="AD160" s="34"/>
      <c r="AE160" s="34"/>
      <c r="AR160" s="203" t="s">
        <v>354</v>
      </c>
      <c r="AT160" s="203" t="s">
        <v>204</v>
      </c>
      <c r="AU160" s="203" t="s">
        <v>84</v>
      </c>
      <c r="AY160" s="17" t="s">
        <v>201</v>
      </c>
      <c r="BE160" s="204">
        <f>IF(N160="základní",J160,0)</f>
        <v>0</v>
      </c>
      <c r="BF160" s="204">
        <f>IF(N160="snížená",J160,0)</f>
        <v>0</v>
      </c>
      <c r="BG160" s="204">
        <f>IF(N160="zákl. přenesená",J160,0)</f>
        <v>0</v>
      </c>
      <c r="BH160" s="204">
        <f>IF(N160="sníž. přenesená",J160,0)</f>
        <v>0</v>
      </c>
      <c r="BI160" s="204">
        <f>IF(N160="nulová",J160,0)</f>
        <v>0</v>
      </c>
      <c r="BJ160" s="17" t="s">
        <v>82</v>
      </c>
      <c r="BK160" s="204">
        <f>ROUND(I160*H160,2)</f>
        <v>0</v>
      </c>
      <c r="BL160" s="17" t="s">
        <v>354</v>
      </c>
      <c r="BM160" s="203" t="s">
        <v>7484</v>
      </c>
    </row>
    <row r="161" spans="1:65" s="2" customFormat="1" ht="24">
      <c r="A161" s="34"/>
      <c r="B161" s="35"/>
      <c r="C161" s="231" t="s">
        <v>299</v>
      </c>
      <c r="D161" s="231" t="s">
        <v>355</v>
      </c>
      <c r="E161" s="232" t="s">
        <v>7485</v>
      </c>
      <c r="F161" s="233" t="s">
        <v>7486</v>
      </c>
      <c r="G161" s="234" t="s">
        <v>2526</v>
      </c>
      <c r="H161" s="235">
        <v>9</v>
      </c>
      <c r="I161" s="236"/>
      <c r="J161" s="237">
        <f>ROUND(I161*H161,2)</f>
        <v>0</v>
      </c>
      <c r="K161" s="233" t="s">
        <v>1</v>
      </c>
      <c r="L161" s="238"/>
      <c r="M161" s="239" t="s">
        <v>1</v>
      </c>
      <c r="N161" s="240" t="s">
        <v>40</v>
      </c>
      <c r="O161" s="71"/>
      <c r="P161" s="201">
        <f>O161*H161</f>
        <v>0</v>
      </c>
      <c r="Q161" s="201">
        <v>0</v>
      </c>
      <c r="R161" s="201">
        <f>Q161*H161</f>
        <v>0</v>
      </c>
      <c r="S161" s="201">
        <v>0</v>
      </c>
      <c r="T161" s="202">
        <f>S161*H161</f>
        <v>0</v>
      </c>
      <c r="U161" s="34"/>
      <c r="V161" s="34"/>
      <c r="W161" s="34"/>
      <c r="X161" s="34"/>
      <c r="Y161" s="34"/>
      <c r="Z161" s="34"/>
      <c r="AA161" s="34"/>
      <c r="AB161" s="34"/>
      <c r="AC161" s="34"/>
      <c r="AD161" s="34"/>
      <c r="AE161" s="34"/>
      <c r="AR161" s="203" t="s">
        <v>1441</v>
      </c>
      <c r="AT161" s="203" t="s">
        <v>355</v>
      </c>
      <c r="AU161" s="203" t="s">
        <v>84</v>
      </c>
      <c r="AY161" s="17" t="s">
        <v>201</v>
      </c>
      <c r="BE161" s="204">
        <f>IF(N161="základní",J161,0)</f>
        <v>0</v>
      </c>
      <c r="BF161" s="204">
        <f>IF(N161="snížená",J161,0)</f>
        <v>0</v>
      </c>
      <c r="BG161" s="204">
        <f>IF(N161="zákl. přenesená",J161,0)</f>
        <v>0</v>
      </c>
      <c r="BH161" s="204">
        <f>IF(N161="sníž. přenesená",J161,0)</f>
        <v>0</v>
      </c>
      <c r="BI161" s="204">
        <f>IF(N161="nulová",J161,0)</f>
        <v>0</v>
      </c>
      <c r="BJ161" s="17" t="s">
        <v>82</v>
      </c>
      <c r="BK161" s="204">
        <f>ROUND(I161*H161,2)</f>
        <v>0</v>
      </c>
      <c r="BL161" s="17" t="s">
        <v>1441</v>
      </c>
      <c r="BM161" s="203" t="s">
        <v>7487</v>
      </c>
    </row>
    <row r="162" spans="1:65" s="14" customFormat="1" ht="11.25">
      <c r="B162" s="216"/>
      <c r="C162" s="217"/>
      <c r="D162" s="207" t="s">
        <v>211</v>
      </c>
      <c r="E162" s="218" t="s">
        <v>1</v>
      </c>
      <c r="F162" s="219" t="s">
        <v>7488</v>
      </c>
      <c r="G162" s="217"/>
      <c r="H162" s="220">
        <v>9</v>
      </c>
      <c r="I162" s="221"/>
      <c r="J162" s="217"/>
      <c r="K162" s="217"/>
      <c r="L162" s="222"/>
      <c r="M162" s="223"/>
      <c r="N162" s="224"/>
      <c r="O162" s="224"/>
      <c r="P162" s="224"/>
      <c r="Q162" s="224"/>
      <c r="R162" s="224"/>
      <c r="S162" s="224"/>
      <c r="T162" s="225"/>
      <c r="AT162" s="226" t="s">
        <v>211</v>
      </c>
      <c r="AU162" s="226" t="s">
        <v>84</v>
      </c>
      <c r="AV162" s="14" t="s">
        <v>84</v>
      </c>
      <c r="AW162" s="14" t="s">
        <v>31</v>
      </c>
      <c r="AX162" s="14" t="s">
        <v>75</v>
      </c>
      <c r="AY162" s="226" t="s">
        <v>201</v>
      </c>
    </row>
    <row r="163" spans="1:65" s="2" customFormat="1" ht="36">
      <c r="A163" s="34"/>
      <c r="B163" s="35"/>
      <c r="C163" s="231" t="s">
        <v>305</v>
      </c>
      <c r="D163" s="231" t="s">
        <v>355</v>
      </c>
      <c r="E163" s="232" t="s">
        <v>7489</v>
      </c>
      <c r="F163" s="233" t="s">
        <v>7490</v>
      </c>
      <c r="G163" s="234" t="s">
        <v>2526</v>
      </c>
      <c r="H163" s="235">
        <v>2</v>
      </c>
      <c r="I163" s="236"/>
      <c r="J163" s="237">
        <f>ROUND(I163*H163,2)</f>
        <v>0</v>
      </c>
      <c r="K163" s="233" t="s">
        <v>1</v>
      </c>
      <c r="L163" s="238"/>
      <c r="M163" s="239" t="s">
        <v>1</v>
      </c>
      <c r="N163" s="240" t="s">
        <v>40</v>
      </c>
      <c r="O163" s="71"/>
      <c r="P163" s="201">
        <f>O163*H163</f>
        <v>0</v>
      </c>
      <c r="Q163" s="201">
        <v>0</v>
      </c>
      <c r="R163" s="201">
        <f>Q163*H163</f>
        <v>0</v>
      </c>
      <c r="S163" s="201">
        <v>0</v>
      </c>
      <c r="T163" s="202">
        <f>S163*H163</f>
        <v>0</v>
      </c>
      <c r="U163" s="34"/>
      <c r="V163" s="34"/>
      <c r="W163" s="34"/>
      <c r="X163" s="34"/>
      <c r="Y163" s="34"/>
      <c r="Z163" s="34"/>
      <c r="AA163" s="34"/>
      <c r="AB163" s="34"/>
      <c r="AC163" s="34"/>
      <c r="AD163" s="34"/>
      <c r="AE163" s="34"/>
      <c r="AR163" s="203" t="s">
        <v>1441</v>
      </c>
      <c r="AT163" s="203" t="s">
        <v>355</v>
      </c>
      <c r="AU163" s="203" t="s">
        <v>84</v>
      </c>
      <c r="AY163" s="17" t="s">
        <v>201</v>
      </c>
      <c r="BE163" s="204">
        <f>IF(N163="základní",J163,0)</f>
        <v>0</v>
      </c>
      <c r="BF163" s="204">
        <f>IF(N163="snížená",J163,0)</f>
        <v>0</v>
      </c>
      <c r="BG163" s="204">
        <f>IF(N163="zákl. přenesená",J163,0)</f>
        <v>0</v>
      </c>
      <c r="BH163" s="204">
        <f>IF(N163="sníž. přenesená",J163,0)</f>
        <v>0</v>
      </c>
      <c r="BI163" s="204">
        <f>IF(N163="nulová",J163,0)</f>
        <v>0</v>
      </c>
      <c r="BJ163" s="17" t="s">
        <v>82</v>
      </c>
      <c r="BK163" s="204">
        <f>ROUND(I163*H163,2)</f>
        <v>0</v>
      </c>
      <c r="BL163" s="17" t="s">
        <v>1441</v>
      </c>
      <c r="BM163" s="203" t="s">
        <v>7491</v>
      </c>
    </row>
    <row r="164" spans="1:65" s="14" customFormat="1" ht="11.25">
      <c r="B164" s="216"/>
      <c r="C164" s="217"/>
      <c r="D164" s="207" t="s">
        <v>211</v>
      </c>
      <c r="E164" s="218" t="s">
        <v>1</v>
      </c>
      <c r="F164" s="219" t="s">
        <v>84</v>
      </c>
      <c r="G164" s="217"/>
      <c r="H164" s="220">
        <v>2</v>
      </c>
      <c r="I164" s="221"/>
      <c r="J164" s="217"/>
      <c r="K164" s="217"/>
      <c r="L164" s="222"/>
      <c r="M164" s="223"/>
      <c r="N164" s="224"/>
      <c r="O164" s="224"/>
      <c r="P164" s="224"/>
      <c r="Q164" s="224"/>
      <c r="R164" s="224"/>
      <c r="S164" s="224"/>
      <c r="T164" s="225"/>
      <c r="AT164" s="226" t="s">
        <v>211</v>
      </c>
      <c r="AU164" s="226" t="s">
        <v>84</v>
      </c>
      <c r="AV164" s="14" t="s">
        <v>84</v>
      </c>
      <c r="AW164" s="14" t="s">
        <v>31</v>
      </c>
      <c r="AX164" s="14" t="s">
        <v>75</v>
      </c>
      <c r="AY164" s="226" t="s">
        <v>201</v>
      </c>
    </row>
    <row r="165" spans="1:65" s="2" customFormat="1" ht="16.5" customHeight="1">
      <c r="A165" s="34"/>
      <c r="B165" s="35"/>
      <c r="C165" s="192" t="s">
        <v>311</v>
      </c>
      <c r="D165" s="192" t="s">
        <v>204</v>
      </c>
      <c r="E165" s="193" t="s">
        <v>7492</v>
      </c>
      <c r="F165" s="194" t="s">
        <v>7493</v>
      </c>
      <c r="G165" s="195" t="s">
        <v>207</v>
      </c>
      <c r="H165" s="196">
        <v>2</v>
      </c>
      <c r="I165" s="197"/>
      <c r="J165" s="198">
        <f>ROUND(I165*H165,2)</f>
        <v>0</v>
      </c>
      <c r="K165" s="194" t="s">
        <v>208</v>
      </c>
      <c r="L165" s="39"/>
      <c r="M165" s="199" t="s">
        <v>1</v>
      </c>
      <c r="N165" s="200" t="s">
        <v>40</v>
      </c>
      <c r="O165" s="71"/>
      <c r="P165" s="201">
        <f>O165*H165</f>
        <v>0</v>
      </c>
      <c r="Q165" s="201">
        <v>0</v>
      </c>
      <c r="R165" s="201">
        <f>Q165*H165</f>
        <v>0</v>
      </c>
      <c r="S165" s="201">
        <v>0</v>
      </c>
      <c r="T165" s="202">
        <f>S165*H165</f>
        <v>0</v>
      </c>
      <c r="U165" s="34"/>
      <c r="V165" s="34"/>
      <c r="W165" s="34"/>
      <c r="X165" s="34"/>
      <c r="Y165" s="34"/>
      <c r="Z165" s="34"/>
      <c r="AA165" s="34"/>
      <c r="AB165" s="34"/>
      <c r="AC165" s="34"/>
      <c r="AD165" s="34"/>
      <c r="AE165" s="34"/>
      <c r="AR165" s="203" t="s">
        <v>354</v>
      </c>
      <c r="AT165" s="203" t="s">
        <v>204</v>
      </c>
      <c r="AU165" s="203" t="s">
        <v>84</v>
      </c>
      <c r="AY165" s="17" t="s">
        <v>201</v>
      </c>
      <c r="BE165" s="204">
        <f>IF(N165="základní",J165,0)</f>
        <v>0</v>
      </c>
      <c r="BF165" s="204">
        <f>IF(N165="snížená",J165,0)</f>
        <v>0</v>
      </c>
      <c r="BG165" s="204">
        <f>IF(N165="zákl. přenesená",J165,0)</f>
        <v>0</v>
      </c>
      <c r="BH165" s="204">
        <f>IF(N165="sníž. přenesená",J165,0)</f>
        <v>0</v>
      </c>
      <c r="BI165" s="204">
        <f>IF(N165="nulová",J165,0)</f>
        <v>0</v>
      </c>
      <c r="BJ165" s="17" t="s">
        <v>82</v>
      </c>
      <c r="BK165" s="204">
        <f>ROUND(I165*H165,2)</f>
        <v>0</v>
      </c>
      <c r="BL165" s="17" t="s">
        <v>354</v>
      </c>
      <c r="BM165" s="203" t="s">
        <v>7494</v>
      </c>
    </row>
    <row r="166" spans="1:65" s="2" customFormat="1" ht="24">
      <c r="A166" s="34"/>
      <c r="B166" s="35"/>
      <c r="C166" s="231" t="s">
        <v>317</v>
      </c>
      <c r="D166" s="231" t="s">
        <v>355</v>
      </c>
      <c r="E166" s="232" t="s">
        <v>7495</v>
      </c>
      <c r="F166" s="233" t="s">
        <v>7496</v>
      </c>
      <c r="G166" s="234" t="s">
        <v>2526</v>
      </c>
      <c r="H166" s="235">
        <v>6</v>
      </c>
      <c r="I166" s="236"/>
      <c r="J166" s="237">
        <f>ROUND(I166*H166,2)</f>
        <v>0</v>
      </c>
      <c r="K166" s="233" t="s">
        <v>1</v>
      </c>
      <c r="L166" s="238"/>
      <c r="M166" s="239" t="s">
        <v>1</v>
      </c>
      <c r="N166" s="240" t="s">
        <v>40</v>
      </c>
      <c r="O166" s="71"/>
      <c r="P166" s="201">
        <f>O166*H166</f>
        <v>0</v>
      </c>
      <c r="Q166" s="201">
        <v>0</v>
      </c>
      <c r="R166" s="201">
        <f>Q166*H166</f>
        <v>0</v>
      </c>
      <c r="S166" s="201">
        <v>0</v>
      </c>
      <c r="T166" s="202">
        <f>S166*H166</f>
        <v>0</v>
      </c>
      <c r="U166" s="34"/>
      <c r="V166" s="34"/>
      <c r="W166" s="34"/>
      <c r="X166" s="34"/>
      <c r="Y166" s="34"/>
      <c r="Z166" s="34"/>
      <c r="AA166" s="34"/>
      <c r="AB166" s="34"/>
      <c r="AC166" s="34"/>
      <c r="AD166" s="34"/>
      <c r="AE166" s="34"/>
      <c r="AR166" s="203" t="s">
        <v>1441</v>
      </c>
      <c r="AT166" s="203" t="s">
        <v>355</v>
      </c>
      <c r="AU166" s="203" t="s">
        <v>84</v>
      </c>
      <c r="AY166" s="17" t="s">
        <v>201</v>
      </c>
      <c r="BE166" s="204">
        <f>IF(N166="základní",J166,0)</f>
        <v>0</v>
      </c>
      <c r="BF166" s="204">
        <f>IF(N166="snížená",J166,0)</f>
        <v>0</v>
      </c>
      <c r="BG166" s="204">
        <f>IF(N166="zákl. přenesená",J166,0)</f>
        <v>0</v>
      </c>
      <c r="BH166" s="204">
        <f>IF(N166="sníž. přenesená",J166,0)</f>
        <v>0</v>
      </c>
      <c r="BI166" s="204">
        <f>IF(N166="nulová",J166,0)</f>
        <v>0</v>
      </c>
      <c r="BJ166" s="17" t="s">
        <v>82</v>
      </c>
      <c r="BK166" s="204">
        <f>ROUND(I166*H166,2)</f>
        <v>0</v>
      </c>
      <c r="BL166" s="17" t="s">
        <v>1441</v>
      </c>
      <c r="BM166" s="203" t="s">
        <v>7497</v>
      </c>
    </row>
    <row r="167" spans="1:65" s="14" customFormat="1" ht="11.25">
      <c r="B167" s="216"/>
      <c r="C167" s="217"/>
      <c r="D167" s="207" t="s">
        <v>211</v>
      </c>
      <c r="E167" s="218" t="s">
        <v>1</v>
      </c>
      <c r="F167" s="219" t="s">
        <v>7498</v>
      </c>
      <c r="G167" s="217"/>
      <c r="H167" s="220">
        <v>6</v>
      </c>
      <c r="I167" s="221"/>
      <c r="J167" s="217"/>
      <c r="K167" s="217"/>
      <c r="L167" s="222"/>
      <c r="M167" s="223"/>
      <c r="N167" s="224"/>
      <c r="O167" s="224"/>
      <c r="P167" s="224"/>
      <c r="Q167" s="224"/>
      <c r="R167" s="224"/>
      <c r="S167" s="224"/>
      <c r="T167" s="225"/>
      <c r="AT167" s="226" t="s">
        <v>211</v>
      </c>
      <c r="AU167" s="226" t="s">
        <v>84</v>
      </c>
      <c r="AV167" s="14" t="s">
        <v>84</v>
      </c>
      <c r="AW167" s="14" t="s">
        <v>31</v>
      </c>
      <c r="AX167" s="14" t="s">
        <v>75</v>
      </c>
      <c r="AY167" s="226" t="s">
        <v>201</v>
      </c>
    </row>
    <row r="168" spans="1:65" s="2" customFormat="1" ht="16.5" customHeight="1">
      <c r="A168" s="34"/>
      <c r="B168" s="35"/>
      <c r="C168" s="231" t="s">
        <v>325</v>
      </c>
      <c r="D168" s="231" t="s">
        <v>355</v>
      </c>
      <c r="E168" s="232" t="s">
        <v>7499</v>
      </c>
      <c r="F168" s="233" t="s">
        <v>7500</v>
      </c>
      <c r="G168" s="234" t="s">
        <v>2526</v>
      </c>
      <c r="H168" s="235">
        <v>2</v>
      </c>
      <c r="I168" s="236"/>
      <c r="J168" s="237">
        <f>ROUND(I168*H168,2)</f>
        <v>0</v>
      </c>
      <c r="K168" s="233" t="s">
        <v>1</v>
      </c>
      <c r="L168" s="238"/>
      <c r="M168" s="239" t="s">
        <v>1</v>
      </c>
      <c r="N168" s="240" t="s">
        <v>40</v>
      </c>
      <c r="O168" s="71"/>
      <c r="P168" s="201">
        <f>O168*H168</f>
        <v>0</v>
      </c>
      <c r="Q168" s="201">
        <v>0</v>
      </c>
      <c r="R168" s="201">
        <f>Q168*H168</f>
        <v>0</v>
      </c>
      <c r="S168" s="201">
        <v>0</v>
      </c>
      <c r="T168" s="202">
        <f>S168*H168</f>
        <v>0</v>
      </c>
      <c r="U168" s="34"/>
      <c r="V168" s="34"/>
      <c r="W168" s="34"/>
      <c r="X168" s="34"/>
      <c r="Y168" s="34"/>
      <c r="Z168" s="34"/>
      <c r="AA168" s="34"/>
      <c r="AB168" s="34"/>
      <c r="AC168" s="34"/>
      <c r="AD168" s="34"/>
      <c r="AE168" s="34"/>
      <c r="AR168" s="203" t="s">
        <v>1441</v>
      </c>
      <c r="AT168" s="203" t="s">
        <v>355</v>
      </c>
      <c r="AU168" s="203" t="s">
        <v>84</v>
      </c>
      <c r="AY168" s="17" t="s">
        <v>201</v>
      </c>
      <c r="BE168" s="204">
        <f>IF(N168="základní",J168,0)</f>
        <v>0</v>
      </c>
      <c r="BF168" s="204">
        <f>IF(N168="snížená",J168,0)</f>
        <v>0</v>
      </c>
      <c r="BG168" s="204">
        <f>IF(N168="zákl. přenesená",J168,0)</f>
        <v>0</v>
      </c>
      <c r="BH168" s="204">
        <f>IF(N168="sníž. přenesená",J168,0)</f>
        <v>0</v>
      </c>
      <c r="BI168" s="204">
        <f>IF(N168="nulová",J168,0)</f>
        <v>0</v>
      </c>
      <c r="BJ168" s="17" t="s">
        <v>82</v>
      </c>
      <c r="BK168" s="204">
        <f>ROUND(I168*H168,2)</f>
        <v>0</v>
      </c>
      <c r="BL168" s="17" t="s">
        <v>1441</v>
      </c>
      <c r="BM168" s="203" t="s">
        <v>7501</v>
      </c>
    </row>
    <row r="169" spans="1:65" s="14" customFormat="1" ht="11.25">
      <c r="B169" s="216"/>
      <c r="C169" s="217"/>
      <c r="D169" s="207" t="s">
        <v>211</v>
      </c>
      <c r="E169" s="218" t="s">
        <v>1</v>
      </c>
      <c r="F169" s="219" t="s">
        <v>7502</v>
      </c>
      <c r="G169" s="217"/>
      <c r="H169" s="220">
        <v>2</v>
      </c>
      <c r="I169" s="221"/>
      <c r="J169" s="217"/>
      <c r="K169" s="217"/>
      <c r="L169" s="222"/>
      <c r="M169" s="223"/>
      <c r="N169" s="224"/>
      <c r="O169" s="224"/>
      <c r="P169" s="224"/>
      <c r="Q169" s="224"/>
      <c r="R169" s="224"/>
      <c r="S169" s="224"/>
      <c r="T169" s="225"/>
      <c r="AT169" s="226" t="s">
        <v>211</v>
      </c>
      <c r="AU169" s="226" t="s">
        <v>84</v>
      </c>
      <c r="AV169" s="14" t="s">
        <v>84</v>
      </c>
      <c r="AW169" s="14" t="s">
        <v>31</v>
      </c>
      <c r="AX169" s="14" t="s">
        <v>75</v>
      </c>
      <c r="AY169" s="226" t="s">
        <v>201</v>
      </c>
    </row>
    <row r="170" spans="1:65" s="2" customFormat="1" ht="24">
      <c r="A170" s="34"/>
      <c r="B170" s="35"/>
      <c r="C170" s="192" t="s">
        <v>332</v>
      </c>
      <c r="D170" s="192" t="s">
        <v>204</v>
      </c>
      <c r="E170" s="193" t="s">
        <v>7503</v>
      </c>
      <c r="F170" s="194" t="s">
        <v>7504</v>
      </c>
      <c r="G170" s="195" t="s">
        <v>207</v>
      </c>
      <c r="H170" s="196">
        <v>2</v>
      </c>
      <c r="I170" s="197"/>
      <c r="J170" s="198">
        <f>ROUND(I170*H170,2)</f>
        <v>0</v>
      </c>
      <c r="K170" s="194" t="s">
        <v>208</v>
      </c>
      <c r="L170" s="39"/>
      <c r="M170" s="199" t="s">
        <v>1</v>
      </c>
      <c r="N170" s="200" t="s">
        <v>40</v>
      </c>
      <c r="O170" s="71"/>
      <c r="P170" s="201">
        <f>O170*H170</f>
        <v>0</v>
      </c>
      <c r="Q170" s="201">
        <v>0</v>
      </c>
      <c r="R170" s="201">
        <f>Q170*H170</f>
        <v>0</v>
      </c>
      <c r="S170" s="201">
        <v>0</v>
      </c>
      <c r="T170" s="202">
        <f>S170*H170</f>
        <v>0</v>
      </c>
      <c r="U170" s="34"/>
      <c r="V170" s="34"/>
      <c r="W170" s="34"/>
      <c r="X170" s="34"/>
      <c r="Y170" s="34"/>
      <c r="Z170" s="34"/>
      <c r="AA170" s="34"/>
      <c r="AB170" s="34"/>
      <c r="AC170" s="34"/>
      <c r="AD170" s="34"/>
      <c r="AE170" s="34"/>
      <c r="AR170" s="203" t="s">
        <v>354</v>
      </c>
      <c r="AT170" s="203" t="s">
        <v>204</v>
      </c>
      <c r="AU170" s="203" t="s">
        <v>84</v>
      </c>
      <c r="AY170" s="17" t="s">
        <v>201</v>
      </c>
      <c r="BE170" s="204">
        <f>IF(N170="základní",J170,0)</f>
        <v>0</v>
      </c>
      <c r="BF170" s="204">
        <f>IF(N170="snížená",J170,0)</f>
        <v>0</v>
      </c>
      <c r="BG170" s="204">
        <f>IF(N170="zákl. přenesená",J170,0)</f>
        <v>0</v>
      </c>
      <c r="BH170" s="204">
        <f>IF(N170="sníž. přenesená",J170,0)</f>
        <v>0</v>
      </c>
      <c r="BI170" s="204">
        <f>IF(N170="nulová",J170,0)</f>
        <v>0</v>
      </c>
      <c r="BJ170" s="17" t="s">
        <v>82</v>
      </c>
      <c r="BK170" s="204">
        <f>ROUND(I170*H170,2)</f>
        <v>0</v>
      </c>
      <c r="BL170" s="17" t="s">
        <v>354</v>
      </c>
      <c r="BM170" s="203" t="s">
        <v>7505</v>
      </c>
    </row>
    <row r="171" spans="1:65" s="2" customFormat="1" ht="33" customHeight="1">
      <c r="A171" s="34"/>
      <c r="B171" s="35"/>
      <c r="C171" s="231" t="s">
        <v>8</v>
      </c>
      <c r="D171" s="231" t="s">
        <v>355</v>
      </c>
      <c r="E171" s="232" t="s">
        <v>7506</v>
      </c>
      <c r="F171" s="233" t="s">
        <v>7507</v>
      </c>
      <c r="G171" s="234" t="s">
        <v>2526</v>
      </c>
      <c r="H171" s="235">
        <v>2</v>
      </c>
      <c r="I171" s="236"/>
      <c r="J171" s="237">
        <f>ROUND(I171*H171,2)</f>
        <v>0</v>
      </c>
      <c r="K171" s="233" t="s">
        <v>1</v>
      </c>
      <c r="L171" s="238"/>
      <c r="M171" s="239" t="s">
        <v>1</v>
      </c>
      <c r="N171" s="240" t="s">
        <v>40</v>
      </c>
      <c r="O171" s="71"/>
      <c r="P171" s="201">
        <f>O171*H171</f>
        <v>0</v>
      </c>
      <c r="Q171" s="201">
        <v>0</v>
      </c>
      <c r="R171" s="201">
        <f>Q171*H171</f>
        <v>0</v>
      </c>
      <c r="S171" s="201">
        <v>0</v>
      </c>
      <c r="T171" s="202">
        <f>S171*H171</f>
        <v>0</v>
      </c>
      <c r="U171" s="34"/>
      <c r="V171" s="34"/>
      <c r="W171" s="34"/>
      <c r="X171" s="34"/>
      <c r="Y171" s="34"/>
      <c r="Z171" s="34"/>
      <c r="AA171" s="34"/>
      <c r="AB171" s="34"/>
      <c r="AC171" s="34"/>
      <c r="AD171" s="34"/>
      <c r="AE171" s="34"/>
      <c r="AR171" s="203" t="s">
        <v>1441</v>
      </c>
      <c r="AT171" s="203" t="s">
        <v>355</v>
      </c>
      <c r="AU171" s="203" t="s">
        <v>84</v>
      </c>
      <c r="AY171" s="17" t="s">
        <v>201</v>
      </c>
      <c r="BE171" s="204">
        <f>IF(N171="základní",J171,0)</f>
        <v>0</v>
      </c>
      <c r="BF171" s="204">
        <f>IF(N171="snížená",J171,0)</f>
        <v>0</v>
      </c>
      <c r="BG171" s="204">
        <f>IF(N171="zákl. přenesená",J171,0)</f>
        <v>0</v>
      </c>
      <c r="BH171" s="204">
        <f>IF(N171="sníž. přenesená",J171,0)</f>
        <v>0</v>
      </c>
      <c r="BI171" s="204">
        <f>IF(N171="nulová",J171,0)</f>
        <v>0</v>
      </c>
      <c r="BJ171" s="17" t="s">
        <v>82</v>
      </c>
      <c r="BK171" s="204">
        <f>ROUND(I171*H171,2)</f>
        <v>0</v>
      </c>
      <c r="BL171" s="17" t="s">
        <v>1441</v>
      </c>
      <c r="BM171" s="203" t="s">
        <v>7508</v>
      </c>
    </row>
    <row r="172" spans="1:65" s="14" customFormat="1" ht="11.25">
      <c r="B172" s="216"/>
      <c r="C172" s="217"/>
      <c r="D172" s="207" t="s">
        <v>211</v>
      </c>
      <c r="E172" s="218" t="s">
        <v>1</v>
      </c>
      <c r="F172" s="219" t="s">
        <v>84</v>
      </c>
      <c r="G172" s="217"/>
      <c r="H172" s="220">
        <v>2</v>
      </c>
      <c r="I172" s="221"/>
      <c r="J172" s="217"/>
      <c r="K172" s="217"/>
      <c r="L172" s="222"/>
      <c r="M172" s="223"/>
      <c r="N172" s="224"/>
      <c r="O172" s="224"/>
      <c r="P172" s="224"/>
      <c r="Q172" s="224"/>
      <c r="R172" s="224"/>
      <c r="S172" s="224"/>
      <c r="T172" s="225"/>
      <c r="AT172" s="226" t="s">
        <v>211</v>
      </c>
      <c r="AU172" s="226" t="s">
        <v>84</v>
      </c>
      <c r="AV172" s="14" t="s">
        <v>84</v>
      </c>
      <c r="AW172" s="14" t="s">
        <v>31</v>
      </c>
      <c r="AX172" s="14" t="s">
        <v>75</v>
      </c>
      <c r="AY172" s="226" t="s">
        <v>201</v>
      </c>
    </row>
    <row r="173" spans="1:65" s="2" customFormat="1" ht="16.5" customHeight="1">
      <c r="A173" s="34"/>
      <c r="B173" s="35"/>
      <c r="C173" s="192" t="s">
        <v>354</v>
      </c>
      <c r="D173" s="192" t="s">
        <v>204</v>
      </c>
      <c r="E173" s="193" t="s">
        <v>7509</v>
      </c>
      <c r="F173" s="194" t="s">
        <v>7510</v>
      </c>
      <c r="G173" s="195" t="s">
        <v>207</v>
      </c>
      <c r="H173" s="196">
        <v>2</v>
      </c>
      <c r="I173" s="197"/>
      <c r="J173" s="198">
        <f>ROUND(I173*H173,2)</f>
        <v>0</v>
      </c>
      <c r="K173" s="194" t="s">
        <v>208</v>
      </c>
      <c r="L173" s="39"/>
      <c r="M173" s="199" t="s">
        <v>1</v>
      </c>
      <c r="N173" s="200" t="s">
        <v>40</v>
      </c>
      <c r="O173" s="71"/>
      <c r="P173" s="201">
        <f>O173*H173</f>
        <v>0</v>
      </c>
      <c r="Q173" s="201">
        <v>0</v>
      </c>
      <c r="R173" s="201">
        <f>Q173*H173</f>
        <v>0</v>
      </c>
      <c r="S173" s="201">
        <v>0</v>
      </c>
      <c r="T173" s="202">
        <f>S173*H173</f>
        <v>0</v>
      </c>
      <c r="U173" s="34"/>
      <c r="V173" s="34"/>
      <c r="W173" s="34"/>
      <c r="X173" s="34"/>
      <c r="Y173" s="34"/>
      <c r="Z173" s="34"/>
      <c r="AA173" s="34"/>
      <c r="AB173" s="34"/>
      <c r="AC173" s="34"/>
      <c r="AD173" s="34"/>
      <c r="AE173" s="34"/>
      <c r="AR173" s="203" t="s">
        <v>354</v>
      </c>
      <c r="AT173" s="203" t="s">
        <v>204</v>
      </c>
      <c r="AU173" s="203" t="s">
        <v>84</v>
      </c>
      <c r="AY173" s="17" t="s">
        <v>201</v>
      </c>
      <c r="BE173" s="204">
        <f>IF(N173="základní",J173,0)</f>
        <v>0</v>
      </c>
      <c r="BF173" s="204">
        <f>IF(N173="snížená",J173,0)</f>
        <v>0</v>
      </c>
      <c r="BG173" s="204">
        <f>IF(N173="zákl. přenesená",J173,0)</f>
        <v>0</v>
      </c>
      <c r="BH173" s="204">
        <f>IF(N173="sníž. přenesená",J173,0)</f>
        <v>0</v>
      </c>
      <c r="BI173" s="204">
        <f>IF(N173="nulová",J173,0)</f>
        <v>0</v>
      </c>
      <c r="BJ173" s="17" t="s">
        <v>82</v>
      </c>
      <c r="BK173" s="204">
        <f>ROUND(I173*H173,2)</f>
        <v>0</v>
      </c>
      <c r="BL173" s="17" t="s">
        <v>354</v>
      </c>
      <c r="BM173" s="203" t="s">
        <v>7511</v>
      </c>
    </row>
    <row r="174" spans="1:65" s="2" customFormat="1" ht="16.5" customHeight="1">
      <c r="A174" s="34"/>
      <c r="B174" s="35"/>
      <c r="C174" s="231" t="s">
        <v>361</v>
      </c>
      <c r="D174" s="231" t="s">
        <v>355</v>
      </c>
      <c r="E174" s="232" t="s">
        <v>7512</v>
      </c>
      <c r="F174" s="233" t="s">
        <v>7513</v>
      </c>
      <c r="G174" s="234" t="s">
        <v>2526</v>
      </c>
      <c r="H174" s="235">
        <v>6</v>
      </c>
      <c r="I174" s="236"/>
      <c r="J174" s="237">
        <f>ROUND(I174*H174,2)</f>
        <v>0</v>
      </c>
      <c r="K174" s="233" t="s">
        <v>1</v>
      </c>
      <c r="L174" s="238"/>
      <c r="M174" s="239" t="s">
        <v>1</v>
      </c>
      <c r="N174" s="240" t="s">
        <v>40</v>
      </c>
      <c r="O174" s="71"/>
      <c r="P174" s="201">
        <f>O174*H174</f>
        <v>0</v>
      </c>
      <c r="Q174" s="201">
        <v>0</v>
      </c>
      <c r="R174" s="201">
        <f>Q174*H174</f>
        <v>0</v>
      </c>
      <c r="S174" s="201">
        <v>0</v>
      </c>
      <c r="T174" s="202">
        <f>S174*H174</f>
        <v>0</v>
      </c>
      <c r="U174" s="34"/>
      <c r="V174" s="34"/>
      <c r="W174" s="34"/>
      <c r="X174" s="34"/>
      <c r="Y174" s="34"/>
      <c r="Z174" s="34"/>
      <c r="AA174" s="34"/>
      <c r="AB174" s="34"/>
      <c r="AC174" s="34"/>
      <c r="AD174" s="34"/>
      <c r="AE174" s="34"/>
      <c r="AR174" s="203" t="s">
        <v>1441</v>
      </c>
      <c r="AT174" s="203" t="s">
        <v>355</v>
      </c>
      <c r="AU174" s="203" t="s">
        <v>84</v>
      </c>
      <c r="AY174" s="17" t="s">
        <v>201</v>
      </c>
      <c r="BE174" s="204">
        <f>IF(N174="základní",J174,0)</f>
        <v>0</v>
      </c>
      <c r="BF174" s="204">
        <f>IF(N174="snížená",J174,0)</f>
        <v>0</v>
      </c>
      <c r="BG174" s="204">
        <f>IF(N174="zákl. přenesená",J174,0)</f>
        <v>0</v>
      </c>
      <c r="BH174" s="204">
        <f>IF(N174="sníž. přenesená",J174,0)</f>
        <v>0</v>
      </c>
      <c r="BI174" s="204">
        <f>IF(N174="nulová",J174,0)</f>
        <v>0</v>
      </c>
      <c r="BJ174" s="17" t="s">
        <v>82</v>
      </c>
      <c r="BK174" s="204">
        <f>ROUND(I174*H174,2)</f>
        <v>0</v>
      </c>
      <c r="BL174" s="17" t="s">
        <v>1441</v>
      </c>
      <c r="BM174" s="203" t="s">
        <v>7514</v>
      </c>
    </row>
    <row r="175" spans="1:65" s="14" customFormat="1" ht="11.25">
      <c r="B175" s="216"/>
      <c r="C175" s="217"/>
      <c r="D175" s="207" t="s">
        <v>211</v>
      </c>
      <c r="E175" s="218" t="s">
        <v>1</v>
      </c>
      <c r="F175" s="219" t="s">
        <v>7498</v>
      </c>
      <c r="G175" s="217"/>
      <c r="H175" s="220">
        <v>6</v>
      </c>
      <c r="I175" s="221"/>
      <c r="J175" s="217"/>
      <c r="K175" s="217"/>
      <c r="L175" s="222"/>
      <c r="M175" s="223"/>
      <c r="N175" s="224"/>
      <c r="O175" s="224"/>
      <c r="P175" s="224"/>
      <c r="Q175" s="224"/>
      <c r="R175" s="224"/>
      <c r="S175" s="224"/>
      <c r="T175" s="225"/>
      <c r="AT175" s="226" t="s">
        <v>211</v>
      </c>
      <c r="AU175" s="226" t="s">
        <v>84</v>
      </c>
      <c r="AV175" s="14" t="s">
        <v>84</v>
      </c>
      <c r="AW175" s="14" t="s">
        <v>31</v>
      </c>
      <c r="AX175" s="14" t="s">
        <v>75</v>
      </c>
      <c r="AY175" s="226" t="s">
        <v>201</v>
      </c>
    </row>
    <row r="176" spans="1:65" s="2" customFormat="1" ht="33" customHeight="1">
      <c r="A176" s="34"/>
      <c r="B176" s="35"/>
      <c r="C176" s="231" t="s">
        <v>383</v>
      </c>
      <c r="D176" s="231" t="s">
        <v>355</v>
      </c>
      <c r="E176" s="232" t="s">
        <v>7515</v>
      </c>
      <c r="F176" s="233" t="s">
        <v>7516</v>
      </c>
      <c r="G176" s="234" t="s">
        <v>2526</v>
      </c>
      <c r="H176" s="235">
        <v>2</v>
      </c>
      <c r="I176" s="236"/>
      <c r="J176" s="237">
        <f>ROUND(I176*H176,2)</f>
        <v>0</v>
      </c>
      <c r="K176" s="233" t="s">
        <v>1</v>
      </c>
      <c r="L176" s="238"/>
      <c r="M176" s="239" t="s">
        <v>1</v>
      </c>
      <c r="N176" s="240" t="s">
        <v>40</v>
      </c>
      <c r="O176" s="71"/>
      <c r="P176" s="201">
        <f>O176*H176</f>
        <v>0</v>
      </c>
      <c r="Q176" s="201">
        <v>0</v>
      </c>
      <c r="R176" s="201">
        <f>Q176*H176</f>
        <v>0</v>
      </c>
      <c r="S176" s="201">
        <v>0</v>
      </c>
      <c r="T176" s="202">
        <f>S176*H176</f>
        <v>0</v>
      </c>
      <c r="U176" s="34"/>
      <c r="V176" s="34"/>
      <c r="W176" s="34"/>
      <c r="X176" s="34"/>
      <c r="Y176" s="34"/>
      <c r="Z176" s="34"/>
      <c r="AA176" s="34"/>
      <c r="AB176" s="34"/>
      <c r="AC176" s="34"/>
      <c r="AD176" s="34"/>
      <c r="AE176" s="34"/>
      <c r="AR176" s="203" t="s">
        <v>1441</v>
      </c>
      <c r="AT176" s="203" t="s">
        <v>355</v>
      </c>
      <c r="AU176" s="203" t="s">
        <v>84</v>
      </c>
      <c r="AY176" s="17" t="s">
        <v>201</v>
      </c>
      <c r="BE176" s="204">
        <f>IF(N176="základní",J176,0)</f>
        <v>0</v>
      </c>
      <c r="BF176" s="204">
        <f>IF(N176="snížená",J176,0)</f>
        <v>0</v>
      </c>
      <c r="BG176" s="204">
        <f>IF(N176="zákl. přenesená",J176,0)</f>
        <v>0</v>
      </c>
      <c r="BH176" s="204">
        <f>IF(N176="sníž. přenesená",J176,0)</f>
        <v>0</v>
      </c>
      <c r="BI176" s="204">
        <f>IF(N176="nulová",J176,0)</f>
        <v>0</v>
      </c>
      <c r="BJ176" s="17" t="s">
        <v>82</v>
      </c>
      <c r="BK176" s="204">
        <f>ROUND(I176*H176,2)</f>
        <v>0</v>
      </c>
      <c r="BL176" s="17" t="s">
        <v>1441</v>
      </c>
      <c r="BM176" s="203" t="s">
        <v>7517</v>
      </c>
    </row>
    <row r="177" spans="1:65" s="14" customFormat="1" ht="11.25">
      <c r="B177" s="216"/>
      <c r="C177" s="217"/>
      <c r="D177" s="207" t="s">
        <v>211</v>
      </c>
      <c r="E177" s="218" t="s">
        <v>1</v>
      </c>
      <c r="F177" s="219" t="s">
        <v>84</v>
      </c>
      <c r="G177" s="217"/>
      <c r="H177" s="220">
        <v>2</v>
      </c>
      <c r="I177" s="221"/>
      <c r="J177" s="217"/>
      <c r="K177" s="217"/>
      <c r="L177" s="222"/>
      <c r="M177" s="223"/>
      <c r="N177" s="224"/>
      <c r="O177" s="224"/>
      <c r="P177" s="224"/>
      <c r="Q177" s="224"/>
      <c r="R177" s="224"/>
      <c r="S177" s="224"/>
      <c r="T177" s="225"/>
      <c r="AT177" s="226" t="s">
        <v>211</v>
      </c>
      <c r="AU177" s="226" t="s">
        <v>84</v>
      </c>
      <c r="AV177" s="14" t="s">
        <v>84</v>
      </c>
      <c r="AW177" s="14" t="s">
        <v>31</v>
      </c>
      <c r="AX177" s="14" t="s">
        <v>75</v>
      </c>
      <c r="AY177" s="226" t="s">
        <v>201</v>
      </c>
    </row>
    <row r="178" spans="1:65" s="2" customFormat="1" ht="24">
      <c r="A178" s="34"/>
      <c r="B178" s="35"/>
      <c r="C178" s="192" t="s">
        <v>421</v>
      </c>
      <c r="D178" s="192" t="s">
        <v>204</v>
      </c>
      <c r="E178" s="193" t="s">
        <v>7518</v>
      </c>
      <c r="F178" s="194" t="s">
        <v>7519</v>
      </c>
      <c r="G178" s="195" t="s">
        <v>207</v>
      </c>
      <c r="H178" s="196">
        <v>2</v>
      </c>
      <c r="I178" s="197"/>
      <c r="J178" s="198">
        <f>ROUND(I178*H178,2)</f>
        <v>0</v>
      </c>
      <c r="K178" s="194" t="s">
        <v>208</v>
      </c>
      <c r="L178" s="39"/>
      <c r="M178" s="199" t="s">
        <v>1</v>
      </c>
      <c r="N178" s="200" t="s">
        <v>40</v>
      </c>
      <c r="O178" s="71"/>
      <c r="P178" s="201">
        <f>O178*H178</f>
        <v>0</v>
      </c>
      <c r="Q178" s="201">
        <v>0</v>
      </c>
      <c r="R178" s="201">
        <f>Q178*H178</f>
        <v>0</v>
      </c>
      <c r="S178" s="201">
        <v>0</v>
      </c>
      <c r="T178" s="202">
        <f>S178*H178</f>
        <v>0</v>
      </c>
      <c r="U178" s="34"/>
      <c r="V178" s="34"/>
      <c r="W178" s="34"/>
      <c r="X178" s="34"/>
      <c r="Y178" s="34"/>
      <c r="Z178" s="34"/>
      <c r="AA178" s="34"/>
      <c r="AB178" s="34"/>
      <c r="AC178" s="34"/>
      <c r="AD178" s="34"/>
      <c r="AE178" s="34"/>
      <c r="AR178" s="203" t="s">
        <v>354</v>
      </c>
      <c r="AT178" s="203" t="s">
        <v>204</v>
      </c>
      <c r="AU178" s="203" t="s">
        <v>84</v>
      </c>
      <c r="AY178" s="17" t="s">
        <v>201</v>
      </c>
      <c r="BE178" s="204">
        <f>IF(N178="základní",J178,0)</f>
        <v>0</v>
      </c>
      <c r="BF178" s="204">
        <f>IF(N178="snížená",J178,0)</f>
        <v>0</v>
      </c>
      <c r="BG178" s="204">
        <f>IF(N178="zákl. přenesená",J178,0)</f>
        <v>0</v>
      </c>
      <c r="BH178" s="204">
        <f>IF(N178="sníž. přenesená",J178,0)</f>
        <v>0</v>
      </c>
      <c r="BI178" s="204">
        <f>IF(N178="nulová",J178,0)</f>
        <v>0</v>
      </c>
      <c r="BJ178" s="17" t="s">
        <v>82</v>
      </c>
      <c r="BK178" s="204">
        <f>ROUND(I178*H178,2)</f>
        <v>0</v>
      </c>
      <c r="BL178" s="17" t="s">
        <v>354</v>
      </c>
      <c r="BM178" s="203" t="s">
        <v>7520</v>
      </c>
    </row>
    <row r="179" spans="1:65" s="2" customFormat="1" ht="21.75" customHeight="1">
      <c r="A179" s="34"/>
      <c r="B179" s="35"/>
      <c r="C179" s="231" t="s">
        <v>431</v>
      </c>
      <c r="D179" s="231" t="s">
        <v>355</v>
      </c>
      <c r="E179" s="232" t="s">
        <v>7521</v>
      </c>
      <c r="F179" s="233" t="s">
        <v>7522</v>
      </c>
      <c r="G179" s="234" t="s">
        <v>2526</v>
      </c>
      <c r="H179" s="235">
        <v>1</v>
      </c>
      <c r="I179" s="236"/>
      <c r="J179" s="237">
        <f>ROUND(I179*H179,2)</f>
        <v>0</v>
      </c>
      <c r="K179" s="233" t="s">
        <v>1</v>
      </c>
      <c r="L179" s="238"/>
      <c r="M179" s="239" t="s">
        <v>1</v>
      </c>
      <c r="N179" s="240" t="s">
        <v>40</v>
      </c>
      <c r="O179" s="71"/>
      <c r="P179" s="201">
        <f>O179*H179</f>
        <v>0</v>
      </c>
      <c r="Q179" s="201">
        <v>0</v>
      </c>
      <c r="R179" s="201">
        <f>Q179*H179</f>
        <v>0</v>
      </c>
      <c r="S179" s="201">
        <v>0</v>
      </c>
      <c r="T179" s="202">
        <f>S179*H179</f>
        <v>0</v>
      </c>
      <c r="U179" s="34"/>
      <c r="V179" s="34"/>
      <c r="W179" s="34"/>
      <c r="X179" s="34"/>
      <c r="Y179" s="34"/>
      <c r="Z179" s="34"/>
      <c r="AA179" s="34"/>
      <c r="AB179" s="34"/>
      <c r="AC179" s="34"/>
      <c r="AD179" s="34"/>
      <c r="AE179" s="34"/>
      <c r="AR179" s="203" t="s">
        <v>2287</v>
      </c>
      <c r="AT179" s="203" t="s">
        <v>355</v>
      </c>
      <c r="AU179" s="203" t="s">
        <v>84</v>
      </c>
      <c r="AY179" s="17" t="s">
        <v>201</v>
      </c>
      <c r="BE179" s="204">
        <f>IF(N179="základní",J179,0)</f>
        <v>0</v>
      </c>
      <c r="BF179" s="204">
        <f>IF(N179="snížená",J179,0)</f>
        <v>0</v>
      </c>
      <c r="BG179" s="204">
        <f>IF(N179="zákl. přenesená",J179,0)</f>
        <v>0</v>
      </c>
      <c r="BH179" s="204">
        <f>IF(N179="sníž. přenesená",J179,0)</f>
        <v>0</v>
      </c>
      <c r="BI179" s="204">
        <f>IF(N179="nulová",J179,0)</f>
        <v>0</v>
      </c>
      <c r="BJ179" s="17" t="s">
        <v>82</v>
      </c>
      <c r="BK179" s="204">
        <f>ROUND(I179*H179,2)</f>
        <v>0</v>
      </c>
      <c r="BL179" s="17" t="s">
        <v>794</v>
      </c>
      <c r="BM179" s="203" t="s">
        <v>7523</v>
      </c>
    </row>
    <row r="180" spans="1:65" s="14" customFormat="1" ht="11.25">
      <c r="B180" s="216"/>
      <c r="C180" s="217"/>
      <c r="D180" s="207" t="s">
        <v>211</v>
      </c>
      <c r="E180" s="218" t="s">
        <v>1</v>
      </c>
      <c r="F180" s="219" t="s">
        <v>82</v>
      </c>
      <c r="G180" s="217"/>
      <c r="H180" s="220">
        <v>1</v>
      </c>
      <c r="I180" s="221"/>
      <c r="J180" s="217"/>
      <c r="K180" s="217"/>
      <c r="L180" s="222"/>
      <c r="M180" s="223"/>
      <c r="N180" s="224"/>
      <c r="O180" s="224"/>
      <c r="P180" s="224"/>
      <c r="Q180" s="224"/>
      <c r="R180" s="224"/>
      <c r="S180" s="224"/>
      <c r="T180" s="225"/>
      <c r="AT180" s="226" t="s">
        <v>211</v>
      </c>
      <c r="AU180" s="226" t="s">
        <v>84</v>
      </c>
      <c r="AV180" s="14" t="s">
        <v>84</v>
      </c>
      <c r="AW180" s="14" t="s">
        <v>31</v>
      </c>
      <c r="AX180" s="14" t="s">
        <v>75</v>
      </c>
      <c r="AY180" s="226" t="s">
        <v>201</v>
      </c>
    </row>
    <row r="181" spans="1:65" s="2" customFormat="1" ht="16.5" customHeight="1">
      <c r="A181" s="34"/>
      <c r="B181" s="35"/>
      <c r="C181" s="192" t="s">
        <v>7</v>
      </c>
      <c r="D181" s="192" t="s">
        <v>204</v>
      </c>
      <c r="E181" s="193" t="s">
        <v>7524</v>
      </c>
      <c r="F181" s="194" t="s">
        <v>7525</v>
      </c>
      <c r="G181" s="195" t="s">
        <v>207</v>
      </c>
      <c r="H181" s="196">
        <v>1</v>
      </c>
      <c r="I181" s="197"/>
      <c r="J181" s="198">
        <f>ROUND(I181*H181,2)</f>
        <v>0</v>
      </c>
      <c r="K181" s="194" t="s">
        <v>208</v>
      </c>
      <c r="L181" s="39"/>
      <c r="M181" s="199" t="s">
        <v>1</v>
      </c>
      <c r="N181" s="200" t="s">
        <v>40</v>
      </c>
      <c r="O181" s="71"/>
      <c r="P181" s="201">
        <f>O181*H181</f>
        <v>0</v>
      </c>
      <c r="Q181" s="201">
        <v>0</v>
      </c>
      <c r="R181" s="201">
        <f>Q181*H181</f>
        <v>0</v>
      </c>
      <c r="S181" s="201">
        <v>0</v>
      </c>
      <c r="T181" s="202">
        <f>S181*H181</f>
        <v>0</v>
      </c>
      <c r="U181" s="34"/>
      <c r="V181" s="34"/>
      <c r="W181" s="34"/>
      <c r="X181" s="34"/>
      <c r="Y181" s="34"/>
      <c r="Z181" s="34"/>
      <c r="AA181" s="34"/>
      <c r="AB181" s="34"/>
      <c r="AC181" s="34"/>
      <c r="AD181" s="34"/>
      <c r="AE181" s="34"/>
      <c r="AR181" s="203" t="s">
        <v>354</v>
      </c>
      <c r="AT181" s="203" t="s">
        <v>204</v>
      </c>
      <c r="AU181" s="203" t="s">
        <v>84</v>
      </c>
      <c r="AY181" s="17" t="s">
        <v>201</v>
      </c>
      <c r="BE181" s="204">
        <f>IF(N181="základní",J181,0)</f>
        <v>0</v>
      </c>
      <c r="BF181" s="204">
        <f>IF(N181="snížená",J181,0)</f>
        <v>0</v>
      </c>
      <c r="BG181" s="204">
        <f>IF(N181="zákl. přenesená",J181,0)</f>
        <v>0</v>
      </c>
      <c r="BH181" s="204">
        <f>IF(N181="sníž. přenesená",J181,0)</f>
        <v>0</v>
      </c>
      <c r="BI181" s="204">
        <f>IF(N181="nulová",J181,0)</f>
        <v>0</v>
      </c>
      <c r="BJ181" s="17" t="s">
        <v>82</v>
      </c>
      <c r="BK181" s="204">
        <f>ROUND(I181*H181,2)</f>
        <v>0</v>
      </c>
      <c r="BL181" s="17" t="s">
        <v>354</v>
      </c>
      <c r="BM181" s="203" t="s">
        <v>7526</v>
      </c>
    </row>
    <row r="182" spans="1:65" s="2" customFormat="1" ht="16.5" customHeight="1">
      <c r="A182" s="34"/>
      <c r="B182" s="35"/>
      <c r="C182" s="231" t="s">
        <v>454</v>
      </c>
      <c r="D182" s="231" t="s">
        <v>355</v>
      </c>
      <c r="E182" s="232" t="s">
        <v>7527</v>
      </c>
      <c r="F182" s="233" t="s">
        <v>7528</v>
      </c>
      <c r="G182" s="234" t="s">
        <v>2526</v>
      </c>
      <c r="H182" s="235">
        <v>17</v>
      </c>
      <c r="I182" s="236"/>
      <c r="J182" s="237">
        <f>ROUND(I182*H182,2)</f>
        <v>0</v>
      </c>
      <c r="K182" s="233" t="s">
        <v>1</v>
      </c>
      <c r="L182" s="238"/>
      <c r="M182" s="239" t="s">
        <v>1</v>
      </c>
      <c r="N182" s="240" t="s">
        <v>40</v>
      </c>
      <c r="O182" s="71"/>
      <c r="P182" s="201">
        <f>O182*H182</f>
        <v>0</v>
      </c>
      <c r="Q182" s="201">
        <v>0</v>
      </c>
      <c r="R182" s="201">
        <f>Q182*H182</f>
        <v>0</v>
      </c>
      <c r="S182" s="201">
        <v>0</v>
      </c>
      <c r="T182" s="202">
        <f>S182*H182</f>
        <v>0</v>
      </c>
      <c r="U182" s="34"/>
      <c r="V182" s="34"/>
      <c r="W182" s="34"/>
      <c r="X182" s="34"/>
      <c r="Y182" s="34"/>
      <c r="Z182" s="34"/>
      <c r="AA182" s="34"/>
      <c r="AB182" s="34"/>
      <c r="AC182" s="34"/>
      <c r="AD182" s="34"/>
      <c r="AE182" s="34"/>
      <c r="AR182" s="203" t="s">
        <v>1441</v>
      </c>
      <c r="AT182" s="203" t="s">
        <v>355</v>
      </c>
      <c r="AU182" s="203" t="s">
        <v>84</v>
      </c>
      <c r="AY182" s="17" t="s">
        <v>201</v>
      </c>
      <c r="BE182" s="204">
        <f>IF(N182="základní",J182,0)</f>
        <v>0</v>
      </c>
      <c r="BF182" s="204">
        <f>IF(N182="snížená",J182,0)</f>
        <v>0</v>
      </c>
      <c r="BG182" s="204">
        <f>IF(N182="zákl. přenesená",J182,0)</f>
        <v>0</v>
      </c>
      <c r="BH182" s="204">
        <f>IF(N182="sníž. přenesená",J182,0)</f>
        <v>0</v>
      </c>
      <c r="BI182" s="204">
        <f>IF(N182="nulová",J182,0)</f>
        <v>0</v>
      </c>
      <c r="BJ182" s="17" t="s">
        <v>82</v>
      </c>
      <c r="BK182" s="204">
        <f>ROUND(I182*H182,2)</f>
        <v>0</v>
      </c>
      <c r="BL182" s="17" t="s">
        <v>1441</v>
      </c>
      <c r="BM182" s="203" t="s">
        <v>7529</v>
      </c>
    </row>
    <row r="183" spans="1:65" s="14" customFormat="1" ht="11.25">
      <c r="B183" s="216"/>
      <c r="C183" s="217"/>
      <c r="D183" s="207" t="s">
        <v>211</v>
      </c>
      <c r="E183" s="218" t="s">
        <v>1</v>
      </c>
      <c r="F183" s="219" t="s">
        <v>361</v>
      </c>
      <c r="G183" s="217"/>
      <c r="H183" s="220">
        <v>17</v>
      </c>
      <c r="I183" s="221"/>
      <c r="J183" s="217"/>
      <c r="K183" s="217"/>
      <c r="L183" s="222"/>
      <c r="M183" s="223"/>
      <c r="N183" s="224"/>
      <c r="O183" s="224"/>
      <c r="P183" s="224"/>
      <c r="Q183" s="224"/>
      <c r="R183" s="224"/>
      <c r="S183" s="224"/>
      <c r="T183" s="225"/>
      <c r="AT183" s="226" t="s">
        <v>211</v>
      </c>
      <c r="AU183" s="226" t="s">
        <v>84</v>
      </c>
      <c r="AV183" s="14" t="s">
        <v>84</v>
      </c>
      <c r="AW183" s="14" t="s">
        <v>31</v>
      </c>
      <c r="AX183" s="14" t="s">
        <v>75</v>
      </c>
      <c r="AY183" s="226" t="s">
        <v>201</v>
      </c>
    </row>
    <row r="184" spans="1:65" s="2" customFormat="1" ht="16.5" customHeight="1">
      <c r="A184" s="34"/>
      <c r="B184" s="35"/>
      <c r="C184" s="231" t="s">
        <v>458</v>
      </c>
      <c r="D184" s="231" t="s">
        <v>355</v>
      </c>
      <c r="E184" s="232" t="s">
        <v>7530</v>
      </c>
      <c r="F184" s="233" t="s">
        <v>7531</v>
      </c>
      <c r="G184" s="234" t="s">
        <v>2526</v>
      </c>
      <c r="H184" s="235">
        <v>7</v>
      </c>
      <c r="I184" s="236"/>
      <c r="J184" s="237">
        <f>ROUND(I184*H184,2)</f>
        <v>0</v>
      </c>
      <c r="K184" s="233" t="s">
        <v>1</v>
      </c>
      <c r="L184" s="238"/>
      <c r="M184" s="239" t="s">
        <v>1</v>
      </c>
      <c r="N184" s="240" t="s">
        <v>40</v>
      </c>
      <c r="O184" s="71"/>
      <c r="P184" s="201">
        <f>O184*H184</f>
        <v>0</v>
      </c>
      <c r="Q184" s="201">
        <v>0</v>
      </c>
      <c r="R184" s="201">
        <f>Q184*H184</f>
        <v>0</v>
      </c>
      <c r="S184" s="201">
        <v>0</v>
      </c>
      <c r="T184" s="202">
        <f>S184*H184</f>
        <v>0</v>
      </c>
      <c r="U184" s="34"/>
      <c r="V184" s="34"/>
      <c r="W184" s="34"/>
      <c r="X184" s="34"/>
      <c r="Y184" s="34"/>
      <c r="Z184" s="34"/>
      <c r="AA184" s="34"/>
      <c r="AB184" s="34"/>
      <c r="AC184" s="34"/>
      <c r="AD184" s="34"/>
      <c r="AE184" s="34"/>
      <c r="AR184" s="203" t="s">
        <v>1441</v>
      </c>
      <c r="AT184" s="203" t="s">
        <v>355</v>
      </c>
      <c r="AU184" s="203" t="s">
        <v>84</v>
      </c>
      <c r="AY184" s="17" t="s">
        <v>201</v>
      </c>
      <c r="BE184" s="204">
        <f>IF(N184="základní",J184,0)</f>
        <v>0</v>
      </c>
      <c r="BF184" s="204">
        <f>IF(N184="snížená",J184,0)</f>
        <v>0</v>
      </c>
      <c r="BG184" s="204">
        <f>IF(N184="zákl. přenesená",J184,0)</f>
        <v>0</v>
      </c>
      <c r="BH184" s="204">
        <f>IF(N184="sníž. přenesená",J184,0)</f>
        <v>0</v>
      </c>
      <c r="BI184" s="204">
        <f>IF(N184="nulová",J184,0)</f>
        <v>0</v>
      </c>
      <c r="BJ184" s="17" t="s">
        <v>82</v>
      </c>
      <c r="BK184" s="204">
        <f>ROUND(I184*H184,2)</f>
        <v>0</v>
      </c>
      <c r="BL184" s="17" t="s">
        <v>1441</v>
      </c>
      <c r="BM184" s="203" t="s">
        <v>7532</v>
      </c>
    </row>
    <row r="185" spans="1:65" s="14" customFormat="1" ht="11.25">
      <c r="B185" s="216"/>
      <c r="C185" s="217"/>
      <c r="D185" s="207" t="s">
        <v>211</v>
      </c>
      <c r="E185" s="218" t="s">
        <v>1</v>
      </c>
      <c r="F185" s="219" t="s">
        <v>243</v>
      </c>
      <c r="G185" s="217"/>
      <c r="H185" s="220">
        <v>7</v>
      </c>
      <c r="I185" s="221"/>
      <c r="J185" s="217"/>
      <c r="K185" s="217"/>
      <c r="L185" s="222"/>
      <c r="M185" s="223"/>
      <c r="N185" s="224"/>
      <c r="O185" s="224"/>
      <c r="P185" s="224"/>
      <c r="Q185" s="224"/>
      <c r="R185" s="224"/>
      <c r="S185" s="224"/>
      <c r="T185" s="225"/>
      <c r="AT185" s="226" t="s">
        <v>211</v>
      </c>
      <c r="AU185" s="226" t="s">
        <v>84</v>
      </c>
      <c r="AV185" s="14" t="s">
        <v>84</v>
      </c>
      <c r="AW185" s="14" t="s">
        <v>31</v>
      </c>
      <c r="AX185" s="14" t="s">
        <v>75</v>
      </c>
      <c r="AY185" s="226" t="s">
        <v>201</v>
      </c>
    </row>
    <row r="186" spans="1:65" s="2" customFormat="1" ht="21.75" customHeight="1">
      <c r="A186" s="34"/>
      <c r="B186" s="35"/>
      <c r="C186" s="192" t="s">
        <v>463</v>
      </c>
      <c r="D186" s="192" t="s">
        <v>204</v>
      </c>
      <c r="E186" s="193" t="s">
        <v>7533</v>
      </c>
      <c r="F186" s="194" t="s">
        <v>7534</v>
      </c>
      <c r="G186" s="195" t="s">
        <v>207</v>
      </c>
      <c r="H186" s="196">
        <v>24</v>
      </c>
      <c r="I186" s="197"/>
      <c r="J186" s="198">
        <f>ROUND(I186*H186,2)</f>
        <v>0</v>
      </c>
      <c r="K186" s="194" t="s">
        <v>208</v>
      </c>
      <c r="L186" s="39"/>
      <c r="M186" s="199" t="s">
        <v>1</v>
      </c>
      <c r="N186" s="200" t="s">
        <v>40</v>
      </c>
      <c r="O186" s="71"/>
      <c r="P186" s="201">
        <f>O186*H186</f>
        <v>0</v>
      </c>
      <c r="Q186" s="201">
        <v>0</v>
      </c>
      <c r="R186" s="201">
        <f>Q186*H186</f>
        <v>0</v>
      </c>
      <c r="S186" s="201">
        <v>0</v>
      </c>
      <c r="T186" s="202">
        <f>S186*H186</f>
        <v>0</v>
      </c>
      <c r="U186" s="34"/>
      <c r="V186" s="34"/>
      <c r="W186" s="34"/>
      <c r="X186" s="34"/>
      <c r="Y186" s="34"/>
      <c r="Z186" s="34"/>
      <c r="AA186" s="34"/>
      <c r="AB186" s="34"/>
      <c r="AC186" s="34"/>
      <c r="AD186" s="34"/>
      <c r="AE186" s="34"/>
      <c r="AR186" s="203" t="s">
        <v>354</v>
      </c>
      <c r="AT186" s="203" t="s">
        <v>204</v>
      </c>
      <c r="AU186" s="203" t="s">
        <v>84</v>
      </c>
      <c r="AY186" s="17" t="s">
        <v>201</v>
      </c>
      <c r="BE186" s="204">
        <f>IF(N186="základní",J186,0)</f>
        <v>0</v>
      </c>
      <c r="BF186" s="204">
        <f>IF(N186="snížená",J186,0)</f>
        <v>0</v>
      </c>
      <c r="BG186" s="204">
        <f>IF(N186="zákl. přenesená",J186,0)</f>
        <v>0</v>
      </c>
      <c r="BH186" s="204">
        <f>IF(N186="sníž. přenesená",J186,0)</f>
        <v>0</v>
      </c>
      <c r="BI186" s="204">
        <f>IF(N186="nulová",J186,0)</f>
        <v>0</v>
      </c>
      <c r="BJ186" s="17" t="s">
        <v>82</v>
      </c>
      <c r="BK186" s="204">
        <f>ROUND(I186*H186,2)</f>
        <v>0</v>
      </c>
      <c r="BL186" s="17" t="s">
        <v>354</v>
      </c>
      <c r="BM186" s="203" t="s">
        <v>7535</v>
      </c>
    </row>
    <row r="187" spans="1:65" s="2" customFormat="1" ht="24">
      <c r="A187" s="34"/>
      <c r="B187" s="35"/>
      <c r="C187" s="231" t="s">
        <v>475</v>
      </c>
      <c r="D187" s="231" t="s">
        <v>355</v>
      </c>
      <c r="E187" s="232" t="s">
        <v>7536</v>
      </c>
      <c r="F187" s="233" t="s">
        <v>7537</v>
      </c>
      <c r="G187" s="234" t="s">
        <v>2526</v>
      </c>
      <c r="H187" s="235">
        <v>8</v>
      </c>
      <c r="I187" s="236"/>
      <c r="J187" s="237">
        <f>ROUND(I187*H187,2)</f>
        <v>0</v>
      </c>
      <c r="K187" s="233" t="s">
        <v>1</v>
      </c>
      <c r="L187" s="238"/>
      <c r="M187" s="239" t="s">
        <v>1</v>
      </c>
      <c r="N187" s="240" t="s">
        <v>40</v>
      </c>
      <c r="O187" s="71"/>
      <c r="P187" s="201">
        <f>O187*H187</f>
        <v>0</v>
      </c>
      <c r="Q187" s="201">
        <v>0</v>
      </c>
      <c r="R187" s="201">
        <f>Q187*H187</f>
        <v>0</v>
      </c>
      <c r="S187" s="201">
        <v>0</v>
      </c>
      <c r="T187" s="202">
        <f>S187*H187</f>
        <v>0</v>
      </c>
      <c r="U187" s="34"/>
      <c r="V187" s="34"/>
      <c r="W187" s="34"/>
      <c r="X187" s="34"/>
      <c r="Y187" s="34"/>
      <c r="Z187" s="34"/>
      <c r="AA187" s="34"/>
      <c r="AB187" s="34"/>
      <c r="AC187" s="34"/>
      <c r="AD187" s="34"/>
      <c r="AE187" s="34"/>
      <c r="AR187" s="203" t="s">
        <v>1441</v>
      </c>
      <c r="AT187" s="203" t="s">
        <v>355</v>
      </c>
      <c r="AU187" s="203" t="s">
        <v>84</v>
      </c>
      <c r="AY187" s="17" t="s">
        <v>201</v>
      </c>
      <c r="BE187" s="204">
        <f>IF(N187="základní",J187,0)</f>
        <v>0</v>
      </c>
      <c r="BF187" s="204">
        <f>IF(N187="snížená",J187,0)</f>
        <v>0</v>
      </c>
      <c r="BG187" s="204">
        <f>IF(N187="zákl. přenesená",J187,0)</f>
        <v>0</v>
      </c>
      <c r="BH187" s="204">
        <f>IF(N187="sníž. přenesená",J187,0)</f>
        <v>0</v>
      </c>
      <c r="BI187" s="204">
        <f>IF(N187="nulová",J187,0)</f>
        <v>0</v>
      </c>
      <c r="BJ187" s="17" t="s">
        <v>82</v>
      </c>
      <c r="BK187" s="204">
        <f>ROUND(I187*H187,2)</f>
        <v>0</v>
      </c>
      <c r="BL187" s="17" t="s">
        <v>1441</v>
      </c>
      <c r="BM187" s="203" t="s">
        <v>7538</v>
      </c>
    </row>
    <row r="188" spans="1:65" s="14" customFormat="1" ht="11.25">
      <c r="B188" s="216"/>
      <c r="C188" s="217"/>
      <c r="D188" s="207" t="s">
        <v>211</v>
      </c>
      <c r="E188" s="218" t="s">
        <v>1</v>
      </c>
      <c r="F188" s="219" t="s">
        <v>292</v>
      </c>
      <c r="G188" s="217"/>
      <c r="H188" s="220">
        <v>8</v>
      </c>
      <c r="I188" s="221"/>
      <c r="J188" s="217"/>
      <c r="K188" s="217"/>
      <c r="L188" s="222"/>
      <c r="M188" s="223"/>
      <c r="N188" s="224"/>
      <c r="O188" s="224"/>
      <c r="P188" s="224"/>
      <c r="Q188" s="224"/>
      <c r="R188" s="224"/>
      <c r="S188" s="224"/>
      <c r="T188" s="225"/>
      <c r="AT188" s="226" t="s">
        <v>211</v>
      </c>
      <c r="AU188" s="226" t="s">
        <v>84</v>
      </c>
      <c r="AV188" s="14" t="s">
        <v>84</v>
      </c>
      <c r="AW188" s="14" t="s">
        <v>31</v>
      </c>
      <c r="AX188" s="14" t="s">
        <v>75</v>
      </c>
      <c r="AY188" s="226" t="s">
        <v>201</v>
      </c>
    </row>
    <row r="189" spans="1:65" s="2" customFormat="1" ht="24">
      <c r="A189" s="34"/>
      <c r="B189" s="35"/>
      <c r="C189" s="231" t="s">
        <v>487</v>
      </c>
      <c r="D189" s="231" t="s">
        <v>355</v>
      </c>
      <c r="E189" s="232" t="s">
        <v>7539</v>
      </c>
      <c r="F189" s="233" t="s">
        <v>7540</v>
      </c>
      <c r="G189" s="234" t="s">
        <v>2526</v>
      </c>
      <c r="H189" s="235">
        <v>73</v>
      </c>
      <c r="I189" s="236"/>
      <c r="J189" s="237">
        <f>ROUND(I189*H189,2)</f>
        <v>0</v>
      </c>
      <c r="K189" s="233" t="s">
        <v>1</v>
      </c>
      <c r="L189" s="238"/>
      <c r="M189" s="239" t="s">
        <v>1</v>
      </c>
      <c r="N189" s="240" t="s">
        <v>40</v>
      </c>
      <c r="O189" s="71"/>
      <c r="P189" s="201">
        <f>O189*H189</f>
        <v>0</v>
      </c>
      <c r="Q189" s="201">
        <v>0</v>
      </c>
      <c r="R189" s="201">
        <f>Q189*H189</f>
        <v>0</v>
      </c>
      <c r="S189" s="201">
        <v>0</v>
      </c>
      <c r="T189" s="202">
        <f>S189*H189</f>
        <v>0</v>
      </c>
      <c r="U189" s="34"/>
      <c r="V189" s="34"/>
      <c r="W189" s="34"/>
      <c r="X189" s="34"/>
      <c r="Y189" s="34"/>
      <c r="Z189" s="34"/>
      <c r="AA189" s="34"/>
      <c r="AB189" s="34"/>
      <c r="AC189" s="34"/>
      <c r="AD189" s="34"/>
      <c r="AE189" s="34"/>
      <c r="AR189" s="203" t="s">
        <v>1441</v>
      </c>
      <c r="AT189" s="203" t="s">
        <v>355</v>
      </c>
      <c r="AU189" s="203" t="s">
        <v>84</v>
      </c>
      <c r="AY189" s="17" t="s">
        <v>201</v>
      </c>
      <c r="BE189" s="204">
        <f>IF(N189="základní",J189,0)</f>
        <v>0</v>
      </c>
      <c r="BF189" s="204">
        <f>IF(N189="snížená",J189,0)</f>
        <v>0</v>
      </c>
      <c r="BG189" s="204">
        <f>IF(N189="zákl. přenesená",J189,0)</f>
        <v>0</v>
      </c>
      <c r="BH189" s="204">
        <f>IF(N189="sníž. přenesená",J189,0)</f>
        <v>0</v>
      </c>
      <c r="BI189" s="204">
        <f>IF(N189="nulová",J189,0)</f>
        <v>0</v>
      </c>
      <c r="BJ189" s="17" t="s">
        <v>82</v>
      </c>
      <c r="BK189" s="204">
        <f>ROUND(I189*H189,2)</f>
        <v>0</v>
      </c>
      <c r="BL189" s="17" t="s">
        <v>1441</v>
      </c>
      <c r="BM189" s="203" t="s">
        <v>7541</v>
      </c>
    </row>
    <row r="190" spans="1:65" s="14" customFormat="1" ht="11.25">
      <c r="B190" s="216"/>
      <c r="C190" s="217"/>
      <c r="D190" s="207" t="s">
        <v>211</v>
      </c>
      <c r="E190" s="218" t="s">
        <v>1</v>
      </c>
      <c r="F190" s="219" t="s">
        <v>921</v>
      </c>
      <c r="G190" s="217"/>
      <c r="H190" s="220">
        <v>73</v>
      </c>
      <c r="I190" s="221"/>
      <c r="J190" s="217"/>
      <c r="K190" s="217"/>
      <c r="L190" s="222"/>
      <c r="M190" s="223"/>
      <c r="N190" s="224"/>
      <c r="O190" s="224"/>
      <c r="P190" s="224"/>
      <c r="Q190" s="224"/>
      <c r="R190" s="224"/>
      <c r="S190" s="224"/>
      <c r="T190" s="225"/>
      <c r="AT190" s="226" t="s">
        <v>211</v>
      </c>
      <c r="AU190" s="226" t="s">
        <v>84</v>
      </c>
      <c r="AV190" s="14" t="s">
        <v>84</v>
      </c>
      <c r="AW190" s="14" t="s">
        <v>31</v>
      </c>
      <c r="AX190" s="14" t="s">
        <v>75</v>
      </c>
      <c r="AY190" s="226" t="s">
        <v>201</v>
      </c>
    </row>
    <row r="191" spans="1:65" s="2" customFormat="1" ht="24">
      <c r="A191" s="34"/>
      <c r="B191" s="35"/>
      <c r="C191" s="192" t="s">
        <v>492</v>
      </c>
      <c r="D191" s="192" t="s">
        <v>204</v>
      </c>
      <c r="E191" s="193" t="s">
        <v>7542</v>
      </c>
      <c r="F191" s="194" t="s">
        <v>7543</v>
      </c>
      <c r="G191" s="195" t="s">
        <v>207</v>
      </c>
      <c r="H191" s="196">
        <v>81</v>
      </c>
      <c r="I191" s="197"/>
      <c r="J191" s="198">
        <f>ROUND(I191*H191,2)</f>
        <v>0</v>
      </c>
      <c r="K191" s="194" t="s">
        <v>208</v>
      </c>
      <c r="L191" s="39"/>
      <c r="M191" s="199" t="s">
        <v>1</v>
      </c>
      <c r="N191" s="200" t="s">
        <v>40</v>
      </c>
      <c r="O191" s="71"/>
      <c r="P191" s="201">
        <f>O191*H191</f>
        <v>0</v>
      </c>
      <c r="Q191" s="201">
        <v>0</v>
      </c>
      <c r="R191" s="201">
        <f>Q191*H191</f>
        <v>0</v>
      </c>
      <c r="S191" s="201">
        <v>0</v>
      </c>
      <c r="T191" s="202">
        <f>S191*H191</f>
        <v>0</v>
      </c>
      <c r="U191" s="34"/>
      <c r="V191" s="34"/>
      <c r="W191" s="34"/>
      <c r="X191" s="34"/>
      <c r="Y191" s="34"/>
      <c r="Z191" s="34"/>
      <c r="AA191" s="34"/>
      <c r="AB191" s="34"/>
      <c r="AC191" s="34"/>
      <c r="AD191" s="34"/>
      <c r="AE191" s="34"/>
      <c r="AR191" s="203" t="s">
        <v>354</v>
      </c>
      <c r="AT191" s="203" t="s">
        <v>204</v>
      </c>
      <c r="AU191" s="203" t="s">
        <v>84</v>
      </c>
      <c r="AY191" s="17" t="s">
        <v>201</v>
      </c>
      <c r="BE191" s="204">
        <f>IF(N191="základní",J191,0)</f>
        <v>0</v>
      </c>
      <c r="BF191" s="204">
        <f>IF(N191="snížená",J191,0)</f>
        <v>0</v>
      </c>
      <c r="BG191" s="204">
        <f>IF(N191="zákl. přenesená",J191,0)</f>
        <v>0</v>
      </c>
      <c r="BH191" s="204">
        <f>IF(N191="sníž. přenesená",J191,0)</f>
        <v>0</v>
      </c>
      <c r="BI191" s="204">
        <f>IF(N191="nulová",J191,0)</f>
        <v>0</v>
      </c>
      <c r="BJ191" s="17" t="s">
        <v>82</v>
      </c>
      <c r="BK191" s="204">
        <f>ROUND(I191*H191,2)</f>
        <v>0</v>
      </c>
      <c r="BL191" s="17" t="s">
        <v>354</v>
      </c>
      <c r="BM191" s="203" t="s">
        <v>7544</v>
      </c>
    </row>
    <row r="192" spans="1:65" s="2" customFormat="1" ht="16.5" customHeight="1">
      <c r="A192" s="34"/>
      <c r="B192" s="35"/>
      <c r="C192" s="231" t="s">
        <v>226</v>
      </c>
      <c r="D192" s="231" t="s">
        <v>355</v>
      </c>
      <c r="E192" s="232" t="s">
        <v>7545</v>
      </c>
      <c r="F192" s="233" t="s">
        <v>7546</v>
      </c>
      <c r="G192" s="234" t="s">
        <v>2526</v>
      </c>
      <c r="H192" s="235">
        <v>25</v>
      </c>
      <c r="I192" s="236"/>
      <c r="J192" s="237">
        <f>ROUND(I192*H192,2)</f>
        <v>0</v>
      </c>
      <c r="K192" s="233" t="s">
        <v>1</v>
      </c>
      <c r="L192" s="238"/>
      <c r="M192" s="239" t="s">
        <v>1</v>
      </c>
      <c r="N192" s="240" t="s">
        <v>40</v>
      </c>
      <c r="O192" s="71"/>
      <c r="P192" s="201">
        <f>O192*H192</f>
        <v>0</v>
      </c>
      <c r="Q192" s="201">
        <v>0</v>
      </c>
      <c r="R192" s="201">
        <f>Q192*H192</f>
        <v>0</v>
      </c>
      <c r="S192" s="201">
        <v>0</v>
      </c>
      <c r="T192" s="202">
        <f>S192*H192</f>
        <v>0</v>
      </c>
      <c r="U192" s="34"/>
      <c r="V192" s="34"/>
      <c r="W192" s="34"/>
      <c r="X192" s="34"/>
      <c r="Y192" s="34"/>
      <c r="Z192" s="34"/>
      <c r="AA192" s="34"/>
      <c r="AB192" s="34"/>
      <c r="AC192" s="34"/>
      <c r="AD192" s="34"/>
      <c r="AE192" s="34"/>
      <c r="AR192" s="203" t="s">
        <v>1441</v>
      </c>
      <c r="AT192" s="203" t="s">
        <v>355</v>
      </c>
      <c r="AU192" s="203" t="s">
        <v>84</v>
      </c>
      <c r="AY192" s="17" t="s">
        <v>201</v>
      </c>
      <c r="BE192" s="204">
        <f>IF(N192="základní",J192,0)</f>
        <v>0</v>
      </c>
      <c r="BF192" s="204">
        <f>IF(N192="snížená",J192,0)</f>
        <v>0</v>
      </c>
      <c r="BG192" s="204">
        <f>IF(N192="zákl. přenesená",J192,0)</f>
        <v>0</v>
      </c>
      <c r="BH192" s="204">
        <f>IF(N192="sníž. přenesená",J192,0)</f>
        <v>0</v>
      </c>
      <c r="BI192" s="204">
        <f>IF(N192="nulová",J192,0)</f>
        <v>0</v>
      </c>
      <c r="BJ192" s="17" t="s">
        <v>82</v>
      </c>
      <c r="BK192" s="204">
        <f>ROUND(I192*H192,2)</f>
        <v>0</v>
      </c>
      <c r="BL192" s="17" t="s">
        <v>1441</v>
      </c>
      <c r="BM192" s="203" t="s">
        <v>7547</v>
      </c>
    </row>
    <row r="193" spans="1:65" s="14" customFormat="1" ht="11.25">
      <c r="B193" s="216"/>
      <c r="C193" s="217"/>
      <c r="D193" s="207" t="s">
        <v>211</v>
      </c>
      <c r="E193" s="218" t="s">
        <v>1</v>
      </c>
      <c r="F193" s="219" t="s">
        <v>7548</v>
      </c>
      <c r="G193" s="217"/>
      <c r="H193" s="220">
        <v>25</v>
      </c>
      <c r="I193" s="221"/>
      <c r="J193" s="217"/>
      <c r="K193" s="217"/>
      <c r="L193" s="222"/>
      <c r="M193" s="223"/>
      <c r="N193" s="224"/>
      <c r="O193" s="224"/>
      <c r="P193" s="224"/>
      <c r="Q193" s="224"/>
      <c r="R193" s="224"/>
      <c r="S193" s="224"/>
      <c r="T193" s="225"/>
      <c r="AT193" s="226" t="s">
        <v>211</v>
      </c>
      <c r="AU193" s="226" t="s">
        <v>84</v>
      </c>
      <c r="AV193" s="14" t="s">
        <v>84</v>
      </c>
      <c r="AW193" s="14" t="s">
        <v>31</v>
      </c>
      <c r="AX193" s="14" t="s">
        <v>75</v>
      </c>
      <c r="AY193" s="226" t="s">
        <v>201</v>
      </c>
    </row>
    <row r="194" spans="1:65" s="2" customFormat="1" ht="16.5" customHeight="1">
      <c r="A194" s="34"/>
      <c r="B194" s="35"/>
      <c r="C194" s="192" t="s">
        <v>500</v>
      </c>
      <c r="D194" s="192" t="s">
        <v>204</v>
      </c>
      <c r="E194" s="193" t="s">
        <v>7549</v>
      </c>
      <c r="F194" s="194" t="s">
        <v>7550</v>
      </c>
      <c r="G194" s="195" t="s">
        <v>207</v>
      </c>
      <c r="H194" s="196">
        <v>25</v>
      </c>
      <c r="I194" s="197"/>
      <c r="J194" s="198">
        <f>ROUND(I194*H194,2)</f>
        <v>0</v>
      </c>
      <c r="K194" s="194" t="s">
        <v>208</v>
      </c>
      <c r="L194" s="39"/>
      <c r="M194" s="199" t="s">
        <v>1</v>
      </c>
      <c r="N194" s="200" t="s">
        <v>40</v>
      </c>
      <c r="O194" s="71"/>
      <c r="P194" s="201">
        <f>O194*H194</f>
        <v>0</v>
      </c>
      <c r="Q194" s="201">
        <v>0</v>
      </c>
      <c r="R194" s="201">
        <f>Q194*H194</f>
        <v>0</v>
      </c>
      <c r="S194" s="201">
        <v>0</v>
      </c>
      <c r="T194" s="202">
        <f>S194*H194</f>
        <v>0</v>
      </c>
      <c r="U194" s="34"/>
      <c r="V194" s="34"/>
      <c r="W194" s="34"/>
      <c r="X194" s="34"/>
      <c r="Y194" s="34"/>
      <c r="Z194" s="34"/>
      <c r="AA194" s="34"/>
      <c r="AB194" s="34"/>
      <c r="AC194" s="34"/>
      <c r="AD194" s="34"/>
      <c r="AE194" s="34"/>
      <c r="AR194" s="203" t="s">
        <v>354</v>
      </c>
      <c r="AT194" s="203" t="s">
        <v>204</v>
      </c>
      <c r="AU194" s="203" t="s">
        <v>84</v>
      </c>
      <c r="AY194" s="17" t="s">
        <v>201</v>
      </c>
      <c r="BE194" s="204">
        <f>IF(N194="základní",J194,0)</f>
        <v>0</v>
      </c>
      <c r="BF194" s="204">
        <f>IF(N194="snížená",J194,0)</f>
        <v>0</v>
      </c>
      <c r="BG194" s="204">
        <f>IF(N194="zákl. přenesená",J194,0)</f>
        <v>0</v>
      </c>
      <c r="BH194" s="204">
        <f>IF(N194="sníž. přenesená",J194,0)</f>
        <v>0</v>
      </c>
      <c r="BI194" s="204">
        <f>IF(N194="nulová",J194,0)</f>
        <v>0</v>
      </c>
      <c r="BJ194" s="17" t="s">
        <v>82</v>
      </c>
      <c r="BK194" s="204">
        <f>ROUND(I194*H194,2)</f>
        <v>0</v>
      </c>
      <c r="BL194" s="17" t="s">
        <v>354</v>
      </c>
      <c r="BM194" s="203" t="s">
        <v>7551</v>
      </c>
    </row>
    <row r="195" spans="1:65" s="2" customFormat="1" ht="16.5" customHeight="1">
      <c r="A195" s="34"/>
      <c r="B195" s="35"/>
      <c r="C195" s="231" t="s">
        <v>514</v>
      </c>
      <c r="D195" s="231" t="s">
        <v>355</v>
      </c>
      <c r="E195" s="232" t="s">
        <v>7552</v>
      </c>
      <c r="F195" s="233" t="s">
        <v>7553</v>
      </c>
      <c r="G195" s="234" t="s">
        <v>2526</v>
      </c>
      <c r="H195" s="235">
        <v>1</v>
      </c>
      <c r="I195" s="236"/>
      <c r="J195" s="237">
        <f>ROUND(I195*H195,2)</f>
        <v>0</v>
      </c>
      <c r="K195" s="233" t="s">
        <v>1</v>
      </c>
      <c r="L195" s="238"/>
      <c r="M195" s="239" t="s">
        <v>1</v>
      </c>
      <c r="N195" s="240" t="s">
        <v>40</v>
      </c>
      <c r="O195" s="71"/>
      <c r="P195" s="201">
        <f>O195*H195</f>
        <v>0</v>
      </c>
      <c r="Q195" s="201">
        <v>0</v>
      </c>
      <c r="R195" s="201">
        <f>Q195*H195</f>
        <v>0</v>
      </c>
      <c r="S195" s="201">
        <v>0</v>
      </c>
      <c r="T195" s="202">
        <f>S195*H195</f>
        <v>0</v>
      </c>
      <c r="U195" s="34"/>
      <c r="V195" s="34"/>
      <c r="W195" s="34"/>
      <c r="X195" s="34"/>
      <c r="Y195" s="34"/>
      <c r="Z195" s="34"/>
      <c r="AA195" s="34"/>
      <c r="AB195" s="34"/>
      <c r="AC195" s="34"/>
      <c r="AD195" s="34"/>
      <c r="AE195" s="34"/>
      <c r="AR195" s="203" t="s">
        <v>1441</v>
      </c>
      <c r="AT195" s="203" t="s">
        <v>355</v>
      </c>
      <c r="AU195" s="203" t="s">
        <v>84</v>
      </c>
      <c r="AY195" s="17" t="s">
        <v>201</v>
      </c>
      <c r="BE195" s="204">
        <f>IF(N195="základní",J195,0)</f>
        <v>0</v>
      </c>
      <c r="BF195" s="204">
        <f>IF(N195="snížená",J195,0)</f>
        <v>0</v>
      </c>
      <c r="BG195" s="204">
        <f>IF(N195="zákl. přenesená",J195,0)</f>
        <v>0</v>
      </c>
      <c r="BH195" s="204">
        <f>IF(N195="sníž. přenesená",J195,0)</f>
        <v>0</v>
      </c>
      <c r="BI195" s="204">
        <f>IF(N195="nulová",J195,0)</f>
        <v>0</v>
      </c>
      <c r="BJ195" s="17" t="s">
        <v>82</v>
      </c>
      <c r="BK195" s="204">
        <f>ROUND(I195*H195,2)</f>
        <v>0</v>
      </c>
      <c r="BL195" s="17" t="s">
        <v>1441</v>
      </c>
      <c r="BM195" s="203" t="s">
        <v>7554</v>
      </c>
    </row>
    <row r="196" spans="1:65" s="14" customFormat="1" ht="11.25">
      <c r="B196" s="216"/>
      <c r="C196" s="217"/>
      <c r="D196" s="207" t="s">
        <v>211</v>
      </c>
      <c r="E196" s="218" t="s">
        <v>1</v>
      </c>
      <c r="F196" s="219" t="s">
        <v>82</v>
      </c>
      <c r="G196" s="217"/>
      <c r="H196" s="220">
        <v>1</v>
      </c>
      <c r="I196" s="221"/>
      <c r="J196" s="217"/>
      <c r="K196" s="217"/>
      <c r="L196" s="222"/>
      <c r="M196" s="223"/>
      <c r="N196" s="224"/>
      <c r="O196" s="224"/>
      <c r="P196" s="224"/>
      <c r="Q196" s="224"/>
      <c r="R196" s="224"/>
      <c r="S196" s="224"/>
      <c r="T196" s="225"/>
      <c r="AT196" s="226" t="s">
        <v>211</v>
      </c>
      <c r="AU196" s="226" t="s">
        <v>84</v>
      </c>
      <c r="AV196" s="14" t="s">
        <v>84</v>
      </c>
      <c r="AW196" s="14" t="s">
        <v>31</v>
      </c>
      <c r="AX196" s="14" t="s">
        <v>75</v>
      </c>
      <c r="AY196" s="226" t="s">
        <v>201</v>
      </c>
    </row>
    <row r="197" spans="1:65" s="2" customFormat="1" ht="16.5" customHeight="1">
      <c r="A197" s="34"/>
      <c r="B197" s="35"/>
      <c r="C197" s="192" t="s">
        <v>521</v>
      </c>
      <c r="D197" s="192" t="s">
        <v>204</v>
      </c>
      <c r="E197" s="193" t="s">
        <v>7509</v>
      </c>
      <c r="F197" s="194" t="s">
        <v>7510</v>
      </c>
      <c r="G197" s="195" t="s">
        <v>207</v>
      </c>
      <c r="H197" s="196">
        <v>1</v>
      </c>
      <c r="I197" s="197"/>
      <c r="J197" s="198">
        <f>ROUND(I197*H197,2)</f>
        <v>0</v>
      </c>
      <c r="K197" s="194" t="s">
        <v>208</v>
      </c>
      <c r="L197" s="39"/>
      <c r="M197" s="199" t="s">
        <v>1</v>
      </c>
      <c r="N197" s="200" t="s">
        <v>40</v>
      </c>
      <c r="O197" s="71"/>
      <c r="P197" s="201">
        <f>O197*H197</f>
        <v>0</v>
      </c>
      <c r="Q197" s="201">
        <v>0</v>
      </c>
      <c r="R197" s="201">
        <f>Q197*H197</f>
        <v>0</v>
      </c>
      <c r="S197" s="201">
        <v>0</v>
      </c>
      <c r="T197" s="202">
        <f>S197*H197</f>
        <v>0</v>
      </c>
      <c r="U197" s="34"/>
      <c r="V197" s="34"/>
      <c r="W197" s="34"/>
      <c r="X197" s="34"/>
      <c r="Y197" s="34"/>
      <c r="Z197" s="34"/>
      <c r="AA197" s="34"/>
      <c r="AB197" s="34"/>
      <c r="AC197" s="34"/>
      <c r="AD197" s="34"/>
      <c r="AE197" s="34"/>
      <c r="AR197" s="203" t="s">
        <v>354</v>
      </c>
      <c r="AT197" s="203" t="s">
        <v>204</v>
      </c>
      <c r="AU197" s="203" t="s">
        <v>84</v>
      </c>
      <c r="AY197" s="17" t="s">
        <v>201</v>
      </c>
      <c r="BE197" s="204">
        <f>IF(N197="základní",J197,0)</f>
        <v>0</v>
      </c>
      <c r="BF197" s="204">
        <f>IF(N197="snížená",J197,0)</f>
        <v>0</v>
      </c>
      <c r="BG197" s="204">
        <f>IF(N197="zákl. přenesená",J197,0)</f>
        <v>0</v>
      </c>
      <c r="BH197" s="204">
        <f>IF(N197="sníž. přenesená",J197,0)</f>
        <v>0</v>
      </c>
      <c r="BI197" s="204">
        <f>IF(N197="nulová",J197,0)</f>
        <v>0</v>
      </c>
      <c r="BJ197" s="17" t="s">
        <v>82</v>
      </c>
      <c r="BK197" s="204">
        <f>ROUND(I197*H197,2)</f>
        <v>0</v>
      </c>
      <c r="BL197" s="17" t="s">
        <v>354</v>
      </c>
      <c r="BM197" s="203" t="s">
        <v>7555</v>
      </c>
    </row>
    <row r="198" spans="1:65" s="2" customFormat="1" ht="16.5" customHeight="1">
      <c r="A198" s="34"/>
      <c r="B198" s="35"/>
      <c r="C198" s="231" t="s">
        <v>452</v>
      </c>
      <c r="D198" s="231" t="s">
        <v>355</v>
      </c>
      <c r="E198" s="232" t="s">
        <v>7556</v>
      </c>
      <c r="F198" s="233" t="s">
        <v>7557</v>
      </c>
      <c r="G198" s="234" t="s">
        <v>2526</v>
      </c>
      <c r="H198" s="235">
        <v>1</v>
      </c>
      <c r="I198" s="236"/>
      <c r="J198" s="237">
        <f>ROUND(I198*H198,2)</f>
        <v>0</v>
      </c>
      <c r="K198" s="233" t="s">
        <v>1</v>
      </c>
      <c r="L198" s="238"/>
      <c r="M198" s="239" t="s">
        <v>1</v>
      </c>
      <c r="N198" s="240" t="s">
        <v>40</v>
      </c>
      <c r="O198" s="71"/>
      <c r="P198" s="201">
        <f>O198*H198</f>
        <v>0</v>
      </c>
      <c r="Q198" s="201">
        <v>0</v>
      </c>
      <c r="R198" s="201">
        <f>Q198*H198</f>
        <v>0</v>
      </c>
      <c r="S198" s="201">
        <v>0</v>
      </c>
      <c r="T198" s="202">
        <f>S198*H198</f>
        <v>0</v>
      </c>
      <c r="U198" s="34"/>
      <c r="V198" s="34"/>
      <c r="W198" s="34"/>
      <c r="X198" s="34"/>
      <c r="Y198" s="34"/>
      <c r="Z198" s="34"/>
      <c r="AA198" s="34"/>
      <c r="AB198" s="34"/>
      <c r="AC198" s="34"/>
      <c r="AD198" s="34"/>
      <c r="AE198" s="34"/>
      <c r="AR198" s="203" t="s">
        <v>1441</v>
      </c>
      <c r="AT198" s="203" t="s">
        <v>355</v>
      </c>
      <c r="AU198" s="203" t="s">
        <v>84</v>
      </c>
      <c r="AY198" s="17" t="s">
        <v>201</v>
      </c>
      <c r="BE198" s="204">
        <f>IF(N198="základní",J198,0)</f>
        <v>0</v>
      </c>
      <c r="BF198" s="204">
        <f>IF(N198="snížená",J198,0)</f>
        <v>0</v>
      </c>
      <c r="BG198" s="204">
        <f>IF(N198="zákl. přenesená",J198,0)</f>
        <v>0</v>
      </c>
      <c r="BH198" s="204">
        <f>IF(N198="sníž. přenesená",J198,0)</f>
        <v>0</v>
      </c>
      <c r="BI198" s="204">
        <f>IF(N198="nulová",J198,0)</f>
        <v>0</v>
      </c>
      <c r="BJ198" s="17" t="s">
        <v>82</v>
      </c>
      <c r="BK198" s="204">
        <f>ROUND(I198*H198,2)</f>
        <v>0</v>
      </c>
      <c r="BL198" s="17" t="s">
        <v>1441</v>
      </c>
      <c r="BM198" s="203" t="s">
        <v>7558</v>
      </c>
    </row>
    <row r="199" spans="1:65" s="14" customFormat="1" ht="11.25">
      <c r="B199" s="216"/>
      <c r="C199" s="217"/>
      <c r="D199" s="207" t="s">
        <v>211</v>
      </c>
      <c r="E199" s="218" t="s">
        <v>1</v>
      </c>
      <c r="F199" s="219" t="s">
        <v>82</v>
      </c>
      <c r="G199" s="217"/>
      <c r="H199" s="220">
        <v>1</v>
      </c>
      <c r="I199" s="221"/>
      <c r="J199" s="217"/>
      <c r="K199" s="217"/>
      <c r="L199" s="222"/>
      <c r="M199" s="223"/>
      <c r="N199" s="224"/>
      <c r="O199" s="224"/>
      <c r="P199" s="224"/>
      <c r="Q199" s="224"/>
      <c r="R199" s="224"/>
      <c r="S199" s="224"/>
      <c r="T199" s="225"/>
      <c r="AT199" s="226" t="s">
        <v>211</v>
      </c>
      <c r="AU199" s="226" t="s">
        <v>84</v>
      </c>
      <c r="AV199" s="14" t="s">
        <v>84</v>
      </c>
      <c r="AW199" s="14" t="s">
        <v>31</v>
      </c>
      <c r="AX199" s="14" t="s">
        <v>75</v>
      </c>
      <c r="AY199" s="226" t="s">
        <v>201</v>
      </c>
    </row>
    <row r="200" spans="1:65" s="2" customFormat="1" ht="16.5" customHeight="1">
      <c r="A200" s="34"/>
      <c r="B200" s="35"/>
      <c r="C200" s="192" t="s">
        <v>535</v>
      </c>
      <c r="D200" s="192" t="s">
        <v>204</v>
      </c>
      <c r="E200" s="193" t="s">
        <v>7559</v>
      </c>
      <c r="F200" s="194" t="s">
        <v>7560</v>
      </c>
      <c r="G200" s="195" t="s">
        <v>207</v>
      </c>
      <c r="H200" s="196">
        <v>1</v>
      </c>
      <c r="I200" s="197"/>
      <c r="J200" s="198">
        <f>ROUND(I200*H200,2)</f>
        <v>0</v>
      </c>
      <c r="K200" s="194" t="s">
        <v>208</v>
      </c>
      <c r="L200" s="39"/>
      <c r="M200" s="199" t="s">
        <v>1</v>
      </c>
      <c r="N200" s="200" t="s">
        <v>40</v>
      </c>
      <c r="O200" s="71"/>
      <c r="P200" s="201">
        <f>O200*H200</f>
        <v>0</v>
      </c>
      <c r="Q200" s="201">
        <v>0</v>
      </c>
      <c r="R200" s="201">
        <f>Q200*H200</f>
        <v>0</v>
      </c>
      <c r="S200" s="201">
        <v>0</v>
      </c>
      <c r="T200" s="202">
        <f>S200*H200</f>
        <v>0</v>
      </c>
      <c r="U200" s="34"/>
      <c r="V200" s="34"/>
      <c r="W200" s="34"/>
      <c r="X200" s="34"/>
      <c r="Y200" s="34"/>
      <c r="Z200" s="34"/>
      <c r="AA200" s="34"/>
      <c r="AB200" s="34"/>
      <c r="AC200" s="34"/>
      <c r="AD200" s="34"/>
      <c r="AE200" s="34"/>
      <c r="AR200" s="203" t="s">
        <v>354</v>
      </c>
      <c r="AT200" s="203" t="s">
        <v>204</v>
      </c>
      <c r="AU200" s="203" t="s">
        <v>84</v>
      </c>
      <c r="AY200" s="17" t="s">
        <v>201</v>
      </c>
      <c r="BE200" s="204">
        <f>IF(N200="základní",J200,0)</f>
        <v>0</v>
      </c>
      <c r="BF200" s="204">
        <f>IF(N200="snížená",J200,0)</f>
        <v>0</v>
      </c>
      <c r="BG200" s="204">
        <f>IF(N200="zákl. přenesená",J200,0)</f>
        <v>0</v>
      </c>
      <c r="BH200" s="204">
        <f>IF(N200="sníž. přenesená",J200,0)</f>
        <v>0</v>
      </c>
      <c r="BI200" s="204">
        <f>IF(N200="nulová",J200,0)</f>
        <v>0</v>
      </c>
      <c r="BJ200" s="17" t="s">
        <v>82</v>
      </c>
      <c r="BK200" s="204">
        <f>ROUND(I200*H200,2)</f>
        <v>0</v>
      </c>
      <c r="BL200" s="17" t="s">
        <v>354</v>
      </c>
      <c r="BM200" s="203" t="s">
        <v>7561</v>
      </c>
    </row>
    <row r="201" spans="1:65" s="2" customFormat="1" ht="16.5" customHeight="1">
      <c r="A201" s="34"/>
      <c r="B201" s="35"/>
      <c r="C201" s="231" t="s">
        <v>540</v>
      </c>
      <c r="D201" s="231" t="s">
        <v>355</v>
      </c>
      <c r="E201" s="232" t="s">
        <v>7562</v>
      </c>
      <c r="F201" s="233" t="s">
        <v>7563</v>
      </c>
      <c r="G201" s="234" t="s">
        <v>2526</v>
      </c>
      <c r="H201" s="235">
        <v>1</v>
      </c>
      <c r="I201" s="236"/>
      <c r="J201" s="237">
        <f>ROUND(I201*H201,2)</f>
        <v>0</v>
      </c>
      <c r="K201" s="233" t="s">
        <v>1</v>
      </c>
      <c r="L201" s="238"/>
      <c r="M201" s="239" t="s">
        <v>1</v>
      </c>
      <c r="N201" s="240" t="s">
        <v>40</v>
      </c>
      <c r="O201" s="71"/>
      <c r="P201" s="201">
        <f>O201*H201</f>
        <v>0</v>
      </c>
      <c r="Q201" s="201">
        <v>0</v>
      </c>
      <c r="R201" s="201">
        <f>Q201*H201</f>
        <v>0</v>
      </c>
      <c r="S201" s="201">
        <v>0</v>
      </c>
      <c r="T201" s="202">
        <f>S201*H201</f>
        <v>0</v>
      </c>
      <c r="U201" s="34"/>
      <c r="V201" s="34"/>
      <c r="W201" s="34"/>
      <c r="X201" s="34"/>
      <c r="Y201" s="34"/>
      <c r="Z201" s="34"/>
      <c r="AA201" s="34"/>
      <c r="AB201" s="34"/>
      <c r="AC201" s="34"/>
      <c r="AD201" s="34"/>
      <c r="AE201" s="34"/>
      <c r="AR201" s="203" t="s">
        <v>1441</v>
      </c>
      <c r="AT201" s="203" t="s">
        <v>355</v>
      </c>
      <c r="AU201" s="203" t="s">
        <v>84</v>
      </c>
      <c r="AY201" s="17" t="s">
        <v>201</v>
      </c>
      <c r="BE201" s="204">
        <f>IF(N201="základní",J201,0)</f>
        <v>0</v>
      </c>
      <c r="BF201" s="204">
        <f>IF(N201="snížená",J201,0)</f>
        <v>0</v>
      </c>
      <c r="BG201" s="204">
        <f>IF(N201="zákl. přenesená",J201,0)</f>
        <v>0</v>
      </c>
      <c r="BH201" s="204">
        <f>IF(N201="sníž. přenesená",J201,0)</f>
        <v>0</v>
      </c>
      <c r="BI201" s="204">
        <f>IF(N201="nulová",J201,0)</f>
        <v>0</v>
      </c>
      <c r="BJ201" s="17" t="s">
        <v>82</v>
      </c>
      <c r="BK201" s="204">
        <f>ROUND(I201*H201,2)</f>
        <v>0</v>
      </c>
      <c r="BL201" s="17" t="s">
        <v>1441</v>
      </c>
      <c r="BM201" s="203" t="s">
        <v>7564</v>
      </c>
    </row>
    <row r="202" spans="1:65" s="14" customFormat="1" ht="11.25">
      <c r="B202" s="216"/>
      <c r="C202" s="217"/>
      <c r="D202" s="207" t="s">
        <v>211</v>
      </c>
      <c r="E202" s="218" t="s">
        <v>1</v>
      </c>
      <c r="F202" s="219" t="s">
        <v>82</v>
      </c>
      <c r="G202" s="217"/>
      <c r="H202" s="220">
        <v>1</v>
      </c>
      <c r="I202" s="221"/>
      <c r="J202" s="217"/>
      <c r="K202" s="217"/>
      <c r="L202" s="222"/>
      <c r="M202" s="223"/>
      <c r="N202" s="224"/>
      <c r="O202" s="224"/>
      <c r="P202" s="224"/>
      <c r="Q202" s="224"/>
      <c r="R202" s="224"/>
      <c r="S202" s="224"/>
      <c r="T202" s="225"/>
      <c r="AT202" s="226" t="s">
        <v>211</v>
      </c>
      <c r="AU202" s="226" t="s">
        <v>84</v>
      </c>
      <c r="AV202" s="14" t="s">
        <v>84</v>
      </c>
      <c r="AW202" s="14" t="s">
        <v>31</v>
      </c>
      <c r="AX202" s="14" t="s">
        <v>75</v>
      </c>
      <c r="AY202" s="226" t="s">
        <v>201</v>
      </c>
    </row>
    <row r="203" spans="1:65" s="2" customFormat="1" ht="24">
      <c r="A203" s="34"/>
      <c r="B203" s="35"/>
      <c r="C203" s="192" t="s">
        <v>546</v>
      </c>
      <c r="D203" s="192" t="s">
        <v>204</v>
      </c>
      <c r="E203" s="193" t="s">
        <v>7565</v>
      </c>
      <c r="F203" s="194" t="s">
        <v>7566</v>
      </c>
      <c r="G203" s="195" t="s">
        <v>207</v>
      </c>
      <c r="H203" s="196">
        <v>1</v>
      </c>
      <c r="I203" s="197"/>
      <c r="J203" s="198">
        <f>ROUND(I203*H203,2)</f>
        <v>0</v>
      </c>
      <c r="K203" s="194" t="s">
        <v>208</v>
      </c>
      <c r="L203" s="39"/>
      <c r="M203" s="199" t="s">
        <v>1</v>
      </c>
      <c r="N203" s="200" t="s">
        <v>40</v>
      </c>
      <c r="O203" s="71"/>
      <c r="P203" s="201">
        <f>O203*H203</f>
        <v>0</v>
      </c>
      <c r="Q203" s="201">
        <v>0</v>
      </c>
      <c r="R203" s="201">
        <f>Q203*H203</f>
        <v>0</v>
      </c>
      <c r="S203" s="201">
        <v>0</v>
      </c>
      <c r="T203" s="202">
        <f>S203*H203</f>
        <v>0</v>
      </c>
      <c r="U203" s="34"/>
      <c r="V203" s="34"/>
      <c r="W203" s="34"/>
      <c r="X203" s="34"/>
      <c r="Y203" s="34"/>
      <c r="Z203" s="34"/>
      <c r="AA203" s="34"/>
      <c r="AB203" s="34"/>
      <c r="AC203" s="34"/>
      <c r="AD203" s="34"/>
      <c r="AE203" s="34"/>
      <c r="AR203" s="203" t="s">
        <v>354</v>
      </c>
      <c r="AT203" s="203" t="s">
        <v>204</v>
      </c>
      <c r="AU203" s="203" t="s">
        <v>84</v>
      </c>
      <c r="AY203" s="17" t="s">
        <v>201</v>
      </c>
      <c r="BE203" s="204">
        <f>IF(N203="základní",J203,0)</f>
        <v>0</v>
      </c>
      <c r="BF203" s="204">
        <f>IF(N203="snížená",J203,0)</f>
        <v>0</v>
      </c>
      <c r="BG203" s="204">
        <f>IF(N203="zákl. přenesená",J203,0)</f>
        <v>0</v>
      </c>
      <c r="BH203" s="204">
        <f>IF(N203="sníž. přenesená",J203,0)</f>
        <v>0</v>
      </c>
      <c r="BI203" s="204">
        <f>IF(N203="nulová",J203,0)</f>
        <v>0</v>
      </c>
      <c r="BJ203" s="17" t="s">
        <v>82</v>
      </c>
      <c r="BK203" s="204">
        <f>ROUND(I203*H203,2)</f>
        <v>0</v>
      </c>
      <c r="BL203" s="17" t="s">
        <v>354</v>
      </c>
      <c r="BM203" s="203" t="s">
        <v>7567</v>
      </c>
    </row>
    <row r="204" spans="1:65" s="2" customFormat="1" ht="16.5" customHeight="1">
      <c r="A204" s="34"/>
      <c r="B204" s="35"/>
      <c r="C204" s="231" t="s">
        <v>551</v>
      </c>
      <c r="D204" s="231" t="s">
        <v>355</v>
      </c>
      <c r="E204" s="232" t="s">
        <v>7568</v>
      </c>
      <c r="F204" s="233" t="s">
        <v>7569</v>
      </c>
      <c r="G204" s="234" t="s">
        <v>2526</v>
      </c>
      <c r="H204" s="235">
        <v>1</v>
      </c>
      <c r="I204" s="236"/>
      <c r="J204" s="237">
        <f>ROUND(I204*H204,2)</f>
        <v>0</v>
      </c>
      <c r="K204" s="233" t="s">
        <v>1</v>
      </c>
      <c r="L204" s="238"/>
      <c r="M204" s="239" t="s">
        <v>1</v>
      </c>
      <c r="N204" s="240" t="s">
        <v>40</v>
      </c>
      <c r="O204" s="71"/>
      <c r="P204" s="201">
        <f>O204*H204</f>
        <v>0</v>
      </c>
      <c r="Q204" s="201">
        <v>0</v>
      </c>
      <c r="R204" s="201">
        <f>Q204*H204</f>
        <v>0</v>
      </c>
      <c r="S204" s="201">
        <v>0</v>
      </c>
      <c r="T204" s="202">
        <f>S204*H204</f>
        <v>0</v>
      </c>
      <c r="U204" s="34"/>
      <c r="V204" s="34"/>
      <c r="W204" s="34"/>
      <c r="X204" s="34"/>
      <c r="Y204" s="34"/>
      <c r="Z204" s="34"/>
      <c r="AA204" s="34"/>
      <c r="AB204" s="34"/>
      <c r="AC204" s="34"/>
      <c r="AD204" s="34"/>
      <c r="AE204" s="34"/>
      <c r="AR204" s="203" t="s">
        <v>1441</v>
      </c>
      <c r="AT204" s="203" t="s">
        <v>355</v>
      </c>
      <c r="AU204" s="203" t="s">
        <v>84</v>
      </c>
      <c r="AY204" s="17" t="s">
        <v>201</v>
      </c>
      <c r="BE204" s="204">
        <f>IF(N204="základní",J204,0)</f>
        <v>0</v>
      </c>
      <c r="BF204" s="204">
        <f>IF(N204="snížená",J204,0)</f>
        <v>0</v>
      </c>
      <c r="BG204" s="204">
        <f>IF(N204="zákl. přenesená",J204,0)</f>
        <v>0</v>
      </c>
      <c r="BH204" s="204">
        <f>IF(N204="sníž. přenesená",J204,0)</f>
        <v>0</v>
      </c>
      <c r="BI204" s="204">
        <f>IF(N204="nulová",J204,0)</f>
        <v>0</v>
      </c>
      <c r="BJ204" s="17" t="s">
        <v>82</v>
      </c>
      <c r="BK204" s="204">
        <f>ROUND(I204*H204,2)</f>
        <v>0</v>
      </c>
      <c r="BL204" s="17" t="s">
        <v>1441</v>
      </c>
      <c r="BM204" s="203" t="s">
        <v>7570</v>
      </c>
    </row>
    <row r="205" spans="1:65" s="14" customFormat="1" ht="11.25">
      <c r="B205" s="216"/>
      <c r="C205" s="217"/>
      <c r="D205" s="207" t="s">
        <v>211</v>
      </c>
      <c r="E205" s="218" t="s">
        <v>1</v>
      </c>
      <c r="F205" s="219" t="s">
        <v>82</v>
      </c>
      <c r="G205" s="217"/>
      <c r="H205" s="220">
        <v>1</v>
      </c>
      <c r="I205" s="221"/>
      <c r="J205" s="217"/>
      <c r="K205" s="217"/>
      <c r="L205" s="222"/>
      <c r="M205" s="223"/>
      <c r="N205" s="224"/>
      <c r="O205" s="224"/>
      <c r="P205" s="224"/>
      <c r="Q205" s="224"/>
      <c r="R205" s="224"/>
      <c r="S205" s="224"/>
      <c r="T205" s="225"/>
      <c r="AT205" s="226" t="s">
        <v>211</v>
      </c>
      <c r="AU205" s="226" t="s">
        <v>84</v>
      </c>
      <c r="AV205" s="14" t="s">
        <v>84</v>
      </c>
      <c r="AW205" s="14" t="s">
        <v>31</v>
      </c>
      <c r="AX205" s="14" t="s">
        <v>75</v>
      </c>
      <c r="AY205" s="226" t="s">
        <v>201</v>
      </c>
    </row>
    <row r="206" spans="1:65" s="2" customFormat="1" ht="24">
      <c r="A206" s="34"/>
      <c r="B206" s="35"/>
      <c r="C206" s="192" t="s">
        <v>556</v>
      </c>
      <c r="D206" s="192" t="s">
        <v>204</v>
      </c>
      <c r="E206" s="193" t="s">
        <v>7571</v>
      </c>
      <c r="F206" s="194" t="s">
        <v>7572</v>
      </c>
      <c r="G206" s="195" t="s">
        <v>207</v>
      </c>
      <c r="H206" s="196">
        <v>1</v>
      </c>
      <c r="I206" s="197"/>
      <c r="J206" s="198">
        <f>ROUND(I206*H206,2)</f>
        <v>0</v>
      </c>
      <c r="K206" s="194" t="s">
        <v>208</v>
      </c>
      <c r="L206" s="39"/>
      <c r="M206" s="199" t="s">
        <v>1</v>
      </c>
      <c r="N206" s="200" t="s">
        <v>40</v>
      </c>
      <c r="O206" s="71"/>
      <c r="P206" s="201">
        <f>O206*H206</f>
        <v>0</v>
      </c>
      <c r="Q206" s="201">
        <v>0</v>
      </c>
      <c r="R206" s="201">
        <f>Q206*H206</f>
        <v>0</v>
      </c>
      <c r="S206" s="201">
        <v>0</v>
      </c>
      <c r="T206" s="202">
        <f>S206*H206</f>
        <v>0</v>
      </c>
      <c r="U206" s="34"/>
      <c r="V206" s="34"/>
      <c r="W206" s="34"/>
      <c r="X206" s="34"/>
      <c r="Y206" s="34"/>
      <c r="Z206" s="34"/>
      <c r="AA206" s="34"/>
      <c r="AB206" s="34"/>
      <c r="AC206" s="34"/>
      <c r="AD206" s="34"/>
      <c r="AE206" s="34"/>
      <c r="AR206" s="203" t="s">
        <v>354</v>
      </c>
      <c r="AT206" s="203" t="s">
        <v>204</v>
      </c>
      <c r="AU206" s="203" t="s">
        <v>84</v>
      </c>
      <c r="AY206" s="17" t="s">
        <v>201</v>
      </c>
      <c r="BE206" s="204">
        <f>IF(N206="základní",J206,0)</f>
        <v>0</v>
      </c>
      <c r="BF206" s="204">
        <f>IF(N206="snížená",J206,0)</f>
        <v>0</v>
      </c>
      <c r="BG206" s="204">
        <f>IF(N206="zákl. přenesená",J206,0)</f>
        <v>0</v>
      </c>
      <c r="BH206" s="204">
        <f>IF(N206="sníž. přenesená",J206,0)</f>
        <v>0</v>
      </c>
      <c r="BI206" s="204">
        <f>IF(N206="nulová",J206,0)</f>
        <v>0</v>
      </c>
      <c r="BJ206" s="17" t="s">
        <v>82</v>
      </c>
      <c r="BK206" s="204">
        <f>ROUND(I206*H206,2)</f>
        <v>0</v>
      </c>
      <c r="BL206" s="17" t="s">
        <v>354</v>
      </c>
      <c r="BM206" s="203" t="s">
        <v>7573</v>
      </c>
    </row>
    <row r="207" spans="1:65" s="2" customFormat="1" ht="16.5" customHeight="1">
      <c r="A207" s="34"/>
      <c r="B207" s="35"/>
      <c r="C207" s="231" t="s">
        <v>561</v>
      </c>
      <c r="D207" s="231" t="s">
        <v>355</v>
      </c>
      <c r="E207" s="232" t="s">
        <v>7574</v>
      </c>
      <c r="F207" s="233" t="s">
        <v>7575</v>
      </c>
      <c r="G207" s="234" t="s">
        <v>2526</v>
      </c>
      <c r="H207" s="235">
        <v>210</v>
      </c>
      <c r="I207" s="236"/>
      <c r="J207" s="237">
        <f>ROUND(I207*H207,2)</f>
        <v>0</v>
      </c>
      <c r="K207" s="233" t="s">
        <v>1</v>
      </c>
      <c r="L207" s="238"/>
      <c r="M207" s="239" t="s">
        <v>1</v>
      </c>
      <c r="N207" s="240" t="s">
        <v>40</v>
      </c>
      <c r="O207" s="71"/>
      <c r="P207" s="201">
        <f>O207*H207</f>
        <v>0</v>
      </c>
      <c r="Q207" s="201">
        <v>0</v>
      </c>
      <c r="R207" s="201">
        <f>Q207*H207</f>
        <v>0</v>
      </c>
      <c r="S207" s="201">
        <v>0</v>
      </c>
      <c r="T207" s="202">
        <f>S207*H207</f>
        <v>0</v>
      </c>
      <c r="U207" s="34"/>
      <c r="V207" s="34"/>
      <c r="W207" s="34"/>
      <c r="X207" s="34"/>
      <c r="Y207" s="34"/>
      <c r="Z207" s="34"/>
      <c r="AA207" s="34"/>
      <c r="AB207" s="34"/>
      <c r="AC207" s="34"/>
      <c r="AD207" s="34"/>
      <c r="AE207" s="34"/>
      <c r="AR207" s="203" t="s">
        <v>1441</v>
      </c>
      <c r="AT207" s="203" t="s">
        <v>355</v>
      </c>
      <c r="AU207" s="203" t="s">
        <v>84</v>
      </c>
      <c r="AY207" s="17" t="s">
        <v>201</v>
      </c>
      <c r="BE207" s="204">
        <f>IF(N207="základní",J207,0)</f>
        <v>0</v>
      </c>
      <c r="BF207" s="204">
        <f>IF(N207="snížená",J207,0)</f>
        <v>0</v>
      </c>
      <c r="BG207" s="204">
        <f>IF(N207="zákl. přenesená",J207,0)</f>
        <v>0</v>
      </c>
      <c r="BH207" s="204">
        <f>IF(N207="sníž. přenesená",J207,0)</f>
        <v>0</v>
      </c>
      <c r="BI207" s="204">
        <f>IF(N207="nulová",J207,0)</f>
        <v>0</v>
      </c>
      <c r="BJ207" s="17" t="s">
        <v>82</v>
      </c>
      <c r="BK207" s="204">
        <f>ROUND(I207*H207,2)</f>
        <v>0</v>
      </c>
      <c r="BL207" s="17" t="s">
        <v>1441</v>
      </c>
      <c r="BM207" s="203" t="s">
        <v>7576</v>
      </c>
    </row>
    <row r="208" spans="1:65" s="14" customFormat="1" ht="11.25">
      <c r="B208" s="216"/>
      <c r="C208" s="217"/>
      <c r="D208" s="207" t="s">
        <v>211</v>
      </c>
      <c r="E208" s="218" t="s">
        <v>1</v>
      </c>
      <c r="F208" s="219" t="s">
        <v>7577</v>
      </c>
      <c r="G208" s="217"/>
      <c r="H208" s="220">
        <v>210</v>
      </c>
      <c r="I208" s="221"/>
      <c r="J208" s="217"/>
      <c r="K208" s="217"/>
      <c r="L208" s="222"/>
      <c r="M208" s="223"/>
      <c r="N208" s="224"/>
      <c r="O208" s="224"/>
      <c r="P208" s="224"/>
      <c r="Q208" s="224"/>
      <c r="R208" s="224"/>
      <c r="S208" s="224"/>
      <c r="T208" s="225"/>
      <c r="AT208" s="226" t="s">
        <v>211</v>
      </c>
      <c r="AU208" s="226" t="s">
        <v>84</v>
      </c>
      <c r="AV208" s="14" t="s">
        <v>84</v>
      </c>
      <c r="AW208" s="14" t="s">
        <v>31</v>
      </c>
      <c r="AX208" s="14" t="s">
        <v>75</v>
      </c>
      <c r="AY208" s="226" t="s">
        <v>201</v>
      </c>
    </row>
    <row r="209" spans="1:65" s="2" customFormat="1" ht="24">
      <c r="A209" s="34"/>
      <c r="B209" s="35"/>
      <c r="C209" s="192" t="s">
        <v>568</v>
      </c>
      <c r="D209" s="192" t="s">
        <v>204</v>
      </c>
      <c r="E209" s="193" t="s">
        <v>7578</v>
      </c>
      <c r="F209" s="194" t="s">
        <v>7579</v>
      </c>
      <c r="G209" s="195" t="s">
        <v>207</v>
      </c>
      <c r="H209" s="196">
        <v>210</v>
      </c>
      <c r="I209" s="197"/>
      <c r="J209" s="198">
        <f>ROUND(I209*H209,2)</f>
        <v>0</v>
      </c>
      <c r="K209" s="194" t="s">
        <v>208</v>
      </c>
      <c r="L209" s="39"/>
      <c r="M209" s="199" t="s">
        <v>1</v>
      </c>
      <c r="N209" s="200" t="s">
        <v>40</v>
      </c>
      <c r="O209" s="71"/>
      <c r="P209" s="201">
        <f>O209*H209</f>
        <v>0</v>
      </c>
      <c r="Q209" s="201">
        <v>0</v>
      </c>
      <c r="R209" s="201">
        <f>Q209*H209</f>
        <v>0</v>
      </c>
      <c r="S209" s="201">
        <v>0</v>
      </c>
      <c r="T209" s="202">
        <f>S209*H209</f>
        <v>0</v>
      </c>
      <c r="U209" s="34"/>
      <c r="V209" s="34"/>
      <c r="W209" s="34"/>
      <c r="X209" s="34"/>
      <c r="Y209" s="34"/>
      <c r="Z209" s="34"/>
      <c r="AA209" s="34"/>
      <c r="AB209" s="34"/>
      <c r="AC209" s="34"/>
      <c r="AD209" s="34"/>
      <c r="AE209" s="34"/>
      <c r="AR209" s="203" t="s">
        <v>354</v>
      </c>
      <c r="AT209" s="203" t="s">
        <v>204</v>
      </c>
      <c r="AU209" s="203" t="s">
        <v>84</v>
      </c>
      <c r="AY209" s="17" t="s">
        <v>201</v>
      </c>
      <c r="BE209" s="204">
        <f>IF(N209="základní",J209,0)</f>
        <v>0</v>
      </c>
      <c r="BF209" s="204">
        <f>IF(N209="snížená",J209,0)</f>
        <v>0</v>
      </c>
      <c r="BG209" s="204">
        <f>IF(N209="zákl. přenesená",J209,0)</f>
        <v>0</v>
      </c>
      <c r="BH209" s="204">
        <f>IF(N209="sníž. přenesená",J209,0)</f>
        <v>0</v>
      </c>
      <c r="BI209" s="204">
        <f>IF(N209="nulová",J209,0)</f>
        <v>0</v>
      </c>
      <c r="BJ209" s="17" t="s">
        <v>82</v>
      </c>
      <c r="BK209" s="204">
        <f>ROUND(I209*H209,2)</f>
        <v>0</v>
      </c>
      <c r="BL209" s="17" t="s">
        <v>354</v>
      </c>
      <c r="BM209" s="203" t="s">
        <v>7580</v>
      </c>
    </row>
    <row r="210" spans="1:65" s="2" customFormat="1" ht="16.5" customHeight="1">
      <c r="A210" s="34"/>
      <c r="B210" s="35"/>
      <c r="C210" s="231" t="s">
        <v>573</v>
      </c>
      <c r="D210" s="231" t="s">
        <v>355</v>
      </c>
      <c r="E210" s="232" t="s">
        <v>7581</v>
      </c>
      <c r="F210" s="233" t="s">
        <v>7582</v>
      </c>
      <c r="G210" s="234" t="s">
        <v>2526</v>
      </c>
      <c r="H210" s="235">
        <v>6</v>
      </c>
      <c r="I210" s="236"/>
      <c r="J210" s="237">
        <f>ROUND(I210*H210,2)</f>
        <v>0</v>
      </c>
      <c r="K210" s="233" t="s">
        <v>1</v>
      </c>
      <c r="L210" s="238"/>
      <c r="M210" s="239" t="s">
        <v>1</v>
      </c>
      <c r="N210" s="240" t="s">
        <v>40</v>
      </c>
      <c r="O210" s="71"/>
      <c r="P210" s="201">
        <f>O210*H210</f>
        <v>0</v>
      </c>
      <c r="Q210" s="201">
        <v>0</v>
      </c>
      <c r="R210" s="201">
        <f>Q210*H210</f>
        <v>0</v>
      </c>
      <c r="S210" s="201">
        <v>0</v>
      </c>
      <c r="T210" s="202">
        <f>S210*H210</f>
        <v>0</v>
      </c>
      <c r="U210" s="34"/>
      <c r="V210" s="34"/>
      <c r="W210" s="34"/>
      <c r="X210" s="34"/>
      <c r="Y210" s="34"/>
      <c r="Z210" s="34"/>
      <c r="AA210" s="34"/>
      <c r="AB210" s="34"/>
      <c r="AC210" s="34"/>
      <c r="AD210" s="34"/>
      <c r="AE210" s="34"/>
      <c r="AR210" s="203" t="s">
        <v>1441</v>
      </c>
      <c r="AT210" s="203" t="s">
        <v>355</v>
      </c>
      <c r="AU210" s="203" t="s">
        <v>84</v>
      </c>
      <c r="AY210" s="17" t="s">
        <v>201</v>
      </c>
      <c r="BE210" s="204">
        <f>IF(N210="základní",J210,0)</f>
        <v>0</v>
      </c>
      <c r="BF210" s="204">
        <f>IF(N210="snížená",J210,0)</f>
        <v>0</v>
      </c>
      <c r="BG210" s="204">
        <f>IF(N210="zákl. přenesená",J210,0)</f>
        <v>0</v>
      </c>
      <c r="BH210" s="204">
        <f>IF(N210="sníž. přenesená",J210,0)</f>
        <v>0</v>
      </c>
      <c r="BI210" s="204">
        <f>IF(N210="nulová",J210,0)</f>
        <v>0</v>
      </c>
      <c r="BJ210" s="17" t="s">
        <v>82</v>
      </c>
      <c r="BK210" s="204">
        <f>ROUND(I210*H210,2)</f>
        <v>0</v>
      </c>
      <c r="BL210" s="17" t="s">
        <v>1441</v>
      </c>
      <c r="BM210" s="203" t="s">
        <v>7583</v>
      </c>
    </row>
    <row r="211" spans="1:65" s="14" customFormat="1" ht="11.25">
      <c r="B211" s="216"/>
      <c r="C211" s="217"/>
      <c r="D211" s="207" t="s">
        <v>211</v>
      </c>
      <c r="E211" s="218" t="s">
        <v>1</v>
      </c>
      <c r="F211" s="219" t="s">
        <v>7498</v>
      </c>
      <c r="G211" s="217"/>
      <c r="H211" s="220">
        <v>6</v>
      </c>
      <c r="I211" s="221"/>
      <c r="J211" s="217"/>
      <c r="K211" s="217"/>
      <c r="L211" s="222"/>
      <c r="M211" s="223"/>
      <c r="N211" s="224"/>
      <c r="O211" s="224"/>
      <c r="P211" s="224"/>
      <c r="Q211" s="224"/>
      <c r="R211" s="224"/>
      <c r="S211" s="224"/>
      <c r="T211" s="225"/>
      <c r="AT211" s="226" t="s">
        <v>211</v>
      </c>
      <c r="AU211" s="226" t="s">
        <v>84</v>
      </c>
      <c r="AV211" s="14" t="s">
        <v>84</v>
      </c>
      <c r="AW211" s="14" t="s">
        <v>31</v>
      </c>
      <c r="AX211" s="14" t="s">
        <v>75</v>
      </c>
      <c r="AY211" s="226" t="s">
        <v>201</v>
      </c>
    </row>
    <row r="212" spans="1:65" s="2" customFormat="1" ht="24">
      <c r="A212" s="34"/>
      <c r="B212" s="35"/>
      <c r="C212" s="192" t="s">
        <v>579</v>
      </c>
      <c r="D212" s="192" t="s">
        <v>204</v>
      </c>
      <c r="E212" s="193" t="s">
        <v>7584</v>
      </c>
      <c r="F212" s="194" t="s">
        <v>7585</v>
      </c>
      <c r="G212" s="195" t="s">
        <v>207</v>
      </c>
      <c r="H212" s="196">
        <v>6</v>
      </c>
      <c r="I212" s="197"/>
      <c r="J212" s="198">
        <f>ROUND(I212*H212,2)</f>
        <v>0</v>
      </c>
      <c r="K212" s="194" t="s">
        <v>208</v>
      </c>
      <c r="L212" s="39"/>
      <c r="M212" s="199" t="s">
        <v>1</v>
      </c>
      <c r="N212" s="200" t="s">
        <v>40</v>
      </c>
      <c r="O212" s="71"/>
      <c r="P212" s="201">
        <f>O212*H212</f>
        <v>0</v>
      </c>
      <c r="Q212" s="201">
        <v>0</v>
      </c>
      <c r="R212" s="201">
        <f>Q212*H212</f>
        <v>0</v>
      </c>
      <c r="S212" s="201">
        <v>0</v>
      </c>
      <c r="T212" s="202">
        <f>S212*H212</f>
        <v>0</v>
      </c>
      <c r="U212" s="34"/>
      <c r="V212" s="34"/>
      <c r="W212" s="34"/>
      <c r="X212" s="34"/>
      <c r="Y212" s="34"/>
      <c r="Z212" s="34"/>
      <c r="AA212" s="34"/>
      <c r="AB212" s="34"/>
      <c r="AC212" s="34"/>
      <c r="AD212" s="34"/>
      <c r="AE212" s="34"/>
      <c r="AR212" s="203" t="s">
        <v>354</v>
      </c>
      <c r="AT212" s="203" t="s">
        <v>204</v>
      </c>
      <c r="AU212" s="203" t="s">
        <v>84</v>
      </c>
      <c r="AY212" s="17" t="s">
        <v>201</v>
      </c>
      <c r="BE212" s="204">
        <f>IF(N212="základní",J212,0)</f>
        <v>0</v>
      </c>
      <c r="BF212" s="204">
        <f>IF(N212="snížená",J212,0)</f>
        <v>0</v>
      </c>
      <c r="BG212" s="204">
        <f>IF(N212="zákl. přenesená",J212,0)</f>
        <v>0</v>
      </c>
      <c r="BH212" s="204">
        <f>IF(N212="sníž. přenesená",J212,0)</f>
        <v>0</v>
      </c>
      <c r="BI212" s="204">
        <f>IF(N212="nulová",J212,0)</f>
        <v>0</v>
      </c>
      <c r="BJ212" s="17" t="s">
        <v>82</v>
      </c>
      <c r="BK212" s="204">
        <f>ROUND(I212*H212,2)</f>
        <v>0</v>
      </c>
      <c r="BL212" s="17" t="s">
        <v>354</v>
      </c>
      <c r="BM212" s="203" t="s">
        <v>7586</v>
      </c>
    </row>
    <row r="213" spans="1:65" s="2" customFormat="1" ht="16.5" customHeight="1">
      <c r="A213" s="34"/>
      <c r="B213" s="35"/>
      <c r="C213" s="231" t="s">
        <v>583</v>
      </c>
      <c r="D213" s="231" t="s">
        <v>355</v>
      </c>
      <c r="E213" s="232" t="s">
        <v>7587</v>
      </c>
      <c r="F213" s="233" t="s">
        <v>7588</v>
      </c>
      <c r="G213" s="234" t="s">
        <v>2526</v>
      </c>
      <c r="H213" s="235">
        <v>1</v>
      </c>
      <c r="I213" s="236"/>
      <c r="J213" s="237">
        <f>ROUND(I213*H213,2)</f>
        <v>0</v>
      </c>
      <c r="K213" s="233" t="s">
        <v>1</v>
      </c>
      <c r="L213" s="238"/>
      <c r="M213" s="239" t="s">
        <v>1</v>
      </c>
      <c r="N213" s="240" t="s">
        <v>40</v>
      </c>
      <c r="O213" s="71"/>
      <c r="P213" s="201">
        <f>O213*H213</f>
        <v>0</v>
      </c>
      <c r="Q213" s="201">
        <v>0</v>
      </c>
      <c r="R213" s="201">
        <f>Q213*H213</f>
        <v>0</v>
      </c>
      <c r="S213" s="201">
        <v>0</v>
      </c>
      <c r="T213" s="202">
        <f>S213*H213</f>
        <v>0</v>
      </c>
      <c r="U213" s="34"/>
      <c r="V213" s="34"/>
      <c r="W213" s="34"/>
      <c r="X213" s="34"/>
      <c r="Y213" s="34"/>
      <c r="Z213" s="34"/>
      <c r="AA213" s="34"/>
      <c r="AB213" s="34"/>
      <c r="AC213" s="34"/>
      <c r="AD213" s="34"/>
      <c r="AE213" s="34"/>
      <c r="AR213" s="203" t="s">
        <v>452</v>
      </c>
      <c r="AT213" s="203" t="s">
        <v>355</v>
      </c>
      <c r="AU213" s="203" t="s">
        <v>84</v>
      </c>
      <c r="AY213" s="17" t="s">
        <v>201</v>
      </c>
      <c r="BE213" s="204">
        <f>IF(N213="základní",J213,0)</f>
        <v>0</v>
      </c>
      <c r="BF213" s="204">
        <f>IF(N213="snížená",J213,0)</f>
        <v>0</v>
      </c>
      <c r="BG213" s="204">
        <f>IF(N213="zákl. přenesená",J213,0)</f>
        <v>0</v>
      </c>
      <c r="BH213" s="204">
        <f>IF(N213="sníž. přenesená",J213,0)</f>
        <v>0</v>
      </c>
      <c r="BI213" s="204">
        <f>IF(N213="nulová",J213,0)</f>
        <v>0</v>
      </c>
      <c r="BJ213" s="17" t="s">
        <v>82</v>
      </c>
      <c r="BK213" s="204">
        <f>ROUND(I213*H213,2)</f>
        <v>0</v>
      </c>
      <c r="BL213" s="17" t="s">
        <v>354</v>
      </c>
      <c r="BM213" s="203" t="s">
        <v>7589</v>
      </c>
    </row>
    <row r="214" spans="1:65" s="14" customFormat="1" ht="11.25">
      <c r="B214" s="216"/>
      <c r="C214" s="217"/>
      <c r="D214" s="207" t="s">
        <v>211</v>
      </c>
      <c r="E214" s="218" t="s">
        <v>1</v>
      </c>
      <c r="F214" s="219" t="s">
        <v>82</v>
      </c>
      <c r="G214" s="217"/>
      <c r="H214" s="220">
        <v>1</v>
      </c>
      <c r="I214" s="221"/>
      <c r="J214" s="217"/>
      <c r="K214" s="217"/>
      <c r="L214" s="222"/>
      <c r="M214" s="223"/>
      <c r="N214" s="224"/>
      <c r="O214" s="224"/>
      <c r="P214" s="224"/>
      <c r="Q214" s="224"/>
      <c r="R214" s="224"/>
      <c r="S214" s="224"/>
      <c r="T214" s="225"/>
      <c r="AT214" s="226" t="s">
        <v>211</v>
      </c>
      <c r="AU214" s="226" t="s">
        <v>84</v>
      </c>
      <c r="AV214" s="14" t="s">
        <v>84</v>
      </c>
      <c r="AW214" s="14" t="s">
        <v>31</v>
      </c>
      <c r="AX214" s="14" t="s">
        <v>75</v>
      </c>
      <c r="AY214" s="226" t="s">
        <v>201</v>
      </c>
    </row>
    <row r="215" spans="1:65" s="2" customFormat="1" ht="33" customHeight="1">
      <c r="A215" s="34"/>
      <c r="B215" s="35"/>
      <c r="C215" s="192" t="s">
        <v>587</v>
      </c>
      <c r="D215" s="192" t="s">
        <v>204</v>
      </c>
      <c r="E215" s="193" t="s">
        <v>7590</v>
      </c>
      <c r="F215" s="194" t="s">
        <v>7591</v>
      </c>
      <c r="G215" s="195" t="s">
        <v>207</v>
      </c>
      <c r="H215" s="196">
        <v>1</v>
      </c>
      <c r="I215" s="197"/>
      <c r="J215" s="198">
        <f>ROUND(I215*H215,2)</f>
        <v>0</v>
      </c>
      <c r="K215" s="194" t="s">
        <v>208</v>
      </c>
      <c r="L215" s="39"/>
      <c r="M215" s="199" t="s">
        <v>1</v>
      </c>
      <c r="N215" s="200" t="s">
        <v>40</v>
      </c>
      <c r="O215" s="71"/>
      <c r="P215" s="201">
        <f>O215*H215</f>
        <v>0</v>
      </c>
      <c r="Q215" s="201">
        <v>0</v>
      </c>
      <c r="R215" s="201">
        <f>Q215*H215</f>
        <v>0</v>
      </c>
      <c r="S215" s="201">
        <v>0</v>
      </c>
      <c r="T215" s="202">
        <f>S215*H215</f>
        <v>0</v>
      </c>
      <c r="U215" s="34"/>
      <c r="V215" s="34"/>
      <c r="W215" s="34"/>
      <c r="X215" s="34"/>
      <c r="Y215" s="34"/>
      <c r="Z215" s="34"/>
      <c r="AA215" s="34"/>
      <c r="AB215" s="34"/>
      <c r="AC215" s="34"/>
      <c r="AD215" s="34"/>
      <c r="AE215" s="34"/>
      <c r="AR215" s="203" t="s">
        <v>354</v>
      </c>
      <c r="AT215" s="203" t="s">
        <v>204</v>
      </c>
      <c r="AU215" s="203" t="s">
        <v>84</v>
      </c>
      <c r="AY215" s="17" t="s">
        <v>201</v>
      </c>
      <c r="BE215" s="204">
        <f>IF(N215="základní",J215,0)</f>
        <v>0</v>
      </c>
      <c r="BF215" s="204">
        <f>IF(N215="snížená",J215,0)</f>
        <v>0</v>
      </c>
      <c r="BG215" s="204">
        <f>IF(N215="zákl. přenesená",J215,0)</f>
        <v>0</v>
      </c>
      <c r="BH215" s="204">
        <f>IF(N215="sníž. přenesená",J215,0)</f>
        <v>0</v>
      </c>
      <c r="BI215" s="204">
        <f>IF(N215="nulová",J215,0)</f>
        <v>0</v>
      </c>
      <c r="BJ215" s="17" t="s">
        <v>82</v>
      </c>
      <c r="BK215" s="204">
        <f>ROUND(I215*H215,2)</f>
        <v>0</v>
      </c>
      <c r="BL215" s="17" t="s">
        <v>354</v>
      </c>
      <c r="BM215" s="203" t="s">
        <v>7592</v>
      </c>
    </row>
    <row r="216" spans="1:65" s="2" customFormat="1" ht="24">
      <c r="A216" s="34"/>
      <c r="B216" s="35"/>
      <c r="C216" s="231" t="s">
        <v>591</v>
      </c>
      <c r="D216" s="231" t="s">
        <v>355</v>
      </c>
      <c r="E216" s="232" t="s">
        <v>7593</v>
      </c>
      <c r="F216" s="233" t="s">
        <v>7594</v>
      </c>
      <c r="G216" s="234" t="s">
        <v>2526</v>
      </c>
      <c r="H216" s="235">
        <v>1</v>
      </c>
      <c r="I216" s="236"/>
      <c r="J216" s="237">
        <f>ROUND(I216*H216,2)</f>
        <v>0</v>
      </c>
      <c r="K216" s="233" t="s">
        <v>1</v>
      </c>
      <c r="L216" s="238"/>
      <c r="M216" s="239" t="s">
        <v>1</v>
      </c>
      <c r="N216" s="240" t="s">
        <v>40</v>
      </c>
      <c r="O216" s="71"/>
      <c r="P216" s="201">
        <f>O216*H216</f>
        <v>0</v>
      </c>
      <c r="Q216" s="201">
        <v>0</v>
      </c>
      <c r="R216" s="201">
        <f>Q216*H216</f>
        <v>0</v>
      </c>
      <c r="S216" s="201">
        <v>0</v>
      </c>
      <c r="T216" s="202">
        <f>S216*H216</f>
        <v>0</v>
      </c>
      <c r="U216" s="34"/>
      <c r="V216" s="34"/>
      <c r="W216" s="34"/>
      <c r="X216" s="34"/>
      <c r="Y216" s="34"/>
      <c r="Z216" s="34"/>
      <c r="AA216" s="34"/>
      <c r="AB216" s="34"/>
      <c r="AC216" s="34"/>
      <c r="AD216" s="34"/>
      <c r="AE216" s="34"/>
      <c r="AR216" s="203" t="s">
        <v>452</v>
      </c>
      <c r="AT216" s="203" t="s">
        <v>355</v>
      </c>
      <c r="AU216" s="203" t="s">
        <v>84</v>
      </c>
      <c r="AY216" s="17" t="s">
        <v>201</v>
      </c>
      <c r="BE216" s="204">
        <f>IF(N216="základní",J216,0)</f>
        <v>0</v>
      </c>
      <c r="BF216" s="204">
        <f>IF(N216="snížená",J216,0)</f>
        <v>0</v>
      </c>
      <c r="BG216" s="204">
        <f>IF(N216="zákl. přenesená",J216,0)</f>
        <v>0</v>
      </c>
      <c r="BH216" s="204">
        <f>IF(N216="sníž. přenesená",J216,0)</f>
        <v>0</v>
      </c>
      <c r="BI216" s="204">
        <f>IF(N216="nulová",J216,0)</f>
        <v>0</v>
      </c>
      <c r="BJ216" s="17" t="s">
        <v>82</v>
      </c>
      <c r="BK216" s="204">
        <f>ROUND(I216*H216,2)</f>
        <v>0</v>
      </c>
      <c r="BL216" s="17" t="s">
        <v>354</v>
      </c>
      <c r="BM216" s="203" t="s">
        <v>7595</v>
      </c>
    </row>
    <row r="217" spans="1:65" s="14" customFormat="1" ht="11.25">
      <c r="B217" s="216"/>
      <c r="C217" s="217"/>
      <c r="D217" s="207" t="s">
        <v>211</v>
      </c>
      <c r="E217" s="218" t="s">
        <v>1</v>
      </c>
      <c r="F217" s="219" t="s">
        <v>82</v>
      </c>
      <c r="G217" s="217"/>
      <c r="H217" s="220">
        <v>1</v>
      </c>
      <c r="I217" s="221"/>
      <c r="J217" s="217"/>
      <c r="K217" s="217"/>
      <c r="L217" s="222"/>
      <c r="M217" s="223"/>
      <c r="N217" s="224"/>
      <c r="O217" s="224"/>
      <c r="P217" s="224"/>
      <c r="Q217" s="224"/>
      <c r="R217" s="224"/>
      <c r="S217" s="224"/>
      <c r="T217" s="225"/>
      <c r="AT217" s="226" t="s">
        <v>211</v>
      </c>
      <c r="AU217" s="226" t="s">
        <v>84</v>
      </c>
      <c r="AV217" s="14" t="s">
        <v>84</v>
      </c>
      <c r="AW217" s="14" t="s">
        <v>31</v>
      </c>
      <c r="AX217" s="14" t="s">
        <v>75</v>
      </c>
      <c r="AY217" s="226" t="s">
        <v>201</v>
      </c>
    </row>
    <row r="218" spans="1:65" s="2" customFormat="1" ht="16.5" customHeight="1">
      <c r="A218" s="34"/>
      <c r="B218" s="35"/>
      <c r="C218" s="231" t="s">
        <v>597</v>
      </c>
      <c r="D218" s="231" t="s">
        <v>355</v>
      </c>
      <c r="E218" s="232" t="s">
        <v>7596</v>
      </c>
      <c r="F218" s="233" t="s">
        <v>7597</v>
      </c>
      <c r="G218" s="234" t="s">
        <v>2526</v>
      </c>
      <c r="H218" s="235">
        <v>1</v>
      </c>
      <c r="I218" s="236"/>
      <c r="J218" s="237">
        <f>ROUND(I218*H218,2)</f>
        <v>0</v>
      </c>
      <c r="K218" s="233" t="s">
        <v>1</v>
      </c>
      <c r="L218" s="238"/>
      <c r="M218" s="239" t="s">
        <v>1</v>
      </c>
      <c r="N218" s="240" t="s">
        <v>40</v>
      </c>
      <c r="O218" s="71"/>
      <c r="P218" s="201">
        <f>O218*H218</f>
        <v>0</v>
      </c>
      <c r="Q218" s="201">
        <v>0</v>
      </c>
      <c r="R218" s="201">
        <f>Q218*H218</f>
        <v>0</v>
      </c>
      <c r="S218" s="201">
        <v>0</v>
      </c>
      <c r="T218" s="202">
        <f>S218*H218</f>
        <v>0</v>
      </c>
      <c r="U218" s="34"/>
      <c r="V218" s="34"/>
      <c r="W218" s="34"/>
      <c r="X218" s="34"/>
      <c r="Y218" s="34"/>
      <c r="Z218" s="34"/>
      <c r="AA218" s="34"/>
      <c r="AB218" s="34"/>
      <c r="AC218" s="34"/>
      <c r="AD218" s="34"/>
      <c r="AE218" s="34"/>
      <c r="AR218" s="203" t="s">
        <v>452</v>
      </c>
      <c r="AT218" s="203" t="s">
        <v>355</v>
      </c>
      <c r="AU218" s="203" t="s">
        <v>84</v>
      </c>
      <c r="AY218" s="17" t="s">
        <v>201</v>
      </c>
      <c r="BE218" s="204">
        <f>IF(N218="základní",J218,0)</f>
        <v>0</v>
      </c>
      <c r="BF218" s="204">
        <f>IF(N218="snížená",J218,0)</f>
        <v>0</v>
      </c>
      <c r="BG218" s="204">
        <f>IF(N218="zákl. přenesená",J218,0)</f>
        <v>0</v>
      </c>
      <c r="BH218" s="204">
        <f>IF(N218="sníž. přenesená",J218,0)</f>
        <v>0</v>
      </c>
      <c r="BI218" s="204">
        <f>IF(N218="nulová",J218,0)</f>
        <v>0</v>
      </c>
      <c r="BJ218" s="17" t="s">
        <v>82</v>
      </c>
      <c r="BK218" s="204">
        <f>ROUND(I218*H218,2)</f>
        <v>0</v>
      </c>
      <c r="BL218" s="17" t="s">
        <v>354</v>
      </c>
      <c r="BM218" s="203" t="s">
        <v>7598</v>
      </c>
    </row>
    <row r="219" spans="1:65" s="14" customFormat="1" ht="11.25">
      <c r="B219" s="216"/>
      <c r="C219" s="217"/>
      <c r="D219" s="207" t="s">
        <v>211</v>
      </c>
      <c r="E219" s="218" t="s">
        <v>1</v>
      </c>
      <c r="F219" s="219" t="s">
        <v>82</v>
      </c>
      <c r="G219" s="217"/>
      <c r="H219" s="220">
        <v>1</v>
      </c>
      <c r="I219" s="221"/>
      <c r="J219" s="217"/>
      <c r="K219" s="217"/>
      <c r="L219" s="222"/>
      <c r="M219" s="223"/>
      <c r="N219" s="224"/>
      <c r="O219" s="224"/>
      <c r="P219" s="224"/>
      <c r="Q219" s="224"/>
      <c r="R219" s="224"/>
      <c r="S219" s="224"/>
      <c r="T219" s="225"/>
      <c r="AT219" s="226" t="s">
        <v>211</v>
      </c>
      <c r="AU219" s="226" t="s">
        <v>84</v>
      </c>
      <c r="AV219" s="14" t="s">
        <v>84</v>
      </c>
      <c r="AW219" s="14" t="s">
        <v>31</v>
      </c>
      <c r="AX219" s="14" t="s">
        <v>75</v>
      </c>
      <c r="AY219" s="226" t="s">
        <v>201</v>
      </c>
    </row>
    <row r="220" spans="1:65" s="2" customFormat="1" ht="16.5" customHeight="1">
      <c r="A220" s="34"/>
      <c r="B220" s="35"/>
      <c r="C220" s="192" t="s">
        <v>603</v>
      </c>
      <c r="D220" s="192" t="s">
        <v>204</v>
      </c>
      <c r="E220" s="193" t="s">
        <v>7599</v>
      </c>
      <c r="F220" s="194" t="s">
        <v>7600</v>
      </c>
      <c r="G220" s="195" t="s">
        <v>207</v>
      </c>
      <c r="H220" s="196">
        <v>1</v>
      </c>
      <c r="I220" s="197"/>
      <c r="J220" s="198">
        <f>ROUND(I220*H220,2)</f>
        <v>0</v>
      </c>
      <c r="K220" s="194" t="s">
        <v>208</v>
      </c>
      <c r="L220" s="39"/>
      <c r="M220" s="199" t="s">
        <v>1</v>
      </c>
      <c r="N220" s="200" t="s">
        <v>40</v>
      </c>
      <c r="O220" s="71"/>
      <c r="P220" s="201">
        <f>O220*H220</f>
        <v>0</v>
      </c>
      <c r="Q220" s="201">
        <v>0</v>
      </c>
      <c r="R220" s="201">
        <f>Q220*H220</f>
        <v>0</v>
      </c>
      <c r="S220" s="201">
        <v>0</v>
      </c>
      <c r="T220" s="202">
        <f>S220*H220</f>
        <v>0</v>
      </c>
      <c r="U220" s="34"/>
      <c r="V220" s="34"/>
      <c r="W220" s="34"/>
      <c r="X220" s="34"/>
      <c r="Y220" s="34"/>
      <c r="Z220" s="34"/>
      <c r="AA220" s="34"/>
      <c r="AB220" s="34"/>
      <c r="AC220" s="34"/>
      <c r="AD220" s="34"/>
      <c r="AE220" s="34"/>
      <c r="AR220" s="203" t="s">
        <v>354</v>
      </c>
      <c r="AT220" s="203" t="s">
        <v>204</v>
      </c>
      <c r="AU220" s="203" t="s">
        <v>84</v>
      </c>
      <c r="AY220" s="17" t="s">
        <v>201</v>
      </c>
      <c r="BE220" s="204">
        <f>IF(N220="základní",J220,0)</f>
        <v>0</v>
      </c>
      <c r="BF220" s="204">
        <f>IF(N220="snížená",J220,0)</f>
        <v>0</v>
      </c>
      <c r="BG220" s="204">
        <f>IF(N220="zákl. přenesená",J220,0)</f>
        <v>0</v>
      </c>
      <c r="BH220" s="204">
        <f>IF(N220="sníž. přenesená",J220,0)</f>
        <v>0</v>
      </c>
      <c r="BI220" s="204">
        <f>IF(N220="nulová",J220,0)</f>
        <v>0</v>
      </c>
      <c r="BJ220" s="17" t="s">
        <v>82</v>
      </c>
      <c r="BK220" s="204">
        <f>ROUND(I220*H220,2)</f>
        <v>0</v>
      </c>
      <c r="BL220" s="17" t="s">
        <v>354</v>
      </c>
      <c r="BM220" s="203" t="s">
        <v>7601</v>
      </c>
    </row>
    <row r="221" spans="1:65" s="2" customFormat="1" ht="16.5" customHeight="1">
      <c r="A221" s="34"/>
      <c r="B221" s="35"/>
      <c r="C221" s="231" t="s">
        <v>613</v>
      </c>
      <c r="D221" s="231" t="s">
        <v>355</v>
      </c>
      <c r="E221" s="232" t="s">
        <v>7602</v>
      </c>
      <c r="F221" s="233" t="s">
        <v>7603</v>
      </c>
      <c r="G221" s="234" t="s">
        <v>2526</v>
      </c>
      <c r="H221" s="235">
        <v>2</v>
      </c>
      <c r="I221" s="236"/>
      <c r="J221" s="237">
        <f>ROUND(I221*H221,2)</f>
        <v>0</v>
      </c>
      <c r="K221" s="233" t="s">
        <v>1</v>
      </c>
      <c r="L221" s="238"/>
      <c r="M221" s="239" t="s">
        <v>1</v>
      </c>
      <c r="N221" s="240" t="s">
        <v>40</v>
      </c>
      <c r="O221" s="71"/>
      <c r="P221" s="201">
        <f>O221*H221</f>
        <v>0</v>
      </c>
      <c r="Q221" s="201">
        <v>0</v>
      </c>
      <c r="R221" s="201">
        <f>Q221*H221</f>
        <v>0</v>
      </c>
      <c r="S221" s="201">
        <v>0</v>
      </c>
      <c r="T221" s="202">
        <f>S221*H221</f>
        <v>0</v>
      </c>
      <c r="U221" s="34"/>
      <c r="V221" s="34"/>
      <c r="W221" s="34"/>
      <c r="X221" s="34"/>
      <c r="Y221" s="34"/>
      <c r="Z221" s="34"/>
      <c r="AA221" s="34"/>
      <c r="AB221" s="34"/>
      <c r="AC221" s="34"/>
      <c r="AD221" s="34"/>
      <c r="AE221" s="34"/>
      <c r="AR221" s="203" t="s">
        <v>452</v>
      </c>
      <c r="AT221" s="203" t="s">
        <v>355</v>
      </c>
      <c r="AU221" s="203" t="s">
        <v>84</v>
      </c>
      <c r="AY221" s="17" t="s">
        <v>201</v>
      </c>
      <c r="BE221" s="204">
        <f>IF(N221="základní",J221,0)</f>
        <v>0</v>
      </c>
      <c r="BF221" s="204">
        <f>IF(N221="snížená",J221,0)</f>
        <v>0</v>
      </c>
      <c r="BG221" s="204">
        <f>IF(N221="zákl. přenesená",J221,0)</f>
        <v>0</v>
      </c>
      <c r="BH221" s="204">
        <f>IF(N221="sníž. přenesená",J221,0)</f>
        <v>0</v>
      </c>
      <c r="BI221" s="204">
        <f>IF(N221="nulová",J221,0)</f>
        <v>0</v>
      </c>
      <c r="BJ221" s="17" t="s">
        <v>82</v>
      </c>
      <c r="BK221" s="204">
        <f>ROUND(I221*H221,2)</f>
        <v>0</v>
      </c>
      <c r="BL221" s="17" t="s">
        <v>354</v>
      </c>
      <c r="BM221" s="203" t="s">
        <v>7604</v>
      </c>
    </row>
    <row r="222" spans="1:65" s="14" customFormat="1" ht="11.25">
      <c r="B222" s="216"/>
      <c r="C222" s="217"/>
      <c r="D222" s="207" t="s">
        <v>211</v>
      </c>
      <c r="E222" s="218" t="s">
        <v>1</v>
      </c>
      <c r="F222" s="219" t="s">
        <v>84</v>
      </c>
      <c r="G222" s="217"/>
      <c r="H222" s="220">
        <v>2</v>
      </c>
      <c r="I222" s="221"/>
      <c r="J222" s="217"/>
      <c r="K222" s="217"/>
      <c r="L222" s="222"/>
      <c r="M222" s="223"/>
      <c r="N222" s="224"/>
      <c r="O222" s="224"/>
      <c r="P222" s="224"/>
      <c r="Q222" s="224"/>
      <c r="R222" s="224"/>
      <c r="S222" s="224"/>
      <c r="T222" s="225"/>
      <c r="AT222" s="226" t="s">
        <v>211</v>
      </c>
      <c r="AU222" s="226" t="s">
        <v>84</v>
      </c>
      <c r="AV222" s="14" t="s">
        <v>84</v>
      </c>
      <c r="AW222" s="14" t="s">
        <v>31</v>
      </c>
      <c r="AX222" s="14" t="s">
        <v>75</v>
      </c>
      <c r="AY222" s="226" t="s">
        <v>201</v>
      </c>
    </row>
    <row r="223" spans="1:65" s="2" customFormat="1" ht="24">
      <c r="A223" s="34"/>
      <c r="B223" s="35"/>
      <c r="C223" s="192" t="s">
        <v>619</v>
      </c>
      <c r="D223" s="192" t="s">
        <v>204</v>
      </c>
      <c r="E223" s="193" t="s">
        <v>7605</v>
      </c>
      <c r="F223" s="194" t="s">
        <v>7606</v>
      </c>
      <c r="G223" s="195" t="s">
        <v>207</v>
      </c>
      <c r="H223" s="196">
        <v>2</v>
      </c>
      <c r="I223" s="197"/>
      <c r="J223" s="198">
        <f>ROUND(I223*H223,2)</f>
        <v>0</v>
      </c>
      <c r="K223" s="194" t="s">
        <v>208</v>
      </c>
      <c r="L223" s="39"/>
      <c r="M223" s="199" t="s">
        <v>1</v>
      </c>
      <c r="N223" s="200" t="s">
        <v>40</v>
      </c>
      <c r="O223" s="71"/>
      <c r="P223" s="201">
        <f>O223*H223</f>
        <v>0</v>
      </c>
      <c r="Q223" s="201">
        <v>0</v>
      </c>
      <c r="R223" s="201">
        <f>Q223*H223</f>
        <v>0</v>
      </c>
      <c r="S223" s="201">
        <v>0</v>
      </c>
      <c r="T223" s="202">
        <f>S223*H223</f>
        <v>0</v>
      </c>
      <c r="U223" s="34"/>
      <c r="V223" s="34"/>
      <c r="W223" s="34"/>
      <c r="X223" s="34"/>
      <c r="Y223" s="34"/>
      <c r="Z223" s="34"/>
      <c r="AA223" s="34"/>
      <c r="AB223" s="34"/>
      <c r="AC223" s="34"/>
      <c r="AD223" s="34"/>
      <c r="AE223" s="34"/>
      <c r="AR223" s="203" t="s">
        <v>354</v>
      </c>
      <c r="AT223" s="203" t="s">
        <v>204</v>
      </c>
      <c r="AU223" s="203" t="s">
        <v>84</v>
      </c>
      <c r="AY223" s="17" t="s">
        <v>201</v>
      </c>
      <c r="BE223" s="204">
        <f>IF(N223="základní",J223,0)</f>
        <v>0</v>
      </c>
      <c r="BF223" s="204">
        <f>IF(N223="snížená",J223,0)</f>
        <v>0</v>
      </c>
      <c r="BG223" s="204">
        <f>IF(N223="zákl. přenesená",J223,0)</f>
        <v>0</v>
      </c>
      <c r="BH223" s="204">
        <f>IF(N223="sníž. přenesená",J223,0)</f>
        <v>0</v>
      </c>
      <c r="BI223" s="204">
        <f>IF(N223="nulová",J223,0)</f>
        <v>0</v>
      </c>
      <c r="BJ223" s="17" t="s">
        <v>82</v>
      </c>
      <c r="BK223" s="204">
        <f>ROUND(I223*H223,2)</f>
        <v>0</v>
      </c>
      <c r="BL223" s="17" t="s">
        <v>354</v>
      </c>
      <c r="BM223" s="203" t="s">
        <v>7607</v>
      </c>
    </row>
    <row r="224" spans="1:65" s="12" customFormat="1" ht="22.9" customHeight="1">
      <c r="B224" s="176"/>
      <c r="C224" s="177"/>
      <c r="D224" s="178" t="s">
        <v>74</v>
      </c>
      <c r="E224" s="190" t="s">
        <v>7608</v>
      </c>
      <c r="F224" s="190" t="s">
        <v>7609</v>
      </c>
      <c r="G224" s="177"/>
      <c r="H224" s="177"/>
      <c r="I224" s="180"/>
      <c r="J224" s="191">
        <f>BK224</f>
        <v>0</v>
      </c>
      <c r="K224" s="177"/>
      <c r="L224" s="182"/>
      <c r="M224" s="183"/>
      <c r="N224" s="184"/>
      <c r="O224" s="184"/>
      <c r="P224" s="185">
        <f>SUM(P225:P291)</f>
        <v>0</v>
      </c>
      <c r="Q224" s="184"/>
      <c r="R224" s="185">
        <f>SUM(R225:R291)</f>
        <v>0</v>
      </c>
      <c r="S224" s="184"/>
      <c r="T224" s="186">
        <f>SUM(T225:T291)</f>
        <v>0</v>
      </c>
      <c r="AR224" s="187" t="s">
        <v>209</v>
      </c>
      <c r="AT224" s="188" t="s">
        <v>74</v>
      </c>
      <c r="AU224" s="188" t="s">
        <v>82</v>
      </c>
      <c r="AY224" s="187" t="s">
        <v>201</v>
      </c>
      <c r="BK224" s="189">
        <f>SUM(BK225:BK291)</f>
        <v>0</v>
      </c>
    </row>
    <row r="225" spans="1:65" s="2" customFormat="1" ht="55.5" customHeight="1">
      <c r="A225" s="34"/>
      <c r="B225" s="35"/>
      <c r="C225" s="231" t="s">
        <v>626</v>
      </c>
      <c r="D225" s="231" t="s">
        <v>355</v>
      </c>
      <c r="E225" s="232" t="s">
        <v>7610</v>
      </c>
      <c r="F225" s="233" t="s">
        <v>7611</v>
      </c>
      <c r="G225" s="234" t="s">
        <v>2526</v>
      </c>
      <c r="H225" s="235">
        <v>1</v>
      </c>
      <c r="I225" s="236"/>
      <c r="J225" s="237">
        <f>ROUND(I225*H225,2)</f>
        <v>0</v>
      </c>
      <c r="K225" s="233" t="s">
        <v>1</v>
      </c>
      <c r="L225" s="238"/>
      <c r="M225" s="239" t="s">
        <v>1</v>
      </c>
      <c r="N225" s="240" t="s">
        <v>40</v>
      </c>
      <c r="O225" s="71"/>
      <c r="P225" s="201">
        <f>O225*H225</f>
        <v>0</v>
      </c>
      <c r="Q225" s="201">
        <v>0</v>
      </c>
      <c r="R225" s="201">
        <f>Q225*H225</f>
        <v>0</v>
      </c>
      <c r="S225" s="201">
        <v>0</v>
      </c>
      <c r="T225" s="202">
        <f>S225*H225</f>
        <v>0</v>
      </c>
      <c r="U225" s="34"/>
      <c r="V225" s="34"/>
      <c r="W225" s="34"/>
      <c r="X225" s="34"/>
      <c r="Y225" s="34"/>
      <c r="Z225" s="34"/>
      <c r="AA225" s="34"/>
      <c r="AB225" s="34"/>
      <c r="AC225" s="34"/>
      <c r="AD225" s="34"/>
      <c r="AE225" s="34"/>
      <c r="AR225" s="203" t="s">
        <v>4141</v>
      </c>
      <c r="AT225" s="203" t="s">
        <v>355</v>
      </c>
      <c r="AU225" s="203" t="s">
        <v>84</v>
      </c>
      <c r="AY225" s="17" t="s">
        <v>201</v>
      </c>
      <c r="BE225" s="204">
        <f>IF(N225="základní",J225,0)</f>
        <v>0</v>
      </c>
      <c r="BF225" s="204">
        <f>IF(N225="snížená",J225,0)</f>
        <v>0</v>
      </c>
      <c r="BG225" s="204">
        <f>IF(N225="zákl. přenesená",J225,0)</f>
        <v>0</v>
      </c>
      <c r="BH225" s="204">
        <f>IF(N225="sníž. přenesená",J225,0)</f>
        <v>0</v>
      </c>
      <c r="BI225" s="204">
        <f>IF(N225="nulová",J225,0)</f>
        <v>0</v>
      </c>
      <c r="BJ225" s="17" t="s">
        <v>82</v>
      </c>
      <c r="BK225" s="204">
        <f>ROUND(I225*H225,2)</f>
        <v>0</v>
      </c>
      <c r="BL225" s="17" t="s">
        <v>4141</v>
      </c>
      <c r="BM225" s="203" t="s">
        <v>7612</v>
      </c>
    </row>
    <row r="226" spans="1:65" s="13" customFormat="1" ht="22.5">
      <c r="B226" s="205"/>
      <c r="C226" s="206"/>
      <c r="D226" s="207" t="s">
        <v>211</v>
      </c>
      <c r="E226" s="208" t="s">
        <v>1</v>
      </c>
      <c r="F226" s="209" t="s">
        <v>7461</v>
      </c>
      <c r="G226" s="206"/>
      <c r="H226" s="208" t="s">
        <v>1</v>
      </c>
      <c r="I226" s="210"/>
      <c r="J226" s="206"/>
      <c r="K226" s="206"/>
      <c r="L226" s="211"/>
      <c r="M226" s="212"/>
      <c r="N226" s="213"/>
      <c r="O226" s="213"/>
      <c r="P226" s="213"/>
      <c r="Q226" s="213"/>
      <c r="R226" s="213"/>
      <c r="S226" s="213"/>
      <c r="T226" s="214"/>
      <c r="AT226" s="215" t="s">
        <v>211</v>
      </c>
      <c r="AU226" s="215" t="s">
        <v>84</v>
      </c>
      <c r="AV226" s="13" t="s">
        <v>82</v>
      </c>
      <c r="AW226" s="13" t="s">
        <v>31</v>
      </c>
      <c r="AX226" s="13" t="s">
        <v>75</v>
      </c>
      <c r="AY226" s="215" t="s">
        <v>201</v>
      </c>
    </row>
    <row r="227" spans="1:65" s="14" customFormat="1" ht="11.25">
      <c r="B227" s="216"/>
      <c r="C227" s="217"/>
      <c r="D227" s="207" t="s">
        <v>211</v>
      </c>
      <c r="E227" s="218" t="s">
        <v>1</v>
      </c>
      <c r="F227" s="219" t="s">
        <v>82</v>
      </c>
      <c r="G227" s="217"/>
      <c r="H227" s="220">
        <v>1</v>
      </c>
      <c r="I227" s="221"/>
      <c r="J227" s="217"/>
      <c r="K227" s="217"/>
      <c r="L227" s="222"/>
      <c r="M227" s="223"/>
      <c r="N227" s="224"/>
      <c r="O227" s="224"/>
      <c r="P227" s="224"/>
      <c r="Q227" s="224"/>
      <c r="R227" s="224"/>
      <c r="S227" s="224"/>
      <c r="T227" s="225"/>
      <c r="AT227" s="226" t="s">
        <v>211</v>
      </c>
      <c r="AU227" s="226" t="s">
        <v>84</v>
      </c>
      <c r="AV227" s="14" t="s">
        <v>84</v>
      </c>
      <c r="AW227" s="14" t="s">
        <v>31</v>
      </c>
      <c r="AX227" s="14" t="s">
        <v>75</v>
      </c>
      <c r="AY227" s="226" t="s">
        <v>201</v>
      </c>
    </row>
    <row r="228" spans="1:65" s="2" customFormat="1" ht="55.5" customHeight="1">
      <c r="A228" s="34"/>
      <c r="B228" s="35"/>
      <c r="C228" s="231" t="s">
        <v>631</v>
      </c>
      <c r="D228" s="231" t="s">
        <v>355</v>
      </c>
      <c r="E228" s="232" t="s">
        <v>7458</v>
      </c>
      <c r="F228" s="233" t="s">
        <v>7459</v>
      </c>
      <c r="G228" s="234" t="s">
        <v>2526</v>
      </c>
      <c r="H228" s="235">
        <v>1</v>
      </c>
      <c r="I228" s="236"/>
      <c r="J228" s="237">
        <f>ROUND(I228*H228,2)</f>
        <v>0</v>
      </c>
      <c r="K228" s="233" t="s">
        <v>1</v>
      </c>
      <c r="L228" s="238"/>
      <c r="M228" s="239" t="s">
        <v>1</v>
      </c>
      <c r="N228" s="240" t="s">
        <v>40</v>
      </c>
      <c r="O228" s="71"/>
      <c r="P228" s="201">
        <f>O228*H228</f>
        <v>0</v>
      </c>
      <c r="Q228" s="201">
        <v>0</v>
      </c>
      <c r="R228" s="201">
        <f>Q228*H228</f>
        <v>0</v>
      </c>
      <c r="S228" s="201">
        <v>0</v>
      </c>
      <c r="T228" s="202">
        <f>S228*H228</f>
        <v>0</v>
      </c>
      <c r="U228" s="34"/>
      <c r="V228" s="34"/>
      <c r="W228" s="34"/>
      <c r="X228" s="34"/>
      <c r="Y228" s="34"/>
      <c r="Z228" s="34"/>
      <c r="AA228" s="34"/>
      <c r="AB228" s="34"/>
      <c r="AC228" s="34"/>
      <c r="AD228" s="34"/>
      <c r="AE228" s="34"/>
      <c r="AR228" s="203" t="s">
        <v>4141</v>
      </c>
      <c r="AT228" s="203" t="s">
        <v>355</v>
      </c>
      <c r="AU228" s="203" t="s">
        <v>84</v>
      </c>
      <c r="AY228" s="17" t="s">
        <v>201</v>
      </c>
      <c r="BE228" s="204">
        <f>IF(N228="základní",J228,0)</f>
        <v>0</v>
      </c>
      <c r="BF228" s="204">
        <f>IF(N228="snížená",J228,0)</f>
        <v>0</v>
      </c>
      <c r="BG228" s="204">
        <f>IF(N228="zákl. přenesená",J228,0)</f>
        <v>0</v>
      </c>
      <c r="BH228" s="204">
        <f>IF(N228="sníž. přenesená",J228,0)</f>
        <v>0</v>
      </c>
      <c r="BI228" s="204">
        <f>IF(N228="nulová",J228,0)</f>
        <v>0</v>
      </c>
      <c r="BJ228" s="17" t="s">
        <v>82</v>
      </c>
      <c r="BK228" s="204">
        <f>ROUND(I228*H228,2)</f>
        <v>0</v>
      </c>
      <c r="BL228" s="17" t="s">
        <v>4141</v>
      </c>
      <c r="BM228" s="203" t="s">
        <v>7613</v>
      </c>
    </row>
    <row r="229" spans="1:65" s="13" customFormat="1" ht="22.5">
      <c r="B229" s="205"/>
      <c r="C229" s="206"/>
      <c r="D229" s="207" t="s">
        <v>211</v>
      </c>
      <c r="E229" s="208" t="s">
        <v>1</v>
      </c>
      <c r="F229" s="209" t="s">
        <v>7461</v>
      </c>
      <c r="G229" s="206"/>
      <c r="H229" s="208" t="s">
        <v>1</v>
      </c>
      <c r="I229" s="210"/>
      <c r="J229" s="206"/>
      <c r="K229" s="206"/>
      <c r="L229" s="211"/>
      <c r="M229" s="212"/>
      <c r="N229" s="213"/>
      <c r="O229" s="213"/>
      <c r="P229" s="213"/>
      <c r="Q229" s="213"/>
      <c r="R229" s="213"/>
      <c r="S229" s="213"/>
      <c r="T229" s="214"/>
      <c r="AT229" s="215" t="s">
        <v>211</v>
      </c>
      <c r="AU229" s="215" t="s">
        <v>84</v>
      </c>
      <c r="AV229" s="13" t="s">
        <v>82</v>
      </c>
      <c r="AW229" s="13" t="s">
        <v>31</v>
      </c>
      <c r="AX229" s="13" t="s">
        <v>75</v>
      </c>
      <c r="AY229" s="215" t="s">
        <v>201</v>
      </c>
    </row>
    <row r="230" spans="1:65" s="14" customFormat="1" ht="11.25">
      <c r="B230" s="216"/>
      <c r="C230" s="217"/>
      <c r="D230" s="207" t="s">
        <v>211</v>
      </c>
      <c r="E230" s="218" t="s">
        <v>1</v>
      </c>
      <c r="F230" s="219" t="s">
        <v>7462</v>
      </c>
      <c r="G230" s="217"/>
      <c r="H230" s="220">
        <v>1</v>
      </c>
      <c r="I230" s="221"/>
      <c r="J230" s="217"/>
      <c r="K230" s="217"/>
      <c r="L230" s="222"/>
      <c r="M230" s="223"/>
      <c r="N230" s="224"/>
      <c r="O230" s="224"/>
      <c r="P230" s="224"/>
      <c r="Q230" s="224"/>
      <c r="R230" s="224"/>
      <c r="S230" s="224"/>
      <c r="T230" s="225"/>
      <c r="AT230" s="226" t="s">
        <v>211</v>
      </c>
      <c r="AU230" s="226" t="s">
        <v>84</v>
      </c>
      <c r="AV230" s="14" t="s">
        <v>84</v>
      </c>
      <c r="AW230" s="14" t="s">
        <v>31</v>
      </c>
      <c r="AX230" s="14" t="s">
        <v>75</v>
      </c>
      <c r="AY230" s="226" t="s">
        <v>201</v>
      </c>
    </row>
    <row r="231" spans="1:65" s="2" customFormat="1" ht="16.5" customHeight="1">
      <c r="A231" s="34"/>
      <c r="B231" s="35"/>
      <c r="C231" s="231" t="s">
        <v>637</v>
      </c>
      <c r="D231" s="231" t="s">
        <v>355</v>
      </c>
      <c r="E231" s="232" t="s">
        <v>7467</v>
      </c>
      <c r="F231" s="233" t="s">
        <v>7468</v>
      </c>
      <c r="G231" s="234" t="s">
        <v>2526</v>
      </c>
      <c r="H231" s="235">
        <v>3</v>
      </c>
      <c r="I231" s="236"/>
      <c r="J231" s="237">
        <f>ROUND(I231*H231,2)</f>
        <v>0</v>
      </c>
      <c r="K231" s="233" t="s">
        <v>1</v>
      </c>
      <c r="L231" s="238"/>
      <c r="M231" s="239" t="s">
        <v>1</v>
      </c>
      <c r="N231" s="240" t="s">
        <v>40</v>
      </c>
      <c r="O231" s="71"/>
      <c r="P231" s="201">
        <f>O231*H231</f>
        <v>0</v>
      </c>
      <c r="Q231" s="201">
        <v>0</v>
      </c>
      <c r="R231" s="201">
        <f>Q231*H231</f>
        <v>0</v>
      </c>
      <c r="S231" s="201">
        <v>0</v>
      </c>
      <c r="T231" s="202">
        <f>S231*H231</f>
        <v>0</v>
      </c>
      <c r="U231" s="34"/>
      <c r="V231" s="34"/>
      <c r="W231" s="34"/>
      <c r="X231" s="34"/>
      <c r="Y231" s="34"/>
      <c r="Z231" s="34"/>
      <c r="AA231" s="34"/>
      <c r="AB231" s="34"/>
      <c r="AC231" s="34"/>
      <c r="AD231" s="34"/>
      <c r="AE231" s="34"/>
      <c r="AR231" s="203" t="s">
        <v>1441</v>
      </c>
      <c r="AT231" s="203" t="s">
        <v>355</v>
      </c>
      <c r="AU231" s="203" t="s">
        <v>84</v>
      </c>
      <c r="AY231" s="17" t="s">
        <v>201</v>
      </c>
      <c r="BE231" s="204">
        <f>IF(N231="základní",J231,0)</f>
        <v>0</v>
      </c>
      <c r="BF231" s="204">
        <f>IF(N231="snížená",J231,0)</f>
        <v>0</v>
      </c>
      <c r="BG231" s="204">
        <f>IF(N231="zákl. přenesená",J231,0)</f>
        <v>0</v>
      </c>
      <c r="BH231" s="204">
        <f>IF(N231="sníž. přenesená",J231,0)</f>
        <v>0</v>
      </c>
      <c r="BI231" s="204">
        <f>IF(N231="nulová",J231,0)</f>
        <v>0</v>
      </c>
      <c r="BJ231" s="17" t="s">
        <v>82</v>
      </c>
      <c r="BK231" s="204">
        <f>ROUND(I231*H231,2)</f>
        <v>0</v>
      </c>
      <c r="BL231" s="17" t="s">
        <v>1441</v>
      </c>
      <c r="BM231" s="203" t="s">
        <v>7614</v>
      </c>
    </row>
    <row r="232" spans="1:65" s="14" customFormat="1" ht="11.25">
      <c r="B232" s="216"/>
      <c r="C232" s="217"/>
      <c r="D232" s="207" t="s">
        <v>211</v>
      </c>
      <c r="E232" s="218" t="s">
        <v>1</v>
      </c>
      <c r="F232" s="219" t="s">
        <v>202</v>
      </c>
      <c r="G232" s="217"/>
      <c r="H232" s="220">
        <v>3</v>
      </c>
      <c r="I232" s="221"/>
      <c r="J232" s="217"/>
      <c r="K232" s="217"/>
      <c r="L232" s="222"/>
      <c r="M232" s="223"/>
      <c r="N232" s="224"/>
      <c r="O232" s="224"/>
      <c r="P232" s="224"/>
      <c r="Q232" s="224"/>
      <c r="R232" s="224"/>
      <c r="S232" s="224"/>
      <c r="T232" s="225"/>
      <c r="AT232" s="226" t="s">
        <v>211</v>
      </c>
      <c r="AU232" s="226" t="s">
        <v>84</v>
      </c>
      <c r="AV232" s="14" t="s">
        <v>84</v>
      </c>
      <c r="AW232" s="14" t="s">
        <v>31</v>
      </c>
      <c r="AX232" s="14" t="s">
        <v>75</v>
      </c>
      <c r="AY232" s="226" t="s">
        <v>201</v>
      </c>
    </row>
    <row r="233" spans="1:65" s="2" customFormat="1" ht="16.5" customHeight="1">
      <c r="A233" s="34"/>
      <c r="B233" s="35"/>
      <c r="C233" s="192" t="s">
        <v>642</v>
      </c>
      <c r="D233" s="192" t="s">
        <v>204</v>
      </c>
      <c r="E233" s="193" t="s">
        <v>7470</v>
      </c>
      <c r="F233" s="194" t="s">
        <v>7471</v>
      </c>
      <c r="G233" s="195" t="s">
        <v>207</v>
      </c>
      <c r="H233" s="196">
        <v>3</v>
      </c>
      <c r="I233" s="197"/>
      <c r="J233" s="198">
        <f>ROUND(I233*H233,2)</f>
        <v>0</v>
      </c>
      <c r="K233" s="194" t="s">
        <v>208</v>
      </c>
      <c r="L233" s="39"/>
      <c r="M233" s="199" t="s">
        <v>1</v>
      </c>
      <c r="N233" s="200" t="s">
        <v>40</v>
      </c>
      <c r="O233" s="71"/>
      <c r="P233" s="201">
        <f>O233*H233</f>
        <v>0</v>
      </c>
      <c r="Q233" s="201">
        <v>0</v>
      </c>
      <c r="R233" s="201">
        <f>Q233*H233</f>
        <v>0</v>
      </c>
      <c r="S233" s="201">
        <v>0</v>
      </c>
      <c r="T233" s="202">
        <f>S233*H233</f>
        <v>0</v>
      </c>
      <c r="U233" s="34"/>
      <c r="V233" s="34"/>
      <c r="W233" s="34"/>
      <c r="X233" s="34"/>
      <c r="Y233" s="34"/>
      <c r="Z233" s="34"/>
      <c r="AA233" s="34"/>
      <c r="AB233" s="34"/>
      <c r="AC233" s="34"/>
      <c r="AD233" s="34"/>
      <c r="AE233" s="34"/>
      <c r="AR233" s="203" t="s">
        <v>354</v>
      </c>
      <c r="AT233" s="203" t="s">
        <v>204</v>
      </c>
      <c r="AU233" s="203" t="s">
        <v>84</v>
      </c>
      <c r="AY233" s="17" t="s">
        <v>201</v>
      </c>
      <c r="BE233" s="204">
        <f>IF(N233="základní",J233,0)</f>
        <v>0</v>
      </c>
      <c r="BF233" s="204">
        <f>IF(N233="snížená",J233,0)</f>
        <v>0</v>
      </c>
      <c r="BG233" s="204">
        <f>IF(N233="zákl. přenesená",J233,0)</f>
        <v>0</v>
      </c>
      <c r="BH233" s="204">
        <f>IF(N233="sníž. přenesená",J233,0)</f>
        <v>0</v>
      </c>
      <c r="BI233" s="204">
        <f>IF(N233="nulová",J233,0)</f>
        <v>0</v>
      </c>
      <c r="BJ233" s="17" t="s">
        <v>82</v>
      </c>
      <c r="BK233" s="204">
        <f>ROUND(I233*H233,2)</f>
        <v>0</v>
      </c>
      <c r="BL233" s="17" t="s">
        <v>354</v>
      </c>
      <c r="BM233" s="203" t="s">
        <v>7615</v>
      </c>
    </row>
    <row r="234" spans="1:65" s="2" customFormat="1" ht="44.25" customHeight="1">
      <c r="A234" s="34"/>
      <c r="B234" s="35"/>
      <c r="C234" s="231" t="s">
        <v>650</v>
      </c>
      <c r="D234" s="231" t="s">
        <v>355</v>
      </c>
      <c r="E234" s="232" t="s">
        <v>7473</v>
      </c>
      <c r="F234" s="233" t="s">
        <v>7474</v>
      </c>
      <c r="G234" s="234" t="s">
        <v>2526</v>
      </c>
      <c r="H234" s="235">
        <v>1</v>
      </c>
      <c r="I234" s="236"/>
      <c r="J234" s="237">
        <f>ROUND(I234*H234,2)</f>
        <v>0</v>
      </c>
      <c r="K234" s="233" t="s">
        <v>1</v>
      </c>
      <c r="L234" s="238"/>
      <c r="M234" s="239" t="s">
        <v>1</v>
      </c>
      <c r="N234" s="240" t="s">
        <v>40</v>
      </c>
      <c r="O234" s="71"/>
      <c r="P234" s="201">
        <f>O234*H234</f>
        <v>0</v>
      </c>
      <c r="Q234" s="201">
        <v>0</v>
      </c>
      <c r="R234" s="201">
        <f>Q234*H234</f>
        <v>0</v>
      </c>
      <c r="S234" s="201">
        <v>0</v>
      </c>
      <c r="T234" s="202">
        <f>S234*H234</f>
        <v>0</v>
      </c>
      <c r="U234" s="34"/>
      <c r="V234" s="34"/>
      <c r="W234" s="34"/>
      <c r="X234" s="34"/>
      <c r="Y234" s="34"/>
      <c r="Z234" s="34"/>
      <c r="AA234" s="34"/>
      <c r="AB234" s="34"/>
      <c r="AC234" s="34"/>
      <c r="AD234" s="34"/>
      <c r="AE234" s="34"/>
      <c r="AR234" s="203" t="s">
        <v>1441</v>
      </c>
      <c r="AT234" s="203" t="s">
        <v>355</v>
      </c>
      <c r="AU234" s="203" t="s">
        <v>84</v>
      </c>
      <c r="AY234" s="17" t="s">
        <v>201</v>
      </c>
      <c r="BE234" s="204">
        <f>IF(N234="základní",J234,0)</f>
        <v>0</v>
      </c>
      <c r="BF234" s="204">
        <f>IF(N234="snížená",J234,0)</f>
        <v>0</v>
      </c>
      <c r="BG234" s="204">
        <f>IF(N234="zákl. přenesená",J234,0)</f>
        <v>0</v>
      </c>
      <c r="BH234" s="204">
        <f>IF(N234="sníž. přenesená",J234,0)</f>
        <v>0</v>
      </c>
      <c r="BI234" s="204">
        <f>IF(N234="nulová",J234,0)</f>
        <v>0</v>
      </c>
      <c r="BJ234" s="17" t="s">
        <v>82</v>
      </c>
      <c r="BK234" s="204">
        <f>ROUND(I234*H234,2)</f>
        <v>0</v>
      </c>
      <c r="BL234" s="17" t="s">
        <v>1441</v>
      </c>
      <c r="BM234" s="203" t="s">
        <v>7616</v>
      </c>
    </row>
    <row r="235" spans="1:65" s="14" customFormat="1" ht="11.25">
      <c r="B235" s="216"/>
      <c r="C235" s="217"/>
      <c r="D235" s="207" t="s">
        <v>211</v>
      </c>
      <c r="E235" s="218" t="s">
        <v>1</v>
      </c>
      <c r="F235" s="219" t="s">
        <v>82</v>
      </c>
      <c r="G235" s="217"/>
      <c r="H235" s="220">
        <v>1</v>
      </c>
      <c r="I235" s="221"/>
      <c r="J235" s="217"/>
      <c r="K235" s="217"/>
      <c r="L235" s="222"/>
      <c r="M235" s="223"/>
      <c r="N235" s="224"/>
      <c r="O235" s="224"/>
      <c r="P235" s="224"/>
      <c r="Q235" s="224"/>
      <c r="R235" s="224"/>
      <c r="S235" s="224"/>
      <c r="T235" s="225"/>
      <c r="AT235" s="226" t="s">
        <v>211</v>
      </c>
      <c r="AU235" s="226" t="s">
        <v>84</v>
      </c>
      <c r="AV235" s="14" t="s">
        <v>84</v>
      </c>
      <c r="AW235" s="14" t="s">
        <v>31</v>
      </c>
      <c r="AX235" s="14" t="s">
        <v>75</v>
      </c>
      <c r="AY235" s="226" t="s">
        <v>201</v>
      </c>
    </row>
    <row r="236" spans="1:65" s="2" customFormat="1" ht="24">
      <c r="A236" s="34"/>
      <c r="B236" s="35"/>
      <c r="C236" s="192" t="s">
        <v>656</v>
      </c>
      <c r="D236" s="192" t="s">
        <v>204</v>
      </c>
      <c r="E236" s="193" t="s">
        <v>7476</v>
      </c>
      <c r="F236" s="194" t="s">
        <v>7477</v>
      </c>
      <c r="G236" s="195" t="s">
        <v>207</v>
      </c>
      <c r="H236" s="196">
        <v>1</v>
      </c>
      <c r="I236" s="197"/>
      <c r="J236" s="198">
        <f>ROUND(I236*H236,2)</f>
        <v>0</v>
      </c>
      <c r="K236" s="194" t="s">
        <v>1</v>
      </c>
      <c r="L236" s="39"/>
      <c r="M236" s="199" t="s">
        <v>1</v>
      </c>
      <c r="N236" s="200" t="s">
        <v>40</v>
      </c>
      <c r="O236" s="71"/>
      <c r="P236" s="201">
        <f>O236*H236</f>
        <v>0</v>
      </c>
      <c r="Q236" s="201">
        <v>0</v>
      </c>
      <c r="R236" s="201">
        <f>Q236*H236</f>
        <v>0</v>
      </c>
      <c r="S236" s="201">
        <v>0</v>
      </c>
      <c r="T236" s="202">
        <f>S236*H236</f>
        <v>0</v>
      </c>
      <c r="U236" s="34"/>
      <c r="V236" s="34"/>
      <c r="W236" s="34"/>
      <c r="X236" s="34"/>
      <c r="Y236" s="34"/>
      <c r="Z236" s="34"/>
      <c r="AA236" s="34"/>
      <c r="AB236" s="34"/>
      <c r="AC236" s="34"/>
      <c r="AD236" s="34"/>
      <c r="AE236" s="34"/>
      <c r="AR236" s="203" t="s">
        <v>354</v>
      </c>
      <c r="AT236" s="203" t="s">
        <v>204</v>
      </c>
      <c r="AU236" s="203" t="s">
        <v>84</v>
      </c>
      <c r="AY236" s="17" t="s">
        <v>201</v>
      </c>
      <c r="BE236" s="204">
        <f>IF(N236="základní",J236,0)</f>
        <v>0</v>
      </c>
      <c r="BF236" s="204">
        <f>IF(N236="snížená",J236,0)</f>
        <v>0</v>
      </c>
      <c r="BG236" s="204">
        <f>IF(N236="zákl. přenesená",J236,0)</f>
        <v>0</v>
      </c>
      <c r="BH236" s="204">
        <f>IF(N236="sníž. přenesená",J236,0)</f>
        <v>0</v>
      </c>
      <c r="BI236" s="204">
        <f>IF(N236="nulová",J236,0)</f>
        <v>0</v>
      </c>
      <c r="BJ236" s="17" t="s">
        <v>82</v>
      </c>
      <c r="BK236" s="204">
        <f>ROUND(I236*H236,2)</f>
        <v>0</v>
      </c>
      <c r="BL236" s="17" t="s">
        <v>354</v>
      </c>
      <c r="BM236" s="203" t="s">
        <v>7617</v>
      </c>
    </row>
    <row r="237" spans="1:65" s="2" customFormat="1" ht="36">
      <c r="A237" s="34"/>
      <c r="B237" s="35"/>
      <c r="C237" s="231" t="s">
        <v>672</v>
      </c>
      <c r="D237" s="231" t="s">
        <v>355</v>
      </c>
      <c r="E237" s="232" t="s">
        <v>7479</v>
      </c>
      <c r="F237" s="233" t="s">
        <v>7480</v>
      </c>
      <c r="G237" s="234" t="s">
        <v>2526</v>
      </c>
      <c r="H237" s="235">
        <v>3</v>
      </c>
      <c r="I237" s="236"/>
      <c r="J237" s="237">
        <f>ROUND(I237*H237,2)</f>
        <v>0</v>
      </c>
      <c r="K237" s="233" t="s">
        <v>1</v>
      </c>
      <c r="L237" s="238"/>
      <c r="M237" s="239" t="s">
        <v>1</v>
      </c>
      <c r="N237" s="240" t="s">
        <v>40</v>
      </c>
      <c r="O237" s="71"/>
      <c r="P237" s="201">
        <f>O237*H237</f>
        <v>0</v>
      </c>
      <c r="Q237" s="201">
        <v>0</v>
      </c>
      <c r="R237" s="201">
        <f>Q237*H237</f>
        <v>0</v>
      </c>
      <c r="S237" s="201">
        <v>0</v>
      </c>
      <c r="T237" s="202">
        <f>S237*H237</f>
        <v>0</v>
      </c>
      <c r="U237" s="34"/>
      <c r="V237" s="34"/>
      <c r="W237" s="34"/>
      <c r="X237" s="34"/>
      <c r="Y237" s="34"/>
      <c r="Z237" s="34"/>
      <c r="AA237" s="34"/>
      <c r="AB237" s="34"/>
      <c r="AC237" s="34"/>
      <c r="AD237" s="34"/>
      <c r="AE237" s="34"/>
      <c r="AR237" s="203" t="s">
        <v>1441</v>
      </c>
      <c r="AT237" s="203" t="s">
        <v>355</v>
      </c>
      <c r="AU237" s="203" t="s">
        <v>84</v>
      </c>
      <c r="AY237" s="17" t="s">
        <v>201</v>
      </c>
      <c r="BE237" s="204">
        <f>IF(N237="základní",J237,0)</f>
        <v>0</v>
      </c>
      <c r="BF237" s="204">
        <f>IF(N237="snížená",J237,0)</f>
        <v>0</v>
      </c>
      <c r="BG237" s="204">
        <f>IF(N237="zákl. přenesená",J237,0)</f>
        <v>0</v>
      </c>
      <c r="BH237" s="204">
        <f>IF(N237="sníž. přenesená",J237,0)</f>
        <v>0</v>
      </c>
      <c r="BI237" s="204">
        <f>IF(N237="nulová",J237,0)</f>
        <v>0</v>
      </c>
      <c r="BJ237" s="17" t="s">
        <v>82</v>
      </c>
      <c r="BK237" s="204">
        <f>ROUND(I237*H237,2)</f>
        <v>0</v>
      </c>
      <c r="BL237" s="17" t="s">
        <v>1441</v>
      </c>
      <c r="BM237" s="203" t="s">
        <v>7618</v>
      </c>
    </row>
    <row r="238" spans="1:65" s="14" customFormat="1" ht="11.25">
      <c r="B238" s="216"/>
      <c r="C238" s="217"/>
      <c r="D238" s="207" t="s">
        <v>211</v>
      </c>
      <c r="E238" s="218" t="s">
        <v>1</v>
      </c>
      <c r="F238" s="219" t="s">
        <v>3842</v>
      </c>
      <c r="G238" s="217"/>
      <c r="H238" s="220">
        <v>3</v>
      </c>
      <c r="I238" s="221"/>
      <c r="J238" s="217"/>
      <c r="K238" s="217"/>
      <c r="L238" s="222"/>
      <c r="M238" s="223"/>
      <c r="N238" s="224"/>
      <c r="O238" s="224"/>
      <c r="P238" s="224"/>
      <c r="Q238" s="224"/>
      <c r="R238" s="224"/>
      <c r="S238" s="224"/>
      <c r="T238" s="225"/>
      <c r="AT238" s="226" t="s">
        <v>211</v>
      </c>
      <c r="AU238" s="226" t="s">
        <v>84</v>
      </c>
      <c r="AV238" s="14" t="s">
        <v>84</v>
      </c>
      <c r="AW238" s="14" t="s">
        <v>31</v>
      </c>
      <c r="AX238" s="14" t="s">
        <v>75</v>
      </c>
      <c r="AY238" s="226" t="s">
        <v>201</v>
      </c>
    </row>
    <row r="239" spans="1:65" s="2" customFormat="1" ht="16.5" customHeight="1">
      <c r="A239" s="34"/>
      <c r="B239" s="35"/>
      <c r="C239" s="192" t="s">
        <v>222</v>
      </c>
      <c r="D239" s="192" t="s">
        <v>204</v>
      </c>
      <c r="E239" s="193" t="s">
        <v>7482</v>
      </c>
      <c r="F239" s="194" t="s">
        <v>7483</v>
      </c>
      <c r="G239" s="195" t="s">
        <v>207</v>
      </c>
      <c r="H239" s="196">
        <v>3</v>
      </c>
      <c r="I239" s="197"/>
      <c r="J239" s="198">
        <f>ROUND(I239*H239,2)</f>
        <v>0</v>
      </c>
      <c r="K239" s="194" t="s">
        <v>208</v>
      </c>
      <c r="L239" s="39"/>
      <c r="M239" s="199" t="s">
        <v>1</v>
      </c>
      <c r="N239" s="200" t="s">
        <v>40</v>
      </c>
      <c r="O239" s="71"/>
      <c r="P239" s="201">
        <f>O239*H239</f>
        <v>0</v>
      </c>
      <c r="Q239" s="201">
        <v>0</v>
      </c>
      <c r="R239" s="201">
        <f>Q239*H239</f>
        <v>0</v>
      </c>
      <c r="S239" s="201">
        <v>0</v>
      </c>
      <c r="T239" s="202">
        <f>S239*H239</f>
        <v>0</v>
      </c>
      <c r="U239" s="34"/>
      <c r="V239" s="34"/>
      <c r="W239" s="34"/>
      <c r="X239" s="34"/>
      <c r="Y239" s="34"/>
      <c r="Z239" s="34"/>
      <c r="AA239" s="34"/>
      <c r="AB239" s="34"/>
      <c r="AC239" s="34"/>
      <c r="AD239" s="34"/>
      <c r="AE239" s="34"/>
      <c r="AR239" s="203" t="s">
        <v>354</v>
      </c>
      <c r="AT239" s="203" t="s">
        <v>204</v>
      </c>
      <c r="AU239" s="203" t="s">
        <v>84</v>
      </c>
      <c r="AY239" s="17" t="s">
        <v>201</v>
      </c>
      <c r="BE239" s="204">
        <f>IF(N239="základní",J239,0)</f>
        <v>0</v>
      </c>
      <c r="BF239" s="204">
        <f>IF(N239="snížená",J239,0)</f>
        <v>0</v>
      </c>
      <c r="BG239" s="204">
        <f>IF(N239="zákl. přenesená",J239,0)</f>
        <v>0</v>
      </c>
      <c r="BH239" s="204">
        <f>IF(N239="sníž. přenesená",J239,0)</f>
        <v>0</v>
      </c>
      <c r="BI239" s="204">
        <f>IF(N239="nulová",J239,0)</f>
        <v>0</v>
      </c>
      <c r="BJ239" s="17" t="s">
        <v>82</v>
      </c>
      <c r="BK239" s="204">
        <f>ROUND(I239*H239,2)</f>
        <v>0</v>
      </c>
      <c r="BL239" s="17" t="s">
        <v>354</v>
      </c>
      <c r="BM239" s="203" t="s">
        <v>7619</v>
      </c>
    </row>
    <row r="240" spans="1:65" s="2" customFormat="1" ht="24">
      <c r="A240" s="34"/>
      <c r="B240" s="35"/>
      <c r="C240" s="231" t="s">
        <v>687</v>
      </c>
      <c r="D240" s="231" t="s">
        <v>355</v>
      </c>
      <c r="E240" s="232" t="s">
        <v>7485</v>
      </c>
      <c r="F240" s="233" t="s">
        <v>7486</v>
      </c>
      <c r="G240" s="234" t="s">
        <v>2526</v>
      </c>
      <c r="H240" s="235">
        <v>9</v>
      </c>
      <c r="I240" s="236"/>
      <c r="J240" s="237">
        <f>ROUND(I240*H240,2)</f>
        <v>0</v>
      </c>
      <c r="K240" s="233" t="s">
        <v>1</v>
      </c>
      <c r="L240" s="238"/>
      <c r="M240" s="239" t="s">
        <v>1</v>
      </c>
      <c r="N240" s="240" t="s">
        <v>40</v>
      </c>
      <c r="O240" s="71"/>
      <c r="P240" s="201">
        <f>O240*H240</f>
        <v>0</v>
      </c>
      <c r="Q240" s="201">
        <v>0</v>
      </c>
      <c r="R240" s="201">
        <f>Q240*H240</f>
        <v>0</v>
      </c>
      <c r="S240" s="201">
        <v>0</v>
      </c>
      <c r="T240" s="202">
        <f>S240*H240</f>
        <v>0</v>
      </c>
      <c r="U240" s="34"/>
      <c r="V240" s="34"/>
      <c r="W240" s="34"/>
      <c r="X240" s="34"/>
      <c r="Y240" s="34"/>
      <c r="Z240" s="34"/>
      <c r="AA240" s="34"/>
      <c r="AB240" s="34"/>
      <c r="AC240" s="34"/>
      <c r="AD240" s="34"/>
      <c r="AE240" s="34"/>
      <c r="AR240" s="203" t="s">
        <v>1441</v>
      </c>
      <c r="AT240" s="203" t="s">
        <v>355</v>
      </c>
      <c r="AU240" s="203" t="s">
        <v>84</v>
      </c>
      <c r="AY240" s="17" t="s">
        <v>201</v>
      </c>
      <c r="BE240" s="204">
        <f>IF(N240="základní",J240,0)</f>
        <v>0</v>
      </c>
      <c r="BF240" s="204">
        <f>IF(N240="snížená",J240,0)</f>
        <v>0</v>
      </c>
      <c r="BG240" s="204">
        <f>IF(N240="zákl. přenesená",J240,0)</f>
        <v>0</v>
      </c>
      <c r="BH240" s="204">
        <f>IF(N240="sníž. přenesená",J240,0)</f>
        <v>0</v>
      </c>
      <c r="BI240" s="204">
        <f>IF(N240="nulová",J240,0)</f>
        <v>0</v>
      </c>
      <c r="BJ240" s="17" t="s">
        <v>82</v>
      </c>
      <c r="BK240" s="204">
        <f>ROUND(I240*H240,2)</f>
        <v>0</v>
      </c>
      <c r="BL240" s="17" t="s">
        <v>1441</v>
      </c>
      <c r="BM240" s="203" t="s">
        <v>7620</v>
      </c>
    </row>
    <row r="241" spans="1:65" s="14" customFormat="1" ht="11.25">
      <c r="B241" s="216"/>
      <c r="C241" s="217"/>
      <c r="D241" s="207" t="s">
        <v>211</v>
      </c>
      <c r="E241" s="218" t="s">
        <v>1</v>
      </c>
      <c r="F241" s="219" t="s">
        <v>7488</v>
      </c>
      <c r="G241" s="217"/>
      <c r="H241" s="220">
        <v>9</v>
      </c>
      <c r="I241" s="221"/>
      <c r="J241" s="217"/>
      <c r="K241" s="217"/>
      <c r="L241" s="222"/>
      <c r="M241" s="223"/>
      <c r="N241" s="224"/>
      <c r="O241" s="224"/>
      <c r="P241" s="224"/>
      <c r="Q241" s="224"/>
      <c r="R241" s="224"/>
      <c r="S241" s="224"/>
      <c r="T241" s="225"/>
      <c r="AT241" s="226" t="s">
        <v>211</v>
      </c>
      <c r="AU241" s="226" t="s">
        <v>84</v>
      </c>
      <c r="AV241" s="14" t="s">
        <v>84</v>
      </c>
      <c r="AW241" s="14" t="s">
        <v>31</v>
      </c>
      <c r="AX241" s="14" t="s">
        <v>75</v>
      </c>
      <c r="AY241" s="226" t="s">
        <v>201</v>
      </c>
    </row>
    <row r="242" spans="1:65" s="2" customFormat="1" ht="36">
      <c r="A242" s="34"/>
      <c r="B242" s="35"/>
      <c r="C242" s="231" t="s">
        <v>697</v>
      </c>
      <c r="D242" s="231" t="s">
        <v>355</v>
      </c>
      <c r="E242" s="232" t="s">
        <v>7489</v>
      </c>
      <c r="F242" s="233" t="s">
        <v>7490</v>
      </c>
      <c r="G242" s="234" t="s">
        <v>2526</v>
      </c>
      <c r="H242" s="235">
        <v>2</v>
      </c>
      <c r="I242" s="236"/>
      <c r="J242" s="237">
        <f>ROUND(I242*H242,2)</f>
        <v>0</v>
      </c>
      <c r="K242" s="233" t="s">
        <v>1</v>
      </c>
      <c r="L242" s="238"/>
      <c r="M242" s="239" t="s">
        <v>1</v>
      </c>
      <c r="N242" s="240" t="s">
        <v>40</v>
      </c>
      <c r="O242" s="71"/>
      <c r="P242" s="201">
        <f>O242*H242</f>
        <v>0</v>
      </c>
      <c r="Q242" s="201">
        <v>0</v>
      </c>
      <c r="R242" s="201">
        <f>Q242*H242</f>
        <v>0</v>
      </c>
      <c r="S242" s="201">
        <v>0</v>
      </c>
      <c r="T242" s="202">
        <f>S242*H242</f>
        <v>0</v>
      </c>
      <c r="U242" s="34"/>
      <c r="V242" s="34"/>
      <c r="W242" s="34"/>
      <c r="X242" s="34"/>
      <c r="Y242" s="34"/>
      <c r="Z242" s="34"/>
      <c r="AA242" s="34"/>
      <c r="AB242" s="34"/>
      <c r="AC242" s="34"/>
      <c r="AD242" s="34"/>
      <c r="AE242" s="34"/>
      <c r="AR242" s="203" t="s">
        <v>1441</v>
      </c>
      <c r="AT242" s="203" t="s">
        <v>355</v>
      </c>
      <c r="AU242" s="203" t="s">
        <v>84</v>
      </c>
      <c r="AY242" s="17" t="s">
        <v>201</v>
      </c>
      <c r="BE242" s="204">
        <f>IF(N242="základní",J242,0)</f>
        <v>0</v>
      </c>
      <c r="BF242" s="204">
        <f>IF(N242="snížená",J242,0)</f>
        <v>0</v>
      </c>
      <c r="BG242" s="204">
        <f>IF(N242="zákl. přenesená",J242,0)</f>
        <v>0</v>
      </c>
      <c r="BH242" s="204">
        <f>IF(N242="sníž. přenesená",J242,0)</f>
        <v>0</v>
      </c>
      <c r="BI242" s="204">
        <f>IF(N242="nulová",J242,0)</f>
        <v>0</v>
      </c>
      <c r="BJ242" s="17" t="s">
        <v>82</v>
      </c>
      <c r="BK242" s="204">
        <f>ROUND(I242*H242,2)</f>
        <v>0</v>
      </c>
      <c r="BL242" s="17" t="s">
        <v>1441</v>
      </c>
      <c r="BM242" s="203" t="s">
        <v>7621</v>
      </c>
    </row>
    <row r="243" spans="1:65" s="14" customFormat="1" ht="11.25">
      <c r="B243" s="216"/>
      <c r="C243" s="217"/>
      <c r="D243" s="207" t="s">
        <v>211</v>
      </c>
      <c r="E243" s="218" t="s">
        <v>1</v>
      </c>
      <c r="F243" s="219" t="s">
        <v>84</v>
      </c>
      <c r="G243" s="217"/>
      <c r="H243" s="220">
        <v>2</v>
      </c>
      <c r="I243" s="221"/>
      <c r="J243" s="217"/>
      <c r="K243" s="217"/>
      <c r="L243" s="222"/>
      <c r="M243" s="223"/>
      <c r="N243" s="224"/>
      <c r="O243" s="224"/>
      <c r="P243" s="224"/>
      <c r="Q243" s="224"/>
      <c r="R243" s="224"/>
      <c r="S243" s="224"/>
      <c r="T243" s="225"/>
      <c r="AT243" s="226" t="s">
        <v>211</v>
      </c>
      <c r="AU243" s="226" t="s">
        <v>84</v>
      </c>
      <c r="AV243" s="14" t="s">
        <v>84</v>
      </c>
      <c r="AW243" s="14" t="s">
        <v>31</v>
      </c>
      <c r="AX243" s="14" t="s">
        <v>75</v>
      </c>
      <c r="AY243" s="226" t="s">
        <v>201</v>
      </c>
    </row>
    <row r="244" spans="1:65" s="2" customFormat="1" ht="16.5" customHeight="1">
      <c r="A244" s="34"/>
      <c r="B244" s="35"/>
      <c r="C244" s="192" t="s">
        <v>719</v>
      </c>
      <c r="D244" s="192" t="s">
        <v>204</v>
      </c>
      <c r="E244" s="193" t="s">
        <v>7492</v>
      </c>
      <c r="F244" s="194" t="s">
        <v>7493</v>
      </c>
      <c r="G244" s="195" t="s">
        <v>207</v>
      </c>
      <c r="H244" s="196">
        <v>2</v>
      </c>
      <c r="I244" s="197"/>
      <c r="J244" s="198">
        <f>ROUND(I244*H244,2)</f>
        <v>0</v>
      </c>
      <c r="K244" s="194" t="s">
        <v>208</v>
      </c>
      <c r="L244" s="39"/>
      <c r="M244" s="199" t="s">
        <v>1</v>
      </c>
      <c r="N244" s="200" t="s">
        <v>40</v>
      </c>
      <c r="O244" s="71"/>
      <c r="P244" s="201">
        <f>O244*H244</f>
        <v>0</v>
      </c>
      <c r="Q244" s="201">
        <v>0</v>
      </c>
      <c r="R244" s="201">
        <f>Q244*H244</f>
        <v>0</v>
      </c>
      <c r="S244" s="201">
        <v>0</v>
      </c>
      <c r="T244" s="202">
        <f>S244*H244</f>
        <v>0</v>
      </c>
      <c r="U244" s="34"/>
      <c r="V244" s="34"/>
      <c r="W244" s="34"/>
      <c r="X244" s="34"/>
      <c r="Y244" s="34"/>
      <c r="Z244" s="34"/>
      <c r="AA244" s="34"/>
      <c r="AB244" s="34"/>
      <c r="AC244" s="34"/>
      <c r="AD244" s="34"/>
      <c r="AE244" s="34"/>
      <c r="AR244" s="203" t="s">
        <v>354</v>
      </c>
      <c r="AT244" s="203" t="s">
        <v>204</v>
      </c>
      <c r="AU244" s="203" t="s">
        <v>84</v>
      </c>
      <c r="AY244" s="17" t="s">
        <v>201</v>
      </c>
      <c r="BE244" s="204">
        <f>IF(N244="základní",J244,0)</f>
        <v>0</v>
      </c>
      <c r="BF244" s="204">
        <f>IF(N244="snížená",J244,0)</f>
        <v>0</v>
      </c>
      <c r="BG244" s="204">
        <f>IF(N244="zákl. přenesená",J244,0)</f>
        <v>0</v>
      </c>
      <c r="BH244" s="204">
        <f>IF(N244="sníž. přenesená",J244,0)</f>
        <v>0</v>
      </c>
      <c r="BI244" s="204">
        <f>IF(N244="nulová",J244,0)</f>
        <v>0</v>
      </c>
      <c r="BJ244" s="17" t="s">
        <v>82</v>
      </c>
      <c r="BK244" s="204">
        <f>ROUND(I244*H244,2)</f>
        <v>0</v>
      </c>
      <c r="BL244" s="17" t="s">
        <v>354</v>
      </c>
      <c r="BM244" s="203" t="s">
        <v>7622</v>
      </c>
    </row>
    <row r="245" spans="1:65" s="2" customFormat="1" ht="24">
      <c r="A245" s="34"/>
      <c r="B245" s="35"/>
      <c r="C245" s="231" t="s">
        <v>733</v>
      </c>
      <c r="D245" s="231" t="s">
        <v>355</v>
      </c>
      <c r="E245" s="232" t="s">
        <v>7495</v>
      </c>
      <c r="F245" s="233" t="s">
        <v>7496</v>
      </c>
      <c r="G245" s="234" t="s">
        <v>2526</v>
      </c>
      <c r="H245" s="235">
        <v>6</v>
      </c>
      <c r="I245" s="236"/>
      <c r="J245" s="237">
        <f>ROUND(I245*H245,2)</f>
        <v>0</v>
      </c>
      <c r="K245" s="233" t="s">
        <v>1</v>
      </c>
      <c r="L245" s="238"/>
      <c r="M245" s="239" t="s">
        <v>1</v>
      </c>
      <c r="N245" s="240" t="s">
        <v>40</v>
      </c>
      <c r="O245" s="71"/>
      <c r="P245" s="201">
        <f>O245*H245</f>
        <v>0</v>
      </c>
      <c r="Q245" s="201">
        <v>0</v>
      </c>
      <c r="R245" s="201">
        <f>Q245*H245</f>
        <v>0</v>
      </c>
      <c r="S245" s="201">
        <v>0</v>
      </c>
      <c r="T245" s="202">
        <f>S245*H245</f>
        <v>0</v>
      </c>
      <c r="U245" s="34"/>
      <c r="V245" s="34"/>
      <c r="W245" s="34"/>
      <c r="X245" s="34"/>
      <c r="Y245" s="34"/>
      <c r="Z245" s="34"/>
      <c r="AA245" s="34"/>
      <c r="AB245" s="34"/>
      <c r="AC245" s="34"/>
      <c r="AD245" s="34"/>
      <c r="AE245" s="34"/>
      <c r="AR245" s="203" t="s">
        <v>1441</v>
      </c>
      <c r="AT245" s="203" t="s">
        <v>355</v>
      </c>
      <c r="AU245" s="203" t="s">
        <v>84</v>
      </c>
      <c r="AY245" s="17" t="s">
        <v>201</v>
      </c>
      <c r="BE245" s="204">
        <f>IF(N245="základní",J245,0)</f>
        <v>0</v>
      </c>
      <c r="BF245" s="204">
        <f>IF(N245="snížená",J245,0)</f>
        <v>0</v>
      </c>
      <c r="BG245" s="204">
        <f>IF(N245="zákl. přenesená",J245,0)</f>
        <v>0</v>
      </c>
      <c r="BH245" s="204">
        <f>IF(N245="sníž. přenesená",J245,0)</f>
        <v>0</v>
      </c>
      <c r="BI245" s="204">
        <f>IF(N245="nulová",J245,0)</f>
        <v>0</v>
      </c>
      <c r="BJ245" s="17" t="s">
        <v>82</v>
      </c>
      <c r="BK245" s="204">
        <f>ROUND(I245*H245,2)</f>
        <v>0</v>
      </c>
      <c r="BL245" s="17" t="s">
        <v>1441</v>
      </c>
      <c r="BM245" s="203" t="s">
        <v>7623</v>
      </c>
    </row>
    <row r="246" spans="1:65" s="14" customFormat="1" ht="11.25">
      <c r="B246" s="216"/>
      <c r="C246" s="217"/>
      <c r="D246" s="207" t="s">
        <v>211</v>
      </c>
      <c r="E246" s="218" t="s">
        <v>1</v>
      </c>
      <c r="F246" s="219" t="s">
        <v>7498</v>
      </c>
      <c r="G246" s="217"/>
      <c r="H246" s="220">
        <v>6</v>
      </c>
      <c r="I246" s="221"/>
      <c r="J246" s="217"/>
      <c r="K246" s="217"/>
      <c r="L246" s="222"/>
      <c r="M246" s="223"/>
      <c r="N246" s="224"/>
      <c r="O246" s="224"/>
      <c r="P246" s="224"/>
      <c r="Q246" s="224"/>
      <c r="R246" s="224"/>
      <c r="S246" s="224"/>
      <c r="T246" s="225"/>
      <c r="AT246" s="226" t="s">
        <v>211</v>
      </c>
      <c r="AU246" s="226" t="s">
        <v>84</v>
      </c>
      <c r="AV246" s="14" t="s">
        <v>84</v>
      </c>
      <c r="AW246" s="14" t="s">
        <v>31</v>
      </c>
      <c r="AX246" s="14" t="s">
        <v>75</v>
      </c>
      <c r="AY246" s="226" t="s">
        <v>201</v>
      </c>
    </row>
    <row r="247" spans="1:65" s="2" customFormat="1" ht="16.5" customHeight="1">
      <c r="A247" s="34"/>
      <c r="B247" s="35"/>
      <c r="C247" s="231" t="s">
        <v>695</v>
      </c>
      <c r="D247" s="231" t="s">
        <v>355</v>
      </c>
      <c r="E247" s="232" t="s">
        <v>7499</v>
      </c>
      <c r="F247" s="233" t="s">
        <v>7500</v>
      </c>
      <c r="G247" s="234" t="s">
        <v>2526</v>
      </c>
      <c r="H247" s="235">
        <v>2</v>
      </c>
      <c r="I247" s="236"/>
      <c r="J247" s="237">
        <f>ROUND(I247*H247,2)</f>
        <v>0</v>
      </c>
      <c r="K247" s="233" t="s">
        <v>1</v>
      </c>
      <c r="L247" s="238"/>
      <c r="M247" s="239" t="s">
        <v>1</v>
      </c>
      <c r="N247" s="240" t="s">
        <v>40</v>
      </c>
      <c r="O247" s="71"/>
      <c r="P247" s="201">
        <f>O247*H247</f>
        <v>0</v>
      </c>
      <c r="Q247" s="201">
        <v>0</v>
      </c>
      <c r="R247" s="201">
        <f>Q247*H247</f>
        <v>0</v>
      </c>
      <c r="S247" s="201">
        <v>0</v>
      </c>
      <c r="T247" s="202">
        <f>S247*H247</f>
        <v>0</v>
      </c>
      <c r="U247" s="34"/>
      <c r="V247" s="34"/>
      <c r="W247" s="34"/>
      <c r="X247" s="34"/>
      <c r="Y247" s="34"/>
      <c r="Z247" s="34"/>
      <c r="AA247" s="34"/>
      <c r="AB247" s="34"/>
      <c r="AC247" s="34"/>
      <c r="AD247" s="34"/>
      <c r="AE247" s="34"/>
      <c r="AR247" s="203" t="s">
        <v>1441</v>
      </c>
      <c r="AT247" s="203" t="s">
        <v>355</v>
      </c>
      <c r="AU247" s="203" t="s">
        <v>84</v>
      </c>
      <c r="AY247" s="17" t="s">
        <v>201</v>
      </c>
      <c r="BE247" s="204">
        <f>IF(N247="základní",J247,0)</f>
        <v>0</v>
      </c>
      <c r="BF247" s="204">
        <f>IF(N247="snížená",J247,0)</f>
        <v>0</v>
      </c>
      <c r="BG247" s="204">
        <f>IF(N247="zákl. přenesená",J247,0)</f>
        <v>0</v>
      </c>
      <c r="BH247" s="204">
        <f>IF(N247="sníž. přenesená",J247,0)</f>
        <v>0</v>
      </c>
      <c r="BI247" s="204">
        <f>IF(N247="nulová",J247,0)</f>
        <v>0</v>
      </c>
      <c r="BJ247" s="17" t="s">
        <v>82</v>
      </c>
      <c r="BK247" s="204">
        <f>ROUND(I247*H247,2)</f>
        <v>0</v>
      </c>
      <c r="BL247" s="17" t="s">
        <v>1441</v>
      </c>
      <c r="BM247" s="203" t="s">
        <v>7624</v>
      </c>
    </row>
    <row r="248" spans="1:65" s="14" customFormat="1" ht="11.25">
      <c r="B248" s="216"/>
      <c r="C248" s="217"/>
      <c r="D248" s="207" t="s">
        <v>211</v>
      </c>
      <c r="E248" s="218" t="s">
        <v>1</v>
      </c>
      <c r="F248" s="219" t="s">
        <v>7502</v>
      </c>
      <c r="G248" s="217"/>
      <c r="H248" s="220">
        <v>2</v>
      </c>
      <c r="I248" s="221"/>
      <c r="J248" s="217"/>
      <c r="K248" s="217"/>
      <c r="L248" s="222"/>
      <c r="M248" s="223"/>
      <c r="N248" s="224"/>
      <c r="O248" s="224"/>
      <c r="P248" s="224"/>
      <c r="Q248" s="224"/>
      <c r="R248" s="224"/>
      <c r="S248" s="224"/>
      <c r="T248" s="225"/>
      <c r="AT248" s="226" t="s">
        <v>211</v>
      </c>
      <c r="AU248" s="226" t="s">
        <v>84</v>
      </c>
      <c r="AV248" s="14" t="s">
        <v>84</v>
      </c>
      <c r="AW248" s="14" t="s">
        <v>31</v>
      </c>
      <c r="AX248" s="14" t="s">
        <v>75</v>
      </c>
      <c r="AY248" s="226" t="s">
        <v>201</v>
      </c>
    </row>
    <row r="249" spans="1:65" s="2" customFormat="1" ht="24">
      <c r="A249" s="34"/>
      <c r="B249" s="35"/>
      <c r="C249" s="192" t="s">
        <v>744</v>
      </c>
      <c r="D249" s="192" t="s">
        <v>204</v>
      </c>
      <c r="E249" s="193" t="s">
        <v>7503</v>
      </c>
      <c r="F249" s="194" t="s">
        <v>7504</v>
      </c>
      <c r="G249" s="195" t="s">
        <v>207</v>
      </c>
      <c r="H249" s="196">
        <v>2</v>
      </c>
      <c r="I249" s="197"/>
      <c r="J249" s="198">
        <f>ROUND(I249*H249,2)</f>
        <v>0</v>
      </c>
      <c r="K249" s="194" t="s">
        <v>208</v>
      </c>
      <c r="L249" s="39"/>
      <c r="M249" s="199" t="s">
        <v>1</v>
      </c>
      <c r="N249" s="200" t="s">
        <v>40</v>
      </c>
      <c r="O249" s="71"/>
      <c r="P249" s="201">
        <f>O249*H249</f>
        <v>0</v>
      </c>
      <c r="Q249" s="201">
        <v>0</v>
      </c>
      <c r="R249" s="201">
        <f>Q249*H249</f>
        <v>0</v>
      </c>
      <c r="S249" s="201">
        <v>0</v>
      </c>
      <c r="T249" s="202">
        <f>S249*H249</f>
        <v>0</v>
      </c>
      <c r="U249" s="34"/>
      <c r="V249" s="34"/>
      <c r="W249" s="34"/>
      <c r="X249" s="34"/>
      <c r="Y249" s="34"/>
      <c r="Z249" s="34"/>
      <c r="AA249" s="34"/>
      <c r="AB249" s="34"/>
      <c r="AC249" s="34"/>
      <c r="AD249" s="34"/>
      <c r="AE249" s="34"/>
      <c r="AR249" s="203" t="s">
        <v>354</v>
      </c>
      <c r="AT249" s="203" t="s">
        <v>204</v>
      </c>
      <c r="AU249" s="203" t="s">
        <v>84</v>
      </c>
      <c r="AY249" s="17" t="s">
        <v>201</v>
      </c>
      <c r="BE249" s="204">
        <f>IF(N249="základní",J249,0)</f>
        <v>0</v>
      </c>
      <c r="BF249" s="204">
        <f>IF(N249="snížená",J249,0)</f>
        <v>0</v>
      </c>
      <c r="BG249" s="204">
        <f>IF(N249="zákl. přenesená",J249,0)</f>
        <v>0</v>
      </c>
      <c r="BH249" s="204">
        <f>IF(N249="sníž. přenesená",J249,0)</f>
        <v>0</v>
      </c>
      <c r="BI249" s="204">
        <f>IF(N249="nulová",J249,0)</f>
        <v>0</v>
      </c>
      <c r="BJ249" s="17" t="s">
        <v>82</v>
      </c>
      <c r="BK249" s="204">
        <f>ROUND(I249*H249,2)</f>
        <v>0</v>
      </c>
      <c r="BL249" s="17" t="s">
        <v>354</v>
      </c>
      <c r="BM249" s="203" t="s">
        <v>7625</v>
      </c>
    </row>
    <row r="250" spans="1:65" s="2" customFormat="1" ht="33" customHeight="1">
      <c r="A250" s="34"/>
      <c r="B250" s="35"/>
      <c r="C250" s="231" t="s">
        <v>752</v>
      </c>
      <c r="D250" s="231" t="s">
        <v>355</v>
      </c>
      <c r="E250" s="232" t="s">
        <v>7506</v>
      </c>
      <c r="F250" s="233" t="s">
        <v>7507</v>
      </c>
      <c r="G250" s="234" t="s">
        <v>2526</v>
      </c>
      <c r="H250" s="235">
        <v>2</v>
      </c>
      <c r="I250" s="236"/>
      <c r="J250" s="237">
        <f>ROUND(I250*H250,2)</f>
        <v>0</v>
      </c>
      <c r="K250" s="233" t="s">
        <v>1</v>
      </c>
      <c r="L250" s="238"/>
      <c r="M250" s="239" t="s">
        <v>1</v>
      </c>
      <c r="N250" s="240" t="s">
        <v>40</v>
      </c>
      <c r="O250" s="71"/>
      <c r="P250" s="201">
        <f>O250*H250</f>
        <v>0</v>
      </c>
      <c r="Q250" s="201">
        <v>0</v>
      </c>
      <c r="R250" s="201">
        <f>Q250*H250</f>
        <v>0</v>
      </c>
      <c r="S250" s="201">
        <v>0</v>
      </c>
      <c r="T250" s="202">
        <f>S250*H250</f>
        <v>0</v>
      </c>
      <c r="U250" s="34"/>
      <c r="V250" s="34"/>
      <c r="W250" s="34"/>
      <c r="X250" s="34"/>
      <c r="Y250" s="34"/>
      <c r="Z250" s="34"/>
      <c r="AA250" s="34"/>
      <c r="AB250" s="34"/>
      <c r="AC250" s="34"/>
      <c r="AD250" s="34"/>
      <c r="AE250" s="34"/>
      <c r="AR250" s="203" t="s">
        <v>1441</v>
      </c>
      <c r="AT250" s="203" t="s">
        <v>355</v>
      </c>
      <c r="AU250" s="203" t="s">
        <v>84</v>
      </c>
      <c r="AY250" s="17" t="s">
        <v>201</v>
      </c>
      <c r="BE250" s="204">
        <f>IF(N250="základní",J250,0)</f>
        <v>0</v>
      </c>
      <c r="BF250" s="204">
        <f>IF(N250="snížená",J250,0)</f>
        <v>0</v>
      </c>
      <c r="BG250" s="204">
        <f>IF(N250="zákl. přenesená",J250,0)</f>
        <v>0</v>
      </c>
      <c r="BH250" s="204">
        <f>IF(N250="sníž. přenesená",J250,0)</f>
        <v>0</v>
      </c>
      <c r="BI250" s="204">
        <f>IF(N250="nulová",J250,0)</f>
        <v>0</v>
      </c>
      <c r="BJ250" s="17" t="s">
        <v>82</v>
      </c>
      <c r="BK250" s="204">
        <f>ROUND(I250*H250,2)</f>
        <v>0</v>
      </c>
      <c r="BL250" s="17" t="s">
        <v>1441</v>
      </c>
      <c r="BM250" s="203" t="s">
        <v>7626</v>
      </c>
    </row>
    <row r="251" spans="1:65" s="14" customFormat="1" ht="11.25">
      <c r="B251" s="216"/>
      <c r="C251" s="217"/>
      <c r="D251" s="207" t="s">
        <v>211</v>
      </c>
      <c r="E251" s="218" t="s">
        <v>1</v>
      </c>
      <c r="F251" s="219" t="s">
        <v>84</v>
      </c>
      <c r="G251" s="217"/>
      <c r="H251" s="220">
        <v>2</v>
      </c>
      <c r="I251" s="221"/>
      <c r="J251" s="217"/>
      <c r="K251" s="217"/>
      <c r="L251" s="222"/>
      <c r="M251" s="223"/>
      <c r="N251" s="224"/>
      <c r="O251" s="224"/>
      <c r="P251" s="224"/>
      <c r="Q251" s="224"/>
      <c r="R251" s="224"/>
      <c r="S251" s="224"/>
      <c r="T251" s="225"/>
      <c r="AT251" s="226" t="s">
        <v>211</v>
      </c>
      <c r="AU251" s="226" t="s">
        <v>84</v>
      </c>
      <c r="AV251" s="14" t="s">
        <v>84</v>
      </c>
      <c r="AW251" s="14" t="s">
        <v>31</v>
      </c>
      <c r="AX251" s="14" t="s">
        <v>75</v>
      </c>
      <c r="AY251" s="226" t="s">
        <v>201</v>
      </c>
    </row>
    <row r="252" spans="1:65" s="2" customFormat="1" ht="16.5" customHeight="1">
      <c r="A252" s="34"/>
      <c r="B252" s="35"/>
      <c r="C252" s="192" t="s">
        <v>794</v>
      </c>
      <c r="D252" s="192" t="s">
        <v>204</v>
      </c>
      <c r="E252" s="193" t="s">
        <v>7509</v>
      </c>
      <c r="F252" s="194" t="s">
        <v>7510</v>
      </c>
      <c r="G252" s="195" t="s">
        <v>207</v>
      </c>
      <c r="H252" s="196">
        <v>2</v>
      </c>
      <c r="I252" s="197"/>
      <c r="J252" s="198">
        <f>ROUND(I252*H252,2)</f>
        <v>0</v>
      </c>
      <c r="K252" s="194" t="s">
        <v>208</v>
      </c>
      <c r="L252" s="39"/>
      <c r="M252" s="199" t="s">
        <v>1</v>
      </c>
      <c r="N252" s="200" t="s">
        <v>40</v>
      </c>
      <c r="O252" s="71"/>
      <c r="P252" s="201">
        <f>O252*H252</f>
        <v>0</v>
      </c>
      <c r="Q252" s="201">
        <v>0</v>
      </c>
      <c r="R252" s="201">
        <f>Q252*H252</f>
        <v>0</v>
      </c>
      <c r="S252" s="201">
        <v>0</v>
      </c>
      <c r="T252" s="202">
        <f>S252*H252</f>
        <v>0</v>
      </c>
      <c r="U252" s="34"/>
      <c r="V252" s="34"/>
      <c r="W252" s="34"/>
      <c r="X252" s="34"/>
      <c r="Y252" s="34"/>
      <c r="Z252" s="34"/>
      <c r="AA252" s="34"/>
      <c r="AB252" s="34"/>
      <c r="AC252" s="34"/>
      <c r="AD252" s="34"/>
      <c r="AE252" s="34"/>
      <c r="AR252" s="203" t="s">
        <v>354</v>
      </c>
      <c r="AT252" s="203" t="s">
        <v>204</v>
      </c>
      <c r="AU252" s="203" t="s">
        <v>84</v>
      </c>
      <c r="AY252" s="17" t="s">
        <v>201</v>
      </c>
      <c r="BE252" s="204">
        <f>IF(N252="základní",J252,0)</f>
        <v>0</v>
      </c>
      <c r="BF252" s="204">
        <f>IF(N252="snížená",J252,0)</f>
        <v>0</v>
      </c>
      <c r="BG252" s="204">
        <f>IF(N252="zákl. přenesená",J252,0)</f>
        <v>0</v>
      </c>
      <c r="BH252" s="204">
        <f>IF(N252="sníž. přenesená",J252,0)</f>
        <v>0</v>
      </c>
      <c r="BI252" s="204">
        <f>IF(N252="nulová",J252,0)</f>
        <v>0</v>
      </c>
      <c r="BJ252" s="17" t="s">
        <v>82</v>
      </c>
      <c r="BK252" s="204">
        <f>ROUND(I252*H252,2)</f>
        <v>0</v>
      </c>
      <c r="BL252" s="17" t="s">
        <v>354</v>
      </c>
      <c r="BM252" s="203" t="s">
        <v>7627</v>
      </c>
    </row>
    <row r="253" spans="1:65" s="2" customFormat="1" ht="16.5" customHeight="1">
      <c r="A253" s="34"/>
      <c r="B253" s="35"/>
      <c r="C253" s="231" t="s">
        <v>804</v>
      </c>
      <c r="D253" s="231" t="s">
        <v>355</v>
      </c>
      <c r="E253" s="232" t="s">
        <v>7512</v>
      </c>
      <c r="F253" s="233" t="s">
        <v>7513</v>
      </c>
      <c r="G253" s="234" t="s">
        <v>2526</v>
      </c>
      <c r="H253" s="235">
        <v>6</v>
      </c>
      <c r="I253" s="236"/>
      <c r="J253" s="237">
        <f>ROUND(I253*H253,2)</f>
        <v>0</v>
      </c>
      <c r="K253" s="233" t="s">
        <v>1</v>
      </c>
      <c r="L253" s="238"/>
      <c r="M253" s="239" t="s">
        <v>1</v>
      </c>
      <c r="N253" s="240" t="s">
        <v>40</v>
      </c>
      <c r="O253" s="71"/>
      <c r="P253" s="201">
        <f>O253*H253</f>
        <v>0</v>
      </c>
      <c r="Q253" s="201">
        <v>0</v>
      </c>
      <c r="R253" s="201">
        <f>Q253*H253</f>
        <v>0</v>
      </c>
      <c r="S253" s="201">
        <v>0</v>
      </c>
      <c r="T253" s="202">
        <f>S253*H253</f>
        <v>0</v>
      </c>
      <c r="U253" s="34"/>
      <c r="V253" s="34"/>
      <c r="W253" s="34"/>
      <c r="X253" s="34"/>
      <c r="Y253" s="34"/>
      <c r="Z253" s="34"/>
      <c r="AA253" s="34"/>
      <c r="AB253" s="34"/>
      <c r="AC253" s="34"/>
      <c r="AD253" s="34"/>
      <c r="AE253" s="34"/>
      <c r="AR253" s="203" t="s">
        <v>1441</v>
      </c>
      <c r="AT253" s="203" t="s">
        <v>355</v>
      </c>
      <c r="AU253" s="203" t="s">
        <v>84</v>
      </c>
      <c r="AY253" s="17" t="s">
        <v>201</v>
      </c>
      <c r="BE253" s="204">
        <f>IF(N253="základní",J253,0)</f>
        <v>0</v>
      </c>
      <c r="BF253" s="204">
        <f>IF(N253="snížená",J253,0)</f>
        <v>0</v>
      </c>
      <c r="BG253" s="204">
        <f>IF(N253="zákl. přenesená",J253,0)</f>
        <v>0</v>
      </c>
      <c r="BH253" s="204">
        <f>IF(N253="sníž. přenesená",J253,0)</f>
        <v>0</v>
      </c>
      <c r="BI253" s="204">
        <f>IF(N253="nulová",J253,0)</f>
        <v>0</v>
      </c>
      <c r="BJ253" s="17" t="s">
        <v>82</v>
      </c>
      <c r="BK253" s="204">
        <f>ROUND(I253*H253,2)</f>
        <v>0</v>
      </c>
      <c r="BL253" s="17" t="s">
        <v>1441</v>
      </c>
      <c r="BM253" s="203" t="s">
        <v>7628</v>
      </c>
    </row>
    <row r="254" spans="1:65" s="14" customFormat="1" ht="11.25">
      <c r="B254" s="216"/>
      <c r="C254" s="217"/>
      <c r="D254" s="207" t="s">
        <v>211</v>
      </c>
      <c r="E254" s="218" t="s">
        <v>1</v>
      </c>
      <c r="F254" s="219" t="s">
        <v>7498</v>
      </c>
      <c r="G254" s="217"/>
      <c r="H254" s="220">
        <v>6</v>
      </c>
      <c r="I254" s="221"/>
      <c r="J254" s="217"/>
      <c r="K254" s="217"/>
      <c r="L254" s="222"/>
      <c r="M254" s="223"/>
      <c r="N254" s="224"/>
      <c r="O254" s="224"/>
      <c r="P254" s="224"/>
      <c r="Q254" s="224"/>
      <c r="R254" s="224"/>
      <c r="S254" s="224"/>
      <c r="T254" s="225"/>
      <c r="AT254" s="226" t="s">
        <v>211</v>
      </c>
      <c r="AU254" s="226" t="s">
        <v>84</v>
      </c>
      <c r="AV254" s="14" t="s">
        <v>84</v>
      </c>
      <c r="AW254" s="14" t="s">
        <v>31</v>
      </c>
      <c r="AX254" s="14" t="s">
        <v>75</v>
      </c>
      <c r="AY254" s="226" t="s">
        <v>201</v>
      </c>
    </row>
    <row r="255" spans="1:65" s="2" customFormat="1" ht="33" customHeight="1">
      <c r="A255" s="34"/>
      <c r="B255" s="35"/>
      <c r="C255" s="231" t="s">
        <v>853</v>
      </c>
      <c r="D255" s="231" t="s">
        <v>355</v>
      </c>
      <c r="E255" s="232" t="s">
        <v>7515</v>
      </c>
      <c r="F255" s="233" t="s">
        <v>7516</v>
      </c>
      <c r="G255" s="234" t="s">
        <v>2526</v>
      </c>
      <c r="H255" s="235">
        <v>2</v>
      </c>
      <c r="I255" s="236"/>
      <c r="J255" s="237">
        <f>ROUND(I255*H255,2)</f>
        <v>0</v>
      </c>
      <c r="K255" s="233" t="s">
        <v>1</v>
      </c>
      <c r="L255" s="238"/>
      <c r="M255" s="239" t="s">
        <v>1</v>
      </c>
      <c r="N255" s="240" t="s">
        <v>40</v>
      </c>
      <c r="O255" s="71"/>
      <c r="P255" s="201">
        <f>O255*H255</f>
        <v>0</v>
      </c>
      <c r="Q255" s="201">
        <v>0</v>
      </c>
      <c r="R255" s="201">
        <f>Q255*H255</f>
        <v>0</v>
      </c>
      <c r="S255" s="201">
        <v>0</v>
      </c>
      <c r="T255" s="202">
        <f>S255*H255</f>
        <v>0</v>
      </c>
      <c r="U255" s="34"/>
      <c r="V255" s="34"/>
      <c r="W255" s="34"/>
      <c r="X255" s="34"/>
      <c r="Y255" s="34"/>
      <c r="Z255" s="34"/>
      <c r="AA255" s="34"/>
      <c r="AB255" s="34"/>
      <c r="AC255" s="34"/>
      <c r="AD255" s="34"/>
      <c r="AE255" s="34"/>
      <c r="AR255" s="203" t="s">
        <v>1441</v>
      </c>
      <c r="AT255" s="203" t="s">
        <v>355</v>
      </c>
      <c r="AU255" s="203" t="s">
        <v>84</v>
      </c>
      <c r="AY255" s="17" t="s">
        <v>201</v>
      </c>
      <c r="BE255" s="204">
        <f>IF(N255="základní",J255,0)</f>
        <v>0</v>
      </c>
      <c r="BF255" s="204">
        <f>IF(N255="snížená",J255,0)</f>
        <v>0</v>
      </c>
      <c r="BG255" s="204">
        <f>IF(N255="zákl. přenesená",J255,0)</f>
        <v>0</v>
      </c>
      <c r="BH255" s="204">
        <f>IF(N255="sníž. přenesená",J255,0)</f>
        <v>0</v>
      </c>
      <c r="BI255" s="204">
        <f>IF(N255="nulová",J255,0)</f>
        <v>0</v>
      </c>
      <c r="BJ255" s="17" t="s">
        <v>82</v>
      </c>
      <c r="BK255" s="204">
        <f>ROUND(I255*H255,2)</f>
        <v>0</v>
      </c>
      <c r="BL255" s="17" t="s">
        <v>1441</v>
      </c>
      <c r="BM255" s="203" t="s">
        <v>7629</v>
      </c>
    </row>
    <row r="256" spans="1:65" s="14" customFormat="1" ht="11.25">
      <c r="B256" s="216"/>
      <c r="C256" s="217"/>
      <c r="D256" s="207" t="s">
        <v>211</v>
      </c>
      <c r="E256" s="218" t="s">
        <v>1</v>
      </c>
      <c r="F256" s="219" t="s">
        <v>84</v>
      </c>
      <c r="G256" s="217"/>
      <c r="H256" s="220">
        <v>2</v>
      </c>
      <c r="I256" s="221"/>
      <c r="J256" s="217"/>
      <c r="K256" s="217"/>
      <c r="L256" s="222"/>
      <c r="M256" s="223"/>
      <c r="N256" s="224"/>
      <c r="O256" s="224"/>
      <c r="P256" s="224"/>
      <c r="Q256" s="224"/>
      <c r="R256" s="224"/>
      <c r="S256" s="224"/>
      <c r="T256" s="225"/>
      <c r="AT256" s="226" t="s">
        <v>211</v>
      </c>
      <c r="AU256" s="226" t="s">
        <v>84</v>
      </c>
      <c r="AV256" s="14" t="s">
        <v>84</v>
      </c>
      <c r="AW256" s="14" t="s">
        <v>31</v>
      </c>
      <c r="AX256" s="14" t="s">
        <v>75</v>
      </c>
      <c r="AY256" s="226" t="s">
        <v>201</v>
      </c>
    </row>
    <row r="257" spans="1:65" s="2" customFormat="1" ht="24">
      <c r="A257" s="34"/>
      <c r="B257" s="35"/>
      <c r="C257" s="192" t="s">
        <v>859</v>
      </c>
      <c r="D257" s="192" t="s">
        <v>204</v>
      </c>
      <c r="E257" s="193" t="s">
        <v>7518</v>
      </c>
      <c r="F257" s="194" t="s">
        <v>7519</v>
      </c>
      <c r="G257" s="195" t="s">
        <v>207</v>
      </c>
      <c r="H257" s="196">
        <v>2</v>
      </c>
      <c r="I257" s="197"/>
      <c r="J257" s="198">
        <f>ROUND(I257*H257,2)</f>
        <v>0</v>
      </c>
      <c r="K257" s="194" t="s">
        <v>208</v>
      </c>
      <c r="L257" s="39"/>
      <c r="M257" s="199" t="s">
        <v>1</v>
      </c>
      <c r="N257" s="200" t="s">
        <v>40</v>
      </c>
      <c r="O257" s="71"/>
      <c r="P257" s="201">
        <f>O257*H257</f>
        <v>0</v>
      </c>
      <c r="Q257" s="201">
        <v>0</v>
      </c>
      <c r="R257" s="201">
        <f>Q257*H257</f>
        <v>0</v>
      </c>
      <c r="S257" s="201">
        <v>0</v>
      </c>
      <c r="T257" s="202">
        <f>S257*H257</f>
        <v>0</v>
      </c>
      <c r="U257" s="34"/>
      <c r="V257" s="34"/>
      <c r="W257" s="34"/>
      <c r="X257" s="34"/>
      <c r="Y257" s="34"/>
      <c r="Z257" s="34"/>
      <c r="AA257" s="34"/>
      <c r="AB257" s="34"/>
      <c r="AC257" s="34"/>
      <c r="AD257" s="34"/>
      <c r="AE257" s="34"/>
      <c r="AR257" s="203" t="s">
        <v>354</v>
      </c>
      <c r="AT257" s="203" t="s">
        <v>204</v>
      </c>
      <c r="AU257" s="203" t="s">
        <v>84</v>
      </c>
      <c r="AY257" s="17" t="s">
        <v>201</v>
      </c>
      <c r="BE257" s="204">
        <f>IF(N257="základní",J257,0)</f>
        <v>0</v>
      </c>
      <c r="BF257" s="204">
        <f>IF(N257="snížená",J257,0)</f>
        <v>0</v>
      </c>
      <c r="BG257" s="204">
        <f>IF(N257="zákl. přenesená",J257,0)</f>
        <v>0</v>
      </c>
      <c r="BH257" s="204">
        <f>IF(N257="sníž. přenesená",J257,0)</f>
        <v>0</v>
      </c>
      <c r="BI257" s="204">
        <f>IF(N257="nulová",J257,0)</f>
        <v>0</v>
      </c>
      <c r="BJ257" s="17" t="s">
        <v>82</v>
      </c>
      <c r="BK257" s="204">
        <f>ROUND(I257*H257,2)</f>
        <v>0</v>
      </c>
      <c r="BL257" s="17" t="s">
        <v>354</v>
      </c>
      <c r="BM257" s="203" t="s">
        <v>7630</v>
      </c>
    </row>
    <row r="258" spans="1:65" s="2" customFormat="1" ht="21.75" customHeight="1">
      <c r="A258" s="34"/>
      <c r="B258" s="35"/>
      <c r="C258" s="231" t="s">
        <v>883</v>
      </c>
      <c r="D258" s="231" t="s">
        <v>355</v>
      </c>
      <c r="E258" s="232" t="s">
        <v>7521</v>
      </c>
      <c r="F258" s="233" t="s">
        <v>7522</v>
      </c>
      <c r="G258" s="234" t="s">
        <v>2526</v>
      </c>
      <c r="H258" s="235">
        <v>1</v>
      </c>
      <c r="I258" s="236"/>
      <c r="J258" s="237">
        <f>ROUND(I258*H258,2)</f>
        <v>0</v>
      </c>
      <c r="K258" s="233" t="s">
        <v>1</v>
      </c>
      <c r="L258" s="238"/>
      <c r="M258" s="239" t="s">
        <v>1</v>
      </c>
      <c r="N258" s="240" t="s">
        <v>40</v>
      </c>
      <c r="O258" s="71"/>
      <c r="P258" s="201">
        <f>O258*H258</f>
        <v>0</v>
      </c>
      <c r="Q258" s="201">
        <v>0</v>
      </c>
      <c r="R258" s="201">
        <f>Q258*H258</f>
        <v>0</v>
      </c>
      <c r="S258" s="201">
        <v>0</v>
      </c>
      <c r="T258" s="202">
        <f>S258*H258</f>
        <v>0</v>
      </c>
      <c r="U258" s="34"/>
      <c r="V258" s="34"/>
      <c r="W258" s="34"/>
      <c r="X258" s="34"/>
      <c r="Y258" s="34"/>
      <c r="Z258" s="34"/>
      <c r="AA258" s="34"/>
      <c r="AB258" s="34"/>
      <c r="AC258" s="34"/>
      <c r="AD258" s="34"/>
      <c r="AE258" s="34"/>
      <c r="AR258" s="203" t="s">
        <v>2287</v>
      </c>
      <c r="AT258" s="203" t="s">
        <v>355</v>
      </c>
      <c r="AU258" s="203" t="s">
        <v>84</v>
      </c>
      <c r="AY258" s="17" t="s">
        <v>201</v>
      </c>
      <c r="BE258" s="204">
        <f>IF(N258="základní",J258,0)</f>
        <v>0</v>
      </c>
      <c r="BF258" s="204">
        <f>IF(N258="snížená",J258,0)</f>
        <v>0</v>
      </c>
      <c r="BG258" s="204">
        <f>IF(N258="zákl. přenesená",J258,0)</f>
        <v>0</v>
      </c>
      <c r="BH258" s="204">
        <f>IF(N258="sníž. přenesená",J258,0)</f>
        <v>0</v>
      </c>
      <c r="BI258" s="204">
        <f>IF(N258="nulová",J258,0)</f>
        <v>0</v>
      </c>
      <c r="BJ258" s="17" t="s">
        <v>82</v>
      </c>
      <c r="BK258" s="204">
        <f>ROUND(I258*H258,2)</f>
        <v>0</v>
      </c>
      <c r="BL258" s="17" t="s">
        <v>794</v>
      </c>
      <c r="BM258" s="203" t="s">
        <v>7631</v>
      </c>
    </row>
    <row r="259" spans="1:65" s="14" customFormat="1" ht="11.25">
      <c r="B259" s="216"/>
      <c r="C259" s="217"/>
      <c r="D259" s="207" t="s">
        <v>211</v>
      </c>
      <c r="E259" s="218" t="s">
        <v>1</v>
      </c>
      <c r="F259" s="219" t="s">
        <v>82</v>
      </c>
      <c r="G259" s="217"/>
      <c r="H259" s="220">
        <v>1</v>
      </c>
      <c r="I259" s="221"/>
      <c r="J259" s="217"/>
      <c r="K259" s="217"/>
      <c r="L259" s="222"/>
      <c r="M259" s="223"/>
      <c r="N259" s="224"/>
      <c r="O259" s="224"/>
      <c r="P259" s="224"/>
      <c r="Q259" s="224"/>
      <c r="R259" s="224"/>
      <c r="S259" s="224"/>
      <c r="T259" s="225"/>
      <c r="AT259" s="226" t="s">
        <v>211</v>
      </c>
      <c r="AU259" s="226" t="s">
        <v>84</v>
      </c>
      <c r="AV259" s="14" t="s">
        <v>84</v>
      </c>
      <c r="AW259" s="14" t="s">
        <v>31</v>
      </c>
      <c r="AX259" s="14" t="s">
        <v>75</v>
      </c>
      <c r="AY259" s="226" t="s">
        <v>201</v>
      </c>
    </row>
    <row r="260" spans="1:65" s="2" customFormat="1" ht="16.5" customHeight="1">
      <c r="A260" s="34"/>
      <c r="B260" s="35"/>
      <c r="C260" s="192" t="s">
        <v>889</v>
      </c>
      <c r="D260" s="192" t="s">
        <v>204</v>
      </c>
      <c r="E260" s="193" t="s">
        <v>7524</v>
      </c>
      <c r="F260" s="194" t="s">
        <v>7525</v>
      </c>
      <c r="G260" s="195" t="s">
        <v>207</v>
      </c>
      <c r="H260" s="196">
        <v>1</v>
      </c>
      <c r="I260" s="197"/>
      <c r="J260" s="198">
        <f>ROUND(I260*H260,2)</f>
        <v>0</v>
      </c>
      <c r="K260" s="194" t="s">
        <v>208</v>
      </c>
      <c r="L260" s="39"/>
      <c r="M260" s="199" t="s">
        <v>1</v>
      </c>
      <c r="N260" s="200" t="s">
        <v>40</v>
      </c>
      <c r="O260" s="71"/>
      <c r="P260" s="201">
        <f>O260*H260</f>
        <v>0</v>
      </c>
      <c r="Q260" s="201">
        <v>0</v>
      </c>
      <c r="R260" s="201">
        <f>Q260*H260</f>
        <v>0</v>
      </c>
      <c r="S260" s="201">
        <v>0</v>
      </c>
      <c r="T260" s="202">
        <f>S260*H260</f>
        <v>0</v>
      </c>
      <c r="U260" s="34"/>
      <c r="V260" s="34"/>
      <c r="W260" s="34"/>
      <c r="X260" s="34"/>
      <c r="Y260" s="34"/>
      <c r="Z260" s="34"/>
      <c r="AA260" s="34"/>
      <c r="AB260" s="34"/>
      <c r="AC260" s="34"/>
      <c r="AD260" s="34"/>
      <c r="AE260" s="34"/>
      <c r="AR260" s="203" t="s">
        <v>354</v>
      </c>
      <c r="AT260" s="203" t="s">
        <v>204</v>
      </c>
      <c r="AU260" s="203" t="s">
        <v>84</v>
      </c>
      <c r="AY260" s="17" t="s">
        <v>201</v>
      </c>
      <c r="BE260" s="204">
        <f>IF(N260="základní",J260,0)</f>
        <v>0</v>
      </c>
      <c r="BF260" s="204">
        <f>IF(N260="snížená",J260,0)</f>
        <v>0</v>
      </c>
      <c r="BG260" s="204">
        <f>IF(N260="zákl. přenesená",J260,0)</f>
        <v>0</v>
      </c>
      <c r="BH260" s="204">
        <f>IF(N260="sníž. přenesená",J260,0)</f>
        <v>0</v>
      </c>
      <c r="BI260" s="204">
        <f>IF(N260="nulová",J260,0)</f>
        <v>0</v>
      </c>
      <c r="BJ260" s="17" t="s">
        <v>82</v>
      </c>
      <c r="BK260" s="204">
        <f>ROUND(I260*H260,2)</f>
        <v>0</v>
      </c>
      <c r="BL260" s="17" t="s">
        <v>354</v>
      </c>
      <c r="BM260" s="203" t="s">
        <v>7632</v>
      </c>
    </row>
    <row r="261" spans="1:65" s="2" customFormat="1" ht="16.5" customHeight="1">
      <c r="A261" s="34"/>
      <c r="B261" s="35"/>
      <c r="C261" s="231" t="s">
        <v>893</v>
      </c>
      <c r="D261" s="231" t="s">
        <v>355</v>
      </c>
      <c r="E261" s="232" t="s">
        <v>7527</v>
      </c>
      <c r="F261" s="233" t="s">
        <v>7528</v>
      </c>
      <c r="G261" s="234" t="s">
        <v>2526</v>
      </c>
      <c r="H261" s="235">
        <v>8</v>
      </c>
      <c r="I261" s="236"/>
      <c r="J261" s="237">
        <f>ROUND(I261*H261,2)</f>
        <v>0</v>
      </c>
      <c r="K261" s="233" t="s">
        <v>1</v>
      </c>
      <c r="L261" s="238"/>
      <c r="M261" s="239" t="s">
        <v>1</v>
      </c>
      <c r="N261" s="240" t="s">
        <v>40</v>
      </c>
      <c r="O261" s="71"/>
      <c r="P261" s="201">
        <f>O261*H261</f>
        <v>0</v>
      </c>
      <c r="Q261" s="201">
        <v>0</v>
      </c>
      <c r="R261" s="201">
        <f>Q261*H261</f>
        <v>0</v>
      </c>
      <c r="S261" s="201">
        <v>0</v>
      </c>
      <c r="T261" s="202">
        <f>S261*H261</f>
        <v>0</v>
      </c>
      <c r="U261" s="34"/>
      <c r="V261" s="34"/>
      <c r="W261" s="34"/>
      <c r="X261" s="34"/>
      <c r="Y261" s="34"/>
      <c r="Z261" s="34"/>
      <c r="AA261" s="34"/>
      <c r="AB261" s="34"/>
      <c r="AC261" s="34"/>
      <c r="AD261" s="34"/>
      <c r="AE261" s="34"/>
      <c r="AR261" s="203" t="s">
        <v>1441</v>
      </c>
      <c r="AT261" s="203" t="s">
        <v>355</v>
      </c>
      <c r="AU261" s="203" t="s">
        <v>84</v>
      </c>
      <c r="AY261" s="17" t="s">
        <v>201</v>
      </c>
      <c r="BE261" s="204">
        <f>IF(N261="základní",J261,0)</f>
        <v>0</v>
      </c>
      <c r="BF261" s="204">
        <f>IF(N261="snížená",J261,0)</f>
        <v>0</v>
      </c>
      <c r="BG261" s="204">
        <f>IF(N261="zákl. přenesená",J261,0)</f>
        <v>0</v>
      </c>
      <c r="BH261" s="204">
        <f>IF(N261="sníž. přenesená",J261,0)</f>
        <v>0</v>
      </c>
      <c r="BI261" s="204">
        <f>IF(N261="nulová",J261,0)</f>
        <v>0</v>
      </c>
      <c r="BJ261" s="17" t="s">
        <v>82</v>
      </c>
      <c r="BK261" s="204">
        <f>ROUND(I261*H261,2)</f>
        <v>0</v>
      </c>
      <c r="BL261" s="17" t="s">
        <v>1441</v>
      </c>
      <c r="BM261" s="203" t="s">
        <v>7633</v>
      </c>
    </row>
    <row r="262" spans="1:65" s="14" customFormat="1" ht="11.25">
      <c r="B262" s="216"/>
      <c r="C262" s="217"/>
      <c r="D262" s="207" t="s">
        <v>211</v>
      </c>
      <c r="E262" s="218" t="s">
        <v>1</v>
      </c>
      <c r="F262" s="219" t="s">
        <v>292</v>
      </c>
      <c r="G262" s="217"/>
      <c r="H262" s="220">
        <v>8</v>
      </c>
      <c r="I262" s="221"/>
      <c r="J262" s="217"/>
      <c r="K262" s="217"/>
      <c r="L262" s="222"/>
      <c r="M262" s="223"/>
      <c r="N262" s="224"/>
      <c r="O262" s="224"/>
      <c r="P262" s="224"/>
      <c r="Q262" s="224"/>
      <c r="R262" s="224"/>
      <c r="S262" s="224"/>
      <c r="T262" s="225"/>
      <c r="AT262" s="226" t="s">
        <v>211</v>
      </c>
      <c r="AU262" s="226" t="s">
        <v>84</v>
      </c>
      <c r="AV262" s="14" t="s">
        <v>84</v>
      </c>
      <c r="AW262" s="14" t="s">
        <v>31</v>
      </c>
      <c r="AX262" s="14" t="s">
        <v>75</v>
      </c>
      <c r="AY262" s="226" t="s">
        <v>201</v>
      </c>
    </row>
    <row r="263" spans="1:65" s="2" customFormat="1" ht="16.5" customHeight="1">
      <c r="A263" s="34"/>
      <c r="B263" s="35"/>
      <c r="C263" s="231" t="s">
        <v>899</v>
      </c>
      <c r="D263" s="231" t="s">
        <v>355</v>
      </c>
      <c r="E263" s="232" t="s">
        <v>7530</v>
      </c>
      <c r="F263" s="233" t="s">
        <v>7531</v>
      </c>
      <c r="G263" s="234" t="s">
        <v>2526</v>
      </c>
      <c r="H263" s="235">
        <v>6</v>
      </c>
      <c r="I263" s="236"/>
      <c r="J263" s="237">
        <f>ROUND(I263*H263,2)</f>
        <v>0</v>
      </c>
      <c r="K263" s="233" t="s">
        <v>1</v>
      </c>
      <c r="L263" s="238"/>
      <c r="M263" s="239" t="s">
        <v>1</v>
      </c>
      <c r="N263" s="240" t="s">
        <v>40</v>
      </c>
      <c r="O263" s="71"/>
      <c r="P263" s="201">
        <f>O263*H263</f>
        <v>0</v>
      </c>
      <c r="Q263" s="201">
        <v>0</v>
      </c>
      <c r="R263" s="201">
        <f>Q263*H263</f>
        <v>0</v>
      </c>
      <c r="S263" s="201">
        <v>0</v>
      </c>
      <c r="T263" s="202">
        <f>S263*H263</f>
        <v>0</v>
      </c>
      <c r="U263" s="34"/>
      <c r="V263" s="34"/>
      <c r="W263" s="34"/>
      <c r="X263" s="34"/>
      <c r="Y263" s="34"/>
      <c r="Z263" s="34"/>
      <c r="AA263" s="34"/>
      <c r="AB263" s="34"/>
      <c r="AC263" s="34"/>
      <c r="AD263" s="34"/>
      <c r="AE263" s="34"/>
      <c r="AR263" s="203" t="s">
        <v>1441</v>
      </c>
      <c r="AT263" s="203" t="s">
        <v>355</v>
      </c>
      <c r="AU263" s="203" t="s">
        <v>84</v>
      </c>
      <c r="AY263" s="17" t="s">
        <v>201</v>
      </c>
      <c r="BE263" s="204">
        <f>IF(N263="základní",J263,0)</f>
        <v>0</v>
      </c>
      <c r="BF263" s="204">
        <f>IF(N263="snížená",J263,0)</f>
        <v>0</v>
      </c>
      <c r="BG263" s="204">
        <f>IF(N263="zákl. přenesená",J263,0)</f>
        <v>0</v>
      </c>
      <c r="BH263" s="204">
        <f>IF(N263="sníž. přenesená",J263,0)</f>
        <v>0</v>
      </c>
      <c r="BI263" s="204">
        <f>IF(N263="nulová",J263,0)</f>
        <v>0</v>
      </c>
      <c r="BJ263" s="17" t="s">
        <v>82</v>
      </c>
      <c r="BK263" s="204">
        <f>ROUND(I263*H263,2)</f>
        <v>0</v>
      </c>
      <c r="BL263" s="17" t="s">
        <v>1441</v>
      </c>
      <c r="BM263" s="203" t="s">
        <v>7634</v>
      </c>
    </row>
    <row r="264" spans="1:65" s="14" customFormat="1" ht="11.25">
      <c r="B264" s="216"/>
      <c r="C264" s="217"/>
      <c r="D264" s="207" t="s">
        <v>211</v>
      </c>
      <c r="E264" s="218" t="s">
        <v>1</v>
      </c>
      <c r="F264" s="219" t="s">
        <v>236</v>
      </c>
      <c r="G264" s="217"/>
      <c r="H264" s="220">
        <v>6</v>
      </c>
      <c r="I264" s="221"/>
      <c r="J264" s="217"/>
      <c r="K264" s="217"/>
      <c r="L264" s="222"/>
      <c r="M264" s="223"/>
      <c r="N264" s="224"/>
      <c r="O264" s="224"/>
      <c r="P264" s="224"/>
      <c r="Q264" s="224"/>
      <c r="R264" s="224"/>
      <c r="S264" s="224"/>
      <c r="T264" s="225"/>
      <c r="AT264" s="226" t="s">
        <v>211</v>
      </c>
      <c r="AU264" s="226" t="s">
        <v>84</v>
      </c>
      <c r="AV264" s="14" t="s">
        <v>84</v>
      </c>
      <c r="AW264" s="14" t="s">
        <v>31</v>
      </c>
      <c r="AX264" s="14" t="s">
        <v>75</v>
      </c>
      <c r="AY264" s="226" t="s">
        <v>201</v>
      </c>
    </row>
    <row r="265" spans="1:65" s="2" customFormat="1" ht="21.75" customHeight="1">
      <c r="A265" s="34"/>
      <c r="B265" s="35"/>
      <c r="C265" s="192" t="s">
        <v>911</v>
      </c>
      <c r="D265" s="192" t="s">
        <v>204</v>
      </c>
      <c r="E265" s="193" t="s">
        <v>7533</v>
      </c>
      <c r="F265" s="194" t="s">
        <v>7534</v>
      </c>
      <c r="G265" s="195" t="s">
        <v>207</v>
      </c>
      <c r="H265" s="196">
        <v>14</v>
      </c>
      <c r="I265" s="197"/>
      <c r="J265" s="198">
        <f>ROUND(I265*H265,2)</f>
        <v>0</v>
      </c>
      <c r="K265" s="194" t="s">
        <v>208</v>
      </c>
      <c r="L265" s="39"/>
      <c r="M265" s="199" t="s">
        <v>1</v>
      </c>
      <c r="N265" s="200" t="s">
        <v>40</v>
      </c>
      <c r="O265" s="71"/>
      <c r="P265" s="201">
        <f>O265*H265</f>
        <v>0</v>
      </c>
      <c r="Q265" s="201">
        <v>0</v>
      </c>
      <c r="R265" s="201">
        <f>Q265*H265</f>
        <v>0</v>
      </c>
      <c r="S265" s="201">
        <v>0</v>
      </c>
      <c r="T265" s="202">
        <f>S265*H265</f>
        <v>0</v>
      </c>
      <c r="U265" s="34"/>
      <c r="V265" s="34"/>
      <c r="W265" s="34"/>
      <c r="X265" s="34"/>
      <c r="Y265" s="34"/>
      <c r="Z265" s="34"/>
      <c r="AA265" s="34"/>
      <c r="AB265" s="34"/>
      <c r="AC265" s="34"/>
      <c r="AD265" s="34"/>
      <c r="AE265" s="34"/>
      <c r="AR265" s="203" t="s">
        <v>354</v>
      </c>
      <c r="AT265" s="203" t="s">
        <v>204</v>
      </c>
      <c r="AU265" s="203" t="s">
        <v>84</v>
      </c>
      <c r="AY265" s="17" t="s">
        <v>201</v>
      </c>
      <c r="BE265" s="204">
        <f>IF(N265="základní",J265,0)</f>
        <v>0</v>
      </c>
      <c r="BF265" s="204">
        <f>IF(N265="snížená",J265,0)</f>
        <v>0</v>
      </c>
      <c r="BG265" s="204">
        <f>IF(N265="zákl. přenesená",J265,0)</f>
        <v>0</v>
      </c>
      <c r="BH265" s="204">
        <f>IF(N265="sníž. přenesená",J265,0)</f>
        <v>0</v>
      </c>
      <c r="BI265" s="204">
        <f>IF(N265="nulová",J265,0)</f>
        <v>0</v>
      </c>
      <c r="BJ265" s="17" t="s">
        <v>82</v>
      </c>
      <c r="BK265" s="204">
        <f>ROUND(I265*H265,2)</f>
        <v>0</v>
      </c>
      <c r="BL265" s="17" t="s">
        <v>354</v>
      </c>
      <c r="BM265" s="203" t="s">
        <v>7635</v>
      </c>
    </row>
    <row r="266" spans="1:65" s="2" customFormat="1" ht="24">
      <c r="A266" s="34"/>
      <c r="B266" s="35"/>
      <c r="C266" s="231" t="s">
        <v>921</v>
      </c>
      <c r="D266" s="231" t="s">
        <v>355</v>
      </c>
      <c r="E266" s="232" t="s">
        <v>7536</v>
      </c>
      <c r="F266" s="233" t="s">
        <v>7537</v>
      </c>
      <c r="G266" s="234" t="s">
        <v>2526</v>
      </c>
      <c r="H266" s="235">
        <v>4</v>
      </c>
      <c r="I266" s="236"/>
      <c r="J266" s="237">
        <f>ROUND(I266*H266,2)</f>
        <v>0</v>
      </c>
      <c r="K266" s="233" t="s">
        <v>1</v>
      </c>
      <c r="L266" s="238"/>
      <c r="M266" s="239" t="s">
        <v>1</v>
      </c>
      <c r="N266" s="240" t="s">
        <v>40</v>
      </c>
      <c r="O266" s="71"/>
      <c r="P266" s="201">
        <f>O266*H266</f>
        <v>0</v>
      </c>
      <c r="Q266" s="201">
        <v>0</v>
      </c>
      <c r="R266" s="201">
        <f>Q266*H266</f>
        <v>0</v>
      </c>
      <c r="S266" s="201">
        <v>0</v>
      </c>
      <c r="T266" s="202">
        <f>S266*H266</f>
        <v>0</v>
      </c>
      <c r="U266" s="34"/>
      <c r="V266" s="34"/>
      <c r="W266" s="34"/>
      <c r="X266" s="34"/>
      <c r="Y266" s="34"/>
      <c r="Z266" s="34"/>
      <c r="AA266" s="34"/>
      <c r="AB266" s="34"/>
      <c r="AC266" s="34"/>
      <c r="AD266" s="34"/>
      <c r="AE266" s="34"/>
      <c r="AR266" s="203" t="s">
        <v>1441</v>
      </c>
      <c r="AT266" s="203" t="s">
        <v>355</v>
      </c>
      <c r="AU266" s="203" t="s">
        <v>84</v>
      </c>
      <c r="AY266" s="17" t="s">
        <v>201</v>
      </c>
      <c r="BE266" s="204">
        <f>IF(N266="základní",J266,0)</f>
        <v>0</v>
      </c>
      <c r="BF266" s="204">
        <f>IF(N266="snížená",J266,0)</f>
        <v>0</v>
      </c>
      <c r="BG266" s="204">
        <f>IF(N266="zákl. přenesená",J266,0)</f>
        <v>0</v>
      </c>
      <c r="BH266" s="204">
        <f>IF(N266="sníž. přenesená",J266,0)</f>
        <v>0</v>
      </c>
      <c r="BI266" s="204">
        <f>IF(N266="nulová",J266,0)</f>
        <v>0</v>
      </c>
      <c r="BJ266" s="17" t="s">
        <v>82</v>
      </c>
      <c r="BK266" s="204">
        <f>ROUND(I266*H266,2)</f>
        <v>0</v>
      </c>
      <c r="BL266" s="17" t="s">
        <v>1441</v>
      </c>
      <c r="BM266" s="203" t="s">
        <v>7636</v>
      </c>
    </row>
    <row r="267" spans="1:65" s="14" customFormat="1" ht="11.25">
      <c r="B267" s="216"/>
      <c r="C267" s="217"/>
      <c r="D267" s="207" t="s">
        <v>211</v>
      </c>
      <c r="E267" s="218" t="s">
        <v>1</v>
      </c>
      <c r="F267" s="219" t="s">
        <v>209</v>
      </c>
      <c r="G267" s="217"/>
      <c r="H267" s="220">
        <v>4</v>
      </c>
      <c r="I267" s="221"/>
      <c r="J267" s="217"/>
      <c r="K267" s="217"/>
      <c r="L267" s="222"/>
      <c r="M267" s="223"/>
      <c r="N267" s="224"/>
      <c r="O267" s="224"/>
      <c r="P267" s="224"/>
      <c r="Q267" s="224"/>
      <c r="R267" s="224"/>
      <c r="S267" s="224"/>
      <c r="T267" s="225"/>
      <c r="AT267" s="226" t="s">
        <v>211</v>
      </c>
      <c r="AU267" s="226" t="s">
        <v>84</v>
      </c>
      <c r="AV267" s="14" t="s">
        <v>84</v>
      </c>
      <c r="AW267" s="14" t="s">
        <v>31</v>
      </c>
      <c r="AX267" s="14" t="s">
        <v>75</v>
      </c>
      <c r="AY267" s="226" t="s">
        <v>201</v>
      </c>
    </row>
    <row r="268" spans="1:65" s="2" customFormat="1" ht="24">
      <c r="A268" s="34"/>
      <c r="B268" s="35"/>
      <c r="C268" s="231" t="s">
        <v>929</v>
      </c>
      <c r="D268" s="231" t="s">
        <v>355</v>
      </c>
      <c r="E268" s="232" t="s">
        <v>7539</v>
      </c>
      <c r="F268" s="233" t="s">
        <v>7540</v>
      </c>
      <c r="G268" s="234" t="s">
        <v>2526</v>
      </c>
      <c r="H268" s="235">
        <v>31</v>
      </c>
      <c r="I268" s="236"/>
      <c r="J268" s="237">
        <f>ROUND(I268*H268,2)</f>
        <v>0</v>
      </c>
      <c r="K268" s="233" t="s">
        <v>1</v>
      </c>
      <c r="L268" s="238"/>
      <c r="M268" s="239" t="s">
        <v>1</v>
      </c>
      <c r="N268" s="240" t="s">
        <v>40</v>
      </c>
      <c r="O268" s="71"/>
      <c r="P268" s="201">
        <f>O268*H268</f>
        <v>0</v>
      </c>
      <c r="Q268" s="201">
        <v>0</v>
      </c>
      <c r="R268" s="201">
        <f>Q268*H268</f>
        <v>0</v>
      </c>
      <c r="S268" s="201">
        <v>0</v>
      </c>
      <c r="T268" s="202">
        <f>S268*H268</f>
        <v>0</v>
      </c>
      <c r="U268" s="34"/>
      <c r="V268" s="34"/>
      <c r="W268" s="34"/>
      <c r="X268" s="34"/>
      <c r="Y268" s="34"/>
      <c r="Z268" s="34"/>
      <c r="AA268" s="34"/>
      <c r="AB268" s="34"/>
      <c r="AC268" s="34"/>
      <c r="AD268" s="34"/>
      <c r="AE268" s="34"/>
      <c r="AR268" s="203" t="s">
        <v>1441</v>
      </c>
      <c r="AT268" s="203" t="s">
        <v>355</v>
      </c>
      <c r="AU268" s="203" t="s">
        <v>84</v>
      </c>
      <c r="AY268" s="17" t="s">
        <v>201</v>
      </c>
      <c r="BE268" s="204">
        <f>IF(N268="základní",J268,0)</f>
        <v>0</v>
      </c>
      <c r="BF268" s="204">
        <f>IF(N268="snížená",J268,0)</f>
        <v>0</v>
      </c>
      <c r="BG268" s="204">
        <f>IF(N268="zákl. přenesená",J268,0)</f>
        <v>0</v>
      </c>
      <c r="BH268" s="204">
        <f>IF(N268="sníž. přenesená",J268,0)</f>
        <v>0</v>
      </c>
      <c r="BI268" s="204">
        <f>IF(N268="nulová",J268,0)</f>
        <v>0</v>
      </c>
      <c r="BJ268" s="17" t="s">
        <v>82</v>
      </c>
      <c r="BK268" s="204">
        <f>ROUND(I268*H268,2)</f>
        <v>0</v>
      </c>
      <c r="BL268" s="17" t="s">
        <v>1441</v>
      </c>
      <c r="BM268" s="203" t="s">
        <v>7637</v>
      </c>
    </row>
    <row r="269" spans="1:65" s="14" customFormat="1" ht="11.25">
      <c r="B269" s="216"/>
      <c r="C269" s="217"/>
      <c r="D269" s="207" t="s">
        <v>211</v>
      </c>
      <c r="E269" s="218" t="s">
        <v>1</v>
      </c>
      <c r="F269" s="219" t="s">
        <v>521</v>
      </c>
      <c r="G269" s="217"/>
      <c r="H269" s="220">
        <v>31</v>
      </c>
      <c r="I269" s="221"/>
      <c r="J269" s="217"/>
      <c r="K269" s="217"/>
      <c r="L269" s="222"/>
      <c r="M269" s="223"/>
      <c r="N269" s="224"/>
      <c r="O269" s="224"/>
      <c r="P269" s="224"/>
      <c r="Q269" s="224"/>
      <c r="R269" s="224"/>
      <c r="S269" s="224"/>
      <c r="T269" s="225"/>
      <c r="AT269" s="226" t="s">
        <v>211</v>
      </c>
      <c r="AU269" s="226" t="s">
        <v>84</v>
      </c>
      <c r="AV269" s="14" t="s">
        <v>84</v>
      </c>
      <c r="AW269" s="14" t="s">
        <v>31</v>
      </c>
      <c r="AX269" s="14" t="s">
        <v>75</v>
      </c>
      <c r="AY269" s="226" t="s">
        <v>201</v>
      </c>
    </row>
    <row r="270" spans="1:65" s="2" customFormat="1" ht="24">
      <c r="A270" s="34"/>
      <c r="B270" s="35"/>
      <c r="C270" s="192" t="s">
        <v>935</v>
      </c>
      <c r="D270" s="192" t="s">
        <v>204</v>
      </c>
      <c r="E270" s="193" t="s">
        <v>7542</v>
      </c>
      <c r="F270" s="194" t="s">
        <v>7543</v>
      </c>
      <c r="G270" s="195" t="s">
        <v>207</v>
      </c>
      <c r="H270" s="196">
        <v>35</v>
      </c>
      <c r="I270" s="197"/>
      <c r="J270" s="198">
        <f>ROUND(I270*H270,2)</f>
        <v>0</v>
      </c>
      <c r="K270" s="194" t="s">
        <v>208</v>
      </c>
      <c r="L270" s="39"/>
      <c r="M270" s="199" t="s">
        <v>1</v>
      </c>
      <c r="N270" s="200" t="s">
        <v>40</v>
      </c>
      <c r="O270" s="71"/>
      <c r="P270" s="201">
        <f>O270*H270</f>
        <v>0</v>
      </c>
      <c r="Q270" s="201">
        <v>0</v>
      </c>
      <c r="R270" s="201">
        <f>Q270*H270</f>
        <v>0</v>
      </c>
      <c r="S270" s="201">
        <v>0</v>
      </c>
      <c r="T270" s="202">
        <f>S270*H270</f>
        <v>0</v>
      </c>
      <c r="U270" s="34"/>
      <c r="V270" s="34"/>
      <c r="W270" s="34"/>
      <c r="X270" s="34"/>
      <c r="Y270" s="34"/>
      <c r="Z270" s="34"/>
      <c r="AA270" s="34"/>
      <c r="AB270" s="34"/>
      <c r="AC270" s="34"/>
      <c r="AD270" s="34"/>
      <c r="AE270" s="34"/>
      <c r="AR270" s="203" t="s">
        <v>354</v>
      </c>
      <c r="AT270" s="203" t="s">
        <v>204</v>
      </c>
      <c r="AU270" s="203" t="s">
        <v>84</v>
      </c>
      <c r="AY270" s="17" t="s">
        <v>201</v>
      </c>
      <c r="BE270" s="204">
        <f>IF(N270="základní",J270,0)</f>
        <v>0</v>
      </c>
      <c r="BF270" s="204">
        <f>IF(N270="snížená",J270,0)</f>
        <v>0</v>
      </c>
      <c r="BG270" s="204">
        <f>IF(N270="zákl. přenesená",J270,0)</f>
        <v>0</v>
      </c>
      <c r="BH270" s="204">
        <f>IF(N270="sníž. přenesená",J270,0)</f>
        <v>0</v>
      </c>
      <c r="BI270" s="204">
        <f>IF(N270="nulová",J270,0)</f>
        <v>0</v>
      </c>
      <c r="BJ270" s="17" t="s">
        <v>82</v>
      </c>
      <c r="BK270" s="204">
        <f>ROUND(I270*H270,2)</f>
        <v>0</v>
      </c>
      <c r="BL270" s="17" t="s">
        <v>354</v>
      </c>
      <c r="BM270" s="203" t="s">
        <v>7638</v>
      </c>
    </row>
    <row r="271" spans="1:65" s="2" customFormat="1" ht="16.5" customHeight="1">
      <c r="A271" s="34"/>
      <c r="B271" s="35"/>
      <c r="C271" s="231" t="s">
        <v>944</v>
      </c>
      <c r="D271" s="231" t="s">
        <v>355</v>
      </c>
      <c r="E271" s="232" t="s">
        <v>7545</v>
      </c>
      <c r="F271" s="233" t="s">
        <v>7546</v>
      </c>
      <c r="G271" s="234" t="s">
        <v>2526</v>
      </c>
      <c r="H271" s="235">
        <v>12</v>
      </c>
      <c r="I271" s="236"/>
      <c r="J271" s="237">
        <f>ROUND(I271*H271,2)</f>
        <v>0</v>
      </c>
      <c r="K271" s="233" t="s">
        <v>1</v>
      </c>
      <c r="L271" s="238"/>
      <c r="M271" s="239" t="s">
        <v>1</v>
      </c>
      <c r="N271" s="240" t="s">
        <v>40</v>
      </c>
      <c r="O271" s="71"/>
      <c r="P271" s="201">
        <f>O271*H271</f>
        <v>0</v>
      </c>
      <c r="Q271" s="201">
        <v>0</v>
      </c>
      <c r="R271" s="201">
        <f>Q271*H271</f>
        <v>0</v>
      </c>
      <c r="S271" s="201">
        <v>0</v>
      </c>
      <c r="T271" s="202">
        <f>S271*H271</f>
        <v>0</v>
      </c>
      <c r="U271" s="34"/>
      <c r="V271" s="34"/>
      <c r="W271" s="34"/>
      <c r="X271" s="34"/>
      <c r="Y271" s="34"/>
      <c r="Z271" s="34"/>
      <c r="AA271" s="34"/>
      <c r="AB271" s="34"/>
      <c r="AC271" s="34"/>
      <c r="AD271" s="34"/>
      <c r="AE271" s="34"/>
      <c r="AR271" s="203" t="s">
        <v>1441</v>
      </c>
      <c r="AT271" s="203" t="s">
        <v>355</v>
      </c>
      <c r="AU271" s="203" t="s">
        <v>84</v>
      </c>
      <c r="AY271" s="17" t="s">
        <v>201</v>
      </c>
      <c r="BE271" s="204">
        <f>IF(N271="základní",J271,0)</f>
        <v>0</v>
      </c>
      <c r="BF271" s="204">
        <f>IF(N271="snížená",J271,0)</f>
        <v>0</v>
      </c>
      <c r="BG271" s="204">
        <f>IF(N271="zákl. přenesená",J271,0)</f>
        <v>0</v>
      </c>
      <c r="BH271" s="204">
        <f>IF(N271="sníž. přenesená",J271,0)</f>
        <v>0</v>
      </c>
      <c r="BI271" s="204">
        <f>IF(N271="nulová",J271,0)</f>
        <v>0</v>
      </c>
      <c r="BJ271" s="17" t="s">
        <v>82</v>
      </c>
      <c r="BK271" s="204">
        <f>ROUND(I271*H271,2)</f>
        <v>0</v>
      </c>
      <c r="BL271" s="17" t="s">
        <v>1441</v>
      </c>
      <c r="BM271" s="203" t="s">
        <v>7639</v>
      </c>
    </row>
    <row r="272" spans="1:65" s="14" customFormat="1" ht="11.25">
      <c r="B272" s="216"/>
      <c r="C272" s="217"/>
      <c r="D272" s="207" t="s">
        <v>211</v>
      </c>
      <c r="E272" s="218" t="s">
        <v>1</v>
      </c>
      <c r="F272" s="219" t="s">
        <v>7640</v>
      </c>
      <c r="G272" s="217"/>
      <c r="H272" s="220">
        <v>12</v>
      </c>
      <c r="I272" s="221"/>
      <c r="J272" s="217"/>
      <c r="K272" s="217"/>
      <c r="L272" s="222"/>
      <c r="M272" s="223"/>
      <c r="N272" s="224"/>
      <c r="O272" s="224"/>
      <c r="P272" s="224"/>
      <c r="Q272" s="224"/>
      <c r="R272" s="224"/>
      <c r="S272" s="224"/>
      <c r="T272" s="225"/>
      <c r="AT272" s="226" t="s">
        <v>211</v>
      </c>
      <c r="AU272" s="226" t="s">
        <v>84</v>
      </c>
      <c r="AV272" s="14" t="s">
        <v>84</v>
      </c>
      <c r="AW272" s="14" t="s">
        <v>31</v>
      </c>
      <c r="AX272" s="14" t="s">
        <v>75</v>
      </c>
      <c r="AY272" s="226" t="s">
        <v>201</v>
      </c>
    </row>
    <row r="273" spans="1:65" s="2" customFormat="1" ht="16.5" customHeight="1">
      <c r="A273" s="34"/>
      <c r="B273" s="35"/>
      <c r="C273" s="192" t="s">
        <v>959</v>
      </c>
      <c r="D273" s="192" t="s">
        <v>204</v>
      </c>
      <c r="E273" s="193" t="s">
        <v>7549</v>
      </c>
      <c r="F273" s="194" t="s">
        <v>7550</v>
      </c>
      <c r="G273" s="195" t="s">
        <v>207</v>
      </c>
      <c r="H273" s="196">
        <v>12</v>
      </c>
      <c r="I273" s="197"/>
      <c r="J273" s="198">
        <f>ROUND(I273*H273,2)</f>
        <v>0</v>
      </c>
      <c r="K273" s="194" t="s">
        <v>208</v>
      </c>
      <c r="L273" s="39"/>
      <c r="M273" s="199" t="s">
        <v>1</v>
      </c>
      <c r="N273" s="200" t="s">
        <v>40</v>
      </c>
      <c r="O273" s="71"/>
      <c r="P273" s="201">
        <f>O273*H273</f>
        <v>0</v>
      </c>
      <c r="Q273" s="201">
        <v>0</v>
      </c>
      <c r="R273" s="201">
        <f>Q273*H273</f>
        <v>0</v>
      </c>
      <c r="S273" s="201">
        <v>0</v>
      </c>
      <c r="T273" s="202">
        <f>S273*H273</f>
        <v>0</v>
      </c>
      <c r="U273" s="34"/>
      <c r="V273" s="34"/>
      <c r="W273" s="34"/>
      <c r="X273" s="34"/>
      <c r="Y273" s="34"/>
      <c r="Z273" s="34"/>
      <c r="AA273" s="34"/>
      <c r="AB273" s="34"/>
      <c r="AC273" s="34"/>
      <c r="AD273" s="34"/>
      <c r="AE273" s="34"/>
      <c r="AR273" s="203" t="s">
        <v>354</v>
      </c>
      <c r="AT273" s="203" t="s">
        <v>204</v>
      </c>
      <c r="AU273" s="203" t="s">
        <v>84</v>
      </c>
      <c r="AY273" s="17" t="s">
        <v>201</v>
      </c>
      <c r="BE273" s="204">
        <f>IF(N273="základní",J273,0)</f>
        <v>0</v>
      </c>
      <c r="BF273" s="204">
        <f>IF(N273="snížená",J273,0)</f>
        <v>0</v>
      </c>
      <c r="BG273" s="204">
        <f>IF(N273="zákl. přenesená",J273,0)</f>
        <v>0</v>
      </c>
      <c r="BH273" s="204">
        <f>IF(N273="sníž. přenesená",J273,0)</f>
        <v>0</v>
      </c>
      <c r="BI273" s="204">
        <f>IF(N273="nulová",J273,0)</f>
        <v>0</v>
      </c>
      <c r="BJ273" s="17" t="s">
        <v>82</v>
      </c>
      <c r="BK273" s="204">
        <f>ROUND(I273*H273,2)</f>
        <v>0</v>
      </c>
      <c r="BL273" s="17" t="s">
        <v>354</v>
      </c>
      <c r="BM273" s="203" t="s">
        <v>7641</v>
      </c>
    </row>
    <row r="274" spans="1:65" s="2" customFormat="1" ht="16.5" customHeight="1">
      <c r="A274" s="34"/>
      <c r="B274" s="35"/>
      <c r="C274" s="231" t="s">
        <v>964</v>
      </c>
      <c r="D274" s="231" t="s">
        <v>355</v>
      </c>
      <c r="E274" s="232" t="s">
        <v>7552</v>
      </c>
      <c r="F274" s="233" t="s">
        <v>7553</v>
      </c>
      <c r="G274" s="234" t="s">
        <v>2526</v>
      </c>
      <c r="H274" s="235">
        <v>1</v>
      </c>
      <c r="I274" s="236"/>
      <c r="J274" s="237">
        <f>ROUND(I274*H274,2)</f>
        <v>0</v>
      </c>
      <c r="K274" s="233" t="s">
        <v>1</v>
      </c>
      <c r="L274" s="238"/>
      <c r="M274" s="239" t="s">
        <v>1</v>
      </c>
      <c r="N274" s="240" t="s">
        <v>40</v>
      </c>
      <c r="O274" s="71"/>
      <c r="P274" s="201">
        <f>O274*H274</f>
        <v>0</v>
      </c>
      <c r="Q274" s="201">
        <v>0</v>
      </c>
      <c r="R274" s="201">
        <f>Q274*H274</f>
        <v>0</v>
      </c>
      <c r="S274" s="201">
        <v>0</v>
      </c>
      <c r="T274" s="202">
        <f>S274*H274</f>
        <v>0</v>
      </c>
      <c r="U274" s="34"/>
      <c r="V274" s="34"/>
      <c r="W274" s="34"/>
      <c r="X274" s="34"/>
      <c r="Y274" s="34"/>
      <c r="Z274" s="34"/>
      <c r="AA274" s="34"/>
      <c r="AB274" s="34"/>
      <c r="AC274" s="34"/>
      <c r="AD274" s="34"/>
      <c r="AE274" s="34"/>
      <c r="AR274" s="203" t="s">
        <v>1441</v>
      </c>
      <c r="AT274" s="203" t="s">
        <v>355</v>
      </c>
      <c r="AU274" s="203" t="s">
        <v>84</v>
      </c>
      <c r="AY274" s="17" t="s">
        <v>201</v>
      </c>
      <c r="BE274" s="204">
        <f>IF(N274="základní",J274,0)</f>
        <v>0</v>
      </c>
      <c r="BF274" s="204">
        <f>IF(N274="snížená",J274,0)</f>
        <v>0</v>
      </c>
      <c r="BG274" s="204">
        <f>IF(N274="zákl. přenesená",J274,0)</f>
        <v>0</v>
      </c>
      <c r="BH274" s="204">
        <f>IF(N274="sníž. přenesená",J274,0)</f>
        <v>0</v>
      </c>
      <c r="BI274" s="204">
        <f>IF(N274="nulová",J274,0)</f>
        <v>0</v>
      </c>
      <c r="BJ274" s="17" t="s">
        <v>82</v>
      </c>
      <c r="BK274" s="204">
        <f>ROUND(I274*H274,2)</f>
        <v>0</v>
      </c>
      <c r="BL274" s="17" t="s">
        <v>1441</v>
      </c>
      <c r="BM274" s="203" t="s">
        <v>7642</v>
      </c>
    </row>
    <row r="275" spans="1:65" s="14" customFormat="1" ht="11.25">
      <c r="B275" s="216"/>
      <c r="C275" s="217"/>
      <c r="D275" s="207" t="s">
        <v>211</v>
      </c>
      <c r="E275" s="218" t="s">
        <v>1</v>
      </c>
      <c r="F275" s="219" t="s">
        <v>82</v>
      </c>
      <c r="G275" s="217"/>
      <c r="H275" s="220">
        <v>1</v>
      </c>
      <c r="I275" s="221"/>
      <c r="J275" s="217"/>
      <c r="K275" s="217"/>
      <c r="L275" s="222"/>
      <c r="M275" s="223"/>
      <c r="N275" s="224"/>
      <c r="O275" s="224"/>
      <c r="P275" s="224"/>
      <c r="Q275" s="224"/>
      <c r="R275" s="224"/>
      <c r="S275" s="224"/>
      <c r="T275" s="225"/>
      <c r="AT275" s="226" t="s">
        <v>211</v>
      </c>
      <c r="AU275" s="226" t="s">
        <v>84</v>
      </c>
      <c r="AV275" s="14" t="s">
        <v>84</v>
      </c>
      <c r="AW275" s="14" t="s">
        <v>31</v>
      </c>
      <c r="AX275" s="14" t="s">
        <v>75</v>
      </c>
      <c r="AY275" s="226" t="s">
        <v>201</v>
      </c>
    </row>
    <row r="276" spans="1:65" s="2" customFormat="1" ht="16.5" customHeight="1">
      <c r="A276" s="34"/>
      <c r="B276" s="35"/>
      <c r="C276" s="192" t="s">
        <v>973</v>
      </c>
      <c r="D276" s="192" t="s">
        <v>204</v>
      </c>
      <c r="E276" s="193" t="s">
        <v>7509</v>
      </c>
      <c r="F276" s="194" t="s">
        <v>7510</v>
      </c>
      <c r="G276" s="195" t="s">
        <v>207</v>
      </c>
      <c r="H276" s="196">
        <v>1</v>
      </c>
      <c r="I276" s="197"/>
      <c r="J276" s="198">
        <f>ROUND(I276*H276,2)</f>
        <v>0</v>
      </c>
      <c r="K276" s="194" t="s">
        <v>208</v>
      </c>
      <c r="L276" s="39"/>
      <c r="M276" s="199" t="s">
        <v>1</v>
      </c>
      <c r="N276" s="200" t="s">
        <v>40</v>
      </c>
      <c r="O276" s="71"/>
      <c r="P276" s="201">
        <f>O276*H276</f>
        <v>0</v>
      </c>
      <c r="Q276" s="201">
        <v>0</v>
      </c>
      <c r="R276" s="201">
        <f>Q276*H276</f>
        <v>0</v>
      </c>
      <c r="S276" s="201">
        <v>0</v>
      </c>
      <c r="T276" s="202">
        <f>S276*H276</f>
        <v>0</v>
      </c>
      <c r="U276" s="34"/>
      <c r="V276" s="34"/>
      <c r="W276" s="34"/>
      <c r="X276" s="34"/>
      <c r="Y276" s="34"/>
      <c r="Z276" s="34"/>
      <c r="AA276" s="34"/>
      <c r="AB276" s="34"/>
      <c r="AC276" s="34"/>
      <c r="AD276" s="34"/>
      <c r="AE276" s="34"/>
      <c r="AR276" s="203" t="s">
        <v>354</v>
      </c>
      <c r="AT276" s="203" t="s">
        <v>204</v>
      </c>
      <c r="AU276" s="203" t="s">
        <v>84</v>
      </c>
      <c r="AY276" s="17" t="s">
        <v>201</v>
      </c>
      <c r="BE276" s="204">
        <f>IF(N276="základní",J276,0)</f>
        <v>0</v>
      </c>
      <c r="BF276" s="204">
        <f>IF(N276="snížená",J276,0)</f>
        <v>0</v>
      </c>
      <c r="BG276" s="204">
        <f>IF(N276="zákl. přenesená",J276,0)</f>
        <v>0</v>
      </c>
      <c r="BH276" s="204">
        <f>IF(N276="sníž. přenesená",J276,0)</f>
        <v>0</v>
      </c>
      <c r="BI276" s="204">
        <f>IF(N276="nulová",J276,0)</f>
        <v>0</v>
      </c>
      <c r="BJ276" s="17" t="s">
        <v>82</v>
      </c>
      <c r="BK276" s="204">
        <f>ROUND(I276*H276,2)</f>
        <v>0</v>
      </c>
      <c r="BL276" s="17" t="s">
        <v>354</v>
      </c>
      <c r="BM276" s="203" t="s">
        <v>7643</v>
      </c>
    </row>
    <row r="277" spans="1:65" s="2" customFormat="1" ht="16.5" customHeight="1">
      <c r="A277" s="34"/>
      <c r="B277" s="35"/>
      <c r="C277" s="231" t="s">
        <v>979</v>
      </c>
      <c r="D277" s="231" t="s">
        <v>355</v>
      </c>
      <c r="E277" s="232" t="s">
        <v>7556</v>
      </c>
      <c r="F277" s="233" t="s">
        <v>7557</v>
      </c>
      <c r="G277" s="234" t="s">
        <v>2526</v>
      </c>
      <c r="H277" s="235">
        <v>1</v>
      </c>
      <c r="I277" s="236"/>
      <c r="J277" s="237">
        <f>ROUND(I277*H277,2)</f>
        <v>0</v>
      </c>
      <c r="K277" s="233" t="s">
        <v>1</v>
      </c>
      <c r="L277" s="238"/>
      <c r="M277" s="239" t="s">
        <v>1</v>
      </c>
      <c r="N277" s="240" t="s">
        <v>40</v>
      </c>
      <c r="O277" s="71"/>
      <c r="P277" s="201">
        <f>O277*H277</f>
        <v>0</v>
      </c>
      <c r="Q277" s="201">
        <v>0</v>
      </c>
      <c r="R277" s="201">
        <f>Q277*H277</f>
        <v>0</v>
      </c>
      <c r="S277" s="201">
        <v>0</v>
      </c>
      <c r="T277" s="202">
        <f>S277*H277</f>
        <v>0</v>
      </c>
      <c r="U277" s="34"/>
      <c r="V277" s="34"/>
      <c r="W277" s="34"/>
      <c r="X277" s="34"/>
      <c r="Y277" s="34"/>
      <c r="Z277" s="34"/>
      <c r="AA277" s="34"/>
      <c r="AB277" s="34"/>
      <c r="AC277" s="34"/>
      <c r="AD277" s="34"/>
      <c r="AE277" s="34"/>
      <c r="AR277" s="203" t="s">
        <v>1441</v>
      </c>
      <c r="AT277" s="203" t="s">
        <v>355</v>
      </c>
      <c r="AU277" s="203" t="s">
        <v>84</v>
      </c>
      <c r="AY277" s="17" t="s">
        <v>201</v>
      </c>
      <c r="BE277" s="204">
        <f>IF(N277="základní",J277,0)</f>
        <v>0</v>
      </c>
      <c r="BF277" s="204">
        <f>IF(N277="snížená",J277,0)</f>
        <v>0</v>
      </c>
      <c r="BG277" s="204">
        <f>IF(N277="zákl. přenesená",J277,0)</f>
        <v>0</v>
      </c>
      <c r="BH277" s="204">
        <f>IF(N277="sníž. přenesená",J277,0)</f>
        <v>0</v>
      </c>
      <c r="BI277" s="204">
        <f>IF(N277="nulová",J277,0)</f>
        <v>0</v>
      </c>
      <c r="BJ277" s="17" t="s">
        <v>82</v>
      </c>
      <c r="BK277" s="204">
        <f>ROUND(I277*H277,2)</f>
        <v>0</v>
      </c>
      <c r="BL277" s="17" t="s">
        <v>1441</v>
      </c>
      <c r="BM277" s="203" t="s">
        <v>7644</v>
      </c>
    </row>
    <row r="278" spans="1:65" s="14" customFormat="1" ht="11.25">
      <c r="B278" s="216"/>
      <c r="C278" s="217"/>
      <c r="D278" s="207" t="s">
        <v>211</v>
      </c>
      <c r="E278" s="218" t="s">
        <v>1</v>
      </c>
      <c r="F278" s="219" t="s">
        <v>82</v>
      </c>
      <c r="G278" s="217"/>
      <c r="H278" s="220">
        <v>1</v>
      </c>
      <c r="I278" s="221"/>
      <c r="J278" s="217"/>
      <c r="K278" s="217"/>
      <c r="L278" s="222"/>
      <c r="M278" s="223"/>
      <c r="N278" s="224"/>
      <c r="O278" s="224"/>
      <c r="P278" s="224"/>
      <c r="Q278" s="224"/>
      <c r="R278" s="224"/>
      <c r="S278" s="224"/>
      <c r="T278" s="225"/>
      <c r="AT278" s="226" t="s">
        <v>211</v>
      </c>
      <c r="AU278" s="226" t="s">
        <v>84</v>
      </c>
      <c r="AV278" s="14" t="s">
        <v>84</v>
      </c>
      <c r="AW278" s="14" t="s">
        <v>31</v>
      </c>
      <c r="AX278" s="14" t="s">
        <v>75</v>
      </c>
      <c r="AY278" s="226" t="s">
        <v>201</v>
      </c>
    </row>
    <row r="279" spans="1:65" s="2" customFormat="1" ht="16.5" customHeight="1">
      <c r="A279" s="34"/>
      <c r="B279" s="35"/>
      <c r="C279" s="192" t="s">
        <v>994</v>
      </c>
      <c r="D279" s="192" t="s">
        <v>204</v>
      </c>
      <c r="E279" s="193" t="s">
        <v>7559</v>
      </c>
      <c r="F279" s="194" t="s">
        <v>7560</v>
      </c>
      <c r="G279" s="195" t="s">
        <v>207</v>
      </c>
      <c r="H279" s="196">
        <v>1</v>
      </c>
      <c r="I279" s="197"/>
      <c r="J279" s="198">
        <f>ROUND(I279*H279,2)</f>
        <v>0</v>
      </c>
      <c r="K279" s="194" t="s">
        <v>208</v>
      </c>
      <c r="L279" s="39"/>
      <c r="M279" s="199" t="s">
        <v>1</v>
      </c>
      <c r="N279" s="200" t="s">
        <v>40</v>
      </c>
      <c r="O279" s="71"/>
      <c r="P279" s="201">
        <f>O279*H279</f>
        <v>0</v>
      </c>
      <c r="Q279" s="201">
        <v>0</v>
      </c>
      <c r="R279" s="201">
        <f>Q279*H279</f>
        <v>0</v>
      </c>
      <c r="S279" s="201">
        <v>0</v>
      </c>
      <c r="T279" s="202">
        <f>S279*H279</f>
        <v>0</v>
      </c>
      <c r="U279" s="34"/>
      <c r="V279" s="34"/>
      <c r="W279" s="34"/>
      <c r="X279" s="34"/>
      <c r="Y279" s="34"/>
      <c r="Z279" s="34"/>
      <c r="AA279" s="34"/>
      <c r="AB279" s="34"/>
      <c r="AC279" s="34"/>
      <c r="AD279" s="34"/>
      <c r="AE279" s="34"/>
      <c r="AR279" s="203" t="s">
        <v>354</v>
      </c>
      <c r="AT279" s="203" t="s">
        <v>204</v>
      </c>
      <c r="AU279" s="203" t="s">
        <v>84</v>
      </c>
      <c r="AY279" s="17" t="s">
        <v>201</v>
      </c>
      <c r="BE279" s="204">
        <f>IF(N279="základní",J279,0)</f>
        <v>0</v>
      </c>
      <c r="BF279" s="204">
        <f>IF(N279="snížená",J279,0)</f>
        <v>0</v>
      </c>
      <c r="BG279" s="204">
        <f>IF(N279="zákl. přenesená",J279,0)</f>
        <v>0</v>
      </c>
      <c r="BH279" s="204">
        <f>IF(N279="sníž. přenesená",J279,0)</f>
        <v>0</v>
      </c>
      <c r="BI279" s="204">
        <f>IF(N279="nulová",J279,0)</f>
        <v>0</v>
      </c>
      <c r="BJ279" s="17" t="s">
        <v>82</v>
      </c>
      <c r="BK279" s="204">
        <f>ROUND(I279*H279,2)</f>
        <v>0</v>
      </c>
      <c r="BL279" s="17" t="s">
        <v>354</v>
      </c>
      <c r="BM279" s="203" t="s">
        <v>7645</v>
      </c>
    </row>
    <row r="280" spans="1:65" s="2" customFormat="1" ht="16.5" customHeight="1">
      <c r="A280" s="34"/>
      <c r="B280" s="35"/>
      <c r="C280" s="231" t="s">
        <v>998</v>
      </c>
      <c r="D280" s="231" t="s">
        <v>355</v>
      </c>
      <c r="E280" s="232" t="s">
        <v>7562</v>
      </c>
      <c r="F280" s="233" t="s">
        <v>7563</v>
      </c>
      <c r="G280" s="234" t="s">
        <v>2526</v>
      </c>
      <c r="H280" s="235">
        <v>1</v>
      </c>
      <c r="I280" s="236"/>
      <c r="J280" s="237">
        <f>ROUND(I280*H280,2)</f>
        <v>0</v>
      </c>
      <c r="K280" s="233" t="s">
        <v>1</v>
      </c>
      <c r="L280" s="238"/>
      <c r="M280" s="239" t="s">
        <v>1</v>
      </c>
      <c r="N280" s="240" t="s">
        <v>40</v>
      </c>
      <c r="O280" s="71"/>
      <c r="P280" s="201">
        <f>O280*H280</f>
        <v>0</v>
      </c>
      <c r="Q280" s="201">
        <v>0</v>
      </c>
      <c r="R280" s="201">
        <f>Q280*H280</f>
        <v>0</v>
      </c>
      <c r="S280" s="201">
        <v>0</v>
      </c>
      <c r="T280" s="202">
        <f>S280*H280</f>
        <v>0</v>
      </c>
      <c r="U280" s="34"/>
      <c r="V280" s="34"/>
      <c r="W280" s="34"/>
      <c r="X280" s="34"/>
      <c r="Y280" s="34"/>
      <c r="Z280" s="34"/>
      <c r="AA280" s="34"/>
      <c r="AB280" s="34"/>
      <c r="AC280" s="34"/>
      <c r="AD280" s="34"/>
      <c r="AE280" s="34"/>
      <c r="AR280" s="203" t="s">
        <v>1441</v>
      </c>
      <c r="AT280" s="203" t="s">
        <v>355</v>
      </c>
      <c r="AU280" s="203" t="s">
        <v>84</v>
      </c>
      <c r="AY280" s="17" t="s">
        <v>201</v>
      </c>
      <c r="BE280" s="204">
        <f>IF(N280="základní",J280,0)</f>
        <v>0</v>
      </c>
      <c r="BF280" s="204">
        <f>IF(N280="snížená",J280,0)</f>
        <v>0</v>
      </c>
      <c r="BG280" s="204">
        <f>IF(N280="zákl. přenesená",J280,0)</f>
        <v>0</v>
      </c>
      <c r="BH280" s="204">
        <f>IF(N280="sníž. přenesená",J280,0)</f>
        <v>0</v>
      </c>
      <c r="BI280" s="204">
        <f>IF(N280="nulová",J280,0)</f>
        <v>0</v>
      </c>
      <c r="BJ280" s="17" t="s">
        <v>82</v>
      </c>
      <c r="BK280" s="204">
        <f>ROUND(I280*H280,2)</f>
        <v>0</v>
      </c>
      <c r="BL280" s="17" t="s">
        <v>1441</v>
      </c>
      <c r="BM280" s="203" t="s">
        <v>7646</v>
      </c>
    </row>
    <row r="281" spans="1:65" s="14" customFormat="1" ht="11.25">
      <c r="B281" s="216"/>
      <c r="C281" s="217"/>
      <c r="D281" s="207" t="s">
        <v>211</v>
      </c>
      <c r="E281" s="218" t="s">
        <v>1</v>
      </c>
      <c r="F281" s="219" t="s">
        <v>82</v>
      </c>
      <c r="G281" s="217"/>
      <c r="H281" s="220">
        <v>1</v>
      </c>
      <c r="I281" s="221"/>
      <c r="J281" s="217"/>
      <c r="K281" s="217"/>
      <c r="L281" s="222"/>
      <c r="M281" s="223"/>
      <c r="N281" s="224"/>
      <c r="O281" s="224"/>
      <c r="P281" s="224"/>
      <c r="Q281" s="224"/>
      <c r="R281" s="224"/>
      <c r="S281" s="224"/>
      <c r="T281" s="225"/>
      <c r="AT281" s="226" t="s">
        <v>211</v>
      </c>
      <c r="AU281" s="226" t="s">
        <v>84</v>
      </c>
      <c r="AV281" s="14" t="s">
        <v>84</v>
      </c>
      <c r="AW281" s="14" t="s">
        <v>31</v>
      </c>
      <c r="AX281" s="14" t="s">
        <v>75</v>
      </c>
      <c r="AY281" s="226" t="s">
        <v>201</v>
      </c>
    </row>
    <row r="282" spans="1:65" s="2" customFormat="1" ht="24">
      <c r="A282" s="34"/>
      <c r="B282" s="35"/>
      <c r="C282" s="192" t="s">
        <v>1008</v>
      </c>
      <c r="D282" s="192" t="s">
        <v>204</v>
      </c>
      <c r="E282" s="193" t="s">
        <v>7565</v>
      </c>
      <c r="F282" s="194" t="s">
        <v>7566</v>
      </c>
      <c r="G282" s="195" t="s">
        <v>207</v>
      </c>
      <c r="H282" s="196">
        <v>1</v>
      </c>
      <c r="I282" s="197"/>
      <c r="J282" s="198">
        <f>ROUND(I282*H282,2)</f>
        <v>0</v>
      </c>
      <c r="K282" s="194" t="s">
        <v>208</v>
      </c>
      <c r="L282" s="39"/>
      <c r="M282" s="199" t="s">
        <v>1</v>
      </c>
      <c r="N282" s="200" t="s">
        <v>40</v>
      </c>
      <c r="O282" s="71"/>
      <c r="P282" s="201">
        <f>O282*H282</f>
        <v>0</v>
      </c>
      <c r="Q282" s="201">
        <v>0</v>
      </c>
      <c r="R282" s="201">
        <f>Q282*H282</f>
        <v>0</v>
      </c>
      <c r="S282" s="201">
        <v>0</v>
      </c>
      <c r="T282" s="202">
        <f>S282*H282</f>
        <v>0</v>
      </c>
      <c r="U282" s="34"/>
      <c r="V282" s="34"/>
      <c r="W282" s="34"/>
      <c r="X282" s="34"/>
      <c r="Y282" s="34"/>
      <c r="Z282" s="34"/>
      <c r="AA282" s="34"/>
      <c r="AB282" s="34"/>
      <c r="AC282" s="34"/>
      <c r="AD282" s="34"/>
      <c r="AE282" s="34"/>
      <c r="AR282" s="203" t="s">
        <v>354</v>
      </c>
      <c r="AT282" s="203" t="s">
        <v>204</v>
      </c>
      <c r="AU282" s="203" t="s">
        <v>84</v>
      </c>
      <c r="AY282" s="17" t="s">
        <v>201</v>
      </c>
      <c r="BE282" s="204">
        <f>IF(N282="základní",J282,0)</f>
        <v>0</v>
      </c>
      <c r="BF282" s="204">
        <f>IF(N282="snížená",J282,0)</f>
        <v>0</v>
      </c>
      <c r="BG282" s="204">
        <f>IF(N282="zákl. přenesená",J282,0)</f>
        <v>0</v>
      </c>
      <c r="BH282" s="204">
        <f>IF(N282="sníž. přenesená",J282,0)</f>
        <v>0</v>
      </c>
      <c r="BI282" s="204">
        <f>IF(N282="nulová",J282,0)</f>
        <v>0</v>
      </c>
      <c r="BJ282" s="17" t="s">
        <v>82</v>
      </c>
      <c r="BK282" s="204">
        <f>ROUND(I282*H282,2)</f>
        <v>0</v>
      </c>
      <c r="BL282" s="17" t="s">
        <v>354</v>
      </c>
      <c r="BM282" s="203" t="s">
        <v>7647</v>
      </c>
    </row>
    <row r="283" spans="1:65" s="2" customFormat="1" ht="16.5" customHeight="1">
      <c r="A283" s="34"/>
      <c r="B283" s="35"/>
      <c r="C283" s="231" t="s">
        <v>1013</v>
      </c>
      <c r="D283" s="231" t="s">
        <v>355</v>
      </c>
      <c r="E283" s="232" t="s">
        <v>7568</v>
      </c>
      <c r="F283" s="233" t="s">
        <v>7569</v>
      </c>
      <c r="G283" s="234" t="s">
        <v>2526</v>
      </c>
      <c r="H283" s="235">
        <v>1</v>
      </c>
      <c r="I283" s="236"/>
      <c r="J283" s="237">
        <f>ROUND(I283*H283,2)</f>
        <v>0</v>
      </c>
      <c r="K283" s="233" t="s">
        <v>1</v>
      </c>
      <c r="L283" s="238"/>
      <c r="M283" s="239" t="s">
        <v>1</v>
      </c>
      <c r="N283" s="240" t="s">
        <v>40</v>
      </c>
      <c r="O283" s="71"/>
      <c r="P283" s="201">
        <f>O283*H283</f>
        <v>0</v>
      </c>
      <c r="Q283" s="201">
        <v>0</v>
      </c>
      <c r="R283" s="201">
        <f>Q283*H283</f>
        <v>0</v>
      </c>
      <c r="S283" s="201">
        <v>0</v>
      </c>
      <c r="T283" s="202">
        <f>S283*H283</f>
        <v>0</v>
      </c>
      <c r="U283" s="34"/>
      <c r="V283" s="34"/>
      <c r="W283" s="34"/>
      <c r="X283" s="34"/>
      <c r="Y283" s="34"/>
      <c r="Z283" s="34"/>
      <c r="AA283" s="34"/>
      <c r="AB283" s="34"/>
      <c r="AC283" s="34"/>
      <c r="AD283" s="34"/>
      <c r="AE283" s="34"/>
      <c r="AR283" s="203" t="s">
        <v>1441</v>
      </c>
      <c r="AT283" s="203" t="s">
        <v>355</v>
      </c>
      <c r="AU283" s="203" t="s">
        <v>84</v>
      </c>
      <c r="AY283" s="17" t="s">
        <v>201</v>
      </c>
      <c r="BE283" s="204">
        <f>IF(N283="základní",J283,0)</f>
        <v>0</v>
      </c>
      <c r="BF283" s="204">
        <f>IF(N283="snížená",J283,0)</f>
        <v>0</v>
      </c>
      <c r="BG283" s="204">
        <f>IF(N283="zákl. přenesená",J283,0)</f>
        <v>0</v>
      </c>
      <c r="BH283" s="204">
        <f>IF(N283="sníž. přenesená",J283,0)</f>
        <v>0</v>
      </c>
      <c r="BI283" s="204">
        <f>IF(N283="nulová",J283,0)</f>
        <v>0</v>
      </c>
      <c r="BJ283" s="17" t="s">
        <v>82</v>
      </c>
      <c r="BK283" s="204">
        <f>ROUND(I283*H283,2)</f>
        <v>0</v>
      </c>
      <c r="BL283" s="17" t="s">
        <v>1441</v>
      </c>
      <c r="BM283" s="203" t="s">
        <v>7648</v>
      </c>
    </row>
    <row r="284" spans="1:65" s="14" customFormat="1" ht="11.25">
      <c r="B284" s="216"/>
      <c r="C284" s="217"/>
      <c r="D284" s="207" t="s">
        <v>211</v>
      </c>
      <c r="E284" s="218" t="s">
        <v>1</v>
      </c>
      <c r="F284" s="219" t="s">
        <v>82</v>
      </c>
      <c r="G284" s="217"/>
      <c r="H284" s="220">
        <v>1</v>
      </c>
      <c r="I284" s="221"/>
      <c r="J284" s="217"/>
      <c r="K284" s="217"/>
      <c r="L284" s="222"/>
      <c r="M284" s="223"/>
      <c r="N284" s="224"/>
      <c r="O284" s="224"/>
      <c r="P284" s="224"/>
      <c r="Q284" s="224"/>
      <c r="R284" s="224"/>
      <c r="S284" s="224"/>
      <c r="T284" s="225"/>
      <c r="AT284" s="226" t="s">
        <v>211</v>
      </c>
      <c r="AU284" s="226" t="s">
        <v>84</v>
      </c>
      <c r="AV284" s="14" t="s">
        <v>84</v>
      </c>
      <c r="AW284" s="14" t="s">
        <v>31</v>
      </c>
      <c r="AX284" s="14" t="s">
        <v>75</v>
      </c>
      <c r="AY284" s="226" t="s">
        <v>201</v>
      </c>
    </row>
    <row r="285" spans="1:65" s="2" customFormat="1" ht="24">
      <c r="A285" s="34"/>
      <c r="B285" s="35"/>
      <c r="C285" s="192" t="s">
        <v>1017</v>
      </c>
      <c r="D285" s="192" t="s">
        <v>204</v>
      </c>
      <c r="E285" s="193" t="s">
        <v>7571</v>
      </c>
      <c r="F285" s="194" t="s">
        <v>7572</v>
      </c>
      <c r="G285" s="195" t="s">
        <v>207</v>
      </c>
      <c r="H285" s="196">
        <v>1</v>
      </c>
      <c r="I285" s="197"/>
      <c r="J285" s="198">
        <f>ROUND(I285*H285,2)</f>
        <v>0</v>
      </c>
      <c r="K285" s="194" t="s">
        <v>208</v>
      </c>
      <c r="L285" s="39"/>
      <c r="M285" s="199" t="s">
        <v>1</v>
      </c>
      <c r="N285" s="200" t="s">
        <v>40</v>
      </c>
      <c r="O285" s="71"/>
      <c r="P285" s="201">
        <f>O285*H285</f>
        <v>0</v>
      </c>
      <c r="Q285" s="201">
        <v>0</v>
      </c>
      <c r="R285" s="201">
        <f>Q285*H285</f>
        <v>0</v>
      </c>
      <c r="S285" s="201">
        <v>0</v>
      </c>
      <c r="T285" s="202">
        <f>S285*H285</f>
        <v>0</v>
      </c>
      <c r="U285" s="34"/>
      <c r="V285" s="34"/>
      <c r="W285" s="34"/>
      <c r="X285" s="34"/>
      <c r="Y285" s="34"/>
      <c r="Z285" s="34"/>
      <c r="AA285" s="34"/>
      <c r="AB285" s="34"/>
      <c r="AC285" s="34"/>
      <c r="AD285" s="34"/>
      <c r="AE285" s="34"/>
      <c r="AR285" s="203" t="s">
        <v>354</v>
      </c>
      <c r="AT285" s="203" t="s">
        <v>204</v>
      </c>
      <c r="AU285" s="203" t="s">
        <v>84</v>
      </c>
      <c r="AY285" s="17" t="s">
        <v>201</v>
      </c>
      <c r="BE285" s="204">
        <f>IF(N285="základní",J285,0)</f>
        <v>0</v>
      </c>
      <c r="BF285" s="204">
        <f>IF(N285="snížená",J285,0)</f>
        <v>0</v>
      </c>
      <c r="BG285" s="204">
        <f>IF(N285="zákl. přenesená",J285,0)</f>
        <v>0</v>
      </c>
      <c r="BH285" s="204">
        <f>IF(N285="sníž. přenesená",J285,0)</f>
        <v>0</v>
      </c>
      <c r="BI285" s="204">
        <f>IF(N285="nulová",J285,0)</f>
        <v>0</v>
      </c>
      <c r="BJ285" s="17" t="s">
        <v>82</v>
      </c>
      <c r="BK285" s="204">
        <f>ROUND(I285*H285,2)</f>
        <v>0</v>
      </c>
      <c r="BL285" s="17" t="s">
        <v>354</v>
      </c>
      <c r="BM285" s="203" t="s">
        <v>7649</v>
      </c>
    </row>
    <row r="286" spans="1:65" s="2" customFormat="1" ht="16.5" customHeight="1">
      <c r="A286" s="34"/>
      <c r="B286" s="35"/>
      <c r="C286" s="231" t="s">
        <v>1022</v>
      </c>
      <c r="D286" s="231" t="s">
        <v>355</v>
      </c>
      <c r="E286" s="232" t="s">
        <v>7574</v>
      </c>
      <c r="F286" s="233" t="s">
        <v>7575</v>
      </c>
      <c r="G286" s="234" t="s">
        <v>2526</v>
      </c>
      <c r="H286" s="235">
        <v>102</v>
      </c>
      <c r="I286" s="236"/>
      <c r="J286" s="237">
        <f>ROUND(I286*H286,2)</f>
        <v>0</v>
      </c>
      <c r="K286" s="233" t="s">
        <v>1</v>
      </c>
      <c r="L286" s="238"/>
      <c r="M286" s="239" t="s">
        <v>1</v>
      </c>
      <c r="N286" s="240" t="s">
        <v>40</v>
      </c>
      <c r="O286" s="71"/>
      <c r="P286" s="201">
        <f>O286*H286</f>
        <v>0</v>
      </c>
      <c r="Q286" s="201">
        <v>0</v>
      </c>
      <c r="R286" s="201">
        <f>Q286*H286</f>
        <v>0</v>
      </c>
      <c r="S286" s="201">
        <v>0</v>
      </c>
      <c r="T286" s="202">
        <f>S286*H286</f>
        <v>0</v>
      </c>
      <c r="U286" s="34"/>
      <c r="V286" s="34"/>
      <c r="W286" s="34"/>
      <c r="X286" s="34"/>
      <c r="Y286" s="34"/>
      <c r="Z286" s="34"/>
      <c r="AA286" s="34"/>
      <c r="AB286" s="34"/>
      <c r="AC286" s="34"/>
      <c r="AD286" s="34"/>
      <c r="AE286" s="34"/>
      <c r="AR286" s="203" t="s">
        <v>1441</v>
      </c>
      <c r="AT286" s="203" t="s">
        <v>355</v>
      </c>
      <c r="AU286" s="203" t="s">
        <v>84</v>
      </c>
      <c r="AY286" s="17" t="s">
        <v>201</v>
      </c>
      <c r="BE286" s="204">
        <f>IF(N286="základní",J286,0)</f>
        <v>0</v>
      </c>
      <c r="BF286" s="204">
        <f>IF(N286="snížená",J286,0)</f>
        <v>0</v>
      </c>
      <c r="BG286" s="204">
        <f>IF(N286="zákl. přenesená",J286,0)</f>
        <v>0</v>
      </c>
      <c r="BH286" s="204">
        <f>IF(N286="sníž. přenesená",J286,0)</f>
        <v>0</v>
      </c>
      <c r="BI286" s="204">
        <f>IF(N286="nulová",J286,0)</f>
        <v>0</v>
      </c>
      <c r="BJ286" s="17" t="s">
        <v>82</v>
      </c>
      <c r="BK286" s="204">
        <f>ROUND(I286*H286,2)</f>
        <v>0</v>
      </c>
      <c r="BL286" s="17" t="s">
        <v>1441</v>
      </c>
      <c r="BM286" s="203" t="s">
        <v>7650</v>
      </c>
    </row>
    <row r="287" spans="1:65" s="14" customFormat="1" ht="11.25">
      <c r="B287" s="216"/>
      <c r="C287" s="217"/>
      <c r="D287" s="207" t="s">
        <v>211</v>
      </c>
      <c r="E287" s="218" t="s">
        <v>1</v>
      </c>
      <c r="F287" s="219" t="s">
        <v>7651</v>
      </c>
      <c r="G287" s="217"/>
      <c r="H287" s="220">
        <v>102</v>
      </c>
      <c r="I287" s="221"/>
      <c r="J287" s="217"/>
      <c r="K287" s="217"/>
      <c r="L287" s="222"/>
      <c r="M287" s="223"/>
      <c r="N287" s="224"/>
      <c r="O287" s="224"/>
      <c r="P287" s="224"/>
      <c r="Q287" s="224"/>
      <c r="R287" s="224"/>
      <c r="S287" s="224"/>
      <c r="T287" s="225"/>
      <c r="AT287" s="226" t="s">
        <v>211</v>
      </c>
      <c r="AU287" s="226" t="s">
        <v>84</v>
      </c>
      <c r="AV287" s="14" t="s">
        <v>84</v>
      </c>
      <c r="AW287" s="14" t="s">
        <v>31</v>
      </c>
      <c r="AX287" s="14" t="s">
        <v>75</v>
      </c>
      <c r="AY287" s="226" t="s">
        <v>201</v>
      </c>
    </row>
    <row r="288" spans="1:65" s="2" customFormat="1" ht="24">
      <c r="A288" s="34"/>
      <c r="B288" s="35"/>
      <c r="C288" s="192" t="s">
        <v>1027</v>
      </c>
      <c r="D288" s="192" t="s">
        <v>204</v>
      </c>
      <c r="E288" s="193" t="s">
        <v>7578</v>
      </c>
      <c r="F288" s="194" t="s">
        <v>7579</v>
      </c>
      <c r="G288" s="195" t="s">
        <v>207</v>
      </c>
      <c r="H288" s="196">
        <v>102</v>
      </c>
      <c r="I288" s="197"/>
      <c r="J288" s="198">
        <f>ROUND(I288*H288,2)</f>
        <v>0</v>
      </c>
      <c r="K288" s="194" t="s">
        <v>208</v>
      </c>
      <c r="L288" s="39"/>
      <c r="M288" s="199" t="s">
        <v>1</v>
      </c>
      <c r="N288" s="200" t="s">
        <v>40</v>
      </c>
      <c r="O288" s="71"/>
      <c r="P288" s="201">
        <f>O288*H288</f>
        <v>0</v>
      </c>
      <c r="Q288" s="201">
        <v>0</v>
      </c>
      <c r="R288" s="201">
        <f>Q288*H288</f>
        <v>0</v>
      </c>
      <c r="S288" s="201">
        <v>0</v>
      </c>
      <c r="T288" s="202">
        <f>S288*H288</f>
        <v>0</v>
      </c>
      <c r="U288" s="34"/>
      <c r="V288" s="34"/>
      <c r="W288" s="34"/>
      <c r="X288" s="34"/>
      <c r="Y288" s="34"/>
      <c r="Z288" s="34"/>
      <c r="AA288" s="34"/>
      <c r="AB288" s="34"/>
      <c r="AC288" s="34"/>
      <c r="AD288" s="34"/>
      <c r="AE288" s="34"/>
      <c r="AR288" s="203" t="s">
        <v>354</v>
      </c>
      <c r="AT288" s="203" t="s">
        <v>204</v>
      </c>
      <c r="AU288" s="203" t="s">
        <v>84</v>
      </c>
      <c r="AY288" s="17" t="s">
        <v>201</v>
      </c>
      <c r="BE288" s="204">
        <f>IF(N288="základní",J288,0)</f>
        <v>0</v>
      </c>
      <c r="BF288" s="204">
        <f>IF(N288="snížená",J288,0)</f>
        <v>0</v>
      </c>
      <c r="BG288" s="204">
        <f>IF(N288="zákl. přenesená",J288,0)</f>
        <v>0</v>
      </c>
      <c r="BH288" s="204">
        <f>IF(N288="sníž. přenesená",J288,0)</f>
        <v>0</v>
      </c>
      <c r="BI288" s="204">
        <f>IF(N288="nulová",J288,0)</f>
        <v>0</v>
      </c>
      <c r="BJ288" s="17" t="s">
        <v>82</v>
      </c>
      <c r="BK288" s="204">
        <f>ROUND(I288*H288,2)</f>
        <v>0</v>
      </c>
      <c r="BL288" s="17" t="s">
        <v>354</v>
      </c>
      <c r="BM288" s="203" t="s">
        <v>7652</v>
      </c>
    </row>
    <row r="289" spans="1:65" s="2" customFormat="1" ht="16.5" customHeight="1">
      <c r="A289" s="34"/>
      <c r="B289" s="35"/>
      <c r="C289" s="231" t="s">
        <v>1031</v>
      </c>
      <c r="D289" s="231" t="s">
        <v>355</v>
      </c>
      <c r="E289" s="232" t="s">
        <v>7581</v>
      </c>
      <c r="F289" s="233" t="s">
        <v>7582</v>
      </c>
      <c r="G289" s="234" t="s">
        <v>2526</v>
      </c>
      <c r="H289" s="235">
        <v>6</v>
      </c>
      <c r="I289" s="236"/>
      <c r="J289" s="237">
        <f>ROUND(I289*H289,2)</f>
        <v>0</v>
      </c>
      <c r="K289" s="233" t="s">
        <v>1</v>
      </c>
      <c r="L289" s="238"/>
      <c r="M289" s="239" t="s">
        <v>1</v>
      </c>
      <c r="N289" s="240" t="s">
        <v>40</v>
      </c>
      <c r="O289" s="71"/>
      <c r="P289" s="201">
        <f>O289*H289</f>
        <v>0</v>
      </c>
      <c r="Q289" s="201">
        <v>0</v>
      </c>
      <c r="R289" s="201">
        <f>Q289*H289</f>
        <v>0</v>
      </c>
      <c r="S289" s="201">
        <v>0</v>
      </c>
      <c r="T289" s="202">
        <f>S289*H289</f>
        <v>0</v>
      </c>
      <c r="U289" s="34"/>
      <c r="V289" s="34"/>
      <c r="W289" s="34"/>
      <c r="X289" s="34"/>
      <c r="Y289" s="34"/>
      <c r="Z289" s="34"/>
      <c r="AA289" s="34"/>
      <c r="AB289" s="34"/>
      <c r="AC289" s="34"/>
      <c r="AD289" s="34"/>
      <c r="AE289" s="34"/>
      <c r="AR289" s="203" t="s">
        <v>1441</v>
      </c>
      <c r="AT289" s="203" t="s">
        <v>355</v>
      </c>
      <c r="AU289" s="203" t="s">
        <v>84</v>
      </c>
      <c r="AY289" s="17" t="s">
        <v>201</v>
      </c>
      <c r="BE289" s="204">
        <f>IF(N289="základní",J289,0)</f>
        <v>0</v>
      </c>
      <c r="BF289" s="204">
        <f>IF(N289="snížená",J289,0)</f>
        <v>0</v>
      </c>
      <c r="BG289" s="204">
        <f>IF(N289="zákl. přenesená",J289,0)</f>
        <v>0</v>
      </c>
      <c r="BH289" s="204">
        <f>IF(N289="sníž. přenesená",J289,0)</f>
        <v>0</v>
      </c>
      <c r="BI289" s="204">
        <f>IF(N289="nulová",J289,0)</f>
        <v>0</v>
      </c>
      <c r="BJ289" s="17" t="s">
        <v>82</v>
      </c>
      <c r="BK289" s="204">
        <f>ROUND(I289*H289,2)</f>
        <v>0</v>
      </c>
      <c r="BL289" s="17" t="s">
        <v>1441</v>
      </c>
      <c r="BM289" s="203" t="s">
        <v>7653</v>
      </c>
    </row>
    <row r="290" spans="1:65" s="14" customFormat="1" ht="11.25">
      <c r="B290" s="216"/>
      <c r="C290" s="217"/>
      <c r="D290" s="207" t="s">
        <v>211</v>
      </c>
      <c r="E290" s="218" t="s">
        <v>1</v>
      </c>
      <c r="F290" s="219" t="s">
        <v>7498</v>
      </c>
      <c r="G290" s="217"/>
      <c r="H290" s="220">
        <v>6</v>
      </c>
      <c r="I290" s="221"/>
      <c r="J290" s="217"/>
      <c r="K290" s="217"/>
      <c r="L290" s="222"/>
      <c r="M290" s="223"/>
      <c r="N290" s="224"/>
      <c r="O290" s="224"/>
      <c r="P290" s="224"/>
      <c r="Q290" s="224"/>
      <c r="R290" s="224"/>
      <c r="S290" s="224"/>
      <c r="T290" s="225"/>
      <c r="AT290" s="226" t="s">
        <v>211</v>
      </c>
      <c r="AU290" s="226" t="s">
        <v>84</v>
      </c>
      <c r="AV290" s="14" t="s">
        <v>84</v>
      </c>
      <c r="AW290" s="14" t="s">
        <v>31</v>
      </c>
      <c r="AX290" s="14" t="s">
        <v>75</v>
      </c>
      <c r="AY290" s="226" t="s">
        <v>201</v>
      </c>
    </row>
    <row r="291" spans="1:65" s="2" customFormat="1" ht="24">
      <c r="A291" s="34"/>
      <c r="B291" s="35"/>
      <c r="C291" s="192" t="s">
        <v>1033</v>
      </c>
      <c r="D291" s="192" t="s">
        <v>204</v>
      </c>
      <c r="E291" s="193" t="s">
        <v>7584</v>
      </c>
      <c r="F291" s="194" t="s">
        <v>7585</v>
      </c>
      <c r="G291" s="195" t="s">
        <v>207</v>
      </c>
      <c r="H291" s="196">
        <v>6</v>
      </c>
      <c r="I291" s="197"/>
      <c r="J291" s="198">
        <f>ROUND(I291*H291,2)</f>
        <v>0</v>
      </c>
      <c r="K291" s="194" t="s">
        <v>208</v>
      </c>
      <c r="L291" s="39"/>
      <c r="M291" s="199" t="s">
        <v>1</v>
      </c>
      <c r="N291" s="200" t="s">
        <v>40</v>
      </c>
      <c r="O291" s="71"/>
      <c r="P291" s="201">
        <f>O291*H291</f>
        <v>0</v>
      </c>
      <c r="Q291" s="201">
        <v>0</v>
      </c>
      <c r="R291" s="201">
        <f>Q291*H291</f>
        <v>0</v>
      </c>
      <c r="S291" s="201">
        <v>0</v>
      </c>
      <c r="T291" s="202">
        <f>S291*H291</f>
        <v>0</v>
      </c>
      <c r="U291" s="34"/>
      <c r="V291" s="34"/>
      <c r="W291" s="34"/>
      <c r="X291" s="34"/>
      <c r="Y291" s="34"/>
      <c r="Z291" s="34"/>
      <c r="AA291" s="34"/>
      <c r="AB291" s="34"/>
      <c r="AC291" s="34"/>
      <c r="AD291" s="34"/>
      <c r="AE291" s="34"/>
      <c r="AR291" s="203" t="s">
        <v>354</v>
      </c>
      <c r="AT291" s="203" t="s">
        <v>204</v>
      </c>
      <c r="AU291" s="203" t="s">
        <v>84</v>
      </c>
      <c r="AY291" s="17" t="s">
        <v>201</v>
      </c>
      <c r="BE291" s="204">
        <f>IF(N291="základní",J291,0)</f>
        <v>0</v>
      </c>
      <c r="BF291" s="204">
        <f>IF(N291="snížená",J291,0)</f>
        <v>0</v>
      </c>
      <c r="BG291" s="204">
        <f>IF(N291="zákl. přenesená",J291,0)</f>
        <v>0</v>
      </c>
      <c r="BH291" s="204">
        <f>IF(N291="sníž. přenesená",J291,0)</f>
        <v>0</v>
      </c>
      <c r="BI291" s="204">
        <f>IF(N291="nulová",J291,0)</f>
        <v>0</v>
      </c>
      <c r="BJ291" s="17" t="s">
        <v>82</v>
      </c>
      <c r="BK291" s="204">
        <f>ROUND(I291*H291,2)</f>
        <v>0</v>
      </c>
      <c r="BL291" s="17" t="s">
        <v>354</v>
      </c>
      <c r="BM291" s="203" t="s">
        <v>7654</v>
      </c>
    </row>
    <row r="292" spans="1:65" s="12" customFormat="1" ht="22.9" customHeight="1">
      <c r="B292" s="176"/>
      <c r="C292" s="177"/>
      <c r="D292" s="178" t="s">
        <v>74</v>
      </c>
      <c r="E292" s="190" t="s">
        <v>7655</v>
      </c>
      <c r="F292" s="190" t="s">
        <v>7656</v>
      </c>
      <c r="G292" s="177"/>
      <c r="H292" s="177"/>
      <c r="I292" s="180"/>
      <c r="J292" s="191">
        <f>BK292</f>
        <v>0</v>
      </c>
      <c r="K292" s="177"/>
      <c r="L292" s="182"/>
      <c r="M292" s="183"/>
      <c r="N292" s="184"/>
      <c r="O292" s="184"/>
      <c r="P292" s="185">
        <f>SUM(P293:P388)</f>
        <v>0</v>
      </c>
      <c r="Q292" s="184"/>
      <c r="R292" s="185">
        <f>SUM(R293:R388)</f>
        <v>0</v>
      </c>
      <c r="S292" s="184"/>
      <c r="T292" s="186">
        <f>SUM(T293:T388)</f>
        <v>0</v>
      </c>
      <c r="AR292" s="187" t="s">
        <v>209</v>
      </c>
      <c r="AT292" s="188" t="s">
        <v>74</v>
      </c>
      <c r="AU292" s="188" t="s">
        <v>82</v>
      </c>
      <c r="AY292" s="187" t="s">
        <v>201</v>
      </c>
      <c r="BK292" s="189">
        <f>SUM(BK293:BK388)</f>
        <v>0</v>
      </c>
    </row>
    <row r="293" spans="1:65" s="2" customFormat="1" ht="24">
      <c r="A293" s="34"/>
      <c r="B293" s="35"/>
      <c r="C293" s="231" t="s">
        <v>1044</v>
      </c>
      <c r="D293" s="231" t="s">
        <v>355</v>
      </c>
      <c r="E293" s="232" t="s">
        <v>7657</v>
      </c>
      <c r="F293" s="233" t="s">
        <v>7658</v>
      </c>
      <c r="G293" s="234" t="s">
        <v>2526</v>
      </c>
      <c r="H293" s="235">
        <v>1</v>
      </c>
      <c r="I293" s="236"/>
      <c r="J293" s="237">
        <f>ROUND(I293*H293,2)</f>
        <v>0</v>
      </c>
      <c r="K293" s="233" t="s">
        <v>1</v>
      </c>
      <c r="L293" s="238"/>
      <c r="M293" s="239" t="s">
        <v>1</v>
      </c>
      <c r="N293" s="240" t="s">
        <v>40</v>
      </c>
      <c r="O293" s="71"/>
      <c r="P293" s="201">
        <f>O293*H293</f>
        <v>0</v>
      </c>
      <c r="Q293" s="201">
        <v>0</v>
      </c>
      <c r="R293" s="201">
        <f>Q293*H293</f>
        <v>0</v>
      </c>
      <c r="S293" s="201">
        <v>0</v>
      </c>
      <c r="T293" s="202">
        <f>S293*H293</f>
        <v>0</v>
      </c>
      <c r="U293" s="34"/>
      <c r="V293" s="34"/>
      <c r="W293" s="34"/>
      <c r="X293" s="34"/>
      <c r="Y293" s="34"/>
      <c r="Z293" s="34"/>
      <c r="AA293" s="34"/>
      <c r="AB293" s="34"/>
      <c r="AC293" s="34"/>
      <c r="AD293" s="34"/>
      <c r="AE293" s="34"/>
      <c r="AR293" s="203" t="s">
        <v>4141</v>
      </c>
      <c r="AT293" s="203" t="s">
        <v>355</v>
      </c>
      <c r="AU293" s="203" t="s">
        <v>84</v>
      </c>
      <c r="AY293" s="17" t="s">
        <v>201</v>
      </c>
      <c r="BE293" s="204">
        <f>IF(N293="základní",J293,0)</f>
        <v>0</v>
      </c>
      <c r="BF293" s="204">
        <f>IF(N293="snížená",J293,0)</f>
        <v>0</v>
      </c>
      <c r="BG293" s="204">
        <f>IF(N293="zákl. přenesená",J293,0)</f>
        <v>0</v>
      </c>
      <c r="BH293" s="204">
        <f>IF(N293="sníž. přenesená",J293,0)</f>
        <v>0</v>
      </c>
      <c r="BI293" s="204">
        <f>IF(N293="nulová",J293,0)</f>
        <v>0</v>
      </c>
      <c r="BJ293" s="17" t="s">
        <v>82</v>
      </c>
      <c r="BK293" s="204">
        <f>ROUND(I293*H293,2)</f>
        <v>0</v>
      </c>
      <c r="BL293" s="17" t="s">
        <v>4141</v>
      </c>
      <c r="BM293" s="203" t="s">
        <v>7659</v>
      </c>
    </row>
    <row r="294" spans="1:65" s="13" customFormat="1" ht="22.5">
      <c r="B294" s="205"/>
      <c r="C294" s="206"/>
      <c r="D294" s="207" t="s">
        <v>211</v>
      </c>
      <c r="E294" s="208" t="s">
        <v>1</v>
      </c>
      <c r="F294" s="209" t="s">
        <v>7461</v>
      </c>
      <c r="G294" s="206"/>
      <c r="H294" s="208" t="s">
        <v>1</v>
      </c>
      <c r="I294" s="210"/>
      <c r="J294" s="206"/>
      <c r="K294" s="206"/>
      <c r="L294" s="211"/>
      <c r="M294" s="212"/>
      <c r="N294" s="213"/>
      <c r="O294" s="213"/>
      <c r="P294" s="213"/>
      <c r="Q294" s="213"/>
      <c r="R294" s="213"/>
      <c r="S294" s="213"/>
      <c r="T294" s="214"/>
      <c r="AT294" s="215" t="s">
        <v>211</v>
      </c>
      <c r="AU294" s="215" t="s">
        <v>84</v>
      </c>
      <c r="AV294" s="13" t="s">
        <v>82</v>
      </c>
      <c r="AW294" s="13" t="s">
        <v>31</v>
      </c>
      <c r="AX294" s="13" t="s">
        <v>75</v>
      </c>
      <c r="AY294" s="215" t="s">
        <v>201</v>
      </c>
    </row>
    <row r="295" spans="1:65" s="14" customFormat="1" ht="11.25">
      <c r="B295" s="216"/>
      <c r="C295" s="217"/>
      <c r="D295" s="207" t="s">
        <v>211</v>
      </c>
      <c r="E295" s="218" t="s">
        <v>1</v>
      </c>
      <c r="F295" s="219" t="s">
        <v>82</v>
      </c>
      <c r="G295" s="217"/>
      <c r="H295" s="220">
        <v>1</v>
      </c>
      <c r="I295" s="221"/>
      <c r="J295" s="217"/>
      <c r="K295" s="217"/>
      <c r="L295" s="222"/>
      <c r="M295" s="223"/>
      <c r="N295" s="224"/>
      <c r="O295" s="224"/>
      <c r="P295" s="224"/>
      <c r="Q295" s="224"/>
      <c r="R295" s="224"/>
      <c r="S295" s="224"/>
      <c r="T295" s="225"/>
      <c r="AT295" s="226" t="s">
        <v>211</v>
      </c>
      <c r="AU295" s="226" t="s">
        <v>84</v>
      </c>
      <c r="AV295" s="14" t="s">
        <v>84</v>
      </c>
      <c r="AW295" s="14" t="s">
        <v>31</v>
      </c>
      <c r="AX295" s="14" t="s">
        <v>75</v>
      </c>
      <c r="AY295" s="226" t="s">
        <v>201</v>
      </c>
    </row>
    <row r="296" spans="1:65" s="2" customFormat="1" ht="16.5" customHeight="1">
      <c r="A296" s="34"/>
      <c r="B296" s="35"/>
      <c r="C296" s="231" t="s">
        <v>1056</v>
      </c>
      <c r="D296" s="231" t="s">
        <v>355</v>
      </c>
      <c r="E296" s="232" t="s">
        <v>7660</v>
      </c>
      <c r="F296" s="233" t="s">
        <v>7661</v>
      </c>
      <c r="G296" s="234" t="s">
        <v>7185</v>
      </c>
      <c r="H296" s="235">
        <v>1</v>
      </c>
      <c r="I296" s="236"/>
      <c r="J296" s="237">
        <f>ROUND(I296*H296,2)</f>
        <v>0</v>
      </c>
      <c r="K296" s="233" t="s">
        <v>1</v>
      </c>
      <c r="L296" s="238"/>
      <c r="M296" s="239" t="s">
        <v>1</v>
      </c>
      <c r="N296" s="240" t="s">
        <v>40</v>
      </c>
      <c r="O296" s="71"/>
      <c r="P296" s="201">
        <f>O296*H296</f>
        <v>0</v>
      </c>
      <c r="Q296" s="201">
        <v>0</v>
      </c>
      <c r="R296" s="201">
        <f>Q296*H296</f>
        <v>0</v>
      </c>
      <c r="S296" s="201">
        <v>0</v>
      </c>
      <c r="T296" s="202">
        <f>S296*H296</f>
        <v>0</v>
      </c>
      <c r="U296" s="34"/>
      <c r="V296" s="34"/>
      <c r="W296" s="34"/>
      <c r="X296" s="34"/>
      <c r="Y296" s="34"/>
      <c r="Z296" s="34"/>
      <c r="AA296" s="34"/>
      <c r="AB296" s="34"/>
      <c r="AC296" s="34"/>
      <c r="AD296" s="34"/>
      <c r="AE296" s="34"/>
      <c r="AR296" s="203" t="s">
        <v>1441</v>
      </c>
      <c r="AT296" s="203" t="s">
        <v>355</v>
      </c>
      <c r="AU296" s="203" t="s">
        <v>84</v>
      </c>
      <c r="AY296" s="17" t="s">
        <v>201</v>
      </c>
      <c r="BE296" s="204">
        <f>IF(N296="základní",J296,0)</f>
        <v>0</v>
      </c>
      <c r="BF296" s="204">
        <f>IF(N296="snížená",J296,0)</f>
        <v>0</v>
      </c>
      <c r="BG296" s="204">
        <f>IF(N296="zákl. přenesená",J296,0)</f>
        <v>0</v>
      </c>
      <c r="BH296" s="204">
        <f>IF(N296="sníž. přenesená",J296,0)</f>
        <v>0</v>
      </c>
      <c r="BI296" s="204">
        <f>IF(N296="nulová",J296,0)</f>
        <v>0</v>
      </c>
      <c r="BJ296" s="17" t="s">
        <v>82</v>
      </c>
      <c r="BK296" s="204">
        <f>ROUND(I296*H296,2)</f>
        <v>0</v>
      </c>
      <c r="BL296" s="17" t="s">
        <v>1441</v>
      </c>
      <c r="BM296" s="203" t="s">
        <v>7662</v>
      </c>
    </row>
    <row r="297" spans="1:65" s="2" customFormat="1" ht="21.75" customHeight="1">
      <c r="A297" s="34"/>
      <c r="B297" s="35"/>
      <c r="C297" s="231" t="s">
        <v>1060</v>
      </c>
      <c r="D297" s="231" t="s">
        <v>355</v>
      </c>
      <c r="E297" s="232" t="s">
        <v>7663</v>
      </c>
      <c r="F297" s="233" t="s">
        <v>7664</v>
      </c>
      <c r="G297" s="234" t="s">
        <v>7185</v>
      </c>
      <c r="H297" s="235">
        <v>1</v>
      </c>
      <c r="I297" s="236"/>
      <c r="J297" s="237">
        <f>ROUND(I297*H297,2)</f>
        <v>0</v>
      </c>
      <c r="K297" s="233" t="s">
        <v>1</v>
      </c>
      <c r="L297" s="238"/>
      <c r="M297" s="239" t="s">
        <v>1</v>
      </c>
      <c r="N297" s="240" t="s">
        <v>40</v>
      </c>
      <c r="O297" s="71"/>
      <c r="P297" s="201">
        <f>O297*H297</f>
        <v>0</v>
      </c>
      <c r="Q297" s="201">
        <v>0</v>
      </c>
      <c r="R297" s="201">
        <f>Q297*H297</f>
        <v>0</v>
      </c>
      <c r="S297" s="201">
        <v>0</v>
      </c>
      <c r="T297" s="202">
        <f>S297*H297</f>
        <v>0</v>
      </c>
      <c r="U297" s="34"/>
      <c r="V297" s="34"/>
      <c r="W297" s="34"/>
      <c r="X297" s="34"/>
      <c r="Y297" s="34"/>
      <c r="Z297" s="34"/>
      <c r="AA297" s="34"/>
      <c r="AB297" s="34"/>
      <c r="AC297" s="34"/>
      <c r="AD297" s="34"/>
      <c r="AE297" s="34"/>
      <c r="AR297" s="203" t="s">
        <v>1441</v>
      </c>
      <c r="AT297" s="203" t="s">
        <v>355</v>
      </c>
      <c r="AU297" s="203" t="s">
        <v>84</v>
      </c>
      <c r="AY297" s="17" t="s">
        <v>201</v>
      </c>
      <c r="BE297" s="204">
        <f>IF(N297="základní",J297,0)</f>
        <v>0</v>
      </c>
      <c r="BF297" s="204">
        <f>IF(N297="snížená",J297,0)</f>
        <v>0</v>
      </c>
      <c r="BG297" s="204">
        <f>IF(N297="zákl. přenesená",J297,0)</f>
        <v>0</v>
      </c>
      <c r="BH297" s="204">
        <f>IF(N297="sníž. přenesená",J297,0)</f>
        <v>0</v>
      </c>
      <c r="BI297" s="204">
        <f>IF(N297="nulová",J297,0)</f>
        <v>0</v>
      </c>
      <c r="BJ297" s="17" t="s">
        <v>82</v>
      </c>
      <c r="BK297" s="204">
        <f>ROUND(I297*H297,2)</f>
        <v>0</v>
      </c>
      <c r="BL297" s="17" t="s">
        <v>1441</v>
      </c>
      <c r="BM297" s="203" t="s">
        <v>7665</v>
      </c>
    </row>
    <row r="298" spans="1:65" s="14" customFormat="1" ht="11.25">
      <c r="B298" s="216"/>
      <c r="C298" s="217"/>
      <c r="D298" s="207" t="s">
        <v>211</v>
      </c>
      <c r="E298" s="218" t="s">
        <v>1</v>
      </c>
      <c r="F298" s="219" t="s">
        <v>82</v>
      </c>
      <c r="G298" s="217"/>
      <c r="H298" s="220">
        <v>1</v>
      </c>
      <c r="I298" s="221"/>
      <c r="J298" s="217"/>
      <c r="K298" s="217"/>
      <c r="L298" s="222"/>
      <c r="M298" s="223"/>
      <c r="N298" s="224"/>
      <c r="O298" s="224"/>
      <c r="P298" s="224"/>
      <c r="Q298" s="224"/>
      <c r="R298" s="224"/>
      <c r="S298" s="224"/>
      <c r="T298" s="225"/>
      <c r="AT298" s="226" t="s">
        <v>211</v>
      </c>
      <c r="AU298" s="226" t="s">
        <v>84</v>
      </c>
      <c r="AV298" s="14" t="s">
        <v>84</v>
      </c>
      <c r="AW298" s="14" t="s">
        <v>31</v>
      </c>
      <c r="AX298" s="14" t="s">
        <v>75</v>
      </c>
      <c r="AY298" s="226" t="s">
        <v>201</v>
      </c>
    </row>
    <row r="299" spans="1:65" s="2" customFormat="1" ht="16.5" customHeight="1">
      <c r="A299" s="34"/>
      <c r="B299" s="35"/>
      <c r="C299" s="231" t="s">
        <v>1062</v>
      </c>
      <c r="D299" s="231" t="s">
        <v>355</v>
      </c>
      <c r="E299" s="232" t="s">
        <v>7666</v>
      </c>
      <c r="F299" s="233" t="s">
        <v>7667</v>
      </c>
      <c r="G299" s="234" t="s">
        <v>7185</v>
      </c>
      <c r="H299" s="235">
        <v>1</v>
      </c>
      <c r="I299" s="236"/>
      <c r="J299" s="237">
        <f>ROUND(I299*H299,2)</f>
        <v>0</v>
      </c>
      <c r="K299" s="233" t="s">
        <v>1</v>
      </c>
      <c r="L299" s="238"/>
      <c r="M299" s="239" t="s">
        <v>1</v>
      </c>
      <c r="N299" s="240" t="s">
        <v>40</v>
      </c>
      <c r="O299" s="71"/>
      <c r="P299" s="201">
        <f>O299*H299</f>
        <v>0</v>
      </c>
      <c r="Q299" s="201">
        <v>0</v>
      </c>
      <c r="R299" s="201">
        <f>Q299*H299</f>
        <v>0</v>
      </c>
      <c r="S299" s="201">
        <v>0</v>
      </c>
      <c r="T299" s="202">
        <f>S299*H299</f>
        <v>0</v>
      </c>
      <c r="U299" s="34"/>
      <c r="V299" s="34"/>
      <c r="W299" s="34"/>
      <c r="X299" s="34"/>
      <c r="Y299" s="34"/>
      <c r="Z299" s="34"/>
      <c r="AA299" s="34"/>
      <c r="AB299" s="34"/>
      <c r="AC299" s="34"/>
      <c r="AD299" s="34"/>
      <c r="AE299" s="34"/>
      <c r="AR299" s="203" t="s">
        <v>1441</v>
      </c>
      <c r="AT299" s="203" t="s">
        <v>355</v>
      </c>
      <c r="AU299" s="203" t="s">
        <v>84</v>
      </c>
      <c r="AY299" s="17" t="s">
        <v>201</v>
      </c>
      <c r="BE299" s="204">
        <f>IF(N299="základní",J299,0)</f>
        <v>0</v>
      </c>
      <c r="BF299" s="204">
        <f>IF(N299="snížená",J299,0)</f>
        <v>0</v>
      </c>
      <c r="BG299" s="204">
        <f>IF(N299="zákl. přenesená",J299,0)</f>
        <v>0</v>
      </c>
      <c r="BH299" s="204">
        <f>IF(N299="sníž. přenesená",J299,0)</f>
        <v>0</v>
      </c>
      <c r="BI299" s="204">
        <f>IF(N299="nulová",J299,0)</f>
        <v>0</v>
      </c>
      <c r="BJ299" s="17" t="s">
        <v>82</v>
      </c>
      <c r="BK299" s="204">
        <f>ROUND(I299*H299,2)</f>
        <v>0</v>
      </c>
      <c r="BL299" s="17" t="s">
        <v>1441</v>
      </c>
      <c r="BM299" s="203" t="s">
        <v>7668</v>
      </c>
    </row>
    <row r="300" spans="1:65" s="14" customFormat="1" ht="11.25">
      <c r="B300" s="216"/>
      <c r="C300" s="217"/>
      <c r="D300" s="207" t="s">
        <v>211</v>
      </c>
      <c r="E300" s="218" t="s">
        <v>1</v>
      </c>
      <c r="F300" s="219" t="s">
        <v>82</v>
      </c>
      <c r="G300" s="217"/>
      <c r="H300" s="220">
        <v>1</v>
      </c>
      <c r="I300" s="221"/>
      <c r="J300" s="217"/>
      <c r="K300" s="217"/>
      <c r="L300" s="222"/>
      <c r="M300" s="223"/>
      <c r="N300" s="224"/>
      <c r="O300" s="224"/>
      <c r="P300" s="224"/>
      <c r="Q300" s="224"/>
      <c r="R300" s="224"/>
      <c r="S300" s="224"/>
      <c r="T300" s="225"/>
      <c r="AT300" s="226" t="s">
        <v>211</v>
      </c>
      <c r="AU300" s="226" t="s">
        <v>84</v>
      </c>
      <c r="AV300" s="14" t="s">
        <v>84</v>
      </c>
      <c r="AW300" s="14" t="s">
        <v>31</v>
      </c>
      <c r="AX300" s="14" t="s">
        <v>75</v>
      </c>
      <c r="AY300" s="226" t="s">
        <v>201</v>
      </c>
    </row>
    <row r="301" spans="1:65" s="2" customFormat="1" ht="16.5" customHeight="1">
      <c r="A301" s="34"/>
      <c r="B301" s="35"/>
      <c r="C301" s="231" t="s">
        <v>1067</v>
      </c>
      <c r="D301" s="231" t="s">
        <v>355</v>
      </c>
      <c r="E301" s="232" t="s">
        <v>7669</v>
      </c>
      <c r="F301" s="233" t="s">
        <v>7670</v>
      </c>
      <c r="G301" s="234" t="s">
        <v>2526</v>
      </c>
      <c r="H301" s="235">
        <v>1</v>
      </c>
      <c r="I301" s="236"/>
      <c r="J301" s="237">
        <f>ROUND(I301*H301,2)</f>
        <v>0</v>
      </c>
      <c r="K301" s="233" t="s">
        <v>1</v>
      </c>
      <c r="L301" s="238"/>
      <c r="M301" s="239" t="s">
        <v>1</v>
      </c>
      <c r="N301" s="240" t="s">
        <v>40</v>
      </c>
      <c r="O301" s="71"/>
      <c r="P301" s="201">
        <f>O301*H301</f>
        <v>0</v>
      </c>
      <c r="Q301" s="201">
        <v>0</v>
      </c>
      <c r="R301" s="201">
        <f>Q301*H301</f>
        <v>0</v>
      </c>
      <c r="S301" s="201">
        <v>0</v>
      </c>
      <c r="T301" s="202">
        <f>S301*H301</f>
        <v>0</v>
      </c>
      <c r="U301" s="34"/>
      <c r="V301" s="34"/>
      <c r="W301" s="34"/>
      <c r="X301" s="34"/>
      <c r="Y301" s="34"/>
      <c r="Z301" s="34"/>
      <c r="AA301" s="34"/>
      <c r="AB301" s="34"/>
      <c r="AC301" s="34"/>
      <c r="AD301" s="34"/>
      <c r="AE301" s="34"/>
      <c r="AR301" s="203" t="s">
        <v>1441</v>
      </c>
      <c r="AT301" s="203" t="s">
        <v>355</v>
      </c>
      <c r="AU301" s="203" t="s">
        <v>84</v>
      </c>
      <c r="AY301" s="17" t="s">
        <v>201</v>
      </c>
      <c r="BE301" s="204">
        <f>IF(N301="základní",J301,0)</f>
        <v>0</v>
      </c>
      <c r="BF301" s="204">
        <f>IF(N301="snížená",J301,0)</f>
        <v>0</v>
      </c>
      <c r="BG301" s="204">
        <f>IF(N301="zákl. přenesená",J301,0)</f>
        <v>0</v>
      </c>
      <c r="BH301" s="204">
        <f>IF(N301="sníž. přenesená",J301,0)</f>
        <v>0</v>
      </c>
      <c r="BI301" s="204">
        <f>IF(N301="nulová",J301,0)</f>
        <v>0</v>
      </c>
      <c r="BJ301" s="17" t="s">
        <v>82</v>
      </c>
      <c r="BK301" s="204">
        <f>ROUND(I301*H301,2)</f>
        <v>0</v>
      </c>
      <c r="BL301" s="17" t="s">
        <v>1441</v>
      </c>
      <c r="BM301" s="203" t="s">
        <v>7671</v>
      </c>
    </row>
    <row r="302" spans="1:65" s="14" customFormat="1" ht="11.25">
      <c r="B302" s="216"/>
      <c r="C302" s="217"/>
      <c r="D302" s="207" t="s">
        <v>211</v>
      </c>
      <c r="E302" s="218" t="s">
        <v>1</v>
      </c>
      <c r="F302" s="219" t="s">
        <v>82</v>
      </c>
      <c r="G302" s="217"/>
      <c r="H302" s="220">
        <v>1</v>
      </c>
      <c r="I302" s="221"/>
      <c r="J302" s="217"/>
      <c r="K302" s="217"/>
      <c r="L302" s="222"/>
      <c r="M302" s="223"/>
      <c r="N302" s="224"/>
      <c r="O302" s="224"/>
      <c r="P302" s="224"/>
      <c r="Q302" s="224"/>
      <c r="R302" s="224"/>
      <c r="S302" s="224"/>
      <c r="T302" s="225"/>
      <c r="AT302" s="226" t="s">
        <v>211</v>
      </c>
      <c r="AU302" s="226" t="s">
        <v>84</v>
      </c>
      <c r="AV302" s="14" t="s">
        <v>84</v>
      </c>
      <c r="AW302" s="14" t="s">
        <v>31</v>
      </c>
      <c r="AX302" s="14" t="s">
        <v>75</v>
      </c>
      <c r="AY302" s="226" t="s">
        <v>201</v>
      </c>
    </row>
    <row r="303" spans="1:65" s="2" customFormat="1" ht="44.25" customHeight="1">
      <c r="A303" s="34"/>
      <c r="B303" s="35"/>
      <c r="C303" s="231" t="s">
        <v>1071</v>
      </c>
      <c r="D303" s="231" t="s">
        <v>355</v>
      </c>
      <c r="E303" s="232" t="s">
        <v>7672</v>
      </c>
      <c r="F303" s="233" t="s">
        <v>7673</v>
      </c>
      <c r="G303" s="234" t="s">
        <v>2526</v>
      </c>
      <c r="H303" s="235">
        <v>1</v>
      </c>
      <c r="I303" s="236"/>
      <c r="J303" s="237">
        <f>ROUND(I303*H303,2)</f>
        <v>0</v>
      </c>
      <c r="K303" s="233" t="s">
        <v>1</v>
      </c>
      <c r="L303" s="238"/>
      <c r="M303" s="239" t="s">
        <v>1</v>
      </c>
      <c r="N303" s="240" t="s">
        <v>40</v>
      </c>
      <c r="O303" s="71"/>
      <c r="P303" s="201">
        <f>O303*H303</f>
        <v>0</v>
      </c>
      <c r="Q303" s="201">
        <v>0</v>
      </c>
      <c r="R303" s="201">
        <f>Q303*H303</f>
        <v>0</v>
      </c>
      <c r="S303" s="201">
        <v>0</v>
      </c>
      <c r="T303" s="202">
        <f>S303*H303</f>
        <v>0</v>
      </c>
      <c r="U303" s="34"/>
      <c r="V303" s="34"/>
      <c r="W303" s="34"/>
      <c r="X303" s="34"/>
      <c r="Y303" s="34"/>
      <c r="Z303" s="34"/>
      <c r="AA303" s="34"/>
      <c r="AB303" s="34"/>
      <c r="AC303" s="34"/>
      <c r="AD303" s="34"/>
      <c r="AE303" s="34"/>
      <c r="AR303" s="203" t="s">
        <v>1441</v>
      </c>
      <c r="AT303" s="203" t="s">
        <v>355</v>
      </c>
      <c r="AU303" s="203" t="s">
        <v>84</v>
      </c>
      <c r="AY303" s="17" t="s">
        <v>201</v>
      </c>
      <c r="BE303" s="204">
        <f>IF(N303="základní",J303,0)</f>
        <v>0</v>
      </c>
      <c r="BF303" s="204">
        <f>IF(N303="snížená",J303,0)</f>
        <v>0</v>
      </c>
      <c r="BG303" s="204">
        <f>IF(N303="zákl. přenesená",J303,0)</f>
        <v>0</v>
      </c>
      <c r="BH303" s="204">
        <f>IF(N303="sníž. přenesená",J303,0)</f>
        <v>0</v>
      </c>
      <c r="BI303" s="204">
        <f>IF(N303="nulová",J303,0)</f>
        <v>0</v>
      </c>
      <c r="BJ303" s="17" t="s">
        <v>82</v>
      </c>
      <c r="BK303" s="204">
        <f>ROUND(I303*H303,2)</f>
        <v>0</v>
      </c>
      <c r="BL303" s="17" t="s">
        <v>1441</v>
      </c>
      <c r="BM303" s="203" t="s">
        <v>7674</v>
      </c>
    </row>
    <row r="304" spans="1:65" s="14" customFormat="1" ht="11.25">
      <c r="B304" s="216"/>
      <c r="C304" s="217"/>
      <c r="D304" s="207" t="s">
        <v>211</v>
      </c>
      <c r="E304" s="218" t="s">
        <v>1</v>
      </c>
      <c r="F304" s="219" t="s">
        <v>82</v>
      </c>
      <c r="G304" s="217"/>
      <c r="H304" s="220">
        <v>1</v>
      </c>
      <c r="I304" s="221"/>
      <c r="J304" s="217"/>
      <c r="K304" s="217"/>
      <c r="L304" s="222"/>
      <c r="M304" s="223"/>
      <c r="N304" s="224"/>
      <c r="O304" s="224"/>
      <c r="P304" s="224"/>
      <c r="Q304" s="224"/>
      <c r="R304" s="224"/>
      <c r="S304" s="224"/>
      <c r="T304" s="225"/>
      <c r="AT304" s="226" t="s">
        <v>211</v>
      </c>
      <c r="AU304" s="226" t="s">
        <v>84</v>
      </c>
      <c r="AV304" s="14" t="s">
        <v>84</v>
      </c>
      <c r="AW304" s="14" t="s">
        <v>31</v>
      </c>
      <c r="AX304" s="14" t="s">
        <v>75</v>
      </c>
      <c r="AY304" s="226" t="s">
        <v>201</v>
      </c>
    </row>
    <row r="305" spans="1:65" s="2" customFormat="1" ht="24">
      <c r="A305" s="34"/>
      <c r="B305" s="35"/>
      <c r="C305" s="231" t="s">
        <v>1076</v>
      </c>
      <c r="D305" s="231" t="s">
        <v>355</v>
      </c>
      <c r="E305" s="232" t="s">
        <v>7675</v>
      </c>
      <c r="F305" s="233" t="s">
        <v>7676</v>
      </c>
      <c r="G305" s="234" t="s">
        <v>2526</v>
      </c>
      <c r="H305" s="235">
        <v>1</v>
      </c>
      <c r="I305" s="236"/>
      <c r="J305" s="237">
        <f>ROUND(I305*H305,2)</f>
        <v>0</v>
      </c>
      <c r="K305" s="233" t="s">
        <v>1</v>
      </c>
      <c r="L305" s="238"/>
      <c r="M305" s="239" t="s">
        <v>1</v>
      </c>
      <c r="N305" s="240" t="s">
        <v>40</v>
      </c>
      <c r="O305" s="71"/>
      <c r="P305" s="201">
        <f>O305*H305</f>
        <v>0</v>
      </c>
      <c r="Q305" s="201">
        <v>0</v>
      </c>
      <c r="R305" s="201">
        <f>Q305*H305</f>
        <v>0</v>
      </c>
      <c r="S305" s="201">
        <v>0</v>
      </c>
      <c r="T305" s="202">
        <f>S305*H305</f>
        <v>0</v>
      </c>
      <c r="U305" s="34"/>
      <c r="V305" s="34"/>
      <c r="W305" s="34"/>
      <c r="X305" s="34"/>
      <c r="Y305" s="34"/>
      <c r="Z305" s="34"/>
      <c r="AA305" s="34"/>
      <c r="AB305" s="34"/>
      <c r="AC305" s="34"/>
      <c r="AD305" s="34"/>
      <c r="AE305" s="34"/>
      <c r="AR305" s="203" t="s">
        <v>4141</v>
      </c>
      <c r="AT305" s="203" t="s">
        <v>355</v>
      </c>
      <c r="AU305" s="203" t="s">
        <v>84</v>
      </c>
      <c r="AY305" s="17" t="s">
        <v>201</v>
      </c>
      <c r="BE305" s="204">
        <f>IF(N305="základní",J305,0)</f>
        <v>0</v>
      </c>
      <c r="BF305" s="204">
        <f>IF(N305="snížená",J305,0)</f>
        <v>0</v>
      </c>
      <c r="BG305" s="204">
        <f>IF(N305="zákl. přenesená",J305,0)</f>
        <v>0</v>
      </c>
      <c r="BH305" s="204">
        <f>IF(N305="sníž. přenesená",J305,0)</f>
        <v>0</v>
      </c>
      <c r="BI305" s="204">
        <f>IF(N305="nulová",J305,0)</f>
        <v>0</v>
      </c>
      <c r="BJ305" s="17" t="s">
        <v>82</v>
      </c>
      <c r="BK305" s="204">
        <f>ROUND(I305*H305,2)</f>
        <v>0</v>
      </c>
      <c r="BL305" s="17" t="s">
        <v>4141</v>
      </c>
      <c r="BM305" s="203" t="s">
        <v>7677</v>
      </c>
    </row>
    <row r="306" spans="1:65" s="13" customFormat="1" ht="22.5">
      <c r="B306" s="205"/>
      <c r="C306" s="206"/>
      <c r="D306" s="207" t="s">
        <v>211</v>
      </c>
      <c r="E306" s="208" t="s">
        <v>1</v>
      </c>
      <c r="F306" s="209" t="s">
        <v>7461</v>
      </c>
      <c r="G306" s="206"/>
      <c r="H306" s="208" t="s">
        <v>1</v>
      </c>
      <c r="I306" s="210"/>
      <c r="J306" s="206"/>
      <c r="K306" s="206"/>
      <c r="L306" s="211"/>
      <c r="M306" s="212"/>
      <c r="N306" s="213"/>
      <c r="O306" s="213"/>
      <c r="P306" s="213"/>
      <c r="Q306" s="213"/>
      <c r="R306" s="213"/>
      <c r="S306" s="213"/>
      <c r="T306" s="214"/>
      <c r="AT306" s="215" t="s">
        <v>211</v>
      </c>
      <c r="AU306" s="215" t="s">
        <v>84</v>
      </c>
      <c r="AV306" s="13" t="s">
        <v>82</v>
      </c>
      <c r="AW306" s="13" t="s">
        <v>31</v>
      </c>
      <c r="AX306" s="13" t="s">
        <v>75</v>
      </c>
      <c r="AY306" s="215" t="s">
        <v>201</v>
      </c>
    </row>
    <row r="307" spans="1:65" s="14" customFormat="1" ht="11.25">
      <c r="B307" s="216"/>
      <c r="C307" s="217"/>
      <c r="D307" s="207" t="s">
        <v>211</v>
      </c>
      <c r="E307" s="218" t="s">
        <v>1</v>
      </c>
      <c r="F307" s="219" t="s">
        <v>82</v>
      </c>
      <c r="G307" s="217"/>
      <c r="H307" s="220">
        <v>1</v>
      </c>
      <c r="I307" s="221"/>
      <c r="J307" s="217"/>
      <c r="K307" s="217"/>
      <c r="L307" s="222"/>
      <c r="M307" s="223"/>
      <c r="N307" s="224"/>
      <c r="O307" s="224"/>
      <c r="P307" s="224"/>
      <c r="Q307" s="224"/>
      <c r="R307" s="224"/>
      <c r="S307" s="224"/>
      <c r="T307" s="225"/>
      <c r="AT307" s="226" t="s">
        <v>211</v>
      </c>
      <c r="AU307" s="226" t="s">
        <v>84</v>
      </c>
      <c r="AV307" s="14" t="s">
        <v>84</v>
      </c>
      <c r="AW307" s="14" t="s">
        <v>31</v>
      </c>
      <c r="AX307" s="14" t="s">
        <v>75</v>
      </c>
      <c r="AY307" s="226" t="s">
        <v>201</v>
      </c>
    </row>
    <row r="308" spans="1:65" s="2" customFormat="1" ht="16.5" customHeight="1">
      <c r="A308" s="34"/>
      <c r="B308" s="35"/>
      <c r="C308" s="231" t="s">
        <v>1084</v>
      </c>
      <c r="D308" s="231" t="s">
        <v>355</v>
      </c>
      <c r="E308" s="232" t="s">
        <v>7678</v>
      </c>
      <c r="F308" s="233" t="s">
        <v>7679</v>
      </c>
      <c r="G308" s="234" t="s">
        <v>7185</v>
      </c>
      <c r="H308" s="235">
        <v>1</v>
      </c>
      <c r="I308" s="236"/>
      <c r="J308" s="237">
        <f>ROUND(I308*H308,2)</f>
        <v>0</v>
      </c>
      <c r="K308" s="233" t="s">
        <v>1</v>
      </c>
      <c r="L308" s="238"/>
      <c r="M308" s="239" t="s">
        <v>1</v>
      </c>
      <c r="N308" s="240" t="s">
        <v>40</v>
      </c>
      <c r="O308" s="71"/>
      <c r="P308" s="201">
        <f>O308*H308</f>
        <v>0</v>
      </c>
      <c r="Q308" s="201">
        <v>0</v>
      </c>
      <c r="R308" s="201">
        <f>Q308*H308</f>
        <v>0</v>
      </c>
      <c r="S308" s="201">
        <v>0</v>
      </c>
      <c r="T308" s="202">
        <f>S308*H308</f>
        <v>0</v>
      </c>
      <c r="U308" s="34"/>
      <c r="V308" s="34"/>
      <c r="W308" s="34"/>
      <c r="X308" s="34"/>
      <c r="Y308" s="34"/>
      <c r="Z308" s="34"/>
      <c r="AA308" s="34"/>
      <c r="AB308" s="34"/>
      <c r="AC308" s="34"/>
      <c r="AD308" s="34"/>
      <c r="AE308" s="34"/>
      <c r="AR308" s="203" t="s">
        <v>1441</v>
      </c>
      <c r="AT308" s="203" t="s">
        <v>355</v>
      </c>
      <c r="AU308" s="203" t="s">
        <v>84</v>
      </c>
      <c r="AY308" s="17" t="s">
        <v>201</v>
      </c>
      <c r="BE308" s="204">
        <f>IF(N308="základní",J308,0)</f>
        <v>0</v>
      </c>
      <c r="BF308" s="204">
        <f>IF(N308="snížená",J308,0)</f>
        <v>0</v>
      </c>
      <c r="BG308" s="204">
        <f>IF(N308="zákl. přenesená",J308,0)</f>
        <v>0</v>
      </c>
      <c r="BH308" s="204">
        <f>IF(N308="sníž. přenesená",J308,0)</f>
        <v>0</v>
      </c>
      <c r="BI308" s="204">
        <f>IF(N308="nulová",J308,0)</f>
        <v>0</v>
      </c>
      <c r="BJ308" s="17" t="s">
        <v>82</v>
      </c>
      <c r="BK308" s="204">
        <f>ROUND(I308*H308,2)</f>
        <v>0</v>
      </c>
      <c r="BL308" s="17" t="s">
        <v>1441</v>
      </c>
      <c r="BM308" s="203" t="s">
        <v>7680</v>
      </c>
    </row>
    <row r="309" spans="1:65" s="2" customFormat="1" ht="21.75" customHeight="1">
      <c r="A309" s="34"/>
      <c r="B309" s="35"/>
      <c r="C309" s="231" t="s">
        <v>1091</v>
      </c>
      <c r="D309" s="231" t="s">
        <v>355</v>
      </c>
      <c r="E309" s="232" t="s">
        <v>7663</v>
      </c>
      <c r="F309" s="233" t="s">
        <v>7664</v>
      </c>
      <c r="G309" s="234" t="s">
        <v>7185</v>
      </c>
      <c r="H309" s="235">
        <v>1</v>
      </c>
      <c r="I309" s="236"/>
      <c r="J309" s="237">
        <f>ROUND(I309*H309,2)</f>
        <v>0</v>
      </c>
      <c r="K309" s="233" t="s">
        <v>1</v>
      </c>
      <c r="L309" s="238"/>
      <c r="M309" s="239" t="s">
        <v>1</v>
      </c>
      <c r="N309" s="240" t="s">
        <v>40</v>
      </c>
      <c r="O309" s="71"/>
      <c r="P309" s="201">
        <f>O309*H309</f>
        <v>0</v>
      </c>
      <c r="Q309" s="201">
        <v>0</v>
      </c>
      <c r="R309" s="201">
        <f>Q309*H309</f>
        <v>0</v>
      </c>
      <c r="S309" s="201">
        <v>0</v>
      </c>
      <c r="T309" s="202">
        <f>S309*H309</f>
        <v>0</v>
      </c>
      <c r="U309" s="34"/>
      <c r="V309" s="34"/>
      <c r="W309" s="34"/>
      <c r="X309" s="34"/>
      <c r="Y309" s="34"/>
      <c r="Z309" s="34"/>
      <c r="AA309" s="34"/>
      <c r="AB309" s="34"/>
      <c r="AC309" s="34"/>
      <c r="AD309" s="34"/>
      <c r="AE309" s="34"/>
      <c r="AR309" s="203" t="s">
        <v>1441</v>
      </c>
      <c r="AT309" s="203" t="s">
        <v>355</v>
      </c>
      <c r="AU309" s="203" t="s">
        <v>84</v>
      </c>
      <c r="AY309" s="17" t="s">
        <v>201</v>
      </c>
      <c r="BE309" s="204">
        <f>IF(N309="základní",J309,0)</f>
        <v>0</v>
      </c>
      <c r="BF309" s="204">
        <f>IF(N309="snížená",J309,0)</f>
        <v>0</v>
      </c>
      <c r="BG309" s="204">
        <f>IF(N309="zákl. přenesená",J309,0)</f>
        <v>0</v>
      </c>
      <c r="BH309" s="204">
        <f>IF(N309="sníž. přenesená",J309,0)</f>
        <v>0</v>
      </c>
      <c r="BI309" s="204">
        <f>IF(N309="nulová",J309,0)</f>
        <v>0</v>
      </c>
      <c r="BJ309" s="17" t="s">
        <v>82</v>
      </c>
      <c r="BK309" s="204">
        <f>ROUND(I309*H309,2)</f>
        <v>0</v>
      </c>
      <c r="BL309" s="17" t="s">
        <v>1441</v>
      </c>
      <c r="BM309" s="203" t="s">
        <v>7681</v>
      </c>
    </row>
    <row r="310" spans="1:65" s="14" customFormat="1" ht="11.25">
      <c r="B310" s="216"/>
      <c r="C310" s="217"/>
      <c r="D310" s="207" t="s">
        <v>211</v>
      </c>
      <c r="E310" s="218" t="s">
        <v>1</v>
      </c>
      <c r="F310" s="219" t="s">
        <v>82</v>
      </c>
      <c r="G310" s="217"/>
      <c r="H310" s="220">
        <v>1</v>
      </c>
      <c r="I310" s="221"/>
      <c r="J310" s="217"/>
      <c r="K310" s="217"/>
      <c r="L310" s="222"/>
      <c r="M310" s="223"/>
      <c r="N310" s="224"/>
      <c r="O310" s="224"/>
      <c r="P310" s="224"/>
      <c r="Q310" s="224"/>
      <c r="R310" s="224"/>
      <c r="S310" s="224"/>
      <c r="T310" s="225"/>
      <c r="AT310" s="226" t="s">
        <v>211</v>
      </c>
      <c r="AU310" s="226" t="s">
        <v>84</v>
      </c>
      <c r="AV310" s="14" t="s">
        <v>84</v>
      </c>
      <c r="AW310" s="14" t="s">
        <v>31</v>
      </c>
      <c r="AX310" s="14" t="s">
        <v>75</v>
      </c>
      <c r="AY310" s="226" t="s">
        <v>201</v>
      </c>
    </row>
    <row r="311" spans="1:65" s="2" customFormat="1" ht="16.5" customHeight="1">
      <c r="A311" s="34"/>
      <c r="B311" s="35"/>
      <c r="C311" s="231" t="s">
        <v>1096</v>
      </c>
      <c r="D311" s="231" t="s">
        <v>355</v>
      </c>
      <c r="E311" s="232" t="s">
        <v>7666</v>
      </c>
      <c r="F311" s="233" t="s">
        <v>7667</v>
      </c>
      <c r="G311" s="234" t="s">
        <v>7185</v>
      </c>
      <c r="H311" s="235">
        <v>1</v>
      </c>
      <c r="I311" s="236"/>
      <c r="J311" s="237">
        <f>ROUND(I311*H311,2)</f>
        <v>0</v>
      </c>
      <c r="K311" s="233" t="s">
        <v>1</v>
      </c>
      <c r="L311" s="238"/>
      <c r="M311" s="239" t="s">
        <v>1</v>
      </c>
      <c r="N311" s="240" t="s">
        <v>40</v>
      </c>
      <c r="O311" s="71"/>
      <c r="P311" s="201">
        <f>O311*H311</f>
        <v>0</v>
      </c>
      <c r="Q311" s="201">
        <v>0</v>
      </c>
      <c r="R311" s="201">
        <f>Q311*H311</f>
        <v>0</v>
      </c>
      <c r="S311" s="201">
        <v>0</v>
      </c>
      <c r="T311" s="202">
        <f>S311*H311</f>
        <v>0</v>
      </c>
      <c r="U311" s="34"/>
      <c r="V311" s="34"/>
      <c r="W311" s="34"/>
      <c r="X311" s="34"/>
      <c r="Y311" s="34"/>
      <c r="Z311" s="34"/>
      <c r="AA311" s="34"/>
      <c r="AB311" s="34"/>
      <c r="AC311" s="34"/>
      <c r="AD311" s="34"/>
      <c r="AE311" s="34"/>
      <c r="AR311" s="203" t="s">
        <v>1441</v>
      </c>
      <c r="AT311" s="203" t="s">
        <v>355</v>
      </c>
      <c r="AU311" s="203" t="s">
        <v>84</v>
      </c>
      <c r="AY311" s="17" t="s">
        <v>201</v>
      </c>
      <c r="BE311" s="204">
        <f>IF(N311="základní",J311,0)</f>
        <v>0</v>
      </c>
      <c r="BF311" s="204">
        <f>IF(N311="snížená",J311,0)</f>
        <v>0</v>
      </c>
      <c r="BG311" s="204">
        <f>IF(N311="zákl. přenesená",J311,0)</f>
        <v>0</v>
      </c>
      <c r="BH311" s="204">
        <f>IF(N311="sníž. přenesená",J311,0)</f>
        <v>0</v>
      </c>
      <c r="BI311" s="204">
        <f>IF(N311="nulová",J311,0)</f>
        <v>0</v>
      </c>
      <c r="BJ311" s="17" t="s">
        <v>82</v>
      </c>
      <c r="BK311" s="204">
        <f>ROUND(I311*H311,2)</f>
        <v>0</v>
      </c>
      <c r="BL311" s="17" t="s">
        <v>1441</v>
      </c>
      <c r="BM311" s="203" t="s">
        <v>7682</v>
      </c>
    </row>
    <row r="312" spans="1:65" s="14" customFormat="1" ht="11.25">
      <c r="B312" s="216"/>
      <c r="C312" s="217"/>
      <c r="D312" s="207" t="s">
        <v>211</v>
      </c>
      <c r="E312" s="218" t="s">
        <v>1</v>
      </c>
      <c r="F312" s="219" t="s">
        <v>82</v>
      </c>
      <c r="G312" s="217"/>
      <c r="H312" s="220">
        <v>1</v>
      </c>
      <c r="I312" s="221"/>
      <c r="J312" s="217"/>
      <c r="K312" s="217"/>
      <c r="L312" s="222"/>
      <c r="M312" s="223"/>
      <c r="N312" s="224"/>
      <c r="O312" s="224"/>
      <c r="P312" s="224"/>
      <c r="Q312" s="224"/>
      <c r="R312" s="224"/>
      <c r="S312" s="224"/>
      <c r="T312" s="225"/>
      <c r="AT312" s="226" t="s">
        <v>211</v>
      </c>
      <c r="AU312" s="226" t="s">
        <v>84</v>
      </c>
      <c r="AV312" s="14" t="s">
        <v>84</v>
      </c>
      <c r="AW312" s="14" t="s">
        <v>31</v>
      </c>
      <c r="AX312" s="14" t="s">
        <v>75</v>
      </c>
      <c r="AY312" s="226" t="s">
        <v>201</v>
      </c>
    </row>
    <row r="313" spans="1:65" s="2" customFormat="1" ht="16.5" customHeight="1">
      <c r="A313" s="34"/>
      <c r="B313" s="35"/>
      <c r="C313" s="231" t="s">
        <v>1109</v>
      </c>
      <c r="D313" s="231" t="s">
        <v>355</v>
      </c>
      <c r="E313" s="232" t="s">
        <v>7669</v>
      </c>
      <c r="F313" s="233" t="s">
        <v>7670</v>
      </c>
      <c r="G313" s="234" t="s">
        <v>2526</v>
      </c>
      <c r="H313" s="235">
        <v>1</v>
      </c>
      <c r="I313" s="236"/>
      <c r="J313" s="237">
        <f>ROUND(I313*H313,2)</f>
        <v>0</v>
      </c>
      <c r="K313" s="233" t="s">
        <v>1</v>
      </c>
      <c r="L313" s="238"/>
      <c r="M313" s="239" t="s">
        <v>1</v>
      </c>
      <c r="N313" s="240" t="s">
        <v>40</v>
      </c>
      <c r="O313" s="71"/>
      <c r="P313" s="201">
        <f>O313*H313</f>
        <v>0</v>
      </c>
      <c r="Q313" s="201">
        <v>0</v>
      </c>
      <c r="R313" s="201">
        <f>Q313*H313</f>
        <v>0</v>
      </c>
      <c r="S313" s="201">
        <v>0</v>
      </c>
      <c r="T313" s="202">
        <f>S313*H313</f>
        <v>0</v>
      </c>
      <c r="U313" s="34"/>
      <c r="V313" s="34"/>
      <c r="W313" s="34"/>
      <c r="X313" s="34"/>
      <c r="Y313" s="34"/>
      <c r="Z313" s="34"/>
      <c r="AA313" s="34"/>
      <c r="AB313" s="34"/>
      <c r="AC313" s="34"/>
      <c r="AD313" s="34"/>
      <c r="AE313" s="34"/>
      <c r="AR313" s="203" t="s">
        <v>1441</v>
      </c>
      <c r="AT313" s="203" t="s">
        <v>355</v>
      </c>
      <c r="AU313" s="203" t="s">
        <v>84</v>
      </c>
      <c r="AY313" s="17" t="s">
        <v>201</v>
      </c>
      <c r="BE313" s="204">
        <f>IF(N313="základní",J313,0)</f>
        <v>0</v>
      </c>
      <c r="BF313" s="204">
        <f>IF(N313="snížená",J313,0)</f>
        <v>0</v>
      </c>
      <c r="BG313" s="204">
        <f>IF(N313="zákl. přenesená",J313,0)</f>
        <v>0</v>
      </c>
      <c r="BH313" s="204">
        <f>IF(N313="sníž. přenesená",J313,0)</f>
        <v>0</v>
      </c>
      <c r="BI313" s="204">
        <f>IF(N313="nulová",J313,0)</f>
        <v>0</v>
      </c>
      <c r="BJ313" s="17" t="s">
        <v>82</v>
      </c>
      <c r="BK313" s="204">
        <f>ROUND(I313*H313,2)</f>
        <v>0</v>
      </c>
      <c r="BL313" s="17" t="s">
        <v>1441</v>
      </c>
      <c r="BM313" s="203" t="s">
        <v>7683</v>
      </c>
    </row>
    <row r="314" spans="1:65" s="14" customFormat="1" ht="11.25">
      <c r="B314" s="216"/>
      <c r="C314" s="217"/>
      <c r="D314" s="207" t="s">
        <v>211</v>
      </c>
      <c r="E314" s="218" t="s">
        <v>1</v>
      </c>
      <c r="F314" s="219" t="s">
        <v>82</v>
      </c>
      <c r="G314" s="217"/>
      <c r="H314" s="220">
        <v>1</v>
      </c>
      <c r="I314" s="221"/>
      <c r="J314" s="217"/>
      <c r="K314" s="217"/>
      <c r="L314" s="222"/>
      <c r="M314" s="223"/>
      <c r="N314" s="224"/>
      <c r="O314" s="224"/>
      <c r="P314" s="224"/>
      <c r="Q314" s="224"/>
      <c r="R314" s="224"/>
      <c r="S314" s="224"/>
      <c r="T314" s="225"/>
      <c r="AT314" s="226" t="s">
        <v>211</v>
      </c>
      <c r="AU314" s="226" t="s">
        <v>84</v>
      </c>
      <c r="AV314" s="14" t="s">
        <v>84</v>
      </c>
      <c r="AW314" s="14" t="s">
        <v>31</v>
      </c>
      <c r="AX314" s="14" t="s">
        <v>75</v>
      </c>
      <c r="AY314" s="226" t="s">
        <v>201</v>
      </c>
    </row>
    <row r="315" spans="1:65" s="2" customFormat="1" ht="44.25" customHeight="1">
      <c r="A315" s="34"/>
      <c r="B315" s="35"/>
      <c r="C315" s="231" t="s">
        <v>1118</v>
      </c>
      <c r="D315" s="231" t="s">
        <v>355</v>
      </c>
      <c r="E315" s="232" t="s">
        <v>7672</v>
      </c>
      <c r="F315" s="233" t="s">
        <v>7673</v>
      </c>
      <c r="G315" s="234" t="s">
        <v>2526</v>
      </c>
      <c r="H315" s="235">
        <v>1</v>
      </c>
      <c r="I315" s="236"/>
      <c r="J315" s="237">
        <f>ROUND(I315*H315,2)</f>
        <v>0</v>
      </c>
      <c r="K315" s="233" t="s">
        <v>1</v>
      </c>
      <c r="L315" s="238"/>
      <c r="M315" s="239" t="s">
        <v>1</v>
      </c>
      <c r="N315" s="240" t="s">
        <v>40</v>
      </c>
      <c r="O315" s="71"/>
      <c r="P315" s="201">
        <f>O315*H315</f>
        <v>0</v>
      </c>
      <c r="Q315" s="201">
        <v>0</v>
      </c>
      <c r="R315" s="201">
        <f>Q315*H315</f>
        <v>0</v>
      </c>
      <c r="S315" s="201">
        <v>0</v>
      </c>
      <c r="T315" s="202">
        <f>S315*H315</f>
        <v>0</v>
      </c>
      <c r="U315" s="34"/>
      <c r="V315" s="34"/>
      <c r="W315" s="34"/>
      <c r="X315" s="34"/>
      <c r="Y315" s="34"/>
      <c r="Z315" s="34"/>
      <c r="AA315" s="34"/>
      <c r="AB315" s="34"/>
      <c r="AC315" s="34"/>
      <c r="AD315" s="34"/>
      <c r="AE315" s="34"/>
      <c r="AR315" s="203" t="s">
        <v>1441</v>
      </c>
      <c r="AT315" s="203" t="s">
        <v>355</v>
      </c>
      <c r="AU315" s="203" t="s">
        <v>84</v>
      </c>
      <c r="AY315" s="17" t="s">
        <v>201</v>
      </c>
      <c r="BE315" s="204">
        <f>IF(N315="základní",J315,0)</f>
        <v>0</v>
      </c>
      <c r="BF315" s="204">
        <f>IF(N315="snížená",J315,0)</f>
        <v>0</v>
      </c>
      <c r="BG315" s="204">
        <f>IF(N315="zákl. přenesená",J315,0)</f>
        <v>0</v>
      </c>
      <c r="BH315" s="204">
        <f>IF(N315="sníž. přenesená",J315,0)</f>
        <v>0</v>
      </c>
      <c r="BI315" s="204">
        <f>IF(N315="nulová",J315,0)</f>
        <v>0</v>
      </c>
      <c r="BJ315" s="17" t="s">
        <v>82</v>
      </c>
      <c r="BK315" s="204">
        <f>ROUND(I315*H315,2)</f>
        <v>0</v>
      </c>
      <c r="BL315" s="17" t="s">
        <v>1441</v>
      </c>
      <c r="BM315" s="203" t="s">
        <v>7684</v>
      </c>
    </row>
    <row r="316" spans="1:65" s="14" customFormat="1" ht="11.25">
      <c r="B316" s="216"/>
      <c r="C316" s="217"/>
      <c r="D316" s="207" t="s">
        <v>211</v>
      </c>
      <c r="E316" s="218" t="s">
        <v>1</v>
      </c>
      <c r="F316" s="219" t="s">
        <v>82</v>
      </c>
      <c r="G316" s="217"/>
      <c r="H316" s="220">
        <v>1</v>
      </c>
      <c r="I316" s="221"/>
      <c r="J316" s="217"/>
      <c r="K316" s="217"/>
      <c r="L316" s="222"/>
      <c r="M316" s="223"/>
      <c r="N316" s="224"/>
      <c r="O316" s="224"/>
      <c r="P316" s="224"/>
      <c r="Q316" s="224"/>
      <c r="R316" s="224"/>
      <c r="S316" s="224"/>
      <c r="T316" s="225"/>
      <c r="AT316" s="226" t="s">
        <v>211</v>
      </c>
      <c r="AU316" s="226" t="s">
        <v>84</v>
      </c>
      <c r="AV316" s="14" t="s">
        <v>84</v>
      </c>
      <c r="AW316" s="14" t="s">
        <v>31</v>
      </c>
      <c r="AX316" s="14" t="s">
        <v>75</v>
      </c>
      <c r="AY316" s="226" t="s">
        <v>201</v>
      </c>
    </row>
    <row r="317" spans="1:65" s="2" customFormat="1" ht="16.5" customHeight="1">
      <c r="A317" s="34"/>
      <c r="B317" s="35"/>
      <c r="C317" s="231" t="s">
        <v>1131</v>
      </c>
      <c r="D317" s="231" t="s">
        <v>355</v>
      </c>
      <c r="E317" s="232" t="s">
        <v>7467</v>
      </c>
      <c r="F317" s="233" t="s">
        <v>7468</v>
      </c>
      <c r="G317" s="234" t="s">
        <v>2526</v>
      </c>
      <c r="H317" s="235">
        <v>3</v>
      </c>
      <c r="I317" s="236"/>
      <c r="J317" s="237">
        <f>ROUND(I317*H317,2)</f>
        <v>0</v>
      </c>
      <c r="K317" s="233" t="s">
        <v>1</v>
      </c>
      <c r="L317" s="238"/>
      <c r="M317" s="239" t="s">
        <v>1</v>
      </c>
      <c r="N317" s="240" t="s">
        <v>40</v>
      </c>
      <c r="O317" s="71"/>
      <c r="P317" s="201">
        <f>O317*H317</f>
        <v>0</v>
      </c>
      <c r="Q317" s="201">
        <v>0</v>
      </c>
      <c r="R317" s="201">
        <f>Q317*H317</f>
        <v>0</v>
      </c>
      <c r="S317" s="201">
        <v>0</v>
      </c>
      <c r="T317" s="202">
        <f>S317*H317</f>
        <v>0</v>
      </c>
      <c r="U317" s="34"/>
      <c r="V317" s="34"/>
      <c r="W317" s="34"/>
      <c r="X317" s="34"/>
      <c r="Y317" s="34"/>
      <c r="Z317" s="34"/>
      <c r="AA317" s="34"/>
      <c r="AB317" s="34"/>
      <c r="AC317" s="34"/>
      <c r="AD317" s="34"/>
      <c r="AE317" s="34"/>
      <c r="AR317" s="203" t="s">
        <v>1441</v>
      </c>
      <c r="AT317" s="203" t="s">
        <v>355</v>
      </c>
      <c r="AU317" s="203" t="s">
        <v>84</v>
      </c>
      <c r="AY317" s="17" t="s">
        <v>201</v>
      </c>
      <c r="BE317" s="204">
        <f>IF(N317="základní",J317,0)</f>
        <v>0</v>
      </c>
      <c r="BF317" s="204">
        <f>IF(N317="snížená",J317,0)</f>
        <v>0</v>
      </c>
      <c r="BG317" s="204">
        <f>IF(N317="zákl. přenesená",J317,0)</f>
        <v>0</v>
      </c>
      <c r="BH317" s="204">
        <f>IF(N317="sníž. přenesená",J317,0)</f>
        <v>0</v>
      </c>
      <c r="BI317" s="204">
        <f>IF(N317="nulová",J317,0)</f>
        <v>0</v>
      </c>
      <c r="BJ317" s="17" t="s">
        <v>82</v>
      </c>
      <c r="BK317" s="204">
        <f>ROUND(I317*H317,2)</f>
        <v>0</v>
      </c>
      <c r="BL317" s="17" t="s">
        <v>1441</v>
      </c>
      <c r="BM317" s="203" t="s">
        <v>7685</v>
      </c>
    </row>
    <row r="318" spans="1:65" s="14" customFormat="1" ht="11.25">
      <c r="B318" s="216"/>
      <c r="C318" s="217"/>
      <c r="D318" s="207" t="s">
        <v>211</v>
      </c>
      <c r="E318" s="218" t="s">
        <v>1</v>
      </c>
      <c r="F318" s="219" t="s">
        <v>202</v>
      </c>
      <c r="G318" s="217"/>
      <c r="H318" s="220">
        <v>3</v>
      </c>
      <c r="I318" s="221"/>
      <c r="J318" s="217"/>
      <c r="K318" s="217"/>
      <c r="L318" s="222"/>
      <c r="M318" s="223"/>
      <c r="N318" s="224"/>
      <c r="O318" s="224"/>
      <c r="P318" s="224"/>
      <c r="Q318" s="224"/>
      <c r="R318" s="224"/>
      <c r="S318" s="224"/>
      <c r="T318" s="225"/>
      <c r="AT318" s="226" t="s">
        <v>211</v>
      </c>
      <c r="AU318" s="226" t="s">
        <v>84</v>
      </c>
      <c r="AV318" s="14" t="s">
        <v>84</v>
      </c>
      <c r="AW318" s="14" t="s">
        <v>31</v>
      </c>
      <c r="AX318" s="14" t="s">
        <v>75</v>
      </c>
      <c r="AY318" s="226" t="s">
        <v>201</v>
      </c>
    </row>
    <row r="319" spans="1:65" s="2" customFormat="1" ht="16.5" customHeight="1">
      <c r="A319" s="34"/>
      <c r="B319" s="35"/>
      <c r="C319" s="192" t="s">
        <v>1146</v>
      </c>
      <c r="D319" s="192" t="s">
        <v>204</v>
      </c>
      <c r="E319" s="193" t="s">
        <v>7470</v>
      </c>
      <c r="F319" s="194" t="s">
        <v>7471</v>
      </c>
      <c r="G319" s="195" t="s">
        <v>207</v>
      </c>
      <c r="H319" s="196">
        <v>3</v>
      </c>
      <c r="I319" s="197"/>
      <c r="J319" s="198">
        <f>ROUND(I319*H319,2)</f>
        <v>0</v>
      </c>
      <c r="K319" s="194" t="s">
        <v>208</v>
      </c>
      <c r="L319" s="39"/>
      <c r="M319" s="199" t="s">
        <v>1</v>
      </c>
      <c r="N319" s="200" t="s">
        <v>40</v>
      </c>
      <c r="O319" s="71"/>
      <c r="P319" s="201">
        <f>O319*H319</f>
        <v>0</v>
      </c>
      <c r="Q319" s="201">
        <v>0</v>
      </c>
      <c r="R319" s="201">
        <f>Q319*H319</f>
        <v>0</v>
      </c>
      <c r="S319" s="201">
        <v>0</v>
      </c>
      <c r="T319" s="202">
        <f>S319*H319</f>
        <v>0</v>
      </c>
      <c r="U319" s="34"/>
      <c r="V319" s="34"/>
      <c r="W319" s="34"/>
      <c r="X319" s="34"/>
      <c r="Y319" s="34"/>
      <c r="Z319" s="34"/>
      <c r="AA319" s="34"/>
      <c r="AB319" s="34"/>
      <c r="AC319" s="34"/>
      <c r="AD319" s="34"/>
      <c r="AE319" s="34"/>
      <c r="AR319" s="203" t="s">
        <v>354</v>
      </c>
      <c r="AT319" s="203" t="s">
        <v>204</v>
      </c>
      <c r="AU319" s="203" t="s">
        <v>84</v>
      </c>
      <c r="AY319" s="17" t="s">
        <v>201</v>
      </c>
      <c r="BE319" s="204">
        <f>IF(N319="základní",J319,0)</f>
        <v>0</v>
      </c>
      <c r="BF319" s="204">
        <f>IF(N319="snížená",J319,0)</f>
        <v>0</v>
      </c>
      <c r="BG319" s="204">
        <f>IF(N319="zákl. přenesená",J319,0)</f>
        <v>0</v>
      </c>
      <c r="BH319" s="204">
        <f>IF(N319="sníž. přenesená",J319,0)</f>
        <v>0</v>
      </c>
      <c r="BI319" s="204">
        <f>IF(N319="nulová",J319,0)</f>
        <v>0</v>
      </c>
      <c r="BJ319" s="17" t="s">
        <v>82</v>
      </c>
      <c r="BK319" s="204">
        <f>ROUND(I319*H319,2)</f>
        <v>0</v>
      </c>
      <c r="BL319" s="17" t="s">
        <v>354</v>
      </c>
      <c r="BM319" s="203" t="s">
        <v>7686</v>
      </c>
    </row>
    <row r="320" spans="1:65" s="2" customFormat="1" ht="44.25" customHeight="1">
      <c r="A320" s="34"/>
      <c r="B320" s="35"/>
      <c r="C320" s="231" t="s">
        <v>1152</v>
      </c>
      <c r="D320" s="231" t="s">
        <v>355</v>
      </c>
      <c r="E320" s="232" t="s">
        <v>7473</v>
      </c>
      <c r="F320" s="233" t="s">
        <v>7474</v>
      </c>
      <c r="G320" s="234" t="s">
        <v>2526</v>
      </c>
      <c r="H320" s="235">
        <v>1</v>
      </c>
      <c r="I320" s="236"/>
      <c r="J320" s="237">
        <f>ROUND(I320*H320,2)</f>
        <v>0</v>
      </c>
      <c r="K320" s="233" t="s">
        <v>1</v>
      </c>
      <c r="L320" s="238"/>
      <c r="M320" s="239" t="s">
        <v>1</v>
      </c>
      <c r="N320" s="240" t="s">
        <v>40</v>
      </c>
      <c r="O320" s="71"/>
      <c r="P320" s="201">
        <f>O320*H320</f>
        <v>0</v>
      </c>
      <c r="Q320" s="201">
        <v>0</v>
      </c>
      <c r="R320" s="201">
        <f>Q320*H320</f>
        <v>0</v>
      </c>
      <c r="S320" s="201">
        <v>0</v>
      </c>
      <c r="T320" s="202">
        <f>S320*H320</f>
        <v>0</v>
      </c>
      <c r="U320" s="34"/>
      <c r="V320" s="34"/>
      <c r="W320" s="34"/>
      <c r="X320" s="34"/>
      <c r="Y320" s="34"/>
      <c r="Z320" s="34"/>
      <c r="AA320" s="34"/>
      <c r="AB320" s="34"/>
      <c r="AC320" s="34"/>
      <c r="AD320" s="34"/>
      <c r="AE320" s="34"/>
      <c r="AR320" s="203" t="s">
        <v>1441</v>
      </c>
      <c r="AT320" s="203" t="s">
        <v>355</v>
      </c>
      <c r="AU320" s="203" t="s">
        <v>84</v>
      </c>
      <c r="AY320" s="17" t="s">
        <v>201</v>
      </c>
      <c r="BE320" s="204">
        <f>IF(N320="základní",J320,0)</f>
        <v>0</v>
      </c>
      <c r="BF320" s="204">
        <f>IF(N320="snížená",J320,0)</f>
        <v>0</v>
      </c>
      <c r="BG320" s="204">
        <f>IF(N320="zákl. přenesená",J320,0)</f>
        <v>0</v>
      </c>
      <c r="BH320" s="204">
        <f>IF(N320="sníž. přenesená",J320,0)</f>
        <v>0</v>
      </c>
      <c r="BI320" s="204">
        <f>IF(N320="nulová",J320,0)</f>
        <v>0</v>
      </c>
      <c r="BJ320" s="17" t="s">
        <v>82</v>
      </c>
      <c r="BK320" s="204">
        <f>ROUND(I320*H320,2)</f>
        <v>0</v>
      </c>
      <c r="BL320" s="17" t="s">
        <v>1441</v>
      </c>
      <c r="BM320" s="203" t="s">
        <v>7687</v>
      </c>
    </row>
    <row r="321" spans="1:65" s="14" customFormat="1" ht="11.25">
      <c r="B321" s="216"/>
      <c r="C321" s="217"/>
      <c r="D321" s="207" t="s">
        <v>211</v>
      </c>
      <c r="E321" s="218" t="s">
        <v>1</v>
      </c>
      <c r="F321" s="219" t="s">
        <v>82</v>
      </c>
      <c r="G321" s="217"/>
      <c r="H321" s="220">
        <v>1</v>
      </c>
      <c r="I321" s="221"/>
      <c r="J321" s="217"/>
      <c r="K321" s="217"/>
      <c r="L321" s="222"/>
      <c r="M321" s="223"/>
      <c r="N321" s="224"/>
      <c r="O321" s="224"/>
      <c r="P321" s="224"/>
      <c r="Q321" s="224"/>
      <c r="R321" s="224"/>
      <c r="S321" s="224"/>
      <c r="T321" s="225"/>
      <c r="AT321" s="226" t="s">
        <v>211</v>
      </c>
      <c r="AU321" s="226" t="s">
        <v>84</v>
      </c>
      <c r="AV321" s="14" t="s">
        <v>84</v>
      </c>
      <c r="AW321" s="14" t="s">
        <v>31</v>
      </c>
      <c r="AX321" s="14" t="s">
        <v>75</v>
      </c>
      <c r="AY321" s="226" t="s">
        <v>201</v>
      </c>
    </row>
    <row r="322" spans="1:65" s="2" customFormat="1" ht="24">
      <c r="A322" s="34"/>
      <c r="B322" s="35"/>
      <c r="C322" s="192" t="s">
        <v>1159</v>
      </c>
      <c r="D322" s="192" t="s">
        <v>204</v>
      </c>
      <c r="E322" s="193" t="s">
        <v>7476</v>
      </c>
      <c r="F322" s="194" t="s">
        <v>7477</v>
      </c>
      <c r="G322" s="195" t="s">
        <v>207</v>
      </c>
      <c r="H322" s="196">
        <v>1</v>
      </c>
      <c r="I322" s="197"/>
      <c r="J322" s="198">
        <f>ROUND(I322*H322,2)</f>
        <v>0</v>
      </c>
      <c r="K322" s="194" t="s">
        <v>1</v>
      </c>
      <c r="L322" s="39"/>
      <c r="M322" s="199" t="s">
        <v>1</v>
      </c>
      <c r="N322" s="200" t="s">
        <v>40</v>
      </c>
      <c r="O322" s="71"/>
      <c r="P322" s="201">
        <f>O322*H322</f>
        <v>0</v>
      </c>
      <c r="Q322" s="201">
        <v>0</v>
      </c>
      <c r="R322" s="201">
        <f>Q322*H322</f>
        <v>0</v>
      </c>
      <c r="S322" s="201">
        <v>0</v>
      </c>
      <c r="T322" s="202">
        <f>S322*H322</f>
        <v>0</v>
      </c>
      <c r="U322" s="34"/>
      <c r="V322" s="34"/>
      <c r="W322" s="34"/>
      <c r="X322" s="34"/>
      <c r="Y322" s="34"/>
      <c r="Z322" s="34"/>
      <c r="AA322" s="34"/>
      <c r="AB322" s="34"/>
      <c r="AC322" s="34"/>
      <c r="AD322" s="34"/>
      <c r="AE322" s="34"/>
      <c r="AR322" s="203" t="s">
        <v>354</v>
      </c>
      <c r="AT322" s="203" t="s">
        <v>204</v>
      </c>
      <c r="AU322" s="203" t="s">
        <v>84</v>
      </c>
      <c r="AY322" s="17" t="s">
        <v>201</v>
      </c>
      <c r="BE322" s="204">
        <f>IF(N322="základní",J322,0)</f>
        <v>0</v>
      </c>
      <c r="BF322" s="204">
        <f>IF(N322="snížená",J322,0)</f>
        <v>0</v>
      </c>
      <c r="BG322" s="204">
        <f>IF(N322="zákl. přenesená",J322,0)</f>
        <v>0</v>
      </c>
      <c r="BH322" s="204">
        <f>IF(N322="sníž. přenesená",J322,0)</f>
        <v>0</v>
      </c>
      <c r="BI322" s="204">
        <f>IF(N322="nulová",J322,0)</f>
        <v>0</v>
      </c>
      <c r="BJ322" s="17" t="s">
        <v>82</v>
      </c>
      <c r="BK322" s="204">
        <f>ROUND(I322*H322,2)</f>
        <v>0</v>
      </c>
      <c r="BL322" s="17" t="s">
        <v>354</v>
      </c>
      <c r="BM322" s="203" t="s">
        <v>7688</v>
      </c>
    </row>
    <row r="323" spans="1:65" s="2" customFormat="1" ht="36">
      <c r="A323" s="34"/>
      <c r="B323" s="35"/>
      <c r="C323" s="231" t="s">
        <v>1163</v>
      </c>
      <c r="D323" s="231" t="s">
        <v>355</v>
      </c>
      <c r="E323" s="232" t="s">
        <v>7479</v>
      </c>
      <c r="F323" s="233" t="s">
        <v>7480</v>
      </c>
      <c r="G323" s="234" t="s">
        <v>2526</v>
      </c>
      <c r="H323" s="235">
        <v>6</v>
      </c>
      <c r="I323" s="236"/>
      <c r="J323" s="237">
        <f>ROUND(I323*H323,2)</f>
        <v>0</v>
      </c>
      <c r="K323" s="233" t="s">
        <v>1</v>
      </c>
      <c r="L323" s="238"/>
      <c r="M323" s="239" t="s">
        <v>1</v>
      </c>
      <c r="N323" s="240" t="s">
        <v>40</v>
      </c>
      <c r="O323" s="71"/>
      <c r="P323" s="201">
        <f>O323*H323</f>
        <v>0</v>
      </c>
      <c r="Q323" s="201">
        <v>0</v>
      </c>
      <c r="R323" s="201">
        <f>Q323*H323</f>
        <v>0</v>
      </c>
      <c r="S323" s="201">
        <v>0</v>
      </c>
      <c r="T323" s="202">
        <f>S323*H323</f>
        <v>0</v>
      </c>
      <c r="U323" s="34"/>
      <c r="V323" s="34"/>
      <c r="W323" s="34"/>
      <c r="X323" s="34"/>
      <c r="Y323" s="34"/>
      <c r="Z323" s="34"/>
      <c r="AA323" s="34"/>
      <c r="AB323" s="34"/>
      <c r="AC323" s="34"/>
      <c r="AD323" s="34"/>
      <c r="AE323" s="34"/>
      <c r="AR323" s="203" t="s">
        <v>1441</v>
      </c>
      <c r="AT323" s="203" t="s">
        <v>355</v>
      </c>
      <c r="AU323" s="203" t="s">
        <v>84</v>
      </c>
      <c r="AY323" s="17" t="s">
        <v>201</v>
      </c>
      <c r="BE323" s="204">
        <f>IF(N323="základní",J323,0)</f>
        <v>0</v>
      </c>
      <c r="BF323" s="204">
        <f>IF(N323="snížená",J323,0)</f>
        <v>0</v>
      </c>
      <c r="BG323" s="204">
        <f>IF(N323="zákl. přenesená",J323,0)</f>
        <v>0</v>
      </c>
      <c r="BH323" s="204">
        <f>IF(N323="sníž. přenesená",J323,0)</f>
        <v>0</v>
      </c>
      <c r="BI323" s="204">
        <f>IF(N323="nulová",J323,0)</f>
        <v>0</v>
      </c>
      <c r="BJ323" s="17" t="s">
        <v>82</v>
      </c>
      <c r="BK323" s="204">
        <f>ROUND(I323*H323,2)</f>
        <v>0</v>
      </c>
      <c r="BL323" s="17" t="s">
        <v>1441</v>
      </c>
      <c r="BM323" s="203" t="s">
        <v>7689</v>
      </c>
    </row>
    <row r="324" spans="1:65" s="14" customFormat="1" ht="11.25">
      <c r="B324" s="216"/>
      <c r="C324" s="217"/>
      <c r="D324" s="207" t="s">
        <v>211</v>
      </c>
      <c r="E324" s="218" t="s">
        <v>1</v>
      </c>
      <c r="F324" s="219" t="s">
        <v>4132</v>
      </c>
      <c r="G324" s="217"/>
      <c r="H324" s="220">
        <v>6</v>
      </c>
      <c r="I324" s="221"/>
      <c r="J324" s="217"/>
      <c r="K324" s="217"/>
      <c r="L324" s="222"/>
      <c r="M324" s="223"/>
      <c r="N324" s="224"/>
      <c r="O324" s="224"/>
      <c r="P324" s="224"/>
      <c r="Q324" s="224"/>
      <c r="R324" s="224"/>
      <c r="S324" s="224"/>
      <c r="T324" s="225"/>
      <c r="AT324" s="226" t="s">
        <v>211</v>
      </c>
      <c r="AU324" s="226" t="s">
        <v>84</v>
      </c>
      <c r="AV324" s="14" t="s">
        <v>84</v>
      </c>
      <c r="AW324" s="14" t="s">
        <v>31</v>
      </c>
      <c r="AX324" s="14" t="s">
        <v>75</v>
      </c>
      <c r="AY324" s="226" t="s">
        <v>201</v>
      </c>
    </row>
    <row r="325" spans="1:65" s="2" customFormat="1" ht="16.5" customHeight="1">
      <c r="A325" s="34"/>
      <c r="B325" s="35"/>
      <c r="C325" s="192" t="s">
        <v>1175</v>
      </c>
      <c r="D325" s="192" t="s">
        <v>204</v>
      </c>
      <c r="E325" s="193" t="s">
        <v>7482</v>
      </c>
      <c r="F325" s="194" t="s">
        <v>7483</v>
      </c>
      <c r="G325" s="195" t="s">
        <v>207</v>
      </c>
      <c r="H325" s="196">
        <v>6</v>
      </c>
      <c r="I325" s="197"/>
      <c r="J325" s="198">
        <f>ROUND(I325*H325,2)</f>
        <v>0</v>
      </c>
      <c r="K325" s="194" t="s">
        <v>208</v>
      </c>
      <c r="L325" s="39"/>
      <c r="M325" s="199" t="s">
        <v>1</v>
      </c>
      <c r="N325" s="200" t="s">
        <v>40</v>
      </c>
      <c r="O325" s="71"/>
      <c r="P325" s="201">
        <f>O325*H325</f>
        <v>0</v>
      </c>
      <c r="Q325" s="201">
        <v>0</v>
      </c>
      <c r="R325" s="201">
        <f>Q325*H325</f>
        <v>0</v>
      </c>
      <c r="S325" s="201">
        <v>0</v>
      </c>
      <c r="T325" s="202">
        <f>S325*H325</f>
        <v>0</v>
      </c>
      <c r="U325" s="34"/>
      <c r="V325" s="34"/>
      <c r="W325" s="34"/>
      <c r="X325" s="34"/>
      <c r="Y325" s="34"/>
      <c r="Z325" s="34"/>
      <c r="AA325" s="34"/>
      <c r="AB325" s="34"/>
      <c r="AC325" s="34"/>
      <c r="AD325" s="34"/>
      <c r="AE325" s="34"/>
      <c r="AR325" s="203" t="s">
        <v>354</v>
      </c>
      <c r="AT325" s="203" t="s">
        <v>204</v>
      </c>
      <c r="AU325" s="203" t="s">
        <v>84</v>
      </c>
      <c r="AY325" s="17" t="s">
        <v>201</v>
      </c>
      <c r="BE325" s="204">
        <f>IF(N325="základní",J325,0)</f>
        <v>0</v>
      </c>
      <c r="BF325" s="204">
        <f>IF(N325="snížená",J325,0)</f>
        <v>0</v>
      </c>
      <c r="BG325" s="204">
        <f>IF(N325="zákl. přenesená",J325,0)</f>
        <v>0</v>
      </c>
      <c r="BH325" s="204">
        <f>IF(N325="sníž. přenesená",J325,0)</f>
        <v>0</v>
      </c>
      <c r="BI325" s="204">
        <f>IF(N325="nulová",J325,0)</f>
        <v>0</v>
      </c>
      <c r="BJ325" s="17" t="s">
        <v>82</v>
      </c>
      <c r="BK325" s="204">
        <f>ROUND(I325*H325,2)</f>
        <v>0</v>
      </c>
      <c r="BL325" s="17" t="s">
        <v>354</v>
      </c>
      <c r="BM325" s="203" t="s">
        <v>7690</v>
      </c>
    </row>
    <row r="326" spans="1:65" s="2" customFormat="1" ht="24">
      <c r="A326" s="34"/>
      <c r="B326" s="35"/>
      <c r="C326" s="231" t="s">
        <v>1179</v>
      </c>
      <c r="D326" s="231" t="s">
        <v>355</v>
      </c>
      <c r="E326" s="232" t="s">
        <v>7485</v>
      </c>
      <c r="F326" s="233" t="s">
        <v>7486</v>
      </c>
      <c r="G326" s="234" t="s">
        <v>2526</v>
      </c>
      <c r="H326" s="235">
        <v>18</v>
      </c>
      <c r="I326" s="236"/>
      <c r="J326" s="237">
        <f>ROUND(I326*H326,2)</f>
        <v>0</v>
      </c>
      <c r="K326" s="233" t="s">
        <v>1</v>
      </c>
      <c r="L326" s="238"/>
      <c r="M326" s="239" t="s">
        <v>1</v>
      </c>
      <c r="N326" s="240" t="s">
        <v>40</v>
      </c>
      <c r="O326" s="71"/>
      <c r="P326" s="201">
        <f>O326*H326</f>
        <v>0</v>
      </c>
      <c r="Q326" s="201">
        <v>0</v>
      </c>
      <c r="R326" s="201">
        <f>Q326*H326</f>
        <v>0</v>
      </c>
      <c r="S326" s="201">
        <v>0</v>
      </c>
      <c r="T326" s="202">
        <f>S326*H326</f>
        <v>0</v>
      </c>
      <c r="U326" s="34"/>
      <c r="V326" s="34"/>
      <c r="W326" s="34"/>
      <c r="X326" s="34"/>
      <c r="Y326" s="34"/>
      <c r="Z326" s="34"/>
      <c r="AA326" s="34"/>
      <c r="AB326" s="34"/>
      <c r="AC326" s="34"/>
      <c r="AD326" s="34"/>
      <c r="AE326" s="34"/>
      <c r="AR326" s="203" t="s">
        <v>1441</v>
      </c>
      <c r="AT326" s="203" t="s">
        <v>355</v>
      </c>
      <c r="AU326" s="203" t="s">
        <v>84</v>
      </c>
      <c r="AY326" s="17" t="s">
        <v>201</v>
      </c>
      <c r="BE326" s="204">
        <f>IF(N326="základní",J326,0)</f>
        <v>0</v>
      </c>
      <c r="BF326" s="204">
        <f>IF(N326="snížená",J326,0)</f>
        <v>0</v>
      </c>
      <c r="BG326" s="204">
        <f>IF(N326="zákl. přenesená",J326,0)</f>
        <v>0</v>
      </c>
      <c r="BH326" s="204">
        <f>IF(N326="sníž. přenesená",J326,0)</f>
        <v>0</v>
      </c>
      <c r="BI326" s="204">
        <f>IF(N326="nulová",J326,0)</f>
        <v>0</v>
      </c>
      <c r="BJ326" s="17" t="s">
        <v>82</v>
      </c>
      <c r="BK326" s="204">
        <f>ROUND(I326*H326,2)</f>
        <v>0</v>
      </c>
      <c r="BL326" s="17" t="s">
        <v>1441</v>
      </c>
      <c r="BM326" s="203" t="s">
        <v>7691</v>
      </c>
    </row>
    <row r="327" spans="1:65" s="14" customFormat="1" ht="11.25">
      <c r="B327" s="216"/>
      <c r="C327" s="217"/>
      <c r="D327" s="207" t="s">
        <v>211</v>
      </c>
      <c r="E327" s="218" t="s">
        <v>1</v>
      </c>
      <c r="F327" s="219" t="s">
        <v>7692</v>
      </c>
      <c r="G327" s="217"/>
      <c r="H327" s="220">
        <v>18</v>
      </c>
      <c r="I327" s="221"/>
      <c r="J327" s="217"/>
      <c r="K327" s="217"/>
      <c r="L327" s="222"/>
      <c r="M327" s="223"/>
      <c r="N327" s="224"/>
      <c r="O327" s="224"/>
      <c r="P327" s="224"/>
      <c r="Q327" s="224"/>
      <c r="R327" s="224"/>
      <c r="S327" s="224"/>
      <c r="T327" s="225"/>
      <c r="AT327" s="226" t="s">
        <v>211</v>
      </c>
      <c r="AU327" s="226" t="s">
        <v>84</v>
      </c>
      <c r="AV327" s="14" t="s">
        <v>84</v>
      </c>
      <c r="AW327" s="14" t="s">
        <v>31</v>
      </c>
      <c r="AX327" s="14" t="s">
        <v>75</v>
      </c>
      <c r="AY327" s="226" t="s">
        <v>201</v>
      </c>
    </row>
    <row r="328" spans="1:65" s="2" customFormat="1" ht="36">
      <c r="A328" s="34"/>
      <c r="B328" s="35"/>
      <c r="C328" s="231" t="s">
        <v>1189</v>
      </c>
      <c r="D328" s="231" t="s">
        <v>355</v>
      </c>
      <c r="E328" s="232" t="s">
        <v>7489</v>
      </c>
      <c r="F328" s="233" t="s">
        <v>7490</v>
      </c>
      <c r="G328" s="234" t="s">
        <v>2526</v>
      </c>
      <c r="H328" s="235">
        <v>2</v>
      </c>
      <c r="I328" s="236"/>
      <c r="J328" s="237">
        <f>ROUND(I328*H328,2)</f>
        <v>0</v>
      </c>
      <c r="K328" s="233" t="s">
        <v>1</v>
      </c>
      <c r="L328" s="238"/>
      <c r="M328" s="239" t="s">
        <v>1</v>
      </c>
      <c r="N328" s="240" t="s">
        <v>40</v>
      </c>
      <c r="O328" s="71"/>
      <c r="P328" s="201">
        <f>O328*H328</f>
        <v>0</v>
      </c>
      <c r="Q328" s="201">
        <v>0</v>
      </c>
      <c r="R328" s="201">
        <f>Q328*H328</f>
        <v>0</v>
      </c>
      <c r="S328" s="201">
        <v>0</v>
      </c>
      <c r="T328" s="202">
        <f>S328*H328</f>
        <v>0</v>
      </c>
      <c r="U328" s="34"/>
      <c r="V328" s="34"/>
      <c r="W328" s="34"/>
      <c r="X328" s="34"/>
      <c r="Y328" s="34"/>
      <c r="Z328" s="34"/>
      <c r="AA328" s="34"/>
      <c r="AB328" s="34"/>
      <c r="AC328" s="34"/>
      <c r="AD328" s="34"/>
      <c r="AE328" s="34"/>
      <c r="AR328" s="203" t="s">
        <v>1441</v>
      </c>
      <c r="AT328" s="203" t="s">
        <v>355</v>
      </c>
      <c r="AU328" s="203" t="s">
        <v>84</v>
      </c>
      <c r="AY328" s="17" t="s">
        <v>201</v>
      </c>
      <c r="BE328" s="204">
        <f>IF(N328="základní",J328,0)</f>
        <v>0</v>
      </c>
      <c r="BF328" s="204">
        <f>IF(N328="snížená",J328,0)</f>
        <v>0</v>
      </c>
      <c r="BG328" s="204">
        <f>IF(N328="zákl. přenesená",J328,0)</f>
        <v>0</v>
      </c>
      <c r="BH328" s="204">
        <f>IF(N328="sníž. přenesená",J328,0)</f>
        <v>0</v>
      </c>
      <c r="BI328" s="204">
        <f>IF(N328="nulová",J328,0)</f>
        <v>0</v>
      </c>
      <c r="BJ328" s="17" t="s">
        <v>82</v>
      </c>
      <c r="BK328" s="204">
        <f>ROUND(I328*H328,2)</f>
        <v>0</v>
      </c>
      <c r="BL328" s="17" t="s">
        <v>1441</v>
      </c>
      <c r="BM328" s="203" t="s">
        <v>7693</v>
      </c>
    </row>
    <row r="329" spans="1:65" s="14" customFormat="1" ht="11.25">
      <c r="B329" s="216"/>
      <c r="C329" s="217"/>
      <c r="D329" s="207" t="s">
        <v>211</v>
      </c>
      <c r="E329" s="218" t="s">
        <v>1</v>
      </c>
      <c r="F329" s="219" t="s">
        <v>84</v>
      </c>
      <c r="G329" s="217"/>
      <c r="H329" s="220">
        <v>2</v>
      </c>
      <c r="I329" s="221"/>
      <c r="J329" s="217"/>
      <c r="K329" s="217"/>
      <c r="L329" s="222"/>
      <c r="M329" s="223"/>
      <c r="N329" s="224"/>
      <c r="O329" s="224"/>
      <c r="P329" s="224"/>
      <c r="Q329" s="224"/>
      <c r="R329" s="224"/>
      <c r="S329" s="224"/>
      <c r="T329" s="225"/>
      <c r="AT329" s="226" t="s">
        <v>211</v>
      </c>
      <c r="AU329" s="226" t="s">
        <v>84</v>
      </c>
      <c r="AV329" s="14" t="s">
        <v>84</v>
      </c>
      <c r="AW329" s="14" t="s">
        <v>31</v>
      </c>
      <c r="AX329" s="14" t="s">
        <v>75</v>
      </c>
      <c r="AY329" s="226" t="s">
        <v>201</v>
      </c>
    </row>
    <row r="330" spans="1:65" s="2" customFormat="1" ht="16.5" customHeight="1">
      <c r="A330" s="34"/>
      <c r="B330" s="35"/>
      <c r="C330" s="192" t="s">
        <v>1197</v>
      </c>
      <c r="D330" s="192" t="s">
        <v>204</v>
      </c>
      <c r="E330" s="193" t="s">
        <v>7492</v>
      </c>
      <c r="F330" s="194" t="s">
        <v>7493</v>
      </c>
      <c r="G330" s="195" t="s">
        <v>207</v>
      </c>
      <c r="H330" s="196">
        <v>2</v>
      </c>
      <c r="I330" s="197"/>
      <c r="J330" s="198">
        <f>ROUND(I330*H330,2)</f>
        <v>0</v>
      </c>
      <c r="K330" s="194" t="s">
        <v>208</v>
      </c>
      <c r="L330" s="39"/>
      <c r="M330" s="199" t="s">
        <v>1</v>
      </c>
      <c r="N330" s="200" t="s">
        <v>40</v>
      </c>
      <c r="O330" s="71"/>
      <c r="P330" s="201">
        <f>O330*H330</f>
        <v>0</v>
      </c>
      <c r="Q330" s="201">
        <v>0</v>
      </c>
      <c r="R330" s="201">
        <f>Q330*H330</f>
        <v>0</v>
      </c>
      <c r="S330" s="201">
        <v>0</v>
      </c>
      <c r="T330" s="202">
        <f>S330*H330</f>
        <v>0</v>
      </c>
      <c r="U330" s="34"/>
      <c r="V330" s="34"/>
      <c r="W330" s="34"/>
      <c r="X330" s="34"/>
      <c r="Y330" s="34"/>
      <c r="Z330" s="34"/>
      <c r="AA330" s="34"/>
      <c r="AB330" s="34"/>
      <c r="AC330" s="34"/>
      <c r="AD330" s="34"/>
      <c r="AE330" s="34"/>
      <c r="AR330" s="203" t="s">
        <v>354</v>
      </c>
      <c r="AT330" s="203" t="s">
        <v>204</v>
      </c>
      <c r="AU330" s="203" t="s">
        <v>84</v>
      </c>
      <c r="AY330" s="17" t="s">
        <v>201</v>
      </c>
      <c r="BE330" s="204">
        <f>IF(N330="základní",J330,0)</f>
        <v>0</v>
      </c>
      <c r="BF330" s="204">
        <f>IF(N330="snížená",J330,0)</f>
        <v>0</v>
      </c>
      <c r="BG330" s="204">
        <f>IF(N330="zákl. přenesená",J330,0)</f>
        <v>0</v>
      </c>
      <c r="BH330" s="204">
        <f>IF(N330="sníž. přenesená",J330,0)</f>
        <v>0</v>
      </c>
      <c r="BI330" s="204">
        <f>IF(N330="nulová",J330,0)</f>
        <v>0</v>
      </c>
      <c r="BJ330" s="17" t="s">
        <v>82</v>
      </c>
      <c r="BK330" s="204">
        <f>ROUND(I330*H330,2)</f>
        <v>0</v>
      </c>
      <c r="BL330" s="17" t="s">
        <v>354</v>
      </c>
      <c r="BM330" s="203" t="s">
        <v>7694</v>
      </c>
    </row>
    <row r="331" spans="1:65" s="2" customFormat="1" ht="24">
      <c r="A331" s="34"/>
      <c r="B331" s="35"/>
      <c r="C331" s="231" t="s">
        <v>1204</v>
      </c>
      <c r="D331" s="231" t="s">
        <v>355</v>
      </c>
      <c r="E331" s="232" t="s">
        <v>7495</v>
      </c>
      <c r="F331" s="233" t="s">
        <v>7496</v>
      </c>
      <c r="G331" s="234" t="s">
        <v>2526</v>
      </c>
      <c r="H331" s="235">
        <v>6</v>
      </c>
      <c r="I331" s="236"/>
      <c r="J331" s="237">
        <f>ROUND(I331*H331,2)</f>
        <v>0</v>
      </c>
      <c r="K331" s="233" t="s">
        <v>1</v>
      </c>
      <c r="L331" s="238"/>
      <c r="M331" s="239" t="s">
        <v>1</v>
      </c>
      <c r="N331" s="240" t="s">
        <v>40</v>
      </c>
      <c r="O331" s="71"/>
      <c r="P331" s="201">
        <f>O331*H331</f>
        <v>0</v>
      </c>
      <c r="Q331" s="201">
        <v>0</v>
      </c>
      <c r="R331" s="201">
        <f>Q331*H331</f>
        <v>0</v>
      </c>
      <c r="S331" s="201">
        <v>0</v>
      </c>
      <c r="T331" s="202">
        <f>S331*H331</f>
        <v>0</v>
      </c>
      <c r="U331" s="34"/>
      <c r="V331" s="34"/>
      <c r="W331" s="34"/>
      <c r="X331" s="34"/>
      <c r="Y331" s="34"/>
      <c r="Z331" s="34"/>
      <c r="AA331" s="34"/>
      <c r="AB331" s="34"/>
      <c r="AC331" s="34"/>
      <c r="AD331" s="34"/>
      <c r="AE331" s="34"/>
      <c r="AR331" s="203" t="s">
        <v>1441</v>
      </c>
      <c r="AT331" s="203" t="s">
        <v>355</v>
      </c>
      <c r="AU331" s="203" t="s">
        <v>84</v>
      </c>
      <c r="AY331" s="17" t="s">
        <v>201</v>
      </c>
      <c r="BE331" s="204">
        <f>IF(N331="základní",J331,0)</f>
        <v>0</v>
      </c>
      <c r="BF331" s="204">
        <f>IF(N331="snížená",J331,0)</f>
        <v>0</v>
      </c>
      <c r="BG331" s="204">
        <f>IF(N331="zákl. přenesená",J331,0)</f>
        <v>0</v>
      </c>
      <c r="BH331" s="204">
        <f>IF(N331="sníž. přenesená",J331,0)</f>
        <v>0</v>
      </c>
      <c r="BI331" s="204">
        <f>IF(N331="nulová",J331,0)</f>
        <v>0</v>
      </c>
      <c r="BJ331" s="17" t="s">
        <v>82</v>
      </c>
      <c r="BK331" s="204">
        <f>ROUND(I331*H331,2)</f>
        <v>0</v>
      </c>
      <c r="BL331" s="17" t="s">
        <v>1441</v>
      </c>
      <c r="BM331" s="203" t="s">
        <v>7695</v>
      </c>
    </row>
    <row r="332" spans="1:65" s="14" customFormat="1" ht="11.25">
      <c r="B332" s="216"/>
      <c r="C332" s="217"/>
      <c r="D332" s="207" t="s">
        <v>211</v>
      </c>
      <c r="E332" s="218" t="s">
        <v>1</v>
      </c>
      <c r="F332" s="219" t="s">
        <v>7498</v>
      </c>
      <c r="G332" s="217"/>
      <c r="H332" s="220">
        <v>6</v>
      </c>
      <c r="I332" s="221"/>
      <c r="J332" s="217"/>
      <c r="K332" s="217"/>
      <c r="L332" s="222"/>
      <c r="M332" s="223"/>
      <c r="N332" s="224"/>
      <c r="O332" s="224"/>
      <c r="P332" s="224"/>
      <c r="Q332" s="224"/>
      <c r="R332" s="224"/>
      <c r="S332" s="224"/>
      <c r="T332" s="225"/>
      <c r="AT332" s="226" t="s">
        <v>211</v>
      </c>
      <c r="AU332" s="226" t="s">
        <v>84</v>
      </c>
      <c r="AV332" s="14" t="s">
        <v>84</v>
      </c>
      <c r="AW332" s="14" t="s">
        <v>31</v>
      </c>
      <c r="AX332" s="14" t="s">
        <v>75</v>
      </c>
      <c r="AY332" s="226" t="s">
        <v>201</v>
      </c>
    </row>
    <row r="333" spans="1:65" s="2" customFormat="1" ht="16.5" customHeight="1">
      <c r="A333" s="34"/>
      <c r="B333" s="35"/>
      <c r="C333" s="231" t="s">
        <v>1228</v>
      </c>
      <c r="D333" s="231" t="s">
        <v>355</v>
      </c>
      <c r="E333" s="232" t="s">
        <v>7499</v>
      </c>
      <c r="F333" s="233" t="s">
        <v>7500</v>
      </c>
      <c r="G333" s="234" t="s">
        <v>2526</v>
      </c>
      <c r="H333" s="235">
        <v>2</v>
      </c>
      <c r="I333" s="236"/>
      <c r="J333" s="237">
        <f>ROUND(I333*H333,2)</f>
        <v>0</v>
      </c>
      <c r="K333" s="233" t="s">
        <v>1</v>
      </c>
      <c r="L333" s="238"/>
      <c r="M333" s="239" t="s">
        <v>1</v>
      </c>
      <c r="N333" s="240" t="s">
        <v>40</v>
      </c>
      <c r="O333" s="71"/>
      <c r="P333" s="201">
        <f>O333*H333</f>
        <v>0</v>
      </c>
      <c r="Q333" s="201">
        <v>0</v>
      </c>
      <c r="R333" s="201">
        <f>Q333*H333</f>
        <v>0</v>
      </c>
      <c r="S333" s="201">
        <v>0</v>
      </c>
      <c r="T333" s="202">
        <f>S333*H333</f>
        <v>0</v>
      </c>
      <c r="U333" s="34"/>
      <c r="V333" s="34"/>
      <c r="W333" s="34"/>
      <c r="X333" s="34"/>
      <c r="Y333" s="34"/>
      <c r="Z333" s="34"/>
      <c r="AA333" s="34"/>
      <c r="AB333" s="34"/>
      <c r="AC333" s="34"/>
      <c r="AD333" s="34"/>
      <c r="AE333" s="34"/>
      <c r="AR333" s="203" t="s">
        <v>1441</v>
      </c>
      <c r="AT333" s="203" t="s">
        <v>355</v>
      </c>
      <c r="AU333" s="203" t="s">
        <v>84</v>
      </c>
      <c r="AY333" s="17" t="s">
        <v>201</v>
      </c>
      <c r="BE333" s="204">
        <f>IF(N333="základní",J333,0)</f>
        <v>0</v>
      </c>
      <c r="BF333" s="204">
        <f>IF(N333="snížená",J333,0)</f>
        <v>0</v>
      </c>
      <c r="BG333" s="204">
        <f>IF(N333="zákl. přenesená",J333,0)</f>
        <v>0</v>
      </c>
      <c r="BH333" s="204">
        <f>IF(N333="sníž. přenesená",J333,0)</f>
        <v>0</v>
      </c>
      <c r="BI333" s="204">
        <f>IF(N333="nulová",J333,0)</f>
        <v>0</v>
      </c>
      <c r="BJ333" s="17" t="s">
        <v>82</v>
      </c>
      <c r="BK333" s="204">
        <f>ROUND(I333*H333,2)</f>
        <v>0</v>
      </c>
      <c r="BL333" s="17" t="s">
        <v>1441</v>
      </c>
      <c r="BM333" s="203" t="s">
        <v>7696</v>
      </c>
    </row>
    <row r="334" spans="1:65" s="14" customFormat="1" ht="11.25">
      <c r="B334" s="216"/>
      <c r="C334" s="217"/>
      <c r="D334" s="207" t="s">
        <v>211</v>
      </c>
      <c r="E334" s="218" t="s">
        <v>1</v>
      </c>
      <c r="F334" s="219" t="s">
        <v>7502</v>
      </c>
      <c r="G334" s="217"/>
      <c r="H334" s="220">
        <v>2</v>
      </c>
      <c r="I334" s="221"/>
      <c r="J334" s="217"/>
      <c r="K334" s="217"/>
      <c r="L334" s="222"/>
      <c r="M334" s="223"/>
      <c r="N334" s="224"/>
      <c r="O334" s="224"/>
      <c r="P334" s="224"/>
      <c r="Q334" s="224"/>
      <c r="R334" s="224"/>
      <c r="S334" s="224"/>
      <c r="T334" s="225"/>
      <c r="AT334" s="226" t="s">
        <v>211</v>
      </c>
      <c r="AU334" s="226" t="s">
        <v>84</v>
      </c>
      <c r="AV334" s="14" t="s">
        <v>84</v>
      </c>
      <c r="AW334" s="14" t="s">
        <v>31</v>
      </c>
      <c r="AX334" s="14" t="s">
        <v>75</v>
      </c>
      <c r="AY334" s="226" t="s">
        <v>201</v>
      </c>
    </row>
    <row r="335" spans="1:65" s="2" customFormat="1" ht="24">
      <c r="A335" s="34"/>
      <c r="B335" s="35"/>
      <c r="C335" s="192" t="s">
        <v>1235</v>
      </c>
      <c r="D335" s="192" t="s">
        <v>204</v>
      </c>
      <c r="E335" s="193" t="s">
        <v>7503</v>
      </c>
      <c r="F335" s="194" t="s">
        <v>7504</v>
      </c>
      <c r="G335" s="195" t="s">
        <v>207</v>
      </c>
      <c r="H335" s="196">
        <v>2</v>
      </c>
      <c r="I335" s="197"/>
      <c r="J335" s="198">
        <f>ROUND(I335*H335,2)</f>
        <v>0</v>
      </c>
      <c r="K335" s="194" t="s">
        <v>208</v>
      </c>
      <c r="L335" s="39"/>
      <c r="M335" s="199" t="s">
        <v>1</v>
      </c>
      <c r="N335" s="200" t="s">
        <v>40</v>
      </c>
      <c r="O335" s="71"/>
      <c r="P335" s="201">
        <f>O335*H335</f>
        <v>0</v>
      </c>
      <c r="Q335" s="201">
        <v>0</v>
      </c>
      <c r="R335" s="201">
        <f>Q335*H335</f>
        <v>0</v>
      </c>
      <c r="S335" s="201">
        <v>0</v>
      </c>
      <c r="T335" s="202">
        <f>S335*H335</f>
        <v>0</v>
      </c>
      <c r="U335" s="34"/>
      <c r="V335" s="34"/>
      <c r="W335" s="34"/>
      <c r="X335" s="34"/>
      <c r="Y335" s="34"/>
      <c r="Z335" s="34"/>
      <c r="AA335" s="34"/>
      <c r="AB335" s="34"/>
      <c r="AC335" s="34"/>
      <c r="AD335" s="34"/>
      <c r="AE335" s="34"/>
      <c r="AR335" s="203" t="s">
        <v>354</v>
      </c>
      <c r="AT335" s="203" t="s">
        <v>204</v>
      </c>
      <c r="AU335" s="203" t="s">
        <v>84</v>
      </c>
      <c r="AY335" s="17" t="s">
        <v>201</v>
      </c>
      <c r="BE335" s="204">
        <f>IF(N335="základní",J335,0)</f>
        <v>0</v>
      </c>
      <c r="BF335" s="204">
        <f>IF(N335="snížená",J335,0)</f>
        <v>0</v>
      </c>
      <c r="BG335" s="204">
        <f>IF(N335="zákl. přenesená",J335,0)</f>
        <v>0</v>
      </c>
      <c r="BH335" s="204">
        <f>IF(N335="sníž. přenesená",J335,0)</f>
        <v>0</v>
      </c>
      <c r="BI335" s="204">
        <f>IF(N335="nulová",J335,0)</f>
        <v>0</v>
      </c>
      <c r="BJ335" s="17" t="s">
        <v>82</v>
      </c>
      <c r="BK335" s="204">
        <f>ROUND(I335*H335,2)</f>
        <v>0</v>
      </c>
      <c r="BL335" s="17" t="s">
        <v>354</v>
      </c>
      <c r="BM335" s="203" t="s">
        <v>7697</v>
      </c>
    </row>
    <row r="336" spans="1:65" s="2" customFormat="1" ht="33" customHeight="1">
      <c r="A336" s="34"/>
      <c r="B336" s="35"/>
      <c r="C336" s="231" t="s">
        <v>1240</v>
      </c>
      <c r="D336" s="231" t="s">
        <v>355</v>
      </c>
      <c r="E336" s="232" t="s">
        <v>7506</v>
      </c>
      <c r="F336" s="233" t="s">
        <v>7507</v>
      </c>
      <c r="G336" s="234" t="s">
        <v>2526</v>
      </c>
      <c r="H336" s="235">
        <v>2</v>
      </c>
      <c r="I336" s="236"/>
      <c r="J336" s="237">
        <f>ROUND(I336*H336,2)</f>
        <v>0</v>
      </c>
      <c r="K336" s="233" t="s">
        <v>1</v>
      </c>
      <c r="L336" s="238"/>
      <c r="M336" s="239" t="s">
        <v>1</v>
      </c>
      <c r="N336" s="240" t="s">
        <v>40</v>
      </c>
      <c r="O336" s="71"/>
      <c r="P336" s="201">
        <f>O336*H336</f>
        <v>0</v>
      </c>
      <c r="Q336" s="201">
        <v>0</v>
      </c>
      <c r="R336" s="201">
        <f>Q336*H336</f>
        <v>0</v>
      </c>
      <c r="S336" s="201">
        <v>0</v>
      </c>
      <c r="T336" s="202">
        <f>S336*H336</f>
        <v>0</v>
      </c>
      <c r="U336" s="34"/>
      <c r="V336" s="34"/>
      <c r="W336" s="34"/>
      <c r="X336" s="34"/>
      <c r="Y336" s="34"/>
      <c r="Z336" s="34"/>
      <c r="AA336" s="34"/>
      <c r="AB336" s="34"/>
      <c r="AC336" s="34"/>
      <c r="AD336" s="34"/>
      <c r="AE336" s="34"/>
      <c r="AR336" s="203" t="s">
        <v>1441</v>
      </c>
      <c r="AT336" s="203" t="s">
        <v>355</v>
      </c>
      <c r="AU336" s="203" t="s">
        <v>84</v>
      </c>
      <c r="AY336" s="17" t="s">
        <v>201</v>
      </c>
      <c r="BE336" s="204">
        <f>IF(N336="základní",J336,0)</f>
        <v>0</v>
      </c>
      <c r="BF336" s="204">
        <f>IF(N336="snížená",J336,0)</f>
        <v>0</v>
      </c>
      <c r="BG336" s="204">
        <f>IF(N336="zákl. přenesená",J336,0)</f>
        <v>0</v>
      </c>
      <c r="BH336" s="204">
        <f>IF(N336="sníž. přenesená",J336,0)</f>
        <v>0</v>
      </c>
      <c r="BI336" s="204">
        <f>IF(N336="nulová",J336,0)</f>
        <v>0</v>
      </c>
      <c r="BJ336" s="17" t="s">
        <v>82</v>
      </c>
      <c r="BK336" s="204">
        <f>ROUND(I336*H336,2)</f>
        <v>0</v>
      </c>
      <c r="BL336" s="17" t="s">
        <v>1441</v>
      </c>
      <c r="BM336" s="203" t="s">
        <v>7698</v>
      </c>
    </row>
    <row r="337" spans="1:65" s="14" customFormat="1" ht="11.25">
      <c r="B337" s="216"/>
      <c r="C337" s="217"/>
      <c r="D337" s="207" t="s">
        <v>211</v>
      </c>
      <c r="E337" s="218" t="s">
        <v>1</v>
      </c>
      <c r="F337" s="219" t="s">
        <v>84</v>
      </c>
      <c r="G337" s="217"/>
      <c r="H337" s="220">
        <v>2</v>
      </c>
      <c r="I337" s="221"/>
      <c r="J337" s="217"/>
      <c r="K337" s="217"/>
      <c r="L337" s="222"/>
      <c r="M337" s="223"/>
      <c r="N337" s="224"/>
      <c r="O337" s="224"/>
      <c r="P337" s="224"/>
      <c r="Q337" s="224"/>
      <c r="R337" s="224"/>
      <c r="S337" s="224"/>
      <c r="T337" s="225"/>
      <c r="AT337" s="226" t="s">
        <v>211</v>
      </c>
      <c r="AU337" s="226" t="s">
        <v>84</v>
      </c>
      <c r="AV337" s="14" t="s">
        <v>84</v>
      </c>
      <c r="AW337" s="14" t="s">
        <v>31</v>
      </c>
      <c r="AX337" s="14" t="s">
        <v>75</v>
      </c>
      <c r="AY337" s="226" t="s">
        <v>201</v>
      </c>
    </row>
    <row r="338" spans="1:65" s="2" customFormat="1" ht="16.5" customHeight="1">
      <c r="A338" s="34"/>
      <c r="B338" s="35"/>
      <c r="C338" s="192" t="s">
        <v>1325</v>
      </c>
      <c r="D338" s="192" t="s">
        <v>204</v>
      </c>
      <c r="E338" s="193" t="s">
        <v>7509</v>
      </c>
      <c r="F338" s="194" t="s">
        <v>7510</v>
      </c>
      <c r="G338" s="195" t="s">
        <v>207</v>
      </c>
      <c r="H338" s="196">
        <v>2</v>
      </c>
      <c r="I338" s="197"/>
      <c r="J338" s="198">
        <f>ROUND(I338*H338,2)</f>
        <v>0</v>
      </c>
      <c r="K338" s="194" t="s">
        <v>208</v>
      </c>
      <c r="L338" s="39"/>
      <c r="M338" s="199" t="s">
        <v>1</v>
      </c>
      <c r="N338" s="200" t="s">
        <v>40</v>
      </c>
      <c r="O338" s="71"/>
      <c r="P338" s="201">
        <f>O338*H338</f>
        <v>0</v>
      </c>
      <c r="Q338" s="201">
        <v>0</v>
      </c>
      <c r="R338" s="201">
        <f>Q338*H338</f>
        <v>0</v>
      </c>
      <c r="S338" s="201">
        <v>0</v>
      </c>
      <c r="T338" s="202">
        <f>S338*H338</f>
        <v>0</v>
      </c>
      <c r="U338" s="34"/>
      <c r="V338" s="34"/>
      <c r="W338" s="34"/>
      <c r="X338" s="34"/>
      <c r="Y338" s="34"/>
      <c r="Z338" s="34"/>
      <c r="AA338" s="34"/>
      <c r="AB338" s="34"/>
      <c r="AC338" s="34"/>
      <c r="AD338" s="34"/>
      <c r="AE338" s="34"/>
      <c r="AR338" s="203" t="s">
        <v>354</v>
      </c>
      <c r="AT338" s="203" t="s">
        <v>204</v>
      </c>
      <c r="AU338" s="203" t="s">
        <v>84</v>
      </c>
      <c r="AY338" s="17" t="s">
        <v>201</v>
      </c>
      <c r="BE338" s="204">
        <f>IF(N338="základní",J338,0)</f>
        <v>0</v>
      </c>
      <c r="BF338" s="204">
        <f>IF(N338="snížená",J338,0)</f>
        <v>0</v>
      </c>
      <c r="BG338" s="204">
        <f>IF(N338="zákl. přenesená",J338,0)</f>
        <v>0</v>
      </c>
      <c r="BH338" s="204">
        <f>IF(N338="sníž. přenesená",J338,0)</f>
        <v>0</v>
      </c>
      <c r="BI338" s="204">
        <f>IF(N338="nulová",J338,0)</f>
        <v>0</v>
      </c>
      <c r="BJ338" s="17" t="s">
        <v>82</v>
      </c>
      <c r="BK338" s="204">
        <f>ROUND(I338*H338,2)</f>
        <v>0</v>
      </c>
      <c r="BL338" s="17" t="s">
        <v>354</v>
      </c>
      <c r="BM338" s="203" t="s">
        <v>7699</v>
      </c>
    </row>
    <row r="339" spans="1:65" s="2" customFormat="1" ht="16.5" customHeight="1">
      <c r="A339" s="34"/>
      <c r="B339" s="35"/>
      <c r="C339" s="231" t="s">
        <v>1350</v>
      </c>
      <c r="D339" s="231" t="s">
        <v>355</v>
      </c>
      <c r="E339" s="232" t="s">
        <v>7512</v>
      </c>
      <c r="F339" s="233" t="s">
        <v>7513</v>
      </c>
      <c r="G339" s="234" t="s">
        <v>2526</v>
      </c>
      <c r="H339" s="235">
        <v>6</v>
      </c>
      <c r="I339" s="236"/>
      <c r="J339" s="237">
        <f>ROUND(I339*H339,2)</f>
        <v>0</v>
      </c>
      <c r="K339" s="233" t="s">
        <v>1</v>
      </c>
      <c r="L339" s="238"/>
      <c r="M339" s="239" t="s">
        <v>1</v>
      </c>
      <c r="N339" s="240" t="s">
        <v>40</v>
      </c>
      <c r="O339" s="71"/>
      <c r="P339" s="201">
        <f>O339*H339</f>
        <v>0</v>
      </c>
      <c r="Q339" s="201">
        <v>0</v>
      </c>
      <c r="R339" s="201">
        <f>Q339*H339</f>
        <v>0</v>
      </c>
      <c r="S339" s="201">
        <v>0</v>
      </c>
      <c r="T339" s="202">
        <f>S339*H339</f>
        <v>0</v>
      </c>
      <c r="U339" s="34"/>
      <c r="V339" s="34"/>
      <c r="W339" s="34"/>
      <c r="X339" s="34"/>
      <c r="Y339" s="34"/>
      <c r="Z339" s="34"/>
      <c r="AA339" s="34"/>
      <c r="AB339" s="34"/>
      <c r="AC339" s="34"/>
      <c r="AD339" s="34"/>
      <c r="AE339" s="34"/>
      <c r="AR339" s="203" t="s">
        <v>1441</v>
      </c>
      <c r="AT339" s="203" t="s">
        <v>355</v>
      </c>
      <c r="AU339" s="203" t="s">
        <v>84</v>
      </c>
      <c r="AY339" s="17" t="s">
        <v>201</v>
      </c>
      <c r="BE339" s="204">
        <f>IF(N339="základní",J339,0)</f>
        <v>0</v>
      </c>
      <c r="BF339" s="204">
        <f>IF(N339="snížená",J339,0)</f>
        <v>0</v>
      </c>
      <c r="BG339" s="204">
        <f>IF(N339="zákl. přenesená",J339,0)</f>
        <v>0</v>
      </c>
      <c r="BH339" s="204">
        <f>IF(N339="sníž. přenesená",J339,0)</f>
        <v>0</v>
      </c>
      <c r="BI339" s="204">
        <f>IF(N339="nulová",J339,0)</f>
        <v>0</v>
      </c>
      <c r="BJ339" s="17" t="s">
        <v>82</v>
      </c>
      <c r="BK339" s="204">
        <f>ROUND(I339*H339,2)</f>
        <v>0</v>
      </c>
      <c r="BL339" s="17" t="s">
        <v>1441</v>
      </c>
      <c r="BM339" s="203" t="s">
        <v>7700</v>
      </c>
    </row>
    <row r="340" spans="1:65" s="14" customFormat="1" ht="11.25">
      <c r="B340" s="216"/>
      <c r="C340" s="217"/>
      <c r="D340" s="207" t="s">
        <v>211</v>
      </c>
      <c r="E340" s="218" t="s">
        <v>1</v>
      </c>
      <c r="F340" s="219" t="s">
        <v>7498</v>
      </c>
      <c r="G340" s="217"/>
      <c r="H340" s="220">
        <v>6</v>
      </c>
      <c r="I340" s="221"/>
      <c r="J340" s="217"/>
      <c r="K340" s="217"/>
      <c r="L340" s="222"/>
      <c r="M340" s="223"/>
      <c r="N340" s="224"/>
      <c r="O340" s="224"/>
      <c r="P340" s="224"/>
      <c r="Q340" s="224"/>
      <c r="R340" s="224"/>
      <c r="S340" s="224"/>
      <c r="T340" s="225"/>
      <c r="AT340" s="226" t="s">
        <v>211</v>
      </c>
      <c r="AU340" s="226" t="s">
        <v>84</v>
      </c>
      <c r="AV340" s="14" t="s">
        <v>84</v>
      </c>
      <c r="AW340" s="14" t="s">
        <v>31</v>
      </c>
      <c r="AX340" s="14" t="s">
        <v>75</v>
      </c>
      <c r="AY340" s="226" t="s">
        <v>201</v>
      </c>
    </row>
    <row r="341" spans="1:65" s="2" customFormat="1" ht="33" customHeight="1">
      <c r="A341" s="34"/>
      <c r="B341" s="35"/>
      <c r="C341" s="231" t="s">
        <v>1357</v>
      </c>
      <c r="D341" s="231" t="s">
        <v>355</v>
      </c>
      <c r="E341" s="232" t="s">
        <v>7515</v>
      </c>
      <c r="F341" s="233" t="s">
        <v>7516</v>
      </c>
      <c r="G341" s="234" t="s">
        <v>2526</v>
      </c>
      <c r="H341" s="235">
        <v>2</v>
      </c>
      <c r="I341" s="236"/>
      <c r="J341" s="237">
        <f>ROUND(I341*H341,2)</f>
        <v>0</v>
      </c>
      <c r="K341" s="233" t="s">
        <v>1</v>
      </c>
      <c r="L341" s="238"/>
      <c r="M341" s="239" t="s">
        <v>1</v>
      </c>
      <c r="N341" s="240" t="s">
        <v>40</v>
      </c>
      <c r="O341" s="71"/>
      <c r="P341" s="201">
        <f>O341*H341</f>
        <v>0</v>
      </c>
      <c r="Q341" s="201">
        <v>0</v>
      </c>
      <c r="R341" s="201">
        <f>Q341*H341</f>
        <v>0</v>
      </c>
      <c r="S341" s="201">
        <v>0</v>
      </c>
      <c r="T341" s="202">
        <f>S341*H341</f>
        <v>0</v>
      </c>
      <c r="U341" s="34"/>
      <c r="V341" s="34"/>
      <c r="W341" s="34"/>
      <c r="X341" s="34"/>
      <c r="Y341" s="34"/>
      <c r="Z341" s="34"/>
      <c r="AA341" s="34"/>
      <c r="AB341" s="34"/>
      <c r="AC341" s="34"/>
      <c r="AD341" s="34"/>
      <c r="AE341" s="34"/>
      <c r="AR341" s="203" t="s">
        <v>1441</v>
      </c>
      <c r="AT341" s="203" t="s">
        <v>355</v>
      </c>
      <c r="AU341" s="203" t="s">
        <v>84</v>
      </c>
      <c r="AY341" s="17" t="s">
        <v>201</v>
      </c>
      <c r="BE341" s="204">
        <f>IF(N341="základní",J341,0)</f>
        <v>0</v>
      </c>
      <c r="BF341" s="204">
        <f>IF(N341="snížená",J341,0)</f>
        <v>0</v>
      </c>
      <c r="BG341" s="204">
        <f>IF(N341="zákl. přenesená",J341,0)</f>
        <v>0</v>
      </c>
      <c r="BH341" s="204">
        <f>IF(N341="sníž. přenesená",J341,0)</f>
        <v>0</v>
      </c>
      <c r="BI341" s="204">
        <f>IF(N341="nulová",J341,0)</f>
        <v>0</v>
      </c>
      <c r="BJ341" s="17" t="s">
        <v>82</v>
      </c>
      <c r="BK341" s="204">
        <f>ROUND(I341*H341,2)</f>
        <v>0</v>
      </c>
      <c r="BL341" s="17" t="s">
        <v>1441</v>
      </c>
      <c r="BM341" s="203" t="s">
        <v>7701</v>
      </c>
    </row>
    <row r="342" spans="1:65" s="14" customFormat="1" ht="11.25">
      <c r="B342" s="216"/>
      <c r="C342" s="217"/>
      <c r="D342" s="207" t="s">
        <v>211</v>
      </c>
      <c r="E342" s="218" t="s">
        <v>1</v>
      </c>
      <c r="F342" s="219" t="s">
        <v>84</v>
      </c>
      <c r="G342" s="217"/>
      <c r="H342" s="220">
        <v>2</v>
      </c>
      <c r="I342" s="221"/>
      <c r="J342" s="217"/>
      <c r="K342" s="217"/>
      <c r="L342" s="222"/>
      <c r="M342" s="223"/>
      <c r="N342" s="224"/>
      <c r="O342" s="224"/>
      <c r="P342" s="224"/>
      <c r="Q342" s="224"/>
      <c r="R342" s="224"/>
      <c r="S342" s="224"/>
      <c r="T342" s="225"/>
      <c r="AT342" s="226" t="s">
        <v>211</v>
      </c>
      <c r="AU342" s="226" t="s">
        <v>84</v>
      </c>
      <c r="AV342" s="14" t="s">
        <v>84</v>
      </c>
      <c r="AW342" s="14" t="s">
        <v>31</v>
      </c>
      <c r="AX342" s="14" t="s">
        <v>75</v>
      </c>
      <c r="AY342" s="226" t="s">
        <v>201</v>
      </c>
    </row>
    <row r="343" spans="1:65" s="2" customFormat="1" ht="24">
      <c r="A343" s="34"/>
      <c r="B343" s="35"/>
      <c r="C343" s="192" t="s">
        <v>1366</v>
      </c>
      <c r="D343" s="192" t="s">
        <v>204</v>
      </c>
      <c r="E343" s="193" t="s">
        <v>7518</v>
      </c>
      <c r="F343" s="194" t="s">
        <v>7519</v>
      </c>
      <c r="G343" s="195" t="s">
        <v>207</v>
      </c>
      <c r="H343" s="196">
        <v>2</v>
      </c>
      <c r="I343" s="197"/>
      <c r="J343" s="198">
        <f>ROUND(I343*H343,2)</f>
        <v>0</v>
      </c>
      <c r="K343" s="194" t="s">
        <v>208</v>
      </c>
      <c r="L343" s="39"/>
      <c r="M343" s="199" t="s">
        <v>1</v>
      </c>
      <c r="N343" s="200" t="s">
        <v>40</v>
      </c>
      <c r="O343" s="71"/>
      <c r="P343" s="201">
        <f>O343*H343</f>
        <v>0</v>
      </c>
      <c r="Q343" s="201">
        <v>0</v>
      </c>
      <c r="R343" s="201">
        <f>Q343*H343</f>
        <v>0</v>
      </c>
      <c r="S343" s="201">
        <v>0</v>
      </c>
      <c r="T343" s="202">
        <f>S343*H343</f>
        <v>0</v>
      </c>
      <c r="U343" s="34"/>
      <c r="V343" s="34"/>
      <c r="W343" s="34"/>
      <c r="X343" s="34"/>
      <c r="Y343" s="34"/>
      <c r="Z343" s="34"/>
      <c r="AA343" s="34"/>
      <c r="AB343" s="34"/>
      <c r="AC343" s="34"/>
      <c r="AD343" s="34"/>
      <c r="AE343" s="34"/>
      <c r="AR343" s="203" t="s">
        <v>354</v>
      </c>
      <c r="AT343" s="203" t="s">
        <v>204</v>
      </c>
      <c r="AU343" s="203" t="s">
        <v>84</v>
      </c>
      <c r="AY343" s="17" t="s">
        <v>201</v>
      </c>
      <c r="BE343" s="204">
        <f>IF(N343="základní",J343,0)</f>
        <v>0</v>
      </c>
      <c r="BF343" s="204">
        <f>IF(N343="snížená",J343,0)</f>
        <v>0</v>
      </c>
      <c r="BG343" s="204">
        <f>IF(N343="zákl. přenesená",J343,0)</f>
        <v>0</v>
      </c>
      <c r="BH343" s="204">
        <f>IF(N343="sníž. přenesená",J343,0)</f>
        <v>0</v>
      </c>
      <c r="BI343" s="204">
        <f>IF(N343="nulová",J343,0)</f>
        <v>0</v>
      </c>
      <c r="BJ343" s="17" t="s">
        <v>82</v>
      </c>
      <c r="BK343" s="204">
        <f>ROUND(I343*H343,2)</f>
        <v>0</v>
      </c>
      <c r="BL343" s="17" t="s">
        <v>354</v>
      </c>
      <c r="BM343" s="203" t="s">
        <v>7702</v>
      </c>
    </row>
    <row r="344" spans="1:65" s="2" customFormat="1" ht="21.75" customHeight="1">
      <c r="A344" s="34"/>
      <c r="B344" s="35"/>
      <c r="C344" s="231" t="s">
        <v>1375</v>
      </c>
      <c r="D344" s="231" t="s">
        <v>355</v>
      </c>
      <c r="E344" s="232" t="s">
        <v>7521</v>
      </c>
      <c r="F344" s="233" t="s">
        <v>7522</v>
      </c>
      <c r="G344" s="234" t="s">
        <v>2526</v>
      </c>
      <c r="H344" s="235">
        <v>1</v>
      </c>
      <c r="I344" s="236"/>
      <c r="J344" s="237">
        <f>ROUND(I344*H344,2)</f>
        <v>0</v>
      </c>
      <c r="K344" s="233" t="s">
        <v>1</v>
      </c>
      <c r="L344" s="238"/>
      <c r="M344" s="239" t="s">
        <v>1</v>
      </c>
      <c r="N344" s="240" t="s">
        <v>40</v>
      </c>
      <c r="O344" s="71"/>
      <c r="P344" s="201">
        <f>O344*H344</f>
        <v>0</v>
      </c>
      <c r="Q344" s="201">
        <v>0</v>
      </c>
      <c r="R344" s="201">
        <f>Q344*H344</f>
        <v>0</v>
      </c>
      <c r="S344" s="201">
        <v>0</v>
      </c>
      <c r="T344" s="202">
        <f>S344*H344</f>
        <v>0</v>
      </c>
      <c r="U344" s="34"/>
      <c r="V344" s="34"/>
      <c r="W344" s="34"/>
      <c r="X344" s="34"/>
      <c r="Y344" s="34"/>
      <c r="Z344" s="34"/>
      <c r="AA344" s="34"/>
      <c r="AB344" s="34"/>
      <c r="AC344" s="34"/>
      <c r="AD344" s="34"/>
      <c r="AE344" s="34"/>
      <c r="AR344" s="203" t="s">
        <v>2287</v>
      </c>
      <c r="AT344" s="203" t="s">
        <v>355</v>
      </c>
      <c r="AU344" s="203" t="s">
        <v>84</v>
      </c>
      <c r="AY344" s="17" t="s">
        <v>201</v>
      </c>
      <c r="BE344" s="204">
        <f>IF(N344="základní",J344,0)</f>
        <v>0</v>
      </c>
      <c r="BF344" s="204">
        <f>IF(N344="snížená",J344,0)</f>
        <v>0</v>
      </c>
      <c r="BG344" s="204">
        <f>IF(N344="zákl. přenesená",J344,0)</f>
        <v>0</v>
      </c>
      <c r="BH344" s="204">
        <f>IF(N344="sníž. přenesená",J344,0)</f>
        <v>0</v>
      </c>
      <c r="BI344" s="204">
        <f>IF(N344="nulová",J344,0)</f>
        <v>0</v>
      </c>
      <c r="BJ344" s="17" t="s">
        <v>82</v>
      </c>
      <c r="BK344" s="204">
        <f>ROUND(I344*H344,2)</f>
        <v>0</v>
      </c>
      <c r="BL344" s="17" t="s">
        <v>794</v>
      </c>
      <c r="BM344" s="203" t="s">
        <v>7703</v>
      </c>
    </row>
    <row r="345" spans="1:65" s="14" customFormat="1" ht="11.25">
      <c r="B345" s="216"/>
      <c r="C345" s="217"/>
      <c r="D345" s="207" t="s">
        <v>211</v>
      </c>
      <c r="E345" s="218" t="s">
        <v>1</v>
      </c>
      <c r="F345" s="219" t="s">
        <v>82</v>
      </c>
      <c r="G345" s="217"/>
      <c r="H345" s="220">
        <v>1</v>
      </c>
      <c r="I345" s="221"/>
      <c r="J345" s="217"/>
      <c r="K345" s="217"/>
      <c r="L345" s="222"/>
      <c r="M345" s="223"/>
      <c r="N345" s="224"/>
      <c r="O345" s="224"/>
      <c r="P345" s="224"/>
      <c r="Q345" s="224"/>
      <c r="R345" s="224"/>
      <c r="S345" s="224"/>
      <c r="T345" s="225"/>
      <c r="AT345" s="226" t="s">
        <v>211</v>
      </c>
      <c r="AU345" s="226" t="s">
        <v>84</v>
      </c>
      <c r="AV345" s="14" t="s">
        <v>84</v>
      </c>
      <c r="AW345" s="14" t="s">
        <v>31</v>
      </c>
      <c r="AX345" s="14" t="s">
        <v>75</v>
      </c>
      <c r="AY345" s="226" t="s">
        <v>201</v>
      </c>
    </row>
    <row r="346" spans="1:65" s="2" customFormat="1" ht="16.5" customHeight="1">
      <c r="A346" s="34"/>
      <c r="B346" s="35"/>
      <c r="C346" s="192" t="s">
        <v>1380</v>
      </c>
      <c r="D346" s="192" t="s">
        <v>204</v>
      </c>
      <c r="E346" s="193" t="s">
        <v>7524</v>
      </c>
      <c r="F346" s="194" t="s">
        <v>7525</v>
      </c>
      <c r="G346" s="195" t="s">
        <v>207</v>
      </c>
      <c r="H346" s="196">
        <v>1</v>
      </c>
      <c r="I346" s="197"/>
      <c r="J346" s="198">
        <f>ROUND(I346*H346,2)</f>
        <v>0</v>
      </c>
      <c r="K346" s="194" t="s">
        <v>208</v>
      </c>
      <c r="L346" s="39"/>
      <c r="M346" s="199" t="s">
        <v>1</v>
      </c>
      <c r="N346" s="200" t="s">
        <v>40</v>
      </c>
      <c r="O346" s="71"/>
      <c r="P346" s="201">
        <f>O346*H346</f>
        <v>0</v>
      </c>
      <c r="Q346" s="201">
        <v>0</v>
      </c>
      <c r="R346" s="201">
        <f>Q346*H346</f>
        <v>0</v>
      </c>
      <c r="S346" s="201">
        <v>0</v>
      </c>
      <c r="T346" s="202">
        <f>S346*H346</f>
        <v>0</v>
      </c>
      <c r="U346" s="34"/>
      <c r="V346" s="34"/>
      <c r="W346" s="34"/>
      <c r="X346" s="34"/>
      <c r="Y346" s="34"/>
      <c r="Z346" s="34"/>
      <c r="AA346" s="34"/>
      <c r="AB346" s="34"/>
      <c r="AC346" s="34"/>
      <c r="AD346" s="34"/>
      <c r="AE346" s="34"/>
      <c r="AR346" s="203" t="s">
        <v>354</v>
      </c>
      <c r="AT346" s="203" t="s">
        <v>204</v>
      </c>
      <c r="AU346" s="203" t="s">
        <v>84</v>
      </c>
      <c r="AY346" s="17" t="s">
        <v>201</v>
      </c>
      <c r="BE346" s="204">
        <f>IF(N346="základní",J346,0)</f>
        <v>0</v>
      </c>
      <c r="BF346" s="204">
        <f>IF(N346="snížená",J346,0)</f>
        <v>0</v>
      </c>
      <c r="BG346" s="204">
        <f>IF(N346="zákl. přenesená",J346,0)</f>
        <v>0</v>
      </c>
      <c r="BH346" s="204">
        <f>IF(N346="sníž. přenesená",J346,0)</f>
        <v>0</v>
      </c>
      <c r="BI346" s="204">
        <f>IF(N346="nulová",J346,0)</f>
        <v>0</v>
      </c>
      <c r="BJ346" s="17" t="s">
        <v>82</v>
      </c>
      <c r="BK346" s="204">
        <f>ROUND(I346*H346,2)</f>
        <v>0</v>
      </c>
      <c r="BL346" s="17" t="s">
        <v>354</v>
      </c>
      <c r="BM346" s="203" t="s">
        <v>7704</v>
      </c>
    </row>
    <row r="347" spans="1:65" s="2" customFormat="1" ht="16.5" customHeight="1">
      <c r="A347" s="34"/>
      <c r="B347" s="35"/>
      <c r="C347" s="231" t="s">
        <v>1387</v>
      </c>
      <c r="D347" s="231" t="s">
        <v>355</v>
      </c>
      <c r="E347" s="232" t="s">
        <v>7527</v>
      </c>
      <c r="F347" s="233" t="s">
        <v>7528</v>
      </c>
      <c r="G347" s="234" t="s">
        <v>2526</v>
      </c>
      <c r="H347" s="235">
        <v>21</v>
      </c>
      <c r="I347" s="236"/>
      <c r="J347" s="237">
        <f>ROUND(I347*H347,2)</f>
        <v>0</v>
      </c>
      <c r="K347" s="233" t="s">
        <v>1</v>
      </c>
      <c r="L347" s="238"/>
      <c r="M347" s="239" t="s">
        <v>1</v>
      </c>
      <c r="N347" s="240" t="s">
        <v>40</v>
      </c>
      <c r="O347" s="71"/>
      <c r="P347" s="201">
        <f>O347*H347</f>
        <v>0</v>
      </c>
      <c r="Q347" s="201">
        <v>0</v>
      </c>
      <c r="R347" s="201">
        <f>Q347*H347</f>
        <v>0</v>
      </c>
      <c r="S347" s="201">
        <v>0</v>
      </c>
      <c r="T347" s="202">
        <f>S347*H347</f>
        <v>0</v>
      </c>
      <c r="U347" s="34"/>
      <c r="V347" s="34"/>
      <c r="W347" s="34"/>
      <c r="X347" s="34"/>
      <c r="Y347" s="34"/>
      <c r="Z347" s="34"/>
      <c r="AA347" s="34"/>
      <c r="AB347" s="34"/>
      <c r="AC347" s="34"/>
      <c r="AD347" s="34"/>
      <c r="AE347" s="34"/>
      <c r="AR347" s="203" t="s">
        <v>1441</v>
      </c>
      <c r="AT347" s="203" t="s">
        <v>355</v>
      </c>
      <c r="AU347" s="203" t="s">
        <v>84</v>
      </c>
      <c r="AY347" s="17" t="s">
        <v>201</v>
      </c>
      <c r="BE347" s="204">
        <f>IF(N347="základní",J347,0)</f>
        <v>0</v>
      </c>
      <c r="BF347" s="204">
        <f>IF(N347="snížená",J347,0)</f>
        <v>0</v>
      </c>
      <c r="BG347" s="204">
        <f>IF(N347="zákl. přenesená",J347,0)</f>
        <v>0</v>
      </c>
      <c r="BH347" s="204">
        <f>IF(N347="sníž. přenesená",J347,0)</f>
        <v>0</v>
      </c>
      <c r="BI347" s="204">
        <f>IF(N347="nulová",J347,0)</f>
        <v>0</v>
      </c>
      <c r="BJ347" s="17" t="s">
        <v>82</v>
      </c>
      <c r="BK347" s="204">
        <f>ROUND(I347*H347,2)</f>
        <v>0</v>
      </c>
      <c r="BL347" s="17" t="s">
        <v>1441</v>
      </c>
      <c r="BM347" s="203" t="s">
        <v>7705</v>
      </c>
    </row>
    <row r="348" spans="1:65" s="14" customFormat="1" ht="11.25">
      <c r="B348" s="216"/>
      <c r="C348" s="217"/>
      <c r="D348" s="207" t="s">
        <v>211</v>
      </c>
      <c r="E348" s="218" t="s">
        <v>1</v>
      </c>
      <c r="F348" s="219" t="s">
        <v>7</v>
      </c>
      <c r="G348" s="217"/>
      <c r="H348" s="220">
        <v>21</v>
      </c>
      <c r="I348" s="221"/>
      <c r="J348" s="217"/>
      <c r="K348" s="217"/>
      <c r="L348" s="222"/>
      <c r="M348" s="223"/>
      <c r="N348" s="224"/>
      <c r="O348" s="224"/>
      <c r="P348" s="224"/>
      <c r="Q348" s="224"/>
      <c r="R348" s="224"/>
      <c r="S348" s="224"/>
      <c r="T348" s="225"/>
      <c r="AT348" s="226" t="s">
        <v>211</v>
      </c>
      <c r="AU348" s="226" t="s">
        <v>84</v>
      </c>
      <c r="AV348" s="14" t="s">
        <v>84</v>
      </c>
      <c r="AW348" s="14" t="s">
        <v>31</v>
      </c>
      <c r="AX348" s="14" t="s">
        <v>75</v>
      </c>
      <c r="AY348" s="226" t="s">
        <v>201</v>
      </c>
    </row>
    <row r="349" spans="1:65" s="2" customFormat="1" ht="16.5" customHeight="1">
      <c r="A349" s="34"/>
      <c r="B349" s="35"/>
      <c r="C349" s="231" t="s">
        <v>1407</v>
      </c>
      <c r="D349" s="231" t="s">
        <v>355</v>
      </c>
      <c r="E349" s="232" t="s">
        <v>7530</v>
      </c>
      <c r="F349" s="233" t="s">
        <v>7531</v>
      </c>
      <c r="G349" s="234" t="s">
        <v>2526</v>
      </c>
      <c r="H349" s="235">
        <v>11</v>
      </c>
      <c r="I349" s="236"/>
      <c r="J349" s="237">
        <f>ROUND(I349*H349,2)</f>
        <v>0</v>
      </c>
      <c r="K349" s="233" t="s">
        <v>1</v>
      </c>
      <c r="L349" s="238"/>
      <c r="M349" s="239" t="s">
        <v>1</v>
      </c>
      <c r="N349" s="240" t="s">
        <v>40</v>
      </c>
      <c r="O349" s="71"/>
      <c r="P349" s="201">
        <f>O349*H349</f>
        <v>0</v>
      </c>
      <c r="Q349" s="201">
        <v>0</v>
      </c>
      <c r="R349" s="201">
        <f>Q349*H349</f>
        <v>0</v>
      </c>
      <c r="S349" s="201">
        <v>0</v>
      </c>
      <c r="T349" s="202">
        <f>S349*H349</f>
        <v>0</v>
      </c>
      <c r="U349" s="34"/>
      <c r="V349" s="34"/>
      <c r="W349" s="34"/>
      <c r="X349" s="34"/>
      <c r="Y349" s="34"/>
      <c r="Z349" s="34"/>
      <c r="AA349" s="34"/>
      <c r="AB349" s="34"/>
      <c r="AC349" s="34"/>
      <c r="AD349" s="34"/>
      <c r="AE349" s="34"/>
      <c r="AR349" s="203" t="s">
        <v>1441</v>
      </c>
      <c r="AT349" s="203" t="s">
        <v>355</v>
      </c>
      <c r="AU349" s="203" t="s">
        <v>84</v>
      </c>
      <c r="AY349" s="17" t="s">
        <v>201</v>
      </c>
      <c r="BE349" s="204">
        <f>IF(N349="základní",J349,0)</f>
        <v>0</v>
      </c>
      <c r="BF349" s="204">
        <f>IF(N349="snížená",J349,0)</f>
        <v>0</v>
      </c>
      <c r="BG349" s="204">
        <f>IF(N349="zákl. přenesená",J349,0)</f>
        <v>0</v>
      </c>
      <c r="BH349" s="204">
        <f>IF(N349="sníž. přenesená",J349,0)</f>
        <v>0</v>
      </c>
      <c r="BI349" s="204">
        <f>IF(N349="nulová",J349,0)</f>
        <v>0</v>
      </c>
      <c r="BJ349" s="17" t="s">
        <v>82</v>
      </c>
      <c r="BK349" s="204">
        <f>ROUND(I349*H349,2)</f>
        <v>0</v>
      </c>
      <c r="BL349" s="17" t="s">
        <v>1441</v>
      </c>
      <c r="BM349" s="203" t="s">
        <v>7706</v>
      </c>
    </row>
    <row r="350" spans="1:65" s="14" customFormat="1" ht="11.25">
      <c r="B350" s="216"/>
      <c r="C350" s="217"/>
      <c r="D350" s="207" t="s">
        <v>211</v>
      </c>
      <c r="E350" s="218" t="s">
        <v>1</v>
      </c>
      <c r="F350" s="219" t="s">
        <v>311</v>
      </c>
      <c r="G350" s="217"/>
      <c r="H350" s="220">
        <v>11</v>
      </c>
      <c r="I350" s="221"/>
      <c r="J350" s="217"/>
      <c r="K350" s="217"/>
      <c r="L350" s="222"/>
      <c r="M350" s="223"/>
      <c r="N350" s="224"/>
      <c r="O350" s="224"/>
      <c r="P350" s="224"/>
      <c r="Q350" s="224"/>
      <c r="R350" s="224"/>
      <c r="S350" s="224"/>
      <c r="T350" s="225"/>
      <c r="AT350" s="226" t="s">
        <v>211</v>
      </c>
      <c r="AU350" s="226" t="s">
        <v>84</v>
      </c>
      <c r="AV350" s="14" t="s">
        <v>84</v>
      </c>
      <c r="AW350" s="14" t="s">
        <v>31</v>
      </c>
      <c r="AX350" s="14" t="s">
        <v>75</v>
      </c>
      <c r="AY350" s="226" t="s">
        <v>201</v>
      </c>
    </row>
    <row r="351" spans="1:65" s="2" customFormat="1" ht="21.75" customHeight="1">
      <c r="A351" s="34"/>
      <c r="B351" s="35"/>
      <c r="C351" s="192" t="s">
        <v>218</v>
      </c>
      <c r="D351" s="192" t="s">
        <v>204</v>
      </c>
      <c r="E351" s="193" t="s">
        <v>7533</v>
      </c>
      <c r="F351" s="194" t="s">
        <v>7534</v>
      </c>
      <c r="G351" s="195" t="s">
        <v>207</v>
      </c>
      <c r="H351" s="196">
        <v>32</v>
      </c>
      <c r="I351" s="197"/>
      <c r="J351" s="198">
        <f>ROUND(I351*H351,2)</f>
        <v>0</v>
      </c>
      <c r="K351" s="194" t="s">
        <v>208</v>
      </c>
      <c r="L351" s="39"/>
      <c r="M351" s="199" t="s">
        <v>1</v>
      </c>
      <c r="N351" s="200" t="s">
        <v>40</v>
      </c>
      <c r="O351" s="71"/>
      <c r="P351" s="201">
        <f>O351*H351</f>
        <v>0</v>
      </c>
      <c r="Q351" s="201">
        <v>0</v>
      </c>
      <c r="R351" s="201">
        <f>Q351*H351</f>
        <v>0</v>
      </c>
      <c r="S351" s="201">
        <v>0</v>
      </c>
      <c r="T351" s="202">
        <f>S351*H351</f>
        <v>0</v>
      </c>
      <c r="U351" s="34"/>
      <c r="V351" s="34"/>
      <c r="W351" s="34"/>
      <c r="X351" s="34"/>
      <c r="Y351" s="34"/>
      <c r="Z351" s="34"/>
      <c r="AA351" s="34"/>
      <c r="AB351" s="34"/>
      <c r="AC351" s="34"/>
      <c r="AD351" s="34"/>
      <c r="AE351" s="34"/>
      <c r="AR351" s="203" t="s">
        <v>354</v>
      </c>
      <c r="AT351" s="203" t="s">
        <v>204</v>
      </c>
      <c r="AU351" s="203" t="s">
        <v>84</v>
      </c>
      <c r="AY351" s="17" t="s">
        <v>201</v>
      </c>
      <c r="BE351" s="204">
        <f>IF(N351="základní",J351,0)</f>
        <v>0</v>
      </c>
      <c r="BF351" s="204">
        <f>IF(N351="snížená",J351,0)</f>
        <v>0</v>
      </c>
      <c r="BG351" s="204">
        <f>IF(N351="zákl. přenesená",J351,0)</f>
        <v>0</v>
      </c>
      <c r="BH351" s="204">
        <f>IF(N351="sníž. přenesená",J351,0)</f>
        <v>0</v>
      </c>
      <c r="BI351" s="204">
        <f>IF(N351="nulová",J351,0)</f>
        <v>0</v>
      </c>
      <c r="BJ351" s="17" t="s">
        <v>82</v>
      </c>
      <c r="BK351" s="204">
        <f>ROUND(I351*H351,2)</f>
        <v>0</v>
      </c>
      <c r="BL351" s="17" t="s">
        <v>354</v>
      </c>
      <c r="BM351" s="203" t="s">
        <v>7707</v>
      </c>
    </row>
    <row r="352" spans="1:65" s="2" customFormat="1" ht="24">
      <c r="A352" s="34"/>
      <c r="B352" s="35"/>
      <c r="C352" s="231" t="s">
        <v>1416</v>
      </c>
      <c r="D352" s="231" t="s">
        <v>355</v>
      </c>
      <c r="E352" s="232" t="s">
        <v>7536</v>
      </c>
      <c r="F352" s="233" t="s">
        <v>7537</v>
      </c>
      <c r="G352" s="234" t="s">
        <v>2526</v>
      </c>
      <c r="H352" s="235">
        <v>8</v>
      </c>
      <c r="I352" s="236"/>
      <c r="J352" s="237">
        <f>ROUND(I352*H352,2)</f>
        <v>0</v>
      </c>
      <c r="K352" s="233" t="s">
        <v>1</v>
      </c>
      <c r="L352" s="238"/>
      <c r="M352" s="239" t="s">
        <v>1</v>
      </c>
      <c r="N352" s="240" t="s">
        <v>40</v>
      </c>
      <c r="O352" s="71"/>
      <c r="P352" s="201">
        <f>O352*H352</f>
        <v>0</v>
      </c>
      <c r="Q352" s="201">
        <v>0</v>
      </c>
      <c r="R352" s="201">
        <f>Q352*H352</f>
        <v>0</v>
      </c>
      <c r="S352" s="201">
        <v>0</v>
      </c>
      <c r="T352" s="202">
        <f>S352*H352</f>
        <v>0</v>
      </c>
      <c r="U352" s="34"/>
      <c r="V352" s="34"/>
      <c r="W352" s="34"/>
      <c r="X352" s="34"/>
      <c r="Y352" s="34"/>
      <c r="Z352" s="34"/>
      <c r="AA352" s="34"/>
      <c r="AB352" s="34"/>
      <c r="AC352" s="34"/>
      <c r="AD352" s="34"/>
      <c r="AE352" s="34"/>
      <c r="AR352" s="203" t="s">
        <v>1441</v>
      </c>
      <c r="AT352" s="203" t="s">
        <v>355</v>
      </c>
      <c r="AU352" s="203" t="s">
        <v>84</v>
      </c>
      <c r="AY352" s="17" t="s">
        <v>201</v>
      </c>
      <c r="BE352" s="204">
        <f>IF(N352="základní",J352,0)</f>
        <v>0</v>
      </c>
      <c r="BF352" s="204">
        <f>IF(N352="snížená",J352,0)</f>
        <v>0</v>
      </c>
      <c r="BG352" s="204">
        <f>IF(N352="zákl. přenesená",J352,0)</f>
        <v>0</v>
      </c>
      <c r="BH352" s="204">
        <f>IF(N352="sníž. přenesená",J352,0)</f>
        <v>0</v>
      </c>
      <c r="BI352" s="204">
        <f>IF(N352="nulová",J352,0)</f>
        <v>0</v>
      </c>
      <c r="BJ352" s="17" t="s">
        <v>82</v>
      </c>
      <c r="BK352" s="204">
        <f>ROUND(I352*H352,2)</f>
        <v>0</v>
      </c>
      <c r="BL352" s="17" t="s">
        <v>1441</v>
      </c>
      <c r="BM352" s="203" t="s">
        <v>7708</v>
      </c>
    </row>
    <row r="353" spans="1:65" s="14" customFormat="1" ht="11.25">
      <c r="B353" s="216"/>
      <c r="C353" s="217"/>
      <c r="D353" s="207" t="s">
        <v>211</v>
      </c>
      <c r="E353" s="218" t="s">
        <v>1</v>
      </c>
      <c r="F353" s="219" t="s">
        <v>292</v>
      </c>
      <c r="G353" s="217"/>
      <c r="H353" s="220">
        <v>8</v>
      </c>
      <c r="I353" s="221"/>
      <c r="J353" s="217"/>
      <c r="K353" s="217"/>
      <c r="L353" s="222"/>
      <c r="M353" s="223"/>
      <c r="N353" s="224"/>
      <c r="O353" s="224"/>
      <c r="P353" s="224"/>
      <c r="Q353" s="224"/>
      <c r="R353" s="224"/>
      <c r="S353" s="224"/>
      <c r="T353" s="225"/>
      <c r="AT353" s="226" t="s">
        <v>211</v>
      </c>
      <c r="AU353" s="226" t="s">
        <v>84</v>
      </c>
      <c r="AV353" s="14" t="s">
        <v>84</v>
      </c>
      <c r="AW353" s="14" t="s">
        <v>31</v>
      </c>
      <c r="AX353" s="14" t="s">
        <v>75</v>
      </c>
      <c r="AY353" s="226" t="s">
        <v>201</v>
      </c>
    </row>
    <row r="354" spans="1:65" s="2" customFormat="1" ht="24">
      <c r="A354" s="34"/>
      <c r="B354" s="35"/>
      <c r="C354" s="231" t="s">
        <v>1424</v>
      </c>
      <c r="D354" s="231" t="s">
        <v>355</v>
      </c>
      <c r="E354" s="232" t="s">
        <v>7539</v>
      </c>
      <c r="F354" s="233" t="s">
        <v>7540</v>
      </c>
      <c r="G354" s="234" t="s">
        <v>2526</v>
      </c>
      <c r="H354" s="235">
        <v>53</v>
      </c>
      <c r="I354" s="236"/>
      <c r="J354" s="237">
        <f>ROUND(I354*H354,2)</f>
        <v>0</v>
      </c>
      <c r="K354" s="233" t="s">
        <v>1</v>
      </c>
      <c r="L354" s="238"/>
      <c r="M354" s="239" t="s">
        <v>1</v>
      </c>
      <c r="N354" s="240" t="s">
        <v>40</v>
      </c>
      <c r="O354" s="71"/>
      <c r="P354" s="201">
        <f>O354*H354</f>
        <v>0</v>
      </c>
      <c r="Q354" s="201">
        <v>0</v>
      </c>
      <c r="R354" s="201">
        <f>Q354*H354</f>
        <v>0</v>
      </c>
      <c r="S354" s="201">
        <v>0</v>
      </c>
      <c r="T354" s="202">
        <f>S354*H354</f>
        <v>0</v>
      </c>
      <c r="U354" s="34"/>
      <c r="V354" s="34"/>
      <c r="W354" s="34"/>
      <c r="X354" s="34"/>
      <c r="Y354" s="34"/>
      <c r="Z354" s="34"/>
      <c r="AA354" s="34"/>
      <c r="AB354" s="34"/>
      <c r="AC354" s="34"/>
      <c r="AD354" s="34"/>
      <c r="AE354" s="34"/>
      <c r="AR354" s="203" t="s">
        <v>1441</v>
      </c>
      <c r="AT354" s="203" t="s">
        <v>355</v>
      </c>
      <c r="AU354" s="203" t="s">
        <v>84</v>
      </c>
      <c r="AY354" s="17" t="s">
        <v>201</v>
      </c>
      <c r="BE354" s="204">
        <f>IF(N354="základní",J354,0)</f>
        <v>0</v>
      </c>
      <c r="BF354" s="204">
        <f>IF(N354="snížená",J354,0)</f>
        <v>0</v>
      </c>
      <c r="BG354" s="204">
        <f>IF(N354="zákl. přenesená",J354,0)</f>
        <v>0</v>
      </c>
      <c r="BH354" s="204">
        <f>IF(N354="sníž. přenesená",J354,0)</f>
        <v>0</v>
      </c>
      <c r="BI354" s="204">
        <f>IF(N354="nulová",J354,0)</f>
        <v>0</v>
      </c>
      <c r="BJ354" s="17" t="s">
        <v>82</v>
      </c>
      <c r="BK354" s="204">
        <f>ROUND(I354*H354,2)</f>
        <v>0</v>
      </c>
      <c r="BL354" s="17" t="s">
        <v>1441</v>
      </c>
      <c r="BM354" s="203" t="s">
        <v>7709</v>
      </c>
    </row>
    <row r="355" spans="1:65" s="14" customFormat="1" ht="11.25">
      <c r="B355" s="216"/>
      <c r="C355" s="217"/>
      <c r="D355" s="207" t="s">
        <v>211</v>
      </c>
      <c r="E355" s="218" t="s">
        <v>1</v>
      </c>
      <c r="F355" s="219" t="s">
        <v>650</v>
      </c>
      <c r="G355" s="217"/>
      <c r="H355" s="220">
        <v>53</v>
      </c>
      <c r="I355" s="221"/>
      <c r="J355" s="217"/>
      <c r="K355" s="217"/>
      <c r="L355" s="222"/>
      <c r="M355" s="223"/>
      <c r="N355" s="224"/>
      <c r="O355" s="224"/>
      <c r="P355" s="224"/>
      <c r="Q355" s="224"/>
      <c r="R355" s="224"/>
      <c r="S355" s="224"/>
      <c r="T355" s="225"/>
      <c r="AT355" s="226" t="s">
        <v>211</v>
      </c>
      <c r="AU355" s="226" t="s">
        <v>84</v>
      </c>
      <c r="AV355" s="14" t="s">
        <v>84</v>
      </c>
      <c r="AW355" s="14" t="s">
        <v>31</v>
      </c>
      <c r="AX355" s="14" t="s">
        <v>75</v>
      </c>
      <c r="AY355" s="226" t="s">
        <v>201</v>
      </c>
    </row>
    <row r="356" spans="1:65" s="2" customFormat="1" ht="24">
      <c r="A356" s="34"/>
      <c r="B356" s="35"/>
      <c r="C356" s="192" t="s">
        <v>1428</v>
      </c>
      <c r="D356" s="192" t="s">
        <v>204</v>
      </c>
      <c r="E356" s="193" t="s">
        <v>7542</v>
      </c>
      <c r="F356" s="194" t="s">
        <v>7543</v>
      </c>
      <c r="G356" s="195" t="s">
        <v>207</v>
      </c>
      <c r="H356" s="196">
        <v>61</v>
      </c>
      <c r="I356" s="197"/>
      <c r="J356" s="198">
        <f>ROUND(I356*H356,2)</f>
        <v>0</v>
      </c>
      <c r="K356" s="194" t="s">
        <v>208</v>
      </c>
      <c r="L356" s="39"/>
      <c r="M356" s="199" t="s">
        <v>1</v>
      </c>
      <c r="N356" s="200" t="s">
        <v>40</v>
      </c>
      <c r="O356" s="71"/>
      <c r="P356" s="201">
        <f>O356*H356</f>
        <v>0</v>
      </c>
      <c r="Q356" s="201">
        <v>0</v>
      </c>
      <c r="R356" s="201">
        <f>Q356*H356</f>
        <v>0</v>
      </c>
      <c r="S356" s="201">
        <v>0</v>
      </c>
      <c r="T356" s="202">
        <f>S356*H356</f>
        <v>0</v>
      </c>
      <c r="U356" s="34"/>
      <c r="V356" s="34"/>
      <c r="W356" s="34"/>
      <c r="X356" s="34"/>
      <c r="Y356" s="34"/>
      <c r="Z356" s="34"/>
      <c r="AA356" s="34"/>
      <c r="AB356" s="34"/>
      <c r="AC356" s="34"/>
      <c r="AD356" s="34"/>
      <c r="AE356" s="34"/>
      <c r="AR356" s="203" t="s">
        <v>354</v>
      </c>
      <c r="AT356" s="203" t="s">
        <v>204</v>
      </c>
      <c r="AU356" s="203" t="s">
        <v>84</v>
      </c>
      <c r="AY356" s="17" t="s">
        <v>201</v>
      </c>
      <c r="BE356" s="204">
        <f>IF(N356="základní",J356,0)</f>
        <v>0</v>
      </c>
      <c r="BF356" s="204">
        <f>IF(N356="snížená",J356,0)</f>
        <v>0</v>
      </c>
      <c r="BG356" s="204">
        <f>IF(N356="zákl. přenesená",J356,0)</f>
        <v>0</v>
      </c>
      <c r="BH356" s="204">
        <f>IF(N356="sníž. přenesená",J356,0)</f>
        <v>0</v>
      </c>
      <c r="BI356" s="204">
        <f>IF(N356="nulová",J356,0)</f>
        <v>0</v>
      </c>
      <c r="BJ356" s="17" t="s">
        <v>82</v>
      </c>
      <c r="BK356" s="204">
        <f>ROUND(I356*H356,2)</f>
        <v>0</v>
      </c>
      <c r="BL356" s="17" t="s">
        <v>354</v>
      </c>
      <c r="BM356" s="203" t="s">
        <v>7710</v>
      </c>
    </row>
    <row r="357" spans="1:65" s="2" customFormat="1" ht="16.5" customHeight="1">
      <c r="A357" s="34"/>
      <c r="B357" s="35"/>
      <c r="C357" s="231" t="s">
        <v>1433</v>
      </c>
      <c r="D357" s="231" t="s">
        <v>355</v>
      </c>
      <c r="E357" s="232" t="s">
        <v>7545</v>
      </c>
      <c r="F357" s="233" t="s">
        <v>7546</v>
      </c>
      <c r="G357" s="234" t="s">
        <v>2526</v>
      </c>
      <c r="H357" s="235">
        <v>29</v>
      </c>
      <c r="I357" s="236"/>
      <c r="J357" s="237">
        <f>ROUND(I357*H357,2)</f>
        <v>0</v>
      </c>
      <c r="K357" s="233" t="s">
        <v>1</v>
      </c>
      <c r="L357" s="238"/>
      <c r="M357" s="239" t="s">
        <v>1</v>
      </c>
      <c r="N357" s="240" t="s">
        <v>40</v>
      </c>
      <c r="O357" s="71"/>
      <c r="P357" s="201">
        <f>O357*H357</f>
        <v>0</v>
      </c>
      <c r="Q357" s="201">
        <v>0</v>
      </c>
      <c r="R357" s="201">
        <f>Q357*H357</f>
        <v>0</v>
      </c>
      <c r="S357" s="201">
        <v>0</v>
      </c>
      <c r="T357" s="202">
        <f>S357*H357</f>
        <v>0</v>
      </c>
      <c r="U357" s="34"/>
      <c r="V357" s="34"/>
      <c r="W357" s="34"/>
      <c r="X357" s="34"/>
      <c r="Y357" s="34"/>
      <c r="Z357" s="34"/>
      <c r="AA357" s="34"/>
      <c r="AB357" s="34"/>
      <c r="AC357" s="34"/>
      <c r="AD357" s="34"/>
      <c r="AE357" s="34"/>
      <c r="AR357" s="203" t="s">
        <v>1441</v>
      </c>
      <c r="AT357" s="203" t="s">
        <v>355</v>
      </c>
      <c r="AU357" s="203" t="s">
        <v>84</v>
      </c>
      <c r="AY357" s="17" t="s">
        <v>201</v>
      </c>
      <c r="BE357" s="204">
        <f>IF(N357="základní",J357,0)</f>
        <v>0</v>
      </c>
      <c r="BF357" s="204">
        <f>IF(N357="snížená",J357,0)</f>
        <v>0</v>
      </c>
      <c r="BG357" s="204">
        <f>IF(N357="zákl. přenesená",J357,0)</f>
        <v>0</v>
      </c>
      <c r="BH357" s="204">
        <f>IF(N357="sníž. přenesená",J357,0)</f>
        <v>0</v>
      </c>
      <c r="BI357" s="204">
        <f>IF(N357="nulová",J357,0)</f>
        <v>0</v>
      </c>
      <c r="BJ357" s="17" t="s">
        <v>82</v>
      </c>
      <c r="BK357" s="204">
        <f>ROUND(I357*H357,2)</f>
        <v>0</v>
      </c>
      <c r="BL357" s="17" t="s">
        <v>1441</v>
      </c>
      <c r="BM357" s="203" t="s">
        <v>7711</v>
      </c>
    </row>
    <row r="358" spans="1:65" s="14" customFormat="1" ht="11.25">
      <c r="B358" s="216"/>
      <c r="C358" s="217"/>
      <c r="D358" s="207" t="s">
        <v>211</v>
      </c>
      <c r="E358" s="218" t="s">
        <v>1</v>
      </c>
      <c r="F358" s="219" t="s">
        <v>7712</v>
      </c>
      <c r="G358" s="217"/>
      <c r="H358" s="220">
        <v>29</v>
      </c>
      <c r="I358" s="221"/>
      <c r="J358" s="217"/>
      <c r="K358" s="217"/>
      <c r="L358" s="222"/>
      <c r="M358" s="223"/>
      <c r="N358" s="224"/>
      <c r="O358" s="224"/>
      <c r="P358" s="224"/>
      <c r="Q358" s="224"/>
      <c r="R358" s="224"/>
      <c r="S358" s="224"/>
      <c r="T358" s="225"/>
      <c r="AT358" s="226" t="s">
        <v>211</v>
      </c>
      <c r="AU358" s="226" t="s">
        <v>84</v>
      </c>
      <c r="AV358" s="14" t="s">
        <v>84</v>
      </c>
      <c r="AW358" s="14" t="s">
        <v>31</v>
      </c>
      <c r="AX358" s="14" t="s">
        <v>75</v>
      </c>
      <c r="AY358" s="226" t="s">
        <v>201</v>
      </c>
    </row>
    <row r="359" spans="1:65" s="2" customFormat="1" ht="16.5" customHeight="1">
      <c r="A359" s="34"/>
      <c r="B359" s="35"/>
      <c r="C359" s="192" t="s">
        <v>1441</v>
      </c>
      <c r="D359" s="192" t="s">
        <v>204</v>
      </c>
      <c r="E359" s="193" t="s">
        <v>7549</v>
      </c>
      <c r="F359" s="194" t="s">
        <v>7550</v>
      </c>
      <c r="G359" s="195" t="s">
        <v>207</v>
      </c>
      <c r="H359" s="196">
        <v>29</v>
      </c>
      <c r="I359" s="197"/>
      <c r="J359" s="198">
        <f>ROUND(I359*H359,2)</f>
        <v>0</v>
      </c>
      <c r="K359" s="194" t="s">
        <v>208</v>
      </c>
      <c r="L359" s="39"/>
      <c r="M359" s="199" t="s">
        <v>1</v>
      </c>
      <c r="N359" s="200" t="s">
        <v>40</v>
      </c>
      <c r="O359" s="71"/>
      <c r="P359" s="201">
        <f>O359*H359</f>
        <v>0</v>
      </c>
      <c r="Q359" s="201">
        <v>0</v>
      </c>
      <c r="R359" s="201">
        <f>Q359*H359</f>
        <v>0</v>
      </c>
      <c r="S359" s="201">
        <v>0</v>
      </c>
      <c r="T359" s="202">
        <f>S359*H359</f>
        <v>0</v>
      </c>
      <c r="U359" s="34"/>
      <c r="V359" s="34"/>
      <c r="W359" s="34"/>
      <c r="X359" s="34"/>
      <c r="Y359" s="34"/>
      <c r="Z359" s="34"/>
      <c r="AA359" s="34"/>
      <c r="AB359" s="34"/>
      <c r="AC359" s="34"/>
      <c r="AD359" s="34"/>
      <c r="AE359" s="34"/>
      <c r="AR359" s="203" t="s">
        <v>354</v>
      </c>
      <c r="AT359" s="203" t="s">
        <v>204</v>
      </c>
      <c r="AU359" s="203" t="s">
        <v>84</v>
      </c>
      <c r="AY359" s="17" t="s">
        <v>201</v>
      </c>
      <c r="BE359" s="204">
        <f>IF(N359="základní",J359,0)</f>
        <v>0</v>
      </c>
      <c r="BF359" s="204">
        <f>IF(N359="snížená",J359,0)</f>
        <v>0</v>
      </c>
      <c r="BG359" s="204">
        <f>IF(N359="zákl. přenesená",J359,0)</f>
        <v>0</v>
      </c>
      <c r="BH359" s="204">
        <f>IF(N359="sníž. přenesená",J359,0)</f>
        <v>0</v>
      </c>
      <c r="BI359" s="204">
        <f>IF(N359="nulová",J359,0)</f>
        <v>0</v>
      </c>
      <c r="BJ359" s="17" t="s">
        <v>82</v>
      </c>
      <c r="BK359" s="204">
        <f>ROUND(I359*H359,2)</f>
        <v>0</v>
      </c>
      <c r="BL359" s="17" t="s">
        <v>354</v>
      </c>
      <c r="BM359" s="203" t="s">
        <v>7713</v>
      </c>
    </row>
    <row r="360" spans="1:65" s="2" customFormat="1" ht="16.5" customHeight="1">
      <c r="A360" s="34"/>
      <c r="B360" s="35"/>
      <c r="C360" s="231" t="s">
        <v>1445</v>
      </c>
      <c r="D360" s="231" t="s">
        <v>355</v>
      </c>
      <c r="E360" s="232" t="s">
        <v>7552</v>
      </c>
      <c r="F360" s="233" t="s">
        <v>7553</v>
      </c>
      <c r="G360" s="234" t="s">
        <v>2526</v>
      </c>
      <c r="H360" s="235">
        <v>1</v>
      </c>
      <c r="I360" s="236"/>
      <c r="J360" s="237">
        <f>ROUND(I360*H360,2)</f>
        <v>0</v>
      </c>
      <c r="K360" s="233" t="s">
        <v>1</v>
      </c>
      <c r="L360" s="238"/>
      <c r="M360" s="239" t="s">
        <v>1</v>
      </c>
      <c r="N360" s="240" t="s">
        <v>40</v>
      </c>
      <c r="O360" s="71"/>
      <c r="P360" s="201">
        <f>O360*H360</f>
        <v>0</v>
      </c>
      <c r="Q360" s="201">
        <v>0</v>
      </c>
      <c r="R360" s="201">
        <f>Q360*H360</f>
        <v>0</v>
      </c>
      <c r="S360" s="201">
        <v>0</v>
      </c>
      <c r="T360" s="202">
        <f>S360*H360</f>
        <v>0</v>
      </c>
      <c r="U360" s="34"/>
      <c r="V360" s="34"/>
      <c r="W360" s="34"/>
      <c r="X360" s="34"/>
      <c r="Y360" s="34"/>
      <c r="Z360" s="34"/>
      <c r="AA360" s="34"/>
      <c r="AB360" s="34"/>
      <c r="AC360" s="34"/>
      <c r="AD360" s="34"/>
      <c r="AE360" s="34"/>
      <c r="AR360" s="203" t="s">
        <v>1441</v>
      </c>
      <c r="AT360" s="203" t="s">
        <v>355</v>
      </c>
      <c r="AU360" s="203" t="s">
        <v>84</v>
      </c>
      <c r="AY360" s="17" t="s">
        <v>201</v>
      </c>
      <c r="BE360" s="204">
        <f>IF(N360="základní",J360,0)</f>
        <v>0</v>
      </c>
      <c r="BF360" s="204">
        <f>IF(N360="snížená",J360,0)</f>
        <v>0</v>
      </c>
      <c r="BG360" s="204">
        <f>IF(N360="zákl. přenesená",J360,0)</f>
        <v>0</v>
      </c>
      <c r="BH360" s="204">
        <f>IF(N360="sníž. přenesená",J360,0)</f>
        <v>0</v>
      </c>
      <c r="BI360" s="204">
        <f>IF(N360="nulová",J360,0)</f>
        <v>0</v>
      </c>
      <c r="BJ360" s="17" t="s">
        <v>82</v>
      </c>
      <c r="BK360" s="204">
        <f>ROUND(I360*H360,2)</f>
        <v>0</v>
      </c>
      <c r="BL360" s="17" t="s">
        <v>1441</v>
      </c>
      <c r="BM360" s="203" t="s">
        <v>7714</v>
      </c>
    </row>
    <row r="361" spans="1:65" s="14" customFormat="1" ht="11.25">
      <c r="B361" s="216"/>
      <c r="C361" s="217"/>
      <c r="D361" s="207" t="s">
        <v>211</v>
      </c>
      <c r="E361" s="218" t="s">
        <v>1</v>
      </c>
      <c r="F361" s="219" t="s">
        <v>82</v>
      </c>
      <c r="G361" s="217"/>
      <c r="H361" s="220">
        <v>1</v>
      </c>
      <c r="I361" s="221"/>
      <c r="J361" s="217"/>
      <c r="K361" s="217"/>
      <c r="L361" s="222"/>
      <c r="M361" s="223"/>
      <c r="N361" s="224"/>
      <c r="O361" s="224"/>
      <c r="P361" s="224"/>
      <c r="Q361" s="224"/>
      <c r="R361" s="224"/>
      <c r="S361" s="224"/>
      <c r="T361" s="225"/>
      <c r="AT361" s="226" t="s">
        <v>211</v>
      </c>
      <c r="AU361" s="226" t="s">
        <v>84</v>
      </c>
      <c r="AV361" s="14" t="s">
        <v>84</v>
      </c>
      <c r="AW361" s="14" t="s">
        <v>31</v>
      </c>
      <c r="AX361" s="14" t="s">
        <v>75</v>
      </c>
      <c r="AY361" s="226" t="s">
        <v>201</v>
      </c>
    </row>
    <row r="362" spans="1:65" s="2" customFormat="1" ht="16.5" customHeight="1">
      <c r="A362" s="34"/>
      <c r="B362" s="35"/>
      <c r="C362" s="192" t="s">
        <v>1450</v>
      </c>
      <c r="D362" s="192" t="s">
        <v>204</v>
      </c>
      <c r="E362" s="193" t="s">
        <v>7509</v>
      </c>
      <c r="F362" s="194" t="s">
        <v>7510</v>
      </c>
      <c r="G362" s="195" t="s">
        <v>207</v>
      </c>
      <c r="H362" s="196">
        <v>1</v>
      </c>
      <c r="I362" s="197"/>
      <c r="J362" s="198">
        <f>ROUND(I362*H362,2)</f>
        <v>0</v>
      </c>
      <c r="K362" s="194" t="s">
        <v>208</v>
      </c>
      <c r="L362" s="39"/>
      <c r="M362" s="199" t="s">
        <v>1</v>
      </c>
      <c r="N362" s="200" t="s">
        <v>40</v>
      </c>
      <c r="O362" s="71"/>
      <c r="P362" s="201">
        <f>O362*H362</f>
        <v>0</v>
      </c>
      <c r="Q362" s="201">
        <v>0</v>
      </c>
      <c r="R362" s="201">
        <f>Q362*H362</f>
        <v>0</v>
      </c>
      <c r="S362" s="201">
        <v>0</v>
      </c>
      <c r="T362" s="202">
        <f>S362*H362</f>
        <v>0</v>
      </c>
      <c r="U362" s="34"/>
      <c r="V362" s="34"/>
      <c r="W362" s="34"/>
      <c r="X362" s="34"/>
      <c r="Y362" s="34"/>
      <c r="Z362" s="34"/>
      <c r="AA362" s="34"/>
      <c r="AB362" s="34"/>
      <c r="AC362" s="34"/>
      <c r="AD362" s="34"/>
      <c r="AE362" s="34"/>
      <c r="AR362" s="203" t="s">
        <v>354</v>
      </c>
      <c r="AT362" s="203" t="s">
        <v>204</v>
      </c>
      <c r="AU362" s="203" t="s">
        <v>84</v>
      </c>
      <c r="AY362" s="17" t="s">
        <v>201</v>
      </c>
      <c r="BE362" s="204">
        <f>IF(N362="základní",J362,0)</f>
        <v>0</v>
      </c>
      <c r="BF362" s="204">
        <f>IF(N362="snížená",J362,0)</f>
        <v>0</v>
      </c>
      <c r="BG362" s="204">
        <f>IF(N362="zákl. přenesená",J362,0)</f>
        <v>0</v>
      </c>
      <c r="BH362" s="204">
        <f>IF(N362="sníž. přenesená",J362,0)</f>
        <v>0</v>
      </c>
      <c r="BI362" s="204">
        <f>IF(N362="nulová",J362,0)</f>
        <v>0</v>
      </c>
      <c r="BJ362" s="17" t="s">
        <v>82</v>
      </c>
      <c r="BK362" s="204">
        <f>ROUND(I362*H362,2)</f>
        <v>0</v>
      </c>
      <c r="BL362" s="17" t="s">
        <v>354</v>
      </c>
      <c r="BM362" s="203" t="s">
        <v>7715</v>
      </c>
    </row>
    <row r="363" spans="1:65" s="2" customFormat="1" ht="16.5" customHeight="1">
      <c r="A363" s="34"/>
      <c r="B363" s="35"/>
      <c r="C363" s="231" t="s">
        <v>1463</v>
      </c>
      <c r="D363" s="231" t="s">
        <v>355</v>
      </c>
      <c r="E363" s="232" t="s">
        <v>7556</v>
      </c>
      <c r="F363" s="233" t="s">
        <v>7557</v>
      </c>
      <c r="G363" s="234" t="s">
        <v>2526</v>
      </c>
      <c r="H363" s="235">
        <v>1</v>
      </c>
      <c r="I363" s="236"/>
      <c r="J363" s="237">
        <f>ROUND(I363*H363,2)</f>
        <v>0</v>
      </c>
      <c r="K363" s="233" t="s">
        <v>1</v>
      </c>
      <c r="L363" s="238"/>
      <c r="M363" s="239" t="s">
        <v>1</v>
      </c>
      <c r="N363" s="240" t="s">
        <v>40</v>
      </c>
      <c r="O363" s="71"/>
      <c r="P363" s="201">
        <f>O363*H363</f>
        <v>0</v>
      </c>
      <c r="Q363" s="201">
        <v>0</v>
      </c>
      <c r="R363" s="201">
        <f>Q363*H363</f>
        <v>0</v>
      </c>
      <c r="S363" s="201">
        <v>0</v>
      </c>
      <c r="T363" s="202">
        <f>S363*H363</f>
        <v>0</v>
      </c>
      <c r="U363" s="34"/>
      <c r="V363" s="34"/>
      <c r="W363" s="34"/>
      <c r="X363" s="34"/>
      <c r="Y363" s="34"/>
      <c r="Z363" s="34"/>
      <c r="AA363" s="34"/>
      <c r="AB363" s="34"/>
      <c r="AC363" s="34"/>
      <c r="AD363" s="34"/>
      <c r="AE363" s="34"/>
      <c r="AR363" s="203" t="s">
        <v>1441</v>
      </c>
      <c r="AT363" s="203" t="s">
        <v>355</v>
      </c>
      <c r="AU363" s="203" t="s">
        <v>84</v>
      </c>
      <c r="AY363" s="17" t="s">
        <v>201</v>
      </c>
      <c r="BE363" s="204">
        <f>IF(N363="základní",J363,0)</f>
        <v>0</v>
      </c>
      <c r="BF363" s="204">
        <f>IF(N363="snížená",J363,0)</f>
        <v>0</v>
      </c>
      <c r="BG363" s="204">
        <f>IF(N363="zákl. přenesená",J363,0)</f>
        <v>0</v>
      </c>
      <c r="BH363" s="204">
        <f>IF(N363="sníž. přenesená",J363,0)</f>
        <v>0</v>
      </c>
      <c r="BI363" s="204">
        <f>IF(N363="nulová",J363,0)</f>
        <v>0</v>
      </c>
      <c r="BJ363" s="17" t="s">
        <v>82</v>
      </c>
      <c r="BK363" s="204">
        <f>ROUND(I363*H363,2)</f>
        <v>0</v>
      </c>
      <c r="BL363" s="17" t="s">
        <v>1441</v>
      </c>
      <c r="BM363" s="203" t="s">
        <v>7716</v>
      </c>
    </row>
    <row r="364" spans="1:65" s="14" customFormat="1" ht="11.25">
      <c r="B364" s="216"/>
      <c r="C364" s="217"/>
      <c r="D364" s="207" t="s">
        <v>211</v>
      </c>
      <c r="E364" s="218" t="s">
        <v>1</v>
      </c>
      <c r="F364" s="219" t="s">
        <v>82</v>
      </c>
      <c r="G364" s="217"/>
      <c r="H364" s="220">
        <v>1</v>
      </c>
      <c r="I364" s="221"/>
      <c r="J364" s="217"/>
      <c r="K364" s="217"/>
      <c r="L364" s="222"/>
      <c r="M364" s="223"/>
      <c r="N364" s="224"/>
      <c r="O364" s="224"/>
      <c r="P364" s="224"/>
      <c r="Q364" s="224"/>
      <c r="R364" s="224"/>
      <c r="S364" s="224"/>
      <c r="T364" s="225"/>
      <c r="AT364" s="226" t="s">
        <v>211</v>
      </c>
      <c r="AU364" s="226" t="s">
        <v>84</v>
      </c>
      <c r="AV364" s="14" t="s">
        <v>84</v>
      </c>
      <c r="AW364" s="14" t="s">
        <v>31</v>
      </c>
      <c r="AX364" s="14" t="s">
        <v>75</v>
      </c>
      <c r="AY364" s="226" t="s">
        <v>201</v>
      </c>
    </row>
    <row r="365" spans="1:65" s="2" customFormat="1" ht="16.5" customHeight="1">
      <c r="A365" s="34"/>
      <c r="B365" s="35"/>
      <c r="C365" s="192" t="s">
        <v>1468</v>
      </c>
      <c r="D365" s="192" t="s">
        <v>204</v>
      </c>
      <c r="E365" s="193" t="s">
        <v>7559</v>
      </c>
      <c r="F365" s="194" t="s">
        <v>7560</v>
      </c>
      <c r="G365" s="195" t="s">
        <v>207</v>
      </c>
      <c r="H365" s="196">
        <v>1</v>
      </c>
      <c r="I365" s="197"/>
      <c r="J365" s="198">
        <f>ROUND(I365*H365,2)</f>
        <v>0</v>
      </c>
      <c r="K365" s="194" t="s">
        <v>208</v>
      </c>
      <c r="L365" s="39"/>
      <c r="M365" s="199" t="s">
        <v>1</v>
      </c>
      <c r="N365" s="200" t="s">
        <v>40</v>
      </c>
      <c r="O365" s="71"/>
      <c r="P365" s="201">
        <f>O365*H365</f>
        <v>0</v>
      </c>
      <c r="Q365" s="201">
        <v>0</v>
      </c>
      <c r="R365" s="201">
        <f>Q365*H365</f>
        <v>0</v>
      </c>
      <c r="S365" s="201">
        <v>0</v>
      </c>
      <c r="T365" s="202">
        <f>S365*H365</f>
        <v>0</v>
      </c>
      <c r="U365" s="34"/>
      <c r="V365" s="34"/>
      <c r="W365" s="34"/>
      <c r="X365" s="34"/>
      <c r="Y365" s="34"/>
      <c r="Z365" s="34"/>
      <c r="AA365" s="34"/>
      <c r="AB365" s="34"/>
      <c r="AC365" s="34"/>
      <c r="AD365" s="34"/>
      <c r="AE365" s="34"/>
      <c r="AR365" s="203" t="s">
        <v>354</v>
      </c>
      <c r="AT365" s="203" t="s">
        <v>204</v>
      </c>
      <c r="AU365" s="203" t="s">
        <v>84</v>
      </c>
      <c r="AY365" s="17" t="s">
        <v>201</v>
      </c>
      <c r="BE365" s="204">
        <f>IF(N365="základní",J365,0)</f>
        <v>0</v>
      </c>
      <c r="BF365" s="204">
        <f>IF(N365="snížená",J365,0)</f>
        <v>0</v>
      </c>
      <c r="BG365" s="204">
        <f>IF(N365="zákl. přenesená",J365,0)</f>
        <v>0</v>
      </c>
      <c r="BH365" s="204">
        <f>IF(N365="sníž. přenesená",J365,0)</f>
        <v>0</v>
      </c>
      <c r="BI365" s="204">
        <f>IF(N365="nulová",J365,0)</f>
        <v>0</v>
      </c>
      <c r="BJ365" s="17" t="s">
        <v>82</v>
      </c>
      <c r="BK365" s="204">
        <f>ROUND(I365*H365,2)</f>
        <v>0</v>
      </c>
      <c r="BL365" s="17" t="s">
        <v>354</v>
      </c>
      <c r="BM365" s="203" t="s">
        <v>7717</v>
      </c>
    </row>
    <row r="366" spans="1:65" s="2" customFormat="1" ht="16.5" customHeight="1">
      <c r="A366" s="34"/>
      <c r="B366" s="35"/>
      <c r="C366" s="231" t="s">
        <v>1472</v>
      </c>
      <c r="D366" s="231" t="s">
        <v>355</v>
      </c>
      <c r="E366" s="232" t="s">
        <v>7562</v>
      </c>
      <c r="F366" s="233" t="s">
        <v>7563</v>
      </c>
      <c r="G366" s="234" t="s">
        <v>2526</v>
      </c>
      <c r="H366" s="235">
        <v>1</v>
      </c>
      <c r="I366" s="236"/>
      <c r="J366" s="237">
        <f>ROUND(I366*H366,2)</f>
        <v>0</v>
      </c>
      <c r="K366" s="233" t="s">
        <v>1</v>
      </c>
      <c r="L366" s="238"/>
      <c r="M366" s="239" t="s">
        <v>1</v>
      </c>
      <c r="N366" s="240" t="s">
        <v>40</v>
      </c>
      <c r="O366" s="71"/>
      <c r="P366" s="201">
        <f>O366*H366</f>
        <v>0</v>
      </c>
      <c r="Q366" s="201">
        <v>0</v>
      </c>
      <c r="R366" s="201">
        <f>Q366*H366</f>
        <v>0</v>
      </c>
      <c r="S366" s="201">
        <v>0</v>
      </c>
      <c r="T366" s="202">
        <f>S366*H366</f>
        <v>0</v>
      </c>
      <c r="U366" s="34"/>
      <c r="V366" s="34"/>
      <c r="W366" s="34"/>
      <c r="X366" s="34"/>
      <c r="Y366" s="34"/>
      <c r="Z366" s="34"/>
      <c r="AA366" s="34"/>
      <c r="AB366" s="34"/>
      <c r="AC366" s="34"/>
      <c r="AD366" s="34"/>
      <c r="AE366" s="34"/>
      <c r="AR366" s="203" t="s">
        <v>1441</v>
      </c>
      <c r="AT366" s="203" t="s">
        <v>355</v>
      </c>
      <c r="AU366" s="203" t="s">
        <v>84</v>
      </c>
      <c r="AY366" s="17" t="s">
        <v>201</v>
      </c>
      <c r="BE366" s="204">
        <f>IF(N366="základní",J366,0)</f>
        <v>0</v>
      </c>
      <c r="BF366" s="204">
        <f>IF(N366="snížená",J366,0)</f>
        <v>0</v>
      </c>
      <c r="BG366" s="204">
        <f>IF(N366="zákl. přenesená",J366,0)</f>
        <v>0</v>
      </c>
      <c r="BH366" s="204">
        <f>IF(N366="sníž. přenesená",J366,0)</f>
        <v>0</v>
      </c>
      <c r="BI366" s="204">
        <f>IF(N366="nulová",J366,0)</f>
        <v>0</v>
      </c>
      <c r="BJ366" s="17" t="s">
        <v>82</v>
      </c>
      <c r="BK366" s="204">
        <f>ROUND(I366*H366,2)</f>
        <v>0</v>
      </c>
      <c r="BL366" s="17" t="s">
        <v>1441</v>
      </c>
      <c r="BM366" s="203" t="s">
        <v>7718</v>
      </c>
    </row>
    <row r="367" spans="1:65" s="14" customFormat="1" ht="11.25">
      <c r="B367" s="216"/>
      <c r="C367" s="217"/>
      <c r="D367" s="207" t="s">
        <v>211</v>
      </c>
      <c r="E367" s="218" t="s">
        <v>1</v>
      </c>
      <c r="F367" s="219" t="s">
        <v>82</v>
      </c>
      <c r="G367" s="217"/>
      <c r="H367" s="220">
        <v>1</v>
      </c>
      <c r="I367" s="221"/>
      <c r="J367" s="217"/>
      <c r="K367" s="217"/>
      <c r="L367" s="222"/>
      <c r="M367" s="223"/>
      <c r="N367" s="224"/>
      <c r="O367" s="224"/>
      <c r="P367" s="224"/>
      <c r="Q367" s="224"/>
      <c r="R367" s="224"/>
      <c r="S367" s="224"/>
      <c r="T367" s="225"/>
      <c r="AT367" s="226" t="s">
        <v>211</v>
      </c>
      <c r="AU367" s="226" t="s">
        <v>84</v>
      </c>
      <c r="AV367" s="14" t="s">
        <v>84</v>
      </c>
      <c r="AW367" s="14" t="s">
        <v>31</v>
      </c>
      <c r="AX367" s="14" t="s">
        <v>75</v>
      </c>
      <c r="AY367" s="226" t="s">
        <v>201</v>
      </c>
    </row>
    <row r="368" spans="1:65" s="2" customFormat="1" ht="24">
      <c r="A368" s="34"/>
      <c r="B368" s="35"/>
      <c r="C368" s="192" t="s">
        <v>1478</v>
      </c>
      <c r="D368" s="192" t="s">
        <v>204</v>
      </c>
      <c r="E368" s="193" t="s">
        <v>7565</v>
      </c>
      <c r="F368" s="194" t="s">
        <v>7566</v>
      </c>
      <c r="G368" s="195" t="s">
        <v>207</v>
      </c>
      <c r="H368" s="196">
        <v>1</v>
      </c>
      <c r="I368" s="197"/>
      <c r="J368" s="198">
        <f>ROUND(I368*H368,2)</f>
        <v>0</v>
      </c>
      <c r="K368" s="194" t="s">
        <v>208</v>
      </c>
      <c r="L368" s="39"/>
      <c r="M368" s="199" t="s">
        <v>1</v>
      </c>
      <c r="N368" s="200" t="s">
        <v>40</v>
      </c>
      <c r="O368" s="71"/>
      <c r="P368" s="201">
        <f>O368*H368</f>
        <v>0</v>
      </c>
      <c r="Q368" s="201">
        <v>0</v>
      </c>
      <c r="R368" s="201">
        <f>Q368*H368</f>
        <v>0</v>
      </c>
      <c r="S368" s="201">
        <v>0</v>
      </c>
      <c r="T368" s="202">
        <f>S368*H368</f>
        <v>0</v>
      </c>
      <c r="U368" s="34"/>
      <c r="V368" s="34"/>
      <c r="W368" s="34"/>
      <c r="X368" s="34"/>
      <c r="Y368" s="34"/>
      <c r="Z368" s="34"/>
      <c r="AA368" s="34"/>
      <c r="AB368" s="34"/>
      <c r="AC368" s="34"/>
      <c r="AD368" s="34"/>
      <c r="AE368" s="34"/>
      <c r="AR368" s="203" t="s">
        <v>354</v>
      </c>
      <c r="AT368" s="203" t="s">
        <v>204</v>
      </c>
      <c r="AU368" s="203" t="s">
        <v>84</v>
      </c>
      <c r="AY368" s="17" t="s">
        <v>201</v>
      </c>
      <c r="BE368" s="204">
        <f>IF(N368="základní",J368,0)</f>
        <v>0</v>
      </c>
      <c r="BF368" s="204">
        <f>IF(N368="snížená",J368,0)</f>
        <v>0</v>
      </c>
      <c r="BG368" s="204">
        <f>IF(N368="zákl. přenesená",J368,0)</f>
        <v>0</v>
      </c>
      <c r="BH368" s="204">
        <f>IF(N368="sníž. přenesená",J368,0)</f>
        <v>0</v>
      </c>
      <c r="BI368" s="204">
        <f>IF(N368="nulová",J368,0)</f>
        <v>0</v>
      </c>
      <c r="BJ368" s="17" t="s">
        <v>82</v>
      </c>
      <c r="BK368" s="204">
        <f>ROUND(I368*H368,2)</f>
        <v>0</v>
      </c>
      <c r="BL368" s="17" t="s">
        <v>354</v>
      </c>
      <c r="BM368" s="203" t="s">
        <v>7719</v>
      </c>
    </row>
    <row r="369" spans="1:65" s="2" customFormat="1" ht="16.5" customHeight="1">
      <c r="A369" s="34"/>
      <c r="B369" s="35"/>
      <c r="C369" s="231" t="s">
        <v>1483</v>
      </c>
      <c r="D369" s="231" t="s">
        <v>355</v>
      </c>
      <c r="E369" s="232" t="s">
        <v>7568</v>
      </c>
      <c r="F369" s="233" t="s">
        <v>7569</v>
      </c>
      <c r="G369" s="234" t="s">
        <v>2526</v>
      </c>
      <c r="H369" s="235">
        <v>1</v>
      </c>
      <c r="I369" s="236"/>
      <c r="J369" s="237">
        <f>ROUND(I369*H369,2)</f>
        <v>0</v>
      </c>
      <c r="K369" s="233" t="s">
        <v>1</v>
      </c>
      <c r="L369" s="238"/>
      <c r="M369" s="239" t="s">
        <v>1</v>
      </c>
      <c r="N369" s="240" t="s">
        <v>40</v>
      </c>
      <c r="O369" s="71"/>
      <c r="P369" s="201">
        <f>O369*H369</f>
        <v>0</v>
      </c>
      <c r="Q369" s="201">
        <v>0</v>
      </c>
      <c r="R369" s="201">
        <f>Q369*H369</f>
        <v>0</v>
      </c>
      <c r="S369" s="201">
        <v>0</v>
      </c>
      <c r="T369" s="202">
        <f>S369*H369</f>
        <v>0</v>
      </c>
      <c r="U369" s="34"/>
      <c r="V369" s="34"/>
      <c r="W369" s="34"/>
      <c r="X369" s="34"/>
      <c r="Y369" s="34"/>
      <c r="Z369" s="34"/>
      <c r="AA369" s="34"/>
      <c r="AB369" s="34"/>
      <c r="AC369" s="34"/>
      <c r="AD369" s="34"/>
      <c r="AE369" s="34"/>
      <c r="AR369" s="203" t="s">
        <v>1441</v>
      </c>
      <c r="AT369" s="203" t="s">
        <v>355</v>
      </c>
      <c r="AU369" s="203" t="s">
        <v>84</v>
      </c>
      <c r="AY369" s="17" t="s">
        <v>201</v>
      </c>
      <c r="BE369" s="204">
        <f>IF(N369="základní",J369,0)</f>
        <v>0</v>
      </c>
      <c r="BF369" s="204">
        <f>IF(N369="snížená",J369,0)</f>
        <v>0</v>
      </c>
      <c r="BG369" s="204">
        <f>IF(N369="zákl. přenesená",J369,0)</f>
        <v>0</v>
      </c>
      <c r="BH369" s="204">
        <f>IF(N369="sníž. přenesená",J369,0)</f>
        <v>0</v>
      </c>
      <c r="BI369" s="204">
        <f>IF(N369="nulová",J369,0)</f>
        <v>0</v>
      </c>
      <c r="BJ369" s="17" t="s">
        <v>82</v>
      </c>
      <c r="BK369" s="204">
        <f>ROUND(I369*H369,2)</f>
        <v>0</v>
      </c>
      <c r="BL369" s="17" t="s">
        <v>1441</v>
      </c>
      <c r="BM369" s="203" t="s">
        <v>7720</v>
      </c>
    </row>
    <row r="370" spans="1:65" s="14" customFormat="1" ht="11.25">
      <c r="B370" s="216"/>
      <c r="C370" s="217"/>
      <c r="D370" s="207" t="s">
        <v>211</v>
      </c>
      <c r="E370" s="218" t="s">
        <v>1</v>
      </c>
      <c r="F370" s="219" t="s">
        <v>82</v>
      </c>
      <c r="G370" s="217"/>
      <c r="H370" s="220">
        <v>1</v>
      </c>
      <c r="I370" s="221"/>
      <c r="J370" s="217"/>
      <c r="K370" s="217"/>
      <c r="L370" s="222"/>
      <c r="M370" s="223"/>
      <c r="N370" s="224"/>
      <c r="O370" s="224"/>
      <c r="P370" s="224"/>
      <c r="Q370" s="224"/>
      <c r="R370" s="224"/>
      <c r="S370" s="224"/>
      <c r="T370" s="225"/>
      <c r="AT370" s="226" t="s">
        <v>211</v>
      </c>
      <c r="AU370" s="226" t="s">
        <v>84</v>
      </c>
      <c r="AV370" s="14" t="s">
        <v>84</v>
      </c>
      <c r="AW370" s="14" t="s">
        <v>31</v>
      </c>
      <c r="AX370" s="14" t="s">
        <v>75</v>
      </c>
      <c r="AY370" s="226" t="s">
        <v>201</v>
      </c>
    </row>
    <row r="371" spans="1:65" s="2" customFormat="1" ht="24">
      <c r="A371" s="34"/>
      <c r="B371" s="35"/>
      <c r="C371" s="192" t="s">
        <v>1487</v>
      </c>
      <c r="D371" s="192" t="s">
        <v>204</v>
      </c>
      <c r="E371" s="193" t="s">
        <v>7571</v>
      </c>
      <c r="F371" s="194" t="s">
        <v>7572</v>
      </c>
      <c r="G371" s="195" t="s">
        <v>207</v>
      </c>
      <c r="H371" s="196">
        <v>1</v>
      </c>
      <c r="I371" s="197"/>
      <c r="J371" s="198">
        <f>ROUND(I371*H371,2)</f>
        <v>0</v>
      </c>
      <c r="K371" s="194" t="s">
        <v>208</v>
      </c>
      <c r="L371" s="39"/>
      <c r="M371" s="199" t="s">
        <v>1</v>
      </c>
      <c r="N371" s="200" t="s">
        <v>40</v>
      </c>
      <c r="O371" s="71"/>
      <c r="P371" s="201">
        <f>O371*H371</f>
        <v>0</v>
      </c>
      <c r="Q371" s="201">
        <v>0</v>
      </c>
      <c r="R371" s="201">
        <f>Q371*H371</f>
        <v>0</v>
      </c>
      <c r="S371" s="201">
        <v>0</v>
      </c>
      <c r="T371" s="202">
        <f>S371*H371</f>
        <v>0</v>
      </c>
      <c r="U371" s="34"/>
      <c r="V371" s="34"/>
      <c r="W371" s="34"/>
      <c r="X371" s="34"/>
      <c r="Y371" s="34"/>
      <c r="Z371" s="34"/>
      <c r="AA371" s="34"/>
      <c r="AB371" s="34"/>
      <c r="AC371" s="34"/>
      <c r="AD371" s="34"/>
      <c r="AE371" s="34"/>
      <c r="AR371" s="203" t="s">
        <v>354</v>
      </c>
      <c r="AT371" s="203" t="s">
        <v>204</v>
      </c>
      <c r="AU371" s="203" t="s">
        <v>84</v>
      </c>
      <c r="AY371" s="17" t="s">
        <v>201</v>
      </c>
      <c r="BE371" s="204">
        <f>IF(N371="základní",J371,0)</f>
        <v>0</v>
      </c>
      <c r="BF371" s="204">
        <f>IF(N371="snížená",J371,0)</f>
        <v>0</v>
      </c>
      <c r="BG371" s="204">
        <f>IF(N371="zákl. přenesená",J371,0)</f>
        <v>0</v>
      </c>
      <c r="BH371" s="204">
        <f>IF(N371="sníž. přenesená",J371,0)</f>
        <v>0</v>
      </c>
      <c r="BI371" s="204">
        <f>IF(N371="nulová",J371,0)</f>
        <v>0</v>
      </c>
      <c r="BJ371" s="17" t="s">
        <v>82</v>
      </c>
      <c r="BK371" s="204">
        <f>ROUND(I371*H371,2)</f>
        <v>0</v>
      </c>
      <c r="BL371" s="17" t="s">
        <v>354</v>
      </c>
      <c r="BM371" s="203" t="s">
        <v>7721</v>
      </c>
    </row>
    <row r="372" spans="1:65" s="2" customFormat="1" ht="16.5" customHeight="1">
      <c r="A372" s="34"/>
      <c r="B372" s="35"/>
      <c r="C372" s="231" t="s">
        <v>1495</v>
      </c>
      <c r="D372" s="231" t="s">
        <v>355</v>
      </c>
      <c r="E372" s="232" t="s">
        <v>7574</v>
      </c>
      <c r="F372" s="233" t="s">
        <v>7575</v>
      </c>
      <c r="G372" s="234" t="s">
        <v>2526</v>
      </c>
      <c r="H372" s="235">
        <v>193</v>
      </c>
      <c r="I372" s="236"/>
      <c r="J372" s="237">
        <f>ROUND(I372*H372,2)</f>
        <v>0</v>
      </c>
      <c r="K372" s="233" t="s">
        <v>1</v>
      </c>
      <c r="L372" s="238"/>
      <c r="M372" s="239" t="s">
        <v>1</v>
      </c>
      <c r="N372" s="240" t="s">
        <v>40</v>
      </c>
      <c r="O372" s="71"/>
      <c r="P372" s="201">
        <f>O372*H372</f>
        <v>0</v>
      </c>
      <c r="Q372" s="201">
        <v>0</v>
      </c>
      <c r="R372" s="201">
        <f>Q372*H372</f>
        <v>0</v>
      </c>
      <c r="S372" s="201">
        <v>0</v>
      </c>
      <c r="T372" s="202">
        <f>S372*H372</f>
        <v>0</v>
      </c>
      <c r="U372" s="34"/>
      <c r="V372" s="34"/>
      <c r="W372" s="34"/>
      <c r="X372" s="34"/>
      <c r="Y372" s="34"/>
      <c r="Z372" s="34"/>
      <c r="AA372" s="34"/>
      <c r="AB372" s="34"/>
      <c r="AC372" s="34"/>
      <c r="AD372" s="34"/>
      <c r="AE372" s="34"/>
      <c r="AR372" s="203" t="s">
        <v>1441</v>
      </c>
      <c r="AT372" s="203" t="s">
        <v>355</v>
      </c>
      <c r="AU372" s="203" t="s">
        <v>84</v>
      </c>
      <c r="AY372" s="17" t="s">
        <v>201</v>
      </c>
      <c r="BE372" s="204">
        <f>IF(N372="základní",J372,0)</f>
        <v>0</v>
      </c>
      <c r="BF372" s="204">
        <f>IF(N372="snížená",J372,0)</f>
        <v>0</v>
      </c>
      <c r="BG372" s="204">
        <f>IF(N372="zákl. přenesená",J372,0)</f>
        <v>0</v>
      </c>
      <c r="BH372" s="204">
        <f>IF(N372="sníž. přenesená",J372,0)</f>
        <v>0</v>
      </c>
      <c r="BI372" s="204">
        <f>IF(N372="nulová",J372,0)</f>
        <v>0</v>
      </c>
      <c r="BJ372" s="17" t="s">
        <v>82</v>
      </c>
      <c r="BK372" s="204">
        <f>ROUND(I372*H372,2)</f>
        <v>0</v>
      </c>
      <c r="BL372" s="17" t="s">
        <v>1441</v>
      </c>
      <c r="BM372" s="203" t="s">
        <v>7722</v>
      </c>
    </row>
    <row r="373" spans="1:65" s="14" customFormat="1" ht="11.25">
      <c r="B373" s="216"/>
      <c r="C373" s="217"/>
      <c r="D373" s="207" t="s">
        <v>211</v>
      </c>
      <c r="E373" s="218" t="s">
        <v>1</v>
      </c>
      <c r="F373" s="219" t="s">
        <v>7723</v>
      </c>
      <c r="G373" s="217"/>
      <c r="H373" s="220">
        <v>193</v>
      </c>
      <c r="I373" s="221"/>
      <c r="J373" s="217"/>
      <c r="K373" s="217"/>
      <c r="L373" s="222"/>
      <c r="M373" s="223"/>
      <c r="N373" s="224"/>
      <c r="O373" s="224"/>
      <c r="P373" s="224"/>
      <c r="Q373" s="224"/>
      <c r="R373" s="224"/>
      <c r="S373" s="224"/>
      <c r="T373" s="225"/>
      <c r="AT373" s="226" t="s">
        <v>211</v>
      </c>
      <c r="AU373" s="226" t="s">
        <v>84</v>
      </c>
      <c r="AV373" s="14" t="s">
        <v>84</v>
      </c>
      <c r="AW373" s="14" t="s">
        <v>31</v>
      </c>
      <c r="AX373" s="14" t="s">
        <v>75</v>
      </c>
      <c r="AY373" s="226" t="s">
        <v>201</v>
      </c>
    </row>
    <row r="374" spans="1:65" s="2" customFormat="1" ht="24">
      <c r="A374" s="34"/>
      <c r="B374" s="35"/>
      <c r="C374" s="192" t="s">
        <v>1504</v>
      </c>
      <c r="D374" s="192" t="s">
        <v>204</v>
      </c>
      <c r="E374" s="193" t="s">
        <v>7578</v>
      </c>
      <c r="F374" s="194" t="s">
        <v>7579</v>
      </c>
      <c r="G374" s="195" t="s">
        <v>207</v>
      </c>
      <c r="H374" s="196">
        <v>193</v>
      </c>
      <c r="I374" s="197"/>
      <c r="J374" s="198">
        <f>ROUND(I374*H374,2)</f>
        <v>0</v>
      </c>
      <c r="K374" s="194" t="s">
        <v>208</v>
      </c>
      <c r="L374" s="39"/>
      <c r="M374" s="199" t="s">
        <v>1</v>
      </c>
      <c r="N374" s="200" t="s">
        <v>40</v>
      </c>
      <c r="O374" s="71"/>
      <c r="P374" s="201">
        <f>O374*H374</f>
        <v>0</v>
      </c>
      <c r="Q374" s="201">
        <v>0</v>
      </c>
      <c r="R374" s="201">
        <f>Q374*H374</f>
        <v>0</v>
      </c>
      <c r="S374" s="201">
        <v>0</v>
      </c>
      <c r="T374" s="202">
        <f>S374*H374</f>
        <v>0</v>
      </c>
      <c r="U374" s="34"/>
      <c r="V374" s="34"/>
      <c r="W374" s="34"/>
      <c r="X374" s="34"/>
      <c r="Y374" s="34"/>
      <c r="Z374" s="34"/>
      <c r="AA374" s="34"/>
      <c r="AB374" s="34"/>
      <c r="AC374" s="34"/>
      <c r="AD374" s="34"/>
      <c r="AE374" s="34"/>
      <c r="AR374" s="203" t="s">
        <v>354</v>
      </c>
      <c r="AT374" s="203" t="s">
        <v>204</v>
      </c>
      <c r="AU374" s="203" t="s">
        <v>84</v>
      </c>
      <c r="AY374" s="17" t="s">
        <v>201</v>
      </c>
      <c r="BE374" s="204">
        <f>IF(N374="základní",J374,0)</f>
        <v>0</v>
      </c>
      <c r="BF374" s="204">
        <f>IF(N374="snížená",J374,0)</f>
        <v>0</v>
      </c>
      <c r="BG374" s="204">
        <f>IF(N374="zákl. přenesená",J374,0)</f>
        <v>0</v>
      </c>
      <c r="BH374" s="204">
        <f>IF(N374="sníž. přenesená",J374,0)</f>
        <v>0</v>
      </c>
      <c r="BI374" s="204">
        <f>IF(N374="nulová",J374,0)</f>
        <v>0</v>
      </c>
      <c r="BJ374" s="17" t="s">
        <v>82</v>
      </c>
      <c r="BK374" s="204">
        <f>ROUND(I374*H374,2)</f>
        <v>0</v>
      </c>
      <c r="BL374" s="17" t="s">
        <v>354</v>
      </c>
      <c r="BM374" s="203" t="s">
        <v>7724</v>
      </c>
    </row>
    <row r="375" spans="1:65" s="2" customFormat="1" ht="16.5" customHeight="1">
      <c r="A375" s="34"/>
      <c r="B375" s="35"/>
      <c r="C375" s="231" t="s">
        <v>1510</v>
      </c>
      <c r="D375" s="231" t="s">
        <v>355</v>
      </c>
      <c r="E375" s="232" t="s">
        <v>7581</v>
      </c>
      <c r="F375" s="233" t="s">
        <v>7582</v>
      </c>
      <c r="G375" s="234" t="s">
        <v>2526</v>
      </c>
      <c r="H375" s="235">
        <v>12</v>
      </c>
      <c r="I375" s="236"/>
      <c r="J375" s="237">
        <f>ROUND(I375*H375,2)</f>
        <v>0</v>
      </c>
      <c r="K375" s="233" t="s">
        <v>1</v>
      </c>
      <c r="L375" s="238"/>
      <c r="M375" s="239" t="s">
        <v>1</v>
      </c>
      <c r="N375" s="240" t="s">
        <v>40</v>
      </c>
      <c r="O375" s="71"/>
      <c r="P375" s="201">
        <f>O375*H375</f>
        <v>0</v>
      </c>
      <c r="Q375" s="201">
        <v>0</v>
      </c>
      <c r="R375" s="201">
        <f>Q375*H375</f>
        <v>0</v>
      </c>
      <c r="S375" s="201">
        <v>0</v>
      </c>
      <c r="T375" s="202">
        <f>S375*H375</f>
        <v>0</v>
      </c>
      <c r="U375" s="34"/>
      <c r="V375" s="34"/>
      <c r="W375" s="34"/>
      <c r="X375" s="34"/>
      <c r="Y375" s="34"/>
      <c r="Z375" s="34"/>
      <c r="AA375" s="34"/>
      <c r="AB375" s="34"/>
      <c r="AC375" s="34"/>
      <c r="AD375" s="34"/>
      <c r="AE375" s="34"/>
      <c r="AR375" s="203" t="s">
        <v>1441</v>
      </c>
      <c r="AT375" s="203" t="s">
        <v>355</v>
      </c>
      <c r="AU375" s="203" t="s">
        <v>84</v>
      </c>
      <c r="AY375" s="17" t="s">
        <v>201</v>
      </c>
      <c r="BE375" s="204">
        <f>IF(N375="základní",J375,0)</f>
        <v>0</v>
      </c>
      <c r="BF375" s="204">
        <f>IF(N375="snížená",J375,0)</f>
        <v>0</v>
      </c>
      <c r="BG375" s="204">
        <f>IF(N375="zákl. přenesená",J375,0)</f>
        <v>0</v>
      </c>
      <c r="BH375" s="204">
        <f>IF(N375="sníž. přenesená",J375,0)</f>
        <v>0</v>
      </c>
      <c r="BI375" s="204">
        <f>IF(N375="nulová",J375,0)</f>
        <v>0</v>
      </c>
      <c r="BJ375" s="17" t="s">
        <v>82</v>
      </c>
      <c r="BK375" s="204">
        <f>ROUND(I375*H375,2)</f>
        <v>0</v>
      </c>
      <c r="BL375" s="17" t="s">
        <v>1441</v>
      </c>
      <c r="BM375" s="203" t="s">
        <v>7725</v>
      </c>
    </row>
    <row r="376" spans="1:65" s="14" customFormat="1" ht="11.25">
      <c r="B376" s="216"/>
      <c r="C376" s="217"/>
      <c r="D376" s="207" t="s">
        <v>211</v>
      </c>
      <c r="E376" s="218" t="s">
        <v>1</v>
      </c>
      <c r="F376" s="219" t="s">
        <v>7726</v>
      </c>
      <c r="G376" s="217"/>
      <c r="H376" s="220">
        <v>12</v>
      </c>
      <c r="I376" s="221"/>
      <c r="J376" s="217"/>
      <c r="K376" s="217"/>
      <c r="L376" s="222"/>
      <c r="M376" s="223"/>
      <c r="N376" s="224"/>
      <c r="O376" s="224"/>
      <c r="P376" s="224"/>
      <c r="Q376" s="224"/>
      <c r="R376" s="224"/>
      <c r="S376" s="224"/>
      <c r="T376" s="225"/>
      <c r="AT376" s="226" t="s">
        <v>211</v>
      </c>
      <c r="AU376" s="226" t="s">
        <v>84</v>
      </c>
      <c r="AV376" s="14" t="s">
        <v>84</v>
      </c>
      <c r="AW376" s="14" t="s">
        <v>31</v>
      </c>
      <c r="AX376" s="14" t="s">
        <v>75</v>
      </c>
      <c r="AY376" s="226" t="s">
        <v>201</v>
      </c>
    </row>
    <row r="377" spans="1:65" s="2" customFormat="1" ht="24">
      <c r="A377" s="34"/>
      <c r="B377" s="35"/>
      <c r="C377" s="192" t="s">
        <v>1517</v>
      </c>
      <c r="D377" s="192" t="s">
        <v>204</v>
      </c>
      <c r="E377" s="193" t="s">
        <v>7584</v>
      </c>
      <c r="F377" s="194" t="s">
        <v>7585</v>
      </c>
      <c r="G377" s="195" t="s">
        <v>207</v>
      </c>
      <c r="H377" s="196">
        <v>12</v>
      </c>
      <c r="I377" s="197"/>
      <c r="J377" s="198">
        <f>ROUND(I377*H377,2)</f>
        <v>0</v>
      </c>
      <c r="K377" s="194" t="s">
        <v>208</v>
      </c>
      <c r="L377" s="39"/>
      <c r="M377" s="199" t="s">
        <v>1</v>
      </c>
      <c r="N377" s="200" t="s">
        <v>40</v>
      </c>
      <c r="O377" s="71"/>
      <c r="P377" s="201">
        <f>O377*H377</f>
        <v>0</v>
      </c>
      <c r="Q377" s="201">
        <v>0</v>
      </c>
      <c r="R377" s="201">
        <f>Q377*H377</f>
        <v>0</v>
      </c>
      <c r="S377" s="201">
        <v>0</v>
      </c>
      <c r="T377" s="202">
        <f>S377*H377</f>
        <v>0</v>
      </c>
      <c r="U377" s="34"/>
      <c r="V377" s="34"/>
      <c r="W377" s="34"/>
      <c r="X377" s="34"/>
      <c r="Y377" s="34"/>
      <c r="Z377" s="34"/>
      <c r="AA377" s="34"/>
      <c r="AB377" s="34"/>
      <c r="AC377" s="34"/>
      <c r="AD377" s="34"/>
      <c r="AE377" s="34"/>
      <c r="AR377" s="203" t="s">
        <v>354</v>
      </c>
      <c r="AT377" s="203" t="s">
        <v>204</v>
      </c>
      <c r="AU377" s="203" t="s">
        <v>84</v>
      </c>
      <c r="AY377" s="17" t="s">
        <v>201</v>
      </c>
      <c r="BE377" s="204">
        <f>IF(N377="základní",J377,0)</f>
        <v>0</v>
      </c>
      <c r="BF377" s="204">
        <f>IF(N377="snížená",J377,0)</f>
        <v>0</v>
      </c>
      <c r="BG377" s="204">
        <f>IF(N377="zákl. přenesená",J377,0)</f>
        <v>0</v>
      </c>
      <c r="BH377" s="204">
        <f>IF(N377="sníž. přenesená",J377,0)</f>
        <v>0</v>
      </c>
      <c r="BI377" s="204">
        <f>IF(N377="nulová",J377,0)</f>
        <v>0</v>
      </c>
      <c r="BJ377" s="17" t="s">
        <v>82</v>
      </c>
      <c r="BK377" s="204">
        <f>ROUND(I377*H377,2)</f>
        <v>0</v>
      </c>
      <c r="BL377" s="17" t="s">
        <v>354</v>
      </c>
      <c r="BM377" s="203" t="s">
        <v>7727</v>
      </c>
    </row>
    <row r="378" spans="1:65" s="2" customFormat="1" ht="16.5" customHeight="1">
      <c r="A378" s="34"/>
      <c r="B378" s="35"/>
      <c r="C378" s="231" t="s">
        <v>1522</v>
      </c>
      <c r="D378" s="231" t="s">
        <v>355</v>
      </c>
      <c r="E378" s="232" t="s">
        <v>7587</v>
      </c>
      <c r="F378" s="233" t="s">
        <v>7588</v>
      </c>
      <c r="G378" s="234" t="s">
        <v>2526</v>
      </c>
      <c r="H378" s="235">
        <v>1</v>
      </c>
      <c r="I378" s="236"/>
      <c r="J378" s="237">
        <f>ROUND(I378*H378,2)</f>
        <v>0</v>
      </c>
      <c r="K378" s="233" t="s">
        <v>1</v>
      </c>
      <c r="L378" s="238"/>
      <c r="M378" s="239" t="s">
        <v>1</v>
      </c>
      <c r="N378" s="240" t="s">
        <v>40</v>
      </c>
      <c r="O378" s="71"/>
      <c r="P378" s="201">
        <f>O378*H378</f>
        <v>0</v>
      </c>
      <c r="Q378" s="201">
        <v>0</v>
      </c>
      <c r="R378" s="201">
        <f>Q378*H378</f>
        <v>0</v>
      </c>
      <c r="S378" s="201">
        <v>0</v>
      </c>
      <c r="T378" s="202">
        <f>S378*H378</f>
        <v>0</v>
      </c>
      <c r="U378" s="34"/>
      <c r="V378" s="34"/>
      <c r="W378" s="34"/>
      <c r="X378" s="34"/>
      <c r="Y378" s="34"/>
      <c r="Z378" s="34"/>
      <c r="AA378" s="34"/>
      <c r="AB378" s="34"/>
      <c r="AC378" s="34"/>
      <c r="AD378" s="34"/>
      <c r="AE378" s="34"/>
      <c r="AR378" s="203" t="s">
        <v>452</v>
      </c>
      <c r="AT378" s="203" t="s">
        <v>355</v>
      </c>
      <c r="AU378" s="203" t="s">
        <v>84</v>
      </c>
      <c r="AY378" s="17" t="s">
        <v>201</v>
      </c>
      <c r="BE378" s="204">
        <f>IF(N378="základní",J378,0)</f>
        <v>0</v>
      </c>
      <c r="BF378" s="204">
        <f>IF(N378="snížená",J378,0)</f>
        <v>0</v>
      </c>
      <c r="BG378" s="204">
        <f>IF(N378="zákl. přenesená",J378,0)</f>
        <v>0</v>
      </c>
      <c r="BH378" s="204">
        <f>IF(N378="sníž. přenesená",J378,0)</f>
        <v>0</v>
      </c>
      <c r="BI378" s="204">
        <f>IF(N378="nulová",J378,0)</f>
        <v>0</v>
      </c>
      <c r="BJ378" s="17" t="s">
        <v>82</v>
      </c>
      <c r="BK378" s="204">
        <f>ROUND(I378*H378,2)</f>
        <v>0</v>
      </c>
      <c r="BL378" s="17" t="s">
        <v>354</v>
      </c>
      <c r="BM378" s="203" t="s">
        <v>7728</v>
      </c>
    </row>
    <row r="379" spans="1:65" s="14" customFormat="1" ht="11.25">
      <c r="B379" s="216"/>
      <c r="C379" s="217"/>
      <c r="D379" s="207" t="s">
        <v>211</v>
      </c>
      <c r="E379" s="218" t="s">
        <v>1</v>
      </c>
      <c r="F379" s="219" t="s">
        <v>82</v>
      </c>
      <c r="G379" s="217"/>
      <c r="H379" s="220">
        <v>1</v>
      </c>
      <c r="I379" s="221"/>
      <c r="J379" s="217"/>
      <c r="K379" s="217"/>
      <c r="L379" s="222"/>
      <c r="M379" s="223"/>
      <c r="N379" s="224"/>
      <c r="O379" s="224"/>
      <c r="P379" s="224"/>
      <c r="Q379" s="224"/>
      <c r="R379" s="224"/>
      <c r="S379" s="224"/>
      <c r="T379" s="225"/>
      <c r="AT379" s="226" t="s">
        <v>211</v>
      </c>
      <c r="AU379" s="226" t="s">
        <v>84</v>
      </c>
      <c r="AV379" s="14" t="s">
        <v>84</v>
      </c>
      <c r="AW379" s="14" t="s">
        <v>31</v>
      </c>
      <c r="AX379" s="14" t="s">
        <v>75</v>
      </c>
      <c r="AY379" s="226" t="s">
        <v>201</v>
      </c>
    </row>
    <row r="380" spans="1:65" s="2" customFormat="1" ht="33" customHeight="1">
      <c r="A380" s="34"/>
      <c r="B380" s="35"/>
      <c r="C380" s="192" t="s">
        <v>1532</v>
      </c>
      <c r="D380" s="192" t="s">
        <v>204</v>
      </c>
      <c r="E380" s="193" t="s">
        <v>7590</v>
      </c>
      <c r="F380" s="194" t="s">
        <v>7591</v>
      </c>
      <c r="G380" s="195" t="s">
        <v>207</v>
      </c>
      <c r="H380" s="196">
        <v>1</v>
      </c>
      <c r="I380" s="197"/>
      <c r="J380" s="198">
        <f>ROUND(I380*H380,2)</f>
        <v>0</v>
      </c>
      <c r="K380" s="194" t="s">
        <v>208</v>
      </c>
      <c r="L380" s="39"/>
      <c r="M380" s="199" t="s">
        <v>1</v>
      </c>
      <c r="N380" s="200" t="s">
        <v>40</v>
      </c>
      <c r="O380" s="71"/>
      <c r="P380" s="201">
        <f>O380*H380</f>
        <v>0</v>
      </c>
      <c r="Q380" s="201">
        <v>0</v>
      </c>
      <c r="R380" s="201">
        <f>Q380*H380</f>
        <v>0</v>
      </c>
      <c r="S380" s="201">
        <v>0</v>
      </c>
      <c r="T380" s="202">
        <f>S380*H380</f>
        <v>0</v>
      </c>
      <c r="U380" s="34"/>
      <c r="V380" s="34"/>
      <c r="W380" s="34"/>
      <c r="X380" s="34"/>
      <c r="Y380" s="34"/>
      <c r="Z380" s="34"/>
      <c r="AA380" s="34"/>
      <c r="AB380" s="34"/>
      <c r="AC380" s="34"/>
      <c r="AD380" s="34"/>
      <c r="AE380" s="34"/>
      <c r="AR380" s="203" t="s">
        <v>354</v>
      </c>
      <c r="AT380" s="203" t="s">
        <v>204</v>
      </c>
      <c r="AU380" s="203" t="s">
        <v>84</v>
      </c>
      <c r="AY380" s="17" t="s">
        <v>201</v>
      </c>
      <c r="BE380" s="204">
        <f>IF(N380="základní",J380,0)</f>
        <v>0</v>
      </c>
      <c r="BF380" s="204">
        <f>IF(N380="snížená",J380,0)</f>
        <v>0</v>
      </c>
      <c r="BG380" s="204">
        <f>IF(N380="zákl. přenesená",J380,0)</f>
        <v>0</v>
      </c>
      <c r="BH380" s="204">
        <f>IF(N380="sníž. přenesená",J380,0)</f>
        <v>0</v>
      </c>
      <c r="BI380" s="204">
        <f>IF(N380="nulová",J380,0)</f>
        <v>0</v>
      </c>
      <c r="BJ380" s="17" t="s">
        <v>82</v>
      </c>
      <c r="BK380" s="204">
        <f>ROUND(I380*H380,2)</f>
        <v>0</v>
      </c>
      <c r="BL380" s="17" t="s">
        <v>354</v>
      </c>
      <c r="BM380" s="203" t="s">
        <v>7729</v>
      </c>
    </row>
    <row r="381" spans="1:65" s="2" customFormat="1" ht="24">
      <c r="A381" s="34"/>
      <c r="B381" s="35"/>
      <c r="C381" s="231" t="s">
        <v>1546</v>
      </c>
      <c r="D381" s="231" t="s">
        <v>355</v>
      </c>
      <c r="E381" s="232" t="s">
        <v>7593</v>
      </c>
      <c r="F381" s="233" t="s">
        <v>7594</v>
      </c>
      <c r="G381" s="234" t="s">
        <v>2526</v>
      </c>
      <c r="H381" s="235">
        <v>1</v>
      </c>
      <c r="I381" s="236"/>
      <c r="J381" s="237">
        <f>ROUND(I381*H381,2)</f>
        <v>0</v>
      </c>
      <c r="K381" s="233" t="s">
        <v>1</v>
      </c>
      <c r="L381" s="238"/>
      <c r="M381" s="239" t="s">
        <v>1</v>
      </c>
      <c r="N381" s="240" t="s">
        <v>40</v>
      </c>
      <c r="O381" s="71"/>
      <c r="P381" s="201">
        <f>O381*H381</f>
        <v>0</v>
      </c>
      <c r="Q381" s="201">
        <v>0</v>
      </c>
      <c r="R381" s="201">
        <f>Q381*H381</f>
        <v>0</v>
      </c>
      <c r="S381" s="201">
        <v>0</v>
      </c>
      <c r="T381" s="202">
        <f>S381*H381</f>
        <v>0</v>
      </c>
      <c r="U381" s="34"/>
      <c r="V381" s="34"/>
      <c r="W381" s="34"/>
      <c r="X381" s="34"/>
      <c r="Y381" s="34"/>
      <c r="Z381" s="34"/>
      <c r="AA381" s="34"/>
      <c r="AB381" s="34"/>
      <c r="AC381" s="34"/>
      <c r="AD381" s="34"/>
      <c r="AE381" s="34"/>
      <c r="AR381" s="203" t="s">
        <v>452</v>
      </c>
      <c r="AT381" s="203" t="s">
        <v>355</v>
      </c>
      <c r="AU381" s="203" t="s">
        <v>84</v>
      </c>
      <c r="AY381" s="17" t="s">
        <v>201</v>
      </c>
      <c r="BE381" s="204">
        <f>IF(N381="základní",J381,0)</f>
        <v>0</v>
      </c>
      <c r="BF381" s="204">
        <f>IF(N381="snížená",J381,0)</f>
        <v>0</v>
      </c>
      <c r="BG381" s="204">
        <f>IF(N381="zákl. přenesená",J381,0)</f>
        <v>0</v>
      </c>
      <c r="BH381" s="204">
        <f>IF(N381="sníž. přenesená",J381,0)</f>
        <v>0</v>
      </c>
      <c r="BI381" s="204">
        <f>IF(N381="nulová",J381,0)</f>
        <v>0</v>
      </c>
      <c r="BJ381" s="17" t="s">
        <v>82</v>
      </c>
      <c r="BK381" s="204">
        <f>ROUND(I381*H381,2)</f>
        <v>0</v>
      </c>
      <c r="BL381" s="17" t="s">
        <v>354</v>
      </c>
      <c r="BM381" s="203" t="s">
        <v>7730</v>
      </c>
    </row>
    <row r="382" spans="1:65" s="14" customFormat="1" ht="11.25">
      <c r="B382" s="216"/>
      <c r="C382" s="217"/>
      <c r="D382" s="207" t="s">
        <v>211</v>
      </c>
      <c r="E382" s="218" t="s">
        <v>1</v>
      </c>
      <c r="F382" s="219" t="s">
        <v>82</v>
      </c>
      <c r="G382" s="217"/>
      <c r="H382" s="220">
        <v>1</v>
      </c>
      <c r="I382" s="221"/>
      <c r="J382" s="217"/>
      <c r="K382" s="217"/>
      <c r="L382" s="222"/>
      <c r="M382" s="223"/>
      <c r="N382" s="224"/>
      <c r="O382" s="224"/>
      <c r="P382" s="224"/>
      <c r="Q382" s="224"/>
      <c r="R382" s="224"/>
      <c r="S382" s="224"/>
      <c r="T382" s="225"/>
      <c r="AT382" s="226" t="s">
        <v>211</v>
      </c>
      <c r="AU382" s="226" t="s">
        <v>84</v>
      </c>
      <c r="AV382" s="14" t="s">
        <v>84</v>
      </c>
      <c r="AW382" s="14" t="s">
        <v>31</v>
      </c>
      <c r="AX382" s="14" t="s">
        <v>75</v>
      </c>
      <c r="AY382" s="226" t="s">
        <v>201</v>
      </c>
    </row>
    <row r="383" spans="1:65" s="2" customFormat="1" ht="16.5" customHeight="1">
      <c r="A383" s="34"/>
      <c r="B383" s="35"/>
      <c r="C383" s="231" t="s">
        <v>1553</v>
      </c>
      <c r="D383" s="231" t="s">
        <v>355</v>
      </c>
      <c r="E383" s="232" t="s">
        <v>7596</v>
      </c>
      <c r="F383" s="233" t="s">
        <v>7597</v>
      </c>
      <c r="G383" s="234" t="s">
        <v>2526</v>
      </c>
      <c r="H383" s="235">
        <v>1</v>
      </c>
      <c r="I383" s="236"/>
      <c r="J383" s="237">
        <f>ROUND(I383*H383,2)</f>
        <v>0</v>
      </c>
      <c r="K383" s="233" t="s">
        <v>1</v>
      </c>
      <c r="L383" s="238"/>
      <c r="M383" s="239" t="s">
        <v>1</v>
      </c>
      <c r="N383" s="240" t="s">
        <v>40</v>
      </c>
      <c r="O383" s="71"/>
      <c r="P383" s="201">
        <f>O383*H383</f>
        <v>0</v>
      </c>
      <c r="Q383" s="201">
        <v>0</v>
      </c>
      <c r="R383" s="201">
        <f>Q383*H383</f>
        <v>0</v>
      </c>
      <c r="S383" s="201">
        <v>0</v>
      </c>
      <c r="T383" s="202">
        <f>S383*H383</f>
        <v>0</v>
      </c>
      <c r="U383" s="34"/>
      <c r="V383" s="34"/>
      <c r="W383" s="34"/>
      <c r="X383" s="34"/>
      <c r="Y383" s="34"/>
      <c r="Z383" s="34"/>
      <c r="AA383" s="34"/>
      <c r="AB383" s="34"/>
      <c r="AC383" s="34"/>
      <c r="AD383" s="34"/>
      <c r="AE383" s="34"/>
      <c r="AR383" s="203" t="s">
        <v>452</v>
      </c>
      <c r="AT383" s="203" t="s">
        <v>355</v>
      </c>
      <c r="AU383" s="203" t="s">
        <v>84</v>
      </c>
      <c r="AY383" s="17" t="s">
        <v>201</v>
      </c>
      <c r="BE383" s="204">
        <f>IF(N383="základní",J383,0)</f>
        <v>0</v>
      </c>
      <c r="BF383" s="204">
        <f>IF(N383="snížená",J383,0)</f>
        <v>0</v>
      </c>
      <c r="BG383" s="204">
        <f>IF(N383="zákl. přenesená",J383,0)</f>
        <v>0</v>
      </c>
      <c r="BH383" s="204">
        <f>IF(N383="sníž. přenesená",J383,0)</f>
        <v>0</v>
      </c>
      <c r="BI383" s="204">
        <f>IF(N383="nulová",J383,0)</f>
        <v>0</v>
      </c>
      <c r="BJ383" s="17" t="s">
        <v>82</v>
      </c>
      <c r="BK383" s="204">
        <f>ROUND(I383*H383,2)</f>
        <v>0</v>
      </c>
      <c r="BL383" s="17" t="s">
        <v>354</v>
      </c>
      <c r="BM383" s="203" t="s">
        <v>7731</v>
      </c>
    </row>
    <row r="384" spans="1:65" s="14" customFormat="1" ht="11.25">
      <c r="B384" s="216"/>
      <c r="C384" s="217"/>
      <c r="D384" s="207" t="s">
        <v>211</v>
      </c>
      <c r="E384" s="218" t="s">
        <v>1</v>
      </c>
      <c r="F384" s="219" t="s">
        <v>82</v>
      </c>
      <c r="G384" s="217"/>
      <c r="H384" s="220">
        <v>1</v>
      </c>
      <c r="I384" s="221"/>
      <c r="J384" s="217"/>
      <c r="K384" s="217"/>
      <c r="L384" s="222"/>
      <c r="M384" s="223"/>
      <c r="N384" s="224"/>
      <c r="O384" s="224"/>
      <c r="P384" s="224"/>
      <c r="Q384" s="224"/>
      <c r="R384" s="224"/>
      <c r="S384" s="224"/>
      <c r="T384" s="225"/>
      <c r="AT384" s="226" t="s">
        <v>211</v>
      </c>
      <c r="AU384" s="226" t="s">
        <v>84</v>
      </c>
      <c r="AV384" s="14" t="s">
        <v>84</v>
      </c>
      <c r="AW384" s="14" t="s">
        <v>31</v>
      </c>
      <c r="AX384" s="14" t="s">
        <v>75</v>
      </c>
      <c r="AY384" s="226" t="s">
        <v>201</v>
      </c>
    </row>
    <row r="385" spans="1:65" s="2" customFormat="1" ht="16.5" customHeight="1">
      <c r="A385" s="34"/>
      <c r="B385" s="35"/>
      <c r="C385" s="192" t="s">
        <v>1558</v>
      </c>
      <c r="D385" s="192" t="s">
        <v>204</v>
      </c>
      <c r="E385" s="193" t="s">
        <v>7599</v>
      </c>
      <c r="F385" s="194" t="s">
        <v>7600</v>
      </c>
      <c r="G385" s="195" t="s">
        <v>207</v>
      </c>
      <c r="H385" s="196">
        <v>1</v>
      </c>
      <c r="I385" s="197"/>
      <c r="J385" s="198">
        <f>ROUND(I385*H385,2)</f>
        <v>0</v>
      </c>
      <c r="K385" s="194" t="s">
        <v>208</v>
      </c>
      <c r="L385" s="39"/>
      <c r="M385" s="199" t="s">
        <v>1</v>
      </c>
      <c r="N385" s="200" t="s">
        <v>40</v>
      </c>
      <c r="O385" s="71"/>
      <c r="P385" s="201">
        <f>O385*H385</f>
        <v>0</v>
      </c>
      <c r="Q385" s="201">
        <v>0</v>
      </c>
      <c r="R385" s="201">
        <f>Q385*H385</f>
        <v>0</v>
      </c>
      <c r="S385" s="201">
        <v>0</v>
      </c>
      <c r="T385" s="202">
        <f>S385*H385</f>
        <v>0</v>
      </c>
      <c r="U385" s="34"/>
      <c r="V385" s="34"/>
      <c r="W385" s="34"/>
      <c r="X385" s="34"/>
      <c r="Y385" s="34"/>
      <c r="Z385" s="34"/>
      <c r="AA385" s="34"/>
      <c r="AB385" s="34"/>
      <c r="AC385" s="34"/>
      <c r="AD385" s="34"/>
      <c r="AE385" s="34"/>
      <c r="AR385" s="203" t="s">
        <v>354</v>
      </c>
      <c r="AT385" s="203" t="s">
        <v>204</v>
      </c>
      <c r="AU385" s="203" t="s">
        <v>84</v>
      </c>
      <c r="AY385" s="17" t="s">
        <v>201</v>
      </c>
      <c r="BE385" s="204">
        <f>IF(N385="základní",J385,0)</f>
        <v>0</v>
      </c>
      <c r="BF385" s="204">
        <f>IF(N385="snížená",J385,0)</f>
        <v>0</v>
      </c>
      <c r="BG385" s="204">
        <f>IF(N385="zákl. přenesená",J385,0)</f>
        <v>0</v>
      </c>
      <c r="BH385" s="204">
        <f>IF(N385="sníž. přenesená",J385,0)</f>
        <v>0</v>
      </c>
      <c r="BI385" s="204">
        <f>IF(N385="nulová",J385,0)</f>
        <v>0</v>
      </c>
      <c r="BJ385" s="17" t="s">
        <v>82</v>
      </c>
      <c r="BK385" s="204">
        <f>ROUND(I385*H385,2)</f>
        <v>0</v>
      </c>
      <c r="BL385" s="17" t="s">
        <v>354</v>
      </c>
      <c r="BM385" s="203" t="s">
        <v>7732</v>
      </c>
    </row>
    <row r="386" spans="1:65" s="2" customFormat="1" ht="16.5" customHeight="1">
      <c r="A386" s="34"/>
      <c r="B386" s="35"/>
      <c r="C386" s="231" t="s">
        <v>1565</v>
      </c>
      <c r="D386" s="231" t="s">
        <v>355</v>
      </c>
      <c r="E386" s="232" t="s">
        <v>7602</v>
      </c>
      <c r="F386" s="233" t="s">
        <v>7603</v>
      </c>
      <c r="G386" s="234" t="s">
        <v>2526</v>
      </c>
      <c r="H386" s="235">
        <v>2</v>
      </c>
      <c r="I386" s="236"/>
      <c r="J386" s="237">
        <f>ROUND(I386*H386,2)</f>
        <v>0</v>
      </c>
      <c r="K386" s="233" t="s">
        <v>1</v>
      </c>
      <c r="L386" s="238"/>
      <c r="M386" s="239" t="s">
        <v>1</v>
      </c>
      <c r="N386" s="240" t="s">
        <v>40</v>
      </c>
      <c r="O386" s="71"/>
      <c r="P386" s="201">
        <f>O386*H386</f>
        <v>0</v>
      </c>
      <c r="Q386" s="201">
        <v>0</v>
      </c>
      <c r="R386" s="201">
        <f>Q386*H386</f>
        <v>0</v>
      </c>
      <c r="S386" s="201">
        <v>0</v>
      </c>
      <c r="T386" s="202">
        <f>S386*H386</f>
        <v>0</v>
      </c>
      <c r="U386" s="34"/>
      <c r="V386" s="34"/>
      <c r="W386" s="34"/>
      <c r="X386" s="34"/>
      <c r="Y386" s="34"/>
      <c r="Z386" s="34"/>
      <c r="AA386" s="34"/>
      <c r="AB386" s="34"/>
      <c r="AC386" s="34"/>
      <c r="AD386" s="34"/>
      <c r="AE386" s="34"/>
      <c r="AR386" s="203" t="s">
        <v>452</v>
      </c>
      <c r="AT386" s="203" t="s">
        <v>355</v>
      </c>
      <c r="AU386" s="203" t="s">
        <v>84</v>
      </c>
      <c r="AY386" s="17" t="s">
        <v>201</v>
      </c>
      <c r="BE386" s="204">
        <f>IF(N386="základní",J386,0)</f>
        <v>0</v>
      </c>
      <c r="BF386" s="204">
        <f>IF(N386="snížená",J386,0)</f>
        <v>0</v>
      </c>
      <c r="BG386" s="204">
        <f>IF(N386="zákl. přenesená",J386,0)</f>
        <v>0</v>
      </c>
      <c r="BH386" s="204">
        <f>IF(N386="sníž. přenesená",J386,0)</f>
        <v>0</v>
      </c>
      <c r="BI386" s="204">
        <f>IF(N386="nulová",J386,0)</f>
        <v>0</v>
      </c>
      <c r="BJ386" s="17" t="s">
        <v>82</v>
      </c>
      <c r="BK386" s="204">
        <f>ROUND(I386*H386,2)</f>
        <v>0</v>
      </c>
      <c r="BL386" s="17" t="s">
        <v>354</v>
      </c>
      <c r="BM386" s="203" t="s">
        <v>7733</v>
      </c>
    </row>
    <row r="387" spans="1:65" s="14" customFormat="1" ht="11.25">
      <c r="B387" s="216"/>
      <c r="C387" s="217"/>
      <c r="D387" s="207" t="s">
        <v>211</v>
      </c>
      <c r="E387" s="218" t="s">
        <v>1</v>
      </c>
      <c r="F387" s="219" t="s">
        <v>84</v>
      </c>
      <c r="G387" s="217"/>
      <c r="H387" s="220">
        <v>2</v>
      </c>
      <c r="I387" s="221"/>
      <c r="J387" s="217"/>
      <c r="K387" s="217"/>
      <c r="L387" s="222"/>
      <c r="M387" s="223"/>
      <c r="N387" s="224"/>
      <c r="O387" s="224"/>
      <c r="P387" s="224"/>
      <c r="Q387" s="224"/>
      <c r="R387" s="224"/>
      <c r="S387" s="224"/>
      <c r="T387" s="225"/>
      <c r="AT387" s="226" t="s">
        <v>211</v>
      </c>
      <c r="AU387" s="226" t="s">
        <v>84</v>
      </c>
      <c r="AV387" s="14" t="s">
        <v>84</v>
      </c>
      <c r="AW387" s="14" t="s">
        <v>31</v>
      </c>
      <c r="AX387" s="14" t="s">
        <v>75</v>
      </c>
      <c r="AY387" s="226" t="s">
        <v>201</v>
      </c>
    </row>
    <row r="388" spans="1:65" s="2" customFormat="1" ht="24">
      <c r="A388" s="34"/>
      <c r="B388" s="35"/>
      <c r="C388" s="192" t="s">
        <v>1577</v>
      </c>
      <c r="D388" s="192" t="s">
        <v>204</v>
      </c>
      <c r="E388" s="193" t="s">
        <v>7605</v>
      </c>
      <c r="F388" s="194" t="s">
        <v>7606</v>
      </c>
      <c r="G388" s="195" t="s">
        <v>207</v>
      </c>
      <c r="H388" s="196">
        <v>2</v>
      </c>
      <c r="I388" s="197"/>
      <c r="J388" s="198">
        <f>ROUND(I388*H388,2)</f>
        <v>0</v>
      </c>
      <c r="K388" s="194" t="s">
        <v>208</v>
      </c>
      <c r="L388" s="39"/>
      <c r="M388" s="199" t="s">
        <v>1</v>
      </c>
      <c r="N388" s="200" t="s">
        <v>40</v>
      </c>
      <c r="O388" s="71"/>
      <c r="P388" s="201">
        <f>O388*H388</f>
        <v>0</v>
      </c>
      <c r="Q388" s="201">
        <v>0</v>
      </c>
      <c r="R388" s="201">
        <f>Q388*H388</f>
        <v>0</v>
      </c>
      <c r="S388" s="201">
        <v>0</v>
      </c>
      <c r="T388" s="202">
        <f>S388*H388</f>
        <v>0</v>
      </c>
      <c r="U388" s="34"/>
      <c r="V388" s="34"/>
      <c r="W388" s="34"/>
      <c r="X388" s="34"/>
      <c r="Y388" s="34"/>
      <c r="Z388" s="34"/>
      <c r="AA388" s="34"/>
      <c r="AB388" s="34"/>
      <c r="AC388" s="34"/>
      <c r="AD388" s="34"/>
      <c r="AE388" s="34"/>
      <c r="AR388" s="203" t="s">
        <v>354</v>
      </c>
      <c r="AT388" s="203" t="s">
        <v>204</v>
      </c>
      <c r="AU388" s="203" t="s">
        <v>84</v>
      </c>
      <c r="AY388" s="17" t="s">
        <v>201</v>
      </c>
      <c r="BE388" s="204">
        <f>IF(N388="základní",J388,0)</f>
        <v>0</v>
      </c>
      <c r="BF388" s="204">
        <f>IF(N388="snížená",J388,0)</f>
        <v>0</v>
      </c>
      <c r="BG388" s="204">
        <f>IF(N388="zákl. přenesená",J388,0)</f>
        <v>0</v>
      </c>
      <c r="BH388" s="204">
        <f>IF(N388="sníž. přenesená",J388,0)</f>
        <v>0</v>
      </c>
      <c r="BI388" s="204">
        <f>IF(N388="nulová",J388,0)</f>
        <v>0</v>
      </c>
      <c r="BJ388" s="17" t="s">
        <v>82</v>
      </c>
      <c r="BK388" s="204">
        <f>ROUND(I388*H388,2)</f>
        <v>0</v>
      </c>
      <c r="BL388" s="17" t="s">
        <v>354</v>
      </c>
      <c r="BM388" s="203" t="s">
        <v>7734</v>
      </c>
    </row>
    <row r="389" spans="1:65" s="12" customFormat="1" ht="22.9" customHeight="1">
      <c r="B389" s="176"/>
      <c r="C389" s="177"/>
      <c r="D389" s="178" t="s">
        <v>74</v>
      </c>
      <c r="E389" s="190" t="s">
        <v>7735</v>
      </c>
      <c r="F389" s="190" t="s">
        <v>7736</v>
      </c>
      <c r="G389" s="177"/>
      <c r="H389" s="177"/>
      <c r="I389" s="180"/>
      <c r="J389" s="191">
        <f>BK389</f>
        <v>0</v>
      </c>
      <c r="K389" s="177"/>
      <c r="L389" s="182"/>
      <c r="M389" s="183"/>
      <c r="N389" s="184"/>
      <c r="O389" s="184"/>
      <c r="P389" s="185">
        <f>SUM(P390:P442)</f>
        <v>0</v>
      </c>
      <c r="Q389" s="184"/>
      <c r="R389" s="185">
        <f>SUM(R390:R442)</f>
        <v>0</v>
      </c>
      <c r="S389" s="184"/>
      <c r="T389" s="186">
        <f>SUM(T390:T442)</f>
        <v>0</v>
      </c>
      <c r="AR389" s="187" t="s">
        <v>209</v>
      </c>
      <c r="AT389" s="188" t="s">
        <v>74</v>
      </c>
      <c r="AU389" s="188" t="s">
        <v>82</v>
      </c>
      <c r="AY389" s="187" t="s">
        <v>201</v>
      </c>
      <c r="BK389" s="189">
        <f>SUM(BK390:BK442)</f>
        <v>0</v>
      </c>
    </row>
    <row r="390" spans="1:65" s="2" customFormat="1" ht="44.25" customHeight="1">
      <c r="A390" s="34"/>
      <c r="B390" s="35"/>
      <c r="C390" s="231" t="s">
        <v>1589</v>
      </c>
      <c r="D390" s="231" t="s">
        <v>355</v>
      </c>
      <c r="E390" s="232" t="s">
        <v>7737</v>
      </c>
      <c r="F390" s="233" t="s">
        <v>7738</v>
      </c>
      <c r="G390" s="234" t="s">
        <v>2526</v>
      </c>
      <c r="H390" s="235">
        <v>1</v>
      </c>
      <c r="I390" s="236"/>
      <c r="J390" s="237">
        <f>ROUND(I390*H390,2)</f>
        <v>0</v>
      </c>
      <c r="K390" s="233" t="s">
        <v>1</v>
      </c>
      <c r="L390" s="238"/>
      <c r="M390" s="239" t="s">
        <v>1</v>
      </c>
      <c r="N390" s="240" t="s">
        <v>40</v>
      </c>
      <c r="O390" s="71"/>
      <c r="P390" s="201">
        <f>O390*H390</f>
        <v>0</v>
      </c>
      <c r="Q390" s="201">
        <v>0</v>
      </c>
      <c r="R390" s="201">
        <f>Q390*H390</f>
        <v>0</v>
      </c>
      <c r="S390" s="201">
        <v>0</v>
      </c>
      <c r="T390" s="202">
        <f>S390*H390</f>
        <v>0</v>
      </c>
      <c r="U390" s="34"/>
      <c r="V390" s="34"/>
      <c r="W390" s="34"/>
      <c r="X390" s="34"/>
      <c r="Y390" s="34"/>
      <c r="Z390" s="34"/>
      <c r="AA390" s="34"/>
      <c r="AB390" s="34"/>
      <c r="AC390" s="34"/>
      <c r="AD390" s="34"/>
      <c r="AE390" s="34"/>
      <c r="AR390" s="203" t="s">
        <v>4141</v>
      </c>
      <c r="AT390" s="203" t="s">
        <v>355</v>
      </c>
      <c r="AU390" s="203" t="s">
        <v>84</v>
      </c>
      <c r="AY390" s="17" t="s">
        <v>201</v>
      </c>
      <c r="BE390" s="204">
        <f>IF(N390="základní",J390,0)</f>
        <v>0</v>
      </c>
      <c r="BF390" s="204">
        <f>IF(N390="snížená",J390,0)</f>
        <v>0</v>
      </c>
      <c r="BG390" s="204">
        <f>IF(N390="zákl. přenesená",J390,0)</f>
        <v>0</v>
      </c>
      <c r="BH390" s="204">
        <f>IF(N390="sníž. přenesená",J390,0)</f>
        <v>0</v>
      </c>
      <c r="BI390" s="204">
        <f>IF(N390="nulová",J390,0)</f>
        <v>0</v>
      </c>
      <c r="BJ390" s="17" t="s">
        <v>82</v>
      </c>
      <c r="BK390" s="204">
        <f>ROUND(I390*H390,2)</f>
        <v>0</v>
      </c>
      <c r="BL390" s="17" t="s">
        <v>4141</v>
      </c>
      <c r="BM390" s="203" t="s">
        <v>7739</v>
      </c>
    </row>
    <row r="391" spans="1:65" s="13" customFormat="1" ht="22.5">
      <c r="B391" s="205"/>
      <c r="C391" s="206"/>
      <c r="D391" s="207" t="s">
        <v>211</v>
      </c>
      <c r="E391" s="208" t="s">
        <v>1</v>
      </c>
      <c r="F391" s="209" t="s">
        <v>7461</v>
      </c>
      <c r="G391" s="206"/>
      <c r="H391" s="208" t="s">
        <v>1</v>
      </c>
      <c r="I391" s="210"/>
      <c r="J391" s="206"/>
      <c r="K391" s="206"/>
      <c r="L391" s="211"/>
      <c r="M391" s="212"/>
      <c r="N391" s="213"/>
      <c r="O391" s="213"/>
      <c r="P391" s="213"/>
      <c r="Q391" s="213"/>
      <c r="R391" s="213"/>
      <c r="S391" s="213"/>
      <c r="T391" s="214"/>
      <c r="AT391" s="215" t="s">
        <v>211</v>
      </c>
      <c r="AU391" s="215" t="s">
        <v>84</v>
      </c>
      <c r="AV391" s="13" t="s">
        <v>82</v>
      </c>
      <c r="AW391" s="13" t="s">
        <v>31</v>
      </c>
      <c r="AX391" s="13" t="s">
        <v>75</v>
      </c>
      <c r="AY391" s="215" t="s">
        <v>201</v>
      </c>
    </row>
    <row r="392" spans="1:65" s="14" customFormat="1" ht="11.25">
      <c r="B392" s="216"/>
      <c r="C392" s="217"/>
      <c r="D392" s="207" t="s">
        <v>211</v>
      </c>
      <c r="E392" s="218" t="s">
        <v>1</v>
      </c>
      <c r="F392" s="219" t="s">
        <v>82</v>
      </c>
      <c r="G392" s="217"/>
      <c r="H392" s="220">
        <v>1</v>
      </c>
      <c r="I392" s="221"/>
      <c r="J392" s="217"/>
      <c r="K392" s="217"/>
      <c r="L392" s="222"/>
      <c r="M392" s="223"/>
      <c r="N392" s="224"/>
      <c r="O392" s="224"/>
      <c r="P392" s="224"/>
      <c r="Q392" s="224"/>
      <c r="R392" s="224"/>
      <c r="S392" s="224"/>
      <c r="T392" s="225"/>
      <c r="AT392" s="226" t="s">
        <v>211</v>
      </c>
      <c r="AU392" s="226" t="s">
        <v>84</v>
      </c>
      <c r="AV392" s="14" t="s">
        <v>84</v>
      </c>
      <c r="AW392" s="14" t="s">
        <v>31</v>
      </c>
      <c r="AX392" s="14" t="s">
        <v>75</v>
      </c>
      <c r="AY392" s="226" t="s">
        <v>201</v>
      </c>
    </row>
    <row r="393" spans="1:65" s="2" customFormat="1" ht="16.5" customHeight="1">
      <c r="A393" s="34"/>
      <c r="B393" s="35"/>
      <c r="C393" s="231" t="s">
        <v>1594</v>
      </c>
      <c r="D393" s="231" t="s">
        <v>355</v>
      </c>
      <c r="E393" s="232" t="s">
        <v>7740</v>
      </c>
      <c r="F393" s="233" t="s">
        <v>7741</v>
      </c>
      <c r="G393" s="234" t="s">
        <v>2526</v>
      </c>
      <c r="H393" s="235">
        <v>3</v>
      </c>
      <c r="I393" s="236"/>
      <c r="J393" s="237">
        <f>ROUND(I393*H393,2)</f>
        <v>0</v>
      </c>
      <c r="K393" s="233" t="s">
        <v>1</v>
      </c>
      <c r="L393" s="238"/>
      <c r="M393" s="239" t="s">
        <v>1</v>
      </c>
      <c r="N393" s="240" t="s">
        <v>40</v>
      </c>
      <c r="O393" s="71"/>
      <c r="P393" s="201">
        <f>O393*H393</f>
        <v>0</v>
      </c>
      <c r="Q393" s="201">
        <v>0</v>
      </c>
      <c r="R393" s="201">
        <f>Q393*H393</f>
        <v>0</v>
      </c>
      <c r="S393" s="201">
        <v>0</v>
      </c>
      <c r="T393" s="202">
        <f>S393*H393</f>
        <v>0</v>
      </c>
      <c r="U393" s="34"/>
      <c r="V393" s="34"/>
      <c r="W393" s="34"/>
      <c r="X393" s="34"/>
      <c r="Y393" s="34"/>
      <c r="Z393" s="34"/>
      <c r="AA393" s="34"/>
      <c r="AB393" s="34"/>
      <c r="AC393" s="34"/>
      <c r="AD393" s="34"/>
      <c r="AE393" s="34"/>
      <c r="AR393" s="203" t="s">
        <v>1441</v>
      </c>
      <c r="AT393" s="203" t="s">
        <v>355</v>
      </c>
      <c r="AU393" s="203" t="s">
        <v>84</v>
      </c>
      <c r="AY393" s="17" t="s">
        <v>201</v>
      </c>
      <c r="BE393" s="204">
        <f>IF(N393="základní",J393,0)</f>
        <v>0</v>
      </c>
      <c r="BF393" s="204">
        <f>IF(N393="snížená",J393,0)</f>
        <v>0</v>
      </c>
      <c r="BG393" s="204">
        <f>IF(N393="zákl. přenesená",J393,0)</f>
        <v>0</v>
      </c>
      <c r="BH393" s="204">
        <f>IF(N393="sníž. přenesená",J393,0)</f>
        <v>0</v>
      </c>
      <c r="BI393" s="204">
        <f>IF(N393="nulová",J393,0)</f>
        <v>0</v>
      </c>
      <c r="BJ393" s="17" t="s">
        <v>82</v>
      </c>
      <c r="BK393" s="204">
        <f>ROUND(I393*H393,2)</f>
        <v>0</v>
      </c>
      <c r="BL393" s="17" t="s">
        <v>1441</v>
      </c>
      <c r="BM393" s="203" t="s">
        <v>7742</v>
      </c>
    </row>
    <row r="394" spans="1:65" s="14" customFormat="1" ht="11.25">
      <c r="B394" s="216"/>
      <c r="C394" s="217"/>
      <c r="D394" s="207" t="s">
        <v>211</v>
      </c>
      <c r="E394" s="218" t="s">
        <v>1</v>
      </c>
      <c r="F394" s="219" t="s">
        <v>202</v>
      </c>
      <c r="G394" s="217"/>
      <c r="H394" s="220">
        <v>3</v>
      </c>
      <c r="I394" s="221"/>
      <c r="J394" s="217"/>
      <c r="K394" s="217"/>
      <c r="L394" s="222"/>
      <c r="M394" s="223"/>
      <c r="N394" s="224"/>
      <c r="O394" s="224"/>
      <c r="P394" s="224"/>
      <c r="Q394" s="224"/>
      <c r="R394" s="224"/>
      <c r="S394" s="224"/>
      <c r="T394" s="225"/>
      <c r="AT394" s="226" t="s">
        <v>211</v>
      </c>
      <c r="AU394" s="226" t="s">
        <v>84</v>
      </c>
      <c r="AV394" s="14" t="s">
        <v>84</v>
      </c>
      <c r="AW394" s="14" t="s">
        <v>31</v>
      </c>
      <c r="AX394" s="14" t="s">
        <v>75</v>
      </c>
      <c r="AY394" s="226" t="s">
        <v>201</v>
      </c>
    </row>
    <row r="395" spans="1:65" s="2" customFormat="1" ht="16.5" customHeight="1">
      <c r="A395" s="34"/>
      <c r="B395" s="35"/>
      <c r="C395" s="192" t="s">
        <v>1600</v>
      </c>
      <c r="D395" s="192" t="s">
        <v>204</v>
      </c>
      <c r="E395" s="193" t="s">
        <v>7559</v>
      </c>
      <c r="F395" s="194" t="s">
        <v>7560</v>
      </c>
      <c r="G395" s="195" t="s">
        <v>207</v>
      </c>
      <c r="H395" s="196">
        <v>3</v>
      </c>
      <c r="I395" s="197"/>
      <c r="J395" s="198">
        <f>ROUND(I395*H395,2)</f>
        <v>0</v>
      </c>
      <c r="K395" s="194" t="s">
        <v>208</v>
      </c>
      <c r="L395" s="39"/>
      <c r="M395" s="199" t="s">
        <v>1</v>
      </c>
      <c r="N395" s="200" t="s">
        <v>40</v>
      </c>
      <c r="O395" s="71"/>
      <c r="P395" s="201">
        <f>O395*H395</f>
        <v>0</v>
      </c>
      <c r="Q395" s="201">
        <v>0</v>
      </c>
      <c r="R395" s="201">
        <f>Q395*H395</f>
        <v>0</v>
      </c>
      <c r="S395" s="201">
        <v>0</v>
      </c>
      <c r="T395" s="202">
        <f>S395*H395</f>
        <v>0</v>
      </c>
      <c r="U395" s="34"/>
      <c r="V395" s="34"/>
      <c r="W395" s="34"/>
      <c r="X395" s="34"/>
      <c r="Y395" s="34"/>
      <c r="Z395" s="34"/>
      <c r="AA395" s="34"/>
      <c r="AB395" s="34"/>
      <c r="AC395" s="34"/>
      <c r="AD395" s="34"/>
      <c r="AE395" s="34"/>
      <c r="AR395" s="203" t="s">
        <v>354</v>
      </c>
      <c r="AT395" s="203" t="s">
        <v>204</v>
      </c>
      <c r="AU395" s="203" t="s">
        <v>84</v>
      </c>
      <c r="AY395" s="17" t="s">
        <v>201</v>
      </c>
      <c r="BE395" s="204">
        <f>IF(N395="základní",J395,0)</f>
        <v>0</v>
      </c>
      <c r="BF395" s="204">
        <f>IF(N395="snížená",J395,0)</f>
        <v>0</v>
      </c>
      <c r="BG395" s="204">
        <f>IF(N395="zákl. přenesená",J395,0)</f>
        <v>0</v>
      </c>
      <c r="BH395" s="204">
        <f>IF(N395="sníž. přenesená",J395,0)</f>
        <v>0</v>
      </c>
      <c r="BI395" s="204">
        <f>IF(N395="nulová",J395,0)</f>
        <v>0</v>
      </c>
      <c r="BJ395" s="17" t="s">
        <v>82</v>
      </c>
      <c r="BK395" s="204">
        <f>ROUND(I395*H395,2)</f>
        <v>0</v>
      </c>
      <c r="BL395" s="17" t="s">
        <v>354</v>
      </c>
      <c r="BM395" s="203" t="s">
        <v>7743</v>
      </c>
    </row>
    <row r="396" spans="1:65" s="2" customFormat="1" ht="16.5" customHeight="1">
      <c r="A396" s="34"/>
      <c r="B396" s="35"/>
      <c r="C396" s="231" t="s">
        <v>1608</v>
      </c>
      <c r="D396" s="231" t="s">
        <v>355</v>
      </c>
      <c r="E396" s="232" t="s">
        <v>7744</v>
      </c>
      <c r="F396" s="233" t="s">
        <v>7745</v>
      </c>
      <c r="G396" s="234" t="s">
        <v>2526</v>
      </c>
      <c r="H396" s="235">
        <v>1</v>
      </c>
      <c r="I396" s="236"/>
      <c r="J396" s="237">
        <f>ROUND(I396*H396,2)</f>
        <v>0</v>
      </c>
      <c r="K396" s="233" t="s">
        <v>1</v>
      </c>
      <c r="L396" s="238"/>
      <c r="M396" s="239" t="s">
        <v>1</v>
      </c>
      <c r="N396" s="240" t="s">
        <v>40</v>
      </c>
      <c r="O396" s="71"/>
      <c r="P396" s="201">
        <f>O396*H396</f>
        <v>0</v>
      </c>
      <c r="Q396" s="201">
        <v>0</v>
      </c>
      <c r="R396" s="201">
        <f>Q396*H396</f>
        <v>0</v>
      </c>
      <c r="S396" s="201">
        <v>0</v>
      </c>
      <c r="T396" s="202">
        <f>S396*H396</f>
        <v>0</v>
      </c>
      <c r="U396" s="34"/>
      <c r="V396" s="34"/>
      <c r="W396" s="34"/>
      <c r="X396" s="34"/>
      <c r="Y396" s="34"/>
      <c r="Z396" s="34"/>
      <c r="AA396" s="34"/>
      <c r="AB396" s="34"/>
      <c r="AC396" s="34"/>
      <c r="AD396" s="34"/>
      <c r="AE396" s="34"/>
      <c r="AR396" s="203" t="s">
        <v>1441</v>
      </c>
      <c r="AT396" s="203" t="s">
        <v>355</v>
      </c>
      <c r="AU396" s="203" t="s">
        <v>84</v>
      </c>
      <c r="AY396" s="17" t="s">
        <v>201</v>
      </c>
      <c r="BE396" s="204">
        <f>IF(N396="základní",J396,0)</f>
        <v>0</v>
      </c>
      <c r="BF396" s="204">
        <f>IF(N396="snížená",J396,0)</f>
        <v>0</v>
      </c>
      <c r="BG396" s="204">
        <f>IF(N396="zákl. přenesená",J396,0)</f>
        <v>0</v>
      </c>
      <c r="BH396" s="204">
        <f>IF(N396="sníž. přenesená",J396,0)</f>
        <v>0</v>
      </c>
      <c r="BI396" s="204">
        <f>IF(N396="nulová",J396,0)</f>
        <v>0</v>
      </c>
      <c r="BJ396" s="17" t="s">
        <v>82</v>
      </c>
      <c r="BK396" s="204">
        <f>ROUND(I396*H396,2)</f>
        <v>0</v>
      </c>
      <c r="BL396" s="17" t="s">
        <v>1441</v>
      </c>
      <c r="BM396" s="203" t="s">
        <v>7746</v>
      </c>
    </row>
    <row r="397" spans="1:65" s="14" customFormat="1" ht="11.25">
      <c r="B397" s="216"/>
      <c r="C397" s="217"/>
      <c r="D397" s="207" t="s">
        <v>211</v>
      </c>
      <c r="E397" s="218" t="s">
        <v>1</v>
      </c>
      <c r="F397" s="219" t="s">
        <v>82</v>
      </c>
      <c r="G397" s="217"/>
      <c r="H397" s="220">
        <v>1</v>
      </c>
      <c r="I397" s="221"/>
      <c r="J397" s="217"/>
      <c r="K397" s="217"/>
      <c r="L397" s="222"/>
      <c r="M397" s="223"/>
      <c r="N397" s="224"/>
      <c r="O397" s="224"/>
      <c r="P397" s="224"/>
      <c r="Q397" s="224"/>
      <c r="R397" s="224"/>
      <c r="S397" s="224"/>
      <c r="T397" s="225"/>
      <c r="AT397" s="226" t="s">
        <v>211</v>
      </c>
      <c r="AU397" s="226" t="s">
        <v>84</v>
      </c>
      <c r="AV397" s="14" t="s">
        <v>84</v>
      </c>
      <c r="AW397" s="14" t="s">
        <v>31</v>
      </c>
      <c r="AX397" s="14" t="s">
        <v>75</v>
      </c>
      <c r="AY397" s="226" t="s">
        <v>201</v>
      </c>
    </row>
    <row r="398" spans="1:65" s="2" customFormat="1" ht="16.5" customHeight="1">
      <c r="A398" s="34"/>
      <c r="B398" s="35"/>
      <c r="C398" s="192" t="s">
        <v>1615</v>
      </c>
      <c r="D398" s="192" t="s">
        <v>204</v>
      </c>
      <c r="E398" s="193" t="s">
        <v>7747</v>
      </c>
      <c r="F398" s="194" t="s">
        <v>7748</v>
      </c>
      <c r="G398" s="195" t="s">
        <v>207</v>
      </c>
      <c r="H398" s="196">
        <v>1</v>
      </c>
      <c r="I398" s="197"/>
      <c r="J398" s="198">
        <f>ROUND(I398*H398,2)</f>
        <v>0</v>
      </c>
      <c r="K398" s="194" t="s">
        <v>208</v>
      </c>
      <c r="L398" s="39"/>
      <c r="M398" s="199" t="s">
        <v>1</v>
      </c>
      <c r="N398" s="200" t="s">
        <v>40</v>
      </c>
      <c r="O398" s="71"/>
      <c r="P398" s="201">
        <f>O398*H398</f>
        <v>0</v>
      </c>
      <c r="Q398" s="201">
        <v>0</v>
      </c>
      <c r="R398" s="201">
        <f>Q398*H398</f>
        <v>0</v>
      </c>
      <c r="S398" s="201">
        <v>0</v>
      </c>
      <c r="T398" s="202">
        <f>S398*H398</f>
        <v>0</v>
      </c>
      <c r="U398" s="34"/>
      <c r="V398" s="34"/>
      <c r="W398" s="34"/>
      <c r="X398" s="34"/>
      <c r="Y398" s="34"/>
      <c r="Z398" s="34"/>
      <c r="AA398" s="34"/>
      <c r="AB398" s="34"/>
      <c r="AC398" s="34"/>
      <c r="AD398" s="34"/>
      <c r="AE398" s="34"/>
      <c r="AR398" s="203" t="s">
        <v>354</v>
      </c>
      <c r="AT398" s="203" t="s">
        <v>204</v>
      </c>
      <c r="AU398" s="203" t="s">
        <v>84</v>
      </c>
      <c r="AY398" s="17" t="s">
        <v>201</v>
      </c>
      <c r="BE398" s="204">
        <f>IF(N398="základní",J398,0)</f>
        <v>0</v>
      </c>
      <c r="BF398" s="204">
        <f>IF(N398="snížená",J398,0)</f>
        <v>0</v>
      </c>
      <c r="BG398" s="204">
        <f>IF(N398="zákl. přenesená",J398,0)</f>
        <v>0</v>
      </c>
      <c r="BH398" s="204">
        <f>IF(N398="sníž. přenesená",J398,0)</f>
        <v>0</v>
      </c>
      <c r="BI398" s="204">
        <f>IF(N398="nulová",J398,0)</f>
        <v>0</v>
      </c>
      <c r="BJ398" s="17" t="s">
        <v>82</v>
      </c>
      <c r="BK398" s="204">
        <f>ROUND(I398*H398,2)</f>
        <v>0</v>
      </c>
      <c r="BL398" s="17" t="s">
        <v>354</v>
      </c>
      <c r="BM398" s="203" t="s">
        <v>7749</v>
      </c>
    </row>
    <row r="399" spans="1:65" s="2" customFormat="1" ht="36">
      <c r="A399" s="34"/>
      <c r="B399" s="35"/>
      <c r="C399" s="231" t="s">
        <v>1621</v>
      </c>
      <c r="D399" s="231" t="s">
        <v>355</v>
      </c>
      <c r="E399" s="232" t="s">
        <v>7489</v>
      </c>
      <c r="F399" s="233" t="s">
        <v>7490</v>
      </c>
      <c r="G399" s="234" t="s">
        <v>2526</v>
      </c>
      <c r="H399" s="235">
        <v>2</v>
      </c>
      <c r="I399" s="236"/>
      <c r="J399" s="237">
        <f>ROUND(I399*H399,2)</f>
        <v>0</v>
      </c>
      <c r="K399" s="233" t="s">
        <v>1</v>
      </c>
      <c r="L399" s="238"/>
      <c r="M399" s="239" t="s">
        <v>1</v>
      </c>
      <c r="N399" s="240" t="s">
        <v>40</v>
      </c>
      <c r="O399" s="71"/>
      <c r="P399" s="201">
        <f>O399*H399</f>
        <v>0</v>
      </c>
      <c r="Q399" s="201">
        <v>0</v>
      </c>
      <c r="R399" s="201">
        <f>Q399*H399</f>
        <v>0</v>
      </c>
      <c r="S399" s="201">
        <v>0</v>
      </c>
      <c r="T399" s="202">
        <f>S399*H399</f>
        <v>0</v>
      </c>
      <c r="U399" s="34"/>
      <c r="V399" s="34"/>
      <c r="W399" s="34"/>
      <c r="X399" s="34"/>
      <c r="Y399" s="34"/>
      <c r="Z399" s="34"/>
      <c r="AA399" s="34"/>
      <c r="AB399" s="34"/>
      <c r="AC399" s="34"/>
      <c r="AD399" s="34"/>
      <c r="AE399" s="34"/>
      <c r="AR399" s="203" t="s">
        <v>1441</v>
      </c>
      <c r="AT399" s="203" t="s">
        <v>355</v>
      </c>
      <c r="AU399" s="203" t="s">
        <v>84</v>
      </c>
      <c r="AY399" s="17" t="s">
        <v>201</v>
      </c>
      <c r="BE399" s="204">
        <f>IF(N399="základní",J399,0)</f>
        <v>0</v>
      </c>
      <c r="BF399" s="204">
        <f>IF(N399="snížená",J399,0)</f>
        <v>0</v>
      </c>
      <c r="BG399" s="204">
        <f>IF(N399="zákl. přenesená",J399,0)</f>
        <v>0</v>
      </c>
      <c r="BH399" s="204">
        <f>IF(N399="sníž. přenesená",J399,0)</f>
        <v>0</v>
      </c>
      <c r="BI399" s="204">
        <f>IF(N399="nulová",J399,0)</f>
        <v>0</v>
      </c>
      <c r="BJ399" s="17" t="s">
        <v>82</v>
      </c>
      <c r="BK399" s="204">
        <f>ROUND(I399*H399,2)</f>
        <v>0</v>
      </c>
      <c r="BL399" s="17" t="s">
        <v>1441</v>
      </c>
      <c r="BM399" s="203" t="s">
        <v>7750</v>
      </c>
    </row>
    <row r="400" spans="1:65" s="14" customFormat="1" ht="11.25">
      <c r="B400" s="216"/>
      <c r="C400" s="217"/>
      <c r="D400" s="207" t="s">
        <v>211</v>
      </c>
      <c r="E400" s="218" t="s">
        <v>1</v>
      </c>
      <c r="F400" s="219" t="s">
        <v>84</v>
      </c>
      <c r="G400" s="217"/>
      <c r="H400" s="220">
        <v>2</v>
      </c>
      <c r="I400" s="221"/>
      <c r="J400" s="217"/>
      <c r="K400" s="217"/>
      <c r="L400" s="222"/>
      <c r="M400" s="223"/>
      <c r="N400" s="224"/>
      <c r="O400" s="224"/>
      <c r="P400" s="224"/>
      <c r="Q400" s="224"/>
      <c r="R400" s="224"/>
      <c r="S400" s="224"/>
      <c r="T400" s="225"/>
      <c r="AT400" s="226" t="s">
        <v>211</v>
      </c>
      <c r="AU400" s="226" t="s">
        <v>84</v>
      </c>
      <c r="AV400" s="14" t="s">
        <v>84</v>
      </c>
      <c r="AW400" s="14" t="s">
        <v>31</v>
      </c>
      <c r="AX400" s="14" t="s">
        <v>75</v>
      </c>
      <c r="AY400" s="226" t="s">
        <v>201</v>
      </c>
    </row>
    <row r="401" spans="1:65" s="2" customFormat="1" ht="16.5" customHeight="1">
      <c r="A401" s="34"/>
      <c r="B401" s="35"/>
      <c r="C401" s="192" t="s">
        <v>1627</v>
      </c>
      <c r="D401" s="192" t="s">
        <v>204</v>
      </c>
      <c r="E401" s="193" t="s">
        <v>7492</v>
      </c>
      <c r="F401" s="194" t="s">
        <v>7493</v>
      </c>
      <c r="G401" s="195" t="s">
        <v>207</v>
      </c>
      <c r="H401" s="196">
        <v>2</v>
      </c>
      <c r="I401" s="197"/>
      <c r="J401" s="198">
        <f>ROUND(I401*H401,2)</f>
        <v>0</v>
      </c>
      <c r="K401" s="194" t="s">
        <v>208</v>
      </c>
      <c r="L401" s="39"/>
      <c r="M401" s="199" t="s">
        <v>1</v>
      </c>
      <c r="N401" s="200" t="s">
        <v>40</v>
      </c>
      <c r="O401" s="71"/>
      <c r="P401" s="201">
        <f>O401*H401</f>
        <v>0</v>
      </c>
      <c r="Q401" s="201">
        <v>0</v>
      </c>
      <c r="R401" s="201">
        <f>Q401*H401</f>
        <v>0</v>
      </c>
      <c r="S401" s="201">
        <v>0</v>
      </c>
      <c r="T401" s="202">
        <f>S401*H401</f>
        <v>0</v>
      </c>
      <c r="U401" s="34"/>
      <c r="V401" s="34"/>
      <c r="W401" s="34"/>
      <c r="X401" s="34"/>
      <c r="Y401" s="34"/>
      <c r="Z401" s="34"/>
      <c r="AA401" s="34"/>
      <c r="AB401" s="34"/>
      <c r="AC401" s="34"/>
      <c r="AD401" s="34"/>
      <c r="AE401" s="34"/>
      <c r="AR401" s="203" t="s">
        <v>354</v>
      </c>
      <c r="AT401" s="203" t="s">
        <v>204</v>
      </c>
      <c r="AU401" s="203" t="s">
        <v>84</v>
      </c>
      <c r="AY401" s="17" t="s">
        <v>201</v>
      </c>
      <c r="BE401" s="204">
        <f>IF(N401="základní",J401,0)</f>
        <v>0</v>
      </c>
      <c r="BF401" s="204">
        <f>IF(N401="snížená",J401,0)</f>
        <v>0</v>
      </c>
      <c r="BG401" s="204">
        <f>IF(N401="zákl. přenesená",J401,0)</f>
        <v>0</v>
      </c>
      <c r="BH401" s="204">
        <f>IF(N401="sníž. přenesená",J401,0)</f>
        <v>0</v>
      </c>
      <c r="BI401" s="204">
        <f>IF(N401="nulová",J401,0)</f>
        <v>0</v>
      </c>
      <c r="BJ401" s="17" t="s">
        <v>82</v>
      </c>
      <c r="BK401" s="204">
        <f>ROUND(I401*H401,2)</f>
        <v>0</v>
      </c>
      <c r="BL401" s="17" t="s">
        <v>354</v>
      </c>
      <c r="BM401" s="203" t="s">
        <v>7751</v>
      </c>
    </row>
    <row r="402" spans="1:65" s="2" customFormat="1" ht="24">
      <c r="A402" s="34"/>
      <c r="B402" s="35"/>
      <c r="C402" s="231" t="s">
        <v>1633</v>
      </c>
      <c r="D402" s="231" t="s">
        <v>355</v>
      </c>
      <c r="E402" s="232" t="s">
        <v>7495</v>
      </c>
      <c r="F402" s="233" t="s">
        <v>7496</v>
      </c>
      <c r="G402" s="234" t="s">
        <v>2526</v>
      </c>
      <c r="H402" s="235">
        <v>6</v>
      </c>
      <c r="I402" s="236"/>
      <c r="J402" s="237">
        <f>ROUND(I402*H402,2)</f>
        <v>0</v>
      </c>
      <c r="K402" s="233" t="s">
        <v>1</v>
      </c>
      <c r="L402" s="238"/>
      <c r="M402" s="239" t="s">
        <v>1</v>
      </c>
      <c r="N402" s="240" t="s">
        <v>40</v>
      </c>
      <c r="O402" s="71"/>
      <c r="P402" s="201">
        <f>O402*H402</f>
        <v>0</v>
      </c>
      <c r="Q402" s="201">
        <v>0</v>
      </c>
      <c r="R402" s="201">
        <f>Q402*H402</f>
        <v>0</v>
      </c>
      <c r="S402" s="201">
        <v>0</v>
      </c>
      <c r="T402" s="202">
        <f>S402*H402</f>
        <v>0</v>
      </c>
      <c r="U402" s="34"/>
      <c r="V402" s="34"/>
      <c r="W402" s="34"/>
      <c r="X402" s="34"/>
      <c r="Y402" s="34"/>
      <c r="Z402" s="34"/>
      <c r="AA402" s="34"/>
      <c r="AB402" s="34"/>
      <c r="AC402" s="34"/>
      <c r="AD402" s="34"/>
      <c r="AE402" s="34"/>
      <c r="AR402" s="203" t="s">
        <v>1441</v>
      </c>
      <c r="AT402" s="203" t="s">
        <v>355</v>
      </c>
      <c r="AU402" s="203" t="s">
        <v>84</v>
      </c>
      <c r="AY402" s="17" t="s">
        <v>201</v>
      </c>
      <c r="BE402" s="204">
        <f>IF(N402="základní",J402,0)</f>
        <v>0</v>
      </c>
      <c r="BF402" s="204">
        <f>IF(N402="snížená",J402,0)</f>
        <v>0</v>
      </c>
      <c r="BG402" s="204">
        <f>IF(N402="zákl. přenesená",J402,0)</f>
        <v>0</v>
      </c>
      <c r="BH402" s="204">
        <f>IF(N402="sníž. přenesená",J402,0)</f>
        <v>0</v>
      </c>
      <c r="BI402" s="204">
        <f>IF(N402="nulová",J402,0)</f>
        <v>0</v>
      </c>
      <c r="BJ402" s="17" t="s">
        <v>82</v>
      </c>
      <c r="BK402" s="204">
        <f>ROUND(I402*H402,2)</f>
        <v>0</v>
      </c>
      <c r="BL402" s="17" t="s">
        <v>1441</v>
      </c>
      <c r="BM402" s="203" t="s">
        <v>7752</v>
      </c>
    </row>
    <row r="403" spans="1:65" s="14" customFormat="1" ht="11.25">
      <c r="B403" s="216"/>
      <c r="C403" s="217"/>
      <c r="D403" s="207" t="s">
        <v>211</v>
      </c>
      <c r="E403" s="218" t="s">
        <v>1</v>
      </c>
      <c r="F403" s="219" t="s">
        <v>7498</v>
      </c>
      <c r="G403" s="217"/>
      <c r="H403" s="220">
        <v>6</v>
      </c>
      <c r="I403" s="221"/>
      <c r="J403" s="217"/>
      <c r="K403" s="217"/>
      <c r="L403" s="222"/>
      <c r="M403" s="223"/>
      <c r="N403" s="224"/>
      <c r="O403" s="224"/>
      <c r="P403" s="224"/>
      <c r="Q403" s="224"/>
      <c r="R403" s="224"/>
      <c r="S403" s="224"/>
      <c r="T403" s="225"/>
      <c r="AT403" s="226" t="s">
        <v>211</v>
      </c>
      <c r="AU403" s="226" t="s">
        <v>84</v>
      </c>
      <c r="AV403" s="14" t="s">
        <v>84</v>
      </c>
      <c r="AW403" s="14" t="s">
        <v>31</v>
      </c>
      <c r="AX403" s="14" t="s">
        <v>75</v>
      </c>
      <c r="AY403" s="226" t="s">
        <v>201</v>
      </c>
    </row>
    <row r="404" spans="1:65" s="2" customFormat="1" ht="16.5" customHeight="1">
      <c r="A404" s="34"/>
      <c r="B404" s="35"/>
      <c r="C404" s="231" t="s">
        <v>1638</v>
      </c>
      <c r="D404" s="231" t="s">
        <v>355</v>
      </c>
      <c r="E404" s="232" t="s">
        <v>7499</v>
      </c>
      <c r="F404" s="233" t="s">
        <v>7500</v>
      </c>
      <c r="G404" s="234" t="s">
        <v>2526</v>
      </c>
      <c r="H404" s="235">
        <v>2</v>
      </c>
      <c r="I404" s="236"/>
      <c r="J404" s="237">
        <f>ROUND(I404*H404,2)</f>
        <v>0</v>
      </c>
      <c r="K404" s="233" t="s">
        <v>1</v>
      </c>
      <c r="L404" s="238"/>
      <c r="M404" s="239" t="s">
        <v>1</v>
      </c>
      <c r="N404" s="240" t="s">
        <v>40</v>
      </c>
      <c r="O404" s="71"/>
      <c r="P404" s="201">
        <f>O404*H404</f>
        <v>0</v>
      </c>
      <c r="Q404" s="201">
        <v>0</v>
      </c>
      <c r="R404" s="201">
        <f>Q404*H404</f>
        <v>0</v>
      </c>
      <c r="S404" s="201">
        <v>0</v>
      </c>
      <c r="T404" s="202">
        <f>S404*H404</f>
        <v>0</v>
      </c>
      <c r="U404" s="34"/>
      <c r="V404" s="34"/>
      <c r="W404" s="34"/>
      <c r="X404" s="34"/>
      <c r="Y404" s="34"/>
      <c r="Z404" s="34"/>
      <c r="AA404" s="34"/>
      <c r="AB404" s="34"/>
      <c r="AC404" s="34"/>
      <c r="AD404" s="34"/>
      <c r="AE404" s="34"/>
      <c r="AR404" s="203" t="s">
        <v>1441</v>
      </c>
      <c r="AT404" s="203" t="s">
        <v>355</v>
      </c>
      <c r="AU404" s="203" t="s">
        <v>84</v>
      </c>
      <c r="AY404" s="17" t="s">
        <v>201</v>
      </c>
      <c r="BE404" s="204">
        <f>IF(N404="základní",J404,0)</f>
        <v>0</v>
      </c>
      <c r="BF404" s="204">
        <f>IF(N404="snížená",J404,0)</f>
        <v>0</v>
      </c>
      <c r="BG404" s="204">
        <f>IF(N404="zákl. přenesená",J404,0)</f>
        <v>0</v>
      </c>
      <c r="BH404" s="204">
        <f>IF(N404="sníž. přenesená",J404,0)</f>
        <v>0</v>
      </c>
      <c r="BI404" s="204">
        <f>IF(N404="nulová",J404,0)</f>
        <v>0</v>
      </c>
      <c r="BJ404" s="17" t="s">
        <v>82</v>
      </c>
      <c r="BK404" s="204">
        <f>ROUND(I404*H404,2)</f>
        <v>0</v>
      </c>
      <c r="BL404" s="17" t="s">
        <v>1441</v>
      </c>
      <c r="BM404" s="203" t="s">
        <v>7753</v>
      </c>
    </row>
    <row r="405" spans="1:65" s="14" customFormat="1" ht="11.25">
      <c r="B405" s="216"/>
      <c r="C405" s="217"/>
      <c r="D405" s="207" t="s">
        <v>211</v>
      </c>
      <c r="E405" s="218" t="s">
        <v>1</v>
      </c>
      <c r="F405" s="219" t="s">
        <v>7502</v>
      </c>
      <c r="G405" s="217"/>
      <c r="H405" s="220">
        <v>2</v>
      </c>
      <c r="I405" s="221"/>
      <c r="J405" s="217"/>
      <c r="K405" s="217"/>
      <c r="L405" s="222"/>
      <c r="M405" s="223"/>
      <c r="N405" s="224"/>
      <c r="O405" s="224"/>
      <c r="P405" s="224"/>
      <c r="Q405" s="224"/>
      <c r="R405" s="224"/>
      <c r="S405" s="224"/>
      <c r="T405" s="225"/>
      <c r="AT405" s="226" t="s">
        <v>211</v>
      </c>
      <c r="AU405" s="226" t="s">
        <v>84</v>
      </c>
      <c r="AV405" s="14" t="s">
        <v>84</v>
      </c>
      <c r="AW405" s="14" t="s">
        <v>31</v>
      </c>
      <c r="AX405" s="14" t="s">
        <v>75</v>
      </c>
      <c r="AY405" s="226" t="s">
        <v>201</v>
      </c>
    </row>
    <row r="406" spans="1:65" s="2" customFormat="1" ht="24">
      <c r="A406" s="34"/>
      <c r="B406" s="35"/>
      <c r="C406" s="192" t="s">
        <v>1645</v>
      </c>
      <c r="D406" s="192" t="s">
        <v>204</v>
      </c>
      <c r="E406" s="193" t="s">
        <v>7503</v>
      </c>
      <c r="F406" s="194" t="s">
        <v>7504</v>
      </c>
      <c r="G406" s="195" t="s">
        <v>207</v>
      </c>
      <c r="H406" s="196">
        <v>2</v>
      </c>
      <c r="I406" s="197"/>
      <c r="J406" s="198">
        <f>ROUND(I406*H406,2)</f>
        <v>0</v>
      </c>
      <c r="K406" s="194" t="s">
        <v>208</v>
      </c>
      <c r="L406" s="39"/>
      <c r="M406" s="199" t="s">
        <v>1</v>
      </c>
      <c r="N406" s="200" t="s">
        <v>40</v>
      </c>
      <c r="O406" s="71"/>
      <c r="P406" s="201">
        <f>O406*H406</f>
        <v>0</v>
      </c>
      <c r="Q406" s="201">
        <v>0</v>
      </c>
      <c r="R406" s="201">
        <f>Q406*H406</f>
        <v>0</v>
      </c>
      <c r="S406" s="201">
        <v>0</v>
      </c>
      <c r="T406" s="202">
        <f>S406*H406</f>
        <v>0</v>
      </c>
      <c r="U406" s="34"/>
      <c r="V406" s="34"/>
      <c r="W406" s="34"/>
      <c r="X406" s="34"/>
      <c r="Y406" s="34"/>
      <c r="Z406" s="34"/>
      <c r="AA406" s="34"/>
      <c r="AB406" s="34"/>
      <c r="AC406" s="34"/>
      <c r="AD406" s="34"/>
      <c r="AE406" s="34"/>
      <c r="AR406" s="203" t="s">
        <v>354</v>
      </c>
      <c r="AT406" s="203" t="s">
        <v>204</v>
      </c>
      <c r="AU406" s="203" t="s">
        <v>84</v>
      </c>
      <c r="AY406" s="17" t="s">
        <v>201</v>
      </c>
      <c r="BE406" s="204">
        <f>IF(N406="základní",J406,0)</f>
        <v>0</v>
      </c>
      <c r="BF406" s="204">
        <f>IF(N406="snížená",J406,0)</f>
        <v>0</v>
      </c>
      <c r="BG406" s="204">
        <f>IF(N406="zákl. přenesená",J406,0)</f>
        <v>0</v>
      </c>
      <c r="BH406" s="204">
        <f>IF(N406="sníž. přenesená",J406,0)</f>
        <v>0</v>
      </c>
      <c r="BI406" s="204">
        <f>IF(N406="nulová",J406,0)</f>
        <v>0</v>
      </c>
      <c r="BJ406" s="17" t="s">
        <v>82</v>
      </c>
      <c r="BK406" s="204">
        <f>ROUND(I406*H406,2)</f>
        <v>0</v>
      </c>
      <c r="BL406" s="17" t="s">
        <v>354</v>
      </c>
      <c r="BM406" s="203" t="s">
        <v>7754</v>
      </c>
    </row>
    <row r="407" spans="1:65" s="2" customFormat="1" ht="33" customHeight="1">
      <c r="A407" s="34"/>
      <c r="B407" s="35"/>
      <c r="C407" s="231" t="s">
        <v>1652</v>
      </c>
      <c r="D407" s="231" t="s">
        <v>355</v>
      </c>
      <c r="E407" s="232" t="s">
        <v>7506</v>
      </c>
      <c r="F407" s="233" t="s">
        <v>7507</v>
      </c>
      <c r="G407" s="234" t="s">
        <v>2526</v>
      </c>
      <c r="H407" s="235">
        <v>2</v>
      </c>
      <c r="I407" s="236"/>
      <c r="J407" s="237">
        <f>ROUND(I407*H407,2)</f>
        <v>0</v>
      </c>
      <c r="K407" s="233" t="s">
        <v>1</v>
      </c>
      <c r="L407" s="238"/>
      <c r="M407" s="239" t="s">
        <v>1</v>
      </c>
      <c r="N407" s="240" t="s">
        <v>40</v>
      </c>
      <c r="O407" s="71"/>
      <c r="P407" s="201">
        <f>O407*H407</f>
        <v>0</v>
      </c>
      <c r="Q407" s="201">
        <v>0</v>
      </c>
      <c r="R407" s="201">
        <f>Q407*H407</f>
        <v>0</v>
      </c>
      <c r="S407" s="201">
        <v>0</v>
      </c>
      <c r="T407" s="202">
        <f>S407*H407</f>
        <v>0</v>
      </c>
      <c r="U407" s="34"/>
      <c r="V407" s="34"/>
      <c r="W407" s="34"/>
      <c r="X407" s="34"/>
      <c r="Y407" s="34"/>
      <c r="Z407" s="34"/>
      <c r="AA407" s="34"/>
      <c r="AB407" s="34"/>
      <c r="AC407" s="34"/>
      <c r="AD407" s="34"/>
      <c r="AE407" s="34"/>
      <c r="AR407" s="203" t="s">
        <v>1441</v>
      </c>
      <c r="AT407" s="203" t="s">
        <v>355</v>
      </c>
      <c r="AU407" s="203" t="s">
        <v>84</v>
      </c>
      <c r="AY407" s="17" t="s">
        <v>201</v>
      </c>
      <c r="BE407" s="204">
        <f>IF(N407="základní",J407,0)</f>
        <v>0</v>
      </c>
      <c r="BF407" s="204">
        <f>IF(N407="snížená",J407,0)</f>
        <v>0</v>
      </c>
      <c r="BG407" s="204">
        <f>IF(N407="zákl. přenesená",J407,0)</f>
        <v>0</v>
      </c>
      <c r="BH407" s="204">
        <f>IF(N407="sníž. přenesená",J407,0)</f>
        <v>0</v>
      </c>
      <c r="BI407" s="204">
        <f>IF(N407="nulová",J407,0)</f>
        <v>0</v>
      </c>
      <c r="BJ407" s="17" t="s">
        <v>82</v>
      </c>
      <c r="BK407" s="204">
        <f>ROUND(I407*H407,2)</f>
        <v>0</v>
      </c>
      <c r="BL407" s="17" t="s">
        <v>1441</v>
      </c>
      <c r="BM407" s="203" t="s">
        <v>7755</v>
      </c>
    </row>
    <row r="408" spans="1:65" s="14" customFormat="1" ht="11.25">
      <c r="B408" s="216"/>
      <c r="C408" s="217"/>
      <c r="D408" s="207" t="s">
        <v>211</v>
      </c>
      <c r="E408" s="218" t="s">
        <v>1</v>
      </c>
      <c r="F408" s="219" t="s">
        <v>84</v>
      </c>
      <c r="G408" s="217"/>
      <c r="H408" s="220">
        <v>2</v>
      </c>
      <c r="I408" s="221"/>
      <c r="J408" s="217"/>
      <c r="K408" s="217"/>
      <c r="L408" s="222"/>
      <c r="M408" s="223"/>
      <c r="N408" s="224"/>
      <c r="O408" s="224"/>
      <c r="P408" s="224"/>
      <c r="Q408" s="224"/>
      <c r="R408" s="224"/>
      <c r="S408" s="224"/>
      <c r="T408" s="225"/>
      <c r="AT408" s="226" t="s">
        <v>211</v>
      </c>
      <c r="AU408" s="226" t="s">
        <v>84</v>
      </c>
      <c r="AV408" s="14" t="s">
        <v>84</v>
      </c>
      <c r="AW408" s="14" t="s">
        <v>31</v>
      </c>
      <c r="AX408" s="14" t="s">
        <v>75</v>
      </c>
      <c r="AY408" s="226" t="s">
        <v>201</v>
      </c>
    </row>
    <row r="409" spans="1:65" s="2" customFormat="1" ht="16.5" customHeight="1">
      <c r="A409" s="34"/>
      <c r="B409" s="35"/>
      <c r="C409" s="192" t="s">
        <v>1657</v>
      </c>
      <c r="D409" s="192" t="s">
        <v>204</v>
      </c>
      <c r="E409" s="193" t="s">
        <v>7509</v>
      </c>
      <c r="F409" s="194" t="s">
        <v>7510</v>
      </c>
      <c r="G409" s="195" t="s">
        <v>207</v>
      </c>
      <c r="H409" s="196">
        <v>2</v>
      </c>
      <c r="I409" s="197"/>
      <c r="J409" s="198">
        <f>ROUND(I409*H409,2)</f>
        <v>0</v>
      </c>
      <c r="K409" s="194" t="s">
        <v>208</v>
      </c>
      <c r="L409" s="39"/>
      <c r="M409" s="199" t="s">
        <v>1</v>
      </c>
      <c r="N409" s="200" t="s">
        <v>40</v>
      </c>
      <c r="O409" s="71"/>
      <c r="P409" s="201">
        <f>O409*H409</f>
        <v>0</v>
      </c>
      <c r="Q409" s="201">
        <v>0</v>
      </c>
      <c r="R409" s="201">
        <f>Q409*H409</f>
        <v>0</v>
      </c>
      <c r="S409" s="201">
        <v>0</v>
      </c>
      <c r="T409" s="202">
        <f>S409*H409</f>
        <v>0</v>
      </c>
      <c r="U409" s="34"/>
      <c r="V409" s="34"/>
      <c r="W409" s="34"/>
      <c r="X409" s="34"/>
      <c r="Y409" s="34"/>
      <c r="Z409" s="34"/>
      <c r="AA409" s="34"/>
      <c r="AB409" s="34"/>
      <c r="AC409" s="34"/>
      <c r="AD409" s="34"/>
      <c r="AE409" s="34"/>
      <c r="AR409" s="203" t="s">
        <v>354</v>
      </c>
      <c r="AT409" s="203" t="s">
        <v>204</v>
      </c>
      <c r="AU409" s="203" t="s">
        <v>84</v>
      </c>
      <c r="AY409" s="17" t="s">
        <v>201</v>
      </c>
      <c r="BE409" s="204">
        <f>IF(N409="základní",J409,0)</f>
        <v>0</v>
      </c>
      <c r="BF409" s="204">
        <f>IF(N409="snížená",J409,0)</f>
        <v>0</v>
      </c>
      <c r="BG409" s="204">
        <f>IF(N409="zákl. přenesená",J409,0)</f>
        <v>0</v>
      </c>
      <c r="BH409" s="204">
        <f>IF(N409="sníž. přenesená",J409,0)</f>
        <v>0</v>
      </c>
      <c r="BI409" s="204">
        <f>IF(N409="nulová",J409,0)</f>
        <v>0</v>
      </c>
      <c r="BJ409" s="17" t="s">
        <v>82</v>
      </c>
      <c r="BK409" s="204">
        <f>ROUND(I409*H409,2)</f>
        <v>0</v>
      </c>
      <c r="BL409" s="17" t="s">
        <v>354</v>
      </c>
      <c r="BM409" s="203" t="s">
        <v>7756</v>
      </c>
    </row>
    <row r="410" spans="1:65" s="2" customFormat="1" ht="16.5" customHeight="1">
      <c r="A410" s="34"/>
      <c r="B410" s="35"/>
      <c r="C410" s="231" t="s">
        <v>1637</v>
      </c>
      <c r="D410" s="231" t="s">
        <v>355</v>
      </c>
      <c r="E410" s="232" t="s">
        <v>7512</v>
      </c>
      <c r="F410" s="233" t="s">
        <v>7513</v>
      </c>
      <c r="G410" s="234" t="s">
        <v>2526</v>
      </c>
      <c r="H410" s="235">
        <v>6</v>
      </c>
      <c r="I410" s="236"/>
      <c r="J410" s="237">
        <f>ROUND(I410*H410,2)</f>
        <v>0</v>
      </c>
      <c r="K410" s="233" t="s">
        <v>1</v>
      </c>
      <c r="L410" s="238"/>
      <c r="M410" s="239" t="s">
        <v>1</v>
      </c>
      <c r="N410" s="240" t="s">
        <v>40</v>
      </c>
      <c r="O410" s="71"/>
      <c r="P410" s="201">
        <f>O410*H410</f>
        <v>0</v>
      </c>
      <c r="Q410" s="201">
        <v>0</v>
      </c>
      <c r="R410" s="201">
        <f>Q410*H410</f>
        <v>0</v>
      </c>
      <c r="S410" s="201">
        <v>0</v>
      </c>
      <c r="T410" s="202">
        <f>S410*H410</f>
        <v>0</v>
      </c>
      <c r="U410" s="34"/>
      <c r="V410" s="34"/>
      <c r="W410" s="34"/>
      <c r="X410" s="34"/>
      <c r="Y410" s="34"/>
      <c r="Z410" s="34"/>
      <c r="AA410" s="34"/>
      <c r="AB410" s="34"/>
      <c r="AC410" s="34"/>
      <c r="AD410" s="34"/>
      <c r="AE410" s="34"/>
      <c r="AR410" s="203" t="s">
        <v>1441</v>
      </c>
      <c r="AT410" s="203" t="s">
        <v>355</v>
      </c>
      <c r="AU410" s="203" t="s">
        <v>84</v>
      </c>
      <c r="AY410" s="17" t="s">
        <v>201</v>
      </c>
      <c r="BE410" s="204">
        <f>IF(N410="základní",J410,0)</f>
        <v>0</v>
      </c>
      <c r="BF410" s="204">
        <f>IF(N410="snížená",J410,0)</f>
        <v>0</v>
      </c>
      <c r="BG410" s="204">
        <f>IF(N410="zákl. přenesená",J410,0)</f>
        <v>0</v>
      </c>
      <c r="BH410" s="204">
        <f>IF(N410="sníž. přenesená",J410,0)</f>
        <v>0</v>
      </c>
      <c r="BI410" s="204">
        <f>IF(N410="nulová",J410,0)</f>
        <v>0</v>
      </c>
      <c r="BJ410" s="17" t="s">
        <v>82</v>
      </c>
      <c r="BK410" s="204">
        <f>ROUND(I410*H410,2)</f>
        <v>0</v>
      </c>
      <c r="BL410" s="17" t="s">
        <v>1441</v>
      </c>
      <c r="BM410" s="203" t="s">
        <v>7757</v>
      </c>
    </row>
    <row r="411" spans="1:65" s="14" customFormat="1" ht="11.25">
      <c r="B411" s="216"/>
      <c r="C411" s="217"/>
      <c r="D411" s="207" t="s">
        <v>211</v>
      </c>
      <c r="E411" s="218" t="s">
        <v>1</v>
      </c>
      <c r="F411" s="219" t="s">
        <v>7498</v>
      </c>
      <c r="G411" s="217"/>
      <c r="H411" s="220">
        <v>6</v>
      </c>
      <c r="I411" s="221"/>
      <c r="J411" s="217"/>
      <c r="K411" s="217"/>
      <c r="L411" s="222"/>
      <c r="M411" s="223"/>
      <c r="N411" s="224"/>
      <c r="O411" s="224"/>
      <c r="P411" s="224"/>
      <c r="Q411" s="224"/>
      <c r="R411" s="224"/>
      <c r="S411" s="224"/>
      <c r="T411" s="225"/>
      <c r="AT411" s="226" t="s">
        <v>211</v>
      </c>
      <c r="AU411" s="226" t="s">
        <v>84</v>
      </c>
      <c r="AV411" s="14" t="s">
        <v>84</v>
      </c>
      <c r="AW411" s="14" t="s">
        <v>31</v>
      </c>
      <c r="AX411" s="14" t="s">
        <v>75</v>
      </c>
      <c r="AY411" s="226" t="s">
        <v>201</v>
      </c>
    </row>
    <row r="412" spans="1:65" s="2" customFormat="1" ht="33" customHeight="1">
      <c r="A412" s="34"/>
      <c r="B412" s="35"/>
      <c r="C412" s="231" t="s">
        <v>1667</v>
      </c>
      <c r="D412" s="231" t="s">
        <v>355</v>
      </c>
      <c r="E412" s="232" t="s">
        <v>7515</v>
      </c>
      <c r="F412" s="233" t="s">
        <v>7516</v>
      </c>
      <c r="G412" s="234" t="s">
        <v>2526</v>
      </c>
      <c r="H412" s="235">
        <v>2</v>
      </c>
      <c r="I412" s="236"/>
      <c r="J412" s="237">
        <f>ROUND(I412*H412,2)</f>
        <v>0</v>
      </c>
      <c r="K412" s="233" t="s">
        <v>1</v>
      </c>
      <c r="L412" s="238"/>
      <c r="M412" s="239" t="s">
        <v>1</v>
      </c>
      <c r="N412" s="240" t="s">
        <v>40</v>
      </c>
      <c r="O412" s="71"/>
      <c r="P412" s="201">
        <f>O412*H412</f>
        <v>0</v>
      </c>
      <c r="Q412" s="201">
        <v>0</v>
      </c>
      <c r="R412" s="201">
        <f>Q412*H412</f>
        <v>0</v>
      </c>
      <c r="S412" s="201">
        <v>0</v>
      </c>
      <c r="T412" s="202">
        <f>S412*H412</f>
        <v>0</v>
      </c>
      <c r="U412" s="34"/>
      <c r="V412" s="34"/>
      <c r="W412" s="34"/>
      <c r="X412" s="34"/>
      <c r="Y412" s="34"/>
      <c r="Z412" s="34"/>
      <c r="AA412" s="34"/>
      <c r="AB412" s="34"/>
      <c r="AC412" s="34"/>
      <c r="AD412" s="34"/>
      <c r="AE412" s="34"/>
      <c r="AR412" s="203" t="s">
        <v>1441</v>
      </c>
      <c r="AT412" s="203" t="s">
        <v>355</v>
      </c>
      <c r="AU412" s="203" t="s">
        <v>84</v>
      </c>
      <c r="AY412" s="17" t="s">
        <v>201</v>
      </c>
      <c r="BE412" s="204">
        <f>IF(N412="základní",J412,0)</f>
        <v>0</v>
      </c>
      <c r="BF412" s="204">
        <f>IF(N412="snížená",J412,0)</f>
        <v>0</v>
      </c>
      <c r="BG412" s="204">
        <f>IF(N412="zákl. přenesená",J412,0)</f>
        <v>0</v>
      </c>
      <c r="BH412" s="204">
        <f>IF(N412="sníž. přenesená",J412,0)</f>
        <v>0</v>
      </c>
      <c r="BI412" s="204">
        <f>IF(N412="nulová",J412,0)</f>
        <v>0</v>
      </c>
      <c r="BJ412" s="17" t="s">
        <v>82</v>
      </c>
      <c r="BK412" s="204">
        <f>ROUND(I412*H412,2)</f>
        <v>0</v>
      </c>
      <c r="BL412" s="17" t="s">
        <v>1441</v>
      </c>
      <c r="BM412" s="203" t="s">
        <v>7758</v>
      </c>
    </row>
    <row r="413" spans="1:65" s="14" customFormat="1" ht="11.25">
      <c r="B413" s="216"/>
      <c r="C413" s="217"/>
      <c r="D413" s="207" t="s">
        <v>211</v>
      </c>
      <c r="E413" s="218" t="s">
        <v>1</v>
      </c>
      <c r="F413" s="219" t="s">
        <v>84</v>
      </c>
      <c r="G413" s="217"/>
      <c r="H413" s="220">
        <v>2</v>
      </c>
      <c r="I413" s="221"/>
      <c r="J413" s="217"/>
      <c r="K413" s="217"/>
      <c r="L413" s="222"/>
      <c r="M413" s="223"/>
      <c r="N413" s="224"/>
      <c r="O413" s="224"/>
      <c r="P413" s="224"/>
      <c r="Q413" s="224"/>
      <c r="R413" s="224"/>
      <c r="S413" s="224"/>
      <c r="T413" s="225"/>
      <c r="AT413" s="226" t="s">
        <v>211</v>
      </c>
      <c r="AU413" s="226" t="s">
        <v>84</v>
      </c>
      <c r="AV413" s="14" t="s">
        <v>84</v>
      </c>
      <c r="AW413" s="14" t="s">
        <v>31</v>
      </c>
      <c r="AX413" s="14" t="s">
        <v>75</v>
      </c>
      <c r="AY413" s="226" t="s">
        <v>201</v>
      </c>
    </row>
    <row r="414" spans="1:65" s="2" customFormat="1" ht="24">
      <c r="A414" s="34"/>
      <c r="B414" s="35"/>
      <c r="C414" s="192" t="s">
        <v>1671</v>
      </c>
      <c r="D414" s="192" t="s">
        <v>204</v>
      </c>
      <c r="E414" s="193" t="s">
        <v>7518</v>
      </c>
      <c r="F414" s="194" t="s">
        <v>7519</v>
      </c>
      <c r="G414" s="195" t="s">
        <v>207</v>
      </c>
      <c r="H414" s="196">
        <v>2</v>
      </c>
      <c r="I414" s="197"/>
      <c r="J414" s="198">
        <f>ROUND(I414*H414,2)</f>
        <v>0</v>
      </c>
      <c r="K414" s="194" t="s">
        <v>208</v>
      </c>
      <c r="L414" s="39"/>
      <c r="M414" s="199" t="s">
        <v>1</v>
      </c>
      <c r="N414" s="200" t="s">
        <v>40</v>
      </c>
      <c r="O414" s="71"/>
      <c r="P414" s="201">
        <f>O414*H414</f>
        <v>0</v>
      </c>
      <c r="Q414" s="201">
        <v>0</v>
      </c>
      <c r="R414" s="201">
        <f>Q414*H414</f>
        <v>0</v>
      </c>
      <c r="S414" s="201">
        <v>0</v>
      </c>
      <c r="T414" s="202">
        <f>S414*H414</f>
        <v>0</v>
      </c>
      <c r="U414" s="34"/>
      <c r="V414" s="34"/>
      <c r="W414" s="34"/>
      <c r="X414" s="34"/>
      <c r="Y414" s="34"/>
      <c r="Z414" s="34"/>
      <c r="AA414" s="34"/>
      <c r="AB414" s="34"/>
      <c r="AC414" s="34"/>
      <c r="AD414" s="34"/>
      <c r="AE414" s="34"/>
      <c r="AR414" s="203" t="s">
        <v>354</v>
      </c>
      <c r="AT414" s="203" t="s">
        <v>204</v>
      </c>
      <c r="AU414" s="203" t="s">
        <v>84</v>
      </c>
      <c r="AY414" s="17" t="s">
        <v>201</v>
      </c>
      <c r="BE414" s="204">
        <f>IF(N414="základní",J414,0)</f>
        <v>0</v>
      </c>
      <c r="BF414" s="204">
        <f>IF(N414="snížená",J414,0)</f>
        <v>0</v>
      </c>
      <c r="BG414" s="204">
        <f>IF(N414="zákl. přenesená",J414,0)</f>
        <v>0</v>
      </c>
      <c r="BH414" s="204">
        <f>IF(N414="sníž. přenesená",J414,0)</f>
        <v>0</v>
      </c>
      <c r="BI414" s="204">
        <f>IF(N414="nulová",J414,0)</f>
        <v>0</v>
      </c>
      <c r="BJ414" s="17" t="s">
        <v>82</v>
      </c>
      <c r="BK414" s="204">
        <f>ROUND(I414*H414,2)</f>
        <v>0</v>
      </c>
      <c r="BL414" s="17" t="s">
        <v>354</v>
      </c>
      <c r="BM414" s="203" t="s">
        <v>7759</v>
      </c>
    </row>
    <row r="415" spans="1:65" s="2" customFormat="1" ht="21.75" customHeight="1">
      <c r="A415" s="34"/>
      <c r="B415" s="35"/>
      <c r="C415" s="231" t="s">
        <v>1676</v>
      </c>
      <c r="D415" s="231" t="s">
        <v>355</v>
      </c>
      <c r="E415" s="232" t="s">
        <v>7521</v>
      </c>
      <c r="F415" s="233" t="s">
        <v>7522</v>
      </c>
      <c r="G415" s="234" t="s">
        <v>2526</v>
      </c>
      <c r="H415" s="235">
        <v>1</v>
      </c>
      <c r="I415" s="236"/>
      <c r="J415" s="237">
        <f>ROUND(I415*H415,2)</f>
        <v>0</v>
      </c>
      <c r="K415" s="233" t="s">
        <v>1</v>
      </c>
      <c r="L415" s="238"/>
      <c r="M415" s="239" t="s">
        <v>1</v>
      </c>
      <c r="N415" s="240" t="s">
        <v>40</v>
      </c>
      <c r="O415" s="71"/>
      <c r="P415" s="201">
        <f>O415*H415</f>
        <v>0</v>
      </c>
      <c r="Q415" s="201">
        <v>0</v>
      </c>
      <c r="R415" s="201">
        <f>Q415*H415</f>
        <v>0</v>
      </c>
      <c r="S415" s="201">
        <v>0</v>
      </c>
      <c r="T415" s="202">
        <f>S415*H415</f>
        <v>0</v>
      </c>
      <c r="U415" s="34"/>
      <c r="V415" s="34"/>
      <c r="W415" s="34"/>
      <c r="X415" s="34"/>
      <c r="Y415" s="34"/>
      <c r="Z415" s="34"/>
      <c r="AA415" s="34"/>
      <c r="AB415" s="34"/>
      <c r="AC415" s="34"/>
      <c r="AD415" s="34"/>
      <c r="AE415" s="34"/>
      <c r="AR415" s="203" t="s">
        <v>2287</v>
      </c>
      <c r="AT415" s="203" t="s">
        <v>355</v>
      </c>
      <c r="AU415" s="203" t="s">
        <v>84</v>
      </c>
      <c r="AY415" s="17" t="s">
        <v>201</v>
      </c>
      <c r="BE415" s="204">
        <f>IF(N415="základní",J415,0)</f>
        <v>0</v>
      </c>
      <c r="BF415" s="204">
        <f>IF(N415="snížená",J415,0)</f>
        <v>0</v>
      </c>
      <c r="BG415" s="204">
        <f>IF(N415="zákl. přenesená",J415,0)</f>
        <v>0</v>
      </c>
      <c r="BH415" s="204">
        <f>IF(N415="sníž. přenesená",J415,0)</f>
        <v>0</v>
      </c>
      <c r="BI415" s="204">
        <f>IF(N415="nulová",J415,0)</f>
        <v>0</v>
      </c>
      <c r="BJ415" s="17" t="s">
        <v>82</v>
      </c>
      <c r="BK415" s="204">
        <f>ROUND(I415*H415,2)</f>
        <v>0</v>
      </c>
      <c r="BL415" s="17" t="s">
        <v>794</v>
      </c>
      <c r="BM415" s="203" t="s">
        <v>7760</v>
      </c>
    </row>
    <row r="416" spans="1:65" s="14" customFormat="1" ht="11.25">
      <c r="B416" s="216"/>
      <c r="C416" s="217"/>
      <c r="D416" s="207" t="s">
        <v>211</v>
      </c>
      <c r="E416" s="218" t="s">
        <v>1</v>
      </c>
      <c r="F416" s="219" t="s">
        <v>82</v>
      </c>
      <c r="G416" s="217"/>
      <c r="H416" s="220">
        <v>1</v>
      </c>
      <c r="I416" s="221"/>
      <c r="J416" s="217"/>
      <c r="K416" s="217"/>
      <c r="L416" s="222"/>
      <c r="M416" s="223"/>
      <c r="N416" s="224"/>
      <c r="O416" s="224"/>
      <c r="P416" s="224"/>
      <c r="Q416" s="224"/>
      <c r="R416" s="224"/>
      <c r="S416" s="224"/>
      <c r="T416" s="225"/>
      <c r="AT416" s="226" t="s">
        <v>211</v>
      </c>
      <c r="AU416" s="226" t="s">
        <v>84</v>
      </c>
      <c r="AV416" s="14" t="s">
        <v>84</v>
      </c>
      <c r="AW416" s="14" t="s">
        <v>31</v>
      </c>
      <c r="AX416" s="14" t="s">
        <v>75</v>
      </c>
      <c r="AY416" s="226" t="s">
        <v>201</v>
      </c>
    </row>
    <row r="417" spans="1:65" s="2" customFormat="1" ht="16.5" customHeight="1">
      <c r="A417" s="34"/>
      <c r="B417" s="35"/>
      <c r="C417" s="192" t="s">
        <v>1680</v>
      </c>
      <c r="D417" s="192" t="s">
        <v>204</v>
      </c>
      <c r="E417" s="193" t="s">
        <v>7524</v>
      </c>
      <c r="F417" s="194" t="s">
        <v>7525</v>
      </c>
      <c r="G417" s="195" t="s">
        <v>207</v>
      </c>
      <c r="H417" s="196">
        <v>1</v>
      </c>
      <c r="I417" s="197"/>
      <c r="J417" s="198">
        <f>ROUND(I417*H417,2)</f>
        <v>0</v>
      </c>
      <c r="K417" s="194" t="s">
        <v>208</v>
      </c>
      <c r="L417" s="39"/>
      <c r="M417" s="199" t="s">
        <v>1</v>
      </c>
      <c r="N417" s="200" t="s">
        <v>40</v>
      </c>
      <c r="O417" s="71"/>
      <c r="P417" s="201">
        <f>O417*H417</f>
        <v>0</v>
      </c>
      <c r="Q417" s="201">
        <v>0</v>
      </c>
      <c r="R417" s="201">
        <f>Q417*H417</f>
        <v>0</v>
      </c>
      <c r="S417" s="201">
        <v>0</v>
      </c>
      <c r="T417" s="202">
        <f>S417*H417</f>
        <v>0</v>
      </c>
      <c r="U417" s="34"/>
      <c r="V417" s="34"/>
      <c r="W417" s="34"/>
      <c r="X417" s="34"/>
      <c r="Y417" s="34"/>
      <c r="Z417" s="34"/>
      <c r="AA417" s="34"/>
      <c r="AB417" s="34"/>
      <c r="AC417" s="34"/>
      <c r="AD417" s="34"/>
      <c r="AE417" s="34"/>
      <c r="AR417" s="203" t="s">
        <v>354</v>
      </c>
      <c r="AT417" s="203" t="s">
        <v>204</v>
      </c>
      <c r="AU417" s="203" t="s">
        <v>84</v>
      </c>
      <c r="AY417" s="17" t="s">
        <v>201</v>
      </c>
      <c r="BE417" s="204">
        <f>IF(N417="základní",J417,0)</f>
        <v>0</v>
      </c>
      <c r="BF417" s="204">
        <f>IF(N417="snížená",J417,0)</f>
        <v>0</v>
      </c>
      <c r="BG417" s="204">
        <f>IF(N417="zákl. přenesená",J417,0)</f>
        <v>0</v>
      </c>
      <c r="BH417" s="204">
        <f>IF(N417="sníž. přenesená",J417,0)</f>
        <v>0</v>
      </c>
      <c r="BI417" s="204">
        <f>IF(N417="nulová",J417,0)</f>
        <v>0</v>
      </c>
      <c r="BJ417" s="17" t="s">
        <v>82</v>
      </c>
      <c r="BK417" s="204">
        <f>ROUND(I417*H417,2)</f>
        <v>0</v>
      </c>
      <c r="BL417" s="17" t="s">
        <v>354</v>
      </c>
      <c r="BM417" s="203" t="s">
        <v>7761</v>
      </c>
    </row>
    <row r="418" spans="1:65" s="2" customFormat="1" ht="16.5" customHeight="1">
      <c r="A418" s="34"/>
      <c r="B418" s="35"/>
      <c r="C418" s="231" t="s">
        <v>1686</v>
      </c>
      <c r="D418" s="231" t="s">
        <v>355</v>
      </c>
      <c r="E418" s="232" t="s">
        <v>7527</v>
      </c>
      <c r="F418" s="233" t="s">
        <v>7528</v>
      </c>
      <c r="G418" s="234" t="s">
        <v>2526</v>
      </c>
      <c r="H418" s="235">
        <v>2</v>
      </c>
      <c r="I418" s="236"/>
      <c r="J418" s="237">
        <f>ROUND(I418*H418,2)</f>
        <v>0</v>
      </c>
      <c r="K418" s="233" t="s">
        <v>1</v>
      </c>
      <c r="L418" s="238"/>
      <c r="M418" s="239" t="s">
        <v>1</v>
      </c>
      <c r="N418" s="240" t="s">
        <v>40</v>
      </c>
      <c r="O418" s="71"/>
      <c r="P418" s="201">
        <f>O418*H418</f>
        <v>0</v>
      </c>
      <c r="Q418" s="201">
        <v>0</v>
      </c>
      <c r="R418" s="201">
        <f>Q418*H418</f>
        <v>0</v>
      </c>
      <c r="S418" s="201">
        <v>0</v>
      </c>
      <c r="T418" s="202">
        <f>S418*H418</f>
        <v>0</v>
      </c>
      <c r="U418" s="34"/>
      <c r="V418" s="34"/>
      <c r="W418" s="34"/>
      <c r="X418" s="34"/>
      <c r="Y418" s="34"/>
      <c r="Z418" s="34"/>
      <c r="AA418" s="34"/>
      <c r="AB418" s="34"/>
      <c r="AC418" s="34"/>
      <c r="AD418" s="34"/>
      <c r="AE418" s="34"/>
      <c r="AR418" s="203" t="s">
        <v>1441</v>
      </c>
      <c r="AT418" s="203" t="s">
        <v>355</v>
      </c>
      <c r="AU418" s="203" t="s">
        <v>84</v>
      </c>
      <c r="AY418" s="17" t="s">
        <v>201</v>
      </c>
      <c r="BE418" s="204">
        <f>IF(N418="základní",J418,0)</f>
        <v>0</v>
      </c>
      <c r="BF418" s="204">
        <f>IF(N418="snížená",J418,0)</f>
        <v>0</v>
      </c>
      <c r="BG418" s="204">
        <f>IF(N418="zákl. přenesená",J418,0)</f>
        <v>0</v>
      </c>
      <c r="BH418" s="204">
        <f>IF(N418="sníž. přenesená",J418,0)</f>
        <v>0</v>
      </c>
      <c r="BI418" s="204">
        <f>IF(N418="nulová",J418,0)</f>
        <v>0</v>
      </c>
      <c r="BJ418" s="17" t="s">
        <v>82</v>
      </c>
      <c r="BK418" s="204">
        <f>ROUND(I418*H418,2)</f>
        <v>0</v>
      </c>
      <c r="BL418" s="17" t="s">
        <v>1441</v>
      </c>
      <c r="BM418" s="203" t="s">
        <v>7762</v>
      </c>
    </row>
    <row r="419" spans="1:65" s="14" customFormat="1" ht="11.25">
      <c r="B419" s="216"/>
      <c r="C419" s="217"/>
      <c r="D419" s="207" t="s">
        <v>211</v>
      </c>
      <c r="E419" s="218" t="s">
        <v>1</v>
      </c>
      <c r="F419" s="219" t="s">
        <v>84</v>
      </c>
      <c r="G419" s="217"/>
      <c r="H419" s="220">
        <v>2</v>
      </c>
      <c r="I419" s="221"/>
      <c r="J419" s="217"/>
      <c r="K419" s="217"/>
      <c r="L419" s="222"/>
      <c r="M419" s="223"/>
      <c r="N419" s="224"/>
      <c r="O419" s="224"/>
      <c r="P419" s="224"/>
      <c r="Q419" s="224"/>
      <c r="R419" s="224"/>
      <c r="S419" s="224"/>
      <c r="T419" s="225"/>
      <c r="AT419" s="226" t="s">
        <v>211</v>
      </c>
      <c r="AU419" s="226" t="s">
        <v>84</v>
      </c>
      <c r="AV419" s="14" t="s">
        <v>84</v>
      </c>
      <c r="AW419" s="14" t="s">
        <v>31</v>
      </c>
      <c r="AX419" s="14" t="s">
        <v>75</v>
      </c>
      <c r="AY419" s="226" t="s">
        <v>201</v>
      </c>
    </row>
    <row r="420" spans="1:65" s="2" customFormat="1" ht="16.5" customHeight="1">
      <c r="A420" s="34"/>
      <c r="B420" s="35"/>
      <c r="C420" s="231" t="s">
        <v>1700</v>
      </c>
      <c r="D420" s="231" t="s">
        <v>355</v>
      </c>
      <c r="E420" s="232" t="s">
        <v>7530</v>
      </c>
      <c r="F420" s="233" t="s">
        <v>7531</v>
      </c>
      <c r="G420" s="234" t="s">
        <v>2526</v>
      </c>
      <c r="H420" s="235">
        <v>5</v>
      </c>
      <c r="I420" s="236"/>
      <c r="J420" s="237">
        <f>ROUND(I420*H420,2)</f>
        <v>0</v>
      </c>
      <c r="K420" s="233" t="s">
        <v>1</v>
      </c>
      <c r="L420" s="238"/>
      <c r="M420" s="239" t="s">
        <v>1</v>
      </c>
      <c r="N420" s="240" t="s">
        <v>40</v>
      </c>
      <c r="O420" s="71"/>
      <c r="P420" s="201">
        <f>O420*H420</f>
        <v>0</v>
      </c>
      <c r="Q420" s="201">
        <v>0</v>
      </c>
      <c r="R420" s="201">
        <f>Q420*H420</f>
        <v>0</v>
      </c>
      <c r="S420" s="201">
        <v>0</v>
      </c>
      <c r="T420" s="202">
        <f>S420*H420</f>
        <v>0</v>
      </c>
      <c r="U420" s="34"/>
      <c r="V420" s="34"/>
      <c r="W420" s="34"/>
      <c r="X420" s="34"/>
      <c r="Y420" s="34"/>
      <c r="Z420" s="34"/>
      <c r="AA420" s="34"/>
      <c r="AB420" s="34"/>
      <c r="AC420" s="34"/>
      <c r="AD420" s="34"/>
      <c r="AE420" s="34"/>
      <c r="AR420" s="203" t="s">
        <v>1441</v>
      </c>
      <c r="AT420" s="203" t="s">
        <v>355</v>
      </c>
      <c r="AU420" s="203" t="s">
        <v>84</v>
      </c>
      <c r="AY420" s="17" t="s">
        <v>201</v>
      </c>
      <c r="BE420" s="204">
        <f>IF(N420="základní",J420,0)</f>
        <v>0</v>
      </c>
      <c r="BF420" s="204">
        <f>IF(N420="snížená",J420,0)</f>
        <v>0</v>
      </c>
      <c r="BG420" s="204">
        <f>IF(N420="zákl. přenesená",J420,0)</f>
        <v>0</v>
      </c>
      <c r="BH420" s="204">
        <f>IF(N420="sníž. přenesená",J420,0)</f>
        <v>0</v>
      </c>
      <c r="BI420" s="204">
        <f>IF(N420="nulová",J420,0)</f>
        <v>0</v>
      </c>
      <c r="BJ420" s="17" t="s">
        <v>82</v>
      </c>
      <c r="BK420" s="204">
        <f>ROUND(I420*H420,2)</f>
        <v>0</v>
      </c>
      <c r="BL420" s="17" t="s">
        <v>1441</v>
      </c>
      <c r="BM420" s="203" t="s">
        <v>7763</v>
      </c>
    </row>
    <row r="421" spans="1:65" s="14" customFormat="1" ht="11.25">
      <c r="B421" s="216"/>
      <c r="C421" s="217"/>
      <c r="D421" s="207" t="s">
        <v>211</v>
      </c>
      <c r="E421" s="218" t="s">
        <v>1</v>
      </c>
      <c r="F421" s="219" t="s">
        <v>7764</v>
      </c>
      <c r="G421" s="217"/>
      <c r="H421" s="220">
        <v>5</v>
      </c>
      <c r="I421" s="221"/>
      <c r="J421" s="217"/>
      <c r="K421" s="217"/>
      <c r="L421" s="222"/>
      <c r="M421" s="223"/>
      <c r="N421" s="224"/>
      <c r="O421" s="224"/>
      <c r="P421" s="224"/>
      <c r="Q421" s="224"/>
      <c r="R421" s="224"/>
      <c r="S421" s="224"/>
      <c r="T421" s="225"/>
      <c r="AT421" s="226" t="s">
        <v>211</v>
      </c>
      <c r="AU421" s="226" t="s">
        <v>84</v>
      </c>
      <c r="AV421" s="14" t="s">
        <v>84</v>
      </c>
      <c r="AW421" s="14" t="s">
        <v>31</v>
      </c>
      <c r="AX421" s="14" t="s">
        <v>75</v>
      </c>
      <c r="AY421" s="226" t="s">
        <v>201</v>
      </c>
    </row>
    <row r="422" spans="1:65" s="2" customFormat="1" ht="21.75" customHeight="1">
      <c r="A422" s="34"/>
      <c r="B422" s="35"/>
      <c r="C422" s="192" t="s">
        <v>1707</v>
      </c>
      <c r="D422" s="192" t="s">
        <v>204</v>
      </c>
      <c r="E422" s="193" t="s">
        <v>7533</v>
      </c>
      <c r="F422" s="194" t="s">
        <v>7534</v>
      </c>
      <c r="G422" s="195" t="s">
        <v>207</v>
      </c>
      <c r="H422" s="196">
        <v>7</v>
      </c>
      <c r="I422" s="197"/>
      <c r="J422" s="198">
        <f>ROUND(I422*H422,2)</f>
        <v>0</v>
      </c>
      <c r="K422" s="194" t="s">
        <v>208</v>
      </c>
      <c r="L422" s="39"/>
      <c r="M422" s="199" t="s">
        <v>1</v>
      </c>
      <c r="N422" s="200" t="s">
        <v>40</v>
      </c>
      <c r="O422" s="71"/>
      <c r="P422" s="201">
        <f>O422*H422</f>
        <v>0</v>
      </c>
      <c r="Q422" s="201">
        <v>0</v>
      </c>
      <c r="R422" s="201">
        <f>Q422*H422</f>
        <v>0</v>
      </c>
      <c r="S422" s="201">
        <v>0</v>
      </c>
      <c r="T422" s="202">
        <f>S422*H422</f>
        <v>0</v>
      </c>
      <c r="U422" s="34"/>
      <c r="V422" s="34"/>
      <c r="W422" s="34"/>
      <c r="X422" s="34"/>
      <c r="Y422" s="34"/>
      <c r="Z422" s="34"/>
      <c r="AA422" s="34"/>
      <c r="AB422" s="34"/>
      <c r="AC422" s="34"/>
      <c r="AD422" s="34"/>
      <c r="AE422" s="34"/>
      <c r="AR422" s="203" t="s">
        <v>354</v>
      </c>
      <c r="AT422" s="203" t="s">
        <v>204</v>
      </c>
      <c r="AU422" s="203" t="s">
        <v>84</v>
      </c>
      <c r="AY422" s="17" t="s">
        <v>201</v>
      </c>
      <c r="BE422" s="204">
        <f>IF(N422="základní",J422,0)</f>
        <v>0</v>
      </c>
      <c r="BF422" s="204">
        <f>IF(N422="snížená",J422,0)</f>
        <v>0</v>
      </c>
      <c r="BG422" s="204">
        <f>IF(N422="zákl. přenesená",J422,0)</f>
        <v>0</v>
      </c>
      <c r="BH422" s="204">
        <f>IF(N422="sníž. přenesená",J422,0)</f>
        <v>0</v>
      </c>
      <c r="BI422" s="204">
        <f>IF(N422="nulová",J422,0)</f>
        <v>0</v>
      </c>
      <c r="BJ422" s="17" t="s">
        <v>82</v>
      </c>
      <c r="BK422" s="204">
        <f>ROUND(I422*H422,2)</f>
        <v>0</v>
      </c>
      <c r="BL422" s="17" t="s">
        <v>354</v>
      </c>
      <c r="BM422" s="203" t="s">
        <v>7765</v>
      </c>
    </row>
    <row r="423" spans="1:65" s="2" customFormat="1" ht="24">
      <c r="A423" s="34"/>
      <c r="B423" s="35"/>
      <c r="C423" s="231" t="s">
        <v>1713</v>
      </c>
      <c r="D423" s="231" t="s">
        <v>355</v>
      </c>
      <c r="E423" s="232" t="s">
        <v>7539</v>
      </c>
      <c r="F423" s="233" t="s">
        <v>7540</v>
      </c>
      <c r="G423" s="234" t="s">
        <v>2526</v>
      </c>
      <c r="H423" s="235">
        <v>1</v>
      </c>
      <c r="I423" s="236"/>
      <c r="J423" s="237">
        <f>ROUND(I423*H423,2)</f>
        <v>0</v>
      </c>
      <c r="K423" s="233" t="s">
        <v>1</v>
      </c>
      <c r="L423" s="238"/>
      <c r="M423" s="239" t="s">
        <v>1</v>
      </c>
      <c r="N423" s="240" t="s">
        <v>40</v>
      </c>
      <c r="O423" s="71"/>
      <c r="P423" s="201">
        <f>O423*H423</f>
        <v>0</v>
      </c>
      <c r="Q423" s="201">
        <v>0</v>
      </c>
      <c r="R423" s="201">
        <f>Q423*H423</f>
        <v>0</v>
      </c>
      <c r="S423" s="201">
        <v>0</v>
      </c>
      <c r="T423" s="202">
        <f>S423*H423</f>
        <v>0</v>
      </c>
      <c r="U423" s="34"/>
      <c r="V423" s="34"/>
      <c r="W423" s="34"/>
      <c r="X423" s="34"/>
      <c r="Y423" s="34"/>
      <c r="Z423" s="34"/>
      <c r="AA423" s="34"/>
      <c r="AB423" s="34"/>
      <c r="AC423" s="34"/>
      <c r="AD423" s="34"/>
      <c r="AE423" s="34"/>
      <c r="AR423" s="203" t="s">
        <v>1441</v>
      </c>
      <c r="AT423" s="203" t="s">
        <v>355</v>
      </c>
      <c r="AU423" s="203" t="s">
        <v>84</v>
      </c>
      <c r="AY423" s="17" t="s">
        <v>201</v>
      </c>
      <c r="BE423" s="204">
        <f>IF(N423="základní",J423,0)</f>
        <v>0</v>
      </c>
      <c r="BF423" s="204">
        <f>IF(N423="snížená",J423,0)</f>
        <v>0</v>
      </c>
      <c r="BG423" s="204">
        <f>IF(N423="zákl. přenesená",J423,0)</f>
        <v>0</v>
      </c>
      <c r="BH423" s="204">
        <f>IF(N423="sníž. přenesená",J423,0)</f>
        <v>0</v>
      </c>
      <c r="BI423" s="204">
        <f>IF(N423="nulová",J423,0)</f>
        <v>0</v>
      </c>
      <c r="BJ423" s="17" t="s">
        <v>82</v>
      </c>
      <c r="BK423" s="204">
        <f>ROUND(I423*H423,2)</f>
        <v>0</v>
      </c>
      <c r="BL423" s="17" t="s">
        <v>1441</v>
      </c>
      <c r="BM423" s="203" t="s">
        <v>7766</v>
      </c>
    </row>
    <row r="424" spans="1:65" s="14" customFormat="1" ht="11.25">
      <c r="B424" s="216"/>
      <c r="C424" s="217"/>
      <c r="D424" s="207" t="s">
        <v>211</v>
      </c>
      <c r="E424" s="218" t="s">
        <v>1</v>
      </c>
      <c r="F424" s="219" t="s">
        <v>7767</v>
      </c>
      <c r="G424" s="217"/>
      <c r="H424" s="220">
        <v>1</v>
      </c>
      <c r="I424" s="221"/>
      <c r="J424" s="217"/>
      <c r="K424" s="217"/>
      <c r="L424" s="222"/>
      <c r="M424" s="223"/>
      <c r="N424" s="224"/>
      <c r="O424" s="224"/>
      <c r="P424" s="224"/>
      <c r="Q424" s="224"/>
      <c r="R424" s="224"/>
      <c r="S424" s="224"/>
      <c r="T424" s="225"/>
      <c r="AT424" s="226" t="s">
        <v>211</v>
      </c>
      <c r="AU424" s="226" t="s">
        <v>84</v>
      </c>
      <c r="AV424" s="14" t="s">
        <v>84</v>
      </c>
      <c r="AW424" s="14" t="s">
        <v>31</v>
      </c>
      <c r="AX424" s="14" t="s">
        <v>75</v>
      </c>
      <c r="AY424" s="226" t="s">
        <v>201</v>
      </c>
    </row>
    <row r="425" spans="1:65" s="2" customFormat="1" ht="24">
      <c r="A425" s="34"/>
      <c r="B425" s="35"/>
      <c r="C425" s="192" t="s">
        <v>1719</v>
      </c>
      <c r="D425" s="192" t="s">
        <v>204</v>
      </c>
      <c r="E425" s="193" t="s">
        <v>7542</v>
      </c>
      <c r="F425" s="194" t="s">
        <v>7543</v>
      </c>
      <c r="G425" s="195" t="s">
        <v>207</v>
      </c>
      <c r="H425" s="196">
        <v>1</v>
      </c>
      <c r="I425" s="197"/>
      <c r="J425" s="198">
        <f>ROUND(I425*H425,2)</f>
        <v>0</v>
      </c>
      <c r="K425" s="194" t="s">
        <v>208</v>
      </c>
      <c r="L425" s="39"/>
      <c r="M425" s="199" t="s">
        <v>1</v>
      </c>
      <c r="N425" s="200" t="s">
        <v>40</v>
      </c>
      <c r="O425" s="71"/>
      <c r="P425" s="201">
        <f>O425*H425</f>
        <v>0</v>
      </c>
      <c r="Q425" s="201">
        <v>0</v>
      </c>
      <c r="R425" s="201">
        <f>Q425*H425</f>
        <v>0</v>
      </c>
      <c r="S425" s="201">
        <v>0</v>
      </c>
      <c r="T425" s="202">
        <f>S425*H425</f>
        <v>0</v>
      </c>
      <c r="U425" s="34"/>
      <c r="V425" s="34"/>
      <c r="W425" s="34"/>
      <c r="X425" s="34"/>
      <c r="Y425" s="34"/>
      <c r="Z425" s="34"/>
      <c r="AA425" s="34"/>
      <c r="AB425" s="34"/>
      <c r="AC425" s="34"/>
      <c r="AD425" s="34"/>
      <c r="AE425" s="34"/>
      <c r="AR425" s="203" t="s">
        <v>354</v>
      </c>
      <c r="AT425" s="203" t="s">
        <v>204</v>
      </c>
      <c r="AU425" s="203" t="s">
        <v>84</v>
      </c>
      <c r="AY425" s="17" t="s">
        <v>201</v>
      </c>
      <c r="BE425" s="204">
        <f>IF(N425="základní",J425,0)</f>
        <v>0</v>
      </c>
      <c r="BF425" s="204">
        <f>IF(N425="snížená",J425,0)</f>
        <v>0</v>
      </c>
      <c r="BG425" s="204">
        <f>IF(N425="zákl. přenesená",J425,0)</f>
        <v>0</v>
      </c>
      <c r="BH425" s="204">
        <f>IF(N425="sníž. přenesená",J425,0)</f>
        <v>0</v>
      </c>
      <c r="BI425" s="204">
        <f>IF(N425="nulová",J425,0)</f>
        <v>0</v>
      </c>
      <c r="BJ425" s="17" t="s">
        <v>82</v>
      </c>
      <c r="BK425" s="204">
        <f>ROUND(I425*H425,2)</f>
        <v>0</v>
      </c>
      <c r="BL425" s="17" t="s">
        <v>354</v>
      </c>
      <c r="BM425" s="203" t="s">
        <v>7768</v>
      </c>
    </row>
    <row r="426" spans="1:65" s="2" customFormat="1" ht="16.5" customHeight="1">
      <c r="A426" s="34"/>
      <c r="B426" s="35"/>
      <c r="C426" s="231" t="s">
        <v>1724</v>
      </c>
      <c r="D426" s="231" t="s">
        <v>355</v>
      </c>
      <c r="E426" s="232" t="s">
        <v>7552</v>
      </c>
      <c r="F426" s="233" t="s">
        <v>7553</v>
      </c>
      <c r="G426" s="234" t="s">
        <v>2526</v>
      </c>
      <c r="H426" s="235">
        <v>2</v>
      </c>
      <c r="I426" s="236"/>
      <c r="J426" s="237">
        <f>ROUND(I426*H426,2)</f>
        <v>0</v>
      </c>
      <c r="K426" s="233" t="s">
        <v>1</v>
      </c>
      <c r="L426" s="238"/>
      <c r="M426" s="239" t="s">
        <v>1</v>
      </c>
      <c r="N426" s="240" t="s">
        <v>40</v>
      </c>
      <c r="O426" s="71"/>
      <c r="P426" s="201">
        <f>O426*H426</f>
        <v>0</v>
      </c>
      <c r="Q426" s="201">
        <v>0</v>
      </c>
      <c r="R426" s="201">
        <f>Q426*H426</f>
        <v>0</v>
      </c>
      <c r="S426" s="201">
        <v>0</v>
      </c>
      <c r="T426" s="202">
        <f>S426*H426</f>
        <v>0</v>
      </c>
      <c r="U426" s="34"/>
      <c r="V426" s="34"/>
      <c r="W426" s="34"/>
      <c r="X426" s="34"/>
      <c r="Y426" s="34"/>
      <c r="Z426" s="34"/>
      <c r="AA426" s="34"/>
      <c r="AB426" s="34"/>
      <c r="AC426" s="34"/>
      <c r="AD426" s="34"/>
      <c r="AE426" s="34"/>
      <c r="AR426" s="203" t="s">
        <v>1441</v>
      </c>
      <c r="AT426" s="203" t="s">
        <v>355</v>
      </c>
      <c r="AU426" s="203" t="s">
        <v>84</v>
      </c>
      <c r="AY426" s="17" t="s">
        <v>201</v>
      </c>
      <c r="BE426" s="204">
        <f>IF(N426="základní",J426,0)</f>
        <v>0</v>
      </c>
      <c r="BF426" s="204">
        <f>IF(N426="snížená",J426,0)</f>
        <v>0</v>
      </c>
      <c r="BG426" s="204">
        <f>IF(N426="zákl. přenesená",J426,0)</f>
        <v>0</v>
      </c>
      <c r="BH426" s="204">
        <f>IF(N426="sníž. přenesená",J426,0)</f>
        <v>0</v>
      </c>
      <c r="BI426" s="204">
        <f>IF(N426="nulová",J426,0)</f>
        <v>0</v>
      </c>
      <c r="BJ426" s="17" t="s">
        <v>82</v>
      </c>
      <c r="BK426" s="204">
        <f>ROUND(I426*H426,2)</f>
        <v>0</v>
      </c>
      <c r="BL426" s="17" t="s">
        <v>1441</v>
      </c>
      <c r="BM426" s="203" t="s">
        <v>7769</v>
      </c>
    </row>
    <row r="427" spans="1:65" s="14" customFormat="1" ht="11.25">
      <c r="B427" s="216"/>
      <c r="C427" s="217"/>
      <c r="D427" s="207" t="s">
        <v>211</v>
      </c>
      <c r="E427" s="218" t="s">
        <v>1</v>
      </c>
      <c r="F427" s="219" t="s">
        <v>84</v>
      </c>
      <c r="G427" s="217"/>
      <c r="H427" s="220">
        <v>2</v>
      </c>
      <c r="I427" s="221"/>
      <c r="J427" s="217"/>
      <c r="K427" s="217"/>
      <c r="L427" s="222"/>
      <c r="M427" s="223"/>
      <c r="N427" s="224"/>
      <c r="O427" s="224"/>
      <c r="P427" s="224"/>
      <c r="Q427" s="224"/>
      <c r="R427" s="224"/>
      <c r="S427" s="224"/>
      <c r="T427" s="225"/>
      <c r="AT427" s="226" t="s">
        <v>211</v>
      </c>
      <c r="AU427" s="226" t="s">
        <v>84</v>
      </c>
      <c r="AV427" s="14" t="s">
        <v>84</v>
      </c>
      <c r="AW427" s="14" t="s">
        <v>31</v>
      </c>
      <c r="AX427" s="14" t="s">
        <v>75</v>
      </c>
      <c r="AY427" s="226" t="s">
        <v>201</v>
      </c>
    </row>
    <row r="428" spans="1:65" s="2" customFormat="1" ht="16.5" customHeight="1">
      <c r="A428" s="34"/>
      <c r="B428" s="35"/>
      <c r="C428" s="192" t="s">
        <v>1729</v>
      </c>
      <c r="D428" s="192" t="s">
        <v>204</v>
      </c>
      <c r="E428" s="193" t="s">
        <v>7509</v>
      </c>
      <c r="F428" s="194" t="s">
        <v>7510</v>
      </c>
      <c r="G428" s="195" t="s">
        <v>207</v>
      </c>
      <c r="H428" s="196">
        <v>2</v>
      </c>
      <c r="I428" s="197"/>
      <c r="J428" s="198">
        <f>ROUND(I428*H428,2)</f>
        <v>0</v>
      </c>
      <c r="K428" s="194" t="s">
        <v>208</v>
      </c>
      <c r="L428" s="39"/>
      <c r="M428" s="199" t="s">
        <v>1</v>
      </c>
      <c r="N428" s="200" t="s">
        <v>40</v>
      </c>
      <c r="O428" s="71"/>
      <c r="P428" s="201">
        <f>O428*H428</f>
        <v>0</v>
      </c>
      <c r="Q428" s="201">
        <v>0</v>
      </c>
      <c r="R428" s="201">
        <f>Q428*H428</f>
        <v>0</v>
      </c>
      <c r="S428" s="201">
        <v>0</v>
      </c>
      <c r="T428" s="202">
        <f>S428*H428</f>
        <v>0</v>
      </c>
      <c r="U428" s="34"/>
      <c r="V428" s="34"/>
      <c r="W428" s="34"/>
      <c r="X428" s="34"/>
      <c r="Y428" s="34"/>
      <c r="Z428" s="34"/>
      <c r="AA428" s="34"/>
      <c r="AB428" s="34"/>
      <c r="AC428" s="34"/>
      <c r="AD428" s="34"/>
      <c r="AE428" s="34"/>
      <c r="AR428" s="203" t="s">
        <v>354</v>
      </c>
      <c r="AT428" s="203" t="s">
        <v>204</v>
      </c>
      <c r="AU428" s="203" t="s">
        <v>84</v>
      </c>
      <c r="AY428" s="17" t="s">
        <v>201</v>
      </c>
      <c r="BE428" s="204">
        <f>IF(N428="základní",J428,0)</f>
        <v>0</v>
      </c>
      <c r="BF428" s="204">
        <f>IF(N428="snížená",J428,0)</f>
        <v>0</v>
      </c>
      <c r="BG428" s="204">
        <f>IF(N428="zákl. přenesená",J428,0)</f>
        <v>0</v>
      </c>
      <c r="BH428" s="204">
        <f>IF(N428="sníž. přenesená",J428,0)</f>
        <v>0</v>
      </c>
      <c r="BI428" s="204">
        <f>IF(N428="nulová",J428,0)</f>
        <v>0</v>
      </c>
      <c r="BJ428" s="17" t="s">
        <v>82</v>
      </c>
      <c r="BK428" s="204">
        <f>ROUND(I428*H428,2)</f>
        <v>0</v>
      </c>
      <c r="BL428" s="17" t="s">
        <v>354</v>
      </c>
      <c r="BM428" s="203" t="s">
        <v>7770</v>
      </c>
    </row>
    <row r="429" spans="1:65" s="2" customFormat="1" ht="16.5" customHeight="1">
      <c r="A429" s="34"/>
      <c r="B429" s="35"/>
      <c r="C429" s="231" t="s">
        <v>1733</v>
      </c>
      <c r="D429" s="231" t="s">
        <v>355</v>
      </c>
      <c r="E429" s="232" t="s">
        <v>7556</v>
      </c>
      <c r="F429" s="233" t="s">
        <v>7557</v>
      </c>
      <c r="G429" s="234" t="s">
        <v>2526</v>
      </c>
      <c r="H429" s="235">
        <v>1</v>
      </c>
      <c r="I429" s="236"/>
      <c r="J429" s="237">
        <f>ROUND(I429*H429,2)</f>
        <v>0</v>
      </c>
      <c r="K429" s="233" t="s">
        <v>1</v>
      </c>
      <c r="L429" s="238"/>
      <c r="M429" s="239" t="s">
        <v>1</v>
      </c>
      <c r="N429" s="240" t="s">
        <v>40</v>
      </c>
      <c r="O429" s="71"/>
      <c r="P429" s="201">
        <f>O429*H429</f>
        <v>0</v>
      </c>
      <c r="Q429" s="201">
        <v>0</v>
      </c>
      <c r="R429" s="201">
        <f>Q429*H429</f>
        <v>0</v>
      </c>
      <c r="S429" s="201">
        <v>0</v>
      </c>
      <c r="T429" s="202">
        <f>S429*H429</f>
        <v>0</v>
      </c>
      <c r="U429" s="34"/>
      <c r="V429" s="34"/>
      <c r="W429" s="34"/>
      <c r="X429" s="34"/>
      <c r="Y429" s="34"/>
      <c r="Z429" s="34"/>
      <c r="AA429" s="34"/>
      <c r="AB429" s="34"/>
      <c r="AC429" s="34"/>
      <c r="AD429" s="34"/>
      <c r="AE429" s="34"/>
      <c r="AR429" s="203" t="s">
        <v>1441</v>
      </c>
      <c r="AT429" s="203" t="s">
        <v>355</v>
      </c>
      <c r="AU429" s="203" t="s">
        <v>84</v>
      </c>
      <c r="AY429" s="17" t="s">
        <v>201</v>
      </c>
      <c r="BE429" s="204">
        <f>IF(N429="základní",J429,0)</f>
        <v>0</v>
      </c>
      <c r="BF429" s="204">
        <f>IF(N429="snížená",J429,0)</f>
        <v>0</v>
      </c>
      <c r="BG429" s="204">
        <f>IF(N429="zákl. přenesená",J429,0)</f>
        <v>0</v>
      </c>
      <c r="BH429" s="204">
        <f>IF(N429="sníž. přenesená",J429,0)</f>
        <v>0</v>
      </c>
      <c r="BI429" s="204">
        <f>IF(N429="nulová",J429,0)</f>
        <v>0</v>
      </c>
      <c r="BJ429" s="17" t="s">
        <v>82</v>
      </c>
      <c r="BK429" s="204">
        <f>ROUND(I429*H429,2)</f>
        <v>0</v>
      </c>
      <c r="BL429" s="17" t="s">
        <v>1441</v>
      </c>
      <c r="BM429" s="203" t="s">
        <v>7771</v>
      </c>
    </row>
    <row r="430" spans="1:65" s="14" customFormat="1" ht="11.25">
      <c r="B430" s="216"/>
      <c r="C430" s="217"/>
      <c r="D430" s="207" t="s">
        <v>211</v>
      </c>
      <c r="E430" s="218" t="s">
        <v>1</v>
      </c>
      <c r="F430" s="219" t="s">
        <v>82</v>
      </c>
      <c r="G430" s="217"/>
      <c r="H430" s="220">
        <v>1</v>
      </c>
      <c r="I430" s="221"/>
      <c r="J430" s="217"/>
      <c r="K430" s="217"/>
      <c r="L430" s="222"/>
      <c r="M430" s="223"/>
      <c r="N430" s="224"/>
      <c r="O430" s="224"/>
      <c r="P430" s="224"/>
      <c r="Q430" s="224"/>
      <c r="R430" s="224"/>
      <c r="S430" s="224"/>
      <c r="T430" s="225"/>
      <c r="AT430" s="226" t="s">
        <v>211</v>
      </c>
      <c r="AU430" s="226" t="s">
        <v>84</v>
      </c>
      <c r="AV430" s="14" t="s">
        <v>84</v>
      </c>
      <c r="AW430" s="14" t="s">
        <v>31</v>
      </c>
      <c r="AX430" s="14" t="s">
        <v>75</v>
      </c>
      <c r="AY430" s="226" t="s">
        <v>201</v>
      </c>
    </row>
    <row r="431" spans="1:65" s="2" customFormat="1" ht="16.5" customHeight="1">
      <c r="A431" s="34"/>
      <c r="B431" s="35"/>
      <c r="C431" s="231" t="s">
        <v>1737</v>
      </c>
      <c r="D431" s="231" t="s">
        <v>355</v>
      </c>
      <c r="E431" s="232" t="s">
        <v>7772</v>
      </c>
      <c r="F431" s="233" t="s">
        <v>7773</v>
      </c>
      <c r="G431" s="234" t="s">
        <v>2526</v>
      </c>
      <c r="H431" s="235">
        <v>1</v>
      </c>
      <c r="I431" s="236"/>
      <c r="J431" s="237">
        <f>ROUND(I431*H431,2)</f>
        <v>0</v>
      </c>
      <c r="K431" s="233" t="s">
        <v>1</v>
      </c>
      <c r="L431" s="238"/>
      <c r="M431" s="239" t="s">
        <v>1</v>
      </c>
      <c r="N431" s="240" t="s">
        <v>40</v>
      </c>
      <c r="O431" s="71"/>
      <c r="P431" s="201">
        <f>O431*H431</f>
        <v>0</v>
      </c>
      <c r="Q431" s="201">
        <v>0</v>
      </c>
      <c r="R431" s="201">
        <f>Q431*H431</f>
        <v>0</v>
      </c>
      <c r="S431" s="201">
        <v>0</v>
      </c>
      <c r="T431" s="202">
        <f>S431*H431</f>
        <v>0</v>
      </c>
      <c r="U431" s="34"/>
      <c r="V431" s="34"/>
      <c r="W431" s="34"/>
      <c r="X431" s="34"/>
      <c r="Y431" s="34"/>
      <c r="Z431" s="34"/>
      <c r="AA431" s="34"/>
      <c r="AB431" s="34"/>
      <c r="AC431" s="34"/>
      <c r="AD431" s="34"/>
      <c r="AE431" s="34"/>
      <c r="AR431" s="203" t="s">
        <v>1441</v>
      </c>
      <c r="AT431" s="203" t="s">
        <v>355</v>
      </c>
      <c r="AU431" s="203" t="s">
        <v>84</v>
      </c>
      <c r="AY431" s="17" t="s">
        <v>201</v>
      </c>
      <c r="BE431" s="204">
        <f>IF(N431="základní",J431,0)</f>
        <v>0</v>
      </c>
      <c r="BF431" s="204">
        <f>IF(N431="snížená",J431,0)</f>
        <v>0</v>
      </c>
      <c r="BG431" s="204">
        <f>IF(N431="zákl. přenesená",J431,0)</f>
        <v>0</v>
      </c>
      <c r="BH431" s="204">
        <f>IF(N431="sníž. přenesená",J431,0)</f>
        <v>0</v>
      </c>
      <c r="BI431" s="204">
        <f>IF(N431="nulová",J431,0)</f>
        <v>0</v>
      </c>
      <c r="BJ431" s="17" t="s">
        <v>82</v>
      </c>
      <c r="BK431" s="204">
        <f>ROUND(I431*H431,2)</f>
        <v>0</v>
      </c>
      <c r="BL431" s="17" t="s">
        <v>1441</v>
      </c>
      <c r="BM431" s="203" t="s">
        <v>7774</v>
      </c>
    </row>
    <row r="432" spans="1:65" s="14" customFormat="1" ht="11.25">
      <c r="B432" s="216"/>
      <c r="C432" s="217"/>
      <c r="D432" s="207" t="s">
        <v>211</v>
      </c>
      <c r="E432" s="218" t="s">
        <v>1</v>
      </c>
      <c r="F432" s="219" t="s">
        <v>82</v>
      </c>
      <c r="G432" s="217"/>
      <c r="H432" s="220">
        <v>1</v>
      </c>
      <c r="I432" s="221"/>
      <c r="J432" s="217"/>
      <c r="K432" s="217"/>
      <c r="L432" s="222"/>
      <c r="M432" s="223"/>
      <c r="N432" s="224"/>
      <c r="O432" s="224"/>
      <c r="P432" s="224"/>
      <c r="Q432" s="224"/>
      <c r="R432" s="224"/>
      <c r="S432" s="224"/>
      <c r="T432" s="225"/>
      <c r="AT432" s="226" t="s">
        <v>211</v>
      </c>
      <c r="AU432" s="226" t="s">
        <v>84</v>
      </c>
      <c r="AV432" s="14" t="s">
        <v>84</v>
      </c>
      <c r="AW432" s="14" t="s">
        <v>31</v>
      </c>
      <c r="AX432" s="14" t="s">
        <v>75</v>
      </c>
      <c r="AY432" s="226" t="s">
        <v>201</v>
      </c>
    </row>
    <row r="433" spans="1:65" s="2" customFormat="1" ht="16.5" customHeight="1">
      <c r="A433" s="34"/>
      <c r="B433" s="35"/>
      <c r="C433" s="192" t="s">
        <v>1742</v>
      </c>
      <c r="D433" s="192" t="s">
        <v>204</v>
      </c>
      <c r="E433" s="193" t="s">
        <v>7559</v>
      </c>
      <c r="F433" s="194" t="s">
        <v>7560</v>
      </c>
      <c r="G433" s="195" t="s">
        <v>207</v>
      </c>
      <c r="H433" s="196">
        <v>2</v>
      </c>
      <c r="I433" s="197"/>
      <c r="J433" s="198">
        <f>ROUND(I433*H433,2)</f>
        <v>0</v>
      </c>
      <c r="K433" s="194" t="s">
        <v>208</v>
      </c>
      <c r="L433" s="39"/>
      <c r="M433" s="199" t="s">
        <v>1</v>
      </c>
      <c r="N433" s="200" t="s">
        <v>40</v>
      </c>
      <c r="O433" s="71"/>
      <c r="P433" s="201">
        <f>O433*H433</f>
        <v>0</v>
      </c>
      <c r="Q433" s="201">
        <v>0</v>
      </c>
      <c r="R433" s="201">
        <f>Q433*H433</f>
        <v>0</v>
      </c>
      <c r="S433" s="201">
        <v>0</v>
      </c>
      <c r="T433" s="202">
        <f>S433*H433</f>
        <v>0</v>
      </c>
      <c r="U433" s="34"/>
      <c r="V433" s="34"/>
      <c r="W433" s="34"/>
      <c r="X433" s="34"/>
      <c r="Y433" s="34"/>
      <c r="Z433" s="34"/>
      <c r="AA433" s="34"/>
      <c r="AB433" s="34"/>
      <c r="AC433" s="34"/>
      <c r="AD433" s="34"/>
      <c r="AE433" s="34"/>
      <c r="AR433" s="203" t="s">
        <v>354</v>
      </c>
      <c r="AT433" s="203" t="s">
        <v>204</v>
      </c>
      <c r="AU433" s="203" t="s">
        <v>84</v>
      </c>
      <c r="AY433" s="17" t="s">
        <v>201</v>
      </c>
      <c r="BE433" s="204">
        <f>IF(N433="základní",J433,0)</f>
        <v>0</v>
      </c>
      <c r="BF433" s="204">
        <f>IF(N433="snížená",J433,0)</f>
        <v>0</v>
      </c>
      <c r="BG433" s="204">
        <f>IF(N433="zákl. přenesená",J433,0)</f>
        <v>0</v>
      </c>
      <c r="BH433" s="204">
        <f>IF(N433="sníž. přenesená",J433,0)</f>
        <v>0</v>
      </c>
      <c r="BI433" s="204">
        <f>IF(N433="nulová",J433,0)</f>
        <v>0</v>
      </c>
      <c r="BJ433" s="17" t="s">
        <v>82</v>
      </c>
      <c r="BK433" s="204">
        <f>ROUND(I433*H433,2)</f>
        <v>0</v>
      </c>
      <c r="BL433" s="17" t="s">
        <v>354</v>
      </c>
      <c r="BM433" s="203" t="s">
        <v>7775</v>
      </c>
    </row>
    <row r="434" spans="1:65" s="2" customFormat="1" ht="16.5" customHeight="1">
      <c r="A434" s="34"/>
      <c r="B434" s="35"/>
      <c r="C434" s="231" t="s">
        <v>1746</v>
      </c>
      <c r="D434" s="231" t="s">
        <v>355</v>
      </c>
      <c r="E434" s="232" t="s">
        <v>7545</v>
      </c>
      <c r="F434" s="233" t="s">
        <v>7546</v>
      </c>
      <c r="G434" s="234" t="s">
        <v>2526</v>
      </c>
      <c r="H434" s="235">
        <v>2</v>
      </c>
      <c r="I434" s="236"/>
      <c r="J434" s="237">
        <f>ROUND(I434*H434,2)</f>
        <v>0</v>
      </c>
      <c r="K434" s="233" t="s">
        <v>1</v>
      </c>
      <c r="L434" s="238"/>
      <c r="M434" s="239" t="s">
        <v>1</v>
      </c>
      <c r="N434" s="240" t="s">
        <v>40</v>
      </c>
      <c r="O434" s="71"/>
      <c r="P434" s="201">
        <f>O434*H434</f>
        <v>0</v>
      </c>
      <c r="Q434" s="201">
        <v>0</v>
      </c>
      <c r="R434" s="201">
        <f>Q434*H434</f>
        <v>0</v>
      </c>
      <c r="S434" s="201">
        <v>0</v>
      </c>
      <c r="T434" s="202">
        <f>S434*H434</f>
        <v>0</v>
      </c>
      <c r="U434" s="34"/>
      <c r="V434" s="34"/>
      <c r="W434" s="34"/>
      <c r="X434" s="34"/>
      <c r="Y434" s="34"/>
      <c r="Z434" s="34"/>
      <c r="AA434" s="34"/>
      <c r="AB434" s="34"/>
      <c r="AC434" s="34"/>
      <c r="AD434" s="34"/>
      <c r="AE434" s="34"/>
      <c r="AR434" s="203" t="s">
        <v>1441</v>
      </c>
      <c r="AT434" s="203" t="s">
        <v>355</v>
      </c>
      <c r="AU434" s="203" t="s">
        <v>84</v>
      </c>
      <c r="AY434" s="17" t="s">
        <v>201</v>
      </c>
      <c r="BE434" s="204">
        <f>IF(N434="základní",J434,0)</f>
        <v>0</v>
      </c>
      <c r="BF434" s="204">
        <f>IF(N434="snížená",J434,0)</f>
        <v>0</v>
      </c>
      <c r="BG434" s="204">
        <f>IF(N434="zákl. přenesená",J434,0)</f>
        <v>0</v>
      </c>
      <c r="BH434" s="204">
        <f>IF(N434="sníž. přenesená",J434,0)</f>
        <v>0</v>
      </c>
      <c r="BI434" s="204">
        <f>IF(N434="nulová",J434,0)</f>
        <v>0</v>
      </c>
      <c r="BJ434" s="17" t="s">
        <v>82</v>
      </c>
      <c r="BK434" s="204">
        <f>ROUND(I434*H434,2)</f>
        <v>0</v>
      </c>
      <c r="BL434" s="17" t="s">
        <v>1441</v>
      </c>
      <c r="BM434" s="203" t="s">
        <v>7776</v>
      </c>
    </row>
    <row r="435" spans="1:65" s="14" customFormat="1" ht="11.25">
      <c r="B435" s="216"/>
      <c r="C435" s="217"/>
      <c r="D435" s="207" t="s">
        <v>211</v>
      </c>
      <c r="E435" s="218" t="s">
        <v>1</v>
      </c>
      <c r="F435" s="219" t="s">
        <v>84</v>
      </c>
      <c r="G435" s="217"/>
      <c r="H435" s="220">
        <v>2</v>
      </c>
      <c r="I435" s="221"/>
      <c r="J435" s="217"/>
      <c r="K435" s="217"/>
      <c r="L435" s="222"/>
      <c r="M435" s="223"/>
      <c r="N435" s="224"/>
      <c r="O435" s="224"/>
      <c r="P435" s="224"/>
      <c r="Q435" s="224"/>
      <c r="R435" s="224"/>
      <c r="S435" s="224"/>
      <c r="T435" s="225"/>
      <c r="AT435" s="226" t="s">
        <v>211</v>
      </c>
      <c r="AU435" s="226" t="s">
        <v>84</v>
      </c>
      <c r="AV435" s="14" t="s">
        <v>84</v>
      </c>
      <c r="AW435" s="14" t="s">
        <v>31</v>
      </c>
      <c r="AX435" s="14" t="s">
        <v>75</v>
      </c>
      <c r="AY435" s="226" t="s">
        <v>201</v>
      </c>
    </row>
    <row r="436" spans="1:65" s="2" customFormat="1" ht="16.5" customHeight="1">
      <c r="A436" s="34"/>
      <c r="B436" s="35"/>
      <c r="C436" s="192" t="s">
        <v>1754</v>
      </c>
      <c r="D436" s="192" t="s">
        <v>204</v>
      </c>
      <c r="E436" s="193" t="s">
        <v>7549</v>
      </c>
      <c r="F436" s="194" t="s">
        <v>7550</v>
      </c>
      <c r="G436" s="195" t="s">
        <v>207</v>
      </c>
      <c r="H436" s="196">
        <v>2</v>
      </c>
      <c r="I436" s="197"/>
      <c r="J436" s="198">
        <f>ROUND(I436*H436,2)</f>
        <v>0</v>
      </c>
      <c r="K436" s="194" t="s">
        <v>208</v>
      </c>
      <c r="L436" s="39"/>
      <c r="M436" s="199" t="s">
        <v>1</v>
      </c>
      <c r="N436" s="200" t="s">
        <v>40</v>
      </c>
      <c r="O436" s="71"/>
      <c r="P436" s="201">
        <f>O436*H436</f>
        <v>0</v>
      </c>
      <c r="Q436" s="201">
        <v>0</v>
      </c>
      <c r="R436" s="201">
        <f>Q436*H436</f>
        <v>0</v>
      </c>
      <c r="S436" s="201">
        <v>0</v>
      </c>
      <c r="T436" s="202">
        <f>S436*H436</f>
        <v>0</v>
      </c>
      <c r="U436" s="34"/>
      <c r="V436" s="34"/>
      <c r="W436" s="34"/>
      <c r="X436" s="34"/>
      <c r="Y436" s="34"/>
      <c r="Z436" s="34"/>
      <c r="AA436" s="34"/>
      <c r="AB436" s="34"/>
      <c r="AC436" s="34"/>
      <c r="AD436" s="34"/>
      <c r="AE436" s="34"/>
      <c r="AR436" s="203" t="s">
        <v>354</v>
      </c>
      <c r="AT436" s="203" t="s">
        <v>204</v>
      </c>
      <c r="AU436" s="203" t="s">
        <v>84</v>
      </c>
      <c r="AY436" s="17" t="s">
        <v>201</v>
      </c>
      <c r="BE436" s="204">
        <f>IF(N436="základní",J436,0)</f>
        <v>0</v>
      </c>
      <c r="BF436" s="204">
        <f>IF(N436="snížená",J436,0)</f>
        <v>0</v>
      </c>
      <c r="BG436" s="204">
        <f>IF(N436="zákl. přenesená",J436,0)</f>
        <v>0</v>
      </c>
      <c r="BH436" s="204">
        <f>IF(N436="sníž. přenesená",J436,0)</f>
        <v>0</v>
      </c>
      <c r="BI436" s="204">
        <f>IF(N436="nulová",J436,0)</f>
        <v>0</v>
      </c>
      <c r="BJ436" s="17" t="s">
        <v>82</v>
      </c>
      <c r="BK436" s="204">
        <f>ROUND(I436*H436,2)</f>
        <v>0</v>
      </c>
      <c r="BL436" s="17" t="s">
        <v>354</v>
      </c>
      <c r="BM436" s="203" t="s">
        <v>7777</v>
      </c>
    </row>
    <row r="437" spans="1:65" s="2" customFormat="1" ht="16.5" customHeight="1">
      <c r="A437" s="34"/>
      <c r="B437" s="35"/>
      <c r="C437" s="231" t="s">
        <v>1758</v>
      </c>
      <c r="D437" s="231" t="s">
        <v>355</v>
      </c>
      <c r="E437" s="232" t="s">
        <v>7574</v>
      </c>
      <c r="F437" s="233" t="s">
        <v>7575</v>
      </c>
      <c r="G437" s="234" t="s">
        <v>2526</v>
      </c>
      <c r="H437" s="235">
        <v>15</v>
      </c>
      <c r="I437" s="236"/>
      <c r="J437" s="237">
        <f>ROUND(I437*H437,2)</f>
        <v>0</v>
      </c>
      <c r="K437" s="233" t="s">
        <v>1</v>
      </c>
      <c r="L437" s="238"/>
      <c r="M437" s="239" t="s">
        <v>1</v>
      </c>
      <c r="N437" s="240" t="s">
        <v>40</v>
      </c>
      <c r="O437" s="71"/>
      <c r="P437" s="201">
        <f>O437*H437</f>
        <v>0</v>
      </c>
      <c r="Q437" s="201">
        <v>0</v>
      </c>
      <c r="R437" s="201">
        <f>Q437*H437</f>
        <v>0</v>
      </c>
      <c r="S437" s="201">
        <v>0</v>
      </c>
      <c r="T437" s="202">
        <f>S437*H437</f>
        <v>0</v>
      </c>
      <c r="U437" s="34"/>
      <c r="V437" s="34"/>
      <c r="W437" s="34"/>
      <c r="X437" s="34"/>
      <c r="Y437" s="34"/>
      <c r="Z437" s="34"/>
      <c r="AA437" s="34"/>
      <c r="AB437" s="34"/>
      <c r="AC437" s="34"/>
      <c r="AD437" s="34"/>
      <c r="AE437" s="34"/>
      <c r="AR437" s="203" t="s">
        <v>1441</v>
      </c>
      <c r="AT437" s="203" t="s">
        <v>355</v>
      </c>
      <c r="AU437" s="203" t="s">
        <v>84</v>
      </c>
      <c r="AY437" s="17" t="s">
        <v>201</v>
      </c>
      <c r="BE437" s="204">
        <f>IF(N437="základní",J437,0)</f>
        <v>0</v>
      </c>
      <c r="BF437" s="204">
        <f>IF(N437="snížená",J437,0)</f>
        <v>0</v>
      </c>
      <c r="BG437" s="204">
        <f>IF(N437="zákl. přenesená",J437,0)</f>
        <v>0</v>
      </c>
      <c r="BH437" s="204">
        <f>IF(N437="sníž. přenesená",J437,0)</f>
        <v>0</v>
      </c>
      <c r="BI437" s="204">
        <f>IF(N437="nulová",J437,0)</f>
        <v>0</v>
      </c>
      <c r="BJ437" s="17" t="s">
        <v>82</v>
      </c>
      <c r="BK437" s="204">
        <f>ROUND(I437*H437,2)</f>
        <v>0</v>
      </c>
      <c r="BL437" s="17" t="s">
        <v>1441</v>
      </c>
      <c r="BM437" s="203" t="s">
        <v>7778</v>
      </c>
    </row>
    <row r="438" spans="1:65" s="14" customFormat="1" ht="11.25">
      <c r="B438" s="216"/>
      <c r="C438" s="217"/>
      <c r="D438" s="207" t="s">
        <v>211</v>
      </c>
      <c r="E438" s="218" t="s">
        <v>1</v>
      </c>
      <c r="F438" s="219" t="s">
        <v>8</v>
      </c>
      <c r="G438" s="217"/>
      <c r="H438" s="220">
        <v>15</v>
      </c>
      <c r="I438" s="221"/>
      <c r="J438" s="217"/>
      <c r="K438" s="217"/>
      <c r="L438" s="222"/>
      <c r="M438" s="223"/>
      <c r="N438" s="224"/>
      <c r="O438" s="224"/>
      <c r="P438" s="224"/>
      <c r="Q438" s="224"/>
      <c r="R438" s="224"/>
      <c r="S438" s="224"/>
      <c r="T438" s="225"/>
      <c r="AT438" s="226" t="s">
        <v>211</v>
      </c>
      <c r="AU438" s="226" t="s">
        <v>84</v>
      </c>
      <c r="AV438" s="14" t="s">
        <v>84</v>
      </c>
      <c r="AW438" s="14" t="s">
        <v>31</v>
      </c>
      <c r="AX438" s="14" t="s">
        <v>75</v>
      </c>
      <c r="AY438" s="226" t="s">
        <v>201</v>
      </c>
    </row>
    <row r="439" spans="1:65" s="2" customFormat="1" ht="24">
      <c r="A439" s="34"/>
      <c r="B439" s="35"/>
      <c r="C439" s="192" t="s">
        <v>1763</v>
      </c>
      <c r="D439" s="192" t="s">
        <v>204</v>
      </c>
      <c r="E439" s="193" t="s">
        <v>7578</v>
      </c>
      <c r="F439" s="194" t="s">
        <v>7579</v>
      </c>
      <c r="G439" s="195" t="s">
        <v>207</v>
      </c>
      <c r="H439" s="196">
        <v>15</v>
      </c>
      <c r="I439" s="197"/>
      <c r="J439" s="198">
        <f>ROUND(I439*H439,2)</f>
        <v>0</v>
      </c>
      <c r="K439" s="194" t="s">
        <v>208</v>
      </c>
      <c r="L439" s="39"/>
      <c r="M439" s="199" t="s">
        <v>1</v>
      </c>
      <c r="N439" s="200" t="s">
        <v>40</v>
      </c>
      <c r="O439" s="71"/>
      <c r="P439" s="201">
        <f>O439*H439</f>
        <v>0</v>
      </c>
      <c r="Q439" s="201">
        <v>0</v>
      </c>
      <c r="R439" s="201">
        <f>Q439*H439</f>
        <v>0</v>
      </c>
      <c r="S439" s="201">
        <v>0</v>
      </c>
      <c r="T439" s="202">
        <f>S439*H439</f>
        <v>0</v>
      </c>
      <c r="U439" s="34"/>
      <c r="V439" s="34"/>
      <c r="W439" s="34"/>
      <c r="X439" s="34"/>
      <c r="Y439" s="34"/>
      <c r="Z439" s="34"/>
      <c r="AA439" s="34"/>
      <c r="AB439" s="34"/>
      <c r="AC439" s="34"/>
      <c r="AD439" s="34"/>
      <c r="AE439" s="34"/>
      <c r="AR439" s="203" t="s">
        <v>354</v>
      </c>
      <c r="AT439" s="203" t="s">
        <v>204</v>
      </c>
      <c r="AU439" s="203" t="s">
        <v>84</v>
      </c>
      <c r="AY439" s="17" t="s">
        <v>201</v>
      </c>
      <c r="BE439" s="204">
        <f>IF(N439="základní",J439,0)</f>
        <v>0</v>
      </c>
      <c r="BF439" s="204">
        <f>IF(N439="snížená",J439,0)</f>
        <v>0</v>
      </c>
      <c r="BG439" s="204">
        <f>IF(N439="zákl. přenesená",J439,0)</f>
        <v>0</v>
      </c>
      <c r="BH439" s="204">
        <f>IF(N439="sníž. přenesená",J439,0)</f>
        <v>0</v>
      </c>
      <c r="BI439" s="204">
        <f>IF(N439="nulová",J439,0)</f>
        <v>0</v>
      </c>
      <c r="BJ439" s="17" t="s">
        <v>82</v>
      </c>
      <c r="BK439" s="204">
        <f>ROUND(I439*H439,2)</f>
        <v>0</v>
      </c>
      <c r="BL439" s="17" t="s">
        <v>354</v>
      </c>
      <c r="BM439" s="203" t="s">
        <v>7779</v>
      </c>
    </row>
    <row r="440" spans="1:65" s="2" customFormat="1" ht="16.5" customHeight="1">
      <c r="A440" s="34"/>
      <c r="B440" s="35"/>
      <c r="C440" s="231" t="s">
        <v>1767</v>
      </c>
      <c r="D440" s="231" t="s">
        <v>355</v>
      </c>
      <c r="E440" s="232" t="s">
        <v>7780</v>
      </c>
      <c r="F440" s="233" t="s">
        <v>7781</v>
      </c>
      <c r="G440" s="234" t="s">
        <v>2526</v>
      </c>
      <c r="H440" s="235">
        <v>6</v>
      </c>
      <c r="I440" s="236"/>
      <c r="J440" s="237">
        <f>ROUND(I440*H440,2)</f>
        <v>0</v>
      </c>
      <c r="K440" s="233" t="s">
        <v>1</v>
      </c>
      <c r="L440" s="238"/>
      <c r="M440" s="239" t="s">
        <v>1</v>
      </c>
      <c r="N440" s="240" t="s">
        <v>40</v>
      </c>
      <c r="O440" s="71"/>
      <c r="P440" s="201">
        <f>O440*H440</f>
        <v>0</v>
      </c>
      <c r="Q440" s="201">
        <v>0</v>
      </c>
      <c r="R440" s="201">
        <f>Q440*H440</f>
        <v>0</v>
      </c>
      <c r="S440" s="201">
        <v>0</v>
      </c>
      <c r="T440" s="202">
        <f>S440*H440</f>
        <v>0</v>
      </c>
      <c r="U440" s="34"/>
      <c r="V440" s="34"/>
      <c r="W440" s="34"/>
      <c r="X440" s="34"/>
      <c r="Y440" s="34"/>
      <c r="Z440" s="34"/>
      <c r="AA440" s="34"/>
      <c r="AB440" s="34"/>
      <c r="AC440" s="34"/>
      <c r="AD440" s="34"/>
      <c r="AE440" s="34"/>
      <c r="AR440" s="203" t="s">
        <v>1441</v>
      </c>
      <c r="AT440" s="203" t="s">
        <v>355</v>
      </c>
      <c r="AU440" s="203" t="s">
        <v>84</v>
      </c>
      <c r="AY440" s="17" t="s">
        <v>201</v>
      </c>
      <c r="BE440" s="204">
        <f>IF(N440="základní",J440,0)</f>
        <v>0</v>
      </c>
      <c r="BF440" s="204">
        <f>IF(N440="snížená",J440,0)</f>
        <v>0</v>
      </c>
      <c r="BG440" s="204">
        <f>IF(N440="zákl. přenesená",J440,0)</f>
        <v>0</v>
      </c>
      <c r="BH440" s="204">
        <f>IF(N440="sníž. přenesená",J440,0)</f>
        <v>0</v>
      </c>
      <c r="BI440" s="204">
        <f>IF(N440="nulová",J440,0)</f>
        <v>0</v>
      </c>
      <c r="BJ440" s="17" t="s">
        <v>82</v>
      </c>
      <c r="BK440" s="204">
        <f>ROUND(I440*H440,2)</f>
        <v>0</v>
      </c>
      <c r="BL440" s="17" t="s">
        <v>1441</v>
      </c>
      <c r="BM440" s="203" t="s">
        <v>7782</v>
      </c>
    </row>
    <row r="441" spans="1:65" s="14" customFormat="1" ht="11.25">
      <c r="B441" s="216"/>
      <c r="C441" s="217"/>
      <c r="D441" s="207" t="s">
        <v>211</v>
      </c>
      <c r="E441" s="218" t="s">
        <v>1</v>
      </c>
      <c r="F441" s="219" t="s">
        <v>3813</v>
      </c>
      <c r="G441" s="217"/>
      <c r="H441" s="220">
        <v>6</v>
      </c>
      <c r="I441" s="221"/>
      <c r="J441" s="217"/>
      <c r="K441" s="217"/>
      <c r="L441" s="222"/>
      <c r="M441" s="223"/>
      <c r="N441" s="224"/>
      <c r="O441" s="224"/>
      <c r="P441" s="224"/>
      <c r="Q441" s="224"/>
      <c r="R441" s="224"/>
      <c r="S441" s="224"/>
      <c r="T441" s="225"/>
      <c r="AT441" s="226" t="s">
        <v>211</v>
      </c>
      <c r="AU441" s="226" t="s">
        <v>84</v>
      </c>
      <c r="AV441" s="14" t="s">
        <v>84</v>
      </c>
      <c r="AW441" s="14" t="s">
        <v>31</v>
      </c>
      <c r="AX441" s="14" t="s">
        <v>75</v>
      </c>
      <c r="AY441" s="226" t="s">
        <v>201</v>
      </c>
    </row>
    <row r="442" spans="1:65" s="2" customFormat="1" ht="24">
      <c r="A442" s="34"/>
      <c r="B442" s="35"/>
      <c r="C442" s="192" t="s">
        <v>1772</v>
      </c>
      <c r="D442" s="192" t="s">
        <v>204</v>
      </c>
      <c r="E442" s="193" t="s">
        <v>7783</v>
      </c>
      <c r="F442" s="194" t="s">
        <v>7784</v>
      </c>
      <c r="G442" s="195" t="s">
        <v>207</v>
      </c>
      <c r="H442" s="196">
        <v>6</v>
      </c>
      <c r="I442" s="197"/>
      <c r="J442" s="198">
        <f>ROUND(I442*H442,2)</f>
        <v>0</v>
      </c>
      <c r="K442" s="194" t="s">
        <v>208</v>
      </c>
      <c r="L442" s="39"/>
      <c r="M442" s="199" t="s">
        <v>1</v>
      </c>
      <c r="N442" s="200" t="s">
        <v>40</v>
      </c>
      <c r="O442" s="71"/>
      <c r="P442" s="201">
        <f>O442*H442</f>
        <v>0</v>
      </c>
      <c r="Q442" s="201">
        <v>0</v>
      </c>
      <c r="R442" s="201">
        <f>Q442*H442</f>
        <v>0</v>
      </c>
      <c r="S442" s="201">
        <v>0</v>
      </c>
      <c r="T442" s="202">
        <f>S442*H442</f>
        <v>0</v>
      </c>
      <c r="U442" s="34"/>
      <c r="V442" s="34"/>
      <c r="W442" s="34"/>
      <c r="X442" s="34"/>
      <c r="Y442" s="34"/>
      <c r="Z442" s="34"/>
      <c r="AA442" s="34"/>
      <c r="AB442" s="34"/>
      <c r="AC442" s="34"/>
      <c r="AD442" s="34"/>
      <c r="AE442" s="34"/>
      <c r="AR442" s="203" t="s">
        <v>354</v>
      </c>
      <c r="AT442" s="203" t="s">
        <v>204</v>
      </c>
      <c r="AU442" s="203" t="s">
        <v>84</v>
      </c>
      <c r="AY442" s="17" t="s">
        <v>201</v>
      </c>
      <c r="BE442" s="204">
        <f>IF(N442="základní",J442,0)</f>
        <v>0</v>
      </c>
      <c r="BF442" s="204">
        <f>IF(N442="snížená",J442,0)</f>
        <v>0</v>
      </c>
      <c r="BG442" s="204">
        <f>IF(N442="zákl. přenesená",J442,0)</f>
        <v>0</v>
      </c>
      <c r="BH442" s="204">
        <f>IF(N442="sníž. přenesená",J442,0)</f>
        <v>0</v>
      </c>
      <c r="BI442" s="204">
        <f>IF(N442="nulová",J442,0)</f>
        <v>0</v>
      </c>
      <c r="BJ442" s="17" t="s">
        <v>82</v>
      </c>
      <c r="BK442" s="204">
        <f>ROUND(I442*H442,2)</f>
        <v>0</v>
      </c>
      <c r="BL442" s="17" t="s">
        <v>354</v>
      </c>
      <c r="BM442" s="203" t="s">
        <v>7785</v>
      </c>
    </row>
    <row r="443" spans="1:65" s="12" customFormat="1" ht="22.9" customHeight="1">
      <c r="B443" s="176"/>
      <c r="C443" s="177"/>
      <c r="D443" s="178" t="s">
        <v>74</v>
      </c>
      <c r="E443" s="190" t="s">
        <v>7786</v>
      </c>
      <c r="F443" s="190" t="s">
        <v>7787</v>
      </c>
      <c r="G443" s="177"/>
      <c r="H443" s="177"/>
      <c r="I443" s="180"/>
      <c r="J443" s="191">
        <f>BK443</f>
        <v>0</v>
      </c>
      <c r="K443" s="177"/>
      <c r="L443" s="182"/>
      <c r="M443" s="183"/>
      <c r="N443" s="184"/>
      <c r="O443" s="184"/>
      <c r="P443" s="185">
        <f>SUM(P444:P496)</f>
        <v>0</v>
      </c>
      <c r="Q443" s="184"/>
      <c r="R443" s="185">
        <f>SUM(R444:R496)</f>
        <v>0</v>
      </c>
      <c r="S443" s="184"/>
      <c r="T443" s="186">
        <f>SUM(T444:T496)</f>
        <v>0</v>
      </c>
      <c r="AR443" s="187" t="s">
        <v>209</v>
      </c>
      <c r="AT443" s="188" t="s">
        <v>74</v>
      </c>
      <c r="AU443" s="188" t="s">
        <v>82</v>
      </c>
      <c r="AY443" s="187" t="s">
        <v>201</v>
      </c>
      <c r="BK443" s="189">
        <f>SUM(BK444:BK496)</f>
        <v>0</v>
      </c>
    </row>
    <row r="444" spans="1:65" s="2" customFormat="1" ht="44.25" customHeight="1">
      <c r="A444" s="34"/>
      <c r="B444" s="35"/>
      <c r="C444" s="231" t="s">
        <v>1776</v>
      </c>
      <c r="D444" s="231" t="s">
        <v>355</v>
      </c>
      <c r="E444" s="232" t="s">
        <v>7737</v>
      </c>
      <c r="F444" s="233" t="s">
        <v>7738</v>
      </c>
      <c r="G444" s="234" t="s">
        <v>2526</v>
      </c>
      <c r="H444" s="235">
        <v>1</v>
      </c>
      <c r="I444" s="236"/>
      <c r="J444" s="237">
        <f>ROUND(I444*H444,2)</f>
        <v>0</v>
      </c>
      <c r="K444" s="233" t="s">
        <v>1</v>
      </c>
      <c r="L444" s="238"/>
      <c r="M444" s="239" t="s">
        <v>1</v>
      </c>
      <c r="N444" s="240" t="s">
        <v>40</v>
      </c>
      <c r="O444" s="71"/>
      <c r="P444" s="201">
        <f>O444*H444</f>
        <v>0</v>
      </c>
      <c r="Q444" s="201">
        <v>0</v>
      </c>
      <c r="R444" s="201">
        <f>Q444*H444</f>
        <v>0</v>
      </c>
      <c r="S444" s="201">
        <v>0</v>
      </c>
      <c r="T444" s="202">
        <f>S444*H444</f>
        <v>0</v>
      </c>
      <c r="U444" s="34"/>
      <c r="V444" s="34"/>
      <c r="W444" s="34"/>
      <c r="X444" s="34"/>
      <c r="Y444" s="34"/>
      <c r="Z444" s="34"/>
      <c r="AA444" s="34"/>
      <c r="AB444" s="34"/>
      <c r="AC444" s="34"/>
      <c r="AD444" s="34"/>
      <c r="AE444" s="34"/>
      <c r="AR444" s="203" t="s">
        <v>4141</v>
      </c>
      <c r="AT444" s="203" t="s">
        <v>355</v>
      </c>
      <c r="AU444" s="203" t="s">
        <v>84</v>
      </c>
      <c r="AY444" s="17" t="s">
        <v>201</v>
      </c>
      <c r="BE444" s="204">
        <f>IF(N444="základní",J444,0)</f>
        <v>0</v>
      </c>
      <c r="BF444" s="204">
        <f>IF(N444="snížená",J444,0)</f>
        <v>0</v>
      </c>
      <c r="BG444" s="204">
        <f>IF(N444="zákl. přenesená",J444,0)</f>
        <v>0</v>
      </c>
      <c r="BH444" s="204">
        <f>IF(N444="sníž. přenesená",J444,0)</f>
        <v>0</v>
      </c>
      <c r="BI444" s="204">
        <f>IF(N444="nulová",J444,0)</f>
        <v>0</v>
      </c>
      <c r="BJ444" s="17" t="s">
        <v>82</v>
      </c>
      <c r="BK444" s="204">
        <f>ROUND(I444*H444,2)</f>
        <v>0</v>
      </c>
      <c r="BL444" s="17" t="s">
        <v>4141</v>
      </c>
      <c r="BM444" s="203" t="s">
        <v>7788</v>
      </c>
    </row>
    <row r="445" spans="1:65" s="13" customFormat="1" ht="22.5">
      <c r="B445" s="205"/>
      <c r="C445" s="206"/>
      <c r="D445" s="207" t="s">
        <v>211</v>
      </c>
      <c r="E445" s="208" t="s">
        <v>1</v>
      </c>
      <c r="F445" s="209" t="s">
        <v>7461</v>
      </c>
      <c r="G445" s="206"/>
      <c r="H445" s="208" t="s">
        <v>1</v>
      </c>
      <c r="I445" s="210"/>
      <c r="J445" s="206"/>
      <c r="K445" s="206"/>
      <c r="L445" s="211"/>
      <c r="M445" s="212"/>
      <c r="N445" s="213"/>
      <c r="O445" s="213"/>
      <c r="P445" s="213"/>
      <c r="Q445" s="213"/>
      <c r="R445" s="213"/>
      <c r="S445" s="213"/>
      <c r="T445" s="214"/>
      <c r="AT445" s="215" t="s">
        <v>211</v>
      </c>
      <c r="AU445" s="215" t="s">
        <v>84</v>
      </c>
      <c r="AV445" s="13" t="s">
        <v>82</v>
      </c>
      <c r="AW445" s="13" t="s">
        <v>31</v>
      </c>
      <c r="AX445" s="13" t="s">
        <v>75</v>
      </c>
      <c r="AY445" s="215" t="s">
        <v>201</v>
      </c>
    </row>
    <row r="446" spans="1:65" s="14" customFormat="1" ht="11.25">
      <c r="B446" s="216"/>
      <c r="C446" s="217"/>
      <c r="D446" s="207" t="s">
        <v>211</v>
      </c>
      <c r="E446" s="218" t="s">
        <v>1</v>
      </c>
      <c r="F446" s="219" t="s">
        <v>82</v>
      </c>
      <c r="G446" s="217"/>
      <c r="H446" s="220">
        <v>1</v>
      </c>
      <c r="I446" s="221"/>
      <c r="J446" s="217"/>
      <c r="K446" s="217"/>
      <c r="L446" s="222"/>
      <c r="M446" s="223"/>
      <c r="N446" s="224"/>
      <c r="O446" s="224"/>
      <c r="P446" s="224"/>
      <c r="Q446" s="224"/>
      <c r="R446" s="224"/>
      <c r="S446" s="224"/>
      <c r="T446" s="225"/>
      <c r="AT446" s="226" t="s">
        <v>211</v>
      </c>
      <c r="AU446" s="226" t="s">
        <v>84</v>
      </c>
      <c r="AV446" s="14" t="s">
        <v>84</v>
      </c>
      <c r="AW446" s="14" t="s">
        <v>31</v>
      </c>
      <c r="AX446" s="14" t="s">
        <v>75</v>
      </c>
      <c r="AY446" s="226" t="s">
        <v>201</v>
      </c>
    </row>
    <row r="447" spans="1:65" s="2" customFormat="1" ht="16.5" customHeight="1">
      <c r="A447" s="34"/>
      <c r="B447" s="35"/>
      <c r="C447" s="231" t="s">
        <v>1782</v>
      </c>
      <c r="D447" s="231" t="s">
        <v>355</v>
      </c>
      <c r="E447" s="232" t="s">
        <v>7740</v>
      </c>
      <c r="F447" s="233" t="s">
        <v>7741</v>
      </c>
      <c r="G447" s="234" t="s">
        <v>2526</v>
      </c>
      <c r="H447" s="235">
        <v>3</v>
      </c>
      <c r="I447" s="236"/>
      <c r="J447" s="237">
        <f>ROUND(I447*H447,2)</f>
        <v>0</v>
      </c>
      <c r="K447" s="233" t="s">
        <v>1</v>
      </c>
      <c r="L447" s="238"/>
      <c r="M447" s="239" t="s">
        <v>1</v>
      </c>
      <c r="N447" s="240" t="s">
        <v>40</v>
      </c>
      <c r="O447" s="71"/>
      <c r="P447" s="201">
        <f>O447*H447</f>
        <v>0</v>
      </c>
      <c r="Q447" s="201">
        <v>0</v>
      </c>
      <c r="R447" s="201">
        <f>Q447*H447</f>
        <v>0</v>
      </c>
      <c r="S447" s="201">
        <v>0</v>
      </c>
      <c r="T447" s="202">
        <f>S447*H447</f>
        <v>0</v>
      </c>
      <c r="U447" s="34"/>
      <c r="V447" s="34"/>
      <c r="W447" s="34"/>
      <c r="X447" s="34"/>
      <c r="Y447" s="34"/>
      <c r="Z447" s="34"/>
      <c r="AA447" s="34"/>
      <c r="AB447" s="34"/>
      <c r="AC447" s="34"/>
      <c r="AD447" s="34"/>
      <c r="AE447" s="34"/>
      <c r="AR447" s="203" t="s">
        <v>1441</v>
      </c>
      <c r="AT447" s="203" t="s">
        <v>355</v>
      </c>
      <c r="AU447" s="203" t="s">
        <v>84</v>
      </c>
      <c r="AY447" s="17" t="s">
        <v>201</v>
      </c>
      <c r="BE447" s="204">
        <f>IF(N447="základní",J447,0)</f>
        <v>0</v>
      </c>
      <c r="BF447" s="204">
        <f>IF(N447="snížená",J447,0)</f>
        <v>0</v>
      </c>
      <c r="BG447" s="204">
        <f>IF(N447="zákl. přenesená",J447,0)</f>
        <v>0</v>
      </c>
      <c r="BH447" s="204">
        <f>IF(N447="sníž. přenesená",J447,0)</f>
        <v>0</v>
      </c>
      <c r="BI447" s="204">
        <f>IF(N447="nulová",J447,0)</f>
        <v>0</v>
      </c>
      <c r="BJ447" s="17" t="s">
        <v>82</v>
      </c>
      <c r="BK447" s="204">
        <f>ROUND(I447*H447,2)</f>
        <v>0</v>
      </c>
      <c r="BL447" s="17" t="s">
        <v>1441</v>
      </c>
      <c r="BM447" s="203" t="s">
        <v>7789</v>
      </c>
    </row>
    <row r="448" spans="1:65" s="14" customFormat="1" ht="11.25">
      <c r="B448" s="216"/>
      <c r="C448" s="217"/>
      <c r="D448" s="207" t="s">
        <v>211</v>
      </c>
      <c r="E448" s="218" t="s">
        <v>1</v>
      </c>
      <c r="F448" s="219" t="s">
        <v>202</v>
      </c>
      <c r="G448" s="217"/>
      <c r="H448" s="220">
        <v>3</v>
      </c>
      <c r="I448" s="221"/>
      <c r="J448" s="217"/>
      <c r="K448" s="217"/>
      <c r="L448" s="222"/>
      <c r="M448" s="223"/>
      <c r="N448" s="224"/>
      <c r="O448" s="224"/>
      <c r="P448" s="224"/>
      <c r="Q448" s="224"/>
      <c r="R448" s="224"/>
      <c r="S448" s="224"/>
      <c r="T448" s="225"/>
      <c r="AT448" s="226" t="s">
        <v>211</v>
      </c>
      <c r="AU448" s="226" t="s">
        <v>84</v>
      </c>
      <c r="AV448" s="14" t="s">
        <v>84</v>
      </c>
      <c r="AW448" s="14" t="s">
        <v>31</v>
      </c>
      <c r="AX448" s="14" t="s">
        <v>75</v>
      </c>
      <c r="AY448" s="226" t="s">
        <v>201</v>
      </c>
    </row>
    <row r="449" spans="1:65" s="2" customFormat="1" ht="16.5" customHeight="1">
      <c r="A449" s="34"/>
      <c r="B449" s="35"/>
      <c r="C449" s="192" t="s">
        <v>1786</v>
      </c>
      <c r="D449" s="192" t="s">
        <v>204</v>
      </c>
      <c r="E449" s="193" t="s">
        <v>7559</v>
      </c>
      <c r="F449" s="194" t="s">
        <v>7560</v>
      </c>
      <c r="G449" s="195" t="s">
        <v>207</v>
      </c>
      <c r="H449" s="196">
        <v>3</v>
      </c>
      <c r="I449" s="197"/>
      <c r="J449" s="198">
        <f>ROUND(I449*H449,2)</f>
        <v>0</v>
      </c>
      <c r="K449" s="194" t="s">
        <v>208</v>
      </c>
      <c r="L449" s="39"/>
      <c r="M449" s="199" t="s">
        <v>1</v>
      </c>
      <c r="N449" s="200" t="s">
        <v>40</v>
      </c>
      <c r="O449" s="71"/>
      <c r="P449" s="201">
        <f>O449*H449</f>
        <v>0</v>
      </c>
      <c r="Q449" s="201">
        <v>0</v>
      </c>
      <c r="R449" s="201">
        <f>Q449*H449</f>
        <v>0</v>
      </c>
      <c r="S449" s="201">
        <v>0</v>
      </c>
      <c r="T449" s="202">
        <f>S449*H449</f>
        <v>0</v>
      </c>
      <c r="U449" s="34"/>
      <c r="V449" s="34"/>
      <c r="W449" s="34"/>
      <c r="X449" s="34"/>
      <c r="Y449" s="34"/>
      <c r="Z449" s="34"/>
      <c r="AA449" s="34"/>
      <c r="AB449" s="34"/>
      <c r="AC449" s="34"/>
      <c r="AD449" s="34"/>
      <c r="AE449" s="34"/>
      <c r="AR449" s="203" t="s">
        <v>354</v>
      </c>
      <c r="AT449" s="203" t="s">
        <v>204</v>
      </c>
      <c r="AU449" s="203" t="s">
        <v>84</v>
      </c>
      <c r="AY449" s="17" t="s">
        <v>201</v>
      </c>
      <c r="BE449" s="204">
        <f>IF(N449="základní",J449,0)</f>
        <v>0</v>
      </c>
      <c r="BF449" s="204">
        <f>IF(N449="snížená",J449,0)</f>
        <v>0</v>
      </c>
      <c r="BG449" s="204">
        <f>IF(N449="zákl. přenesená",J449,0)</f>
        <v>0</v>
      </c>
      <c r="BH449" s="204">
        <f>IF(N449="sníž. přenesená",J449,0)</f>
        <v>0</v>
      </c>
      <c r="BI449" s="204">
        <f>IF(N449="nulová",J449,0)</f>
        <v>0</v>
      </c>
      <c r="BJ449" s="17" t="s">
        <v>82</v>
      </c>
      <c r="BK449" s="204">
        <f>ROUND(I449*H449,2)</f>
        <v>0</v>
      </c>
      <c r="BL449" s="17" t="s">
        <v>354</v>
      </c>
      <c r="BM449" s="203" t="s">
        <v>7790</v>
      </c>
    </row>
    <row r="450" spans="1:65" s="2" customFormat="1" ht="16.5" customHeight="1">
      <c r="A450" s="34"/>
      <c r="B450" s="35"/>
      <c r="C450" s="231" t="s">
        <v>1790</v>
      </c>
      <c r="D450" s="231" t="s">
        <v>355</v>
      </c>
      <c r="E450" s="232" t="s">
        <v>7744</v>
      </c>
      <c r="F450" s="233" t="s">
        <v>7745</v>
      </c>
      <c r="G450" s="234" t="s">
        <v>2526</v>
      </c>
      <c r="H450" s="235">
        <v>1</v>
      </c>
      <c r="I450" s="236"/>
      <c r="J450" s="237">
        <f>ROUND(I450*H450,2)</f>
        <v>0</v>
      </c>
      <c r="K450" s="233" t="s">
        <v>1</v>
      </c>
      <c r="L450" s="238"/>
      <c r="M450" s="239" t="s">
        <v>1</v>
      </c>
      <c r="N450" s="240" t="s">
        <v>40</v>
      </c>
      <c r="O450" s="71"/>
      <c r="P450" s="201">
        <f>O450*H450</f>
        <v>0</v>
      </c>
      <c r="Q450" s="201">
        <v>0</v>
      </c>
      <c r="R450" s="201">
        <f>Q450*H450</f>
        <v>0</v>
      </c>
      <c r="S450" s="201">
        <v>0</v>
      </c>
      <c r="T450" s="202">
        <f>S450*H450</f>
        <v>0</v>
      </c>
      <c r="U450" s="34"/>
      <c r="V450" s="34"/>
      <c r="W450" s="34"/>
      <c r="X450" s="34"/>
      <c r="Y450" s="34"/>
      <c r="Z450" s="34"/>
      <c r="AA450" s="34"/>
      <c r="AB450" s="34"/>
      <c r="AC450" s="34"/>
      <c r="AD450" s="34"/>
      <c r="AE450" s="34"/>
      <c r="AR450" s="203" t="s">
        <v>1441</v>
      </c>
      <c r="AT450" s="203" t="s">
        <v>355</v>
      </c>
      <c r="AU450" s="203" t="s">
        <v>84</v>
      </c>
      <c r="AY450" s="17" t="s">
        <v>201</v>
      </c>
      <c r="BE450" s="204">
        <f>IF(N450="základní",J450,0)</f>
        <v>0</v>
      </c>
      <c r="BF450" s="204">
        <f>IF(N450="snížená",J450,0)</f>
        <v>0</v>
      </c>
      <c r="BG450" s="204">
        <f>IF(N450="zákl. přenesená",J450,0)</f>
        <v>0</v>
      </c>
      <c r="BH450" s="204">
        <f>IF(N450="sníž. přenesená",J450,0)</f>
        <v>0</v>
      </c>
      <c r="BI450" s="204">
        <f>IF(N450="nulová",J450,0)</f>
        <v>0</v>
      </c>
      <c r="BJ450" s="17" t="s">
        <v>82</v>
      </c>
      <c r="BK450" s="204">
        <f>ROUND(I450*H450,2)</f>
        <v>0</v>
      </c>
      <c r="BL450" s="17" t="s">
        <v>1441</v>
      </c>
      <c r="BM450" s="203" t="s">
        <v>7791</v>
      </c>
    </row>
    <row r="451" spans="1:65" s="14" customFormat="1" ht="11.25">
      <c r="B451" s="216"/>
      <c r="C451" s="217"/>
      <c r="D451" s="207" t="s">
        <v>211</v>
      </c>
      <c r="E451" s="218" t="s">
        <v>1</v>
      </c>
      <c r="F451" s="219" t="s">
        <v>82</v>
      </c>
      <c r="G451" s="217"/>
      <c r="H451" s="220">
        <v>1</v>
      </c>
      <c r="I451" s="221"/>
      <c r="J451" s="217"/>
      <c r="K451" s="217"/>
      <c r="L451" s="222"/>
      <c r="M451" s="223"/>
      <c r="N451" s="224"/>
      <c r="O451" s="224"/>
      <c r="P451" s="224"/>
      <c r="Q451" s="224"/>
      <c r="R451" s="224"/>
      <c r="S451" s="224"/>
      <c r="T451" s="225"/>
      <c r="AT451" s="226" t="s">
        <v>211</v>
      </c>
      <c r="AU451" s="226" t="s">
        <v>84</v>
      </c>
      <c r="AV451" s="14" t="s">
        <v>84</v>
      </c>
      <c r="AW451" s="14" t="s">
        <v>31</v>
      </c>
      <c r="AX451" s="14" t="s">
        <v>75</v>
      </c>
      <c r="AY451" s="226" t="s">
        <v>201</v>
      </c>
    </row>
    <row r="452" spans="1:65" s="2" customFormat="1" ht="16.5" customHeight="1">
      <c r="A452" s="34"/>
      <c r="B452" s="35"/>
      <c r="C452" s="192" t="s">
        <v>1794</v>
      </c>
      <c r="D452" s="192" t="s">
        <v>204</v>
      </c>
      <c r="E452" s="193" t="s">
        <v>7747</v>
      </c>
      <c r="F452" s="194" t="s">
        <v>7748</v>
      </c>
      <c r="G452" s="195" t="s">
        <v>207</v>
      </c>
      <c r="H452" s="196">
        <v>1</v>
      </c>
      <c r="I452" s="197"/>
      <c r="J452" s="198">
        <f>ROUND(I452*H452,2)</f>
        <v>0</v>
      </c>
      <c r="K452" s="194" t="s">
        <v>208</v>
      </c>
      <c r="L452" s="39"/>
      <c r="M452" s="199" t="s">
        <v>1</v>
      </c>
      <c r="N452" s="200" t="s">
        <v>40</v>
      </c>
      <c r="O452" s="71"/>
      <c r="P452" s="201">
        <f>O452*H452</f>
        <v>0</v>
      </c>
      <c r="Q452" s="201">
        <v>0</v>
      </c>
      <c r="R452" s="201">
        <f>Q452*H452</f>
        <v>0</v>
      </c>
      <c r="S452" s="201">
        <v>0</v>
      </c>
      <c r="T452" s="202">
        <f>S452*H452</f>
        <v>0</v>
      </c>
      <c r="U452" s="34"/>
      <c r="V452" s="34"/>
      <c r="W452" s="34"/>
      <c r="X452" s="34"/>
      <c r="Y452" s="34"/>
      <c r="Z452" s="34"/>
      <c r="AA452" s="34"/>
      <c r="AB452" s="34"/>
      <c r="AC452" s="34"/>
      <c r="AD452" s="34"/>
      <c r="AE452" s="34"/>
      <c r="AR452" s="203" t="s">
        <v>354</v>
      </c>
      <c r="AT452" s="203" t="s">
        <v>204</v>
      </c>
      <c r="AU452" s="203" t="s">
        <v>84</v>
      </c>
      <c r="AY452" s="17" t="s">
        <v>201</v>
      </c>
      <c r="BE452" s="204">
        <f>IF(N452="základní",J452,0)</f>
        <v>0</v>
      </c>
      <c r="BF452" s="204">
        <f>IF(N452="snížená",J452,0)</f>
        <v>0</v>
      </c>
      <c r="BG452" s="204">
        <f>IF(N452="zákl. přenesená",J452,0)</f>
        <v>0</v>
      </c>
      <c r="BH452" s="204">
        <f>IF(N452="sníž. přenesená",J452,0)</f>
        <v>0</v>
      </c>
      <c r="BI452" s="204">
        <f>IF(N452="nulová",J452,0)</f>
        <v>0</v>
      </c>
      <c r="BJ452" s="17" t="s">
        <v>82</v>
      </c>
      <c r="BK452" s="204">
        <f>ROUND(I452*H452,2)</f>
        <v>0</v>
      </c>
      <c r="BL452" s="17" t="s">
        <v>354</v>
      </c>
      <c r="BM452" s="203" t="s">
        <v>7792</v>
      </c>
    </row>
    <row r="453" spans="1:65" s="2" customFormat="1" ht="36">
      <c r="A453" s="34"/>
      <c r="B453" s="35"/>
      <c r="C453" s="231" t="s">
        <v>1799</v>
      </c>
      <c r="D453" s="231" t="s">
        <v>355</v>
      </c>
      <c r="E453" s="232" t="s">
        <v>7489</v>
      </c>
      <c r="F453" s="233" t="s">
        <v>7490</v>
      </c>
      <c r="G453" s="234" t="s">
        <v>2526</v>
      </c>
      <c r="H453" s="235">
        <v>2</v>
      </c>
      <c r="I453" s="236"/>
      <c r="J453" s="237">
        <f>ROUND(I453*H453,2)</f>
        <v>0</v>
      </c>
      <c r="K453" s="233" t="s">
        <v>1</v>
      </c>
      <c r="L453" s="238"/>
      <c r="M453" s="239" t="s">
        <v>1</v>
      </c>
      <c r="N453" s="240" t="s">
        <v>40</v>
      </c>
      <c r="O453" s="71"/>
      <c r="P453" s="201">
        <f>O453*H453</f>
        <v>0</v>
      </c>
      <c r="Q453" s="201">
        <v>0</v>
      </c>
      <c r="R453" s="201">
        <f>Q453*H453</f>
        <v>0</v>
      </c>
      <c r="S453" s="201">
        <v>0</v>
      </c>
      <c r="T453" s="202">
        <f>S453*H453</f>
        <v>0</v>
      </c>
      <c r="U453" s="34"/>
      <c r="V453" s="34"/>
      <c r="W453" s="34"/>
      <c r="X453" s="34"/>
      <c r="Y453" s="34"/>
      <c r="Z453" s="34"/>
      <c r="AA453" s="34"/>
      <c r="AB453" s="34"/>
      <c r="AC453" s="34"/>
      <c r="AD453" s="34"/>
      <c r="AE453" s="34"/>
      <c r="AR453" s="203" t="s">
        <v>1441</v>
      </c>
      <c r="AT453" s="203" t="s">
        <v>355</v>
      </c>
      <c r="AU453" s="203" t="s">
        <v>84</v>
      </c>
      <c r="AY453" s="17" t="s">
        <v>201</v>
      </c>
      <c r="BE453" s="204">
        <f>IF(N453="základní",J453,0)</f>
        <v>0</v>
      </c>
      <c r="BF453" s="204">
        <f>IF(N453="snížená",J453,0)</f>
        <v>0</v>
      </c>
      <c r="BG453" s="204">
        <f>IF(N453="zákl. přenesená",J453,0)</f>
        <v>0</v>
      </c>
      <c r="BH453" s="204">
        <f>IF(N453="sníž. přenesená",J453,0)</f>
        <v>0</v>
      </c>
      <c r="BI453" s="204">
        <f>IF(N453="nulová",J453,0)</f>
        <v>0</v>
      </c>
      <c r="BJ453" s="17" t="s">
        <v>82</v>
      </c>
      <c r="BK453" s="204">
        <f>ROUND(I453*H453,2)</f>
        <v>0</v>
      </c>
      <c r="BL453" s="17" t="s">
        <v>1441</v>
      </c>
      <c r="BM453" s="203" t="s">
        <v>7793</v>
      </c>
    </row>
    <row r="454" spans="1:65" s="14" customFormat="1" ht="11.25">
      <c r="B454" s="216"/>
      <c r="C454" s="217"/>
      <c r="D454" s="207" t="s">
        <v>211</v>
      </c>
      <c r="E454" s="218" t="s">
        <v>1</v>
      </c>
      <c r="F454" s="219" t="s">
        <v>84</v>
      </c>
      <c r="G454" s="217"/>
      <c r="H454" s="220">
        <v>2</v>
      </c>
      <c r="I454" s="221"/>
      <c r="J454" s="217"/>
      <c r="K454" s="217"/>
      <c r="L454" s="222"/>
      <c r="M454" s="223"/>
      <c r="N454" s="224"/>
      <c r="O454" s="224"/>
      <c r="P454" s="224"/>
      <c r="Q454" s="224"/>
      <c r="R454" s="224"/>
      <c r="S454" s="224"/>
      <c r="T454" s="225"/>
      <c r="AT454" s="226" t="s">
        <v>211</v>
      </c>
      <c r="AU454" s="226" t="s">
        <v>84</v>
      </c>
      <c r="AV454" s="14" t="s">
        <v>84</v>
      </c>
      <c r="AW454" s="14" t="s">
        <v>31</v>
      </c>
      <c r="AX454" s="14" t="s">
        <v>75</v>
      </c>
      <c r="AY454" s="226" t="s">
        <v>201</v>
      </c>
    </row>
    <row r="455" spans="1:65" s="2" customFormat="1" ht="16.5" customHeight="1">
      <c r="A455" s="34"/>
      <c r="B455" s="35"/>
      <c r="C455" s="192" t="s">
        <v>1809</v>
      </c>
      <c r="D455" s="192" t="s">
        <v>204</v>
      </c>
      <c r="E455" s="193" t="s">
        <v>7492</v>
      </c>
      <c r="F455" s="194" t="s">
        <v>7493</v>
      </c>
      <c r="G455" s="195" t="s">
        <v>207</v>
      </c>
      <c r="H455" s="196">
        <v>2</v>
      </c>
      <c r="I455" s="197"/>
      <c r="J455" s="198">
        <f>ROUND(I455*H455,2)</f>
        <v>0</v>
      </c>
      <c r="K455" s="194" t="s">
        <v>208</v>
      </c>
      <c r="L455" s="39"/>
      <c r="M455" s="199" t="s">
        <v>1</v>
      </c>
      <c r="N455" s="200" t="s">
        <v>40</v>
      </c>
      <c r="O455" s="71"/>
      <c r="P455" s="201">
        <f>O455*H455</f>
        <v>0</v>
      </c>
      <c r="Q455" s="201">
        <v>0</v>
      </c>
      <c r="R455" s="201">
        <f>Q455*H455</f>
        <v>0</v>
      </c>
      <c r="S455" s="201">
        <v>0</v>
      </c>
      <c r="T455" s="202">
        <f>S455*H455</f>
        <v>0</v>
      </c>
      <c r="U455" s="34"/>
      <c r="V455" s="34"/>
      <c r="W455" s="34"/>
      <c r="X455" s="34"/>
      <c r="Y455" s="34"/>
      <c r="Z455" s="34"/>
      <c r="AA455" s="34"/>
      <c r="AB455" s="34"/>
      <c r="AC455" s="34"/>
      <c r="AD455" s="34"/>
      <c r="AE455" s="34"/>
      <c r="AR455" s="203" t="s">
        <v>354</v>
      </c>
      <c r="AT455" s="203" t="s">
        <v>204</v>
      </c>
      <c r="AU455" s="203" t="s">
        <v>84</v>
      </c>
      <c r="AY455" s="17" t="s">
        <v>201</v>
      </c>
      <c r="BE455" s="204">
        <f>IF(N455="základní",J455,0)</f>
        <v>0</v>
      </c>
      <c r="BF455" s="204">
        <f>IF(N455="snížená",J455,0)</f>
        <v>0</v>
      </c>
      <c r="BG455" s="204">
        <f>IF(N455="zákl. přenesená",J455,0)</f>
        <v>0</v>
      </c>
      <c r="BH455" s="204">
        <f>IF(N455="sníž. přenesená",J455,0)</f>
        <v>0</v>
      </c>
      <c r="BI455" s="204">
        <f>IF(N455="nulová",J455,0)</f>
        <v>0</v>
      </c>
      <c r="BJ455" s="17" t="s">
        <v>82</v>
      </c>
      <c r="BK455" s="204">
        <f>ROUND(I455*H455,2)</f>
        <v>0</v>
      </c>
      <c r="BL455" s="17" t="s">
        <v>354</v>
      </c>
      <c r="BM455" s="203" t="s">
        <v>7794</v>
      </c>
    </row>
    <row r="456" spans="1:65" s="2" customFormat="1" ht="24">
      <c r="A456" s="34"/>
      <c r="B456" s="35"/>
      <c r="C456" s="231" t="s">
        <v>1815</v>
      </c>
      <c r="D456" s="231" t="s">
        <v>355</v>
      </c>
      <c r="E456" s="232" t="s">
        <v>7495</v>
      </c>
      <c r="F456" s="233" t="s">
        <v>7496</v>
      </c>
      <c r="G456" s="234" t="s">
        <v>2526</v>
      </c>
      <c r="H456" s="235">
        <v>6</v>
      </c>
      <c r="I456" s="236"/>
      <c r="J456" s="237">
        <f>ROUND(I456*H456,2)</f>
        <v>0</v>
      </c>
      <c r="K456" s="233" t="s">
        <v>1</v>
      </c>
      <c r="L456" s="238"/>
      <c r="M456" s="239" t="s">
        <v>1</v>
      </c>
      <c r="N456" s="240" t="s">
        <v>40</v>
      </c>
      <c r="O456" s="71"/>
      <c r="P456" s="201">
        <f>O456*H456</f>
        <v>0</v>
      </c>
      <c r="Q456" s="201">
        <v>0</v>
      </c>
      <c r="R456" s="201">
        <f>Q456*H456</f>
        <v>0</v>
      </c>
      <c r="S456" s="201">
        <v>0</v>
      </c>
      <c r="T456" s="202">
        <f>S456*H456</f>
        <v>0</v>
      </c>
      <c r="U456" s="34"/>
      <c r="V456" s="34"/>
      <c r="W456" s="34"/>
      <c r="X456" s="34"/>
      <c r="Y456" s="34"/>
      <c r="Z456" s="34"/>
      <c r="AA456" s="34"/>
      <c r="AB456" s="34"/>
      <c r="AC456" s="34"/>
      <c r="AD456" s="34"/>
      <c r="AE456" s="34"/>
      <c r="AR456" s="203" t="s">
        <v>1441</v>
      </c>
      <c r="AT456" s="203" t="s">
        <v>355</v>
      </c>
      <c r="AU456" s="203" t="s">
        <v>84</v>
      </c>
      <c r="AY456" s="17" t="s">
        <v>201</v>
      </c>
      <c r="BE456" s="204">
        <f>IF(N456="základní",J456,0)</f>
        <v>0</v>
      </c>
      <c r="BF456" s="204">
        <f>IF(N456="snížená",J456,0)</f>
        <v>0</v>
      </c>
      <c r="BG456" s="204">
        <f>IF(N456="zákl. přenesená",J456,0)</f>
        <v>0</v>
      </c>
      <c r="BH456" s="204">
        <f>IF(N456="sníž. přenesená",J456,0)</f>
        <v>0</v>
      </c>
      <c r="BI456" s="204">
        <f>IF(N456="nulová",J456,0)</f>
        <v>0</v>
      </c>
      <c r="BJ456" s="17" t="s">
        <v>82</v>
      </c>
      <c r="BK456" s="204">
        <f>ROUND(I456*H456,2)</f>
        <v>0</v>
      </c>
      <c r="BL456" s="17" t="s">
        <v>1441</v>
      </c>
      <c r="BM456" s="203" t="s">
        <v>7795</v>
      </c>
    </row>
    <row r="457" spans="1:65" s="14" customFormat="1" ht="11.25">
      <c r="B457" s="216"/>
      <c r="C457" s="217"/>
      <c r="D457" s="207" t="s">
        <v>211</v>
      </c>
      <c r="E457" s="218" t="s">
        <v>1</v>
      </c>
      <c r="F457" s="219" t="s">
        <v>7498</v>
      </c>
      <c r="G457" s="217"/>
      <c r="H457" s="220">
        <v>6</v>
      </c>
      <c r="I457" s="221"/>
      <c r="J457" s="217"/>
      <c r="K457" s="217"/>
      <c r="L457" s="222"/>
      <c r="M457" s="223"/>
      <c r="N457" s="224"/>
      <c r="O457" s="224"/>
      <c r="P457" s="224"/>
      <c r="Q457" s="224"/>
      <c r="R457" s="224"/>
      <c r="S457" s="224"/>
      <c r="T457" s="225"/>
      <c r="AT457" s="226" t="s">
        <v>211</v>
      </c>
      <c r="AU457" s="226" t="s">
        <v>84</v>
      </c>
      <c r="AV457" s="14" t="s">
        <v>84</v>
      </c>
      <c r="AW457" s="14" t="s">
        <v>31</v>
      </c>
      <c r="AX457" s="14" t="s">
        <v>75</v>
      </c>
      <c r="AY457" s="226" t="s">
        <v>201</v>
      </c>
    </row>
    <row r="458" spans="1:65" s="2" customFormat="1" ht="16.5" customHeight="1">
      <c r="A458" s="34"/>
      <c r="B458" s="35"/>
      <c r="C458" s="231" t="s">
        <v>1838</v>
      </c>
      <c r="D458" s="231" t="s">
        <v>355</v>
      </c>
      <c r="E458" s="232" t="s">
        <v>7499</v>
      </c>
      <c r="F458" s="233" t="s">
        <v>7500</v>
      </c>
      <c r="G458" s="234" t="s">
        <v>2526</v>
      </c>
      <c r="H458" s="235">
        <v>2</v>
      </c>
      <c r="I458" s="236"/>
      <c r="J458" s="237">
        <f>ROUND(I458*H458,2)</f>
        <v>0</v>
      </c>
      <c r="K458" s="233" t="s">
        <v>1</v>
      </c>
      <c r="L458" s="238"/>
      <c r="M458" s="239" t="s">
        <v>1</v>
      </c>
      <c r="N458" s="240" t="s">
        <v>40</v>
      </c>
      <c r="O458" s="71"/>
      <c r="P458" s="201">
        <f>O458*H458</f>
        <v>0</v>
      </c>
      <c r="Q458" s="201">
        <v>0</v>
      </c>
      <c r="R458" s="201">
        <f>Q458*H458</f>
        <v>0</v>
      </c>
      <c r="S458" s="201">
        <v>0</v>
      </c>
      <c r="T458" s="202">
        <f>S458*H458</f>
        <v>0</v>
      </c>
      <c r="U458" s="34"/>
      <c r="V458" s="34"/>
      <c r="W458" s="34"/>
      <c r="X458" s="34"/>
      <c r="Y458" s="34"/>
      <c r="Z458" s="34"/>
      <c r="AA458" s="34"/>
      <c r="AB458" s="34"/>
      <c r="AC458" s="34"/>
      <c r="AD458" s="34"/>
      <c r="AE458" s="34"/>
      <c r="AR458" s="203" t="s">
        <v>1441</v>
      </c>
      <c r="AT458" s="203" t="s">
        <v>355</v>
      </c>
      <c r="AU458" s="203" t="s">
        <v>84</v>
      </c>
      <c r="AY458" s="17" t="s">
        <v>201</v>
      </c>
      <c r="BE458" s="204">
        <f>IF(N458="základní",J458,0)</f>
        <v>0</v>
      </c>
      <c r="BF458" s="204">
        <f>IF(N458="snížená",J458,0)</f>
        <v>0</v>
      </c>
      <c r="BG458" s="204">
        <f>IF(N458="zákl. přenesená",J458,0)</f>
        <v>0</v>
      </c>
      <c r="BH458" s="204">
        <f>IF(N458="sníž. přenesená",J458,0)</f>
        <v>0</v>
      </c>
      <c r="BI458" s="204">
        <f>IF(N458="nulová",J458,0)</f>
        <v>0</v>
      </c>
      <c r="BJ458" s="17" t="s">
        <v>82</v>
      </c>
      <c r="BK458" s="204">
        <f>ROUND(I458*H458,2)</f>
        <v>0</v>
      </c>
      <c r="BL458" s="17" t="s">
        <v>1441</v>
      </c>
      <c r="BM458" s="203" t="s">
        <v>7796</v>
      </c>
    </row>
    <row r="459" spans="1:65" s="14" customFormat="1" ht="11.25">
      <c r="B459" s="216"/>
      <c r="C459" s="217"/>
      <c r="D459" s="207" t="s">
        <v>211</v>
      </c>
      <c r="E459" s="218" t="s">
        <v>1</v>
      </c>
      <c r="F459" s="219" t="s">
        <v>7502</v>
      </c>
      <c r="G459" s="217"/>
      <c r="H459" s="220">
        <v>2</v>
      </c>
      <c r="I459" s="221"/>
      <c r="J459" s="217"/>
      <c r="K459" s="217"/>
      <c r="L459" s="222"/>
      <c r="M459" s="223"/>
      <c r="N459" s="224"/>
      <c r="O459" s="224"/>
      <c r="P459" s="224"/>
      <c r="Q459" s="224"/>
      <c r="R459" s="224"/>
      <c r="S459" s="224"/>
      <c r="T459" s="225"/>
      <c r="AT459" s="226" t="s">
        <v>211</v>
      </c>
      <c r="AU459" s="226" t="s">
        <v>84</v>
      </c>
      <c r="AV459" s="14" t="s">
        <v>84</v>
      </c>
      <c r="AW459" s="14" t="s">
        <v>31</v>
      </c>
      <c r="AX459" s="14" t="s">
        <v>75</v>
      </c>
      <c r="AY459" s="226" t="s">
        <v>201</v>
      </c>
    </row>
    <row r="460" spans="1:65" s="2" customFormat="1" ht="24">
      <c r="A460" s="34"/>
      <c r="B460" s="35"/>
      <c r="C460" s="192" t="s">
        <v>1855</v>
      </c>
      <c r="D460" s="192" t="s">
        <v>204</v>
      </c>
      <c r="E460" s="193" t="s">
        <v>7503</v>
      </c>
      <c r="F460" s="194" t="s">
        <v>7504</v>
      </c>
      <c r="G460" s="195" t="s">
        <v>207</v>
      </c>
      <c r="H460" s="196">
        <v>2</v>
      </c>
      <c r="I460" s="197"/>
      <c r="J460" s="198">
        <f>ROUND(I460*H460,2)</f>
        <v>0</v>
      </c>
      <c r="K460" s="194" t="s">
        <v>208</v>
      </c>
      <c r="L460" s="39"/>
      <c r="M460" s="199" t="s">
        <v>1</v>
      </c>
      <c r="N460" s="200" t="s">
        <v>40</v>
      </c>
      <c r="O460" s="71"/>
      <c r="P460" s="201">
        <f>O460*H460</f>
        <v>0</v>
      </c>
      <c r="Q460" s="201">
        <v>0</v>
      </c>
      <c r="R460" s="201">
        <f>Q460*H460</f>
        <v>0</v>
      </c>
      <c r="S460" s="201">
        <v>0</v>
      </c>
      <c r="T460" s="202">
        <f>S460*H460</f>
        <v>0</v>
      </c>
      <c r="U460" s="34"/>
      <c r="V460" s="34"/>
      <c r="W460" s="34"/>
      <c r="X460" s="34"/>
      <c r="Y460" s="34"/>
      <c r="Z460" s="34"/>
      <c r="AA460" s="34"/>
      <c r="AB460" s="34"/>
      <c r="AC460" s="34"/>
      <c r="AD460" s="34"/>
      <c r="AE460" s="34"/>
      <c r="AR460" s="203" t="s">
        <v>354</v>
      </c>
      <c r="AT460" s="203" t="s">
        <v>204</v>
      </c>
      <c r="AU460" s="203" t="s">
        <v>84</v>
      </c>
      <c r="AY460" s="17" t="s">
        <v>201</v>
      </c>
      <c r="BE460" s="204">
        <f>IF(N460="základní",J460,0)</f>
        <v>0</v>
      </c>
      <c r="BF460" s="204">
        <f>IF(N460="snížená",J460,0)</f>
        <v>0</v>
      </c>
      <c r="BG460" s="204">
        <f>IF(N460="zákl. přenesená",J460,0)</f>
        <v>0</v>
      </c>
      <c r="BH460" s="204">
        <f>IF(N460="sníž. přenesená",J460,0)</f>
        <v>0</v>
      </c>
      <c r="BI460" s="204">
        <f>IF(N460="nulová",J460,0)</f>
        <v>0</v>
      </c>
      <c r="BJ460" s="17" t="s">
        <v>82</v>
      </c>
      <c r="BK460" s="204">
        <f>ROUND(I460*H460,2)</f>
        <v>0</v>
      </c>
      <c r="BL460" s="17" t="s">
        <v>354</v>
      </c>
      <c r="BM460" s="203" t="s">
        <v>7797</v>
      </c>
    </row>
    <row r="461" spans="1:65" s="2" customFormat="1" ht="33" customHeight="1">
      <c r="A461" s="34"/>
      <c r="B461" s="35"/>
      <c r="C461" s="231" t="s">
        <v>1864</v>
      </c>
      <c r="D461" s="231" t="s">
        <v>355</v>
      </c>
      <c r="E461" s="232" t="s">
        <v>7506</v>
      </c>
      <c r="F461" s="233" t="s">
        <v>7507</v>
      </c>
      <c r="G461" s="234" t="s">
        <v>2526</v>
      </c>
      <c r="H461" s="235">
        <v>2</v>
      </c>
      <c r="I461" s="236"/>
      <c r="J461" s="237">
        <f>ROUND(I461*H461,2)</f>
        <v>0</v>
      </c>
      <c r="K461" s="233" t="s">
        <v>1</v>
      </c>
      <c r="L461" s="238"/>
      <c r="M461" s="239" t="s">
        <v>1</v>
      </c>
      <c r="N461" s="240" t="s">
        <v>40</v>
      </c>
      <c r="O461" s="71"/>
      <c r="P461" s="201">
        <f>O461*H461</f>
        <v>0</v>
      </c>
      <c r="Q461" s="201">
        <v>0</v>
      </c>
      <c r="R461" s="201">
        <f>Q461*H461</f>
        <v>0</v>
      </c>
      <c r="S461" s="201">
        <v>0</v>
      </c>
      <c r="T461" s="202">
        <f>S461*H461</f>
        <v>0</v>
      </c>
      <c r="U461" s="34"/>
      <c r="V461" s="34"/>
      <c r="W461" s="34"/>
      <c r="X461" s="34"/>
      <c r="Y461" s="34"/>
      <c r="Z461" s="34"/>
      <c r="AA461" s="34"/>
      <c r="AB461" s="34"/>
      <c r="AC461" s="34"/>
      <c r="AD461" s="34"/>
      <c r="AE461" s="34"/>
      <c r="AR461" s="203" t="s">
        <v>1441</v>
      </c>
      <c r="AT461" s="203" t="s">
        <v>355</v>
      </c>
      <c r="AU461" s="203" t="s">
        <v>84</v>
      </c>
      <c r="AY461" s="17" t="s">
        <v>201</v>
      </c>
      <c r="BE461" s="204">
        <f>IF(N461="základní",J461,0)</f>
        <v>0</v>
      </c>
      <c r="BF461" s="204">
        <f>IF(N461="snížená",J461,0)</f>
        <v>0</v>
      </c>
      <c r="BG461" s="204">
        <f>IF(N461="zákl. přenesená",J461,0)</f>
        <v>0</v>
      </c>
      <c r="BH461" s="204">
        <f>IF(N461="sníž. přenesená",J461,0)</f>
        <v>0</v>
      </c>
      <c r="BI461" s="204">
        <f>IF(N461="nulová",J461,0)</f>
        <v>0</v>
      </c>
      <c r="BJ461" s="17" t="s">
        <v>82</v>
      </c>
      <c r="BK461" s="204">
        <f>ROUND(I461*H461,2)</f>
        <v>0</v>
      </c>
      <c r="BL461" s="17" t="s">
        <v>1441</v>
      </c>
      <c r="BM461" s="203" t="s">
        <v>7798</v>
      </c>
    </row>
    <row r="462" spans="1:65" s="14" customFormat="1" ht="11.25">
      <c r="B462" s="216"/>
      <c r="C462" s="217"/>
      <c r="D462" s="207" t="s">
        <v>211</v>
      </c>
      <c r="E462" s="218" t="s">
        <v>1</v>
      </c>
      <c r="F462" s="219" t="s">
        <v>84</v>
      </c>
      <c r="G462" s="217"/>
      <c r="H462" s="220">
        <v>2</v>
      </c>
      <c r="I462" s="221"/>
      <c r="J462" s="217"/>
      <c r="K462" s="217"/>
      <c r="L462" s="222"/>
      <c r="M462" s="223"/>
      <c r="N462" s="224"/>
      <c r="O462" s="224"/>
      <c r="P462" s="224"/>
      <c r="Q462" s="224"/>
      <c r="R462" s="224"/>
      <c r="S462" s="224"/>
      <c r="T462" s="225"/>
      <c r="AT462" s="226" t="s">
        <v>211</v>
      </c>
      <c r="AU462" s="226" t="s">
        <v>84</v>
      </c>
      <c r="AV462" s="14" t="s">
        <v>84</v>
      </c>
      <c r="AW462" s="14" t="s">
        <v>31</v>
      </c>
      <c r="AX462" s="14" t="s">
        <v>75</v>
      </c>
      <c r="AY462" s="226" t="s">
        <v>201</v>
      </c>
    </row>
    <row r="463" spans="1:65" s="2" customFormat="1" ht="16.5" customHeight="1">
      <c r="A463" s="34"/>
      <c r="B463" s="35"/>
      <c r="C463" s="192" t="s">
        <v>1904</v>
      </c>
      <c r="D463" s="192" t="s">
        <v>204</v>
      </c>
      <c r="E463" s="193" t="s">
        <v>7509</v>
      </c>
      <c r="F463" s="194" t="s">
        <v>7510</v>
      </c>
      <c r="G463" s="195" t="s">
        <v>207</v>
      </c>
      <c r="H463" s="196">
        <v>2</v>
      </c>
      <c r="I463" s="197"/>
      <c r="J463" s="198">
        <f>ROUND(I463*H463,2)</f>
        <v>0</v>
      </c>
      <c r="K463" s="194" t="s">
        <v>208</v>
      </c>
      <c r="L463" s="39"/>
      <c r="M463" s="199" t="s">
        <v>1</v>
      </c>
      <c r="N463" s="200" t="s">
        <v>40</v>
      </c>
      <c r="O463" s="71"/>
      <c r="P463" s="201">
        <f>O463*H463</f>
        <v>0</v>
      </c>
      <c r="Q463" s="201">
        <v>0</v>
      </c>
      <c r="R463" s="201">
        <f>Q463*H463</f>
        <v>0</v>
      </c>
      <c r="S463" s="201">
        <v>0</v>
      </c>
      <c r="T463" s="202">
        <f>S463*H463</f>
        <v>0</v>
      </c>
      <c r="U463" s="34"/>
      <c r="V463" s="34"/>
      <c r="W463" s="34"/>
      <c r="X463" s="34"/>
      <c r="Y463" s="34"/>
      <c r="Z463" s="34"/>
      <c r="AA463" s="34"/>
      <c r="AB463" s="34"/>
      <c r="AC463" s="34"/>
      <c r="AD463" s="34"/>
      <c r="AE463" s="34"/>
      <c r="AR463" s="203" t="s">
        <v>354</v>
      </c>
      <c r="AT463" s="203" t="s">
        <v>204</v>
      </c>
      <c r="AU463" s="203" t="s">
        <v>84</v>
      </c>
      <c r="AY463" s="17" t="s">
        <v>201</v>
      </c>
      <c r="BE463" s="204">
        <f>IF(N463="základní",J463,0)</f>
        <v>0</v>
      </c>
      <c r="BF463" s="204">
        <f>IF(N463="snížená",J463,0)</f>
        <v>0</v>
      </c>
      <c r="BG463" s="204">
        <f>IF(N463="zákl. přenesená",J463,0)</f>
        <v>0</v>
      </c>
      <c r="BH463" s="204">
        <f>IF(N463="sníž. přenesená",J463,0)</f>
        <v>0</v>
      </c>
      <c r="BI463" s="204">
        <f>IF(N463="nulová",J463,0)</f>
        <v>0</v>
      </c>
      <c r="BJ463" s="17" t="s">
        <v>82</v>
      </c>
      <c r="BK463" s="204">
        <f>ROUND(I463*H463,2)</f>
        <v>0</v>
      </c>
      <c r="BL463" s="17" t="s">
        <v>354</v>
      </c>
      <c r="BM463" s="203" t="s">
        <v>7799</v>
      </c>
    </row>
    <row r="464" spans="1:65" s="2" customFormat="1" ht="16.5" customHeight="1">
      <c r="A464" s="34"/>
      <c r="B464" s="35"/>
      <c r="C464" s="231" t="s">
        <v>1911</v>
      </c>
      <c r="D464" s="231" t="s">
        <v>355</v>
      </c>
      <c r="E464" s="232" t="s">
        <v>7512</v>
      </c>
      <c r="F464" s="233" t="s">
        <v>7513</v>
      </c>
      <c r="G464" s="234" t="s">
        <v>2526</v>
      </c>
      <c r="H464" s="235">
        <v>6</v>
      </c>
      <c r="I464" s="236"/>
      <c r="J464" s="237">
        <f>ROUND(I464*H464,2)</f>
        <v>0</v>
      </c>
      <c r="K464" s="233" t="s">
        <v>1</v>
      </c>
      <c r="L464" s="238"/>
      <c r="M464" s="239" t="s">
        <v>1</v>
      </c>
      <c r="N464" s="240" t="s">
        <v>40</v>
      </c>
      <c r="O464" s="71"/>
      <c r="P464" s="201">
        <f>O464*H464</f>
        <v>0</v>
      </c>
      <c r="Q464" s="201">
        <v>0</v>
      </c>
      <c r="R464" s="201">
        <f>Q464*H464</f>
        <v>0</v>
      </c>
      <c r="S464" s="201">
        <v>0</v>
      </c>
      <c r="T464" s="202">
        <f>S464*H464</f>
        <v>0</v>
      </c>
      <c r="U464" s="34"/>
      <c r="V464" s="34"/>
      <c r="W464" s="34"/>
      <c r="X464" s="34"/>
      <c r="Y464" s="34"/>
      <c r="Z464" s="34"/>
      <c r="AA464" s="34"/>
      <c r="AB464" s="34"/>
      <c r="AC464" s="34"/>
      <c r="AD464" s="34"/>
      <c r="AE464" s="34"/>
      <c r="AR464" s="203" t="s">
        <v>1441</v>
      </c>
      <c r="AT464" s="203" t="s">
        <v>355</v>
      </c>
      <c r="AU464" s="203" t="s">
        <v>84</v>
      </c>
      <c r="AY464" s="17" t="s">
        <v>201</v>
      </c>
      <c r="BE464" s="204">
        <f>IF(N464="základní",J464,0)</f>
        <v>0</v>
      </c>
      <c r="BF464" s="204">
        <f>IF(N464="snížená",J464,0)</f>
        <v>0</v>
      </c>
      <c r="BG464" s="204">
        <f>IF(N464="zákl. přenesená",J464,0)</f>
        <v>0</v>
      </c>
      <c r="BH464" s="204">
        <f>IF(N464="sníž. přenesená",J464,0)</f>
        <v>0</v>
      </c>
      <c r="BI464" s="204">
        <f>IF(N464="nulová",J464,0)</f>
        <v>0</v>
      </c>
      <c r="BJ464" s="17" t="s">
        <v>82</v>
      </c>
      <c r="BK464" s="204">
        <f>ROUND(I464*H464,2)</f>
        <v>0</v>
      </c>
      <c r="BL464" s="17" t="s">
        <v>1441</v>
      </c>
      <c r="BM464" s="203" t="s">
        <v>7800</v>
      </c>
    </row>
    <row r="465" spans="1:65" s="14" customFormat="1" ht="11.25">
      <c r="B465" s="216"/>
      <c r="C465" s="217"/>
      <c r="D465" s="207" t="s">
        <v>211</v>
      </c>
      <c r="E465" s="218" t="s">
        <v>1</v>
      </c>
      <c r="F465" s="219" t="s">
        <v>7498</v>
      </c>
      <c r="G465" s="217"/>
      <c r="H465" s="220">
        <v>6</v>
      </c>
      <c r="I465" s="221"/>
      <c r="J465" s="217"/>
      <c r="K465" s="217"/>
      <c r="L465" s="222"/>
      <c r="M465" s="223"/>
      <c r="N465" s="224"/>
      <c r="O465" s="224"/>
      <c r="P465" s="224"/>
      <c r="Q465" s="224"/>
      <c r="R465" s="224"/>
      <c r="S465" s="224"/>
      <c r="T465" s="225"/>
      <c r="AT465" s="226" t="s">
        <v>211</v>
      </c>
      <c r="AU465" s="226" t="s">
        <v>84</v>
      </c>
      <c r="AV465" s="14" t="s">
        <v>84</v>
      </c>
      <c r="AW465" s="14" t="s">
        <v>31</v>
      </c>
      <c r="AX465" s="14" t="s">
        <v>75</v>
      </c>
      <c r="AY465" s="226" t="s">
        <v>201</v>
      </c>
    </row>
    <row r="466" spans="1:65" s="2" customFormat="1" ht="33" customHeight="1">
      <c r="A466" s="34"/>
      <c r="B466" s="35"/>
      <c r="C466" s="231" t="s">
        <v>1920</v>
      </c>
      <c r="D466" s="231" t="s">
        <v>355</v>
      </c>
      <c r="E466" s="232" t="s">
        <v>7515</v>
      </c>
      <c r="F466" s="233" t="s">
        <v>7516</v>
      </c>
      <c r="G466" s="234" t="s">
        <v>2526</v>
      </c>
      <c r="H466" s="235">
        <v>2</v>
      </c>
      <c r="I466" s="236"/>
      <c r="J466" s="237">
        <f>ROUND(I466*H466,2)</f>
        <v>0</v>
      </c>
      <c r="K466" s="233" t="s">
        <v>1</v>
      </c>
      <c r="L466" s="238"/>
      <c r="M466" s="239" t="s">
        <v>1</v>
      </c>
      <c r="N466" s="240" t="s">
        <v>40</v>
      </c>
      <c r="O466" s="71"/>
      <c r="P466" s="201">
        <f>O466*H466</f>
        <v>0</v>
      </c>
      <c r="Q466" s="201">
        <v>0</v>
      </c>
      <c r="R466" s="201">
        <f>Q466*H466</f>
        <v>0</v>
      </c>
      <c r="S466" s="201">
        <v>0</v>
      </c>
      <c r="T466" s="202">
        <f>S466*H466</f>
        <v>0</v>
      </c>
      <c r="U466" s="34"/>
      <c r="V466" s="34"/>
      <c r="W466" s="34"/>
      <c r="X466" s="34"/>
      <c r="Y466" s="34"/>
      <c r="Z466" s="34"/>
      <c r="AA466" s="34"/>
      <c r="AB466" s="34"/>
      <c r="AC466" s="34"/>
      <c r="AD466" s="34"/>
      <c r="AE466" s="34"/>
      <c r="AR466" s="203" t="s">
        <v>1441</v>
      </c>
      <c r="AT466" s="203" t="s">
        <v>355</v>
      </c>
      <c r="AU466" s="203" t="s">
        <v>84</v>
      </c>
      <c r="AY466" s="17" t="s">
        <v>201</v>
      </c>
      <c r="BE466" s="204">
        <f>IF(N466="základní",J466,0)</f>
        <v>0</v>
      </c>
      <c r="BF466" s="204">
        <f>IF(N466="snížená",J466,0)</f>
        <v>0</v>
      </c>
      <c r="BG466" s="204">
        <f>IF(N466="zákl. přenesená",J466,0)</f>
        <v>0</v>
      </c>
      <c r="BH466" s="204">
        <f>IF(N466="sníž. přenesená",J466,0)</f>
        <v>0</v>
      </c>
      <c r="BI466" s="204">
        <f>IF(N466="nulová",J466,0)</f>
        <v>0</v>
      </c>
      <c r="BJ466" s="17" t="s">
        <v>82</v>
      </c>
      <c r="BK466" s="204">
        <f>ROUND(I466*H466,2)</f>
        <v>0</v>
      </c>
      <c r="BL466" s="17" t="s">
        <v>1441</v>
      </c>
      <c r="BM466" s="203" t="s">
        <v>7801</v>
      </c>
    </row>
    <row r="467" spans="1:65" s="14" customFormat="1" ht="11.25">
      <c r="B467" s="216"/>
      <c r="C467" s="217"/>
      <c r="D467" s="207" t="s">
        <v>211</v>
      </c>
      <c r="E467" s="218" t="s">
        <v>1</v>
      </c>
      <c r="F467" s="219" t="s">
        <v>84</v>
      </c>
      <c r="G467" s="217"/>
      <c r="H467" s="220">
        <v>2</v>
      </c>
      <c r="I467" s="221"/>
      <c r="J467" s="217"/>
      <c r="K467" s="217"/>
      <c r="L467" s="222"/>
      <c r="M467" s="223"/>
      <c r="N467" s="224"/>
      <c r="O467" s="224"/>
      <c r="P467" s="224"/>
      <c r="Q467" s="224"/>
      <c r="R467" s="224"/>
      <c r="S467" s="224"/>
      <c r="T467" s="225"/>
      <c r="AT467" s="226" t="s">
        <v>211</v>
      </c>
      <c r="AU467" s="226" t="s">
        <v>84</v>
      </c>
      <c r="AV467" s="14" t="s">
        <v>84</v>
      </c>
      <c r="AW467" s="14" t="s">
        <v>31</v>
      </c>
      <c r="AX467" s="14" t="s">
        <v>75</v>
      </c>
      <c r="AY467" s="226" t="s">
        <v>201</v>
      </c>
    </row>
    <row r="468" spans="1:65" s="2" customFormat="1" ht="24">
      <c r="A468" s="34"/>
      <c r="B468" s="35"/>
      <c r="C468" s="192" t="s">
        <v>1924</v>
      </c>
      <c r="D468" s="192" t="s">
        <v>204</v>
      </c>
      <c r="E468" s="193" t="s">
        <v>7518</v>
      </c>
      <c r="F468" s="194" t="s">
        <v>7519</v>
      </c>
      <c r="G468" s="195" t="s">
        <v>207</v>
      </c>
      <c r="H468" s="196">
        <v>2</v>
      </c>
      <c r="I468" s="197"/>
      <c r="J468" s="198">
        <f>ROUND(I468*H468,2)</f>
        <v>0</v>
      </c>
      <c r="K468" s="194" t="s">
        <v>208</v>
      </c>
      <c r="L468" s="39"/>
      <c r="M468" s="199" t="s">
        <v>1</v>
      </c>
      <c r="N468" s="200" t="s">
        <v>40</v>
      </c>
      <c r="O468" s="71"/>
      <c r="P468" s="201">
        <f>O468*H468</f>
        <v>0</v>
      </c>
      <c r="Q468" s="201">
        <v>0</v>
      </c>
      <c r="R468" s="201">
        <f>Q468*H468</f>
        <v>0</v>
      </c>
      <c r="S468" s="201">
        <v>0</v>
      </c>
      <c r="T468" s="202">
        <f>S468*H468</f>
        <v>0</v>
      </c>
      <c r="U468" s="34"/>
      <c r="V468" s="34"/>
      <c r="W468" s="34"/>
      <c r="X468" s="34"/>
      <c r="Y468" s="34"/>
      <c r="Z468" s="34"/>
      <c r="AA468" s="34"/>
      <c r="AB468" s="34"/>
      <c r="AC468" s="34"/>
      <c r="AD468" s="34"/>
      <c r="AE468" s="34"/>
      <c r="AR468" s="203" t="s">
        <v>354</v>
      </c>
      <c r="AT468" s="203" t="s">
        <v>204</v>
      </c>
      <c r="AU468" s="203" t="s">
        <v>84</v>
      </c>
      <c r="AY468" s="17" t="s">
        <v>201</v>
      </c>
      <c r="BE468" s="204">
        <f>IF(N468="základní",J468,0)</f>
        <v>0</v>
      </c>
      <c r="BF468" s="204">
        <f>IF(N468="snížená",J468,0)</f>
        <v>0</v>
      </c>
      <c r="BG468" s="204">
        <f>IF(N468="zákl. přenesená",J468,0)</f>
        <v>0</v>
      </c>
      <c r="BH468" s="204">
        <f>IF(N468="sníž. přenesená",J468,0)</f>
        <v>0</v>
      </c>
      <c r="BI468" s="204">
        <f>IF(N468="nulová",J468,0)</f>
        <v>0</v>
      </c>
      <c r="BJ468" s="17" t="s">
        <v>82</v>
      </c>
      <c r="BK468" s="204">
        <f>ROUND(I468*H468,2)</f>
        <v>0</v>
      </c>
      <c r="BL468" s="17" t="s">
        <v>354</v>
      </c>
      <c r="BM468" s="203" t="s">
        <v>7802</v>
      </c>
    </row>
    <row r="469" spans="1:65" s="2" customFormat="1" ht="21.75" customHeight="1">
      <c r="A469" s="34"/>
      <c r="B469" s="35"/>
      <c r="C469" s="231" t="s">
        <v>1930</v>
      </c>
      <c r="D469" s="231" t="s">
        <v>355</v>
      </c>
      <c r="E469" s="232" t="s">
        <v>7521</v>
      </c>
      <c r="F469" s="233" t="s">
        <v>7522</v>
      </c>
      <c r="G469" s="234" t="s">
        <v>2526</v>
      </c>
      <c r="H469" s="235">
        <v>1</v>
      </c>
      <c r="I469" s="236"/>
      <c r="J469" s="237">
        <f>ROUND(I469*H469,2)</f>
        <v>0</v>
      </c>
      <c r="K469" s="233" t="s">
        <v>1</v>
      </c>
      <c r="L469" s="238"/>
      <c r="M469" s="239" t="s">
        <v>1</v>
      </c>
      <c r="N469" s="240" t="s">
        <v>40</v>
      </c>
      <c r="O469" s="71"/>
      <c r="P469" s="201">
        <f>O469*H469</f>
        <v>0</v>
      </c>
      <c r="Q469" s="201">
        <v>0</v>
      </c>
      <c r="R469" s="201">
        <f>Q469*H469</f>
        <v>0</v>
      </c>
      <c r="S469" s="201">
        <v>0</v>
      </c>
      <c r="T469" s="202">
        <f>S469*H469</f>
        <v>0</v>
      </c>
      <c r="U469" s="34"/>
      <c r="V469" s="34"/>
      <c r="W469" s="34"/>
      <c r="X469" s="34"/>
      <c r="Y469" s="34"/>
      <c r="Z469" s="34"/>
      <c r="AA469" s="34"/>
      <c r="AB469" s="34"/>
      <c r="AC469" s="34"/>
      <c r="AD469" s="34"/>
      <c r="AE469" s="34"/>
      <c r="AR469" s="203" t="s">
        <v>2287</v>
      </c>
      <c r="AT469" s="203" t="s">
        <v>355</v>
      </c>
      <c r="AU469" s="203" t="s">
        <v>84</v>
      </c>
      <c r="AY469" s="17" t="s">
        <v>201</v>
      </c>
      <c r="BE469" s="204">
        <f>IF(N469="základní",J469,0)</f>
        <v>0</v>
      </c>
      <c r="BF469" s="204">
        <f>IF(N469="snížená",J469,0)</f>
        <v>0</v>
      </c>
      <c r="BG469" s="204">
        <f>IF(N469="zákl. přenesená",J469,0)</f>
        <v>0</v>
      </c>
      <c r="BH469" s="204">
        <f>IF(N469="sníž. přenesená",J469,0)</f>
        <v>0</v>
      </c>
      <c r="BI469" s="204">
        <f>IF(N469="nulová",J469,0)</f>
        <v>0</v>
      </c>
      <c r="BJ469" s="17" t="s">
        <v>82</v>
      </c>
      <c r="BK469" s="204">
        <f>ROUND(I469*H469,2)</f>
        <v>0</v>
      </c>
      <c r="BL469" s="17" t="s">
        <v>794</v>
      </c>
      <c r="BM469" s="203" t="s">
        <v>7803</v>
      </c>
    </row>
    <row r="470" spans="1:65" s="14" customFormat="1" ht="11.25">
      <c r="B470" s="216"/>
      <c r="C470" s="217"/>
      <c r="D470" s="207" t="s">
        <v>211</v>
      </c>
      <c r="E470" s="218" t="s">
        <v>1</v>
      </c>
      <c r="F470" s="219" t="s">
        <v>82</v>
      </c>
      <c r="G470" s="217"/>
      <c r="H470" s="220">
        <v>1</v>
      </c>
      <c r="I470" s="221"/>
      <c r="J470" s="217"/>
      <c r="K470" s="217"/>
      <c r="L470" s="222"/>
      <c r="M470" s="223"/>
      <c r="N470" s="224"/>
      <c r="O470" s="224"/>
      <c r="P470" s="224"/>
      <c r="Q470" s="224"/>
      <c r="R470" s="224"/>
      <c r="S470" s="224"/>
      <c r="T470" s="225"/>
      <c r="AT470" s="226" t="s">
        <v>211</v>
      </c>
      <c r="AU470" s="226" t="s">
        <v>84</v>
      </c>
      <c r="AV470" s="14" t="s">
        <v>84</v>
      </c>
      <c r="AW470" s="14" t="s">
        <v>31</v>
      </c>
      <c r="AX470" s="14" t="s">
        <v>75</v>
      </c>
      <c r="AY470" s="226" t="s">
        <v>201</v>
      </c>
    </row>
    <row r="471" spans="1:65" s="2" customFormat="1" ht="16.5" customHeight="1">
      <c r="A471" s="34"/>
      <c r="B471" s="35"/>
      <c r="C471" s="192" t="s">
        <v>1937</v>
      </c>
      <c r="D471" s="192" t="s">
        <v>204</v>
      </c>
      <c r="E471" s="193" t="s">
        <v>7524</v>
      </c>
      <c r="F471" s="194" t="s">
        <v>7525</v>
      </c>
      <c r="G471" s="195" t="s">
        <v>207</v>
      </c>
      <c r="H471" s="196">
        <v>1</v>
      </c>
      <c r="I471" s="197"/>
      <c r="J471" s="198">
        <f>ROUND(I471*H471,2)</f>
        <v>0</v>
      </c>
      <c r="K471" s="194" t="s">
        <v>208</v>
      </c>
      <c r="L471" s="39"/>
      <c r="M471" s="199" t="s">
        <v>1</v>
      </c>
      <c r="N471" s="200" t="s">
        <v>40</v>
      </c>
      <c r="O471" s="71"/>
      <c r="P471" s="201">
        <f>O471*H471</f>
        <v>0</v>
      </c>
      <c r="Q471" s="201">
        <v>0</v>
      </c>
      <c r="R471" s="201">
        <f>Q471*H471</f>
        <v>0</v>
      </c>
      <c r="S471" s="201">
        <v>0</v>
      </c>
      <c r="T471" s="202">
        <f>S471*H471</f>
        <v>0</v>
      </c>
      <c r="U471" s="34"/>
      <c r="V471" s="34"/>
      <c r="W471" s="34"/>
      <c r="X471" s="34"/>
      <c r="Y471" s="34"/>
      <c r="Z471" s="34"/>
      <c r="AA471" s="34"/>
      <c r="AB471" s="34"/>
      <c r="AC471" s="34"/>
      <c r="AD471" s="34"/>
      <c r="AE471" s="34"/>
      <c r="AR471" s="203" t="s">
        <v>354</v>
      </c>
      <c r="AT471" s="203" t="s">
        <v>204</v>
      </c>
      <c r="AU471" s="203" t="s">
        <v>84</v>
      </c>
      <c r="AY471" s="17" t="s">
        <v>201</v>
      </c>
      <c r="BE471" s="204">
        <f>IF(N471="základní",J471,0)</f>
        <v>0</v>
      </c>
      <c r="BF471" s="204">
        <f>IF(N471="snížená",J471,0)</f>
        <v>0</v>
      </c>
      <c r="BG471" s="204">
        <f>IF(N471="zákl. přenesená",J471,0)</f>
        <v>0</v>
      </c>
      <c r="BH471" s="204">
        <f>IF(N471="sníž. přenesená",J471,0)</f>
        <v>0</v>
      </c>
      <c r="BI471" s="204">
        <f>IF(N471="nulová",J471,0)</f>
        <v>0</v>
      </c>
      <c r="BJ471" s="17" t="s">
        <v>82</v>
      </c>
      <c r="BK471" s="204">
        <f>ROUND(I471*H471,2)</f>
        <v>0</v>
      </c>
      <c r="BL471" s="17" t="s">
        <v>354</v>
      </c>
      <c r="BM471" s="203" t="s">
        <v>7804</v>
      </c>
    </row>
    <row r="472" spans="1:65" s="2" customFormat="1" ht="16.5" customHeight="1">
      <c r="A472" s="34"/>
      <c r="B472" s="35"/>
      <c r="C472" s="231" t="s">
        <v>1942</v>
      </c>
      <c r="D472" s="231" t="s">
        <v>355</v>
      </c>
      <c r="E472" s="232" t="s">
        <v>7527</v>
      </c>
      <c r="F472" s="233" t="s">
        <v>7528</v>
      </c>
      <c r="G472" s="234" t="s">
        <v>2526</v>
      </c>
      <c r="H472" s="235">
        <v>2</v>
      </c>
      <c r="I472" s="236"/>
      <c r="J472" s="237">
        <f>ROUND(I472*H472,2)</f>
        <v>0</v>
      </c>
      <c r="K472" s="233" t="s">
        <v>1</v>
      </c>
      <c r="L472" s="238"/>
      <c r="M472" s="239" t="s">
        <v>1</v>
      </c>
      <c r="N472" s="240" t="s">
        <v>40</v>
      </c>
      <c r="O472" s="71"/>
      <c r="P472" s="201">
        <f>O472*H472</f>
        <v>0</v>
      </c>
      <c r="Q472" s="201">
        <v>0</v>
      </c>
      <c r="R472" s="201">
        <f>Q472*H472</f>
        <v>0</v>
      </c>
      <c r="S472" s="201">
        <v>0</v>
      </c>
      <c r="T472" s="202">
        <f>S472*H472</f>
        <v>0</v>
      </c>
      <c r="U472" s="34"/>
      <c r="V472" s="34"/>
      <c r="W472" s="34"/>
      <c r="X472" s="34"/>
      <c r="Y472" s="34"/>
      <c r="Z472" s="34"/>
      <c r="AA472" s="34"/>
      <c r="AB472" s="34"/>
      <c r="AC472" s="34"/>
      <c r="AD472" s="34"/>
      <c r="AE472" s="34"/>
      <c r="AR472" s="203" t="s">
        <v>1441</v>
      </c>
      <c r="AT472" s="203" t="s">
        <v>355</v>
      </c>
      <c r="AU472" s="203" t="s">
        <v>84</v>
      </c>
      <c r="AY472" s="17" t="s">
        <v>201</v>
      </c>
      <c r="BE472" s="204">
        <f>IF(N472="základní",J472,0)</f>
        <v>0</v>
      </c>
      <c r="BF472" s="204">
        <f>IF(N472="snížená",J472,0)</f>
        <v>0</v>
      </c>
      <c r="BG472" s="204">
        <f>IF(N472="zákl. přenesená",J472,0)</f>
        <v>0</v>
      </c>
      <c r="BH472" s="204">
        <f>IF(N472="sníž. přenesená",J472,0)</f>
        <v>0</v>
      </c>
      <c r="BI472" s="204">
        <f>IF(N472="nulová",J472,0)</f>
        <v>0</v>
      </c>
      <c r="BJ472" s="17" t="s">
        <v>82</v>
      </c>
      <c r="BK472" s="204">
        <f>ROUND(I472*H472,2)</f>
        <v>0</v>
      </c>
      <c r="BL472" s="17" t="s">
        <v>1441</v>
      </c>
      <c r="BM472" s="203" t="s">
        <v>7805</v>
      </c>
    </row>
    <row r="473" spans="1:65" s="14" customFormat="1" ht="11.25">
      <c r="B473" s="216"/>
      <c r="C473" s="217"/>
      <c r="D473" s="207" t="s">
        <v>211</v>
      </c>
      <c r="E473" s="218" t="s">
        <v>1</v>
      </c>
      <c r="F473" s="219" t="s">
        <v>84</v>
      </c>
      <c r="G473" s="217"/>
      <c r="H473" s="220">
        <v>2</v>
      </c>
      <c r="I473" s="221"/>
      <c r="J473" s="217"/>
      <c r="K473" s="217"/>
      <c r="L473" s="222"/>
      <c r="M473" s="223"/>
      <c r="N473" s="224"/>
      <c r="O473" s="224"/>
      <c r="P473" s="224"/>
      <c r="Q473" s="224"/>
      <c r="R473" s="224"/>
      <c r="S473" s="224"/>
      <c r="T473" s="225"/>
      <c r="AT473" s="226" t="s">
        <v>211</v>
      </c>
      <c r="AU473" s="226" t="s">
        <v>84</v>
      </c>
      <c r="AV473" s="14" t="s">
        <v>84</v>
      </c>
      <c r="AW473" s="14" t="s">
        <v>31</v>
      </c>
      <c r="AX473" s="14" t="s">
        <v>75</v>
      </c>
      <c r="AY473" s="226" t="s">
        <v>201</v>
      </c>
    </row>
    <row r="474" spans="1:65" s="2" customFormat="1" ht="16.5" customHeight="1">
      <c r="A474" s="34"/>
      <c r="B474" s="35"/>
      <c r="C474" s="231" t="s">
        <v>1948</v>
      </c>
      <c r="D474" s="231" t="s">
        <v>355</v>
      </c>
      <c r="E474" s="232" t="s">
        <v>7530</v>
      </c>
      <c r="F474" s="233" t="s">
        <v>7531</v>
      </c>
      <c r="G474" s="234" t="s">
        <v>2526</v>
      </c>
      <c r="H474" s="235">
        <v>5</v>
      </c>
      <c r="I474" s="236"/>
      <c r="J474" s="237">
        <f>ROUND(I474*H474,2)</f>
        <v>0</v>
      </c>
      <c r="K474" s="233" t="s">
        <v>1</v>
      </c>
      <c r="L474" s="238"/>
      <c r="M474" s="239" t="s">
        <v>1</v>
      </c>
      <c r="N474" s="240" t="s">
        <v>40</v>
      </c>
      <c r="O474" s="71"/>
      <c r="P474" s="201">
        <f>O474*H474</f>
        <v>0</v>
      </c>
      <c r="Q474" s="201">
        <v>0</v>
      </c>
      <c r="R474" s="201">
        <f>Q474*H474</f>
        <v>0</v>
      </c>
      <c r="S474" s="201">
        <v>0</v>
      </c>
      <c r="T474" s="202">
        <f>S474*H474</f>
        <v>0</v>
      </c>
      <c r="U474" s="34"/>
      <c r="V474" s="34"/>
      <c r="W474" s="34"/>
      <c r="X474" s="34"/>
      <c r="Y474" s="34"/>
      <c r="Z474" s="34"/>
      <c r="AA474" s="34"/>
      <c r="AB474" s="34"/>
      <c r="AC474" s="34"/>
      <c r="AD474" s="34"/>
      <c r="AE474" s="34"/>
      <c r="AR474" s="203" t="s">
        <v>1441</v>
      </c>
      <c r="AT474" s="203" t="s">
        <v>355</v>
      </c>
      <c r="AU474" s="203" t="s">
        <v>84</v>
      </c>
      <c r="AY474" s="17" t="s">
        <v>201</v>
      </c>
      <c r="BE474" s="204">
        <f>IF(N474="základní",J474,0)</f>
        <v>0</v>
      </c>
      <c r="BF474" s="204">
        <f>IF(N474="snížená",J474,0)</f>
        <v>0</v>
      </c>
      <c r="BG474" s="204">
        <f>IF(N474="zákl. přenesená",J474,0)</f>
        <v>0</v>
      </c>
      <c r="BH474" s="204">
        <f>IF(N474="sníž. přenesená",J474,0)</f>
        <v>0</v>
      </c>
      <c r="BI474" s="204">
        <f>IF(N474="nulová",J474,0)</f>
        <v>0</v>
      </c>
      <c r="BJ474" s="17" t="s">
        <v>82</v>
      </c>
      <c r="BK474" s="204">
        <f>ROUND(I474*H474,2)</f>
        <v>0</v>
      </c>
      <c r="BL474" s="17" t="s">
        <v>1441</v>
      </c>
      <c r="BM474" s="203" t="s">
        <v>7806</v>
      </c>
    </row>
    <row r="475" spans="1:65" s="14" customFormat="1" ht="11.25">
      <c r="B475" s="216"/>
      <c r="C475" s="217"/>
      <c r="D475" s="207" t="s">
        <v>211</v>
      </c>
      <c r="E475" s="218" t="s">
        <v>1</v>
      </c>
      <c r="F475" s="219" t="s">
        <v>7807</v>
      </c>
      <c r="G475" s="217"/>
      <c r="H475" s="220">
        <v>5</v>
      </c>
      <c r="I475" s="221"/>
      <c r="J475" s="217"/>
      <c r="K475" s="217"/>
      <c r="L475" s="222"/>
      <c r="M475" s="223"/>
      <c r="N475" s="224"/>
      <c r="O475" s="224"/>
      <c r="P475" s="224"/>
      <c r="Q475" s="224"/>
      <c r="R475" s="224"/>
      <c r="S475" s="224"/>
      <c r="T475" s="225"/>
      <c r="AT475" s="226" t="s">
        <v>211</v>
      </c>
      <c r="AU475" s="226" t="s">
        <v>84</v>
      </c>
      <c r="AV475" s="14" t="s">
        <v>84</v>
      </c>
      <c r="AW475" s="14" t="s">
        <v>31</v>
      </c>
      <c r="AX475" s="14" t="s">
        <v>75</v>
      </c>
      <c r="AY475" s="226" t="s">
        <v>201</v>
      </c>
    </row>
    <row r="476" spans="1:65" s="2" customFormat="1" ht="21.75" customHeight="1">
      <c r="A476" s="34"/>
      <c r="B476" s="35"/>
      <c r="C476" s="192" t="s">
        <v>1959</v>
      </c>
      <c r="D476" s="192" t="s">
        <v>204</v>
      </c>
      <c r="E476" s="193" t="s">
        <v>7533</v>
      </c>
      <c r="F476" s="194" t="s">
        <v>7534</v>
      </c>
      <c r="G476" s="195" t="s">
        <v>207</v>
      </c>
      <c r="H476" s="196">
        <v>7</v>
      </c>
      <c r="I476" s="197"/>
      <c r="J476" s="198">
        <f>ROUND(I476*H476,2)</f>
        <v>0</v>
      </c>
      <c r="K476" s="194" t="s">
        <v>208</v>
      </c>
      <c r="L476" s="39"/>
      <c r="M476" s="199" t="s">
        <v>1</v>
      </c>
      <c r="N476" s="200" t="s">
        <v>40</v>
      </c>
      <c r="O476" s="71"/>
      <c r="P476" s="201">
        <f>O476*H476</f>
        <v>0</v>
      </c>
      <c r="Q476" s="201">
        <v>0</v>
      </c>
      <c r="R476" s="201">
        <f>Q476*H476</f>
        <v>0</v>
      </c>
      <c r="S476" s="201">
        <v>0</v>
      </c>
      <c r="T476" s="202">
        <f>S476*H476</f>
        <v>0</v>
      </c>
      <c r="U476" s="34"/>
      <c r="V476" s="34"/>
      <c r="W476" s="34"/>
      <c r="X476" s="34"/>
      <c r="Y476" s="34"/>
      <c r="Z476" s="34"/>
      <c r="AA476" s="34"/>
      <c r="AB476" s="34"/>
      <c r="AC476" s="34"/>
      <c r="AD476" s="34"/>
      <c r="AE476" s="34"/>
      <c r="AR476" s="203" t="s">
        <v>354</v>
      </c>
      <c r="AT476" s="203" t="s">
        <v>204</v>
      </c>
      <c r="AU476" s="203" t="s">
        <v>84</v>
      </c>
      <c r="AY476" s="17" t="s">
        <v>201</v>
      </c>
      <c r="BE476" s="204">
        <f>IF(N476="základní",J476,0)</f>
        <v>0</v>
      </c>
      <c r="BF476" s="204">
        <f>IF(N476="snížená",J476,0)</f>
        <v>0</v>
      </c>
      <c r="BG476" s="204">
        <f>IF(N476="zákl. přenesená",J476,0)</f>
        <v>0</v>
      </c>
      <c r="BH476" s="204">
        <f>IF(N476="sníž. přenesená",J476,0)</f>
        <v>0</v>
      </c>
      <c r="BI476" s="204">
        <f>IF(N476="nulová",J476,0)</f>
        <v>0</v>
      </c>
      <c r="BJ476" s="17" t="s">
        <v>82</v>
      </c>
      <c r="BK476" s="204">
        <f>ROUND(I476*H476,2)</f>
        <v>0</v>
      </c>
      <c r="BL476" s="17" t="s">
        <v>354</v>
      </c>
      <c r="BM476" s="203" t="s">
        <v>7808</v>
      </c>
    </row>
    <row r="477" spans="1:65" s="2" customFormat="1" ht="24">
      <c r="A477" s="34"/>
      <c r="B477" s="35"/>
      <c r="C477" s="231" t="s">
        <v>1970</v>
      </c>
      <c r="D477" s="231" t="s">
        <v>355</v>
      </c>
      <c r="E477" s="232" t="s">
        <v>7539</v>
      </c>
      <c r="F477" s="233" t="s">
        <v>7540</v>
      </c>
      <c r="G477" s="234" t="s">
        <v>2526</v>
      </c>
      <c r="H477" s="235">
        <v>1</v>
      </c>
      <c r="I477" s="236"/>
      <c r="J477" s="237">
        <f>ROUND(I477*H477,2)</f>
        <v>0</v>
      </c>
      <c r="K477" s="233" t="s">
        <v>1</v>
      </c>
      <c r="L477" s="238"/>
      <c r="M477" s="239" t="s">
        <v>1</v>
      </c>
      <c r="N477" s="240" t="s">
        <v>40</v>
      </c>
      <c r="O477" s="71"/>
      <c r="P477" s="201">
        <f>O477*H477</f>
        <v>0</v>
      </c>
      <c r="Q477" s="201">
        <v>0</v>
      </c>
      <c r="R477" s="201">
        <f>Q477*H477</f>
        <v>0</v>
      </c>
      <c r="S477" s="201">
        <v>0</v>
      </c>
      <c r="T477" s="202">
        <f>S477*H477</f>
        <v>0</v>
      </c>
      <c r="U477" s="34"/>
      <c r="V477" s="34"/>
      <c r="W477" s="34"/>
      <c r="X477" s="34"/>
      <c r="Y477" s="34"/>
      <c r="Z477" s="34"/>
      <c r="AA477" s="34"/>
      <c r="AB477" s="34"/>
      <c r="AC477" s="34"/>
      <c r="AD477" s="34"/>
      <c r="AE477" s="34"/>
      <c r="AR477" s="203" t="s">
        <v>1441</v>
      </c>
      <c r="AT477" s="203" t="s">
        <v>355</v>
      </c>
      <c r="AU477" s="203" t="s">
        <v>84</v>
      </c>
      <c r="AY477" s="17" t="s">
        <v>201</v>
      </c>
      <c r="BE477" s="204">
        <f>IF(N477="základní",J477,0)</f>
        <v>0</v>
      </c>
      <c r="BF477" s="204">
        <f>IF(N477="snížená",J477,0)</f>
        <v>0</v>
      </c>
      <c r="BG477" s="204">
        <f>IF(N477="zákl. přenesená",J477,0)</f>
        <v>0</v>
      </c>
      <c r="BH477" s="204">
        <f>IF(N477="sníž. přenesená",J477,0)</f>
        <v>0</v>
      </c>
      <c r="BI477" s="204">
        <f>IF(N477="nulová",J477,0)</f>
        <v>0</v>
      </c>
      <c r="BJ477" s="17" t="s">
        <v>82</v>
      </c>
      <c r="BK477" s="204">
        <f>ROUND(I477*H477,2)</f>
        <v>0</v>
      </c>
      <c r="BL477" s="17" t="s">
        <v>1441</v>
      </c>
      <c r="BM477" s="203" t="s">
        <v>7809</v>
      </c>
    </row>
    <row r="478" spans="1:65" s="14" customFormat="1" ht="11.25">
      <c r="B478" s="216"/>
      <c r="C478" s="217"/>
      <c r="D478" s="207" t="s">
        <v>211</v>
      </c>
      <c r="E478" s="218" t="s">
        <v>1</v>
      </c>
      <c r="F478" s="219" t="s">
        <v>7767</v>
      </c>
      <c r="G478" s="217"/>
      <c r="H478" s="220">
        <v>1</v>
      </c>
      <c r="I478" s="221"/>
      <c r="J478" s="217"/>
      <c r="K478" s="217"/>
      <c r="L478" s="222"/>
      <c r="M478" s="223"/>
      <c r="N478" s="224"/>
      <c r="O478" s="224"/>
      <c r="P478" s="224"/>
      <c r="Q478" s="224"/>
      <c r="R478" s="224"/>
      <c r="S478" s="224"/>
      <c r="T478" s="225"/>
      <c r="AT478" s="226" t="s">
        <v>211</v>
      </c>
      <c r="AU478" s="226" t="s">
        <v>84</v>
      </c>
      <c r="AV478" s="14" t="s">
        <v>84</v>
      </c>
      <c r="AW478" s="14" t="s">
        <v>31</v>
      </c>
      <c r="AX478" s="14" t="s">
        <v>75</v>
      </c>
      <c r="AY478" s="226" t="s">
        <v>201</v>
      </c>
    </row>
    <row r="479" spans="1:65" s="2" customFormat="1" ht="24">
      <c r="A479" s="34"/>
      <c r="B479" s="35"/>
      <c r="C479" s="192" t="s">
        <v>1976</v>
      </c>
      <c r="D479" s="192" t="s">
        <v>204</v>
      </c>
      <c r="E479" s="193" t="s">
        <v>7542</v>
      </c>
      <c r="F479" s="194" t="s">
        <v>7543</v>
      </c>
      <c r="G479" s="195" t="s">
        <v>207</v>
      </c>
      <c r="H479" s="196">
        <v>1</v>
      </c>
      <c r="I479" s="197"/>
      <c r="J479" s="198">
        <f>ROUND(I479*H479,2)</f>
        <v>0</v>
      </c>
      <c r="K479" s="194" t="s">
        <v>208</v>
      </c>
      <c r="L479" s="39"/>
      <c r="M479" s="199" t="s">
        <v>1</v>
      </c>
      <c r="N479" s="200" t="s">
        <v>40</v>
      </c>
      <c r="O479" s="71"/>
      <c r="P479" s="201">
        <f>O479*H479</f>
        <v>0</v>
      </c>
      <c r="Q479" s="201">
        <v>0</v>
      </c>
      <c r="R479" s="201">
        <f>Q479*H479</f>
        <v>0</v>
      </c>
      <c r="S479" s="201">
        <v>0</v>
      </c>
      <c r="T479" s="202">
        <f>S479*H479</f>
        <v>0</v>
      </c>
      <c r="U479" s="34"/>
      <c r="V479" s="34"/>
      <c r="W479" s="34"/>
      <c r="X479" s="34"/>
      <c r="Y479" s="34"/>
      <c r="Z479" s="34"/>
      <c r="AA479" s="34"/>
      <c r="AB479" s="34"/>
      <c r="AC479" s="34"/>
      <c r="AD479" s="34"/>
      <c r="AE479" s="34"/>
      <c r="AR479" s="203" t="s">
        <v>354</v>
      </c>
      <c r="AT479" s="203" t="s">
        <v>204</v>
      </c>
      <c r="AU479" s="203" t="s">
        <v>84</v>
      </c>
      <c r="AY479" s="17" t="s">
        <v>201</v>
      </c>
      <c r="BE479" s="204">
        <f>IF(N479="základní",J479,0)</f>
        <v>0</v>
      </c>
      <c r="BF479" s="204">
        <f>IF(N479="snížená",J479,0)</f>
        <v>0</v>
      </c>
      <c r="BG479" s="204">
        <f>IF(N479="zákl. přenesená",J479,0)</f>
        <v>0</v>
      </c>
      <c r="BH479" s="204">
        <f>IF(N479="sníž. přenesená",J479,0)</f>
        <v>0</v>
      </c>
      <c r="BI479" s="204">
        <f>IF(N479="nulová",J479,0)</f>
        <v>0</v>
      </c>
      <c r="BJ479" s="17" t="s">
        <v>82</v>
      </c>
      <c r="BK479" s="204">
        <f>ROUND(I479*H479,2)</f>
        <v>0</v>
      </c>
      <c r="BL479" s="17" t="s">
        <v>354</v>
      </c>
      <c r="BM479" s="203" t="s">
        <v>7810</v>
      </c>
    </row>
    <row r="480" spans="1:65" s="2" customFormat="1" ht="16.5" customHeight="1">
      <c r="A480" s="34"/>
      <c r="B480" s="35"/>
      <c r="C480" s="231" t="s">
        <v>1987</v>
      </c>
      <c r="D480" s="231" t="s">
        <v>355</v>
      </c>
      <c r="E480" s="232" t="s">
        <v>7552</v>
      </c>
      <c r="F480" s="233" t="s">
        <v>7553</v>
      </c>
      <c r="G480" s="234" t="s">
        <v>2526</v>
      </c>
      <c r="H480" s="235">
        <v>7</v>
      </c>
      <c r="I480" s="236"/>
      <c r="J480" s="237">
        <f>ROUND(I480*H480,2)</f>
        <v>0</v>
      </c>
      <c r="K480" s="233" t="s">
        <v>1</v>
      </c>
      <c r="L480" s="238"/>
      <c r="M480" s="239" t="s">
        <v>1</v>
      </c>
      <c r="N480" s="240" t="s">
        <v>40</v>
      </c>
      <c r="O480" s="71"/>
      <c r="P480" s="201">
        <f>O480*H480</f>
        <v>0</v>
      </c>
      <c r="Q480" s="201">
        <v>0</v>
      </c>
      <c r="R480" s="201">
        <f>Q480*H480</f>
        <v>0</v>
      </c>
      <c r="S480" s="201">
        <v>0</v>
      </c>
      <c r="T480" s="202">
        <f>S480*H480</f>
        <v>0</v>
      </c>
      <c r="U480" s="34"/>
      <c r="V480" s="34"/>
      <c r="W480" s="34"/>
      <c r="X480" s="34"/>
      <c r="Y480" s="34"/>
      <c r="Z480" s="34"/>
      <c r="AA480" s="34"/>
      <c r="AB480" s="34"/>
      <c r="AC480" s="34"/>
      <c r="AD480" s="34"/>
      <c r="AE480" s="34"/>
      <c r="AR480" s="203" t="s">
        <v>1441</v>
      </c>
      <c r="AT480" s="203" t="s">
        <v>355</v>
      </c>
      <c r="AU480" s="203" t="s">
        <v>84</v>
      </c>
      <c r="AY480" s="17" t="s">
        <v>201</v>
      </c>
      <c r="BE480" s="204">
        <f>IF(N480="základní",J480,0)</f>
        <v>0</v>
      </c>
      <c r="BF480" s="204">
        <f>IF(N480="snížená",J480,0)</f>
        <v>0</v>
      </c>
      <c r="BG480" s="204">
        <f>IF(N480="zákl. přenesená",J480,0)</f>
        <v>0</v>
      </c>
      <c r="BH480" s="204">
        <f>IF(N480="sníž. přenesená",J480,0)</f>
        <v>0</v>
      </c>
      <c r="BI480" s="204">
        <f>IF(N480="nulová",J480,0)</f>
        <v>0</v>
      </c>
      <c r="BJ480" s="17" t="s">
        <v>82</v>
      </c>
      <c r="BK480" s="204">
        <f>ROUND(I480*H480,2)</f>
        <v>0</v>
      </c>
      <c r="BL480" s="17" t="s">
        <v>1441</v>
      </c>
      <c r="BM480" s="203" t="s">
        <v>7811</v>
      </c>
    </row>
    <row r="481" spans="1:65" s="14" customFormat="1" ht="11.25">
      <c r="B481" s="216"/>
      <c r="C481" s="217"/>
      <c r="D481" s="207" t="s">
        <v>211</v>
      </c>
      <c r="E481" s="218" t="s">
        <v>1</v>
      </c>
      <c r="F481" s="219" t="s">
        <v>7812</v>
      </c>
      <c r="G481" s="217"/>
      <c r="H481" s="220">
        <v>7</v>
      </c>
      <c r="I481" s="221"/>
      <c r="J481" s="217"/>
      <c r="K481" s="217"/>
      <c r="L481" s="222"/>
      <c r="M481" s="223"/>
      <c r="N481" s="224"/>
      <c r="O481" s="224"/>
      <c r="P481" s="224"/>
      <c r="Q481" s="224"/>
      <c r="R481" s="224"/>
      <c r="S481" s="224"/>
      <c r="T481" s="225"/>
      <c r="AT481" s="226" t="s">
        <v>211</v>
      </c>
      <c r="AU481" s="226" t="s">
        <v>84</v>
      </c>
      <c r="AV481" s="14" t="s">
        <v>84</v>
      </c>
      <c r="AW481" s="14" t="s">
        <v>31</v>
      </c>
      <c r="AX481" s="14" t="s">
        <v>75</v>
      </c>
      <c r="AY481" s="226" t="s">
        <v>201</v>
      </c>
    </row>
    <row r="482" spans="1:65" s="2" customFormat="1" ht="16.5" customHeight="1">
      <c r="A482" s="34"/>
      <c r="B482" s="35"/>
      <c r="C482" s="192" t="s">
        <v>1993</v>
      </c>
      <c r="D482" s="192" t="s">
        <v>204</v>
      </c>
      <c r="E482" s="193" t="s">
        <v>7509</v>
      </c>
      <c r="F482" s="194" t="s">
        <v>7510</v>
      </c>
      <c r="G482" s="195" t="s">
        <v>207</v>
      </c>
      <c r="H482" s="196">
        <v>7</v>
      </c>
      <c r="I482" s="197"/>
      <c r="J482" s="198">
        <f>ROUND(I482*H482,2)</f>
        <v>0</v>
      </c>
      <c r="K482" s="194" t="s">
        <v>208</v>
      </c>
      <c r="L482" s="39"/>
      <c r="M482" s="199" t="s">
        <v>1</v>
      </c>
      <c r="N482" s="200" t="s">
        <v>40</v>
      </c>
      <c r="O482" s="71"/>
      <c r="P482" s="201">
        <f>O482*H482</f>
        <v>0</v>
      </c>
      <c r="Q482" s="201">
        <v>0</v>
      </c>
      <c r="R482" s="201">
        <f>Q482*H482</f>
        <v>0</v>
      </c>
      <c r="S482" s="201">
        <v>0</v>
      </c>
      <c r="T482" s="202">
        <f>S482*H482</f>
        <v>0</v>
      </c>
      <c r="U482" s="34"/>
      <c r="V482" s="34"/>
      <c r="W482" s="34"/>
      <c r="X482" s="34"/>
      <c r="Y482" s="34"/>
      <c r="Z482" s="34"/>
      <c r="AA482" s="34"/>
      <c r="AB482" s="34"/>
      <c r="AC482" s="34"/>
      <c r="AD482" s="34"/>
      <c r="AE482" s="34"/>
      <c r="AR482" s="203" t="s">
        <v>354</v>
      </c>
      <c r="AT482" s="203" t="s">
        <v>204</v>
      </c>
      <c r="AU482" s="203" t="s">
        <v>84</v>
      </c>
      <c r="AY482" s="17" t="s">
        <v>201</v>
      </c>
      <c r="BE482" s="204">
        <f>IF(N482="základní",J482,0)</f>
        <v>0</v>
      </c>
      <c r="BF482" s="204">
        <f>IF(N482="snížená",J482,0)</f>
        <v>0</v>
      </c>
      <c r="BG482" s="204">
        <f>IF(N482="zákl. přenesená",J482,0)</f>
        <v>0</v>
      </c>
      <c r="BH482" s="204">
        <f>IF(N482="sníž. přenesená",J482,0)</f>
        <v>0</v>
      </c>
      <c r="BI482" s="204">
        <f>IF(N482="nulová",J482,0)</f>
        <v>0</v>
      </c>
      <c r="BJ482" s="17" t="s">
        <v>82</v>
      </c>
      <c r="BK482" s="204">
        <f>ROUND(I482*H482,2)</f>
        <v>0</v>
      </c>
      <c r="BL482" s="17" t="s">
        <v>354</v>
      </c>
      <c r="BM482" s="203" t="s">
        <v>7813</v>
      </c>
    </row>
    <row r="483" spans="1:65" s="2" customFormat="1" ht="16.5" customHeight="1">
      <c r="A483" s="34"/>
      <c r="B483" s="35"/>
      <c r="C483" s="231" t="s">
        <v>2000</v>
      </c>
      <c r="D483" s="231" t="s">
        <v>355</v>
      </c>
      <c r="E483" s="232" t="s">
        <v>7556</v>
      </c>
      <c r="F483" s="233" t="s">
        <v>7557</v>
      </c>
      <c r="G483" s="234" t="s">
        <v>2526</v>
      </c>
      <c r="H483" s="235">
        <v>1</v>
      </c>
      <c r="I483" s="236"/>
      <c r="J483" s="237">
        <f>ROUND(I483*H483,2)</f>
        <v>0</v>
      </c>
      <c r="K483" s="233" t="s">
        <v>1</v>
      </c>
      <c r="L483" s="238"/>
      <c r="M483" s="239" t="s">
        <v>1</v>
      </c>
      <c r="N483" s="240" t="s">
        <v>40</v>
      </c>
      <c r="O483" s="71"/>
      <c r="P483" s="201">
        <f>O483*H483</f>
        <v>0</v>
      </c>
      <c r="Q483" s="201">
        <v>0</v>
      </c>
      <c r="R483" s="201">
        <f>Q483*H483</f>
        <v>0</v>
      </c>
      <c r="S483" s="201">
        <v>0</v>
      </c>
      <c r="T483" s="202">
        <f>S483*H483</f>
        <v>0</v>
      </c>
      <c r="U483" s="34"/>
      <c r="V483" s="34"/>
      <c r="W483" s="34"/>
      <c r="X483" s="34"/>
      <c r="Y483" s="34"/>
      <c r="Z483" s="34"/>
      <c r="AA483" s="34"/>
      <c r="AB483" s="34"/>
      <c r="AC483" s="34"/>
      <c r="AD483" s="34"/>
      <c r="AE483" s="34"/>
      <c r="AR483" s="203" t="s">
        <v>1441</v>
      </c>
      <c r="AT483" s="203" t="s">
        <v>355</v>
      </c>
      <c r="AU483" s="203" t="s">
        <v>84</v>
      </c>
      <c r="AY483" s="17" t="s">
        <v>201</v>
      </c>
      <c r="BE483" s="204">
        <f>IF(N483="základní",J483,0)</f>
        <v>0</v>
      </c>
      <c r="BF483" s="204">
        <f>IF(N483="snížená",J483,0)</f>
        <v>0</v>
      </c>
      <c r="BG483" s="204">
        <f>IF(N483="zákl. přenesená",J483,0)</f>
        <v>0</v>
      </c>
      <c r="BH483" s="204">
        <f>IF(N483="sníž. přenesená",J483,0)</f>
        <v>0</v>
      </c>
      <c r="BI483" s="204">
        <f>IF(N483="nulová",J483,0)</f>
        <v>0</v>
      </c>
      <c r="BJ483" s="17" t="s">
        <v>82</v>
      </c>
      <c r="BK483" s="204">
        <f>ROUND(I483*H483,2)</f>
        <v>0</v>
      </c>
      <c r="BL483" s="17" t="s">
        <v>1441</v>
      </c>
      <c r="BM483" s="203" t="s">
        <v>7814</v>
      </c>
    </row>
    <row r="484" spans="1:65" s="14" customFormat="1" ht="11.25">
      <c r="B484" s="216"/>
      <c r="C484" s="217"/>
      <c r="D484" s="207" t="s">
        <v>211</v>
      </c>
      <c r="E484" s="218" t="s">
        <v>1</v>
      </c>
      <c r="F484" s="219" t="s">
        <v>82</v>
      </c>
      <c r="G484" s="217"/>
      <c r="H484" s="220">
        <v>1</v>
      </c>
      <c r="I484" s="221"/>
      <c r="J484" s="217"/>
      <c r="K484" s="217"/>
      <c r="L484" s="222"/>
      <c r="M484" s="223"/>
      <c r="N484" s="224"/>
      <c r="O484" s="224"/>
      <c r="P484" s="224"/>
      <c r="Q484" s="224"/>
      <c r="R484" s="224"/>
      <c r="S484" s="224"/>
      <c r="T484" s="225"/>
      <c r="AT484" s="226" t="s">
        <v>211</v>
      </c>
      <c r="AU484" s="226" t="s">
        <v>84</v>
      </c>
      <c r="AV484" s="14" t="s">
        <v>84</v>
      </c>
      <c r="AW484" s="14" t="s">
        <v>31</v>
      </c>
      <c r="AX484" s="14" t="s">
        <v>75</v>
      </c>
      <c r="AY484" s="226" t="s">
        <v>201</v>
      </c>
    </row>
    <row r="485" spans="1:65" s="2" customFormat="1" ht="16.5" customHeight="1">
      <c r="A485" s="34"/>
      <c r="B485" s="35"/>
      <c r="C485" s="231" t="s">
        <v>2005</v>
      </c>
      <c r="D485" s="231" t="s">
        <v>355</v>
      </c>
      <c r="E485" s="232" t="s">
        <v>7772</v>
      </c>
      <c r="F485" s="233" t="s">
        <v>7773</v>
      </c>
      <c r="G485" s="234" t="s">
        <v>2526</v>
      </c>
      <c r="H485" s="235">
        <v>1</v>
      </c>
      <c r="I485" s="236"/>
      <c r="J485" s="237">
        <f>ROUND(I485*H485,2)</f>
        <v>0</v>
      </c>
      <c r="K485" s="233" t="s">
        <v>1</v>
      </c>
      <c r="L485" s="238"/>
      <c r="M485" s="239" t="s">
        <v>1</v>
      </c>
      <c r="N485" s="240" t="s">
        <v>40</v>
      </c>
      <c r="O485" s="71"/>
      <c r="P485" s="201">
        <f>O485*H485</f>
        <v>0</v>
      </c>
      <c r="Q485" s="201">
        <v>0</v>
      </c>
      <c r="R485" s="201">
        <f>Q485*H485</f>
        <v>0</v>
      </c>
      <c r="S485" s="201">
        <v>0</v>
      </c>
      <c r="T485" s="202">
        <f>S485*H485</f>
        <v>0</v>
      </c>
      <c r="U485" s="34"/>
      <c r="V485" s="34"/>
      <c r="W485" s="34"/>
      <c r="X485" s="34"/>
      <c r="Y485" s="34"/>
      <c r="Z485" s="34"/>
      <c r="AA485" s="34"/>
      <c r="AB485" s="34"/>
      <c r="AC485" s="34"/>
      <c r="AD485" s="34"/>
      <c r="AE485" s="34"/>
      <c r="AR485" s="203" t="s">
        <v>1441</v>
      </c>
      <c r="AT485" s="203" t="s">
        <v>355</v>
      </c>
      <c r="AU485" s="203" t="s">
        <v>84</v>
      </c>
      <c r="AY485" s="17" t="s">
        <v>201</v>
      </c>
      <c r="BE485" s="204">
        <f>IF(N485="základní",J485,0)</f>
        <v>0</v>
      </c>
      <c r="BF485" s="204">
        <f>IF(N485="snížená",J485,0)</f>
        <v>0</v>
      </c>
      <c r="BG485" s="204">
        <f>IF(N485="zákl. přenesená",J485,0)</f>
        <v>0</v>
      </c>
      <c r="BH485" s="204">
        <f>IF(N485="sníž. přenesená",J485,0)</f>
        <v>0</v>
      </c>
      <c r="BI485" s="204">
        <f>IF(N485="nulová",J485,0)</f>
        <v>0</v>
      </c>
      <c r="BJ485" s="17" t="s">
        <v>82</v>
      </c>
      <c r="BK485" s="204">
        <f>ROUND(I485*H485,2)</f>
        <v>0</v>
      </c>
      <c r="BL485" s="17" t="s">
        <v>1441</v>
      </c>
      <c r="BM485" s="203" t="s">
        <v>7815</v>
      </c>
    </row>
    <row r="486" spans="1:65" s="14" customFormat="1" ht="11.25">
      <c r="B486" s="216"/>
      <c r="C486" s="217"/>
      <c r="D486" s="207" t="s">
        <v>211</v>
      </c>
      <c r="E486" s="218" t="s">
        <v>1</v>
      </c>
      <c r="F486" s="219" t="s">
        <v>82</v>
      </c>
      <c r="G486" s="217"/>
      <c r="H486" s="220">
        <v>1</v>
      </c>
      <c r="I486" s="221"/>
      <c r="J486" s="217"/>
      <c r="K486" s="217"/>
      <c r="L486" s="222"/>
      <c r="M486" s="223"/>
      <c r="N486" s="224"/>
      <c r="O486" s="224"/>
      <c r="P486" s="224"/>
      <c r="Q486" s="224"/>
      <c r="R486" s="224"/>
      <c r="S486" s="224"/>
      <c r="T486" s="225"/>
      <c r="AT486" s="226" t="s">
        <v>211</v>
      </c>
      <c r="AU486" s="226" t="s">
        <v>84</v>
      </c>
      <c r="AV486" s="14" t="s">
        <v>84</v>
      </c>
      <c r="AW486" s="14" t="s">
        <v>31</v>
      </c>
      <c r="AX486" s="14" t="s">
        <v>75</v>
      </c>
      <c r="AY486" s="226" t="s">
        <v>201</v>
      </c>
    </row>
    <row r="487" spans="1:65" s="2" customFormat="1" ht="16.5" customHeight="1">
      <c r="A487" s="34"/>
      <c r="B487" s="35"/>
      <c r="C487" s="192" t="s">
        <v>2009</v>
      </c>
      <c r="D487" s="192" t="s">
        <v>204</v>
      </c>
      <c r="E487" s="193" t="s">
        <v>7559</v>
      </c>
      <c r="F487" s="194" t="s">
        <v>7560</v>
      </c>
      <c r="G487" s="195" t="s">
        <v>207</v>
      </c>
      <c r="H487" s="196">
        <v>2</v>
      </c>
      <c r="I487" s="197"/>
      <c r="J487" s="198">
        <f>ROUND(I487*H487,2)</f>
        <v>0</v>
      </c>
      <c r="K487" s="194" t="s">
        <v>208</v>
      </c>
      <c r="L487" s="39"/>
      <c r="M487" s="199" t="s">
        <v>1</v>
      </c>
      <c r="N487" s="200" t="s">
        <v>40</v>
      </c>
      <c r="O487" s="71"/>
      <c r="P487" s="201">
        <f>O487*H487</f>
        <v>0</v>
      </c>
      <c r="Q487" s="201">
        <v>0</v>
      </c>
      <c r="R487" s="201">
        <f>Q487*H487</f>
        <v>0</v>
      </c>
      <c r="S487" s="201">
        <v>0</v>
      </c>
      <c r="T487" s="202">
        <f>S487*H487</f>
        <v>0</v>
      </c>
      <c r="U487" s="34"/>
      <c r="V487" s="34"/>
      <c r="W487" s="34"/>
      <c r="X487" s="34"/>
      <c r="Y487" s="34"/>
      <c r="Z487" s="34"/>
      <c r="AA487" s="34"/>
      <c r="AB487" s="34"/>
      <c r="AC487" s="34"/>
      <c r="AD487" s="34"/>
      <c r="AE487" s="34"/>
      <c r="AR487" s="203" t="s">
        <v>354</v>
      </c>
      <c r="AT487" s="203" t="s">
        <v>204</v>
      </c>
      <c r="AU487" s="203" t="s">
        <v>84</v>
      </c>
      <c r="AY487" s="17" t="s">
        <v>201</v>
      </c>
      <c r="BE487" s="204">
        <f>IF(N487="základní",J487,0)</f>
        <v>0</v>
      </c>
      <c r="BF487" s="204">
        <f>IF(N487="snížená",J487,0)</f>
        <v>0</v>
      </c>
      <c r="BG487" s="204">
        <f>IF(N487="zákl. přenesená",J487,0)</f>
        <v>0</v>
      </c>
      <c r="BH487" s="204">
        <f>IF(N487="sníž. přenesená",J487,0)</f>
        <v>0</v>
      </c>
      <c r="BI487" s="204">
        <f>IF(N487="nulová",J487,0)</f>
        <v>0</v>
      </c>
      <c r="BJ487" s="17" t="s">
        <v>82</v>
      </c>
      <c r="BK487" s="204">
        <f>ROUND(I487*H487,2)</f>
        <v>0</v>
      </c>
      <c r="BL487" s="17" t="s">
        <v>354</v>
      </c>
      <c r="BM487" s="203" t="s">
        <v>7816</v>
      </c>
    </row>
    <row r="488" spans="1:65" s="2" customFormat="1" ht="16.5" customHeight="1">
      <c r="A488" s="34"/>
      <c r="B488" s="35"/>
      <c r="C488" s="231" t="s">
        <v>2015</v>
      </c>
      <c r="D488" s="231" t="s">
        <v>355</v>
      </c>
      <c r="E488" s="232" t="s">
        <v>7545</v>
      </c>
      <c r="F488" s="233" t="s">
        <v>7546</v>
      </c>
      <c r="G488" s="234" t="s">
        <v>2526</v>
      </c>
      <c r="H488" s="235">
        <v>2</v>
      </c>
      <c r="I488" s="236"/>
      <c r="J488" s="237">
        <f>ROUND(I488*H488,2)</f>
        <v>0</v>
      </c>
      <c r="K488" s="233" t="s">
        <v>1</v>
      </c>
      <c r="L488" s="238"/>
      <c r="M488" s="239" t="s">
        <v>1</v>
      </c>
      <c r="N488" s="240" t="s">
        <v>40</v>
      </c>
      <c r="O488" s="71"/>
      <c r="P488" s="201">
        <f>O488*H488</f>
        <v>0</v>
      </c>
      <c r="Q488" s="201">
        <v>0</v>
      </c>
      <c r="R488" s="201">
        <f>Q488*H488</f>
        <v>0</v>
      </c>
      <c r="S488" s="201">
        <v>0</v>
      </c>
      <c r="T488" s="202">
        <f>S488*H488</f>
        <v>0</v>
      </c>
      <c r="U488" s="34"/>
      <c r="V488" s="34"/>
      <c r="W488" s="34"/>
      <c r="X488" s="34"/>
      <c r="Y488" s="34"/>
      <c r="Z488" s="34"/>
      <c r="AA488" s="34"/>
      <c r="AB488" s="34"/>
      <c r="AC488" s="34"/>
      <c r="AD488" s="34"/>
      <c r="AE488" s="34"/>
      <c r="AR488" s="203" t="s">
        <v>1441</v>
      </c>
      <c r="AT488" s="203" t="s">
        <v>355</v>
      </c>
      <c r="AU488" s="203" t="s">
        <v>84</v>
      </c>
      <c r="AY488" s="17" t="s">
        <v>201</v>
      </c>
      <c r="BE488" s="204">
        <f>IF(N488="základní",J488,0)</f>
        <v>0</v>
      </c>
      <c r="BF488" s="204">
        <f>IF(N488="snížená",J488,0)</f>
        <v>0</v>
      </c>
      <c r="BG488" s="204">
        <f>IF(N488="zákl. přenesená",J488,0)</f>
        <v>0</v>
      </c>
      <c r="BH488" s="204">
        <f>IF(N488="sníž. přenesená",J488,0)</f>
        <v>0</v>
      </c>
      <c r="BI488" s="204">
        <f>IF(N488="nulová",J488,0)</f>
        <v>0</v>
      </c>
      <c r="BJ488" s="17" t="s">
        <v>82</v>
      </c>
      <c r="BK488" s="204">
        <f>ROUND(I488*H488,2)</f>
        <v>0</v>
      </c>
      <c r="BL488" s="17" t="s">
        <v>1441</v>
      </c>
      <c r="BM488" s="203" t="s">
        <v>7817</v>
      </c>
    </row>
    <row r="489" spans="1:65" s="14" customFormat="1" ht="11.25">
      <c r="B489" s="216"/>
      <c r="C489" s="217"/>
      <c r="D489" s="207" t="s">
        <v>211</v>
      </c>
      <c r="E489" s="218" t="s">
        <v>1</v>
      </c>
      <c r="F489" s="219" t="s">
        <v>84</v>
      </c>
      <c r="G489" s="217"/>
      <c r="H489" s="220">
        <v>2</v>
      </c>
      <c r="I489" s="221"/>
      <c r="J489" s="217"/>
      <c r="K489" s="217"/>
      <c r="L489" s="222"/>
      <c r="M489" s="223"/>
      <c r="N489" s="224"/>
      <c r="O489" s="224"/>
      <c r="P489" s="224"/>
      <c r="Q489" s="224"/>
      <c r="R489" s="224"/>
      <c r="S489" s="224"/>
      <c r="T489" s="225"/>
      <c r="AT489" s="226" t="s">
        <v>211</v>
      </c>
      <c r="AU489" s="226" t="s">
        <v>84</v>
      </c>
      <c r="AV489" s="14" t="s">
        <v>84</v>
      </c>
      <c r="AW489" s="14" t="s">
        <v>31</v>
      </c>
      <c r="AX489" s="14" t="s">
        <v>75</v>
      </c>
      <c r="AY489" s="226" t="s">
        <v>201</v>
      </c>
    </row>
    <row r="490" spans="1:65" s="2" customFormat="1" ht="16.5" customHeight="1">
      <c r="A490" s="34"/>
      <c r="B490" s="35"/>
      <c r="C490" s="192" t="s">
        <v>2022</v>
      </c>
      <c r="D490" s="192" t="s">
        <v>204</v>
      </c>
      <c r="E490" s="193" t="s">
        <v>7549</v>
      </c>
      <c r="F490" s="194" t="s">
        <v>7550</v>
      </c>
      <c r="G490" s="195" t="s">
        <v>207</v>
      </c>
      <c r="H490" s="196">
        <v>2</v>
      </c>
      <c r="I490" s="197"/>
      <c r="J490" s="198">
        <f>ROUND(I490*H490,2)</f>
        <v>0</v>
      </c>
      <c r="K490" s="194" t="s">
        <v>208</v>
      </c>
      <c r="L490" s="39"/>
      <c r="M490" s="199" t="s">
        <v>1</v>
      </c>
      <c r="N490" s="200" t="s">
        <v>40</v>
      </c>
      <c r="O490" s="71"/>
      <c r="P490" s="201">
        <f>O490*H490</f>
        <v>0</v>
      </c>
      <c r="Q490" s="201">
        <v>0</v>
      </c>
      <c r="R490" s="201">
        <f>Q490*H490</f>
        <v>0</v>
      </c>
      <c r="S490" s="201">
        <v>0</v>
      </c>
      <c r="T490" s="202">
        <f>S490*H490</f>
        <v>0</v>
      </c>
      <c r="U490" s="34"/>
      <c r="V490" s="34"/>
      <c r="W490" s="34"/>
      <c r="X490" s="34"/>
      <c r="Y490" s="34"/>
      <c r="Z490" s="34"/>
      <c r="AA490" s="34"/>
      <c r="AB490" s="34"/>
      <c r="AC490" s="34"/>
      <c r="AD490" s="34"/>
      <c r="AE490" s="34"/>
      <c r="AR490" s="203" t="s">
        <v>354</v>
      </c>
      <c r="AT490" s="203" t="s">
        <v>204</v>
      </c>
      <c r="AU490" s="203" t="s">
        <v>84</v>
      </c>
      <c r="AY490" s="17" t="s">
        <v>201</v>
      </c>
      <c r="BE490" s="204">
        <f>IF(N490="základní",J490,0)</f>
        <v>0</v>
      </c>
      <c r="BF490" s="204">
        <f>IF(N490="snížená",J490,0)</f>
        <v>0</v>
      </c>
      <c r="BG490" s="204">
        <f>IF(N490="zákl. přenesená",J490,0)</f>
        <v>0</v>
      </c>
      <c r="BH490" s="204">
        <f>IF(N490="sníž. přenesená",J490,0)</f>
        <v>0</v>
      </c>
      <c r="BI490" s="204">
        <f>IF(N490="nulová",J490,0)</f>
        <v>0</v>
      </c>
      <c r="BJ490" s="17" t="s">
        <v>82</v>
      </c>
      <c r="BK490" s="204">
        <f>ROUND(I490*H490,2)</f>
        <v>0</v>
      </c>
      <c r="BL490" s="17" t="s">
        <v>354</v>
      </c>
      <c r="BM490" s="203" t="s">
        <v>7818</v>
      </c>
    </row>
    <row r="491" spans="1:65" s="2" customFormat="1" ht="16.5" customHeight="1">
      <c r="A491" s="34"/>
      <c r="B491" s="35"/>
      <c r="C491" s="231" t="s">
        <v>1798</v>
      </c>
      <c r="D491" s="231" t="s">
        <v>355</v>
      </c>
      <c r="E491" s="232" t="s">
        <v>7574</v>
      </c>
      <c r="F491" s="233" t="s">
        <v>7575</v>
      </c>
      <c r="G491" s="234" t="s">
        <v>2526</v>
      </c>
      <c r="H491" s="235">
        <v>30</v>
      </c>
      <c r="I491" s="236"/>
      <c r="J491" s="237">
        <f>ROUND(I491*H491,2)</f>
        <v>0</v>
      </c>
      <c r="K491" s="233" t="s">
        <v>1</v>
      </c>
      <c r="L491" s="238"/>
      <c r="M491" s="239" t="s">
        <v>1</v>
      </c>
      <c r="N491" s="240" t="s">
        <v>40</v>
      </c>
      <c r="O491" s="71"/>
      <c r="P491" s="201">
        <f>O491*H491</f>
        <v>0</v>
      </c>
      <c r="Q491" s="201">
        <v>0</v>
      </c>
      <c r="R491" s="201">
        <f>Q491*H491</f>
        <v>0</v>
      </c>
      <c r="S491" s="201">
        <v>0</v>
      </c>
      <c r="T491" s="202">
        <f>S491*H491</f>
        <v>0</v>
      </c>
      <c r="U491" s="34"/>
      <c r="V491" s="34"/>
      <c r="W491" s="34"/>
      <c r="X491" s="34"/>
      <c r="Y491" s="34"/>
      <c r="Z491" s="34"/>
      <c r="AA491" s="34"/>
      <c r="AB491" s="34"/>
      <c r="AC491" s="34"/>
      <c r="AD491" s="34"/>
      <c r="AE491" s="34"/>
      <c r="AR491" s="203" t="s">
        <v>1441</v>
      </c>
      <c r="AT491" s="203" t="s">
        <v>355</v>
      </c>
      <c r="AU491" s="203" t="s">
        <v>84</v>
      </c>
      <c r="AY491" s="17" t="s">
        <v>201</v>
      </c>
      <c r="BE491" s="204">
        <f>IF(N491="základní",J491,0)</f>
        <v>0</v>
      </c>
      <c r="BF491" s="204">
        <f>IF(N491="snížená",J491,0)</f>
        <v>0</v>
      </c>
      <c r="BG491" s="204">
        <f>IF(N491="zákl. přenesená",J491,0)</f>
        <v>0</v>
      </c>
      <c r="BH491" s="204">
        <f>IF(N491="sníž. přenesená",J491,0)</f>
        <v>0</v>
      </c>
      <c r="BI491" s="204">
        <f>IF(N491="nulová",J491,0)</f>
        <v>0</v>
      </c>
      <c r="BJ491" s="17" t="s">
        <v>82</v>
      </c>
      <c r="BK491" s="204">
        <f>ROUND(I491*H491,2)</f>
        <v>0</v>
      </c>
      <c r="BL491" s="17" t="s">
        <v>1441</v>
      </c>
      <c r="BM491" s="203" t="s">
        <v>7819</v>
      </c>
    </row>
    <row r="492" spans="1:65" s="14" customFormat="1" ht="11.25">
      <c r="B492" s="216"/>
      <c r="C492" s="217"/>
      <c r="D492" s="207" t="s">
        <v>211</v>
      </c>
      <c r="E492" s="218" t="s">
        <v>1</v>
      </c>
      <c r="F492" s="219" t="s">
        <v>7820</v>
      </c>
      <c r="G492" s="217"/>
      <c r="H492" s="220">
        <v>30</v>
      </c>
      <c r="I492" s="221"/>
      <c r="J492" s="217"/>
      <c r="K492" s="217"/>
      <c r="L492" s="222"/>
      <c r="M492" s="223"/>
      <c r="N492" s="224"/>
      <c r="O492" s="224"/>
      <c r="P492" s="224"/>
      <c r="Q492" s="224"/>
      <c r="R492" s="224"/>
      <c r="S492" s="224"/>
      <c r="T492" s="225"/>
      <c r="AT492" s="226" t="s">
        <v>211</v>
      </c>
      <c r="AU492" s="226" t="s">
        <v>84</v>
      </c>
      <c r="AV492" s="14" t="s">
        <v>84</v>
      </c>
      <c r="AW492" s="14" t="s">
        <v>31</v>
      </c>
      <c r="AX492" s="14" t="s">
        <v>75</v>
      </c>
      <c r="AY492" s="226" t="s">
        <v>201</v>
      </c>
    </row>
    <row r="493" spans="1:65" s="2" customFormat="1" ht="24">
      <c r="A493" s="34"/>
      <c r="B493" s="35"/>
      <c r="C493" s="192" t="s">
        <v>2032</v>
      </c>
      <c r="D493" s="192" t="s">
        <v>204</v>
      </c>
      <c r="E493" s="193" t="s">
        <v>7578</v>
      </c>
      <c r="F493" s="194" t="s">
        <v>7579</v>
      </c>
      <c r="G493" s="195" t="s">
        <v>207</v>
      </c>
      <c r="H493" s="196">
        <v>30</v>
      </c>
      <c r="I493" s="197"/>
      <c r="J493" s="198">
        <f>ROUND(I493*H493,2)</f>
        <v>0</v>
      </c>
      <c r="K493" s="194" t="s">
        <v>208</v>
      </c>
      <c r="L493" s="39"/>
      <c r="M493" s="199" t="s">
        <v>1</v>
      </c>
      <c r="N493" s="200" t="s">
        <v>40</v>
      </c>
      <c r="O493" s="71"/>
      <c r="P493" s="201">
        <f>O493*H493</f>
        <v>0</v>
      </c>
      <c r="Q493" s="201">
        <v>0</v>
      </c>
      <c r="R493" s="201">
        <f>Q493*H493</f>
        <v>0</v>
      </c>
      <c r="S493" s="201">
        <v>0</v>
      </c>
      <c r="T493" s="202">
        <f>S493*H493</f>
        <v>0</v>
      </c>
      <c r="U493" s="34"/>
      <c r="V493" s="34"/>
      <c r="W493" s="34"/>
      <c r="X493" s="34"/>
      <c r="Y493" s="34"/>
      <c r="Z493" s="34"/>
      <c r="AA493" s="34"/>
      <c r="AB493" s="34"/>
      <c r="AC493" s="34"/>
      <c r="AD493" s="34"/>
      <c r="AE493" s="34"/>
      <c r="AR493" s="203" t="s">
        <v>354</v>
      </c>
      <c r="AT493" s="203" t="s">
        <v>204</v>
      </c>
      <c r="AU493" s="203" t="s">
        <v>84</v>
      </c>
      <c r="AY493" s="17" t="s">
        <v>201</v>
      </c>
      <c r="BE493" s="204">
        <f>IF(N493="základní",J493,0)</f>
        <v>0</v>
      </c>
      <c r="BF493" s="204">
        <f>IF(N493="snížená",J493,0)</f>
        <v>0</v>
      </c>
      <c r="BG493" s="204">
        <f>IF(N493="zákl. přenesená",J493,0)</f>
        <v>0</v>
      </c>
      <c r="BH493" s="204">
        <f>IF(N493="sníž. přenesená",J493,0)</f>
        <v>0</v>
      </c>
      <c r="BI493" s="204">
        <f>IF(N493="nulová",J493,0)</f>
        <v>0</v>
      </c>
      <c r="BJ493" s="17" t="s">
        <v>82</v>
      </c>
      <c r="BK493" s="204">
        <f>ROUND(I493*H493,2)</f>
        <v>0</v>
      </c>
      <c r="BL493" s="17" t="s">
        <v>354</v>
      </c>
      <c r="BM493" s="203" t="s">
        <v>7821</v>
      </c>
    </row>
    <row r="494" spans="1:65" s="2" customFormat="1" ht="16.5" customHeight="1">
      <c r="A494" s="34"/>
      <c r="B494" s="35"/>
      <c r="C494" s="231" t="s">
        <v>2038</v>
      </c>
      <c r="D494" s="231" t="s">
        <v>355</v>
      </c>
      <c r="E494" s="232" t="s">
        <v>7780</v>
      </c>
      <c r="F494" s="233" t="s">
        <v>7781</v>
      </c>
      <c r="G494" s="234" t="s">
        <v>2526</v>
      </c>
      <c r="H494" s="235">
        <v>6</v>
      </c>
      <c r="I494" s="236"/>
      <c r="J494" s="237">
        <f>ROUND(I494*H494,2)</f>
        <v>0</v>
      </c>
      <c r="K494" s="233" t="s">
        <v>1</v>
      </c>
      <c r="L494" s="238"/>
      <c r="M494" s="239" t="s">
        <v>1</v>
      </c>
      <c r="N494" s="240" t="s">
        <v>40</v>
      </c>
      <c r="O494" s="71"/>
      <c r="P494" s="201">
        <f>O494*H494</f>
        <v>0</v>
      </c>
      <c r="Q494" s="201">
        <v>0</v>
      </c>
      <c r="R494" s="201">
        <f>Q494*H494</f>
        <v>0</v>
      </c>
      <c r="S494" s="201">
        <v>0</v>
      </c>
      <c r="T494" s="202">
        <f>S494*H494</f>
        <v>0</v>
      </c>
      <c r="U494" s="34"/>
      <c r="V494" s="34"/>
      <c r="W494" s="34"/>
      <c r="X494" s="34"/>
      <c r="Y494" s="34"/>
      <c r="Z494" s="34"/>
      <c r="AA494" s="34"/>
      <c r="AB494" s="34"/>
      <c r="AC494" s="34"/>
      <c r="AD494" s="34"/>
      <c r="AE494" s="34"/>
      <c r="AR494" s="203" t="s">
        <v>1441</v>
      </c>
      <c r="AT494" s="203" t="s">
        <v>355</v>
      </c>
      <c r="AU494" s="203" t="s">
        <v>84</v>
      </c>
      <c r="AY494" s="17" t="s">
        <v>201</v>
      </c>
      <c r="BE494" s="204">
        <f>IF(N494="základní",J494,0)</f>
        <v>0</v>
      </c>
      <c r="BF494" s="204">
        <f>IF(N494="snížená",J494,0)</f>
        <v>0</v>
      </c>
      <c r="BG494" s="204">
        <f>IF(N494="zákl. přenesená",J494,0)</f>
        <v>0</v>
      </c>
      <c r="BH494" s="204">
        <f>IF(N494="sníž. přenesená",J494,0)</f>
        <v>0</v>
      </c>
      <c r="BI494" s="204">
        <f>IF(N494="nulová",J494,0)</f>
        <v>0</v>
      </c>
      <c r="BJ494" s="17" t="s">
        <v>82</v>
      </c>
      <c r="BK494" s="204">
        <f>ROUND(I494*H494,2)</f>
        <v>0</v>
      </c>
      <c r="BL494" s="17" t="s">
        <v>1441</v>
      </c>
      <c r="BM494" s="203" t="s">
        <v>7822</v>
      </c>
    </row>
    <row r="495" spans="1:65" s="14" customFormat="1" ht="11.25">
      <c r="B495" s="216"/>
      <c r="C495" s="217"/>
      <c r="D495" s="207" t="s">
        <v>211</v>
      </c>
      <c r="E495" s="218" t="s">
        <v>1</v>
      </c>
      <c r="F495" s="219" t="s">
        <v>3813</v>
      </c>
      <c r="G495" s="217"/>
      <c r="H495" s="220">
        <v>6</v>
      </c>
      <c r="I495" s="221"/>
      <c r="J495" s="217"/>
      <c r="K495" s="217"/>
      <c r="L495" s="222"/>
      <c r="M495" s="223"/>
      <c r="N495" s="224"/>
      <c r="O495" s="224"/>
      <c r="P495" s="224"/>
      <c r="Q495" s="224"/>
      <c r="R495" s="224"/>
      <c r="S495" s="224"/>
      <c r="T495" s="225"/>
      <c r="AT495" s="226" t="s">
        <v>211</v>
      </c>
      <c r="AU495" s="226" t="s">
        <v>84</v>
      </c>
      <c r="AV495" s="14" t="s">
        <v>84</v>
      </c>
      <c r="AW495" s="14" t="s">
        <v>31</v>
      </c>
      <c r="AX495" s="14" t="s">
        <v>75</v>
      </c>
      <c r="AY495" s="226" t="s">
        <v>201</v>
      </c>
    </row>
    <row r="496" spans="1:65" s="2" customFormat="1" ht="24">
      <c r="A496" s="34"/>
      <c r="B496" s="35"/>
      <c r="C496" s="192" t="s">
        <v>2044</v>
      </c>
      <c r="D496" s="192" t="s">
        <v>204</v>
      </c>
      <c r="E496" s="193" t="s">
        <v>7783</v>
      </c>
      <c r="F496" s="194" t="s">
        <v>7784</v>
      </c>
      <c r="G496" s="195" t="s">
        <v>207</v>
      </c>
      <c r="H496" s="196">
        <v>6</v>
      </c>
      <c r="I496" s="197"/>
      <c r="J496" s="198">
        <f>ROUND(I496*H496,2)</f>
        <v>0</v>
      </c>
      <c r="K496" s="194" t="s">
        <v>208</v>
      </c>
      <c r="L496" s="39"/>
      <c r="M496" s="199" t="s">
        <v>1</v>
      </c>
      <c r="N496" s="200" t="s">
        <v>40</v>
      </c>
      <c r="O496" s="71"/>
      <c r="P496" s="201">
        <f>O496*H496</f>
        <v>0</v>
      </c>
      <c r="Q496" s="201">
        <v>0</v>
      </c>
      <c r="R496" s="201">
        <f>Q496*H496</f>
        <v>0</v>
      </c>
      <c r="S496" s="201">
        <v>0</v>
      </c>
      <c r="T496" s="202">
        <f>S496*H496</f>
        <v>0</v>
      </c>
      <c r="U496" s="34"/>
      <c r="V496" s="34"/>
      <c r="W496" s="34"/>
      <c r="X496" s="34"/>
      <c r="Y496" s="34"/>
      <c r="Z496" s="34"/>
      <c r="AA496" s="34"/>
      <c r="AB496" s="34"/>
      <c r="AC496" s="34"/>
      <c r="AD496" s="34"/>
      <c r="AE496" s="34"/>
      <c r="AR496" s="203" t="s">
        <v>354</v>
      </c>
      <c r="AT496" s="203" t="s">
        <v>204</v>
      </c>
      <c r="AU496" s="203" t="s">
        <v>84</v>
      </c>
      <c r="AY496" s="17" t="s">
        <v>201</v>
      </c>
      <c r="BE496" s="204">
        <f>IF(N496="základní",J496,0)</f>
        <v>0</v>
      </c>
      <c r="BF496" s="204">
        <f>IF(N496="snížená",J496,0)</f>
        <v>0</v>
      </c>
      <c r="BG496" s="204">
        <f>IF(N496="zákl. přenesená",J496,0)</f>
        <v>0</v>
      </c>
      <c r="BH496" s="204">
        <f>IF(N496="sníž. přenesená",J496,0)</f>
        <v>0</v>
      </c>
      <c r="BI496" s="204">
        <f>IF(N496="nulová",J496,0)</f>
        <v>0</v>
      </c>
      <c r="BJ496" s="17" t="s">
        <v>82</v>
      </c>
      <c r="BK496" s="204">
        <f>ROUND(I496*H496,2)</f>
        <v>0</v>
      </c>
      <c r="BL496" s="17" t="s">
        <v>354</v>
      </c>
      <c r="BM496" s="203" t="s">
        <v>7823</v>
      </c>
    </row>
    <row r="497" spans="1:65" s="12" customFormat="1" ht="22.9" customHeight="1">
      <c r="B497" s="176"/>
      <c r="C497" s="177"/>
      <c r="D497" s="178" t="s">
        <v>74</v>
      </c>
      <c r="E497" s="190" t="s">
        <v>7824</v>
      </c>
      <c r="F497" s="190" t="s">
        <v>7825</v>
      </c>
      <c r="G497" s="177"/>
      <c r="H497" s="177"/>
      <c r="I497" s="180"/>
      <c r="J497" s="191">
        <f>BK497</f>
        <v>0</v>
      </c>
      <c r="K497" s="177"/>
      <c r="L497" s="182"/>
      <c r="M497" s="183"/>
      <c r="N497" s="184"/>
      <c r="O497" s="184"/>
      <c r="P497" s="185">
        <f>SUM(P498:P550)</f>
        <v>0</v>
      </c>
      <c r="Q497" s="184"/>
      <c r="R497" s="185">
        <f>SUM(R498:R550)</f>
        <v>0</v>
      </c>
      <c r="S497" s="184"/>
      <c r="T497" s="186">
        <f>SUM(T498:T550)</f>
        <v>0</v>
      </c>
      <c r="AR497" s="187" t="s">
        <v>209</v>
      </c>
      <c r="AT497" s="188" t="s">
        <v>74</v>
      </c>
      <c r="AU497" s="188" t="s">
        <v>82</v>
      </c>
      <c r="AY497" s="187" t="s">
        <v>201</v>
      </c>
      <c r="BK497" s="189">
        <f>SUM(BK498:BK550)</f>
        <v>0</v>
      </c>
    </row>
    <row r="498" spans="1:65" s="2" customFormat="1" ht="44.25" customHeight="1">
      <c r="A498" s="34"/>
      <c r="B498" s="35"/>
      <c r="C498" s="231" t="s">
        <v>2050</v>
      </c>
      <c r="D498" s="231" t="s">
        <v>355</v>
      </c>
      <c r="E498" s="232" t="s">
        <v>7737</v>
      </c>
      <c r="F498" s="233" t="s">
        <v>7738</v>
      </c>
      <c r="G498" s="234" t="s">
        <v>2526</v>
      </c>
      <c r="H498" s="235">
        <v>1</v>
      </c>
      <c r="I498" s="236"/>
      <c r="J498" s="237">
        <f>ROUND(I498*H498,2)</f>
        <v>0</v>
      </c>
      <c r="K498" s="233" t="s">
        <v>1</v>
      </c>
      <c r="L498" s="238"/>
      <c r="M498" s="239" t="s">
        <v>1</v>
      </c>
      <c r="N498" s="240" t="s">
        <v>40</v>
      </c>
      <c r="O498" s="71"/>
      <c r="P498" s="201">
        <f>O498*H498</f>
        <v>0</v>
      </c>
      <c r="Q498" s="201">
        <v>0</v>
      </c>
      <c r="R498" s="201">
        <f>Q498*H498</f>
        <v>0</v>
      </c>
      <c r="S498" s="201">
        <v>0</v>
      </c>
      <c r="T498" s="202">
        <f>S498*H498</f>
        <v>0</v>
      </c>
      <c r="U498" s="34"/>
      <c r="V498" s="34"/>
      <c r="W498" s="34"/>
      <c r="X498" s="34"/>
      <c r="Y498" s="34"/>
      <c r="Z498" s="34"/>
      <c r="AA498" s="34"/>
      <c r="AB498" s="34"/>
      <c r="AC498" s="34"/>
      <c r="AD498" s="34"/>
      <c r="AE498" s="34"/>
      <c r="AR498" s="203" t="s">
        <v>4141</v>
      </c>
      <c r="AT498" s="203" t="s">
        <v>355</v>
      </c>
      <c r="AU498" s="203" t="s">
        <v>84</v>
      </c>
      <c r="AY498" s="17" t="s">
        <v>201</v>
      </c>
      <c r="BE498" s="204">
        <f>IF(N498="základní",J498,0)</f>
        <v>0</v>
      </c>
      <c r="BF498" s="204">
        <f>IF(N498="snížená",J498,0)</f>
        <v>0</v>
      </c>
      <c r="BG498" s="204">
        <f>IF(N498="zákl. přenesená",J498,0)</f>
        <v>0</v>
      </c>
      <c r="BH498" s="204">
        <f>IF(N498="sníž. přenesená",J498,0)</f>
        <v>0</v>
      </c>
      <c r="BI498" s="204">
        <f>IF(N498="nulová",J498,0)</f>
        <v>0</v>
      </c>
      <c r="BJ498" s="17" t="s">
        <v>82</v>
      </c>
      <c r="BK498" s="204">
        <f>ROUND(I498*H498,2)</f>
        <v>0</v>
      </c>
      <c r="BL498" s="17" t="s">
        <v>4141</v>
      </c>
      <c r="BM498" s="203" t="s">
        <v>7826</v>
      </c>
    </row>
    <row r="499" spans="1:65" s="13" customFormat="1" ht="22.5">
      <c r="B499" s="205"/>
      <c r="C499" s="206"/>
      <c r="D499" s="207" t="s">
        <v>211</v>
      </c>
      <c r="E499" s="208" t="s">
        <v>1</v>
      </c>
      <c r="F499" s="209" t="s">
        <v>7461</v>
      </c>
      <c r="G499" s="206"/>
      <c r="H499" s="208" t="s">
        <v>1</v>
      </c>
      <c r="I499" s="210"/>
      <c r="J499" s="206"/>
      <c r="K499" s="206"/>
      <c r="L499" s="211"/>
      <c r="M499" s="212"/>
      <c r="N499" s="213"/>
      <c r="O499" s="213"/>
      <c r="P499" s="213"/>
      <c r="Q499" s="213"/>
      <c r="R499" s="213"/>
      <c r="S499" s="213"/>
      <c r="T499" s="214"/>
      <c r="AT499" s="215" t="s">
        <v>211</v>
      </c>
      <c r="AU499" s="215" t="s">
        <v>84</v>
      </c>
      <c r="AV499" s="13" t="s">
        <v>82</v>
      </c>
      <c r="AW499" s="13" t="s">
        <v>31</v>
      </c>
      <c r="AX499" s="13" t="s">
        <v>75</v>
      </c>
      <c r="AY499" s="215" t="s">
        <v>201</v>
      </c>
    </row>
    <row r="500" spans="1:65" s="14" customFormat="1" ht="11.25">
      <c r="B500" s="216"/>
      <c r="C500" s="217"/>
      <c r="D500" s="207" t="s">
        <v>211</v>
      </c>
      <c r="E500" s="218" t="s">
        <v>1</v>
      </c>
      <c r="F500" s="219" t="s">
        <v>82</v>
      </c>
      <c r="G500" s="217"/>
      <c r="H500" s="220">
        <v>1</v>
      </c>
      <c r="I500" s="221"/>
      <c r="J500" s="217"/>
      <c r="K500" s="217"/>
      <c r="L500" s="222"/>
      <c r="M500" s="223"/>
      <c r="N500" s="224"/>
      <c r="O500" s="224"/>
      <c r="P500" s="224"/>
      <c r="Q500" s="224"/>
      <c r="R500" s="224"/>
      <c r="S500" s="224"/>
      <c r="T500" s="225"/>
      <c r="AT500" s="226" t="s">
        <v>211</v>
      </c>
      <c r="AU500" s="226" t="s">
        <v>84</v>
      </c>
      <c r="AV500" s="14" t="s">
        <v>84</v>
      </c>
      <c r="AW500" s="14" t="s">
        <v>31</v>
      </c>
      <c r="AX500" s="14" t="s">
        <v>75</v>
      </c>
      <c r="AY500" s="226" t="s">
        <v>201</v>
      </c>
    </row>
    <row r="501" spans="1:65" s="2" customFormat="1" ht="16.5" customHeight="1">
      <c r="A501" s="34"/>
      <c r="B501" s="35"/>
      <c r="C501" s="231" t="s">
        <v>2056</v>
      </c>
      <c r="D501" s="231" t="s">
        <v>355</v>
      </c>
      <c r="E501" s="232" t="s">
        <v>7740</v>
      </c>
      <c r="F501" s="233" t="s">
        <v>7741</v>
      </c>
      <c r="G501" s="234" t="s">
        <v>2526</v>
      </c>
      <c r="H501" s="235">
        <v>3</v>
      </c>
      <c r="I501" s="236"/>
      <c r="J501" s="237">
        <f>ROUND(I501*H501,2)</f>
        <v>0</v>
      </c>
      <c r="K501" s="233" t="s">
        <v>1</v>
      </c>
      <c r="L501" s="238"/>
      <c r="M501" s="239" t="s">
        <v>1</v>
      </c>
      <c r="N501" s="240" t="s">
        <v>40</v>
      </c>
      <c r="O501" s="71"/>
      <c r="P501" s="201">
        <f>O501*H501</f>
        <v>0</v>
      </c>
      <c r="Q501" s="201">
        <v>0</v>
      </c>
      <c r="R501" s="201">
        <f>Q501*H501</f>
        <v>0</v>
      </c>
      <c r="S501" s="201">
        <v>0</v>
      </c>
      <c r="T501" s="202">
        <f>S501*H501</f>
        <v>0</v>
      </c>
      <c r="U501" s="34"/>
      <c r="V501" s="34"/>
      <c r="W501" s="34"/>
      <c r="X501" s="34"/>
      <c r="Y501" s="34"/>
      <c r="Z501" s="34"/>
      <c r="AA501" s="34"/>
      <c r="AB501" s="34"/>
      <c r="AC501" s="34"/>
      <c r="AD501" s="34"/>
      <c r="AE501" s="34"/>
      <c r="AR501" s="203" t="s">
        <v>1441</v>
      </c>
      <c r="AT501" s="203" t="s">
        <v>355</v>
      </c>
      <c r="AU501" s="203" t="s">
        <v>84</v>
      </c>
      <c r="AY501" s="17" t="s">
        <v>201</v>
      </c>
      <c r="BE501" s="204">
        <f>IF(N501="základní",J501,0)</f>
        <v>0</v>
      </c>
      <c r="BF501" s="204">
        <f>IF(N501="snížená",J501,0)</f>
        <v>0</v>
      </c>
      <c r="BG501" s="204">
        <f>IF(N501="zákl. přenesená",J501,0)</f>
        <v>0</v>
      </c>
      <c r="BH501" s="204">
        <f>IF(N501="sníž. přenesená",J501,0)</f>
        <v>0</v>
      </c>
      <c r="BI501" s="204">
        <f>IF(N501="nulová",J501,0)</f>
        <v>0</v>
      </c>
      <c r="BJ501" s="17" t="s">
        <v>82</v>
      </c>
      <c r="BK501" s="204">
        <f>ROUND(I501*H501,2)</f>
        <v>0</v>
      </c>
      <c r="BL501" s="17" t="s">
        <v>1441</v>
      </c>
      <c r="BM501" s="203" t="s">
        <v>7827</v>
      </c>
    </row>
    <row r="502" spans="1:65" s="14" customFormat="1" ht="11.25">
      <c r="B502" s="216"/>
      <c r="C502" s="217"/>
      <c r="D502" s="207" t="s">
        <v>211</v>
      </c>
      <c r="E502" s="218" t="s">
        <v>1</v>
      </c>
      <c r="F502" s="219" t="s">
        <v>202</v>
      </c>
      <c r="G502" s="217"/>
      <c r="H502" s="220">
        <v>3</v>
      </c>
      <c r="I502" s="221"/>
      <c r="J502" s="217"/>
      <c r="K502" s="217"/>
      <c r="L502" s="222"/>
      <c r="M502" s="223"/>
      <c r="N502" s="224"/>
      <c r="O502" s="224"/>
      <c r="P502" s="224"/>
      <c r="Q502" s="224"/>
      <c r="R502" s="224"/>
      <c r="S502" s="224"/>
      <c r="T502" s="225"/>
      <c r="AT502" s="226" t="s">
        <v>211</v>
      </c>
      <c r="AU502" s="226" t="s">
        <v>84</v>
      </c>
      <c r="AV502" s="14" t="s">
        <v>84</v>
      </c>
      <c r="AW502" s="14" t="s">
        <v>31</v>
      </c>
      <c r="AX502" s="14" t="s">
        <v>75</v>
      </c>
      <c r="AY502" s="226" t="s">
        <v>201</v>
      </c>
    </row>
    <row r="503" spans="1:65" s="2" customFormat="1" ht="16.5" customHeight="1">
      <c r="A503" s="34"/>
      <c r="B503" s="35"/>
      <c r="C503" s="192" t="s">
        <v>2061</v>
      </c>
      <c r="D503" s="192" t="s">
        <v>204</v>
      </c>
      <c r="E503" s="193" t="s">
        <v>7559</v>
      </c>
      <c r="F503" s="194" t="s">
        <v>7560</v>
      </c>
      <c r="G503" s="195" t="s">
        <v>207</v>
      </c>
      <c r="H503" s="196">
        <v>3</v>
      </c>
      <c r="I503" s="197"/>
      <c r="J503" s="198">
        <f>ROUND(I503*H503,2)</f>
        <v>0</v>
      </c>
      <c r="K503" s="194" t="s">
        <v>208</v>
      </c>
      <c r="L503" s="39"/>
      <c r="M503" s="199" t="s">
        <v>1</v>
      </c>
      <c r="N503" s="200" t="s">
        <v>40</v>
      </c>
      <c r="O503" s="71"/>
      <c r="P503" s="201">
        <f>O503*H503</f>
        <v>0</v>
      </c>
      <c r="Q503" s="201">
        <v>0</v>
      </c>
      <c r="R503" s="201">
        <f>Q503*H503</f>
        <v>0</v>
      </c>
      <c r="S503" s="201">
        <v>0</v>
      </c>
      <c r="T503" s="202">
        <f>S503*H503</f>
        <v>0</v>
      </c>
      <c r="U503" s="34"/>
      <c r="V503" s="34"/>
      <c r="W503" s="34"/>
      <c r="X503" s="34"/>
      <c r="Y503" s="34"/>
      <c r="Z503" s="34"/>
      <c r="AA503" s="34"/>
      <c r="AB503" s="34"/>
      <c r="AC503" s="34"/>
      <c r="AD503" s="34"/>
      <c r="AE503" s="34"/>
      <c r="AR503" s="203" t="s">
        <v>354</v>
      </c>
      <c r="AT503" s="203" t="s">
        <v>204</v>
      </c>
      <c r="AU503" s="203" t="s">
        <v>84</v>
      </c>
      <c r="AY503" s="17" t="s">
        <v>201</v>
      </c>
      <c r="BE503" s="204">
        <f>IF(N503="základní",J503,0)</f>
        <v>0</v>
      </c>
      <c r="BF503" s="204">
        <f>IF(N503="snížená",J503,0)</f>
        <v>0</v>
      </c>
      <c r="BG503" s="204">
        <f>IF(N503="zákl. přenesená",J503,0)</f>
        <v>0</v>
      </c>
      <c r="BH503" s="204">
        <f>IF(N503="sníž. přenesená",J503,0)</f>
        <v>0</v>
      </c>
      <c r="BI503" s="204">
        <f>IF(N503="nulová",J503,0)</f>
        <v>0</v>
      </c>
      <c r="BJ503" s="17" t="s">
        <v>82</v>
      </c>
      <c r="BK503" s="204">
        <f>ROUND(I503*H503,2)</f>
        <v>0</v>
      </c>
      <c r="BL503" s="17" t="s">
        <v>354</v>
      </c>
      <c r="BM503" s="203" t="s">
        <v>7828</v>
      </c>
    </row>
    <row r="504" spans="1:65" s="2" customFormat="1" ht="16.5" customHeight="1">
      <c r="A504" s="34"/>
      <c r="B504" s="35"/>
      <c r="C504" s="231" t="s">
        <v>2067</v>
      </c>
      <c r="D504" s="231" t="s">
        <v>355</v>
      </c>
      <c r="E504" s="232" t="s">
        <v>7744</v>
      </c>
      <c r="F504" s="233" t="s">
        <v>7745</v>
      </c>
      <c r="G504" s="234" t="s">
        <v>2526</v>
      </c>
      <c r="H504" s="235">
        <v>1</v>
      </c>
      <c r="I504" s="236"/>
      <c r="J504" s="237">
        <f>ROUND(I504*H504,2)</f>
        <v>0</v>
      </c>
      <c r="K504" s="233" t="s">
        <v>1</v>
      </c>
      <c r="L504" s="238"/>
      <c r="M504" s="239" t="s">
        <v>1</v>
      </c>
      <c r="N504" s="240" t="s">
        <v>40</v>
      </c>
      <c r="O504" s="71"/>
      <c r="P504" s="201">
        <f>O504*H504</f>
        <v>0</v>
      </c>
      <c r="Q504" s="201">
        <v>0</v>
      </c>
      <c r="R504" s="201">
        <f>Q504*H504</f>
        <v>0</v>
      </c>
      <c r="S504" s="201">
        <v>0</v>
      </c>
      <c r="T504" s="202">
        <f>S504*H504</f>
        <v>0</v>
      </c>
      <c r="U504" s="34"/>
      <c r="V504" s="34"/>
      <c r="W504" s="34"/>
      <c r="X504" s="34"/>
      <c r="Y504" s="34"/>
      <c r="Z504" s="34"/>
      <c r="AA504" s="34"/>
      <c r="AB504" s="34"/>
      <c r="AC504" s="34"/>
      <c r="AD504" s="34"/>
      <c r="AE504" s="34"/>
      <c r="AR504" s="203" t="s">
        <v>1441</v>
      </c>
      <c r="AT504" s="203" t="s">
        <v>355</v>
      </c>
      <c r="AU504" s="203" t="s">
        <v>84</v>
      </c>
      <c r="AY504" s="17" t="s">
        <v>201</v>
      </c>
      <c r="BE504" s="204">
        <f>IF(N504="základní",J504,0)</f>
        <v>0</v>
      </c>
      <c r="BF504" s="204">
        <f>IF(N504="snížená",J504,0)</f>
        <v>0</v>
      </c>
      <c r="BG504" s="204">
        <f>IF(N504="zákl. přenesená",J504,0)</f>
        <v>0</v>
      </c>
      <c r="BH504" s="204">
        <f>IF(N504="sníž. přenesená",J504,0)</f>
        <v>0</v>
      </c>
      <c r="BI504" s="204">
        <f>IF(N504="nulová",J504,0)</f>
        <v>0</v>
      </c>
      <c r="BJ504" s="17" t="s">
        <v>82</v>
      </c>
      <c r="BK504" s="204">
        <f>ROUND(I504*H504,2)</f>
        <v>0</v>
      </c>
      <c r="BL504" s="17" t="s">
        <v>1441</v>
      </c>
      <c r="BM504" s="203" t="s">
        <v>7829</v>
      </c>
    </row>
    <row r="505" spans="1:65" s="14" customFormat="1" ht="11.25">
      <c r="B505" s="216"/>
      <c r="C505" s="217"/>
      <c r="D505" s="207" t="s">
        <v>211</v>
      </c>
      <c r="E505" s="218" t="s">
        <v>1</v>
      </c>
      <c r="F505" s="219" t="s">
        <v>82</v>
      </c>
      <c r="G505" s="217"/>
      <c r="H505" s="220">
        <v>1</v>
      </c>
      <c r="I505" s="221"/>
      <c r="J505" s="217"/>
      <c r="K505" s="217"/>
      <c r="L505" s="222"/>
      <c r="M505" s="223"/>
      <c r="N505" s="224"/>
      <c r="O505" s="224"/>
      <c r="P505" s="224"/>
      <c r="Q505" s="224"/>
      <c r="R505" s="224"/>
      <c r="S505" s="224"/>
      <c r="T505" s="225"/>
      <c r="AT505" s="226" t="s">
        <v>211</v>
      </c>
      <c r="AU505" s="226" t="s">
        <v>84</v>
      </c>
      <c r="AV505" s="14" t="s">
        <v>84</v>
      </c>
      <c r="AW505" s="14" t="s">
        <v>31</v>
      </c>
      <c r="AX505" s="14" t="s">
        <v>75</v>
      </c>
      <c r="AY505" s="226" t="s">
        <v>201</v>
      </c>
    </row>
    <row r="506" spans="1:65" s="2" customFormat="1" ht="16.5" customHeight="1">
      <c r="A506" s="34"/>
      <c r="B506" s="35"/>
      <c r="C506" s="192" t="s">
        <v>2073</v>
      </c>
      <c r="D506" s="192" t="s">
        <v>204</v>
      </c>
      <c r="E506" s="193" t="s">
        <v>7747</v>
      </c>
      <c r="F506" s="194" t="s">
        <v>7748</v>
      </c>
      <c r="G506" s="195" t="s">
        <v>207</v>
      </c>
      <c r="H506" s="196">
        <v>1</v>
      </c>
      <c r="I506" s="197"/>
      <c r="J506" s="198">
        <f>ROUND(I506*H506,2)</f>
        <v>0</v>
      </c>
      <c r="K506" s="194" t="s">
        <v>208</v>
      </c>
      <c r="L506" s="39"/>
      <c r="M506" s="199" t="s">
        <v>1</v>
      </c>
      <c r="N506" s="200" t="s">
        <v>40</v>
      </c>
      <c r="O506" s="71"/>
      <c r="P506" s="201">
        <f>O506*H506</f>
        <v>0</v>
      </c>
      <c r="Q506" s="201">
        <v>0</v>
      </c>
      <c r="R506" s="201">
        <f>Q506*H506</f>
        <v>0</v>
      </c>
      <c r="S506" s="201">
        <v>0</v>
      </c>
      <c r="T506" s="202">
        <f>S506*H506</f>
        <v>0</v>
      </c>
      <c r="U506" s="34"/>
      <c r="V506" s="34"/>
      <c r="W506" s="34"/>
      <c r="X506" s="34"/>
      <c r="Y506" s="34"/>
      <c r="Z506" s="34"/>
      <c r="AA506" s="34"/>
      <c r="AB506" s="34"/>
      <c r="AC506" s="34"/>
      <c r="AD506" s="34"/>
      <c r="AE506" s="34"/>
      <c r="AR506" s="203" t="s">
        <v>354</v>
      </c>
      <c r="AT506" s="203" t="s">
        <v>204</v>
      </c>
      <c r="AU506" s="203" t="s">
        <v>84</v>
      </c>
      <c r="AY506" s="17" t="s">
        <v>201</v>
      </c>
      <c r="BE506" s="204">
        <f>IF(N506="základní",J506,0)</f>
        <v>0</v>
      </c>
      <c r="BF506" s="204">
        <f>IF(N506="snížená",J506,0)</f>
        <v>0</v>
      </c>
      <c r="BG506" s="204">
        <f>IF(N506="zákl. přenesená",J506,0)</f>
        <v>0</v>
      </c>
      <c r="BH506" s="204">
        <f>IF(N506="sníž. přenesená",J506,0)</f>
        <v>0</v>
      </c>
      <c r="BI506" s="204">
        <f>IF(N506="nulová",J506,0)</f>
        <v>0</v>
      </c>
      <c r="BJ506" s="17" t="s">
        <v>82</v>
      </c>
      <c r="BK506" s="204">
        <f>ROUND(I506*H506,2)</f>
        <v>0</v>
      </c>
      <c r="BL506" s="17" t="s">
        <v>354</v>
      </c>
      <c r="BM506" s="203" t="s">
        <v>7830</v>
      </c>
    </row>
    <row r="507" spans="1:65" s="2" customFormat="1" ht="36">
      <c r="A507" s="34"/>
      <c r="B507" s="35"/>
      <c r="C507" s="231" t="s">
        <v>2079</v>
      </c>
      <c r="D507" s="231" t="s">
        <v>355</v>
      </c>
      <c r="E507" s="232" t="s">
        <v>7489</v>
      </c>
      <c r="F507" s="233" t="s">
        <v>7490</v>
      </c>
      <c r="G507" s="234" t="s">
        <v>2526</v>
      </c>
      <c r="H507" s="235">
        <v>2</v>
      </c>
      <c r="I507" s="236"/>
      <c r="J507" s="237">
        <f>ROUND(I507*H507,2)</f>
        <v>0</v>
      </c>
      <c r="K507" s="233" t="s">
        <v>1</v>
      </c>
      <c r="L507" s="238"/>
      <c r="M507" s="239" t="s">
        <v>1</v>
      </c>
      <c r="N507" s="240" t="s">
        <v>40</v>
      </c>
      <c r="O507" s="71"/>
      <c r="P507" s="201">
        <f>O507*H507</f>
        <v>0</v>
      </c>
      <c r="Q507" s="201">
        <v>0</v>
      </c>
      <c r="R507" s="201">
        <f>Q507*H507</f>
        <v>0</v>
      </c>
      <c r="S507" s="201">
        <v>0</v>
      </c>
      <c r="T507" s="202">
        <f>S507*H507</f>
        <v>0</v>
      </c>
      <c r="U507" s="34"/>
      <c r="V507" s="34"/>
      <c r="W507" s="34"/>
      <c r="X507" s="34"/>
      <c r="Y507" s="34"/>
      <c r="Z507" s="34"/>
      <c r="AA507" s="34"/>
      <c r="AB507" s="34"/>
      <c r="AC507" s="34"/>
      <c r="AD507" s="34"/>
      <c r="AE507" s="34"/>
      <c r="AR507" s="203" t="s">
        <v>1441</v>
      </c>
      <c r="AT507" s="203" t="s">
        <v>355</v>
      </c>
      <c r="AU507" s="203" t="s">
        <v>84</v>
      </c>
      <c r="AY507" s="17" t="s">
        <v>201</v>
      </c>
      <c r="BE507" s="204">
        <f>IF(N507="základní",J507,0)</f>
        <v>0</v>
      </c>
      <c r="BF507" s="204">
        <f>IF(N507="snížená",J507,0)</f>
        <v>0</v>
      </c>
      <c r="BG507" s="204">
        <f>IF(N507="zákl. přenesená",J507,0)</f>
        <v>0</v>
      </c>
      <c r="BH507" s="204">
        <f>IF(N507="sníž. přenesená",J507,0)</f>
        <v>0</v>
      </c>
      <c r="BI507" s="204">
        <f>IF(N507="nulová",J507,0)</f>
        <v>0</v>
      </c>
      <c r="BJ507" s="17" t="s">
        <v>82</v>
      </c>
      <c r="BK507" s="204">
        <f>ROUND(I507*H507,2)</f>
        <v>0</v>
      </c>
      <c r="BL507" s="17" t="s">
        <v>1441</v>
      </c>
      <c r="BM507" s="203" t="s">
        <v>7831</v>
      </c>
    </row>
    <row r="508" spans="1:65" s="14" customFormat="1" ht="11.25">
      <c r="B508" s="216"/>
      <c r="C508" s="217"/>
      <c r="D508" s="207" t="s">
        <v>211</v>
      </c>
      <c r="E508" s="218" t="s">
        <v>1</v>
      </c>
      <c r="F508" s="219" t="s">
        <v>84</v>
      </c>
      <c r="G508" s="217"/>
      <c r="H508" s="220">
        <v>2</v>
      </c>
      <c r="I508" s="221"/>
      <c r="J508" s="217"/>
      <c r="K508" s="217"/>
      <c r="L508" s="222"/>
      <c r="M508" s="223"/>
      <c r="N508" s="224"/>
      <c r="O508" s="224"/>
      <c r="P508" s="224"/>
      <c r="Q508" s="224"/>
      <c r="R508" s="224"/>
      <c r="S508" s="224"/>
      <c r="T508" s="225"/>
      <c r="AT508" s="226" t="s">
        <v>211</v>
      </c>
      <c r="AU508" s="226" t="s">
        <v>84</v>
      </c>
      <c r="AV508" s="14" t="s">
        <v>84</v>
      </c>
      <c r="AW508" s="14" t="s">
        <v>31</v>
      </c>
      <c r="AX508" s="14" t="s">
        <v>75</v>
      </c>
      <c r="AY508" s="226" t="s">
        <v>201</v>
      </c>
    </row>
    <row r="509" spans="1:65" s="2" customFormat="1" ht="16.5" customHeight="1">
      <c r="A509" s="34"/>
      <c r="B509" s="35"/>
      <c r="C509" s="192" t="s">
        <v>2084</v>
      </c>
      <c r="D509" s="192" t="s">
        <v>204</v>
      </c>
      <c r="E509" s="193" t="s">
        <v>7492</v>
      </c>
      <c r="F509" s="194" t="s">
        <v>7493</v>
      </c>
      <c r="G509" s="195" t="s">
        <v>207</v>
      </c>
      <c r="H509" s="196">
        <v>2</v>
      </c>
      <c r="I509" s="197"/>
      <c r="J509" s="198">
        <f>ROUND(I509*H509,2)</f>
        <v>0</v>
      </c>
      <c r="K509" s="194" t="s">
        <v>208</v>
      </c>
      <c r="L509" s="39"/>
      <c r="M509" s="199" t="s">
        <v>1</v>
      </c>
      <c r="N509" s="200" t="s">
        <v>40</v>
      </c>
      <c r="O509" s="71"/>
      <c r="P509" s="201">
        <f>O509*H509</f>
        <v>0</v>
      </c>
      <c r="Q509" s="201">
        <v>0</v>
      </c>
      <c r="R509" s="201">
        <f>Q509*H509</f>
        <v>0</v>
      </c>
      <c r="S509" s="201">
        <v>0</v>
      </c>
      <c r="T509" s="202">
        <f>S509*H509</f>
        <v>0</v>
      </c>
      <c r="U509" s="34"/>
      <c r="V509" s="34"/>
      <c r="W509" s="34"/>
      <c r="X509" s="34"/>
      <c r="Y509" s="34"/>
      <c r="Z509" s="34"/>
      <c r="AA509" s="34"/>
      <c r="AB509" s="34"/>
      <c r="AC509" s="34"/>
      <c r="AD509" s="34"/>
      <c r="AE509" s="34"/>
      <c r="AR509" s="203" t="s">
        <v>354</v>
      </c>
      <c r="AT509" s="203" t="s">
        <v>204</v>
      </c>
      <c r="AU509" s="203" t="s">
        <v>84</v>
      </c>
      <c r="AY509" s="17" t="s">
        <v>201</v>
      </c>
      <c r="BE509" s="204">
        <f>IF(N509="základní",J509,0)</f>
        <v>0</v>
      </c>
      <c r="BF509" s="204">
        <f>IF(N509="snížená",J509,0)</f>
        <v>0</v>
      </c>
      <c r="BG509" s="204">
        <f>IF(N509="zákl. přenesená",J509,0)</f>
        <v>0</v>
      </c>
      <c r="BH509" s="204">
        <f>IF(N509="sníž. přenesená",J509,0)</f>
        <v>0</v>
      </c>
      <c r="BI509" s="204">
        <f>IF(N509="nulová",J509,0)</f>
        <v>0</v>
      </c>
      <c r="BJ509" s="17" t="s">
        <v>82</v>
      </c>
      <c r="BK509" s="204">
        <f>ROUND(I509*H509,2)</f>
        <v>0</v>
      </c>
      <c r="BL509" s="17" t="s">
        <v>354</v>
      </c>
      <c r="BM509" s="203" t="s">
        <v>7832</v>
      </c>
    </row>
    <row r="510" spans="1:65" s="2" customFormat="1" ht="24">
      <c r="A510" s="34"/>
      <c r="B510" s="35"/>
      <c r="C510" s="231" t="s">
        <v>2088</v>
      </c>
      <c r="D510" s="231" t="s">
        <v>355</v>
      </c>
      <c r="E510" s="232" t="s">
        <v>7495</v>
      </c>
      <c r="F510" s="233" t="s">
        <v>7496</v>
      </c>
      <c r="G510" s="234" t="s">
        <v>2526</v>
      </c>
      <c r="H510" s="235">
        <v>6</v>
      </c>
      <c r="I510" s="236"/>
      <c r="J510" s="237">
        <f>ROUND(I510*H510,2)</f>
        <v>0</v>
      </c>
      <c r="K510" s="233" t="s">
        <v>1</v>
      </c>
      <c r="L510" s="238"/>
      <c r="M510" s="239" t="s">
        <v>1</v>
      </c>
      <c r="N510" s="240" t="s">
        <v>40</v>
      </c>
      <c r="O510" s="71"/>
      <c r="P510" s="201">
        <f>O510*H510</f>
        <v>0</v>
      </c>
      <c r="Q510" s="201">
        <v>0</v>
      </c>
      <c r="R510" s="201">
        <f>Q510*H510</f>
        <v>0</v>
      </c>
      <c r="S510" s="201">
        <v>0</v>
      </c>
      <c r="T510" s="202">
        <f>S510*H510</f>
        <v>0</v>
      </c>
      <c r="U510" s="34"/>
      <c r="V510" s="34"/>
      <c r="W510" s="34"/>
      <c r="X510" s="34"/>
      <c r="Y510" s="34"/>
      <c r="Z510" s="34"/>
      <c r="AA510" s="34"/>
      <c r="AB510" s="34"/>
      <c r="AC510" s="34"/>
      <c r="AD510" s="34"/>
      <c r="AE510" s="34"/>
      <c r="AR510" s="203" t="s">
        <v>1441</v>
      </c>
      <c r="AT510" s="203" t="s">
        <v>355</v>
      </c>
      <c r="AU510" s="203" t="s">
        <v>84</v>
      </c>
      <c r="AY510" s="17" t="s">
        <v>201</v>
      </c>
      <c r="BE510" s="204">
        <f>IF(N510="základní",J510,0)</f>
        <v>0</v>
      </c>
      <c r="BF510" s="204">
        <f>IF(N510="snížená",J510,0)</f>
        <v>0</v>
      </c>
      <c r="BG510" s="204">
        <f>IF(N510="zákl. přenesená",J510,0)</f>
        <v>0</v>
      </c>
      <c r="BH510" s="204">
        <f>IF(N510="sníž. přenesená",J510,0)</f>
        <v>0</v>
      </c>
      <c r="BI510" s="204">
        <f>IF(N510="nulová",J510,0)</f>
        <v>0</v>
      </c>
      <c r="BJ510" s="17" t="s">
        <v>82</v>
      </c>
      <c r="BK510" s="204">
        <f>ROUND(I510*H510,2)</f>
        <v>0</v>
      </c>
      <c r="BL510" s="17" t="s">
        <v>1441</v>
      </c>
      <c r="BM510" s="203" t="s">
        <v>7833</v>
      </c>
    </row>
    <row r="511" spans="1:65" s="14" customFormat="1" ht="11.25">
      <c r="B511" s="216"/>
      <c r="C511" s="217"/>
      <c r="D511" s="207" t="s">
        <v>211</v>
      </c>
      <c r="E511" s="218" t="s">
        <v>1</v>
      </c>
      <c r="F511" s="219" t="s">
        <v>7498</v>
      </c>
      <c r="G511" s="217"/>
      <c r="H511" s="220">
        <v>6</v>
      </c>
      <c r="I511" s="221"/>
      <c r="J511" s="217"/>
      <c r="K511" s="217"/>
      <c r="L511" s="222"/>
      <c r="M511" s="223"/>
      <c r="N511" s="224"/>
      <c r="O511" s="224"/>
      <c r="P511" s="224"/>
      <c r="Q511" s="224"/>
      <c r="R511" s="224"/>
      <c r="S511" s="224"/>
      <c r="T511" s="225"/>
      <c r="AT511" s="226" t="s">
        <v>211</v>
      </c>
      <c r="AU511" s="226" t="s">
        <v>84</v>
      </c>
      <c r="AV511" s="14" t="s">
        <v>84</v>
      </c>
      <c r="AW511" s="14" t="s">
        <v>31</v>
      </c>
      <c r="AX511" s="14" t="s">
        <v>75</v>
      </c>
      <c r="AY511" s="226" t="s">
        <v>201</v>
      </c>
    </row>
    <row r="512" spans="1:65" s="2" customFormat="1" ht="16.5" customHeight="1">
      <c r="A512" s="34"/>
      <c r="B512" s="35"/>
      <c r="C512" s="231" t="s">
        <v>2092</v>
      </c>
      <c r="D512" s="231" t="s">
        <v>355</v>
      </c>
      <c r="E512" s="232" t="s">
        <v>7499</v>
      </c>
      <c r="F512" s="233" t="s">
        <v>7500</v>
      </c>
      <c r="G512" s="234" t="s">
        <v>2526</v>
      </c>
      <c r="H512" s="235">
        <v>2</v>
      </c>
      <c r="I512" s="236"/>
      <c r="J512" s="237">
        <f>ROUND(I512*H512,2)</f>
        <v>0</v>
      </c>
      <c r="K512" s="233" t="s">
        <v>1</v>
      </c>
      <c r="L512" s="238"/>
      <c r="M512" s="239" t="s">
        <v>1</v>
      </c>
      <c r="N512" s="240" t="s">
        <v>40</v>
      </c>
      <c r="O512" s="71"/>
      <c r="P512" s="201">
        <f>O512*H512</f>
        <v>0</v>
      </c>
      <c r="Q512" s="201">
        <v>0</v>
      </c>
      <c r="R512" s="201">
        <f>Q512*H512</f>
        <v>0</v>
      </c>
      <c r="S512" s="201">
        <v>0</v>
      </c>
      <c r="T512" s="202">
        <f>S512*H512</f>
        <v>0</v>
      </c>
      <c r="U512" s="34"/>
      <c r="V512" s="34"/>
      <c r="W512" s="34"/>
      <c r="X512" s="34"/>
      <c r="Y512" s="34"/>
      <c r="Z512" s="34"/>
      <c r="AA512" s="34"/>
      <c r="AB512" s="34"/>
      <c r="AC512" s="34"/>
      <c r="AD512" s="34"/>
      <c r="AE512" s="34"/>
      <c r="AR512" s="203" t="s">
        <v>1441</v>
      </c>
      <c r="AT512" s="203" t="s">
        <v>355</v>
      </c>
      <c r="AU512" s="203" t="s">
        <v>84</v>
      </c>
      <c r="AY512" s="17" t="s">
        <v>201</v>
      </c>
      <c r="BE512" s="204">
        <f>IF(N512="základní",J512,0)</f>
        <v>0</v>
      </c>
      <c r="BF512" s="204">
        <f>IF(N512="snížená",J512,0)</f>
        <v>0</v>
      </c>
      <c r="BG512" s="204">
        <f>IF(N512="zákl. přenesená",J512,0)</f>
        <v>0</v>
      </c>
      <c r="BH512" s="204">
        <f>IF(N512="sníž. přenesená",J512,0)</f>
        <v>0</v>
      </c>
      <c r="BI512" s="204">
        <f>IF(N512="nulová",J512,0)</f>
        <v>0</v>
      </c>
      <c r="BJ512" s="17" t="s">
        <v>82</v>
      </c>
      <c r="BK512" s="204">
        <f>ROUND(I512*H512,2)</f>
        <v>0</v>
      </c>
      <c r="BL512" s="17" t="s">
        <v>1441</v>
      </c>
      <c r="BM512" s="203" t="s">
        <v>7834</v>
      </c>
    </row>
    <row r="513" spans="1:65" s="14" customFormat="1" ht="11.25">
      <c r="B513" s="216"/>
      <c r="C513" s="217"/>
      <c r="D513" s="207" t="s">
        <v>211</v>
      </c>
      <c r="E513" s="218" t="s">
        <v>1</v>
      </c>
      <c r="F513" s="219" t="s">
        <v>7502</v>
      </c>
      <c r="G513" s="217"/>
      <c r="H513" s="220">
        <v>2</v>
      </c>
      <c r="I513" s="221"/>
      <c r="J513" s="217"/>
      <c r="K513" s="217"/>
      <c r="L513" s="222"/>
      <c r="M513" s="223"/>
      <c r="N513" s="224"/>
      <c r="O513" s="224"/>
      <c r="P513" s="224"/>
      <c r="Q513" s="224"/>
      <c r="R513" s="224"/>
      <c r="S513" s="224"/>
      <c r="T513" s="225"/>
      <c r="AT513" s="226" t="s">
        <v>211</v>
      </c>
      <c r="AU513" s="226" t="s">
        <v>84</v>
      </c>
      <c r="AV513" s="14" t="s">
        <v>84</v>
      </c>
      <c r="AW513" s="14" t="s">
        <v>31</v>
      </c>
      <c r="AX513" s="14" t="s">
        <v>75</v>
      </c>
      <c r="AY513" s="226" t="s">
        <v>201</v>
      </c>
    </row>
    <row r="514" spans="1:65" s="2" customFormat="1" ht="24">
      <c r="A514" s="34"/>
      <c r="B514" s="35"/>
      <c r="C514" s="192" t="s">
        <v>2096</v>
      </c>
      <c r="D514" s="192" t="s">
        <v>204</v>
      </c>
      <c r="E514" s="193" t="s">
        <v>7503</v>
      </c>
      <c r="F514" s="194" t="s">
        <v>7504</v>
      </c>
      <c r="G514" s="195" t="s">
        <v>207</v>
      </c>
      <c r="H514" s="196">
        <v>2</v>
      </c>
      <c r="I514" s="197"/>
      <c r="J514" s="198">
        <f>ROUND(I514*H514,2)</f>
        <v>0</v>
      </c>
      <c r="K514" s="194" t="s">
        <v>208</v>
      </c>
      <c r="L514" s="39"/>
      <c r="M514" s="199" t="s">
        <v>1</v>
      </c>
      <c r="N514" s="200" t="s">
        <v>40</v>
      </c>
      <c r="O514" s="71"/>
      <c r="P514" s="201">
        <f>O514*H514</f>
        <v>0</v>
      </c>
      <c r="Q514" s="201">
        <v>0</v>
      </c>
      <c r="R514" s="201">
        <f>Q514*H514</f>
        <v>0</v>
      </c>
      <c r="S514" s="201">
        <v>0</v>
      </c>
      <c r="T514" s="202">
        <f>S514*H514</f>
        <v>0</v>
      </c>
      <c r="U514" s="34"/>
      <c r="V514" s="34"/>
      <c r="W514" s="34"/>
      <c r="X514" s="34"/>
      <c r="Y514" s="34"/>
      <c r="Z514" s="34"/>
      <c r="AA514" s="34"/>
      <c r="AB514" s="34"/>
      <c r="AC514" s="34"/>
      <c r="AD514" s="34"/>
      <c r="AE514" s="34"/>
      <c r="AR514" s="203" t="s">
        <v>354</v>
      </c>
      <c r="AT514" s="203" t="s">
        <v>204</v>
      </c>
      <c r="AU514" s="203" t="s">
        <v>84</v>
      </c>
      <c r="AY514" s="17" t="s">
        <v>201</v>
      </c>
      <c r="BE514" s="204">
        <f>IF(N514="základní",J514,0)</f>
        <v>0</v>
      </c>
      <c r="BF514" s="204">
        <f>IF(N514="snížená",J514,0)</f>
        <v>0</v>
      </c>
      <c r="BG514" s="204">
        <f>IF(N514="zákl. přenesená",J514,0)</f>
        <v>0</v>
      </c>
      <c r="BH514" s="204">
        <f>IF(N514="sníž. přenesená",J514,0)</f>
        <v>0</v>
      </c>
      <c r="BI514" s="204">
        <f>IF(N514="nulová",J514,0)</f>
        <v>0</v>
      </c>
      <c r="BJ514" s="17" t="s">
        <v>82</v>
      </c>
      <c r="BK514" s="204">
        <f>ROUND(I514*H514,2)</f>
        <v>0</v>
      </c>
      <c r="BL514" s="17" t="s">
        <v>354</v>
      </c>
      <c r="BM514" s="203" t="s">
        <v>7835</v>
      </c>
    </row>
    <row r="515" spans="1:65" s="2" customFormat="1" ht="33" customHeight="1">
      <c r="A515" s="34"/>
      <c r="B515" s="35"/>
      <c r="C515" s="231" t="s">
        <v>2100</v>
      </c>
      <c r="D515" s="231" t="s">
        <v>355</v>
      </c>
      <c r="E515" s="232" t="s">
        <v>7506</v>
      </c>
      <c r="F515" s="233" t="s">
        <v>7507</v>
      </c>
      <c r="G515" s="234" t="s">
        <v>2526</v>
      </c>
      <c r="H515" s="235">
        <v>2</v>
      </c>
      <c r="I515" s="236"/>
      <c r="J515" s="237">
        <f>ROUND(I515*H515,2)</f>
        <v>0</v>
      </c>
      <c r="K515" s="233" t="s">
        <v>1</v>
      </c>
      <c r="L515" s="238"/>
      <c r="M515" s="239" t="s">
        <v>1</v>
      </c>
      <c r="N515" s="240" t="s">
        <v>40</v>
      </c>
      <c r="O515" s="71"/>
      <c r="P515" s="201">
        <f>O515*H515</f>
        <v>0</v>
      </c>
      <c r="Q515" s="201">
        <v>0</v>
      </c>
      <c r="R515" s="201">
        <f>Q515*H515</f>
        <v>0</v>
      </c>
      <c r="S515" s="201">
        <v>0</v>
      </c>
      <c r="T515" s="202">
        <f>S515*H515</f>
        <v>0</v>
      </c>
      <c r="U515" s="34"/>
      <c r="V515" s="34"/>
      <c r="W515" s="34"/>
      <c r="X515" s="34"/>
      <c r="Y515" s="34"/>
      <c r="Z515" s="34"/>
      <c r="AA515" s="34"/>
      <c r="AB515" s="34"/>
      <c r="AC515" s="34"/>
      <c r="AD515" s="34"/>
      <c r="AE515" s="34"/>
      <c r="AR515" s="203" t="s">
        <v>1441</v>
      </c>
      <c r="AT515" s="203" t="s">
        <v>355</v>
      </c>
      <c r="AU515" s="203" t="s">
        <v>84</v>
      </c>
      <c r="AY515" s="17" t="s">
        <v>201</v>
      </c>
      <c r="BE515" s="204">
        <f>IF(N515="základní",J515,0)</f>
        <v>0</v>
      </c>
      <c r="BF515" s="204">
        <f>IF(N515="snížená",J515,0)</f>
        <v>0</v>
      </c>
      <c r="BG515" s="204">
        <f>IF(N515="zákl. přenesená",J515,0)</f>
        <v>0</v>
      </c>
      <c r="BH515" s="204">
        <f>IF(N515="sníž. přenesená",J515,0)</f>
        <v>0</v>
      </c>
      <c r="BI515" s="204">
        <f>IF(N515="nulová",J515,0)</f>
        <v>0</v>
      </c>
      <c r="BJ515" s="17" t="s">
        <v>82</v>
      </c>
      <c r="BK515" s="204">
        <f>ROUND(I515*H515,2)</f>
        <v>0</v>
      </c>
      <c r="BL515" s="17" t="s">
        <v>1441</v>
      </c>
      <c r="BM515" s="203" t="s">
        <v>7836</v>
      </c>
    </row>
    <row r="516" spans="1:65" s="14" customFormat="1" ht="11.25">
      <c r="B516" s="216"/>
      <c r="C516" s="217"/>
      <c r="D516" s="207" t="s">
        <v>211</v>
      </c>
      <c r="E516" s="218" t="s">
        <v>1</v>
      </c>
      <c r="F516" s="219" t="s">
        <v>84</v>
      </c>
      <c r="G516" s="217"/>
      <c r="H516" s="220">
        <v>2</v>
      </c>
      <c r="I516" s="221"/>
      <c r="J516" s="217"/>
      <c r="K516" s="217"/>
      <c r="L516" s="222"/>
      <c r="M516" s="223"/>
      <c r="N516" s="224"/>
      <c r="O516" s="224"/>
      <c r="P516" s="224"/>
      <c r="Q516" s="224"/>
      <c r="R516" s="224"/>
      <c r="S516" s="224"/>
      <c r="T516" s="225"/>
      <c r="AT516" s="226" t="s">
        <v>211</v>
      </c>
      <c r="AU516" s="226" t="s">
        <v>84</v>
      </c>
      <c r="AV516" s="14" t="s">
        <v>84</v>
      </c>
      <c r="AW516" s="14" t="s">
        <v>31</v>
      </c>
      <c r="AX516" s="14" t="s">
        <v>75</v>
      </c>
      <c r="AY516" s="226" t="s">
        <v>201</v>
      </c>
    </row>
    <row r="517" spans="1:65" s="2" customFormat="1" ht="16.5" customHeight="1">
      <c r="A517" s="34"/>
      <c r="B517" s="35"/>
      <c r="C517" s="192" t="s">
        <v>2108</v>
      </c>
      <c r="D517" s="192" t="s">
        <v>204</v>
      </c>
      <c r="E517" s="193" t="s">
        <v>7509</v>
      </c>
      <c r="F517" s="194" t="s">
        <v>7510</v>
      </c>
      <c r="G517" s="195" t="s">
        <v>207</v>
      </c>
      <c r="H517" s="196">
        <v>2</v>
      </c>
      <c r="I517" s="197"/>
      <c r="J517" s="198">
        <f>ROUND(I517*H517,2)</f>
        <v>0</v>
      </c>
      <c r="K517" s="194" t="s">
        <v>208</v>
      </c>
      <c r="L517" s="39"/>
      <c r="M517" s="199" t="s">
        <v>1</v>
      </c>
      <c r="N517" s="200" t="s">
        <v>40</v>
      </c>
      <c r="O517" s="71"/>
      <c r="P517" s="201">
        <f>O517*H517</f>
        <v>0</v>
      </c>
      <c r="Q517" s="201">
        <v>0</v>
      </c>
      <c r="R517" s="201">
        <f>Q517*H517</f>
        <v>0</v>
      </c>
      <c r="S517" s="201">
        <v>0</v>
      </c>
      <c r="T517" s="202">
        <f>S517*H517</f>
        <v>0</v>
      </c>
      <c r="U517" s="34"/>
      <c r="V517" s="34"/>
      <c r="W517" s="34"/>
      <c r="X517" s="34"/>
      <c r="Y517" s="34"/>
      <c r="Z517" s="34"/>
      <c r="AA517" s="34"/>
      <c r="AB517" s="34"/>
      <c r="AC517" s="34"/>
      <c r="AD517" s="34"/>
      <c r="AE517" s="34"/>
      <c r="AR517" s="203" t="s">
        <v>354</v>
      </c>
      <c r="AT517" s="203" t="s">
        <v>204</v>
      </c>
      <c r="AU517" s="203" t="s">
        <v>84</v>
      </c>
      <c r="AY517" s="17" t="s">
        <v>201</v>
      </c>
      <c r="BE517" s="204">
        <f>IF(N517="základní",J517,0)</f>
        <v>0</v>
      </c>
      <c r="BF517" s="204">
        <f>IF(N517="snížená",J517,0)</f>
        <v>0</v>
      </c>
      <c r="BG517" s="204">
        <f>IF(N517="zákl. přenesená",J517,0)</f>
        <v>0</v>
      </c>
      <c r="BH517" s="204">
        <f>IF(N517="sníž. přenesená",J517,0)</f>
        <v>0</v>
      </c>
      <c r="BI517" s="204">
        <f>IF(N517="nulová",J517,0)</f>
        <v>0</v>
      </c>
      <c r="BJ517" s="17" t="s">
        <v>82</v>
      </c>
      <c r="BK517" s="204">
        <f>ROUND(I517*H517,2)</f>
        <v>0</v>
      </c>
      <c r="BL517" s="17" t="s">
        <v>354</v>
      </c>
      <c r="BM517" s="203" t="s">
        <v>7837</v>
      </c>
    </row>
    <row r="518" spans="1:65" s="2" customFormat="1" ht="16.5" customHeight="1">
      <c r="A518" s="34"/>
      <c r="B518" s="35"/>
      <c r="C518" s="231" t="s">
        <v>2113</v>
      </c>
      <c r="D518" s="231" t="s">
        <v>355</v>
      </c>
      <c r="E518" s="232" t="s">
        <v>7512</v>
      </c>
      <c r="F518" s="233" t="s">
        <v>7513</v>
      </c>
      <c r="G518" s="234" t="s">
        <v>2526</v>
      </c>
      <c r="H518" s="235">
        <v>6</v>
      </c>
      <c r="I518" s="236"/>
      <c r="J518" s="237">
        <f>ROUND(I518*H518,2)</f>
        <v>0</v>
      </c>
      <c r="K518" s="233" t="s">
        <v>1</v>
      </c>
      <c r="L518" s="238"/>
      <c r="M518" s="239" t="s">
        <v>1</v>
      </c>
      <c r="N518" s="240" t="s">
        <v>40</v>
      </c>
      <c r="O518" s="71"/>
      <c r="P518" s="201">
        <f>O518*H518</f>
        <v>0</v>
      </c>
      <c r="Q518" s="201">
        <v>0</v>
      </c>
      <c r="R518" s="201">
        <f>Q518*H518</f>
        <v>0</v>
      </c>
      <c r="S518" s="201">
        <v>0</v>
      </c>
      <c r="T518" s="202">
        <f>S518*H518</f>
        <v>0</v>
      </c>
      <c r="U518" s="34"/>
      <c r="V518" s="34"/>
      <c r="W518" s="34"/>
      <c r="X518" s="34"/>
      <c r="Y518" s="34"/>
      <c r="Z518" s="34"/>
      <c r="AA518" s="34"/>
      <c r="AB518" s="34"/>
      <c r="AC518" s="34"/>
      <c r="AD518" s="34"/>
      <c r="AE518" s="34"/>
      <c r="AR518" s="203" t="s">
        <v>1441</v>
      </c>
      <c r="AT518" s="203" t="s">
        <v>355</v>
      </c>
      <c r="AU518" s="203" t="s">
        <v>84</v>
      </c>
      <c r="AY518" s="17" t="s">
        <v>201</v>
      </c>
      <c r="BE518" s="204">
        <f>IF(N518="základní",J518,0)</f>
        <v>0</v>
      </c>
      <c r="BF518" s="204">
        <f>IF(N518="snížená",J518,0)</f>
        <v>0</v>
      </c>
      <c r="BG518" s="204">
        <f>IF(N518="zákl. přenesená",J518,0)</f>
        <v>0</v>
      </c>
      <c r="BH518" s="204">
        <f>IF(N518="sníž. přenesená",J518,0)</f>
        <v>0</v>
      </c>
      <c r="BI518" s="204">
        <f>IF(N518="nulová",J518,0)</f>
        <v>0</v>
      </c>
      <c r="BJ518" s="17" t="s">
        <v>82</v>
      </c>
      <c r="BK518" s="204">
        <f>ROUND(I518*H518,2)</f>
        <v>0</v>
      </c>
      <c r="BL518" s="17" t="s">
        <v>1441</v>
      </c>
      <c r="BM518" s="203" t="s">
        <v>7838</v>
      </c>
    </row>
    <row r="519" spans="1:65" s="14" customFormat="1" ht="11.25">
      <c r="B519" s="216"/>
      <c r="C519" s="217"/>
      <c r="D519" s="207" t="s">
        <v>211</v>
      </c>
      <c r="E519" s="218" t="s">
        <v>1</v>
      </c>
      <c r="F519" s="219" t="s">
        <v>7498</v>
      </c>
      <c r="G519" s="217"/>
      <c r="H519" s="220">
        <v>6</v>
      </c>
      <c r="I519" s="221"/>
      <c r="J519" s="217"/>
      <c r="K519" s="217"/>
      <c r="L519" s="222"/>
      <c r="M519" s="223"/>
      <c r="N519" s="224"/>
      <c r="O519" s="224"/>
      <c r="P519" s="224"/>
      <c r="Q519" s="224"/>
      <c r="R519" s="224"/>
      <c r="S519" s="224"/>
      <c r="T519" s="225"/>
      <c r="AT519" s="226" t="s">
        <v>211</v>
      </c>
      <c r="AU519" s="226" t="s">
        <v>84</v>
      </c>
      <c r="AV519" s="14" t="s">
        <v>84</v>
      </c>
      <c r="AW519" s="14" t="s">
        <v>31</v>
      </c>
      <c r="AX519" s="14" t="s">
        <v>75</v>
      </c>
      <c r="AY519" s="226" t="s">
        <v>201</v>
      </c>
    </row>
    <row r="520" spans="1:65" s="2" customFormat="1" ht="33" customHeight="1">
      <c r="A520" s="34"/>
      <c r="B520" s="35"/>
      <c r="C520" s="231" t="s">
        <v>2127</v>
      </c>
      <c r="D520" s="231" t="s">
        <v>355</v>
      </c>
      <c r="E520" s="232" t="s">
        <v>7515</v>
      </c>
      <c r="F520" s="233" t="s">
        <v>7516</v>
      </c>
      <c r="G520" s="234" t="s">
        <v>2526</v>
      </c>
      <c r="H520" s="235">
        <v>2</v>
      </c>
      <c r="I520" s="236"/>
      <c r="J520" s="237">
        <f>ROUND(I520*H520,2)</f>
        <v>0</v>
      </c>
      <c r="K520" s="233" t="s">
        <v>1</v>
      </c>
      <c r="L520" s="238"/>
      <c r="M520" s="239" t="s">
        <v>1</v>
      </c>
      <c r="N520" s="240" t="s">
        <v>40</v>
      </c>
      <c r="O520" s="71"/>
      <c r="P520" s="201">
        <f>O520*H520</f>
        <v>0</v>
      </c>
      <c r="Q520" s="201">
        <v>0</v>
      </c>
      <c r="R520" s="201">
        <f>Q520*H520</f>
        <v>0</v>
      </c>
      <c r="S520" s="201">
        <v>0</v>
      </c>
      <c r="T520" s="202">
        <f>S520*H520</f>
        <v>0</v>
      </c>
      <c r="U520" s="34"/>
      <c r="V520" s="34"/>
      <c r="W520" s="34"/>
      <c r="X520" s="34"/>
      <c r="Y520" s="34"/>
      <c r="Z520" s="34"/>
      <c r="AA520" s="34"/>
      <c r="AB520" s="34"/>
      <c r="AC520" s="34"/>
      <c r="AD520" s="34"/>
      <c r="AE520" s="34"/>
      <c r="AR520" s="203" t="s">
        <v>1441</v>
      </c>
      <c r="AT520" s="203" t="s">
        <v>355</v>
      </c>
      <c r="AU520" s="203" t="s">
        <v>84</v>
      </c>
      <c r="AY520" s="17" t="s">
        <v>201</v>
      </c>
      <c r="BE520" s="204">
        <f>IF(N520="základní",J520,0)</f>
        <v>0</v>
      </c>
      <c r="BF520" s="204">
        <f>IF(N520="snížená",J520,0)</f>
        <v>0</v>
      </c>
      <c r="BG520" s="204">
        <f>IF(N520="zákl. přenesená",J520,0)</f>
        <v>0</v>
      </c>
      <c r="BH520" s="204">
        <f>IF(N520="sníž. přenesená",J520,0)</f>
        <v>0</v>
      </c>
      <c r="BI520" s="204">
        <f>IF(N520="nulová",J520,0)</f>
        <v>0</v>
      </c>
      <c r="BJ520" s="17" t="s">
        <v>82</v>
      </c>
      <c r="BK520" s="204">
        <f>ROUND(I520*H520,2)</f>
        <v>0</v>
      </c>
      <c r="BL520" s="17" t="s">
        <v>1441</v>
      </c>
      <c r="BM520" s="203" t="s">
        <v>7839</v>
      </c>
    </row>
    <row r="521" spans="1:65" s="14" customFormat="1" ht="11.25">
      <c r="B521" s="216"/>
      <c r="C521" s="217"/>
      <c r="D521" s="207" t="s">
        <v>211</v>
      </c>
      <c r="E521" s="218" t="s">
        <v>1</v>
      </c>
      <c r="F521" s="219" t="s">
        <v>84</v>
      </c>
      <c r="G521" s="217"/>
      <c r="H521" s="220">
        <v>2</v>
      </c>
      <c r="I521" s="221"/>
      <c r="J521" s="217"/>
      <c r="K521" s="217"/>
      <c r="L521" s="222"/>
      <c r="M521" s="223"/>
      <c r="N521" s="224"/>
      <c r="O521" s="224"/>
      <c r="P521" s="224"/>
      <c r="Q521" s="224"/>
      <c r="R521" s="224"/>
      <c r="S521" s="224"/>
      <c r="T521" s="225"/>
      <c r="AT521" s="226" t="s">
        <v>211</v>
      </c>
      <c r="AU521" s="226" t="s">
        <v>84</v>
      </c>
      <c r="AV521" s="14" t="s">
        <v>84</v>
      </c>
      <c r="AW521" s="14" t="s">
        <v>31</v>
      </c>
      <c r="AX521" s="14" t="s">
        <v>75</v>
      </c>
      <c r="AY521" s="226" t="s">
        <v>201</v>
      </c>
    </row>
    <row r="522" spans="1:65" s="2" customFormat="1" ht="24">
      <c r="A522" s="34"/>
      <c r="B522" s="35"/>
      <c r="C522" s="192" t="s">
        <v>2132</v>
      </c>
      <c r="D522" s="192" t="s">
        <v>204</v>
      </c>
      <c r="E522" s="193" t="s">
        <v>7518</v>
      </c>
      <c r="F522" s="194" t="s">
        <v>7519</v>
      </c>
      <c r="G522" s="195" t="s">
        <v>207</v>
      </c>
      <c r="H522" s="196">
        <v>2</v>
      </c>
      <c r="I522" s="197"/>
      <c r="J522" s="198">
        <f>ROUND(I522*H522,2)</f>
        <v>0</v>
      </c>
      <c r="K522" s="194" t="s">
        <v>208</v>
      </c>
      <c r="L522" s="39"/>
      <c r="M522" s="199" t="s">
        <v>1</v>
      </c>
      <c r="N522" s="200" t="s">
        <v>40</v>
      </c>
      <c r="O522" s="71"/>
      <c r="P522" s="201">
        <f>O522*H522</f>
        <v>0</v>
      </c>
      <c r="Q522" s="201">
        <v>0</v>
      </c>
      <c r="R522" s="201">
        <f>Q522*H522</f>
        <v>0</v>
      </c>
      <c r="S522" s="201">
        <v>0</v>
      </c>
      <c r="T522" s="202">
        <f>S522*H522</f>
        <v>0</v>
      </c>
      <c r="U522" s="34"/>
      <c r="V522" s="34"/>
      <c r="W522" s="34"/>
      <c r="X522" s="34"/>
      <c r="Y522" s="34"/>
      <c r="Z522" s="34"/>
      <c r="AA522" s="34"/>
      <c r="AB522" s="34"/>
      <c r="AC522" s="34"/>
      <c r="AD522" s="34"/>
      <c r="AE522" s="34"/>
      <c r="AR522" s="203" t="s">
        <v>354</v>
      </c>
      <c r="AT522" s="203" t="s">
        <v>204</v>
      </c>
      <c r="AU522" s="203" t="s">
        <v>84</v>
      </c>
      <c r="AY522" s="17" t="s">
        <v>201</v>
      </c>
      <c r="BE522" s="204">
        <f>IF(N522="základní",J522,0)</f>
        <v>0</v>
      </c>
      <c r="BF522" s="204">
        <f>IF(N522="snížená",J522,0)</f>
        <v>0</v>
      </c>
      <c r="BG522" s="204">
        <f>IF(N522="zákl. přenesená",J522,0)</f>
        <v>0</v>
      </c>
      <c r="BH522" s="204">
        <f>IF(N522="sníž. přenesená",J522,0)</f>
        <v>0</v>
      </c>
      <c r="BI522" s="204">
        <f>IF(N522="nulová",J522,0)</f>
        <v>0</v>
      </c>
      <c r="BJ522" s="17" t="s">
        <v>82</v>
      </c>
      <c r="BK522" s="204">
        <f>ROUND(I522*H522,2)</f>
        <v>0</v>
      </c>
      <c r="BL522" s="17" t="s">
        <v>354</v>
      </c>
      <c r="BM522" s="203" t="s">
        <v>7840</v>
      </c>
    </row>
    <row r="523" spans="1:65" s="2" customFormat="1" ht="21.75" customHeight="1">
      <c r="A523" s="34"/>
      <c r="B523" s="35"/>
      <c r="C523" s="231" t="s">
        <v>2138</v>
      </c>
      <c r="D523" s="231" t="s">
        <v>355</v>
      </c>
      <c r="E523" s="232" t="s">
        <v>7521</v>
      </c>
      <c r="F523" s="233" t="s">
        <v>7522</v>
      </c>
      <c r="G523" s="234" t="s">
        <v>2526</v>
      </c>
      <c r="H523" s="235">
        <v>1</v>
      </c>
      <c r="I523" s="236"/>
      <c r="J523" s="237">
        <f>ROUND(I523*H523,2)</f>
        <v>0</v>
      </c>
      <c r="K523" s="233" t="s">
        <v>1</v>
      </c>
      <c r="L523" s="238"/>
      <c r="M523" s="239" t="s">
        <v>1</v>
      </c>
      <c r="N523" s="240" t="s">
        <v>40</v>
      </c>
      <c r="O523" s="71"/>
      <c r="P523" s="201">
        <f>O523*H523</f>
        <v>0</v>
      </c>
      <c r="Q523" s="201">
        <v>0</v>
      </c>
      <c r="R523" s="201">
        <f>Q523*H523</f>
        <v>0</v>
      </c>
      <c r="S523" s="201">
        <v>0</v>
      </c>
      <c r="T523" s="202">
        <f>S523*H523</f>
        <v>0</v>
      </c>
      <c r="U523" s="34"/>
      <c r="V523" s="34"/>
      <c r="W523" s="34"/>
      <c r="X523" s="34"/>
      <c r="Y523" s="34"/>
      <c r="Z523" s="34"/>
      <c r="AA523" s="34"/>
      <c r="AB523" s="34"/>
      <c r="AC523" s="34"/>
      <c r="AD523" s="34"/>
      <c r="AE523" s="34"/>
      <c r="AR523" s="203" t="s">
        <v>2287</v>
      </c>
      <c r="AT523" s="203" t="s">
        <v>355</v>
      </c>
      <c r="AU523" s="203" t="s">
        <v>84</v>
      </c>
      <c r="AY523" s="17" t="s">
        <v>201</v>
      </c>
      <c r="BE523" s="204">
        <f>IF(N523="základní",J523,0)</f>
        <v>0</v>
      </c>
      <c r="BF523" s="204">
        <f>IF(N523="snížená",J523,0)</f>
        <v>0</v>
      </c>
      <c r="BG523" s="204">
        <f>IF(N523="zákl. přenesená",J523,0)</f>
        <v>0</v>
      </c>
      <c r="BH523" s="204">
        <f>IF(N523="sníž. přenesená",J523,0)</f>
        <v>0</v>
      </c>
      <c r="BI523" s="204">
        <f>IF(N523="nulová",J523,0)</f>
        <v>0</v>
      </c>
      <c r="BJ523" s="17" t="s">
        <v>82</v>
      </c>
      <c r="BK523" s="204">
        <f>ROUND(I523*H523,2)</f>
        <v>0</v>
      </c>
      <c r="BL523" s="17" t="s">
        <v>794</v>
      </c>
      <c r="BM523" s="203" t="s">
        <v>7841</v>
      </c>
    </row>
    <row r="524" spans="1:65" s="14" customFormat="1" ht="11.25">
      <c r="B524" s="216"/>
      <c r="C524" s="217"/>
      <c r="D524" s="207" t="s">
        <v>211</v>
      </c>
      <c r="E524" s="218" t="s">
        <v>1</v>
      </c>
      <c r="F524" s="219" t="s">
        <v>82</v>
      </c>
      <c r="G524" s="217"/>
      <c r="H524" s="220">
        <v>1</v>
      </c>
      <c r="I524" s="221"/>
      <c r="J524" s="217"/>
      <c r="K524" s="217"/>
      <c r="L524" s="222"/>
      <c r="M524" s="223"/>
      <c r="N524" s="224"/>
      <c r="O524" s="224"/>
      <c r="P524" s="224"/>
      <c r="Q524" s="224"/>
      <c r="R524" s="224"/>
      <c r="S524" s="224"/>
      <c r="T524" s="225"/>
      <c r="AT524" s="226" t="s">
        <v>211</v>
      </c>
      <c r="AU524" s="226" t="s">
        <v>84</v>
      </c>
      <c r="AV524" s="14" t="s">
        <v>84</v>
      </c>
      <c r="AW524" s="14" t="s">
        <v>31</v>
      </c>
      <c r="AX524" s="14" t="s">
        <v>75</v>
      </c>
      <c r="AY524" s="226" t="s">
        <v>201</v>
      </c>
    </row>
    <row r="525" spans="1:65" s="2" customFormat="1" ht="16.5" customHeight="1">
      <c r="A525" s="34"/>
      <c r="B525" s="35"/>
      <c r="C525" s="192" t="s">
        <v>2143</v>
      </c>
      <c r="D525" s="192" t="s">
        <v>204</v>
      </c>
      <c r="E525" s="193" t="s">
        <v>7524</v>
      </c>
      <c r="F525" s="194" t="s">
        <v>7525</v>
      </c>
      <c r="G525" s="195" t="s">
        <v>207</v>
      </c>
      <c r="H525" s="196">
        <v>1</v>
      </c>
      <c r="I525" s="197"/>
      <c r="J525" s="198">
        <f>ROUND(I525*H525,2)</f>
        <v>0</v>
      </c>
      <c r="K525" s="194" t="s">
        <v>208</v>
      </c>
      <c r="L525" s="39"/>
      <c r="M525" s="199" t="s">
        <v>1</v>
      </c>
      <c r="N525" s="200" t="s">
        <v>40</v>
      </c>
      <c r="O525" s="71"/>
      <c r="P525" s="201">
        <f>O525*H525</f>
        <v>0</v>
      </c>
      <c r="Q525" s="201">
        <v>0</v>
      </c>
      <c r="R525" s="201">
        <f>Q525*H525</f>
        <v>0</v>
      </c>
      <c r="S525" s="201">
        <v>0</v>
      </c>
      <c r="T525" s="202">
        <f>S525*H525</f>
        <v>0</v>
      </c>
      <c r="U525" s="34"/>
      <c r="V525" s="34"/>
      <c r="W525" s="34"/>
      <c r="X525" s="34"/>
      <c r="Y525" s="34"/>
      <c r="Z525" s="34"/>
      <c r="AA525" s="34"/>
      <c r="AB525" s="34"/>
      <c r="AC525" s="34"/>
      <c r="AD525" s="34"/>
      <c r="AE525" s="34"/>
      <c r="AR525" s="203" t="s">
        <v>354</v>
      </c>
      <c r="AT525" s="203" t="s">
        <v>204</v>
      </c>
      <c r="AU525" s="203" t="s">
        <v>84</v>
      </c>
      <c r="AY525" s="17" t="s">
        <v>201</v>
      </c>
      <c r="BE525" s="204">
        <f>IF(N525="základní",J525,0)</f>
        <v>0</v>
      </c>
      <c r="BF525" s="204">
        <f>IF(N525="snížená",J525,0)</f>
        <v>0</v>
      </c>
      <c r="BG525" s="204">
        <f>IF(N525="zákl. přenesená",J525,0)</f>
        <v>0</v>
      </c>
      <c r="BH525" s="204">
        <f>IF(N525="sníž. přenesená",J525,0)</f>
        <v>0</v>
      </c>
      <c r="BI525" s="204">
        <f>IF(N525="nulová",J525,0)</f>
        <v>0</v>
      </c>
      <c r="BJ525" s="17" t="s">
        <v>82</v>
      </c>
      <c r="BK525" s="204">
        <f>ROUND(I525*H525,2)</f>
        <v>0</v>
      </c>
      <c r="BL525" s="17" t="s">
        <v>354</v>
      </c>
      <c r="BM525" s="203" t="s">
        <v>7842</v>
      </c>
    </row>
    <row r="526" spans="1:65" s="2" customFormat="1" ht="16.5" customHeight="1">
      <c r="A526" s="34"/>
      <c r="B526" s="35"/>
      <c r="C526" s="231" t="s">
        <v>2147</v>
      </c>
      <c r="D526" s="231" t="s">
        <v>355</v>
      </c>
      <c r="E526" s="232" t="s">
        <v>7527</v>
      </c>
      <c r="F526" s="233" t="s">
        <v>7528</v>
      </c>
      <c r="G526" s="234" t="s">
        <v>2526</v>
      </c>
      <c r="H526" s="235">
        <v>2</v>
      </c>
      <c r="I526" s="236"/>
      <c r="J526" s="237">
        <f>ROUND(I526*H526,2)</f>
        <v>0</v>
      </c>
      <c r="K526" s="233" t="s">
        <v>1</v>
      </c>
      <c r="L526" s="238"/>
      <c r="M526" s="239" t="s">
        <v>1</v>
      </c>
      <c r="N526" s="240" t="s">
        <v>40</v>
      </c>
      <c r="O526" s="71"/>
      <c r="P526" s="201">
        <f>O526*H526</f>
        <v>0</v>
      </c>
      <c r="Q526" s="201">
        <v>0</v>
      </c>
      <c r="R526" s="201">
        <f>Q526*H526</f>
        <v>0</v>
      </c>
      <c r="S526" s="201">
        <v>0</v>
      </c>
      <c r="T526" s="202">
        <f>S526*H526</f>
        <v>0</v>
      </c>
      <c r="U526" s="34"/>
      <c r="V526" s="34"/>
      <c r="W526" s="34"/>
      <c r="X526" s="34"/>
      <c r="Y526" s="34"/>
      <c r="Z526" s="34"/>
      <c r="AA526" s="34"/>
      <c r="AB526" s="34"/>
      <c r="AC526" s="34"/>
      <c r="AD526" s="34"/>
      <c r="AE526" s="34"/>
      <c r="AR526" s="203" t="s">
        <v>1441</v>
      </c>
      <c r="AT526" s="203" t="s">
        <v>355</v>
      </c>
      <c r="AU526" s="203" t="s">
        <v>84</v>
      </c>
      <c r="AY526" s="17" t="s">
        <v>201</v>
      </c>
      <c r="BE526" s="204">
        <f>IF(N526="základní",J526,0)</f>
        <v>0</v>
      </c>
      <c r="BF526" s="204">
        <f>IF(N526="snížená",J526,0)</f>
        <v>0</v>
      </c>
      <c r="BG526" s="204">
        <f>IF(N526="zákl. přenesená",J526,0)</f>
        <v>0</v>
      </c>
      <c r="BH526" s="204">
        <f>IF(N526="sníž. přenesená",J526,0)</f>
        <v>0</v>
      </c>
      <c r="BI526" s="204">
        <f>IF(N526="nulová",J526,0)</f>
        <v>0</v>
      </c>
      <c r="BJ526" s="17" t="s">
        <v>82</v>
      </c>
      <c r="BK526" s="204">
        <f>ROUND(I526*H526,2)</f>
        <v>0</v>
      </c>
      <c r="BL526" s="17" t="s">
        <v>1441</v>
      </c>
      <c r="BM526" s="203" t="s">
        <v>7843</v>
      </c>
    </row>
    <row r="527" spans="1:65" s="14" customFormat="1" ht="11.25">
      <c r="B527" s="216"/>
      <c r="C527" s="217"/>
      <c r="D527" s="207" t="s">
        <v>211</v>
      </c>
      <c r="E527" s="218" t="s">
        <v>1</v>
      </c>
      <c r="F527" s="219" t="s">
        <v>84</v>
      </c>
      <c r="G527" s="217"/>
      <c r="H527" s="220">
        <v>2</v>
      </c>
      <c r="I527" s="221"/>
      <c r="J527" s="217"/>
      <c r="K527" s="217"/>
      <c r="L527" s="222"/>
      <c r="M527" s="223"/>
      <c r="N527" s="224"/>
      <c r="O527" s="224"/>
      <c r="P527" s="224"/>
      <c r="Q527" s="224"/>
      <c r="R527" s="224"/>
      <c r="S527" s="224"/>
      <c r="T527" s="225"/>
      <c r="AT527" s="226" t="s">
        <v>211</v>
      </c>
      <c r="AU527" s="226" t="s">
        <v>84</v>
      </c>
      <c r="AV527" s="14" t="s">
        <v>84</v>
      </c>
      <c r="AW527" s="14" t="s">
        <v>31</v>
      </c>
      <c r="AX527" s="14" t="s">
        <v>75</v>
      </c>
      <c r="AY527" s="226" t="s">
        <v>201</v>
      </c>
    </row>
    <row r="528" spans="1:65" s="2" customFormat="1" ht="16.5" customHeight="1">
      <c r="A528" s="34"/>
      <c r="B528" s="35"/>
      <c r="C528" s="231" t="s">
        <v>2152</v>
      </c>
      <c r="D528" s="231" t="s">
        <v>355</v>
      </c>
      <c r="E528" s="232" t="s">
        <v>7530</v>
      </c>
      <c r="F528" s="233" t="s">
        <v>7531</v>
      </c>
      <c r="G528" s="234" t="s">
        <v>2526</v>
      </c>
      <c r="H528" s="235">
        <v>6</v>
      </c>
      <c r="I528" s="236"/>
      <c r="J528" s="237">
        <f>ROUND(I528*H528,2)</f>
        <v>0</v>
      </c>
      <c r="K528" s="233" t="s">
        <v>1</v>
      </c>
      <c r="L528" s="238"/>
      <c r="M528" s="239" t="s">
        <v>1</v>
      </c>
      <c r="N528" s="240" t="s">
        <v>40</v>
      </c>
      <c r="O528" s="71"/>
      <c r="P528" s="201">
        <f>O528*H528</f>
        <v>0</v>
      </c>
      <c r="Q528" s="201">
        <v>0</v>
      </c>
      <c r="R528" s="201">
        <f>Q528*H528</f>
        <v>0</v>
      </c>
      <c r="S528" s="201">
        <v>0</v>
      </c>
      <c r="T528" s="202">
        <f>S528*H528</f>
        <v>0</v>
      </c>
      <c r="U528" s="34"/>
      <c r="V528" s="34"/>
      <c r="W528" s="34"/>
      <c r="X528" s="34"/>
      <c r="Y528" s="34"/>
      <c r="Z528" s="34"/>
      <c r="AA528" s="34"/>
      <c r="AB528" s="34"/>
      <c r="AC528" s="34"/>
      <c r="AD528" s="34"/>
      <c r="AE528" s="34"/>
      <c r="AR528" s="203" t="s">
        <v>1441</v>
      </c>
      <c r="AT528" s="203" t="s">
        <v>355</v>
      </c>
      <c r="AU528" s="203" t="s">
        <v>84</v>
      </c>
      <c r="AY528" s="17" t="s">
        <v>201</v>
      </c>
      <c r="BE528" s="204">
        <f>IF(N528="základní",J528,0)</f>
        <v>0</v>
      </c>
      <c r="BF528" s="204">
        <f>IF(N528="snížená",J528,0)</f>
        <v>0</v>
      </c>
      <c r="BG528" s="204">
        <f>IF(N528="zákl. přenesená",J528,0)</f>
        <v>0</v>
      </c>
      <c r="BH528" s="204">
        <f>IF(N528="sníž. přenesená",J528,0)</f>
        <v>0</v>
      </c>
      <c r="BI528" s="204">
        <f>IF(N528="nulová",J528,0)</f>
        <v>0</v>
      </c>
      <c r="BJ528" s="17" t="s">
        <v>82</v>
      </c>
      <c r="BK528" s="204">
        <f>ROUND(I528*H528,2)</f>
        <v>0</v>
      </c>
      <c r="BL528" s="17" t="s">
        <v>1441</v>
      </c>
      <c r="BM528" s="203" t="s">
        <v>7844</v>
      </c>
    </row>
    <row r="529" spans="1:65" s="14" customFormat="1" ht="11.25">
      <c r="B529" s="216"/>
      <c r="C529" s="217"/>
      <c r="D529" s="207" t="s">
        <v>211</v>
      </c>
      <c r="E529" s="218" t="s">
        <v>1</v>
      </c>
      <c r="F529" s="219" t="s">
        <v>7845</v>
      </c>
      <c r="G529" s="217"/>
      <c r="H529" s="220">
        <v>6</v>
      </c>
      <c r="I529" s="221"/>
      <c r="J529" s="217"/>
      <c r="K529" s="217"/>
      <c r="L529" s="222"/>
      <c r="M529" s="223"/>
      <c r="N529" s="224"/>
      <c r="O529" s="224"/>
      <c r="P529" s="224"/>
      <c r="Q529" s="224"/>
      <c r="R529" s="224"/>
      <c r="S529" s="224"/>
      <c r="T529" s="225"/>
      <c r="AT529" s="226" t="s">
        <v>211</v>
      </c>
      <c r="AU529" s="226" t="s">
        <v>84</v>
      </c>
      <c r="AV529" s="14" t="s">
        <v>84</v>
      </c>
      <c r="AW529" s="14" t="s">
        <v>31</v>
      </c>
      <c r="AX529" s="14" t="s">
        <v>75</v>
      </c>
      <c r="AY529" s="226" t="s">
        <v>201</v>
      </c>
    </row>
    <row r="530" spans="1:65" s="2" customFormat="1" ht="21.75" customHeight="1">
      <c r="A530" s="34"/>
      <c r="B530" s="35"/>
      <c r="C530" s="192" t="s">
        <v>2157</v>
      </c>
      <c r="D530" s="192" t="s">
        <v>204</v>
      </c>
      <c r="E530" s="193" t="s">
        <v>7533</v>
      </c>
      <c r="F530" s="194" t="s">
        <v>7534</v>
      </c>
      <c r="G530" s="195" t="s">
        <v>207</v>
      </c>
      <c r="H530" s="196">
        <v>8</v>
      </c>
      <c r="I530" s="197"/>
      <c r="J530" s="198">
        <f>ROUND(I530*H530,2)</f>
        <v>0</v>
      </c>
      <c r="K530" s="194" t="s">
        <v>208</v>
      </c>
      <c r="L530" s="39"/>
      <c r="M530" s="199" t="s">
        <v>1</v>
      </c>
      <c r="N530" s="200" t="s">
        <v>40</v>
      </c>
      <c r="O530" s="71"/>
      <c r="P530" s="201">
        <f>O530*H530</f>
        <v>0</v>
      </c>
      <c r="Q530" s="201">
        <v>0</v>
      </c>
      <c r="R530" s="201">
        <f>Q530*H530</f>
        <v>0</v>
      </c>
      <c r="S530" s="201">
        <v>0</v>
      </c>
      <c r="T530" s="202">
        <f>S530*H530</f>
        <v>0</v>
      </c>
      <c r="U530" s="34"/>
      <c r="V530" s="34"/>
      <c r="W530" s="34"/>
      <c r="X530" s="34"/>
      <c r="Y530" s="34"/>
      <c r="Z530" s="34"/>
      <c r="AA530" s="34"/>
      <c r="AB530" s="34"/>
      <c r="AC530" s="34"/>
      <c r="AD530" s="34"/>
      <c r="AE530" s="34"/>
      <c r="AR530" s="203" t="s">
        <v>354</v>
      </c>
      <c r="AT530" s="203" t="s">
        <v>204</v>
      </c>
      <c r="AU530" s="203" t="s">
        <v>84</v>
      </c>
      <c r="AY530" s="17" t="s">
        <v>201</v>
      </c>
      <c r="BE530" s="204">
        <f>IF(N530="základní",J530,0)</f>
        <v>0</v>
      </c>
      <c r="BF530" s="204">
        <f>IF(N530="snížená",J530,0)</f>
        <v>0</v>
      </c>
      <c r="BG530" s="204">
        <f>IF(N530="zákl. přenesená",J530,0)</f>
        <v>0</v>
      </c>
      <c r="BH530" s="204">
        <f>IF(N530="sníž. přenesená",J530,0)</f>
        <v>0</v>
      </c>
      <c r="BI530" s="204">
        <f>IF(N530="nulová",J530,0)</f>
        <v>0</v>
      </c>
      <c r="BJ530" s="17" t="s">
        <v>82</v>
      </c>
      <c r="BK530" s="204">
        <f>ROUND(I530*H530,2)</f>
        <v>0</v>
      </c>
      <c r="BL530" s="17" t="s">
        <v>354</v>
      </c>
      <c r="BM530" s="203" t="s">
        <v>7846</v>
      </c>
    </row>
    <row r="531" spans="1:65" s="2" customFormat="1" ht="24">
      <c r="A531" s="34"/>
      <c r="B531" s="35"/>
      <c r="C531" s="231" t="s">
        <v>2162</v>
      </c>
      <c r="D531" s="231" t="s">
        <v>355</v>
      </c>
      <c r="E531" s="232" t="s">
        <v>7539</v>
      </c>
      <c r="F531" s="233" t="s">
        <v>7540</v>
      </c>
      <c r="G531" s="234" t="s">
        <v>2526</v>
      </c>
      <c r="H531" s="235">
        <v>1</v>
      </c>
      <c r="I531" s="236"/>
      <c r="J531" s="237">
        <f>ROUND(I531*H531,2)</f>
        <v>0</v>
      </c>
      <c r="K531" s="233" t="s">
        <v>1</v>
      </c>
      <c r="L531" s="238"/>
      <c r="M531" s="239" t="s">
        <v>1</v>
      </c>
      <c r="N531" s="240" t="s">
        <v>40</v>
      </c>
      <c r="O531" s="71"/>
      <c r="P531" s="201">
        <f>O531*H531</f>
        <v>0</v>
      </c>
      <c r="Q531" s="201">
        <v>0</v>
      </c>
      <c r="R531" s="201">
        <f>Q531*H531</f>
        <v>0</v>
      </c>
      <c r="S531" s="201">
        <v>0</v>
      </c>
      <c r="T531" s="202">
        <f>S531*H531</f>
        <v>0</v>
      </c>
      <c r="U531" s="34"/>
      <c r="V531" s="34"/>
      <c r="W531" s="34"/>
      <c r="X531" s="34"/>
      <c r="Y531" s="34"/>
      <c r="Z531" s="34"/>
      <c r="AA531" s="34"/>
      <c r="AB531" s="34"/>
      <c r="AC531" s="34"/>
      <c r="AD531" s="34"/>
      <c r="AE531" s="34"/>
      <c r="AR531" s="203" t="s">
        <v>1441</v>
      </c>
      <c r="AT531" s="203" t="s">
        <v>355</v>
      </c>
      <c r="AU531" s="203" t="s">
        <v>84</v>
      </c>
      <c r="AY531" s="17" t="s">
        <v>201</v>
      </c>
      <c r="BE531" s="204">
        <f>IF(N531="základní",J531,0)</f>
        <v>0</v>
      </c>
      <c r="BF531" s="204">
        <f>IF(N531="snížená",J531,0)</f>
        <v>0</v>
      </c>
      <c r="BG531" s="204">
        <f>IF(N531="zákl. přenesená",J531,0)</f>
        <v>0</v>
      </c>
      <c r="BH531" s="204">
        <f>IF(N531="sníž. přenesená",J531,0)</f>
        <v>0</v>
      </c>
      <c r="BI531" s="204">
        <f>IF(N531="nulová",J531,0)</f>
        <v>0</v>
      </c>
      <c r="BJ531" s="17" t="s">
        <v>82</v>
      </c>
      <c r="BK531" s="204">
        <f>ROUND(I531*H531,2)</f>
        <v>0</v>
      </c>
      <c r="BL531" s="17" t="s">
        <v>1441</v>
      </c>
      <c r="BM531" s="203" t="s">
        <v>7847</v>
      </c>
    </row>
    <row r="532" spans="1:65" s="14" customFormat="1" ht="11.25">
      <c r="B532" s="216"/>
      <c r="C532" s="217"/>
      <c r="D532" s="207" t="s">
        <v>211</v>
      </c>
      <c r="E532" s="218" t="s">
        <v>1</v>
      </c>
      <c r="F532" s="219" t="s">
        <v>7767</v>
      </c>
      <c r="G532" s="217"/>
      <c r="H532" s="220">
        <v>1</v>
      </c>
      <c r="I532" s="221"/>
      <c r="J532" s="217"/>
      <c r="K532" s="217"/>
      <c r="L532" s="222"/>
      <c r="M532" s="223"/>
      <c r="N532" s="224"/>
      <c r="O532" s="224"/>
      <c r="P532" s="224"/>
      <c r="Q532" s="224"/>
      <c r="R532" s="224"/>
      <c r="S532" s="224"/>
      <c r="T532" s="225"/>
      <c r="AT532" s="226" t="s">
        <v>211</v>
      </c>
      <c r="AU532" s="226" t="s">
        <v>84</v>
      </c>
      <c r="AV532" s="14" t="s">
        <v>84</v>
      </c>
      <c r="AW532" s="14" t="s">
        <v>31</v>
      </c>
      <c r="AX532" s="14" t="s">
        <v>75</v>
      </c>
      <c r="AY532" s="226" t="s">
        <v>201</v>
      </c>
    </row>
    <row r="533" spans="1:65" s="2" customFormat="1" ht="24">
      <c r="A533" s="34"/>
      <c r="B533" s="35"/>
      <c r="C533" s="192" t="s">
        <v>2167</v>
      </c>
      <c r="D533" s="192" t="s">
        <v>204</v>
      </c>
      <c r="E533" s="193" t="s">
        <v>7542</v>
      </c>
      <c r="F533" s="194" t="s">
        <v>7543</v>
      </c>
      <c r="G533" s="195" t="s">
        <v>207</v>
      </c>
      <c r="H533" s="196">
        <v>1</v>
      </c>
      <c r="I533" s="197"/>
      <c r="J533" s="198">
        <f>ROUND(I533*H533,2)</f>
        <v>0</v>
      </c>
      <c r="K533" s="194" t="s">
        <v>208</v>
      </c>
      <c r="L533" s="39"/>
      <c r="M533" s="199" t="s">
        <v>1</v>
      </c>
      <c r="N533" s="200" t="s">
        <v>40</v>
      </c>
      <c r="O533" s="71"/>
      <c r="P533" s="201">
        <f>O533*H533</f>
        <v>0</v>
      </c>
      <c r="Q533" s="201">
        <v>0</v>
      </c>
      <c r="R533" s="201">
        <f>Q533*H533</f>
        <v>0</v>
      </c>
      <c r="S533" s="201">
        <v>0</v>
      </c>
      <c r="T533" s="202">
        <f>S533*H533</f>
        <v>0</v>
      </c>
      <c r="U533" s="34"/>
      <c r="V533" s="34"/>
      <c r="W533" s="34"/>
      <c r="X533" s="34"/>
      <c r="Y533" s="34"/>
      <c r="Z533" s="34"/>
      <c r="AA533" s="34"/>
      <c r="AB533" s="34"/>
      <c r="AC533" s="34"/>
      <c r="AD533" s="34"/>
      <c r="AE533" s="34"/>
      <c r="AR533" s="203" t="s">
        <v>354</v>
      </c>
      <c r="AT533" s="203" t="s">
        <v>204</v>
      </c>
      <c r="AU533" s="203" t="s">
        <v>84</v>
      </c>
      <c r="AY533" s="17" t="s">
        <v>201</v>
      </c>
      <c r="BE533" s="204">
        <f>IF(N533="základní",J533,0)</f>
        <v>0</v>
      </c>
      <c r="BF533" s="204">
        <f>IF(N533="snížená",J533,0)</f>
        <v>0</v>
      </c>
      <c r="BG533" s="204">
        <f>IF(N533="zákl. přenesená",J533,0)</f>
        <v>0</v>
      </c>
      <c r="BH533" s="204">
        <f>IF(N533="sníž. přenesená",J533,0)</f>
        <v>0</v>
      </c>
      <c r="BI533" s="204">
        <f>IF(N533="nulová",J533,0)</f>
        <v>0</v>
      </c>
      <c r="BJ533" s="17" t="s">
        <v>82</v>
      </c>
      <c r="BK533" s="204">
        <f>ROUND(I533*H533,2)</f>
        <v>0</v>
      </c>
      <c r="BL533" s="17" t="s">
        <v>354</v>
      </c>
      <c r="BM533" s="203" t="s">
        <v>7848</v>
      </c>
    </row>
    <row r="534" spans="1:65" s="2" customFormat="1" ht="16.5" customHeight="1">
      <c r="A534" s="34"/>
      <c r="B534" s="35"/>
      <c r="C534" s="231" t="s">
        <v>2172</v>
      </c>
      <c r="D534" s="231" t="s">
        <v>355</v>
      </c>
      <c r="E534" s="232" t="s">
        <v>7849</v>
      </c>
      <c r="F534" s="233" t="s">
        <v>7850</v>
      </c>
      <c r="G534" s="234" t="s">
        <v>2526</v>
      </c>
      <c r="H534" s="235">
        <v>1</v>
      </c>
      <c r="I534" s="236"/>
      <c r="J534" s="237">
        <f>ROUND(I534*H534,2)</f>
        <v>0</v>
      </c>
      <c r="K534" s="233" t="s">
        <v>1</v>
      </c>
      <c r="L534" s="238"/>
      <c r="M534" s="239" t="s">
        <v>1</v>
      </c>
      <c r="N534" s="240" t="s">
        <v>40</v>
      </c>
      <c r="O534" s="71"/>
      <c r="P534" s="201">
        <f>O534*H534</f>
        <v>0</v>
      </c>
      <c r="Q534" s="201">
        <v>0</v>
      </c>
      <c r="R534" s="201">
        <f>Q534*H534</f>
        <v>0</v>
      </c>
      <c r="S534" s="201">
        <v>0</v>
      </c>
      <c r="T534" s="202">
        <f>S534*H534</f>
        <v>0</v>
      </c>
      <c r="U534" s="34"/>
      <c r="V534" s="34"/>
      <c r="W534" s="34"/>
      <c r="X534" s="34"/>
      <c r="Y534" s="34"/>
      <c r="Z534" s="34"/>
      <c r="AA534" s="34"/>
      <c r="AB534" s="34"/>
      <c r="AC534" s="34"/>
      <c r="AD534" s="34"/>
      <c r="AE534" s="34"/>
      <c r="AR534" s="203" t="s">
        <v>1441</v>
      </c>
      <c r="AT534" s="203" t="s">
        <v>355</v>
      </c>
      <c r="AU534" s="203" t="s">
        <v>84</v>
      </c>
      <c r="AY534" s="17" t="s">
        <v>201</v>
      </c>
      <c r="BE534" s="204">
        <f>IF(N534="základní",J534,0)</f>
        <v>0</v>
      </c>
      <c r="BF534" s="204">
        <f>IF(N534="snížená",J534,0)</f>
        <v>0</v>
      </c>
      <c r="BG534" s="204">
        <f>IF(N534="zákl. přenesená",J534,0)</f>
        <v>0</v>
      </c>
      <c r="BH534" s="204">
        <f>IF(N534="sníž. přenesená",J534,0)</f>
        <v>0</v>
      </c>
      <c r="BI534" s="204">
        <f>IF(N534="nulová",J534,0)</f>
        <v>0</v>
      </c>
      <c r="BJ534" s="17" t="s">
        <v>82</v>
      </c>
      <c r="BK534" s="204">
        <f>ROUND(I534*H534,2)</f>
        <v>0</v>
      </c>
      <c r="BL534" s="17" t="s">
        <v>1441</v>
      </c>
      <c r="BM534" s="203" t="s">
        <v>7851</v>
      </c>
    </row>
    <row r="535" spans="1:65" s="14" customFormat="1" ht="11.25">
      <c r="B535" s="216"/>
      <c r="C535" s="217"/>
      <c r="D535" s="207" t="s">
        <v>211</v>
      </c>
      <c r="E535" s="218" t="s">
        <v>1</v>
      </c>
      <c r="F535" s="219" t="s">
        <v>82</v>
      </c>
      <c r="G535" s="217"/>
      <c r="H535" s="220">
        <v>1</v>
      </c>
      <c r="I535" s="221"/>
      <c r="J535" s="217"/>
      <c r="K535" s="217"/>
      <c r="L535" s="222"/>
      <c r="M535" s="223"/>
      <c r="N535" s="224"/>
      <c r="O535" s="224"/>
      <c r="P535" s="224"/>
      <c r="Q535" s="224"/>
      <c r="R535" s="224"/>
      <c r="S535" s="224"/>
      <c r="T535" s="225"/>
      <c r="AT535" s="226" t="s">
        <v>211</v>
      </c>
      <c r="AU535" s="226" t="s">
        <v>84</v>
      </c>
      <c r="AV535" s="14" t="s">
        <v>84</v>
      </c>
      <c r="AW535" s="14" t="s">
        <v>31</v>
      </c>
      <c r="AX535" s="14" t="s">
        <v>75</v>
      </c>
      <c r="AY535" s="226" t="s">
        <v>201</v>
      </c>
    </row>
    <row r="536" spans="1:65" s="2" customFormat="1" ht="16.5" customHeight="1">
      <c r="A536" s="34"/>
      <c r="B536" s="35"/>
      <c r="C536" s="192" t="s">
        <v>2184</v>
      </c>
      <c r="D536" s="192" t="s">
        <v>204</v>
      </c>
      <c r="E536" s="193" t="s">
        <v>7509</v>
      </c>
      <c r="F536" s="194" t="s">
        <v>7510</v>
      </c>
      <c r="G536" s="195" t="s">
        <v>207</v>
      </c>
      <c r="H536" s="196">
        <v>1</v>
      </c>
      <c r="I536" s="197"/>
      <c r="J536" s="198">
        <f>ROUND(I536*H536,2)</f>
        <v>0</v>
      </c>
      <c r="K536" s="194" t="s">
        <v>208</v>
      </c>
      <c r="L536" s="39"/>
      <c r="M536" s="199" t="s">
        <v>1</v>
      </c>
      <c r="N536" s="200" t="s">
        <v>40</v>
      </c>
      <c r="O536" s="71"/>
      <c r="P536" s="201">
        <f>O536*H536</f>
        <v>0</v>
      </c>
      <c r="Q536" s="201">
        <v>0</v>
      </c>
      <c r="R536" s="201">
        <f>Q536*H536</f>
        <v>0</v>
      </c>
      <c r="S536" s="201">
        <v>0</v>
      </c>
      <c r="T536" s="202">
        <f>S536*H536</f>
        <v>0</v>
      </c>
      <c r="U536" s="34"/>
      <c r="V536" s="34"/>
      <c r="W536" s="34"/>
      <c r="X536" s="34"/>
      <c r="Y536" s="34"/>
      <c r="Z536" s="34"/>
      <c r="AA536" s="34"/>
      <c r="AB536" s="34"/>
      <c r="AC536" s="34"/>
      <c r="AD536" s="34"/>
      <c r="AE536" s="34"/>
      <c r="AR536" s="203" t="s">
        <v>354</v>
      </c>
      <c r="AT536" s="203" t="s">
        <v>204</v>
      </c>
      <c r="AU536" s="203" t="s">
        <v>84</v>
      </c>
      <c r="AY536" s="17" t="s">
        <v>201</v>
      </c>
      <c r="BE536" s="204">
        <f>IF(N536="základní",J536,0)</f>
        <v>0</v>
      </c>
      <c r="BF536" s="204">
        <f>IF(N536="snížená",J536,0)</f>
        <v>0</v>
      </c>
      <c r="BG536" s="204">
        <f>IF(N536="zákl. přenesená",J536,0)</f>
        <v>0</v>
      </c>
      <c r="BH536" s="204">
        <f>IF(N536="sníž. přenesená",J536,0)</f>
        <v>0</v>
      </c>
      <c r="BI536" s="204">
        <f>IF(N536="nulová",J536,0)</f>
        <v>0</v>
      </c>
      <c r="BJ536" s="17" t="s">
        <v>82</v>
      </c>
      <c r="BK536" s="204">
        <f>ROUND(I536*H536,2)</f>
        <v>0</v>
      </c>
      <c r="BL536" s="17" t="s">
        <v>354</v>
      </c>
      <c r="BM536" s="203" t="s">
        <v>7852</v>
      </c>
    </row>
    <row r="537" spans="1:65" s="2" customFormat="1" ht="16.5" customHeight="1">
      <c r="A537" s="34"/>
      <c r="B537" s="35"/>
      <c r="C537" s="231" t="s">
        <v>2194</v>
      </c>
      <c r="D537" s="231" t="s">
        <v>355</v>
      </c>
      <c r="E537" s="232" t="s">
        <v>7556</v>
      </c>
      <c r="F537" s="233" t="s">
        <v>7557</v>
      </c>
      <c r="G537" s="234" t="s">
        <v>2526</v>
      </c>
      <c r="H537" s="235">
        <v>1</v>
      </c>
      <c r="I537" s="236"/>
      <c r="J537" s="237">
        <f>ROUND(I537*H537,2)</f>
        <v>0</v>
      </c>
      <c r="K537" s="233" t="s">
        <v>1</v>
      </c>
      <c r="L537" s="238"/>
      <c r="M537" s="239" t="s">
        <v>1</v>
      </c>
      <c r="N537" s="240" t="s">
        <v>40</v>
      </c>
      <c r="O537" s="71"/>
      <c r="P537" s="201">
        <f>O537*H537</f>
        <v>0</v>
      </c>
      <c r="Q537" s="201">
        <v>0</v>
      </c>
      <c r="R537" s="201">
        <f>Q537*H537</f>
        <v>0</v>
      </c>
      <c r="S537" s="201">
        <v>0</v>
      </c>
      <c r="T537" s="202">
        <f>S537*H537</f>
        <v>0</v>
      </c>
      <c r="U537" s="34"/>
      <c r="V537" s="34"/>
      <c r="W537" s="34"/>
      <c r="X537" s="34"/>
      <c r="Y537" s="34"/>
      <c r="Z537" s="34"/>
      <c r="AA537" s="34"/>
      <c r="AB537" s="34"/>
      <c r="AC537" s="34"/>
      <c r="AD537" s="34"/>
      <c r="AE537" s="34"/>
      <c r="AR537" s="203" t="s">
        <v>1441</v>
      </c>
      <c r="AT537" s="203" t="s">
        <v>355</v>
      </c>
      <c r="AU537" s="203" t="s">
        <v>84</v>
      </c>
      <c r="AY537" s="17" t="s">
        <v>201</v>
      </c>
      <c r="BE537" s="204">
        <f>IF(N537="základní",J537,0)</f>
        <v>0</v>
      </c>
      <c r="BF537" s="204">
        <f>IF(N537="snížená",J537,0)</f>
        <v>0</v>
      </c>
      <c r="BG537" s="204">
        <f>IF(N537="zákl. přenesená",J537,0)</f>
        <v>0</v>
      </c>
      <c r="BH537" s="204">
        <f>IF(N537="sníž. přenesená",J537,0)</f>
        <v>0</v>
      </c>
      <c r="BI537" s="204">
        <f>IF(N537="nulová",J537,0)</f>
        <v>0</v>
      </c>
      <c r="BJ537" s="17" t="s">
        <v>82</v>
      </c>
      <c r="BK537" s="204">
        <f>ROUND(I537*H537,2)</f>
        <v>0</v>
      </c>
      <c r="BL537" s="17" t="s">
        <v>1441</v>
      </c>
      <c r="BM537" s="203" t="s">
        <v>7853</v>
      </c>
    </row>
    <row r="538" spans="1:65" s="14" customFormat="1" ht="11.25">
      <c r="B538" s="216"/>
      <c r="C538" s="217"/>
      <c r="D538" s="207" t="s">
        <v>211</v>
      </c>
      <c r="E538" s="218" t="s">
        <v>1</v>
      </c>
      <c r="F538" s="219" t="s">
        <v>82</v>
      </c>
      <c r="G538" s="217"/>
      <c r="H538" s="220">
        <v>1</v>
      </c>
      <c r="I538" s="221"/>
      <c r="J538" s="217"/>
      <c r="K538" s="217"/>
      <c r="L538" s="222"/>
      <c r="M538" s="223"/>
      <c r="N538" s="224"/>
      <c r="O538" s="224"/>
      <c r="P538" s="224"/>
      <c r="Q538" s="224"/>
      <c r="R538" s="224"/>
      <c r="S538" s="224"/>
      <c r="T538" s="225"/>
      <c r="AT538" s="226" t="s">
        <v>211</v>
      </c>
      <c r="AU538" s="226" t="s">
        <v>84</v>
      </c>
      <c r="AV538" s="14" t="s">
        <v>84</v>
      </c>
      <c r="AW538" s="14" t="s">
        <v>31</v>
      </c>
      <c r="AX538" s="14" t="s">
        <v>75</v>
      </c>
      <c r="AY538" s="226" t="s">
        <v>201</v>
      </c>
    </row>
    <row r="539" spans="1:65" s="2" customFormat="1" ht="16.5" customHeight="1">
      <c r="A539" s="34"/>
      <c r="B539" s="35"/>
      <c r="C539" s="231" t="s">
        <v>2200</v>
      </c>
      <c r="D539" s="231" t="s">
        <v>355</v>
      </c>
      <c r="E539" s="232" t="s">
        <v>7772</v>
      </c>
      <c r="F539" s="233" t="s">
        <v>7773</v>
      </c>
      <c r="G539" s="234" t="s">
        <v>2526</v>
      </c>
      <c r="H539" s="235">
        <v>1</v>
      </c>
      <c r="I539" s="236"/>
      <c r="J539" s="237">
        <f>ROUND(I539*H539,2)</f>
        <v>0</v>
      </c>
      <c r="K539" s="233" t="s">
        <v>1</v>
      </c>
      <c r="L539" s="238"/>
      <c r="M539" s="239" t="s">
        <v>1</v>
      </c>
      <c r="N539" s="240" t="s">
        <v>40</v>
      </c>
      <c r="O539" s="71"/>
      <c r="P539" s="201">
        <f>O539*H539</f>
        <v>0</v>
      </c>
      <c r="Q539" s="201">
        <v>0</v>
      </c>
      <c r="R539" s="201">
        <f>Q539*H539</f>
        <v>0</v>
      </c>
      <c r="S539" s="201">
        <v>0</v>
      </c>
      <c r="T539" s="202">
        <f>S539*H539</f>
        <v>0</v>
      </c>
      <c r="U539" s="34"/>
      <c r="V539" s="34"/>
      <c r="W539" s="34"/>
      <c r="X539" s="34"/>
      <c r="Y539" s="34"/>
      <c r="Z539" s="34"/>
      <c r="AA539" s="34"/>
      <c r="AB539" s="34"/>
      <c r="AC539" s="34"/>
      <c r="AD539" s="34"/>
      <c r="AE539" s="34"/>
      <c r="AR539" s="203" t="s">
        <v>1441</v>
      </c>
      <c r="AT539" s="203" t="s">
        <v>355</v>
      </c>
      <c r="AU539" s="203" t="s">
        <v>84</v>
      </c>
      <c r="AY539" s="17" t="s">
        <v>201</v>
      </c>
      <c r="BE539" s="204">
        <f>IF(N539="základní",J539,0)</f>
        <v>0</v>
      </c>
      <c r="BF539" s="204">
        <f>IF(N539="snížená",J539,0)</f>
        <v>0</v>
      </c>
      <c r="BG539" s="204">
        <f>IF(N539="zákl. přenesená",J539,0)</f>
        <v>0</v>
      </c>
      <c r="BH539" s="204">
        <f>IF(N539="sníž. přenesená",J539,0)</f>
        <v>0</v>
      </c>
      <c r="BI539" s="204">
        <f>IF(N539="nulová",J539,0)</f>
        <v>0</v>
      </c>
      <c r="BJ539" s="17" t="s">
        <v>82</v>
      </c>
      <c r="BK539" s="204">
        <f>ROUND(I539*H539,2)</f>
        <v>0</v>
      </c>
      <c r="BL539" s="17" t="s">
        <v>1441</v>
      </c>
      <c r="BM539" s="203" t="s">
        <v>7854</v>
      </c>
    </row>
    <row r="540" spans="1:65" s="14" customFormat="1" ht="11.25">
      <c r="B540" s="216"/>
      <c r="C540" s="217"/>
      <c r="D540" s="207" t="s">
        <v>211</v>
      </c>
      <c r="E540" s="218" t="s">
        <v>1</v>
      </c>
      <c r="F540" s="219" t="s">
        <v>82</v>
      </c>
      <c r="G540" s="217"/>
      <c r="H540" s="220">
        <v>1</v>
      </c>
      <c r="I540" s="221"/>
      <c r="J540" s="217"/>
      <c r="K540" s="217"/>
      <c r="L540" s="222"/>
      <c r="M540" s="223"/>
      <c r="N540" s="224"/>
      <c r="O540" s="224"/>
      <c r="P540" s="224"/>
      <c r="Q540" s="224"/>
      <c r="R540" s="224"/>
      <c r="S540" s="224"/>
      <c r="T540" s="225"/>
      <c r="AT540" s="226" t="s">
        <v>211</v>
      </c>
      <c r="AU540" s="226" t="s">
        <v>84</v>
      </c>
      <c r="AV540" s="14" t="s">
        <v>84</v>
      </c>
      <c r="AW540" s="14" t="s">
        <v>31</v>
      </c>
      <c r="AX540" s="14" t="s">
        <v>75</v>
      </c>
      <c r="AY540" s="226" t="s">
        <v>201</v>
      </c>
    </row>
    <row r="541" spans="1:65" s="2" customFormat="1" ht="16.5" customHeight="1">
      <c r="A541" s="34"/>
      <c r="B541" s="35"/>
      <c r="C541" s="192" t="s">
        <v>2206</v>
      </c>
      <c r="D541" s="192" t="s">
        <v>204</v>
      </c>
      <c r="E541" s="193" t="s">
        <v>7559</v>
      </c>
      <c r="F541" s="194" t="s">
        <v>7560</v>
      </c>
      <c r="G541" s="195" t="s">
        <v>207</v>
      </c>
      <c r="H541" s="196">
        <v>2</v>
      </c>
      <c r="I541" s="197"/>
      <c r="J541" s="198">
        <f>ROUND(I541*H541,2)</f>
        <v>0</v>
      </c>
      <c r="K541" s="194" t="s">
        <v>208</v>
      </c>
      <c r="L541" s="39"/>
      <c r="M541" s="199" t="s">
        <v>1</v>
      </c>
      <c r="N541" s="200" t="s">
        <v>40</v>
      </c>
      <c r="O541" s="71"/>
      <c r="P541" s="201">
        <f>O541*H541</f>
        <v>0</v>
      </c>
      <c r="Q541" s="201">
        <v>0</v>
      </c>
      <c r="R541" s="201">
        <f>Q541*H541</f>
        <v>0</v>
      </c>
      <c r="S541" s="201">
        <v>0</v>
      </c>
      <c r="T541" s="202">
        <f>S541*H541</f>
        <v>0</v>
      </c>
      <c r="U541" s="34"/>
      <c r="V541" s="34"/>
      <c r="W541" s="34"/>
      <c r="X541" s="34"/>
      <c r="Y541" s="34"/>
      <c r="Z541" s="34"/>
      <c r="AA541" s="34"/>
      <c r="AB541" s="34"/>
      <c r="AC541" s="34"/>
      <c r="AD541" s="34"/>
      <c r="AE541" s="34"/>
      <c r="AR541" s="203" t="s">
        <v>354</v>
      </c>
      <c r="AT541" s="203" t="s">
        <v>204</v>
      </c>
      <c r="AU541" s="203" t="s">
        <v>84</v>
      </c>
      <c r="AY541" s="17" t="s">
        <v>201</v>
      </c>
      <c r="BE541" s="204">
        <f>IF(N541="základní",J541,0)</f>
        <v>0</v>
      </c>
      <c r="BF541" s="204">
        <f>IF(N541="snížená",J541,0)</f>
        <v>0</v>
      </c>
      <c r="BG541" s="204">
        <f>IF(N541="zákl. přenesená",J541,0)</f>
        <v>0</v>
      </c>
      <c r="BH541" s="204">
        <f>IF(N541="sníž. přenesená",J541,0)</f>
        <v>0</v>
      </c>
      <c r="BI541" s="204">
        <f>IF(N541="nulová",J541,0)</f>
        <v>0</v>
      </c>
      <c r="BJ541" s="17" t="s">
        <v>82</v>
      </c>
      <c r="BK541" s="204">
        <f>ROUND(I541*H541,2)</f>
        <v>0</v>
      </c>
      <c r="BL541" s="17" t="s">
        <v>354</v>
      </c>
      <c r="BM541" s="203" t="s">
        <v>7855</v>
      </c>
    </row>
    <row r="542" spans="1:65" s="2" customFormat="1" ht="16.5" customHeight="1">
      <c r="A542" s="34"/>
      <c r="B542" s="35"/>
      <c r="C542" s="231" t="s">
        <v>2211</v>
      </c>
      <c r="D542" s="231" t="s">
        <v>355</v>
      </c>
      <c r="E542" s="232" t="s">
        <v>7545</v>
      </c>
      <c r="F542" s="233" t="s">
        <v>7546</v>
      </c>
      <c r="G542" s="234" t="s">
        <v>2526</v>
      </c>
      <c r="H542" s="235">
        <v>2</v>
      </c>
      <c r="I542" s="236"/>
      <c r="J542" s="237">
        <f>ROUND(I542*H542,2)</f>
        <v>0</v>
      </c>
      <c r="K542" s="233" t="s">
        <v>1</v>
      </c>
      <c r="L542" s="238"/>
      <c r="M542" s="239" t="s">
        <v>1</v>
      </c>
      <c r="N542" s="240" t="s">
        <v>40</v>
      </c>
      <c r="O542" s="71"/>
      <c r="P542" s="201">
        <f>O542*H542</f>
        <v>0</v>
      </c>
      <c r="Q542" s="201">
        <v>0</v>
      </c>
      <c r="R542" s="201">
        <f>Q542*H542</f>
        <v>0</v>
      </c>
      <c r="S542" s="201">
        <v>0</v>
      </c>
      <c r="T542" s="202">
        <f>S542*H542</f>
        <v>0</v>
      </c>
      <c r="U542" s="34"/>
      <c r="V542" s="34"/>
      <c r="W542" s="34"/>
      <c r="X542" s="34"/>
      <c r="Y542" s="34"/>
      <c r="Z542" s="34"/>
      <c r="AA542" s="34"/>
      <c r="AB542" s="34"/>
      <c r="AC542" s="34"/>
      <c r="AD542" s="34"/>
      <c r="AE542" s="34"/>
      <c r="AR542" s="203" t="s">
        <v>1441</v>
      </c>
      <c r="AT542" s="203" t="s">
        <v>355</v>
      </c>
      <c r="AU542" s="203" t="s">
        <v>84</v>
      </c>
      <c r="AY542" s="17" t="s">
        <v>201</v>
      </c>
      <c r="BE542" s="204">
        <f>IF(N542="základní",J542,0)</f>
        <v>0</v>
      </c>
      <c r="BF542" s="204">
        <f>IF(N542="snížená",J542,0)</f>
        <v>0</v>
      </c>
      <c r="BG542" s="204">
        <f>IF(N542="zákl. přenesená",J542,0)</f>
        <v>0</v>
      </c>
      <c r="BH542" s="204">
        <f>IF(N542="sníž. přenesená",J542,0)</f>
        <v>0</v>
      </c>
      <c r="BI542" s="204">
        <f>IF(N542="nulová",J542,0)</f>
        <v>0</v>
      </c>
      <c r="BJ542" s="17" t="s">
        <v>82</v>
      </c>
      <c r="BK542" s="204">
        <f>ROUND(I542*H542,2)</f>
        <v>0</v>
      </c>
      <c r="BL542" s="17" t="s">
        <v>1441</v>
      </c>
      <c r="BM542" s="203" t="s">
        <v>7856</v>
      </c>
    </row>
    <row r="543" spans="1:65" s="14" customFormat="1" ht="11.25">
      <c r="B543" s="216"/>
      <c r="C543" s="217"/>
      <c r="D543" s="207" t="s">
        <v>211</v>
      </c>
      <c r="E543" s="218" t="s">
        <v>1</v>
      </c>
      <c r="F543" s="219" t="s">
        <v>84</v>
      </c>
      <c r="G543" s="217"/>
      <c r="H543" s="220">
        <v>2</v>
      </c>
      <c r="I543" s="221"/>
      <c r="J543" s="217"/>
      <c r="K543" s="217"/>
      <c r="L543" s="222"/>
      <c r="M543" s="223"/>
      <c r="N543" s="224"/>
      <c r="O543" s="224"/>
      <c r="P543" s="224"/>
      <c r="Q543" s="224"/>
      <c r="R543" s="224"/>
      <c r="S543" s="224"/>
      <c r="T543" s="225"/>
      <c r="AT543" s="226" t="s">
        <v>211</v>
      </c>
      <c r="AU543" s="226" t="s">
        <v>84</v>
      </c>
      <c r="AV543" s="14" t="s">
        <v>84</v>
      </c>
      <c r="AW543" s="14" t="s">
        <v>31</v>
      </c>
      <c r="AX543" s="14" t="s">
        <v>75</v>
      </c>
      <c r="AY543" s="226" t="s">
        <v>201</v>
      </c>
    </row>
    <row r="544" spans="1:65" s="2" customFormat="1" ht="16.5" customHeight="1">
      <c r="A544" s="34"/>
      <c r="B544" s="35"/>
      <c r="C544" s="192" t="s">
        <v>2217</v>
      </c>
      <c r="D544" s="192" t="s">
        <v>204</v>
      </c>
      <c r="E544" s="193" t="s">
        <v>7549</v>
      </c>
      <c r="F544" s="194" t="s">
        <v>7550</v>
      </c>
      <c r="G544" s="195" t="s">
        <v>207</v>
      </c>
      <c r="H544" s="196">
        <v>2</v>
      </c>
      <c r="I544" s="197"/>
      <c r="J544" s="198">
        <f>ROUND(I544*H544,2)</f>
        <v>0</v>
      </c>
      <c r="K544" s="194" t="s">
        <v>208</v>
      </c>
      <c r="L544" s="39"/>
      <c r="M544" s="199" t="s">
        <v>1</v>
      </c>
      <c r="N544" s="200" t="s">
        <v>40</v>
      </c>
      <c r="O544" s="71"/>
      <c r="P544" s="201">
        <f>O544*H544</f>
        <v>0</v>
      </c>
      <c r="Q544" s="201">
        <v>0</v>
      </c>
      <c r="R544" s="201">
        <f>Q544*H544</f>
        <v>0</v>
      </c>
      <c r="S544" s="201">
        <v>0</v>
      </c>
      <c r="T544" s="202">
        <f>S544*H544</f>
        <v>0</v>
      </c>
      <c r="U544" s="34"/>
      <c r="V544" s="34"/>
      <c r="W544" s="34"/>
      <c r="X544" s="34"/>
      <c r="Y544" s="34"/>
      <c r="Z544" s="34"/>
      <c r="AA544" s="34"/>
      <c r="AB544" s="34"/>
      <c r="AC544" s="34"/>
      <c r="AD544" s="34"/>
      <c r="AE544" s="34"/>
      <c r="AR544" s="203" t="s">
        <v>354</v>
      </c>
      <c r="AT544" s="203" t="s">
        <v>204</v>
      </c>
      <c r="AU544" s="203" t="s">
        <v>84</v>
      </c>
      <c r="AY544" s="17" t="s">
        <v>201</v>
      </c>
      <c r="BE544" s="204">
        <f>IF(N544="základní",J544,0)</f>
        <v>0</v>
      </c>
      <c r="BF544" s="204">
        <f>IF(N544="snížená",J544,0)</f>
        <v>0</v>
      </c>
      <c r="BG544" s="204">
        <f>IF(N544="zákl. přenesená",J544,0)</f>
        <v>0</v>
      </c>
      <c r="BH544" s="204">
        <f>IF(N544="sníž. přenesená",J544,0)</f>
        <v>0</v>
      </c>
      <c r="BI544" s="204">
        <f>IF(N544="nulová",J544,0)</f>
        <v>0</v>
      </c>
      <c r="BJ544" s="17" t="s">
        <v>82</v>
      </c>
      <c r="BK544" s="204">
        <f>ROUND(I544*H544,2)</f>
        <v>0</v>
      </c>
      <c r="BL544" s="17" t="s">
        <v>354</v>
      </c>
      <c r="BM544" s="203" t="s">
        <v>7857</v>
      </c>
    </row>
    <row r="545" spans="1:65" s="2" customFormat="1" ht="16.5" customHeight="1">
      <c r="A545" s="34"/>
      <c r="B545" s="35"/>
      <c r="C545" s="231" t="s">
        <v>2223</v>
      </c>
      <c r="D545" s="231" t="s">
        <v>355</v>
      </c>
      <c r="E545" s="232" t="s">
        <v>7574</v>
      </c>
      <c r="F545" s="233" t="s">
        <v>7575</v>
      </c>
      <c r="G545" s="234" t="s">
        <v>2526</v>
      </c>
      <c r="H545" s="235">
        <v>11</v>
      </c>
      <c r="I545" s="236"/>
      <c r="J545" s="237">
        <f>ROUND(I545*H545,2)</f>
        <v>0</v>
      </c>
      <c r="K545" s="233" t="s">
        <v>1</v>
      </c>
      <c r="L545" s="238"/>
      <c r="M545" s="239" t="s">
        <v>1</v>
      </c>
      <c r="N545" s="240" t="s">
        <v>40</v>
      </c>
      <c r="O545" s="71"/>
      <c r="P545" s="201">
        <f>O545*H545</f>
        <v>0</v>
      </c>
      <c r="Q545" s="201">
        <v>0</v>
      </c>
      <c r="R545" s="201">
        <f>Q545*H545</f>
        <v>0</v>
      </c>
      <c r="S545" s="201">
        <v>0</v>
      </c>
      <c r="T545" s="202">
        <f>S545*H545</f>
        <v>0</v>
      </c>
      <c r="U545" s="34"/>
      <c r="V545" s="34"/>
      <c r="W545" s="34"/>
      <c r="X545" s="34"/>
      <c r="Y545" s="34"/>
      <c r="Z545" s="34"/>
      <c r="AA545" s="34"/>
      <c r="AB545" s="34"/>
      <c r="AC545" s="34"/>
      <c r="AD545" s="34"/>
      <c r="AE545" s="34"/>
      <c r="AR545" s="203" t="s">
        <v>1441</v>
      </c>
      <c r="AT545" s="203" t="s">
        <v>355</v>
      </c>
      <c r="AU545" s="203" t="s">
        <v>84</v>
      </c>
      <c r="AY545" s="17" t="s">
        <v>201</v>
      </c>
      <c r="BE545" s="204">
        <f>IF(N545="základní",J545,0)</f>
        <v>0</v>
      </c>
      <c r="BF545" s="204">
        <f>IF(N545="snížená",J545,0)</f>
        <v>0</v>
      </c>
      <c r="BG545" s="204">
        <f>IF(N545="zákl. přenesená",J545,0)</f>
        <v>0</v>
      </c>
      <c r="BH545" s="204">
        <f>IF(N545="sníž. přenesená",J545,0)</f>
        <v>0</v>
      </c>
      <c r="BI545" s="204">
        <f>IF(N545="nulová",J545,0)</f>
        <v>0</v>
      </c>
      <c r="BJ545" s="17" t="s">
        <v>82</v>
      </c>
      <c r="BK545" s="204">
        <f>ROUND(I545*H545,2)</f>
        <v>0</v>
      </c>
      <c r="BL545" s="17" t="s">
        <v>1441</v>
      </c>
      <c r="BM545" s="203" t="s">
        <v>7858</v>
      </c>
    </row>
    <row r="546" spans="1:65" s="14" customFormat="1" ht="11.25">
      <c r="B546" s="216"/>
      <c r="C546" s="217"/>
      <c r="D546" s="207" t="s">
        <v>211</v>
      </c>
      <c r="E546" s="218" t="s">
        <v>1</v>
      </c>
      <c r="F546" s="219" t="s">
        <v>311</v>
      </c>
      <c r="G546" s="217"/>
      <c r="H546" s="220">
        <v>11</v>
      </c>
      <c r="I546" s="221"/>
      <c r="J546" s="217"/>
      <c r="K546" s="217"/>
      <c r="L546" s="222"/>
      <c r="M546" s="223"/>
      <c r="N546" s="224"/>
      <c r="O546" s="224"/>
      <c r="P546" s="224"/>
      <c r="Q546" s="224"/>
      <c r="R546" s="224"/>
      <c r="S546" s="224"/>
      <c r="T546" s="225"/>
      <c r="AT546" s="226" t="s">
        <v>211</v>
      </c>
      <c r="AU546" s="226" t="s">
        <v>84</v>
      </c>
      <c r="AV546" s="14" t="s">
        <v>84</v>
      </c>
      <c r="AW546" s="14" t="s">
        <v>31</v>
      </c>
      <c r="AX546" s="14" t="s">
        <v>75</v>
      </c>
      <c r="AY546" s="226" t="s">
        <v>201</v>
      </c>
    </row>
    <row r="547" spans="1:65" s="2" customFormat="1" ht="24">
      <c r="A547" s="34"/>
      <c r="B547" s="35"/>
      <c r="C547" s="192" t="s">
        <v>2229</v>
      </c>
      <c r="D547" s="192" t="s">
        <v>204</v>
      </c>
      <c r="E547" s="193" t="s">
        <v>7578</v>
      </c>
      <c r="F547" s="194" t="s">
        <v>7579</v>
      </c>
      <c r="G547" s="195" t="s">
        <v>207</v>
      </c>
      <c r="H547" s="196">
        <v>11</v>
      </c>
      <c r="I547" s="197"/>
      <c r="J547" s="198">
        <f>ROUND(I547*H547,2)</f>
        <v>0</v>
      </c>
      <c r="K547" s="194" t="s">
        <v>208</v>
      </c>
      <c r="L547" s="39"/>
      <c r="M547" s="199" t="s">
        <v>1</v>
      </c>
      <c r="N547" s="200" t="s">
        <v>40</v>
      </c>
      <c r="O547" s="71"/>
      <c r="P547" s="201">
        <f>O547*H547</f>
        <v>0</v>
      </c>
      <c r="Q547" s="201">
        <v>0</v>
      </c>
      <c r="R547" s="201">
        <f>Q547*H547</f>
        <v>0</v>
      </c>
      <c r="S547" s="201">
        <v>0</v>
      </c>
      <c r="T547" s="202">
        <f>S547*H547</f>
        <v>0</v>
      </c>
      <c r="U547" s="34"/>
      <c r="V547" s="34"/>
      <c r="W547" s="34"/>
      <c r="X547" s="34"/>
      <c r="Y547" s="34"/>
      <c r="Z547" s="34"/>
      <c r="AA547" s="34"/>
      <c r="AB547" s="34"/>
      <c r="AC547" s="34"/>
      <c r="AD547" s="34"/>
      <c r="AE547" s="34"/>
      <c r="AR547" s="203" t="s">
        <v>354</v>
      </c>
      <c r="AT547" s="203" t="s">
        <v>204</v>
      </c>
      <c r="AU547" s="203" t="s">
        <v>84</v>
      </c>
      <c r="AY547" s="17" t="s">
        <v>201</v>
      </c>
      <c r="BE547" s="204">
        <f>IF(N547="základní",J547,0)</f>
        <v>0</v>
      </c>
      <c r="BF547" s="204">
        <f>IF(N547="snížená",J547,0)</f>
        <v>0</v>
      </c>
      <c r="BG547" s="204">
        <f>IF(N547="zákl. přenesená",J547,0)</f>
        <v>0</v>
      </c>
      <c r="BH547" s="204">
        <f>IF(N547="sníž. přenesená",J547,0)</f>
        <v>0</v>
      </c>
      <c r="BI547" s="204">
        <f>IF(N547="nulová",J547,0)</f>
        <v>0</v>
      </c>
      <c r="BJ547" s="17" t="s">
        <v>82</v>
      </c>
      <c r="BK547" s="204">
        <f>ROUND(I547*H547,2)</f>
        <v>0</v>
      </c>
      <c r="BL547" s="17" t="s">
        <v>354</v>
      </c>
      <c r="BM547" s="203" t="s">
        <v>7859</v>
      </c>
    </row>
    <row r="548" spans="1:65" s="2" customFormat="1" ht="16.5" customHeight="1">
      <c r="A548" s="34"/>
      <c r="B548" s="35"/>
      <c r="C548" s="231" t="s">
        <v>2234</v>
      </c>
      <c r="D548" s="231" t="s">
        <v>355</v>
      </c>
      <c r="E548" s="232" t="s">
        <v>7780</v>
      </c>
      <c r="F548" s="233" t="s">
        <v>7781</v>
      </c>
      <c r="G548" s="234" t="s">
        <v>2526</v>
      </c>
      <c r="H548" s="235">
        <v>9</v>
      </c>
      <c r="I548" s="236"/>
      <c r="J548" s="237">
        <f>ROUND(I548*H548,2)</f>
        <v>0</v>
      </c>
      <c r="K548" s="233" t="s">
        <v>1</v>
      </c>
      <c r="L548" s="238"/>
      <c r="M548" s="239" t="s">
        <v>1</v>
      </c>
      <c r="N548" s="240" t="s">
        <v>40</v>
      </c>
      <c r="O548" s="71"/>
      <c r="P548" s="201">
        <f>O548*H548</f>
        <v>0</v>
      </c>
      <c r="Q548" s="201">
        <v>0</v>
      </c>
      <c r="R548" s="201">
        <f>Q548*H548</f>
        <v>0</v>
      </c>
      <c r="S548" s="201">
        <v>0</v>
      </c>
      <c r="T548" s="202">
        <f>S548*H548</f>
        <v>0</v>
      </c>
      <c r="U548" s="34"/>
      <c r="V548" s="34"/>
      <c r="W548" s="34"/>
      <c r="X548" s="34"/>
      <c r="Y548" s="34"/>
      <c r="Z548" s="34"/>
      <c r="AA548" s="34"/>
      <c r="AB548" s="34"/>
      <c r="AC548" s="34"/>
      <c r="AD548" s="34"/>
      <c r="AE548" s="34"/>
      <c r="AR548" s="203" t="s">
        <v>1441</v>
      </c>
      <c r="AT548" s="203" t="s">
        <v>355</v>
      </c>
      <c r="AU548" s="203" t="s">
        <v>84</v>
      </c>
      <c r="AY548" s="17" t="s">
        <v>201</v>
      </c>
      <c r="BE548" s="204">
        <f>IF(N548="základní",J548,0)</f>
        <v>0</v>
      </c>
      <c r="BF548" s="204">
        <f>IF(N548="snížená",J548,0)</f>
        <v>0</v>
      </c>
      <c r="BG548" s="204">
        <f>IF(N548="zákl. přenesená",J548,0)</f>
        <v>0</v>
      </c>
      <c r="BH548" s="204">
        <f>IF(N548="sníž. přenesená",J548,0)</f>
        <v>0</v>
      </c>
      <c r="BI548" s="204">
        <f>IF(N548="nulová",J548,0)</f>
        <v>0</v>
      </c>
      <c r="BJ548" s="17" t="s">
        <v>82</v>
      </c>
      <c r="BK548" s="204">
        <f>ROUND(I548*H548,2)</f>
        <v>0</v>
      </c>
      <c r="BL548" s="17" t="s">
        <v>1441</v>
      </c>
      <c r="BM548" s="203" t="s">
        <v>7860</v>
      </c>
    </row>
    <row r="549" spans="1:65" s="14" customFormat="1" ht="11.25">
      <c r="B549" s="216"/>
      <c r="C549" s="217"/>
      <c r="D549" s="207" t="s">
        <v>211</v>
      </c>
      <c r="E549" s="218" t="s">
        <v>1</v>
      </c>
      <c r="F549" s="219" t="s">
        <v>7488</v>
      </c>
      <c r="G549" s="217"/>
      <c r="H549" s="220">
        <v>9</v>
      </c>
      <c r="I549" s="221"/>
      <c r="J549" s="217"/>
      <c r="K549" s="217"/>
      <c r="L549" s="222"/>
      <c r="M549" s="223"/>
      <c r="N549" s="224"/>
      <c r="O549" s="224"/>
      <c r="P549" s="224"/>
      <c r="Q549" s="224"/>
      <c r="R549" s="224"/>
      <c r="S549" s="224"/>
      <c r="T549" s="225"/>
      <c r="AT549" s="226" t="s">
        <v>211</v>
      </c>
      <c r="AU549" s="226" t="s">
        <v>84</v>
      </c>
      <c r="AV549" s="14" t="s">
        <v>84</v>
      </c>
      <c r="AW549" s="14" t="s">
        <v>31</v>
      </c>
      <c r="AX549" s="14" t="s">
        <v>75</v>
      </c>
      <c r="AY549" s="226" t="s">
        <v>201</v>
      </c>
    </row>
    <row r="550" spans="1:65" s="2" customFormat="1" ht="24">
      <c r="A550" s="34"/>
      <c r="B550" s="35"/>
      <c r="C550" s="192" t="s">
        <v>2240</v>
      </c>
      <c r="D550" s="192" t="s">
        <v>204</v>
      </c>
      <c r="E550" s="193" t="s">
        <v>7783</v>
      </c>
      <c r="F550" s="194" t="s">
        <v>7784</v>
      </c>
      <c r="G550" s="195" t="s">
        <v>207</v>
      </c>
      <c r="H550" s="196">
        <v>9</v>
      </c>
      <c r="I550" s="197"/>
      <c r="J550" s="198">
        <f>ROUND(I550*H550,2)</f>
        <v>0</v>
      </c>
      <c r="K550" s="194" t="s">
        <v>208</v>
      </c>
      <c r="L550" s="39"/>
      <c r="M550" s="199" t="s">
        <v>1</v>
      </c>
      <c r="N550" s="200" t="s">
        <v>40</v>
      </c>
      <c r="O550" s="71"/>
      <c r="P550" s="201">
        <f>O550*H550</f>
        <v>0</v>
      </c>
      <c r="Q550" s="201">
        <v>0</v>
      </c>
      <c r="R550" s="201">
        <f>Q550*H550</f>
        <v>0</v>
      </c>
      <c r="S550" s="201">
        <v>0</v>
      </c>
      <c r="T550" s="202">
        <f>S550*H550</f>
        <v>0</v>
      </c>
      <c r="U550" s="34"/>
      <c r="V550" s="34"/>
      <c r="W550" s="34"/>
      <c r="X550" s="34"/>
      <c r="Y550" s="34"/>
      <c r="Z550" s="34"/>
      <c r="AA550" s="34"/>
      <c r="AB550" s="34"/>
      <c r="AC550" s="34"/>
      <c r="AD550" s="34"/>
      <c r="AE550" s="34"/>
      <c r="AR550" s="203" t="s">
        <v>354</v>
      </c>
      <c r="AT550" s="203" t="s">
        <v>204</v>
      </c>
      <c r="AU550" s="203" t="s">
        <v>84</v>
      </c>
      <c r="AY550" s="17" t="s">
        <v>201</v>
      </c>
      <c r="BE550" s="204">
        <f>IF(N550="základní",J550,0)</f>
        <v>0</v>
      </c>
      <c r="BF550" s="204">
        <f>IF(N550="snížená",J550,0)</f>
        <v>0</v>
      </c>
      <c r="BG550" s="204">
        <f>IF(N550="zákl. přenesená",J550,0)</f>
        <v>0</v>
      </c>
      <c r="BH550" s="204">
        <f>IF(N550="sníž. přenesená",J550,0)</f>
        <v>0</v>
      </c>
      <c r="BI550" s="204">
        <f>IF(N550="nulová",J550,0)</f>
        <v>0</v>
      </c>
      <c r="BJ550" s="17" t="s">
        <v>82</v>
      </c>
      <c r="BK550" s="204">
        <f>ROUND(I550*H550,2)</f>
        <v>0</v>
      </c>
      <c r="BL550" s="17" t="s">
        <v>354</v>
      </c>
      <c r="BM550" s="203" t="s">
        <v>7861</v>
      </c>
    </row>
    <row r="551" spans="1:65" s="12" customFormat="1" ht="22.9" customHeight="1">
      <c r="B551" s="176"/>
      <c r="C551" s="177"/>
      <c r="D551" s="178" t="s">
        <v>74</v>
      </c>
      <c r="E551" s="190" t="s">
        <v>7862</v>
      </c>
      <c r="F551" s="190" t="s">
        <v>7863</v>
      </c>
      <c r="G551" s="177"/>
      <c r="H551" s="177"/>
      <c r="I551" s="180"/>
      <c r="J551" s="191">
        <f>BK551</f>
        <v>0</v>
      </c>
      <c r="K551" s="177"/>
      <c r="L551" s="182"/>
      <c r="M551" s="183"/>
      <c r="N551" s="184"/>
      <c r="O551" s="184"/>
      <c r="P551" s="185">
        <f>SUM(P552:P615)</f>
        <v>0</v>
      </c>
      <c r="Q551" s="184"/>
      <c r="R551" s="185">
        <f>SUM(R552:R615)</f>
        <v>0</v>
      </c>
      <c r="S551" s="184"/>
      <c r="T551" s="186">
        <f>SUM(T552:T615)</f>
        <v>0</v>
      </c>
      <c r="AR551" s="187" t="s">
        <v>209</v>
      </c>
      <c r="AT551" s="188" t="s">
        <v>74</v>
      </c>
      <c r="AU551" s="188" t="s">
        <v>82</v>
      </c>
      <c r="AY551" s="187" t="s">
        <v>201</v>
      </c>
      <c r="BK551" s="189">
        <f>SUM(BK552:BK615)</f>
        <v>0</v>
      </c>
    </row>
    <row r="552" spans="1:65" s="2" customFormat="1" ht="55.5" customHeight="1">
      <c r="A552" s="34"/>
      <c r="B552" s="35"/>
      <c r="C552" s="231" t="s">
        <v>2245</v>
      </c>
      <c r="D552" s="231" t="s">
        <v>355</v>
      </c>
      <c r="E552" s="232" t="s">
        <v>7610</v>
      </c>
      <c r="F552" s="233" t="s">
        <v>7611</v>
      </c>
      <c r="G552" s="234" t="s">
        <v>2526</v>
      </c>
      <c r="H552" s="235">
        <v>1</v>
      </c>
      <c r="I552" s="236"/>
      <c r="J552" s="237">
        <f>ROUND(I552*H552,2)</f>
        <v>0</v>
      </c>
      <c r="K552" s="233" t="s">
        <v>1</v>
      </c>
      <c r="L552" s="238"/>
      <c r="M552" s="239" t="s">
        <v>1</v>
      </c>
      <c r="N552" s="240" t="s">
        <v>40</v>
      </c>
      <c r="O552" s="71"/>
      <c r="P552" s="201">
        <f>O552*H552</f>
        <v>0</v>
      </c>
      <c r="Q552" s="201">
        <v>0</v>
      </c>
      <c r="R552" s="201">
        <f>Q552*H552</f>
        <v>0</v>
      </c>
      <c r="S552" s="201">
        <v>0</v>
      </c>
      <c r="T552" s="202">
        <f>S552*H552</f>
        <v>0</v>
      </c>
      <c r="U552" s="34"/>
      <c r="V552" s="34"/>
      <c r="W552" s="34"/>
      <c r="X552" s="34"/>
      <c r="Y552" s="34"/>
      <c r="Z552" s="34"/>
      <c r="AA552" s="34"/>
      <c r="AB552" s="34"/>
      <c r="AC552" s="34"/>
      <c r="AD552" s="34"/>
      <c r="AE552" s="34"/>
      <c r="AR552" s="203" t="s">
        <v>4141</v>
      </c>
      <c r="AT552" s="203" t="s">
        <v>355</v>
      </c>
      <c r="AU552" s="203" t="s">
        <v>84</v>
      </c>
      <c r="AY552" s="17" t="s">
        <v>201</v>
      </c>
      <c r="BE552" s="204">
        <f>IF(N552="základní",J552,0)</f>
        <v>0</v>
      </c>
      <c r="BF552" s="204">
        <f>IF(N552="snížená",J552,0)</f>
        <v>0</v>
      </c>
      <c r="BG552" s="204">
        <f>IF(N552="zákl. přenesená",J552,0)</f>
        <v>0</v>
      </c>
      <c r="BH552" s="204">
        <f>IF(N552="sníž. přenesená",J552,0)</f>
        <v>0</v>
      </c>
      <c r="BI552" s="204">
        <f>IF(N552="nulová",J552,0)</f>
        <v>0</v>
      </c>
      <c r="BJ552" s="17" t="s">
        <v>82</v>
      </c>
      <c r="BK552" s="204">
        <f>ROUND(I552*H552,2)</f>
        <v>0</v>
      </c>
      <c r="BL552" s="17" t="s">
        <v>4141</v>
      </c>
      <c r="BM552" s="203" t="s">
        <v>7864</v>
      </c>
    </row>
    <row r="553" spans="1:65" s="13" customFormat="1" ht="22.5">
      <c r="B553" s="205"/>
      <c r="C553" s="206"/>
      <c r="D553" s="207" t="s">
        <v>211</v>
      </c>
      <c r="E553" s="208" t="s">
        <v>1</v>
      </c>
      <c r="F553" s="209" t="s">
        <v>7461</v>
      </c>
      <c r="G553" s="206"/>
      <c r="H553" s="208" t="s">
        <v>1</v>
      </c>
      <c r="I553" s="210"/>
      <c r="J553" s="206"/>
      <c r="K553" s="206"/>
      <c r="L553" s="211"/>
      <c r="M553" s="212"/>
      <c r="N553" s="213"/>
      <c r="O553" s="213"/>
      <c r="P553" s="213"/>
      <c r="Q553" s="213"/>
      <c r="R553" s="213"/>
      <c r="S553" s="213"/>
      <c r="T553" s="214"/>
      <c r="AT553" s="215" t="s">
        <v>211</v>
      </c>
      <c r="AU553" s="215" t="s">
        <v>84</v>
      </c>
      <c r="AV553" s="13" t="s">
        <v>82</v>
      </c>
      <c r="AW553" s="13" t="s">
        <v>31</v>
      </c>
      <c r="AX553" s="13" t="s">
        <v>75</v>
      </c>
      <c r="AY553" s="215" t="s">
        <v>201</v>
      </c>
    </row>
    <row r="554" spans="1:65" s="14" customFormat="1" ht="11.25">
      <c r="B554" s="216"/>
      <c r="C554" s="217"/>
      <c r="D554" s="207" t="s">
        <v>211</v>
      </c>
      <c r="E554" s="218" t="s">
        <v>1</v>
      </c>
      <c r="F554" s="219" t="s">
        <v>82</v>
      </c>
      <c r="G554" s="217"/>
      <c r="H554" s="220">
        <v>1</v>
      </c>
      <c r="I554" s="221"/>
      <c r="J554" s="217"/>
      <c r="K554" s="217"/>
      <c r="L554" s="222"/>
      <c r="M554" s="223"/>
      <c r="N554" s="224"/>
      <c r="O554" s="224"/>
      <c r="P554" s="224"/>
      <c r="Q554" s="224"/>
      <c r="R554" s="224"/>
      <c r="S554" s="224"/>
      <c r="T554" s="225"/>
      <c r="AT554" s="226" t="s">
        <v>211</v>
      </c>
      <c r="AU554" s="226" t="s">
        <v>84</v>
      </c>
      <c r="AV554" s="14" t="s">
        <v>84</v>
      </c>
      <c r="AW554" s="14" t="s">
        <v>31</v>
      </c>
      <c r="AX554" s="14" t="s">
        <v>75</v>
      </c>
      <c r="AY554" s="226" t="s">
        <v>201</v>
      </c>
    </row>
    <row r="555" spans="1:65" s="2" customFormat="1" ht="16.5" customHeight="1">
      <c r="A555" s="34"/>
      <c r="B555" s="35"/>
      <c r="C555" s="231" t="s">
        <v>2250</v>
      </c>
      <c r="D555" s="231" t="s">
        <v>355</v>
      </c>
      <c r="E555" s="232" t="s">
        <v>7865</v>
      </c>
      <c r="F555" s="233" t="s">
        <v>7866</v>
      </c>
      <c r="G555" s="234" t="s">
        <v>2526</v>
      </c>
      <c r="H555" s="235">
        <v>4</v>
      </c>
      <c r="I555" s="236"/>
      <c r="J555" s="237">
        <f>ROUND(I555*H555,2)</f>
        <v>0</v>
      </c>
      <c r="K555" s="233" t="s">
        <v>1</v>
      </c>
      <c r="L555" s="238"/>
      <c r="M555" s="239" t="s">
        <v>1</v>
      </c>
      <c r="N555" s="240" t="s">
        <v>40</v>
      </c>
      <c r="O555" s="71"/>
      <c r="P555" s="201">
        <f>O555*H555</f>
        <v>0</v>
      </c>
      <c r="Q555" s="201">
        <v>0</v>
      </c>
      <c r="R555" s="201">
        <f>Q555*H555</f>
        <v>0</v>
      </c>
      <c r="S555" s="201">
        <v>0</v>
      </c>
      <c r="T555" s="202">
        <f>S555*H555</f>
        <v>0</v>
      </c>
      <c r="U555" s="34"/>
      <c r="V555" s="34"/>
      <c r="W555" s="34"/>
      <c r="X555" s="34"/>
      <c r="Y555" s="34"/>
      <c r="Z555" s="34"/>
      <c r="AA555" s="34"/>
      <c r="AB555" s="34"/>
      <c r="AC555" s="34"/>
      <c r="AD555" s="34"/>
      <c r="AE555" s="34"/>
      <c r="AR555" s="203" t="s">
        <v>1441</v>
      </c>
      <c r="AT555" s="203" t="s">
        <v>355</v>
      </c>
      <c r="AU555" s="203" t="s">
        <v>84</v>
      </c>
      <c r="AY555" s="17" t="s">
        <v>201</v>
      </c>
      <c r="BE555" s="204">
        <f>IF(N555="základní",J555,0)</f>
        <v>0</v>
      </c>
      <c r="BF555" s="204">
        <f>IF(N555="snížená",J555,0)</f>
        <v>0</v>
      </c>
      <c r="BG555" s="204">
        <f>IF(N555="zákl. přenesená",J555,0)</f>
        <v>0</v>
      </c>
      <c r="BH555" s="204">
        <f>IF(N555="sníž. přenesená",J555,0)</f>
        <v>0</v>
      </c>
      <c r="BI555" s="204">
        <f>IF(N555="nulová",J555,0)</f>
        <v>0</v>
      </c>
      <c r="BJ555" s="17" t="s">
        <v>82</v>
      </c>
      <c r="BK555" s="204">
        <f>ROUND(I555*H555,2)</f>
        <v>0</v>
      </c>
      <c r="BL555" s="17" t="s">
        <v>1441</v>
      </c>
      <c r="BM555" s="203" t="s">
        <v>7867</v>
      </c>
    </row>
    <row r="556" spans="1:65" s="14" customFormat="1" ht="11.25">
      <c r="B556" s="216"/>
      <c r="C556" s="217"/>
      <c r="D556" s="207" t="s">
        <v>211</v>
      </c>
      <c r="E556" s="218" t="s">
        <v>1</v>
      </c>
      <c r="F556" s="219" t="s">
        <v>7868</v>
      </c>
      <c r="G556" s="217"/>
      <c r="H556" s="220">
        <v>2</v>
      </c>
      <c r="I556" s="221"/>
      <c r="J556" s="217"/>
      <c r="K556" s="217"/>
      <c r="L556" s="222"/>
      <c r="M556" s="223"/>
      <c r="N556" s="224"/>
      <c r="O556" s="224"/>
      <c r="P556" s="224"/>
      <c r="Q556" s="224"/>
      <c r="R556" s="224"/>
      <c r="S556" s="224"/>
      <c r="T556" s="225"/>
      <c r="AT556" s="226" t="s">
        <v>211</v>
      </c>
      <c r="AU556" s="226" t="s">
        <v>84</v>
      </c>
      <c r="AV556" s="14" t="s">
        <v>84</v>
      </c>
      <c r="AW556" s="14" t="s">
        <v>31</v>
      </c>
      <c r="AX556" s="14" t="s">
        <v>75</v>
      </c>
      <c r="AY556" s="226" t="s">
        <v>201</v>
      </c>
    </row>
    <row r="557" spans="1:65" s="14" customFormat="1" ht="11.25">
      <c r="B557" s="216"/>
      <c r="C557" s="217"/>
      <c r="D557" s="207" t="s">
        <v>211</v>
      </c>
      <c r="E557" s="218" t="s">
        <v>1</v>
      </c>
      <c r="F557" s="219" t="s">
        <v>7869</v>
      </c>
      <c r="G557" s="217"/>
      <c r="H557" s="220">
        <v>2</v>
      </c>
      <c r="I557" s="221"/>
      <c r="J557" s="217"/>
      <c r="K557" s="217"/>
      <c r="L557" s="222"/>
      <c r="M557" s="223"/>
      <c r="N557" s="224"/>
      <c r="O557" s="224"/>
      <c r="P557" s="224"/>
      <c r="Q557" s="224"/>
      <c r="R557" s="224"/>
      <c r="S557" s="224"/>
      <c r="T557" s="225"/>
      <c r="AT557" s="226" t="s">
        <v>211</v>
      </c>
      <c r="AU557" s="226" t="s">
        <v>84</v>
      </c>
      <c r="AV557" s="14" t="s">
        <v>84</v>
      </c>
      <c r="AW557" s="14" t="s">
        <v>31</v>
      </c>
      <c r="AX557" s="14" t="s">
        <v>75</v>
      </c>
      <c r="AY557" s="226" t="s">
        <v>201</v>
      </c>
    </row>
    <row r="558" spans="1:65" s="2" customFormat="1" ht="16.5" customHeight="1">
      <c r="A558" s="34"/>
      <c r="B558" s="35"/>
      <c r="C558" s="192" t="s">
        <v>2255</v>
      </c>
      <c r="D558" s="192" t="s">
        <v>204</v>
      </c>
      <c r="E558" s="193" t="s">
        <v>7482</v>
      </c>
      <c r="F558" s="194" t="s">
        <v>7483</v>
      </c>
      <c r="G558" s="195" t="s">
        <v>207</v>
      </c>
      <c r="H558" s="196">
        <v>4</v>
      </c>
      <c r="I558" s="197"/>
      <c r="J558" s="198">
        <f>ROUND(I558*H558,2)</f>
        <v>0</v>
      </c>
      <c r="K558" s="194" t="s">
        <v>208</v>
      </c>
      <c r="L558" s="39"/>
      <c r="M558" s="199" t="s">
        <v>1</v>
      </c>
      <c r="N558" s="200" t="s">
        <v>40</v>
      </c>
      <c r="O558" s="71"/>
      <c r="P558" s="201">
        <f>O558*H558</f>
        <v>0</v>
      </c>
      <c r="Q558" s="201">
        <v>0</v>
      </c>
      <c r="R558" s="201">
        <f>Q558*H558</f>
        <v>0</v>
      </c>
      <c r="S558" s="201">
        <v>0</v>
      </c>
      <c r="T558" s="202">
        <f>S558*H558</f>
        <v>0</v>
      </c>
      <c r="U558" s="34"/>
      <c r="V558" s="34"/>
      <c r="W558" s="34"/>
      <c r="X558" s="34"/>
      <c r="Y558" s="34"/>
      <c r="Z558" s="34"/>
      <c r="AA558" s="34"/>
      <c r="AB558" s="34"/>
      <c r="AC558" s="34"/>
      <c r="AD558" s="34"/>
      <c r="AE558" s="34"/>
      <c r="AR558" s="203" t="s">
        <v>354</v>
      </c>
      <c r="AT558" s="203" t="s">
        <v>204</v>
      </c>
      <c r="AU558" s="203" t="s">
        <v>84</v>
      </c>
      <c r="AY558" s="17" t="s">
        <v>201</v>
      </c>
      <c r="BE558" s="204">
        <f>IF(N558="základní",J558,0)</f>
        <v>0</v>
      </c>
      <c r="BF558" s="204">
        <f>IF(N558="snížená",J558,0)</f>
        <v>0</v>
      </c>
      <c r="BG558" s="204">
        <f>IF(N558="zákl. přenesená",J558,0)</f>
        <v>0</v>
      </c>
      <c r="BH558" s="204">
        <f>IF(N558="sníž. přenesená",J558,0)</f>
        <v>0</v>
      </c>
      <c r="BI558" s="204">
        <f>IF(N558="nulová",J558,0)</f>
        <v>0</v>
      </c>
      <c r="BJ558" s="17" t="s">
        <v>82</v>
      </c>
      <c r="BK558" s="204">
        <f>ROUND(I558*H558,2)</f>
        <v>0</v>
      </c>
      <c r="BL558" s="17" t="s">
        <v>354</v>
      </c>
      <c r="BM558" s="203" t="s">
        <v>7870</v>
      </c>
    </row>
    <row r="559" spans="1:65" s="2" customFormat="1" ht="33" customHeight="1">
      <c r="A559" s="34"/>
      <c r="B559" s="35"/>
      <c r="C559" s="231" t="s">
        <v>2259</v>
      </c>
      <c r="D559" s="231" t="s">
        <v>355</v>
      </c>
      <c r="E559" s="232" t="s">
        <v>7871</v>
      </c>
      <c r="F559" s="233" t="s">
        <v>7872</v>
      </c>
      <c r="G559" s="234" t="s">
        <v>2526</v>
      </c>
      <c r="H559" s="235">
        <v>4</v>
      </c>
      <c r="I559" s="236"/>
      <c r="J559" s="237">
        <f>ROUND(I559*H559,2)</f>
        <v>0</v>
      </c>
      <c r="K559" s="233" t="s">
        <v>1</v>
      </c>
      <c r="L559" s="238"/>
      <c r="M559" s="239" t="s">
        <v>1</v>
      </c>
      <c r="N559" s="240" t="s">
        <v>40</v>
      </c>
      <c r="O559" s="71"/>
      <c r="P559" s="201">
        <f>O559*H559</f>
        <v>0</v>
      </c>
      <c r="Q559" s="201">
        <v>0</v>
      </c>
      <c r="R559" s="201">
        <f>Q559*H559</f>
        <v>0</v>
      </c>
      <c r="S559" s="201">
        <v>0</v>
      </c>
      <c r="T559" s="202">
        <f>S559*H559</f>
        <v>0</v>
      </c>
      <c r="U559" s="34"/>
      <c r="V559" s="34"/>
      <c r="W559" s="34"/>
      <c r="X559" s="34"/>
      <c r="Y559" s="34"/>
      <c r="Z559" s="34"/>
      <c r="AA559" s="34"/>
      <c r="AB559" s="34"/>
      <c r="AC559" s="34"/>
      <c r="AD559" s="34"/>
      <c r="AE559" s="34"/>
      <c r="AR559" s="203" t="s">
        <v>1441</v>
      </c>
      <c r="AT559" s="203" t="s">
        <v>355</v>
      </c>
      <c r="AU559" s="203" t="s">
        <v>84</v>
      </c>
      <c r="AY559" s="17" t="s">
        <v>201</v>
      </c>
      <c r="BE559" s="204">
        <f>IF(N559="základní",J559,0)</f>
        <v>0</v>
      </c>
      <c r="BF559" s="204">
        <f>IF(N559="snížená",J559,0)</f>
        <v>0</v>
      </c>
      <c r="BG559" s="204">
        <f>IF(N559="zákl. přenesená",J559,0)</f>
        <v>0</v>
      </c>
      <c r="BH559" s="204">
        <f>IF(N559="sníž. přenesená",J559,0)</f>
        <v>0</v>
      </c>
      <c r="BI559" s="204">
        <f>IF(N559="nulová",J559,0)</f>
        <v>0</v>
      </c>
      <c r="BJ559" s="17" t="s">
        <v>82</v>
      </c>
      <c r="BK559" s="204">
        <f>ROUND(I559*H559,2)</f>
        <v>0</v>
      </c>
      <c r="BL559" s="17" t="s">
        <v>1441</v>
      </c>
      <c r="BM559" s="203" t="s">
        <v>7873</v>
      </c>
    </row>
    <row r="560" spans="1:65" s="14" customFormat="1" ht="11.25">
      <c r="B560" s="216"/>
      <c r="C560" s="217"/>
      <c r="D560" s="207" t="s">
        <v>211</v>
      </c>
      <c r="E560" s="218" t="s">
        <v>1</v>
      </c>
      <c r="F560" s="219" t="s">
        <v>496</v>
      </c>
      <c r="G560" s="217"/>
      <c r="H560" s="220">
        <v>4</v>
      </c>
      <c r="I560" s="221"/>
      <c r="J560" s="217"/>
      <c r="K560" s="217"/>
      <c r="L560" s="222"/>
      <c r="M560" s="223"/>
      <c r="N560" s="224"/>
      <c r="O560" s="224"/>
      <c r="P560" s="224"/>
      <c r="Q560" s="224"/>
      <c r="R560" s="224"/>
      <c r="S560" s="224"/>
      <c r="T560" s="225"/>
      <c r="AT560" s="226" t="s">
        <v>211</v>
      </c>
      <c r="AU560" s="226" t="s">
        <v>84</v>
      </c>
      <c r="AV560" s="14" t="s">
        <v>84</v>
      </c>
      <c r="AW560" s="14" t="s">
        <v>31</v>
      </c>
      <c r="AX560" s="14" t="s">
        <v>75</v>
      </c>
      <c r="AY560" s="226" t="s">
        <v>201</v>
      </c>
    </row>
    <row r="561" spans="1:65" s="2" customFormat="1" ht="16.5" customHeight="1">
      <c r="A561" s="34"/>
      <c r="B561" s="35"/>
      <c r="C561" s="192" t="s">
        <v>2263</v>
      </c>
      <c r="D561" s="192" t="s">
        <v>204</v>
      </c>
      <c r="E561" s="193" t="s">
        <v>7874</v>
      </c>
      <c r="F561" s="194" t="s">
        <v>7875</v>
      </c>
      <c r="G561" s="195" t="s">
        <v>207</v>
      </c>
      <c r="H561" s="196">
        <v>4</v>
      </c>
      <c r="I561" s="197"/>
      <c r="J561" s="198">
        <f>ROUND(I561*H561,2)</f>
        <v>0</v>
      </c>
      <c r="K561" s="194" t="s">
        <v>208</v>
      </c>
      <c r="L561" s="39"/>
      <c r="M561" s="199" t="s">
        <v>1</v>
      </c>
      <c r="N561" s="200" t="s">
        <v>40</v>
      </c>
      <c r="O561" s="71"/>
      <c r="P561" s="201">
        <f>O561*H561</f>
        <v>0</v>
      </c>
      <c r="Q561" s="201">
        <v>0</v>
      </c>
      <c r="R561" s="201">
        <f>Q561*H561</f>
        <v>0</v>
      </c>
      <c r="S561" s="201">
        <v>0</v>
      </c>
      <c r="T561" s="202">
        <f>S561*H561</f>
        <v>0</v>
      </c>
      <c r="U561" s="34"/>
      <c r="V561" s="34"/>
      <c r="W561" s="34"/>
      <c r="X561" s="34"/>
      <c r="Y561" s="34"/>
      <c r="Z561" s="34"/>
      <c r="AA561" s="34"/>
      <c r="AB561" s="34"/>
      <c r="AC561" s="34"/>
      <c r="AD561" s="34"/>
      <c r="AE561" s="34"/>
      <c r="AR561" s="203" t="s">
        <v>354</v>
      </c>
      <c r="AT561" s="203" t="s">
        <v>204</v>
      </c>
      <c r="AU561" s="203" t="s">
        <v>84</v>
      </c>
      <c r="AY561" s="17" t="s">
        <v>201</v>
      </c>
      <c r="BE561" s="204">
        <f>IF(N561="základní",J561,0)</f>
        <v>0</v>
      </c>
      <c r="BF561" s="204">
        <f>IF(N561="snížená",J561,0)</f>
        <v>0</v>
      </c>
      <c r="BG561" s="204">
        <f>IF(N561="zákl. přenesená",J561,0)</f>
        <v>0</v>
      </c>
      <c r="BH561" s="204">
        <f>IF(N561="sníž. přenesená",J561,0)</f>
        <v>0</v>
      </c>
      <c r="BI561" s="204">
        <f>IF(N561="nulová",J561,0)</f>
        <v>0</v>
      </c>
      <c r="BJ561" s="17" t="s">
        <v>82</v>
      </c>
      <c r="BK561" s="204">
        <f>ROUND(I561*H561,2)</f>
        <v>0</v>
      </c>
      <c r="BL561" s="17" t="s">
        <v>354</v>
      </c>
      <c r="BM561" s="203" t="s">
        <v>7876</v>
      </c>
    </row>
    <row r="562" spans="1:65" s="2" customFormat="1" ht="36">
      <c r="A562" s="34"/>
      <c r="B562" s="35"/>
      <c r="C562" s="231" t="s">
        <v>2267</v>
      </c>
      <c r="D562" s="231" t="s">
        <v>355</v>
      </c>
      <c r="E562" s="232" t="s">
        <v>7877</v>
      </c>
      <c r="F562" s="233" t="s">
        <v>7878</v>
      </c>
      <c r="G562" s="234" t="s">
        <v>2526</v>
      </c>
      <c r="H562" s="235">
        <v>2</v>
      </c>
      <c r="I562" s="236"/>
      <c r="J562" s="237">
        <f>ROUND(I562*H562,2)</f>
        <v>0</v>
      </c>
      <c r="K562" s="233" t="s">
        <v>1</v>
      </c>
      <c r="L562" s="238"/>
      <c r="M562" s="239" t="s">
        <v>1</v>
      </c>
      <c r="N562" s="240" t="s">
        <v>40</v>
      </c>
      <c r="O562" s="71"/>
      <c r="P562" s="201">
        <f>O562*H562</f>
        <v>0</v>
      </c>
      <c r="Q562" s="201">
        <v>0</v>
      </c>
      <c r="R562" s="201">
        <f>Q562*H562</f>
        <v>0</v>
      </c>
      <c r="S562" s="201">
        <v>0</v>
      </c>
      <c r="T562" s="202">
        <f>S562*H562</f>
        <v>0</v>
      </c>
      <c r="U562" s="34"/>
      <c r="V562" s="34"/>
      <c r="W562" s="34"/>
      <c r="X562" s="34"/>
      <c r="Y562" s="34"/>
      <c r="Z562" s="34"/>
      <c r="AA562" s="34"/>
      <c r="AB562" s="34"/>
      <c r="AC562" s="34"/>
      <c r="AD562" s="34"/>
      <c r="AE562" s="34"/>
      <c r="AR562" s="203" t="s">
        <v>1441</v>
      </c>
      <c r="AT562" s="203" t="s">
        <v>355</v>
      </c>
      <c r="AU562" s="203" t="s">
        <v>84</v>
      </c>
      <c r="AY562" s="17" t="s">
        <v>201</v>
      </c>
      <c r="BE562" s="204">
        <f>IF(N562="základní",J562,0)</f>
        <v>0</v>
      </c>
      <c r="BF562" s="204">
        <f>IF(N562="snížená",J562,0)</f>
        <v>0</v>
      </c>
      <c r="BG562" s="204">
        <f>IF(N562="zákl. přenesená",J562,0)</f>
        <v>0</v>
      </c>
      <c r="BH562" s="204">
        <f>IF(N562="sníž. přenesená",J562,0)</f>
        <v>0</v>
      </c>
      <c r="BI562" s="204">
        <f>IF(N562="nulová",J562,0)</f>
        <v>0</v>
      </c>
      <c r="BJ562" s="17" t="s">
        <v>82</v>
      </c>
      <c r="BK562" s="204">
        <f>ROUND(I562*H562,2)</f>
        <v>0</v>
      </c>
      <c r="BL562" s="17" t="s">
        <v>1441</v>
      </c>
      <c r="BM562" s="203" t="s">
        <v>7879</v>
      </c>
    </row>
    <row r="563" spans="1:65" s="13" customFormat="1" ht="22.5">
      <c r="B563" s="205"/>
      <c r="C563" s="206"/>
      <c r="D563" s="207" t="s">
        <v>211</v>
      </c>
      <c r="E563" s="208" t="s">
        <v>1</v>
      </c>
      <c r="F563" s="209" t="s">
        <v>7880</v>
      </c>
      <c r="G563" s="206"/>
      <c r="H563" s="208" t="s">
        <v>1</v>
      </c>
      <c r="I563" s="210"/>
      <c r="J563" s="206"/>
      <c r="K563" s="206"/>
      <c r="L563" s="211"/>
      <c r="M563" s="212"/>
      <c r="N563" s="213"/>
      <c r="O563" s="213"/>
      <c r="P563" s="213"/>
      <c r="Q563" s="213"/>
      <c r="R563" s="213"/>
      <c r="S563" s="213"/>
      <c r="T563" s="214"/>
      <c r="AT563" s="215" t="s">
        <v>211</v>
      </c>
      <c r="AU563" s="215" t="s">
        <v>84</v>
      </c>
      <c r="AV563" s="13" t="s">
        <v>82</v>
      </c>
      <c r="AW563" s="13" t="s">
        <v>31</v>
      </c>
      <c r="AX563" s="13" t="s">
        <v>75</v>
      </c>
      <c r="AY563" s="215" t="s">
        <v>201</v>
      </c>
    </row>
    <row r="564" spans="1:65" s="14" customFormat="1" ht="11.25">
      <c r="B564" s="216"/>
      <c r="C564" s="217"/>
      <c r="D564" s="207" t="s">
        <v>211</v>
      </c>
      <c r="E564" s="218" t="s">
        <v>1</v>
      </c>
      <c r="F564" s="219" t="s">
        <v>7881</v>
      </c>
      <c r="G564" s="217"/>
      <c r="H564" s="220">
        <v>1</v>
      </c>
      <c r="I564" s="221"/>
      <c r="J564" s="217"/>
      <c r="K564" s="217"/>
      <c r="L564" s="222"/>
      <c r="M564" s="223"/>
      <c r="N564" s="224"/>
      <c r="O564" s="224"/>
      <c r="P564" s="224"/>
      <c r="Q564" s="224"/>
      <c r="R564" s="224"/>
      <c r="S564" s="224"/>
      <c r="T564" s="225"/>
      <c r="AT564" s="226" t="s">
        <v>211</v>
      </c>
      <c r="AU564" s="226" t="s">
        <v>84</v>
      </c>
      <c r="AV564" s="14" t="s">
        <v>84</v>
      </c>
      <c r="AW564" s="14" t="s">
        <v>31</v>
      </c>
      <c r="AX564" s="14" t="s">
        <v>75</v>
      </c>
      <c r="AY564" s="226" t="s">
        <v>201</v>
      </c>
    </row>
    <row r="565" spans="1:65" s="14" customFormat="1" ht="11.25">
      <c r="B565" s="216"/>
      <c r="C565" s="217"/>
      <c r="D565" s="207" t="s">
        <v>211</v>
      </c>
      <c r="E565" s="218" t="s">
        <v>1</v>
      </c>
      <c r="F565" s="219" t="s">
        <v>7882</v>
      </c>
      <c r="G565" s="217"/>
      <c r="H565" s="220">
        <v>1</v>
      </c>
      <c r="I565" s="221"/>
      <c r="J565" s="217"/>
      <c r="K565" s="217"/>
      <c r="L565" s="222"/>
      <c r="M565" s="223"/>
      <c r="N565" s="224"/>
      <c r="O565" s="224"/>
      <c r="P565" s="224"/>
      <c r="Q565" s="224"/>
      <c r="R565" s="224"/>
      <c r="S565" s="224"/>
      <c r="T565" s="225"/>
      <c r="AT565" s="226" t="s">
        <v>211</v>
      </c>
      <c r="AU565" s="226" t="s">
        <v>84</v>
      </c>
      <c r="AV565" s="14" t="s">
        <v>84</v>
      </c>
      <c r="AW565" s="14" t="s">
        <v>31</v>
      </c>
      <c r="AX565" s="14" t="s">
        <v>75</v>
      </c>
      <c r="AY565" s="226" t="s">
        <v>201</v>
      </c>
    </row>
    <row r="566" spans="1:65" s="2" customFormat="1" ht="21.75" customHeight="1">
      <c r="A566" s="34"/>
      <c r="B566" s="35"/>
      <c r="C566" s="192" t="s">
        <v>2272</v>
      </c>
      <c r="D566" s="192" t="s">
        <v>204</v>
      </c>
      <c r="E566" s="193" t="s">
        <v>7883</v>
      </c>
      <c r="F566" s="194" t="s">
        <v>7884</v>
      </c>
      <c r="G566" s="195" t="s">
        <v>207</v>
      </c>
      <c r="H566" s="196">
        <v>2</v>
      </c>
      <c r="I566" s="197"/>
      <c r="J566" s="198">
        <f>ROUND(I566*H566,2)</f>
        <v>0</v>
      </c>
      <c r="K566" s="194" t="s">
        <v>1</v>
      </c>
      <c r="L566" s="39"/>
      <c r="M566" s="199" t="s">
        <v>1</v>
      </c>
      <c r="N566" s="200" t="s">
        <v>40</v>
      </c>
      <c r="O566" s="71"/>
      <c r="P566" s="201">
        <f>O566*H566</f>
        <v>0</v>
      </c>
      <c r="Q566" s="201">
        <v>0</v>
      </c>
      <c r="R566" s="201">
        <f>Q566*H566</f>
        <v>0</v>
      </c>
      <c r="S566" s="201">
        <v>0</v>
      </c>
      <c r="T566" s="202">
        <f>S566*H566</f>
        <v>0</v>
      </c>
      <c r="U566" s="34"/>
      <c r="V566" s="34"/>
      <c r="W566" s="34"/>
      <c r="X566" s="34"/>
      <c r="Y566" s="34"/>
      <c r="Z566" s="34"/>
      <c r="AA566" s="34"/>
      <c r="AB566" s="34"/>
      <c r="AC566" s="34"/>
      <c r="AD566" s="34"/>
      <c r="AE566" s="34"/>
      <c r="AR566" s="203" t="s">
        <v>354</v>
      </c>
      <c r="AT566" s="203" t="s">
        <v>204</v>
      </c>
      <c r="AU566" s="203" t="s">
        <v>84</v>
      </c>
      <c r="AY566" s="17" t="s">
        <v>201</v>
      </c>
      <c r="BE566" s="204">
        <f>IF(N566="základní",J566,0)</f>
        <v>0</v>
      </c>
      <c r="BF566" s="204">
        <f>IF(N566="snížená",J566,0)</f>
        <v>0</v>
      </c>
      <c r="BG566" s="204">
        <f>IF(N566="zákl. přenesená",J566,0)</f>
        <v>0</v>
      </c>
      <c r="BH566" s="204">
        <f>IF(N566="sníž. přenesená",J566,0)</f>
        <v>0</v>
      </c>
      <c r="BI566" s="204">
        <f>IF(N566="nulová",J566,0)</f>
        <v>0</v>
      </c>
      <c r="BJ566" s="17" t="s">
        <v>82</v>
      </c>
      <c r="BK566" s="204">
        <f>ROUND(I566*H566,2)</f>
        <v>0</v>
      </c>
      <c r="BL566" s="17" t="s">
        <v>354</v>
      </c>
      <c r="BM566" s="203" t="s">
        <v>7885</v>
      </c>
    </row>
    <row r="567" spans="1:65" s="2" customFormat="1" ht="16.5" customHeight="1">
      <c r="A567" s="34"/>
      <c r="B567" s="35"/>
      <c r="C567" s="231" t="s">
        <v>2277</v>
      </c>
      <c r="D567" s="231" t="s">
        <v>355</v>
      </c>
      <c r="E567" s="232" t="s">
        <v>7886</v>
      </c>
      <c r="F567" s="233" t="s">
        <v>7887</v>
      </c>
      <c r="G567" s="234" t="s">
        <v>2526</v>
      </c>
      <c r="H567" s="235">
        <v>2</v>
      </c>
      <c r="I567" s="236"/>
      <c r="J567" s="237">
        <f>ROUND(I567*H567,2)</f>
        <v>0</v>
      </c>
      <c r="K567" s="233" t="s">
        <v>1</v>
      </c>
      <c r="L567" s="238"/>
      <c r="M567" s="239" t="s">
        <v>1</v>
      </c>
      <c r="N567" s="240" t="s">
        <v>40</v>
      </c>
      <c r="O567" s="71"/>
      <c r="P567" s="201">
        <f>O567*H567</f>
        <v>0</v>
      </c>
      <c r="Q567" s="201">
        <v>0</v>
      </c>
      <c r="R567" s="201">
        <f>Q567*H567</f>
        <v>0</v>
      </c>
      <c r="S567" s="201">
        <v>0</v>
      </c>
      <c r="T567" s="202">
        <f>S567*H567</f>
        <v>0</v>
      </c>
      <c r="U567" s="34"/>
      <c r="V567" s="34"/>
      <c r="W567" s="34"/>
      <c r="X567" s="34"/>
      <c r="Y567" s="34"/>
      <c r="Z567" s="34"/>
      <c r="AA567" s="34"/>
      <c r="AB567" s="34"/>
      <c r="AC567" s="34"/>
      <c r="AD567" s="34"/>
      <c r="AE567" s="34"/>
      <c r="AR567" s="203" t="s">
        <v>1441</v>
      </c>
      <c r="AT567" s="203" t="s">
        <v>355</v>
      </c>
      <c r="AU567" s="203" t="s">
        <v>84</v>
      </c>
      <c r="AY567" s="17" t="s">
        <v>201</v>
      </c>
      <c r="BE567" s="204">
        <f>IF(N567="základní",J567,0)</f>
        <v>0</v>
      </c>
      <c r="BF567" s="204">
        <f>IF(N567="snížená",J567,0)</f>
        <v>0</v>
      </c>
      <c r="BG567" s="204">
        <f>IF(N567="zákl. přenesená",J567,0)</f>
        <v>0</v>
      </c>
      <c r="BH567" s="204">
        <f>IF(N567="sníž. přenesená",J567,0)</f>
        <v>0</v>
      </c>
      <c r="BI567" s="204">
        <f>IF(N567="nulová",J567,0)</f>
        <v>0</v>
      </c>
      <c r="BJ567" s="17" t="s">
        <v>82</v>
      </c>
      <c r="BK567" s="204">
        <f>ROUND(I567*H567,2)</f>
        <v>0</v>
      </c>
      <c r="BL567" s="17" t="s">
        <v>1441</v>
      </c>
      <c r="BM567" s="203" t="s">
        <v>7888</v>
      </c>
    </row>
    <row r="568" spans="1:65" s="13" customFormat="1" ht="22.5">
      <c r="B568" s="205"/>
      <c r="C568" s="206"/>
      <c r="D568" s="207" t="s">
        <v>211</v>
      </c>
      <c r="E568" s="208" t="s">
        <v>1</v>
      </c>
      <c r="F568" s="209" t="s">
        <v>7880</v>
      </c>
      <c r="G568" s="206"/>
      <c r="H568" s="208" t="s">
        <v>1</v>
      </c>
      <c r="I568" s="210"/>
      <c r="J568" s="206"/>
      <c r="K568" s="206"/>
      <c r="L568" s="211"/>
      <c r="M568" s="212"/>
      <c r="N568" s="213"/>
      <c r="O568" s="213"/>
      <c r="P568" s="213"/>
      <c r="Q568" s="213"/>
      <c r="R568" s="213"/>
      <c r="S568" s="213"/>
      <c r="T568" s="214"/>
      <c r="AT568" s="215" t="s">
        <v>211</v>
      </c>
      <c r="AU568" s="215" t="s">
        <v>84</v>
      </c>
      <c r="AV568" s="13" t="s">
        <v>82</v>
      </c>
      <c r="AW568" s="13" t="s">
        <v>31</v>
      </c>
      <c r="AX568" s="13" t="s">
        <v>75</v>
      </c>
      <c r="AY568" s="215" t="s">
        <v>201</v>
      </c>
    </row>
    <row r="569" spans="1:65" s="14" customFormat="1" ht="11.25">
      <c r="B569" s="216"/>
      <c r="C569" s="217"/>
      <c r="D569" s="207" t="s">
        <v>211</v>
      </c>
      <c r="E569" s="218" t="s">
        <v>1</v>
      </c>
      <c r="F569" s="219" t="s">
        <v>7889</v>
      </c>
      <c r="G569" s="217"/>
      <c r="H569" s="220">
        <v>1</v>
      </c>
      <c r="I569" s="221"/>
      <c r="J569" s="217"/>
      <c r="K569" s="217"/>
      <c r="L569" s="222"/>
      <c r="M569" s="223"/>
      <c r="N569" s="224"/>
      <c r="O569" s="224"/>
      <c r="P569" s="224"/>
      <c r="Q569" s="224"/>
      <c r="R569" s="224"/>
      <c r="S569" s="224"/>
      <c r="T569" s="225"/>
      <c r="AT569" s="226" t="s">
        <v>211</v>
      </c>
      <c r="AU569" s="226" t="s">
        <v>84</v>
      </c>
      <c r="AV569" s="14" t="s">
        <v>84</v>
      </c>
      <c r="AW569" s="14" t="s">
        <v>31</v>
      </c>
      <c r="AX569" s="14" t="s">
        <v>75</v>
      </c>
      <c r="AY569" s="226" t="s">
        <v>201</v>
      </c>
    </row>
    <row r="570" spans="1:65" s="14" customFormat="1" ht="11.25">
      <c r="B570" s="216"/>
      <c r="C570" s="217"/>
      <c r="D570" s="207" t="s">
        <v>211</v>
      </c>
      <c r="E570" s="218" t="s">
        <v>1</v>
      </c>
      <c r="F570" s="219" t="s">
        <v>7890</v>
      </c>
      <c r="G570" s="217"/>
      <c r="H570" s="220">
        <v>1</v>
      </c>
      <c r="I570" s="221"/>
      <c r="J570" s="217"/>
      <c r="K570" s="217"/>
      <c r="L570" s="222"/>
      <c r="M570" s="223"/>
      <c r="N570" s="224"/>
      <c r="O570" s="224"/>
      <c r="P570" s="224"/>
      <c r="Q570" s="224"/>
      <c r="R570" s="224"/>
      <c r="S570" s="224"/>
      <c r="T570" s="225"/>
      <c r="AT570" s="226" t="s">
        <v>211</v>
      </c>
      <c r="AU570" s="226" t="s">
        <v>84</v>
      </c>
      <c r="AV570" s="14" t="s">
        <v>84</v>
      </c>
      <c r="AW570" s="14" t="s">
        <v>31</v>
      </c>
      <c r="AX570" s="14" t="s">
        <v>75</v>
      </c>
      <c r="AY570" s="226" t="s">
        <v>201</v>
      </c>
    </row>
    <row r="571" spans="1:65" s="2" customFormat="1" ht="24">
      <c r="A571" s="34"/>
      <c r="B571" s="35"/>
      <c r="C571" s="231" t="s">
        <v>2282</v>
      </c>
      <c r="D571" s="231" t="s">
        <v>355</v>
      </c>
      <c r="E571" s="232" t="s">
        <v>7891</v>
      </c>
      <c r="F571" s="233" t="s">
        <v>7892</v>
      </c>
      <c r="G571" s="234" t="s">
        <v>2526</v>
      </c>
      <c r="H571" s="235">
        <v>2</v>
      </c>
      <c r="I571" s="236"/>
      <c r="J571" s="237">
        <f>ROUND(I571*H571,2)</f>
        <v>0</v>
      </c>
      <c r="K571" s="233" t="s">
        <v>1</v>
      </c>
      <c r="L571" s="238"/>
      <c r="M571" s="239" t="s">
        <v>1</v>
      </c>
      <c r="N571" s="240" t="s">
        <v>40</v>
      </c>
      <c r="O571" s="71"/>
      <c r="P571" s="201">
        <f>O571*H571</f>
        <v>0</v>
      </c>
      <c r="Q571" s="201">
        <v>0</v>
      </c>
      <c r="R571" s="201">
        <f>Q571*H571</f>
        <v>0</v>
      </c>
      <c r="S571" s="201">
        <v>0</v>
      </c>
      <c r="T571" s="202">
        <f>S571*H571</f>
        <v>0</v>
      </c>
      <c r="U571" s="34"/>
      <c r="V571" s="34"/>
      <c r="W571" s="34"/>
      <c r="X571" s="34"/>
      <c r="Y571" s="34"/>
      <c r="Z571" s="34"/>
      <c r="AA571" s="34"/>
      <c r="AB571" s="34"/>
      <c r="AC571" s="34"/>
      <c r="AD571" s="34"/>
      <c r="AE571" s="34"/>
      <c r="AR571" s="203" t="s">
        <v>1441</v>
      </c>
      <c r="AT571" s="203" t="s">
        <v>355</v>
      </c>
      <c r="AU571" s="203" t="s">
        <v>84</v>
      </c>
      <c r="AY571" s="17" t="s">
        <v>201</v>
      </c>
      <c r="BE571" s="204">
        <f>IF(N571="základní",J571,0)</f>
        <v>0</v>
      </c>
      <c r="BF571" s="204">
        <f>IF(N571="snížená",J571,0)</f>
        <v>0</v>
      </c>
      <c r="BG571" s="204">
        <f>IF(N571="zákl. přenesená",J571,0)</f>
        <v>0</v>
      </c>
      <c r="BH571" s="204">
        <f>IF(N571="sníž. přenesená",J571,0)</f>
        <v>0</v>
      </c>
      <c r="BI571" s="204">
        <f>IF(N571="nulová",J571,0)</f>
        <v>0</v>
      </c>
      <c r="BJ571" s="17" t="s">
        <v>82</v>
      </c>
      <c r="BK571" s="204">
        <f>ROUND(I571*H571,2)</f>
        <v>0</v>
      </c>
      <c r="BL571" s="17" t="s">
        <v>1441</v>
      </c>
      <c r="BM571" s="203" t="s">
        <v>7893</v>
      </c>
    </row>
    <row r="572" spans="1:65" s="13" customFormat="1" ht="22.5">
      <c r="B572" s="205"/>
      <c r="C572" s="206"/>
      <c r="D572" s="207" t="s">
        <v>211</v>
      </c>
      <c r="E572" s="208" t="s">
        <v>1</v>
      </c>
      <c r="F572" s="209" t="s">
        <v>7880</v>
      </c>
      <c r="G572" s="206"/>
      <c r="H572" s="208" t="s">
        <v>1</v>
      </c>
      <c r="I572" s="210"/>
      <c r="J572" s="206"/>
      <c r="K572" s="206"/>
      <c r="L572" s="211"/>
      <c r="M572" s="212"/>
      <c r="N572" s="213"/>
      <c r="O572" s="213"/>
      <c r="P572" s="213"/>
      <c r="Q572" s="213"/>
      <c r="R572" s="213"/>
      <c r="S572" s="213"/>
      <c r="T572" s="214"/>
      <c r="AT572" s="215" t="s">
        <v>211</v>
      </c>
      <c r="AU572" s="215" t="s">
        <v>84</v>
      </c>
      <c r="AV572" s="13" t="s">
        <v>82</v>
      </c>
      <c r="AW572" s="13" t="s">
        <v>31</v>
      </c>
      <c r="AX572" s="13" t="s">
        <v>75</v>
      </c>
      <c r="AY572" s="215" t="s">
        <v>201</v>
      </c>
    </row>
    <row r="573" spans="1:65" s="14" customFormat="1" ht="11.25">
      <c r="B573" s="216"/>
      <c r="C573" s="217"/>
      <c r="D573" s="207" t="s">
        <v>211</v>
      </c>
      <c r="E573" s="218" t="s">
        <v>1</v>
      </c>
      <c r="F573" s="219" t="s">
        <v>7889</v>
      </c>
      <c r="G573" s="217"/>
      <c r="H573" s="220">
        <v>1</v>
      </c>
      <c r="I573" s="221"/>
      <c r="J573" s="217"/>
      <c r="K573" s="217"/>
      <c r="L573" s="222"/>
      <c r="M573" s="223"/>
      <c r="N573" s="224"/>
      <c r="O573" s="224"/>
      <c r="P573" s="224"/>
      <c r="Q573" s="224"/>
      <c r="R573" s="224"/>
      <c r="S573" s="224"/>
      <c r="T573" s="225"/>
      <c r="AT573" s="226" t="s">
        <v>211</v>
      </c>
      <c r="AU573" s="226" t="s">
        <v>84</v>
      </c>
      <c r="AV573" s="14" t="s">
        <v>84</v>
      </c>
      <c r="AW573" s="14" t="s">
        <v>31</v>
      </c>
      <c r="AX573" s="14" t="s">
        <v>75</v>
      </c>
      <c r="AY573" s="226" t="s">
        <v>201</v>
      </c>
    </row>
    <row r="574" spans="1:65" s="14" customFormat="1" ht="11.25">
      <c r="B574" s="216"/>
      <c r="C574" s="217"/>
      <c r="D574" s="207" t="s">
        <v>211</v>
      </c>
      <c r="E574" s="218" t="s">
        <v>1</v>
      </c>
      <c r="F574" s="219" t="s">
        <v>7890</v>
      </c>
      <c r="G574" s="217"/>
      <c r="H574" s="220">
        <v>1</v>
      </c>
      <c r="I574" s="221"/>
      <c r="J574" s="217"/>
      <c r="K574" s="217"/>
      <c r="L574" s="222"/>
      <c r="M574" s="223"/>
      <c r="N574" s="224"/>
      <c r="O574" s="224"/>
      <c r="P574" s="224"/>
      <c r="Q574" s="224"/>
      <c r="R574" s="224"/>
      <c r="S574" s="224"/>
      <c r="T574" s="225"/>
      <c r="AT574" s="226" t="s">
        <v>211</v>
      </c>
      <c r="AU574" s="226" t="s">
        <v>84</v>
      </c>
      <c r="AV574" s="14" t="s">
        <v>84</v>
      </c>
      <c r="AW574" s="14" t="s">
        <v>31</v>
      </c>
      <c r="AX574" s="14" t="s">
        <v>75</v>
      </c>
      <c r="AY574" s="226" t="s">
        <v>201</v>
      </c>
    </row>
    <row r="575" spans="1:65" s="2" customFormat="1" ht="24">
      <c r="A575" s="34"/>
      <c r="B575" s="35"/>
      <c r="C575" s="192" t="s">
        <v>2287</v>
      </c>
      <c r="D575" s="192" t="s">
        <v>204</v>
      </c>
      <c r="E575" s="193" t="s">
        <v>7894</v>
      </c>
      <c r="F575" s="194" t="s">
        <v>7895</v>
      </c>
      <c r="G575" s="195" t="s">
        <v>207</v>
      </c>
      <c r="H575" s="196">
        <v>4</v>
      </c>
      <c r="I575" s="197"/>
      <c r="J575" s="198">
        <f>ROUND(I575*H575,2)</f>
        <v>0</v>
      </c>
      <c r="K575" s="194" t="s">
        <v>208</v>
      </c>
      <c r="L575" s="39"/>
      <c r="M575" s="199" t="s">
        <v>1</v>
      </c>
      <c r="N575" s="200" t="s">
        <v>40</v>
      </c>
      <c r="O575" s="71"/>
      <c r="P575" s="201">
        <f>O575*H575</f>
        <v>0</v>
      </c>
      <c r="Q575" s="201">
        <v>0</v>
      </c>
      <c r="R575" s="201">
        <f>Q575*H575</f>
        <v>0</v>
      </c>
      <c r="S575" s="201">
        <v>0</v>
      </c>
      <c r="T575" s="202">
        <f>S575*H575</f>
        <v>0</v>
      </c>
      <c r="U575" s="34"/>
      <c r="V575" s="34"/>
      <c r="W575" s="34"/>
      <c r="X575" s="34"/>
      <c r="Y575" s="34"/>
      <c r="Z575" s="34"/>
      <c r="AA575" s="34"/>
      <c r="AB575" s="34"/>
      <c r="AC575" s="34"/>
      <c r="AD575" s="34"/>
      <c r="AE575" s="34"/>
      <c r="AR575" s="203" t="s">
        <v>354</v>
      </c>
      <c r="AT575" s="203" t="s">
        <v>204</v>
      </c>
      <c r="AU575" s="203" t="s">
        <v>84</v>
      </c>
      <c r="AY575" s="17" t="s">
        <v>201</v>
      </c>
      <c r="BE575" s="204">
        <f>IF(N575="základní",J575,0)</f>
        <v>0</v>
      </c>
      <c r="BF575" s="204">
        <f>IF(N575="snížená",J575,0)</f>
        <v>0</v>
      </c>
      <c r="BG575" s="204">
        <f>IF(N575="zákl. přenesená",J575,0)</f>
        <v>0</v>
      </c>
      <c r="BH575" s="204">
        <f>IF(N575="sníž. přenesená",J575,0)</f>
        <v>0</v>
      </c>
      <c r="BI575" s="204">
        <f>IF(N575="nulová",J575,0)</f>
        <v>0</v>
      </c>
      <c r="BJ575" s="17" t="s">
        <v>82</v>
      </c>
      <c r="BK575" s="204">
        <f>ROUND(I575*H575,2)</f>
        <v>0</v>
      </c>
      <c r="BL575" s="17" t="s">
        <v>354</v>
      </c>
      <c r="BM575" s="203" t="s">
        <v>7896</v>
      </c>
    </row>
    <row r="576" spans="1:65" s="2" customFormat="1" ht="16.5" customHeight="1">
      <c r="A576" s="34"/>
      <c r="B576" s="35"/>
      <c r="C576" s="231" t="s">
        <v>2292</v>
      </c>
      <c r="D576" s="231" t="s">
        <v>355</v>
      </c>
      <c r="E576" s="232" t="s">
        <v>7512</v>
      </c>
      <c r="F576" s="233" t="s">
        <v>7513</v>
      </c>
      <c r="G576" s="234" t="s">
        <v>2526</v>
      </c>
      <c r="H576" s="235">
        <v>8</v>
      </c>
      <c r="I576" s="236"/>
      <c r="J576" s="237">
        <f>ROUND(I576*H576,2)</f>
        <v>0</v>
      </c>
      <c r="K576" s="233" t="s">
        <v>1</v>
      </c>
      <c r="L576" s="238"/>
      <c r="M576" s="239" t="s">
        <v>1</v>
      </c>
      <c r="N576" s="240" t="s">
        <v>40</v>
      </c>
      <c r="O576" s="71"/>
      <c r="P576" s="201">
        <f>O576*H576</f>
        <v>0</v>
      </c>
      <c r="Q576" s="201">
        <v>0</v>
      </c>
      <c r="R576" s="201">
        <f>Q576*H576</f>
        <v>0</v>
      </c>
      <c r="S576" s="201">
        <v>0</v>
      </c>
      <c r="T576" s="202">
        <f>S576*H576</f>
        <v>0</v>
      </c>
      <c r="U576" s="34"/>
      <c r="V576" s="34"/>
      <c r="W576" s="34"/>
      <c r="X576" s="34"/>
      <c r="Y576" s="34"/>
      <c r="Z576" s="34"/>
      <c r="AA576" s="34"/>
      <c r="AB576" s="34"/>
      <c r="AC576" s="34"/>
      <c r="AD576" s="34"/>
      <c r="AE576" s="34"/>
      <c r="AR576" s="203" t="s">
        <v>1441</v>
      </c>
      <c r="AT576" s="203" t="s">
        <v>355</v>
      </c>
      <c r="AU576" s="203" t="s">
        <v>84</v>
      </c>
      <c r="AY576" s="17" t="s">
        <v>201</v>
      </c>
      <c r="BE576" s="204">
        <f>IF(N576="základní",J576,0)</f>
        <v>0</v>
      </c>
      <c r="BF576" s="204">
        <f>IF(N576="snížená",J576,0)</f>
        <v>0</v>
      </c>
      <c r="BG576" s="204">
        <f>IF(N576="zákl. přenesená",J576,0)</f>
        <v>0</v>
      </c>
      <c r="BH576" s="204">
        <f>IF(N576="sníž. přenesená",J576,0)</f>
        <v>0</v>
      </c>
      <c r="BI576" s="204">
        <f>IF(N576="nulová",J576,0)</f>
        <v>0</v>
      </c>
      <c r="BJ576" s="17" t="s">
        <v>82</v>
      </c>
      <c r="BK576" s="204">
        <f>ROUND(I576*H576,2)</f>
        <v>0</v>
      </c>
      <c r="BL576" s="17" t="s">
        <v>1441</v>
      </c>
      <c r="BM576" s="203" t="s">
        <v>7897</v>
      </c>
    </row>
    <row r="577" spans="1:65" s="14" customFormat="1" ht="11.25">
      <c r="B577" s="216"/>
      <c r="C577" s="217"/>
      <c r="D577" s="207" t="s">
        <v>211</v>
      </c>
      <c r="E577" s="218" t="s">
        <v>1</v>
      </c>
      <c r="F577" s="219" t="s">
        <v>7898</v>
      </c>
      <c r="G577" s="217"/>
      <c r="H577" s="220">
        <v>8</v>
      </c>
      <c r="I577" s="221"/>
      <c r="J577" s="217"/>
      <c r="K577" s="217"/>
      <c r="L577" s="222"/>
      <c r="M577" s="223"/>
      <c r="N577" s="224"/>
      <c r="O577" s="224"/>
      <c r="P577" s="224"/>
      <c r="Q577" s="224"/>
      <c r="R577" s="224"/>
      <c r="S577" s="224"/>
      <c r="T577" s="225"/>
      <c r="AT577" s="226" t="s">
        <v>211</v>
      </c>
      <c r="AU577" s="226" t="s">
        <v>84</v>
      </c>
      <c r="AV577" s="14" t="s">
        <v>84</v>
      </c>
      <c r="AW577" s="14" t="s">
        <v>31</v>
      </c>
      <c r="AX577" s="14" t="s">
        <v>75</v>
      </c>
      <c r="AY577" s="226" t="s">
        <v>201</v>
      </c>
    </row>
    <row r="578" spans="1:65" s="2" customFormat="1" ht="24">
      <c r="A578" s="34"/>
      <c r="B578" s="35"/>
      <c r="C578" s="231" t="s">
        <v>2299</v>
      </c>
      <c r="D578" s="231" t="s">
        <v>355</v>
      </c>
      <c r="E578" s="232" t="s">
        <v>7899</v>
      </c>
      <c r="F578" s="233" t="s">
        <v>7900</v>
      </c>
      <c r="G578" s="234" t="s">
        <v>2526</v>
      </c>
      <c r="H578" s="235">
        <v>2</v>
      </c>
      <c r="I578" s="236"/>
      <c r="J578" s="237">
        <f>ROUND(I578*H578,2)</f>
        <v>0</v>
      </c>
      <c r="K578" s="233" t="s">
        <v>1</v>
      </c>
      <c r="L578" s="238"/>
      <c r="M578" s="239" t="s">
        <v>1</v>
      </c>
      <c r="N578" s="240" t="s">
        <v>40</v>
      </c>
      <c r="O578" s="71"/>
      <c r="P578" s="201">
        <f>O578*H578</f>
        <v>0</v>
      </c>
      <c r="Q578" s="201">
        <v>0</v>
      </c>
      <c r="R578" s="201">
        <f>Q578*H578</f>
        <v>0</v>
      </c>
      <c r="S578" s="201">
        <v>0</v>
      </c>
      <c r="T578" s="202">
        <f>S578*H578</f>
        <v>0</v>
      </c>
      <c r="U578" s="34"/>
      <c r="V578" s="34"/>
      <c r="W578" s="34"/>
      <c r="X578" s="34"/>
      <c r="Y578" s="34"/>
      <c r="Z578" s="34"/>
      <c r="AA578" s="34"/>
      <c r="AB578" s="34"/>
      <c r="AC578" s="34"/>
      <c r="AD578" s="34"/>
      <c r="AE578" s="34"/>
      <c r="AR578" s="203" t="s">
        <v>1441</v>
      </c>
      <c r="AT578" s="203" t="s">
        <v>355</v>
      </c>
      <c r="AU578" s="203" t="s">
        <v>84</v>
      </c>
      <c r="AY578" s="17" t="s">
        <v>201</v>
      </c>
      <c r="BE578" s="204">
        <f>IF(N578="základní",J578,0)</f>
        <v>0</v>
      </c>
      <c r="BF578" s="204">
        <f>IF(N578="snížená",J578,0)</f>
        <v>0</v>
      </c>
      <c r="BG578" s="204">
        <f>IF(N578="zákl. přenesená",J578,0)</f>
        <v>0</v>
      </c>
      <c r="BH578" s="204">
        <f>IF(N578="sníž. přenesená",J578,0)</f>
        <v>0</v>
      </c>
      <c r="BI578" s="204">
        <f>IF(N578="nulová",J578,0)</f>
        <v>0</v>
      </c>
      <c r="BJ578" s="17" t="s">
        <v>82</v>
      </c>
      <c r="BK578" s="204">
        <f>ROUND(I578*H578,2)</f>
        <v>0</v>
      </c>
      <c r="BL578" s="17" t="s">
        <v>1441</v>
      </c>
      <c r="BM578" s="203" t="s">
        <v>7901</v>
      </c>
    </row>
    <row r="579" spans="1:65" s="14" customFormat="1" ht="11.25">
      <c r="B579" s="216"/>
      <c r="C579" s="217"/>
      <c r="D579" s="207" t="s">
        <v>211</v>
      </c>
      <c r="E579" s="218" t="s">
        <v>1</v>
      </c>
      <c r="F579" s="219" t="s">
        <v>7902</v>
      </c>
      <c r="G579" s="217"/>
      <c r="H579" s="220">
        <v>2</v>
      </c>
      <c r="I579" s="221"/>
      <c r="J579" s="217"/>
      <c r="K579" s="217"/>
      <c r="L579" s="222"/>
      <c r="M579" s="223"/>
      <c r="N579" s="224"/>
      <c r="O579" s="224"/>
      <c r="P579" s="224"/>
      <c r="Q579" s="224"/>
      <c r="R579" s="224"/>
      <c r="S579" s="224"/>
      <c r="T579" s="225"/>
      <c r="AT579" s="226" t="s">
        <v>211</v>
      </c>
      <c r="AU579" s="226" t="s">
        <v>84</v>
      </c>
      <c r="AV579" s="14" t="s">
        <v>84</v>
      </c>
      <c r="AW579" s="14" t="s">
        <v>31</v>
      </c>
      <c r="AX579" s="14" t="s">
        <v>75</v>
      </c>
      <c r="AY579" s="226" t="s">
        <v>201</v>
      </c>
    </row>
    <row r="580" spans="1:65" s="2" customFormat="1" ht="21.75" customHeight="1">
      <c r="A580" s="34"/>
      <c r="B580" s="35"/>
      <c r="C580" s="192" t="s">
        <v>2306</v>
      </c>
      <c r="D580" s="192" t="s">
        <v>204</v>
      </c>
      <c r="E580" s="193" t="s">
        <v>7903</v>
      </c>
      <c r="F580" s="194" t="s">
        <v>7904</v>
      </c>
      <c r="G580" s="195" t="s">
        <v>207</v>
      </c>
      <c r="H580" s="196">
        <v>2</v>
      </c>
      <c r="I580" s="197"/>
      <c r="J580" s="198">
        <f>ROUND(I580*H580,2)</f>
        <v>0</v>
      </c>
      <c r="K580" s="194" t="s">
        <v>208</v>
      </c>
      <c r="L580" s="39"/>
      <c r="M580" s="199" t="s">
        <v>1</v>
      </c>
      <c r="N580" s="200" t="s">
        <v>40</v>
      </c>
      <c r="O580" s="71"/>
      <c r="P580" s="201">
        <f>O580*H580</f>
        <v>0</v>
      </c>
      <c r="Q580" s="201">
        <v>0</v>
      </c>
      <c r="R580" s="201">
        <f>Q580*H580</f>
        <v>0</v>
      </c>
      <c r="S580" s="201">
        <v>0</v>
      </c>
      <c r="T580" s="202">
        <f>S580*H580</f>
        <v>0</v>
      </c>
      <c r="U580" s="34"/>
      <c r="V580" s="34"/>
      <c r="W580" s="34"/>
      <c r="X580" s="34"/>
      <c r="Y580" s="34"/>
      <c r="Z580" s="34"/>
      <c r="AA580" s="34"/>
      <c r="AB580" s="34"/>
      <c r="AC580" s="34"/>
      <c r="AD580" s="34"/>
      <c r="AE580" s="34"/>
      <c r="AR580" s="203" t="s">
        <v>354</v>
      </c>
      <c r="AT580" s="203" t="s">
        <v>204</v>
      </c>
      <c r="AU580" s="203" t="s">
        <v>84</v>
      </c>
      <c r="AY580" s="17" t="s">
        <v>201</v>
      </c>
      <c r="BE580" s="204">
        <f>IF(N580="základní",J580,0)</f>
        <v>0</v>
      </c>
      <c r="BF580" s="204">
        <f>IF(N580="snížená",J580,0)</f>
        <v>0</v>
      </c>
      <c r="BG580" s="204">
        <f>IF(N580="zákl. přenesená",J580,0)</f>
        <v>0</v>
      </c>
      <c r="BH580" s="204">
        <f>IF(N580="sníž. přenesená",J580,0)</f>
        <v>0</v>
      </c>
      <c r="BI580" s="204">
        <f>IF(N580="nulová",J580,0)</f>
        <v>0</v>
      </c>
      <c r="BJ580" s="17" t="s">
        <v>82</v>
      </c>
      <c r="BK580" s="204">
        <f>ROUND(I580*H580,2)</f>
        <v>0</v>
      </c>
      <c r="BL580" s="17" t="s">
        <v>354</v>
      </c>
      <c r="BM580" s="203" t="s">
        <v>7905</v>
      </c>
    </row>
    <row r="581" spans="1:65" s="2" customFormat="1" ht="16.5" customHeight="1">
      <c r="A581" s="34"/>
      <c r="B581" s="35"/>
      <c r="C581" s="231" t="s">
        <v>2312</v>
      </c>
      <c r="D581" s="231" t="s">
        <v>355</v>
      </c>
      <c r="E581" s="232" t="s">
        <v>7906</v>
      </c>
      <c r="F581" s="233" t="s">
        <v>7907</v>
      </c>
      <c r="G581" s="234" t="s">
        <v>2526</v>
      </c>
      <c r="H581" s="235">
        <v>2</v>
      </c>
      <c r="I581" s="236"/>
      <c r="J581" s="237">
        <f>ROUND(I581*H581,2)</f>
        <v>0</v>
      </c>
      <c r="K581" s="233" t="s">
        <v>1</v>
      </c>
      <c r="L581" s="238"/>
      <c r="M581" s="239" t="s">
        <v>1</v>
      </c>
      <c r="N581" s="240" t="s">
        <v>40</v>
      </c>
      <c r="O581" s="71"/>
      <c r="P581" s="201">
        <f>O581*H581</f>
        <v>0</v>
      </c>
      <c r="Q581" s="201">
        <v>0</v>
      </c>
      <c r="R581" s="201">
        <f>Q581*H581</f>
        <v>0</v>
      </c>
      <c r="S581" s="201">
        <v>0</v>
      </c>
      <c r="T581" s="202">
        <f>S581*H581</f>
        <v>0</v>
      </c>
      <c r="U581" s="34"/>
      <c r="V581" s="34"/>
      <c r="W581" s="34"/>
      <c r="X581" s="34"/>
      <c r="Y581" s="34"/>
      <c r="Z581" s="34"/>
      <c r="AA581" s="34"/>
      <c r="AB581" s="34"/>
      <c r="AC581" s="34"/>
      <c r="AD581" s="34"/>
      <c r="AE581" s="34"/>
      <c r="AR581" s="203" t="s">
        <v>1441</v>
      </c>
      <c r="AT581" s="203" t="s">
        <v>355</v>
      </c>
      <c r="AU581" s="203" t="s">
        <v>84</v>
      </c>
      <c r="AY581" s="17" t="s">
        <v>201</v>
      </c>
      <c r="BE581" s="204">
        <f>IF(N581="základní",J581,0)</f>
        <v>0</v>
      </c>
      <c r="BF581" s="204">
        <f>IF(N581="snížená",J581,0)</f>
        <v>0</v>
      </c>
      <c r="BG581" s="204">
        <f>IF(N581="zákl. přenesená",J581,0)</f>
        <v>0</v>
      </c>
      <c r="BH581" s="204">
        <f>IF(N581="sníž. přenesená",J581,0)</f>
        <v>0</v>
      </c>
      <c r="BI581" s="204">
        <f>IF(N581="nulová",J581,0)</f>
        <v>0</v>
      </c>
      <c r="BJ581" s="17" t="s">
        <v>82</v>
      </c>
      <c r="BK581" s="204">
        <f>ROUND(I581*H581,2)</f>
        <v>0</v>
      </c>
      <c r="BL581" s="17" t="s">
        <v>1441</v>
      </c>
      <c r="BM581" s="203" t="s">
        <v>7908</v>
      </c>
    </row>
    <row r="582" spans="1:65" s="14" customFormat="1" ht="11.25">
      <c r="B582" s="216"/>
      <c r="C582" s="217"/>
      <c r="D582" s="207" t="s">
        <v>211</v>
      </c>
      <c r="E582" s="218" t="s">
        <v>1</v>
      </c>
      <c r="F582" s="219" t="s">
        <v>7889</v>
      </c>
      <c r="G582" s="217"/>
      <c r="H582" s="220">
        <v>1</v>
      </c>
      <c r="I582" s="221"/>
      <c r="J582" s="217"/>
      <c r="K582" s="217"/>
      <c r="L582" s="222"/>
      <c r="M582" s="223"/>
      <c r="N582" s="224"/>
      <c r="O582" s="224"/>
      <c r="P582" s="224"/>
      <c r="Q582" s="224"/>
      <c r="R582" s="224"/>
      <c r="S582" s="224"/>
      <c r="T582" s="225"/>
      <c r="AT582" s="226" t="s">
        <v>211</v>
      </c>
      <c r="AU582" s="226" t="s">
        <v>84</v>
      </c>
      <c r="AV582" s="14" t="s">
        <v>84</v>
      </c>
      <c r="AW582" s="14" t="s">
        <v>31</v>
      </c>
      <c r="AX582" s="14" t="s">
        <v>75</v>
      </c>
      <c r="AY582" s="226" t="s">
        <v>201</v>
      </c>
    </row>
    <row r="583" spans="1:65" s="14" customFormat="1" ht="11.25">
      <c r="B583" s="216"/>
      <c r="C583" s="217"/>
      <c r="D583" s="207" t="s">
        <v>211</v>
      </c>
      <c r="E583" s="218" t="s">
        <v>1</v>
      </c>
      <c r="F583" s="219" t="s">
        <v>7890</v>
      </c>
      <c r="G583" s="217"/>
      <c r="H583" s="220">
        <v>1</v>
      </c>
      <c r="I583" s="221"/>
      <c r="J583" s="217"/>
      <c r="K583" s="217"/>
      <c r="L583" s="222"/>
      <c r="M583" s="223"/>
      <c r="N583" s="224"/>
      <c r="O583" s="224"/>
      <c r="P583" s="224"/>
      <c r="Q583" s="224"/>
      <c r="R583" s="224"/>
      <c r="S583" s="224"/>
      <c r="T583" s="225"/>
      <c r="AT583" s="226" t="s">
        <v>211</v>
      </c>
      <c r="AU583" s="226" t="s">
        <v>84</v>
      </c>
      <c r="AV583" s="14" t="s">
        <v>84</v>
      </c>
      <c r="AW583" s="14" t="s">
        <v>31</v>
      </c>
      <c r="AX583" s="14" t="s">
        <v>75</v>
      </c>
      <c r="AY583" s="226" t="s">
        <v>201</v>
      </c>
    </row>
    <row r="584" spans="1:65" s="2" customFormat="1" ht="16.5" customHeight="1">
      <c r="A584" s="34"/>
      <c r="B584" s="35"/>
      <c r="C584" s="231" t="s">
        <v>2317</v>
      </c>
      <c r="D584" s="231" t="s">
        <v>355</v>
      </c>
      <c r="E584" s="232" t="s">
        <v>7909</v>
      </c>
      <c r="F584" s="233" t="s">
        <v>7910</v>
      </c>
      <c r="G584" s="234" t="s">
        <v>2526</v>
      </c>
      <c r="H584" s="235">
        <v>24</v>
      </c>
      <c r="I584" s="236"/>
      <c r="J584" s="237">
        <f>ROUND(I584*H584,2)</f>
        <v>0</v>
      </c>
      <c r="K584" s="233" t="s">
        <v>1</v>
      </c>
      <c r="L584" s="238"/>
      <c r="M584" s="239" t="s">
        <v>1</v>
      </c>
      <c r="N584" s="240" t="s">
        <v>40</v>
      </c>
      <c r="O584" s="71"/>
      <c r="P584" s="201">
        <f>O584*H584</f>
        <v>0</v>
      </c>
      <c r="Q584" s="201">
        <v>0</v>
      </c>
      <c r="R584" s="201">
        <f>Q584*H584</f>
        <v>0</v>
      </c>
      <c r="S584" s="201">
        <v>0</v>
      </c>
      <c r="T584" s="202">
        <f>S584*H584</f>
        <v>0</v>
      </c>
      <c r="U584" s="34"/>
      <c r="V584" s="34"/>
      <c r="W584" s="34"/>
      <c r="X584" s="34"/>
      <c r="Y584" s="34"/>
      <c r="Z584" s="34"/>
      <c r="AA584" s="34"/>
      <c r="AB584" s="34"/>
      <c r="AC584" s="34"/>
      <c r="AD584" s="34"/>
      <c r="AE584" s="34"/>
      <c r="AR584" s="203" t="s">
        <v>1441</v>
      </c>
      <c r="AT584" s="203" t="s">
        <v>355</v>
      </c>
      <c r="AU584" s="203" t="s">
        <v>84</v>
      </c>
      <c r="AY584" s="17" t="s">
        <v>201</v>
      </c>
      <c r="BE584" s="204">
        <f>IF(N584="základní",J584,0)</f>
        <v>0</v>
      </c>
      <c r="BF584" s="204">
        <f>IF(N584="snížená",J584,0)</f>
        <v>0</v>
      </c>
      <c r="BG584" s="204">
        <f>IF(N584="zákl. přenesená",J584,0)</f>
        <v>0</v>
      </c>
      <c r="BH584" s="204">
        <f>IF(N584="sníž. přenesená",J584,0)</f>
        <v>0</v>
      </c>
      <c r="BI584" s="204">
        <f>IF(N584="nulová",J584,0)</f>
        <v>0</v>
      </c>
      <c r="BJ584" s="17" t="s">
        <v>82</v>
      </c>
      <c r="BK584" s="204">
        <f>ROUND(I584*H584,2)</f>
        <v>0</v>
      </c>
      <c r="BL584" s="17" t="s">
        <v>1441</v>
      </c>
      <c r="BM584" s="203" t="s">
        <v>7911</v>
      </c>
    </row>
    <row r="585" spans="1:65" s="14" customFormat="1" ht="11.25">
      <c r="B585" s="216"/>
      <c r="C585" s="217"/>
      <c r="D585" s="207" t="s">
        <v>211</v>
      </c>
      <c r="E585" s="218" t="s">
        <v>1</v>
      </c>
      <c r="F585" s="219" t="s">
        <v>7912</v>
      </c>
      <c r="G585" s="217"/>
      <c r="H585" s="220">
        <v>12</v>
      </c>
      <c r="I585" s="221"/>
      <c r="J585" s="217"/>
      <c r="K585" s="217"/>
      <c r="L585" s="222"/>
      <c r="M585" s="223"/>
      <c r="N585" s="224"/>
      <c r="O585" s="224"/>
      <c r="P585" s="224"/>
      <c r="Q585" s="224"/>
      <c r="R585" s="224"/>
      <c r="S585" s="224"/>
      <c r="T585" s="225"/>
      <c r="AT585" s="226" t="s">
        <v>211</v>
      </c>
      <c r="AU585" s="226" t="s">
        <v>84</v>
      </c>
      <c r="AV585" s="14" t="s">
        <v>84</v>
      </c>
      <c r="AW585" s="14" t="s">
        <v>31</v>
      </c>
      <c r="AX585" s="14" t="s">
        <v>75</v>
      </c>
      <c r="AY585" s="226" t="s">
        <v>201</v>
      </c>
    </row>
    <row r="586" spans="1:65" s="14" customFormat="1" ht="11.25">
      <c r="B586" s="216"/>
      <c r="C586" s="217"/>
      <c r="D586" s="207" t="s">
        <v>211</v>
      </c>
      <c r="E586" s="218" t="s">
        <v>1</v>
      </c>
      <c r="F586" s="219" t="s">
        <v>7913</v>
      </c>
      <c r="G586" s="217"/>
      <c r="H586" s="220">
        <v>12</v>
      </c>
      <c r="I586" s="221"/>
      <c r="J586" s="217"/>
      <c r="K586" s="217"/>
      <c r="L586" s="222"/>
      <c r="M586" s="223"/>
      <c r="N586" s="224"/>
      <c r="O586" s="224"/>
      <c r="P586" s="224"/>
      <c r="Q586" s="224"/>
      <c r="R586" s="224"/>
      <c r="S586" s="224"/>
      <c r="T586" s="225"/>
      <c r="AT586" s="226" t="s">
        <v>211</v>
      </c>
      <c r="AU586" s="226" t="s">
        <v>84</v>
      </c>
      <c r="AV586" s="14" t="s">
        <v>84</v>
      </c>
      <c r="AW586" s="14" t="s">
        <v>31</v>
      </c>
      <c r="AX586" s="14" t="s">
        <v>75</v>
      </c>
      <c r="AY586" s="226" t="s">
        <v>201</v>
      </c>
    </row>
    <row r="587" spans="1:65" s="2" customFormat="1" ht="16.5" customHeight="1">
      <c r="A587" s="34"/>
      <c r="B587" s="35"/>
      <c r="C587" s="192" t="s">
        <v>2323</v>
      </c>
      <c r="D587" s="192" t="s">
        <v>204</v>
      </c>
      <c r="E587" s="193" t="s">
        <v>7874</v>
      </c>
      <c r="F587" s="194" t="s">
        <v>7875</v>
      </c>
      <c r="G587" s="195" t="s">
        <v>207</v>
      </c>
      <c r="H587" s="196">
        <v>26</v>
      </c>
      <c r="I587" s="197"/>
      <c r="J587" s="198">
        <f>ROUND(I587*H587,2)</f>
        <v>0</v>
      </c>
      <c r="K587" s="194" t="s">
        <v>208</v>
      </c>
      <c r="L587" s="39"/>
      <c r="M587" s="199" t="s">
        <v>1</v>
      </c>
      <c r="N587" s="200" t="s">
        <v>40</v>
      </c>
      <c r="O587" s="71"/>
      <c r="P587" s="201">
        <f>O587*H587</f>
        <v>0</v>
      </c>
      <c r="Q587" s="201">
        <v>0</v>
      </c>
      <c r="R587" s="201">
        <f>Q587*H587</f>
        <v>0</v>
      </c>
      <c r="S587" s="201">
        <v>0</v>
      </c>
      <c r="T587" s="202">
        <f>S587*H587</f>
        <v>0</v>
      </c>
      <c r="U587" s="34"/>
      <c r="V587" s="34"/>
      <c r="W587" s="34"/>
      <c r="X587" s="34"/>
      <c r="Y587" s="34"/>
      <c r="Z587" s="34"/>
      <c r="AA587" s="34"/>
      <c r="AB587" s="34"/>
      <c r="AC587" s="34"/>
      <c r="AD587" s="34"/>
      <c r="AE587" s="34"/>
      <c r="AR587" s="203" t="s">
        <v>354</v>
      </c>
      <c r="AT587" s="203" t="s">
        <v>204</v>
      </c>
      <c r="AU587" s="203" t="s">
        <v>84</v>
      </c>
      <c r="AY587" s="17" t="s">
        <v>201</v>
      </c>
      <c r="BE587" s="204">
        <f>IF(N587="základní",J587,0)</f>
        <v>0</v>
      </c>
      <c r="BF587" s="204">
        <f>IF(N587="snížená",J587,0)</f>
        <v>0</v>
      </c>
      <c r="BG587" s="204">
        <f>IF(N587="zákl. přenesená",J587,0)</f>
        <v>0</v>
      </c>
      <c r="BH587" s="204">
        <f>IF(N587="sníž. přenesená",J587,0)</f>
        <v>0</v>
      </c>
      <c r="BI587" s="204">
        <f>IF(N587="nulová",J587,0)</f>
        <v>0</v>
      </c>
      <c r="BJ587" s="17" t="s">
        <v>82</v>
      </c>
      <c r="BK587" s="204">
        <f>ROUND(I587*H587,2)</f>
        <v>0</v>
      </c>
      <c r="BL587" s="17" t="s">
        <v>354</v>
      </c>
      <c r="BM587" s="203" t="s">
        <v>7914</v>
      </c>
    </row>
    <row r="588" spans="1:65" s="2" customFormat="1" ht="24">
      <c r="A588" s="34"/>
      <c r="B588" s="35"/>
      <c r="C588" s="231" t="s">
        <v>2418</v>
      </c>
      <c r="D588" s="231" t="s">
        <v>355</v>
      </c>
      <c r="E588" s="232" t="s">
        <v>7915</v>
      </c>
      <c r="F588" s="233" t="s">
        <v>7916</v>
      </c>
      <c r="G588" s="234" t="s">
        <v>2526</v>
      </c>
      <c r="H588" s="235">
        <v>2</v>
      </c>
      <c r="I588" s="236"/>
      <c r="J588" s="237">
        <f>ROUND(I588*H588,2)</f>
        <v>0</v>
      </c>
      <c r="K588" s="233" t="s">
        <v>1</v>
      </c>
      <c r="L588" s="238"/>
      <c r="M588" s="239" t="s">
        <v>1</v>
      </c>
      <c r="N588" s="240" t="s">
        <v>40</v>
      </c>
      <c r="O588" s="71"/>
      <c r="P588" s="201">
        <f>O588*H588</f>
        <v>0</v>
      </c>
      <c r="Q588" s="201">
        <v>0</v>
      </c>
      <c r="R588" s="201">
        <f>Q588*H588</f>
        <v>0</v>
      </c>
      <c r="S588" s="201">
        <v>0</v>
      </c>
      <c r="T588" s="202">
        <f>S588*H588</f>
        <v>0</v>
      </c>
      <c r="U588" s="34"/>
      <c r="V588" s="34"/>
      <c r="W588" s="34"/>
      <c r="X588" s="34"/>
      <c r="Y588" s="34"/>
      <c r="Z588" s="34"/>
      <c r="AA588" s="34"/>
      <c r="AB588" s="34"/>
      <c r="AC588" s="34"/>
      <c r="AD588" s="34"/>
      <c r="AE588" s="34"/>
      <c r="AR588" s="203" t="s">
        <v>1441</v>
      </c>
      <c r="AT588" s="203" t="s">
        <v>355</v>
      </c>
      <c r="AU588" s="203" t="s">
        <v>84</v>
      </c>
      <c r="AY588" s="17" t="s">
        <v>201</v>
      </c>
      <c r="BE588" s="204">
        <f>IF(N588="základní",J588,0)</f>
        <v>0</v>
      </c>
      <c r="BF588" s="204">
        <f>IF(N588="snížená",J588,0)</f>
        <v>0</v>
      </c>
      <c r="BG588" s="204">
        <f>IF(N588="zákl. přenesená",J588,0)</f>
        <v>0</v>
      </c>
      <c r="BH588" s="204">
        <f>IF(N588="sníž. přenesená",J588,0)</f>
        <v>0</v>
      </c>
      <c r="BI588" s="204">
        <f>IF(N588="nulová",J588,0)</f>
        <v>0</v>
      </c>
      <c r="BJ588" s="17" t="s">
        <v>82</v>
      </c>
      <c r="BK588" s="204">
        <f>ROUND(I588*H588,2)</f>
        <v>0</v>
      </c>
      <c r="BL588" s="17" t="s">
        <v>1441</v>
      </c>
      <c r="BM588" s="203" t="s">
        <v>7917</v>
      </c>
    </row>
    <row r="589" spans="1:65" s="13" customFormat="1" ht="22.5">
      <c r="B589" s="205"/>
      <c r="C589" s="206"/>
      <c r="D589" s="207" t="s">
        <v>211</v>
      </c>
      <c r="E589" s="208" t="s">
        <v>1</v>
      </c>
      <c r="F589" s="209" t="s">
        <v>7880</v>
      </c>
      <c r="G589" s="206"/>
      <c r="H589" s="208" t="s">
        <v>1</v>
      </c>
      <c r="I589" s="210"/>
      <c r="J589" s="206"/>
      <c r="K589" s="206"/>
      <c r="L589" s="211"/>
      <c r="M589" s="212"/>
      <c r="N589" s="213"/>
      <c r="O589" s="213"/>
      <c r="P589" s="213"/>
      <c r="Q589" s="213"/>
      <c r="R589" s="213"/>
      <c r="S589" s="213"/>
      <c r="T589" s="214"/>
      <c r="AT589" s="215" t="s">
        <v>211</v>
      </c>
      <c r="AU589" s="215" t="s">
        <v>84</v>
      </c>
      <c r="AV589" s="13" t="s">
        <v>82</v>
      </c>
      <c r="AW589" s="13" t="s">
        <v>31</v>
      </c>
      <c r="AX589" s="13" t="s">
        <v>75</v>
      </c>
      <c r="AY589" s="215" t="s">
        <v>201</v>
      </c>
    </row>
    <row r="590" spans="1:65" s="14" customFormat="1" ht="11.25">
      <c r="B590" s="216"/>
      <c r="C590" s="217"/>
      <c r="D590" s="207" t="s">
        <v>211</v>
      </c>
      <c r="E590" s="218" t="s">
        <v>1</v>
      </c>
      <c r="F590" s="219" t="s">
        <v>7889</v>
      </c>
      <c r="G590" s="217"/>
      <c r="H590" s="220">
        <v>1</v>
      </c>
      <c r="I590" s="221"/>
      <c r="J590" s="217"/>
      <c r="K590" s="217"/>
      <c r="L590" s="222"/>
      <c r="M590" s="223"/>
      <c r="N590" s="224"/>
      <c r="O590" s="224"/>
      <c r="P590" s="224"/>
      <c r="Q590" s="224"/>
      <c r="R590" s="224"/>
      <c r="S590" s="224"/>
      <c r="T590" s="225"/>
      <c r="AT590" s="226" t="s">
        <v>211</v>
      </c>
      <c r="AU590" s="226" t="s">
        <v>84</v>
      </c>
      <c r="AV590" s="14" t="s">
        <v>84</v>
      </c>
      <c r="AW590" s="14" t="s">
        <v>31</v>
      </c>
      <c r="AX590" s="14" t="s">
        <v>75</v>
      </c>
      <c r="AY590" s="226" t="s">
        <v>201</v>
      </c>
    </row>
    <row r="591" spans="1:65" s="14" customFormat="1" ht="11.25">
      <c r="B591" s="216"/>
      <c r="C591" s="217"/>
      <c r="D591" s="207" t="s">
        <v>211</v>
      </c>
      <c r="E591" s="218" t="s">
        <v>1</v>
      </c>
      <c r="F591" s="219" t="s">
        <v>7890</v>
      </c>
      <c r="G591" s="217"/>
      <c r="H591" s="220">
        <v>1</v>
      </c>
      <c r="I591" s="221"/>
      <c r="J591" s="217"/>
      <c r="K591" s="217"/>
      <c r="L591" s="222"/>
      <c r="M591" s="223"/>
      <c r="N591" s="224"/>
      <c r="O591" s="224"/>
      <c r="P591" s="224"/>
      <c r="Q591" s="224"/>
      <c r="R591" s="224"/>
      <c r="S591" s="224"/>
      <c r="T591" s="225"/>
      <c r="AT591" s="226" t="s">
        <v>211</v>
      </c>
      <c r="AU591" s="226" t="s">
        <v>84</v>
      </c>
      <c r="AV591" s="14" t="s">
        <v>84</v>
      </c>
      <c r="AW591" s="14" t="s">
        <v>31</v>
      </c>
      <c r="AX591" s="14" t="s">
        <v>75</v>
      </c>
      <c r="AY591" s="226" t="s">
        <v>201</v>
      </c>
    </row>
    <row r="592" spans="1:65" s="2" customFormat="1" ht="24">
      <c r="A592" s="34"/>
      <c r="B592" s="35"/>
      <c r="C592" s="231" t="s">
        <v>2473</v>
      </c>
      <c r="D592" s="231" t="s">
        <v>355</v>
      </c>
      <c r="E592" s="232" t="s">
        <v>7918</v>
      </c>
      <c r="F592" s="233" t="s">
        <v>7919</v>
      </c>
      <c r="G592" s="234" t="s">
        <v>2526</v>
      </c>
      <c r="H592" s="235">
        <v>1</v>
      </c>
      <c r="I592" s="236"/>
      <c r="J592" s="237">
        <f>ROUND(I592*H592,2)</f>
        <v>0</v>
      </c>
      <c r="K592" s="233" t="s">
        <v>1</v>
      </c>
      <c r="L592" s="238"/>
      <c r="M592" s="239" t="s">
        <v>1</v>
      </c>
      <c r="N592" s="240" t="s">
        <v>40</v>
      </c>
      <c r="O592" s="71"/>
      <c r="P592" s="201">
        <f>O592*H592</f>
        <v>0</v>
      </c>
      <c r="Q592" s="201">
        <v>0</v>
      </c>
      <c r="R592" s="201">
        <f>Q592*H592</f>
        <v>0</v>
      </c>
      <c r="S592" s="201">
        <v>0</v>
      </c>
      <c r="T592" s="202">
        <f>S592*H592</f>
        <v>0</v>
      </c>
      <c r="U592" s="34"/>
      <c r="V592" s="34"/>
      <c r="W592" s="34"/>
      <c r="X592" s="34"/>
      <c r="Y592" s="34"/>
      <c r="Z592" s="34"/>
      <c r="AA592" s="34"/>
      <c r="AB592" s="34"/>
      <c r="AC592" s="34"/>
      <c r="AD592" s="34"/>
      <c r="AE592" s="34"/>
      <c r="AR592" s="203" t="s">
        <v>1441</v>
      </c>
      <c r="AT592" s="203" t="s">
        <v>355</v>
      </c>
      <c r="AU592" s="203" t="s">
        <v>84</v>
      </c>
      <c r="AY592" s="17" t="s">
        <v>201</v>
      </c>
      <c r="BE592" s="204">
        <f>IF(N592="základní",J592,0)</f>
        <v>0</v>
      </c>
      <c r="BF592" s="204">
        <f>IF(N592="snížená",J592,0)</f>
        <v>0</v>
      </c>
      <c r="BG592" s="204">
        <f>IF(N592="zákl. přenesená",J592,0)</f>
        <v>0</v>
      </c>
      <c r="BH592" s="204">
        <f>IF(N592="sníž. přenesená",J592,0)</f>
        <v>0</v>
      </c>
      <c r="BI592" s="204">
        <f>IF(N592="nulová",J592,0)</f>
        <v>0</v>
      </c>
      <c r="BJ592" s="17" t="s">
        <v>82</v>
      </c>
      <c r="BK592" s="204">
        <f>ROUND(I592*H592,2)</f>
        <v>0</v>
      </c>
      <c r="BL592" s="17" t="s">
        <v>1441</v>
      </c>
      <c r="BM592" s="203" t="s">
        <v>7920</v>
      </c>
    </row>
    <row r="593" spans="1:65" s="14" customFormat="1" ht="11.25">
      <c r="B593" s="216"/>
      <c r="C593" s="217"/>
      <c r="D593" s="207" t="s">
        <v>211</v>
      </c>
      <c r="E593" s="218" t="s">
        <v>1</v>
      </c>
      <c r="F593" s="219" t="s">
        <v>82</v>
      </c>
      <c r="G593" s="217"/>
      <c r="H593" s="220">
        <v>1</v>
      </c>
      <c r="I593" s="221"/>
      <c r="J593" s="217"/>
      <c r="K593" s="217"/>
      <c r="L593" s="222"/>
      <c r="M593" s="223"/>
      <c r="N593" s="224"/>
      <c r="O593" s="224"/>
      <c r="P593" s="224"/>
      <c r="Q593" s="224"/>
      <c r="R593" s="224"/>
      <c r="S593" s="224"/>
      <c r="T593" s="225"/>
      <c r="AT593" s="226" t="s">
        <v>211</v>
      </c>
      <c r="AU593" s="226" t="s">
        <v>84</v>
      </c>
      <c r="AV593" s="14" t="s">
        <v>84</v>
      </c>
      <c r="AW593" s="14" t="s">
        <v>31</v>
      </c>
      <c r="AX593" s="14" t="s">
        <v>75</v>
      </c>
      <c r="AY593" s="226" t="s">
        <v>201</v>
      </c>
    </row>
    <row r="594" spans="1:65" s="2" customFormat="1" ht="33" customHeight="1">
      <c r="A594" s="34"/>
      <c r="B594" s="35"/>
      <c r="C594" s="192" t="s">
        <v>2478</v>
      </c>
      <c r="D594" s="192" t="s">
        <v>204</v>
      </c>
      <c r="E594" s="193" t="s">
        <v>7590</v>
      </c>
      <c r="F594" s="194" t="s">
        <v>7591</v>
      </c>
      <c r="G594" s="195" t="s">
        <v>207</v>
      </c>
      <c r="H594" s="196">
        <v>3</v>
      </c>
      <c r="I594" s="197"/>
      <c r="J594" s="198">
        <f>ROUND(I594*H594,2)</f>
        <v>0</v>
      </c>
      <c r="K594" s="194" t="s">
        <v>208</v>
      </c>
      <c r="L594" s="39"/>
      <c r="M594" s="199" t="s">
        <v>1</v>
      </c>
      <c r="N594" s="200" t="s">
        <v>40</v>
      </c>
      <c r="O594" s="71"/>
      <c r="P594" s="201">
        <f>O594*H594</f>
        <v>0</v>
      </c>
      <c r="Q594" s="201">
        <v>0</v>
      </c>
      <c r="R594" s="201">
        <f>Q594*H594</f>
        <v>0</v>
      </c>
      <c r="S594" s="201">
        <v>0</v>
      </c>
      <c r="T594" s="202">
        <f>S594*H594</f>
        <v>0</v>
      </c>
      <c r="U594" s="34"/>
      <c r="V594" s="34"/>
      <c r="W594" s="34"/>
      <c r="X594" s="34"/>
      <c r="Y594" s="34"/>
      <c r="Z594" s="34"/>
      <c r="AA594" s="34"/>
      <c r="AB594" s="34"/>
      <c r="AC594" s="34"/>
      <c r="AD594" s="34"/>
      <c r="AE594" s="34"/>
      <c r="AR594" s="203" t="s">
        <v>354</v>
      </c>
      <c r="AT594" s="203" t="s">
        <v>204</v>
      </c>
      <c r="AU594" s="203" t="s">
        <v>84</v>
      </c>
      <c r="AY594" s="17" t="s">
        <v>201</v>
      </c>
      <c r="BE594" s="204">
        <f>IF(N594="základní",J594,0)</f>
        <v>0</v>
      </c>
      <c r="BF594" s="204">
        <f>IF(N594="snížená",J594,0)</f>
        <v>0</v>
      </c>
      <c r="BG594" s="204">
        <f>IF(N594="zákl. přenesená",J594,0)</f>
        <v>0</v>
      </c>
      <c r="BH594" s="204">
        <f>IF(N594="sníž. přenesená",J594,0)</f>
        <v>0</v>
      </c>
      <c r="BI594" s="204">
        <f>IF(N594="nulová",J594,0)</f>
        <v>0</v>
      </c>
      <c r="BJ594" s="17" t="s">
        <v>82</v>
      </c>
      <c r="BK594" s="204">
        <f>ROUND(I594*H594,2)</f>
        <v>0</v>
      </c>
      <c r="BL594" s="17" t="s">
        <v>354</v>
      </c>
      <c r="BM594" s="203" t="s">
        <v>7921</v>
      </c>
    </row>
    <row r="595" spans="1:65" s="2" customFormat="1" ht="21.75" customHeight="1">
      <c r="A595" s="34"/>
      <c r="B595" s="35"/>
      <c r="C595" s="231" t="s">
        <v>2483</v>
      </c>
      <c r="D595" s="231" t="s">
        <v>355</v>
      </c>
      <c r="E595" s="232" t="s">
        <v>7922</v>
      </c>
      <c r="F595" s="233" t="s">
        <v>7923</v>
      </c>
      <c r="G595" s="234" t="s">
        <v>2526</v>
      </c>
      <c r="H595" s="235">
        <v>2</v>
      </c>
      <c r="I595" s="236"/>
      <c r="J595" s="237">
        <f>ROUND(I595*H595,2)</f>
        <v>0</v>
      </c>
      <c r="K595" s="233" t="s">
        <v>1</v>
      </c>
      <c r="L595" s="238"/>
      <c r="M595" s="239" t="s">
        <v>1</v>
      </c>
      <c r="N595" s="240" t="s">
        <v>40</v>
      </c>
      <c r="O595" s="71"/>
      <c r="P595" s="201">
        <f>O595*H595</f>
        <v>0</v>
      </c>
      <c r="Q595" s="201">
        <v>0</v>
      </c>
      <c r="R595" s="201">
        <f>Q595*H595</f>
        <v>0</v>
      </c>
      <c r="S595" s="201">
        <v>0</v>
      </c>
      <c r="T595" s="202">
        <f>S595*H595</f>
        <v>0</v>
      </c>
      <c r="U595" s="34"/>
      <c r="V595" s="34"/>
      <c r="W595" s="34"/>
      <c r="X595" s="34"/>
      <c r="Y595" s="34"/>
      <c r="Z595" s="34"/>
      <c r="AA595" s="34"/>
      <c r="AB595" s="34"/>
      <c r="AC595" s="34"/>
      <c r="AD595" s="34"/>
      <c r="AE595" s="34"/>
      <c r="AR595" s="203" t="s">
        <v>1441</v>
      </c>
      <c r="AT595" s="203" t="s">
        <v>355</v>
      </c>
      <c r="AU595" s="203" t="s">
        <v>84</v>
      </c>
      <c r="AY595" s="17" t="s">
        <v>201</v>
      </c>
      <c r="BE595" s="204">
        <f>IF(N595="základní",J595,0)</f>
        <v>0</v>
      </c>
      <c r="BF595" s="204">
        <f>IF(N595="snížená",J595,0)</f>
        <v>0</v>
      </c>
      <c r="BG595" s="204">
        <f>IF(N595="zákl. přenesená",J595,0)</f>
        <v>0</v>
      </c>
      <c r="BH595" s="204">
        <f>IF(N595="sníž. přenesená",J595,0)</f>
        <v>0</v>
      </c>
      <c r="BI595" s="204">
        <f>IF(N595="nulová",J595,0)</f>
        <v>0</v>
      </c>
      <c r="BJ595" s="17" t="s">
        <v>82</v>
      </c>
      <c r="BK595" s="204">
        <f>ROUND(I595*H595,2)</f>
        <v>0</v>
      </c>
      <c r="BL595" s="17" t="s">
        <v>1441</v>
      </c>
      <c r="BM595" s="203" t="s">
        <v>7924</v>
      </c>
    </row>
    <row r="596" spans="1:65" s="13" customFormat="1" ht="22.5">
      <c r="B596" s="205"/>
      <c r="C596" s="206"/>
      <c r="D596" s="207" t="s">
        <v>211</v>
      </c>
      <c r="E596" s="208" t="s">
        <v>1</v>
      </c>
      <c r="F596" s="209" t="s">
        <v>7880</v>
      </c>
      <c r="G596" s="206"/>
      <c r="H596" s="208" t="s">
        <v>1</v>
      </c>
      <c r="I596" s="210"/>
      <c r="J596" s="206"/>
      <c r="K596" s="206"/>
      <c r="L596" s="211"/>
      <c r="M596" s="212"/>
      <c r="N596" s="213"/>
      <c r="O596" s="213"/>
      <c r="P596" s="213"/>
      <c r="Q596" s="213"/>
      <c r="R596" s="213"/>
      <c r="S596" s="213"/>
      <c r="T596" s="214"/>
      <c r="AT596" s="215" t="s">
        <v>211</v>
      </c>
      <c r="AU596" s="215" t="s">
        <v>84</v>
      </c>
      <c r="AV596" s="13" t="s">
        <v>82</v>
      </c>
      <c r="AW596" s="13" t="s">
        <v>31</v>
      </c>
      <c r="AX596" s="13" t="s">
        <v>75</v>
      </c>
      <c r="AY596" s="215" t="s">
        <v>201</v>
      </c>
    </row>
    <row r="597" spans="1:65" s="14" customFormat="1" ht="11.25">
      <c r="B597" s="216"/>
      <c r="C597" s="217"/>
      <c r="D597" s="207" t="s">
        <v>211</v>
      </c>
      <c r="E597" s="218" t="s">
        <v>1</v>
      </c>
      <c r="F597" s="219" t="s">
        <v>7889</v>
      </c>
      <c r="G597" s="217"/>
      <c r="H597" s="220">
        <v>1</v>
      </c>
      <c r="I597" s="221"/>
      <c r="J597" s="217"/>
      <c r="K597" s="217"/>
      <c r="L597" s="222"/>
      <c r="M597" s="223"/>
      <c r="N597" s="224"/>
      <c r="O597" s="224"/>
      <c r="P597" s="224"/>
      <c r="Q597" s="224"/>
      <c r="R597" s="224"/>
      <c r="S597" s="224"/>
      <c r="T597" s="225"/>
      <c r="AT597" s="226" t="s">
        <v>211</v>
      </c>
      <c r="AU597" s="226" t="s">
        <v>84</v>
      </c>
      <c r="AV597" s="14" t="s">
        <v>84</v>
      </c>
      <c r="AW597" s="14" t="s">
        <v>31</v>
      </c>
      <c r="AX597" s="14" t="s">
        <v>75</v>
      </c>
      <c r="AY597" s="226" t="s">
        <v>201</v>
      </c>
    </row>
    <row r="598" spans="1:65" s="14" customFormat="1" ht="11.25">
      <c r="B598" s="216"/>
      <c r="C598" s="217"/>
      <c r="D598" s="207" t="s">
        <v>211</v>
      </c>
      <c r="E598" s="218" t="s">
        <v>1</v>
      </c>
      <c r="F598" s="219" t="s">
        <v>7890</v>
      </c>
      <c r="G598" s="217"/>
      <c r="H598" s="220">
        <v>1</v>
      </c>
      <c r="I598" s="221"/>
      <c r="J598" s="217"/>
      <c r="K598" s="217"/>
      <c r="L598" s="222"/>
      <c r="M598" s="223"/>
      <c r="N598" s="224"/>
      <c r="O598" s="224"/>
      <c r="P598" s="224"/>
      <c r="Q598" s="224"/>
      <c r="R598" s="224"/>
      <c r="S598" s="224"/>
      <c r="T598" s="225"/>
      <c r="AT598" s="226" t="s">
        <v>211</v>
      </c>
      <c r="AU598" s="226" t="s">
        <v>84</v>
      </c>
      <c r="AV598" s="14" t="s">
        <v>84</v>
      </c>
      <c r="AW598" s="14" t="s">
        <v>31</v>
      </c>
      <c r="AX598" s="14" t="s">
        <v>75</v>
      </c>
      <c r="AY598" s="226" t="s">
        <v>201</v>
      </c>
    </row>
    <row r="599" spans="1:65" s="2" customFormat="1" ht="33" customHeight="1">
      <c r="A599" s="34"/>
      <c r="B599" s="35"/>
      <c r="C599" s="192" t="s">
        <v>2489</v>
      </c>
      <c r="D599" s="192" t="s">
        <v>204</v>
      </c>
      <c r="E599" s="193" t="s">
        <v>7590</v>
      </c>
      <c r="F599" s="194" t="s">
        <v>7591</v>
      </c>
      <c r="G599" s="195" t="s">
        <v>207</v>
      </c>
      <c r="H599" s="196">
        <v>2</v>
      </c>
      <c r="I599" s="197"/>
      <c r="J599" s="198">
        <f>ROUND(I599*H599,2)</f>
        <v>0</v>
      </c>
      <c r="K599" s="194" t="s">
        <v>208</v>
      </c>
      <c r="L599" s="39"/>
      <c r="M599" s="199" t="s">
        <v>1</v>
      </c>
      <c r="N599" s="200" t="s">
        <v>40</v>
      </c>
      <c r="O599" s="71"/>
      <c r="P599" s="201">
        <f>O599*H599</f>
        <v>0</v>
      </c>
      <c r="Q599" s="201">
        <v>0</v>
      </c>
      <c r="R599" s="201">
        <f>Q599*H599</f>
        <v>0</v>
      </c>
      <c r="S599" s="201">
        <v>0</v>
      </c>
      <c r="T599" s="202">
        <f>S599*H599</f>
        <v>0</v>
      </c>
      <c r="U599" s="34"/>
      <c r="V599" s="34"/>
      <c r="W599" s="34"/>
      <c r="X599" s="34"/>
      <c r="Y599" s="34"/>
      <c r="Z599" s="34"/>
      <c r="AA599" s="34"/>
      <c r="AB599" s="34"/>
      <c r="AC599" s="34"/>
      <c r="AD599" s="34"/>
      <c r="AE599" s="34"/>
      <c r="AR599" s="203" t="s">
        <v>354</v>
      </c>
      <c r="AT599" s="203" t="s">
        <v>204</v>
      </c>
      <c r="AU599" s="203" t="s">
        <v>84</v>
      </c>
      <c r="AY599" s="17" t="s">
        <v>201</v>
      </c>
      <c r="BE599" s="204">
        <f>IF(N599="základní",J599,0)</f>
        <v>0</v>
      </c>
      <c r="BF599" s="204">
        <f>IF(N599="snížená",J599,0)</f>
        <v>0</v>
      </c>
      <c r="BG599" s="204">
        <f>IF(N599="zákl. přenesená",J599,0)</f>
        <v>0</v>
      </c>
      <c r="BH599" s="204">
        <f>IF(N599="sníž. přenesená",J599,0)</f>
        <v>0</v>
      </c>
      <c r="BI599" s="204">
        <f>IF(N599="nulová",J599,0)</f>
        <v>0</v>
      </c>
      <c r="BJ599" s="17" t="s">
        <v>82</v>
      </c>
      <c r="BK599" s="204">
        <f>ROUND(I599*H599,2)</f>
        <v>0</v>
      </c>
      <c r="BL599" s="17" t="s">
        <v>354</v>
      </c>
      <c r="BM599" s="203" t="s">
        <v>7925</v>
      </c>
    </row>
    <row r="600" spans="1:65" s="2" customFormat="1" ht="33" customHeight="1">
      <c r="A600" s="34"/>
      <c r="B600" s="35"/>
      <c r="C600" s="231" t="s">
        <v>2494</v>
      </c>
      <c r="D600" s="231" t="s">
        <v>355</v>
      </c>
      <c r="E600" s="232" t="s">
        <v>7926</v>
      </c>
      <c r="F600" s="233" t="s">
        <v>7927</v>
      </c>
      <c r="G600" s="234" t="s">
        <v>2526</v>
      </c>
      <c r="H600" s="235">
        <v>4</v>
      </c>
      <c r="I600" s="236"/>
      <c r="J600" s="237">
        <f>ROUND(I600*H600,2)</f>
        <v>0</v>
      </c>
      <c r="K600" s="233" t="s">
        <v>1</v>
      </c>
      <c r="L600" s="238"/>
      <c r="M600" s="239" t="s">
        <v>1</v>
      </c>
      <c r="N600" s="240" t="s">
        <v>40</v>
      </c>
      <c r="O600" s="71"/>
      <c r="P600" s="201">
        <f>O600*H600</f>
        <v>0</v>
      </c>
      <c r="Q600" s="201">
        <v>0</v>
      </c>
      <c r="R600" s="201">
        <f>Q600*H600</f>
        <v>0</v>
      </c>
      <c r="S600" s="201">
        <v>0</v>
      </c>
      <c r="T600" s="202">
        <f>S600*H600</f>
        <v>0</v>
      </c>
      <c r="U600" s="34"/>
      <c r="V600" s="34"/>
      <c r="W600" s="34"/>
      <c r="X600" s="34"/>
      <c r="Y600" s="34"/>
      <c r="Z600" s="34"/>
      <c r="AA600" s="34"/>
      <c r="AB600" s="34"/>
      <c r="AC600" s="34"/>
      <c r="AD600" s="34"/>
      <c r="AE600" s="34"/>
      <c r="AR600" s="203" t="s">
        <v>1441</v>
      </c>
      <c r="AT600" s="203" t="s">
        <v>355</v>
      </c>
      <c r="AU600" s="203" t="s">
        <v>84</v>
      </c>
      <c r="AY600" s="17" t="s">
        <v>201</v>
      </c>
      <c r="BE600" s="204">
        <f>IF(N600="základní",J600,0)</f>
        <v>0</v>
      </c>
      <c r="BF600" s="204">
        <f>IF(N600="snížená",J600,0)</f>
        <v>0</v>
      </c>
      <c r="BG600" s="204">
        <f>IF(N600="zákl. přenesená",J600,0)</f>
        <v>0</v>
      </c>
      <c r="BH600" s="204">
        <f>IF(N600="sníž. přenesená",J600,0)</f>
        <v>0</v>
      </c>
      <c r="BI600" s="204">
        <f>IF(N600="nulová",J600,0)</f>
        <v>0</v>
      </c>
      <c r="BJ600" s="17" t="s">
        <v>82</v>
      </c>
      <c r="BK600" s="204">
        <f>ROUND(I600*H600,2)</f>
        <v>0</v>
      </c>
      <c r="BL600" s="17" t="s">
        <v>1441</v>
      </c>
      <c r="BM600" s="203" t="s">
        <v>7928</v>
      </c>
    </row>
    <row r="601" spans="1:65" s="13" customFormat="1" ht="22.5">
      <c r="B601" s="205"/>
      <c r="C601" s="206"/>
      <c r="D601" s="207" t="s">
        <v>211</v>
      </c>
      <c r="E601" s="208" t="s">
        <v>1</v>
      </c>
      <c r="F601" s="209" t="s">
        <v>7880</v>
      </c>
      <c r="G601" s="206"/>
      <c r="H601" s="208" t="s">
        <v>1</v>
      </c>
      <c r="I601" s="210"/>
      <c r="J601" s="206"/>
      <c r="K601" s="206"/>
      <c r="L601" s="211"/>
      <c r="M601" s="212"/>
      <c r="N601" s="213"/>
      <c r="O601" s="213"/>
      <c r="P601" s="213"/>
      <c r="Q601" s="213"/>
      <c r="R601" s="213"/>
      <c r="S601" s="213"/>
      <c r="T601" s="214"/>
      <c r="AT601" s="215" t="s">
        <v>211</v>
      </c>
      <c r="AU601" s="215" t="s">
        <v>84</v>
      </c>
      <c r="AV601" s="13" t="s">
        <v>82</v>
      </c>
      <c r="AW601" s="13" t="s">
        <v>31</v>
      </c>
      <c r="AX601" s="13" t="s">
        <v>75</v>
      </c>
      <c r="AY601" s="215" t="s">
        <v>201</v>
      </c>
    </row>
    <row r="602" spans="1:65" s="14" customFormat="1" ht="11.25">
      <c r="B602" s="216"/>
      <c r="C602" s="217"/>
      <c r="D602" s="207" t="s">
        <v>211</v>
      </c>
      <c r="E602" s="218" t="s">
        <v>1</v>
      </c>
      <c r="F602" s="219" t="s">
        <v>7868</v>
      </c>
      <c r="G602" s="217"/>
      <c r="H602" s="220">
        <v>2</v>
      </c>
      <c r="I602" s="221"/>
      <c r="J602" s="217"/>
      <c r="K602" s="217"/>
      <c r="L602" s="222"/>
      <c r="M602" s="223"/>
      <c r="N602" s="224"/>
      <c r="O602" s="224"/>
      <c r="P602" s="224"/>
      <c r="Q602" s="224"/>
      <c r="R602" s="224"/>
      <c r="S602" s="224"/>
      <c r="T602" s="225"/>
      <c r="AT602" s="226" t="s">
        <v>211</v>
      </c>
      <c r="AU602" s="226" t="s">
        <v>84</v>
      </c>
      <c r="AV602" s="14" t="s">
        <v>84</v>
      </c>
      <c r="AW602" s="14" t="s">
        <v>31</v>
      </c>
      <c r="AX602" s="14" t="s">
        <v>75</v>
      </c>
      <c r="AY602" s="226" t="s">
        <v>201</v>
      </c>
    </row>
    <row r="603" spans="1:65" s="14" customFormat="1" ht="11.25">
      <c r="B603" s="216"/>
      <c r="C603" s="217"/>
      <c r="D603" s="207" t="s">
        <v>211</v>
      </c>
      <c r="E603" s="218" t="s">
        <v>1</v>
      </c>
      <c r="F603" s="219" t="s">
        <v>7869</v>
      </c>
      <c r="G603" s="217"/>
      <c r="H603" s="220">
        <v>2</v>
      </c>
      <c r="I603" s="221"/>
      <c r="J603" s="217"/>
      <c r="K603" s="217"/>
      <c r="L603" s="222"/>
      <c r="M603" s="223"/>
      <c r="N603" s="224"/>
      <c r="O603" s="224"/>
      <c r="P603" s="224"/>
      <c r="Q603" s="224"/>
      <c r="R603" s="224"/>
      <c r="S603" s="224"/>
      <c r="T603" s="225"/>
      <c r="AT603" s="226" t="s">
        <v>211</v>
      </c>
      <c r="AU603" s="226" t="s">
        <v>84</v>
      </c>
      <c r="AV603" s="14" t="s">
        <v>84</v>
      </c>
      <c r="AW603" s="14" t="s">
        <v>31</v>
      </c>
      <c r="AX603" s="14" t="s">
        <v>75</v>
      </c>
      <c r="AY603" s="226" t="s">
        <v>201</v>
      </c>
    </row>
    <row r="604" spans="1:65" s="2" customFormat="1" ht="24">
      <c r="A604" s="34"/>
      <c r="B604" s="35"/>
      <c r="C604" s="192" t="s">
        <v>2501</v>
      </c>
      <c r="D604" s="192" t="s">
        <v>204</v>
      </c>
      <c r="E604" s="193" t="s">
        <v>7894</v>
      </c>
      <c r="F604" s="194" t="s">
        <v>7895</v>
      </c>
      <c r="G604" s="195" t="s">
        <v>207</v>
      </c>
      <c r="H604" s="196">
        <v>4</v>
      </c>
      <c r="I604" s="197"/>
      <c r="J604" s="198">
        <f>ROUND(I604*H604,2)</f>
        <v>0</v>
      </c>
      <c r="K604" s="194" t="s">
        <v>208</v>
      </c>
      <c r="L604" s="39"/>
      <c r="M604" s="199" t="s">
        <v>1</v>
      </c>
      <c r="N604" s="200" t="s">
        <v>40</v>
      </c>
      <c r="O604" s="71"/>
      <c r="P604" s="201">
        <f>O604*H604</f>
        <v>0</v>
      </c>
      <c r="Q604" s="201">
        <v>0</v>
      </c>
      <c r="R604" s="201">
        <f>Q604*H604</f>
        <v>0</v>
      </c>
      <c r="S604" s="201">
        <v>0</v>
      </c>
      <c r="T604" s="202">
        <f>S604*H604</f>
        <v>0</v>
      </c>
      <c r="U604" s="34"/>
      <c r="V604" s="34"/>
      <c r="W604" s="34"/>
      <c r="X604" s="34"/>
      <c r="Y604" s="34"/>
      <c r="Z604" s="34"/>
      <c r="AA604" s="34"/>
      <c r="AB604" s="34"/>
      <c r="AC604" s="34"/>
      <c r="AD604" s="34"/>
      <c r="AE604" s="34"/>
      <c r="AR604" s="203" t="s">
        <v>354</v>
      </c>
      <c r="AT604" s="203" t="s">
        <v>204</v>
      </c>
      <c r="AU604" s="203" t="s">
        <v>84</v>
      </c>
      <c r="AY604" s="17" t="s">
        <v>201</v>
      </c>
      <c r="BE604" s="204">
        <f>IF(N604="základní",J604,0)</f>
        <v>0</v>
      </c>
      <c r="BF604" s="204">
        <f>IF(N604="snížená",J604,0)</f>
        <v>0</v>
      </c>
      <c r="BG604" s="204">
        <f>IF(N604="zákl. přenesená",J604,0)</f>
        <v>0</v>
      </c>
      <c r="BH604" s="204">
        <f>IF(N604="sníž. přenesená",J604,0)</f>
        <v>0</v>
      </c>
      <c r="BI604" s="204">
        <f>IF(N604="nulová",J604,0)</f>
        <v>0</v>
      </c>
      <c r="BJ604" s="17" t="s">
        <v>82</v>
      </c>
      <c r="BK604" s="204">
        <f>ROUND(I604*H604,2)</f>
        <v>0</v>
      </c>
      <c r="BL604" s="17" t="s">
        <v>354</v>
      </c>
      <c r="BM604" s="203" t="s">
        <v>7929</v>
      </c>
    </row>
    <row r="605" spans="1:65" s="2" customFormat="1" ht="16.5" customHeight="1">
      <c r="A605" s="34"/>
      <c r="B605" s="35"/>
      <c r="C605" s="231" t="s">
        <v>2506</v>
      </c>
      <c r="D605" s="231" t="s">
        <v>355</v>
      </c>
      <c r="E605" s="232" t="s">
        <v>7930</v>
      </c>
      <c r="F605" s="233" t="s">
        <v>7931</v>
      </c>
      <c r="G605" s="234" t="s">
        <v>1</v>
      </c>
      <c r="H605" s="235">
        <v>4</v>
      </c>
      <c r="I605" s="236"/>
      <c r="J605" s="237">
        <f>ROUND(I605*H605,2)</f>
        <v>0</v>
      </c>
      <c r="K605" s="233" t="s">
        <v>1</v>
      </c>
      <c r="L605" s="238"/>
      <c r="M605" s="239" t="s">
        <v>1</v>
      </c>
      <c r="N605" s="240" t="s">
        <v>40</v>
      </c>
      <c r="O605" s="71"/>
      <c r="P605" s="201">
        <f>O605*H605</f>
        <v>0</v>
      </c>
      <c r="Q605" s="201">
        <v>0</v>
      </c>
      <c r="R605" s="201">
        <f>Q605*H605</f>
        <v>0</v>
      </c>
      <c r="S605" s="201">
        <v>0</v>
      </c>
      <c r="T605" s="202">
        <f>S605*H605</f>
        <v>0</v>
      </c>
      <c r="U605" s="34"/>
      <c r="V605" s="34"/>
      <c r="W605" s="34"/>
      <c r="X605" s="34"/>
      <c r="Y605" s="34"/>
      <c r="Z605" s="34"/>
      <c r="AA605" s="34"/>
      <c r="AB605" s="34"/>
      <c r="AC605" s="34"/>
      <c r="AD605" s="34"/>
      <c r="AE605" s="34"/>
      <c r="AR605" s="203" t="s">
        <v>1441</v>
      </c>
      <c r="AT605" s="203" t="s">
        <v>355</v>
      </c>
      <c r="AU605" s="203" t="s">
        <v>84</v>
      </c>
      <c r="AY605" s="17" t="s">
        <v>201</v>
      </c>
      <c r="BE605" s="204">
        <f>IF(N605="základní",J605,0)</f>
        <v>0</v>
      </c>
      <c r="BF605" s="204">
        <f>IF(N605="snížená",J605,0)</f>
        <v>0</v>
      </c>
      <c r="BG605" s="204">
        <f>IF(N605="zákl. přenesená",J605,0)</f>
        <v>0</v>
      </c>
      <c r="BH605" s="204">
        <f>IF(N605="sníž. přenesená",J605,0)</f>
        <v>0</v>
      </c>
      <c r="BI605" s="204">
        <f>IF(N605="nulová",J605,0)</f>
        <v>0</v>
      </c>
      <c r="BJ605" s="17" t="s">
        <v>82</v>
      </c>
      <c r="BK605" s="204">
        <f>ROUND(I605*H605,2)</f>
        <v>0</v>
      </c>
      <c r="BL605" s="17" t="s">
        <v>1441</v>
      </c>
      <c r="BM605" s="203" t="s">
        <v>7932</v>
      </c>
    </row>
    <row r="606" spans="1:65" s="14" customFormat="1" ht="11.25">
      <c r="B606" s="216"/>
      <c r="C606" s="217"/>
      <c r="D606" s="207" t="s">
        <v>211</v>
      </c>
      <c r="E606" s="218" t="s">
        <v>1</v>
      </c>
      <c r="F606" s="219" t="s">
        <v>3818</v>
      </c>
      <c r="G606" s="217"/>
      <c r="H606" s="220">
        <v>4</v>
      </c>
      <c r="I606" s="221"/>
      <c r="J606" s="217"/>
      <c r="K606" s="217"/>
      <c r="L606" s="222"/>
      <c r="M606" s="223"/>
      <c r="N606" s="224"/>
      <c r="O606" s="224"/>
      <c r="P606" s="224"/>
      <c r="Q606" s="224"/>
      <c r="R606" s="224"/>
      <c r="S606" s="224"/>
      <c r="T606" s="225"/>
      <c r="AT606" s="226" t="s">
        <v>211</v>
      </c>
      <c r="AU606" s="226" t="s">
        <v>84</v>
      </c>
      <c r="AV606" s="14" t="s">
        <v>84</v>
      </c>
      <c r="AW606" s="14" t="s">
        <v>31</v>
      </c>
      <c r="AX606" s="14" t="s">
        <v>75</v>
      </c>
      <c r="AY606" s="226" t="s">
        <v>201</v>
      </c>
    </row>
    <row r="607" spans="1:65" s="2" customFormat="1" ht="24">
      <c r="A607" s="34"/>
      <c r="B607" s="35"/>
      <c r="C607" s="192" t="s">
        <v>2510</v>
      </c>
      <c r="D607" s="192" t="s">
        <v>204</v>
      </c>
      <c r="E607" s="193" t="s">
        <v>7894</v>
      </c>
      <c r="F607" s="194" t="s">
        <v>7895</v>
      </c>
      <c r="G607" s="195" t="s">
        <v>207</v>
      </c>
      <c r="H607" s="196">
        <v>4</v>
      </c>
      <c r="I607" s="197"/>
      <c r="J607" s="198">
        <f>ROUND(I607*H607,2)</f>
        <v>0</v>
      </c>
      <c r="K607" s="194" t="s">
        <v>208</v>
      </c>
      <c r="L607" s="39"/>
      <c r="M607" s="199" t="s">
        <v>1</v>
      </c>
      <c r="N607" s="200" t="s">
        <v>40</v>
      </c>
      <c r="O607" s="71"/>
      <c r="P607" s="201">
        <f>O607*H607</f>
        <v>0</v>
      </c>
      <c r="Q607" s="201">
        <v>0</v>
      </c>
      <c r="R607" s="201">
        <f>Q607*H607</f>
        <v>0</v>
      </c>
      <c r="S607" s="201">
        <v>0</v>
      </c>
      <c r="T607" s="202">
        <f>S607*H607</f>
        <v>0</v>
      </c>
      <c r="U607" s="34"/>
      <c r="V607" s="34"/>
      <c r="W607" s="34"/>
      <c r="X607" s="34"/>
      <c r="Y607" s="34"/>
      <c r="Z607" s="34"/>
      <c r="AA607" s="34"/>
      <c r="AB607" s="34"/>
      <c r="AC607" s="34"/>
      <c r="AD607" s="34"/>
      <c r="AE607" s="34"/>
      <c r="AR607" s="203" t="s">
        <v>354</v>
      </c>
      <c r="AT607" s="203" t="s">
        <v>204</v>
      </c>
      <c r="AU607" s="203" t="s">
        <v>84</v>
      </c>
      <c r="AY607" s="17" t="s">
        <v>201</v>
      </c>
      <c r="BE607" s="204">
        <f>IF(N607="základní",J607,0)</f>
        <v>0</v>
      </c>
      <c r="BF607" s="204">
        <f>IF(N607="snížená",J607,0)</f>
        <v>0</v>
      </c>
      <c r="BG607" s="204">
        <f>IF(N607="zákl. přenesená",J607,0)</f>
        <v>0</v>
      </c>
      <c r="BH607" s="204">
        <f>IF(N607="sníž. přenesená",J607,0)</f>
        <v>0</v>
      </c>
      <c r="BI607" s="204">
        <f>IF(N607="nulová",J607,0)</f>
        <v>0</v>
      </c>
      <c r="BJ607" s="17" t="s">
        <v>82</v>
      </c>
      <c r="BK607" s="204">
        <f>ROUND(I607*H607,2)</f>
        <v>0</v>
      </c>
      <c r="BL607" s="17" t="s">
        <v>354</v>
      </c>
      <c r="BM607" s="203" t="s">
        <v>7933</v>
      </c>
    </row>
    <row r="608" spans="1:65" s="2" customFormat="1" ht="16.5" customHeight="1">
      <c r="A608" s="34"/>
      <c r="B608" s="35"/>
      <c r="C608" s="231" t="s">
        <v>2514</v>
      </c>
      <c r="D608" s="231" t="s">
        <v>355</v>
      </c>
      <c r="E608" s="232" t="s">
        <v>7574</v>
      </c>
      <c r="F608" s="233" t="s">
        <v>7575</v>
      </c>
      <c r="G608" s="234" t="s">
        <v>2526</v>
      </c>
      <c r="H608" s="235">
        <v>58</v>
      </c>
      <c r="I608" s="236"/>
      <c r="J608" s="237">
        <f>ROUND(I608*H608,2)</f>
        <v>0</v>
      </c>
      <c r="K608" s="233" t="s">
        <v>1</v>
      </c>
      <c r="L608" s="238"/>
      <c r="M608" s="239" t="s">
        <v>1</v>
      </c>
      <c r="N608" s="240" t="s">
        <v>40</v>
      </c>
      <c r="O608" s="71"/>
      <c r="P608" s="201">
        <f>O608*H608</f>
        <v>0</v>
      </c>
      <c r="Q608" s="201">
        <v>0</v>
      </c>
      <c r="R608" s="201">
        <f>Q608*H608</f>
        <v>0</v>
      </c>
      <c r="S608" s="201">
        <v>0</v>
      </c>
      <c r="T608" s="202">
        <f>S608*H608</f>
        <v>0</v>
      </c>
      <c r="U608" s="34"/>
      <c r="V608" s="34"/>
      <c r="W608" s="34"/>
      <c r="X608" s="34"/>
      <c r="Y608" s="34"/>
      <c r="Z608" s="34"/>
      <c r="AA608" s="34"/>
      <c r="AB608" s="34"/>
      <c r="AC608" s="34"/>
      <c r="AD608" s="34"/>
      <c r="AE608" s="34"/>
      <c r="AR608" s="203" t="s">
        <v>1441</v>
      </c>
      <c r="AT608" s="203" t="s">
        <v>355</v>
      </c>
      <c r="AU608" s="203" t="s">
        <v>84</v>
      </c>
      <c r="AY608" s="17" t="s">
        <v>201</v>
      </c>
      <c r="BE608" s="204">
        <f>IF(N608="základní",J608,0)</f>
        <v>0</v>
      </c>
      <c r="BF608" s="204">
        <f>IF(N608="snížená",J608,0)</f>
        <v>0</v>
      </c>
      <c r="BG608" s="204">
        <f>IF(N608="zákl. přenesená",J608,0)</f>
        <v>0</v>
      </c>
      <c r="BH608" s="204">
        <f>IF(N608="sníž. přenesená",J608,0)</f>
        <v>0</v>
      </c>
      <c r="BI608" s="204">
        <f>IF(N608="nulová",J608,0)</f>
        <v>0</v>
      </c>
      <c r="BJ608" s="17" t="s">
        <v>82</v>
      </c>
      <c r="BK608" s="204">
        <f>ROUND(I608*H608,2)</f>
        <v>0</v>
      </c>
      <c r="BL608" s="17" t="s">
        <v>1441</v>
      </c>
      <c r="BM608" s="203" t="s">
        <v>7934</v>
      </c>
    </row>
    <row r="609" spans="1:65" s="14" customFormat="1" ht="11.25">
      <c r="B609" s="216"/>
      <c r="C609" s="217"/>
      <c r="D609" s="207" t="s">
        <v>211</v>
      </c>
      <c r="E609" s="218" t="s">
        <v>1</v>
      </c>
      <c r="F609" s="219" t="s">
        <v>7935</v>
      </c>
      <c r="G609" s="217"/>
      <c r="H609" s="220">
        <v>28</v>
      </c>
      <c r="I609" s="221"/>
      <c r="J609" s="217"/>
      <c r="K609" s="217"/>
      <c r="L609" s="222"/>
      <c r="M609" s="223"/>
      <c r="N609" s="224"/>
      <c r="O609" s="224"/>
      <c r="P609" s="224"/>
      <c r="Q609" s="224"/>
      <c r="R609" s="224"/>
      <c r="S609" s="224"/>
      <c r="T609" s="225"/>
      <c r="AT609" s="226" t="s">
        <v>211</v>
      </c>
      <c r="AU609" s="226" t="s">
        <v>84</v>
      </c>
      <c r="AV609" s="14" t="s">
        <v>84</v>
      </c>
      <c r="AW609" s="14" t="s">
        <v>31</v>
      </c>
      <c r="AX609" s="14" t="s">
        <v>75</v>
      </c>
      <c r="AY609" s="226" t="s">
        <v>201</v>
      </c>
    </row>
    <row r="610" spans="1:65" s="14" customFormat="1" ht="11.25">
      <c r="B610" s="216"/>
      <c r="C610" s="217"/>
      <c r="D610" s="207" t="s">
        <v>211</v>
      </c>
      <c r="E610" s="218" t="s">
        <v>1</v>
      </c>
      <c r="F610" s="219" t="s">
        <v>7936</v>
      </c>
      <c r="G610" s="217"/>
      <c r="H610" s="220">
        <v>30</v>
      </c>
      <c r="I610" s="221"/>
      <c r="J610" s="217"/>
      <c r="K610" s="217"/>
      <c r="L610" s="222"/>
      <c r="M610" s="223"/>
      <c r="N610" s="224"/>
      <c r="O610" s="224"/>
      <c r="P610" s="224"/>
      <c r="Q610" s="224"/>
      <c r="R610" s="224"/>
      <c r="S610" s="224"/>
      <c r="T610" s="225"/>
      <c r="AT610" s="226" t="s">
        <v>211</v>
      </c>
      <c r="AU610" s="226" t="s">
        <v>84</v>
      </c>
      <c r="AV610" s="14" t="s">
        <v>84</v>
      </c>
      <c r="AW610" s="14" t="s">
        <v>31</v>
      </c>
      <c r="AX610" s="14" t="s">
        <v>75</v>
      </c>
      <c r="AY610" s="226" t="s">
        <v>201</v>
      </c>
    </row>
    <row r="611" spans="1:65" s="2" customFormat="1" ht="24">
      <c r="A611" s="34"/>
      <c r="B611" s="35"/>
      <c r="C611" s="192" t="s">
        <v>2518</v>
      </c>
      <c r="D611" s="192" t="s">
        <v>204</v>
      </c>
      <c r="E611" s="193" t="s">
        <v>7578</v>
      </c>
      <c r="F611" s="194" t="s">
        <v>7579</v>
      </c>
      <c r="G611" s="195" t="s">
        <v>207</v>
      </c>
      <c r="H611" s="196">
        <v>58</v>
      </c>
      <c r="I611" s="197"/>
      <c r="J611" s="198">
        <f>ROUND(I611*H611,2)</f>
        <v>0</v>
      </c>
      <c r="K611" s="194" t="s">
        <v>208</v>
      </c>
      <c r="L611" s="39"/>
      <c r="M611" s="199" t="s">
        <v>1</v>
      </c>
      <c r="N611" s="200" t="s">
        <v>40</v>
      </c>
      <c r="O611" s="71"/>
      <c r="P611" s="201">
        <f>O611*H611</f>
        <v>0</v>
      </c>
      <c r="Q611" s="201">
        <v>0</v>
      </c>
      <c r="R611" s="201">
        <f>Q611*H611</f>
        <v>0</v>
      </c>
      <c r="S611" s="201">
        <v>0</v>
      </c>
      <c r="T611" s="202">
        <f>S611*H611</f>
        <v>0</v>
      </c>
      <c r="U611" s="34"/>
      <c r="V611" s="34"/>
      <c r="W611" s="34"/>
      <c r="X611" s="34"/>
      <c r="Y611" s="34"/>
      <c r="Z611" s="34"/>
      <c r="AA611" s="34"/>
      <c r="AB611" s="34"/>
      <c r="AC611" s="34"/>
      <c r="AD611" s="34"/>
      <c r="AE611" s="34"/>
      <c r="AR611" s="203" t="s">
        <v>354</v>
      </c>
      <c r="AT611" s="203" t="s">
        <v>204</v>
      </c>
      <c r="AU611" s="203" t="s">
        <v>84</v>
      </c>
      <c r="AY611" s="17" t="s">
        <v>201</v>
      </c>
      <c r="BE611" s="204">
        <f>IF(N611="základní",J611,0)</f>
        <v>0</v>
      </c>
      <c r="BF611" s="204">
        <f>IF(N611="snížená",J611,0)</f>
        <v>0</v>
      </c>
      <c r="BG611" s="204">
        <f>IF(N611="zákl. přenesená",J611,0)</f>
        <v>0</v>
      </c>
      <c r="BH611" s="204">
        <f>IF(N611="sníž. přenesená",J611,0)</f>
        <v>0</v>
      </c>
      <c r="BI611" s="204">
        <f>IF(N611="nulová",J611,0)</f>
        <v>0</v>
      </c>
      <c r="BJ611" s="17" t="s">
        <v>82</v>
      </c>
      <c r="BK611" s="204">
        <f>ROUND(I611*H611,2)</f>
        <v>0</v>
      </c>
      <c r="BL611" s="17" t="s">
        <v>354</v>
      </c>
      <c r="BM611" s="203" t="s">
        <v>7937</v>
      </c>
    </row>
    <row r="612" spans="1:65" s="2" customFormat="1" ht="16.5" customHeight="1">
      <c r="A612" s="34"/>
      <c r="B612" s="35"/>
      <c r="C612" s="231" t="s">
        <v>2523</v>
      </c>
      <c r="D612" s="231" t="s">
        <v>355</v>
      </c>
      <c r="E612" s="232" t="s">
        <v>7581</v>
      </c>
      <c r="F612" s="233" t="s">
        <v>7582</v>
      </c>
      <c r="G612" s="234" t="s">
        <v>2526</v>
      </c>
      <c r="H612" s="235">
        <v>8</v>
      </c>
      <c r="I612" s="236"/>
      <c r="J612" s="237">
        <f>ROUND(I612*H612,2)</f>
        <v>0</v>
      </c>
      <c r="K612" s="233" t="s">
        <v>1</v>
      </c>
      <c r="L612" s="238"/>
      <c r="M612" s="239" t="s">
        <v>1</v>
      </c>
      <c r="N612" s="240" t="s">
        <v>40</v>
      </c>
      <c r="O612" s="71"/>
      <c r="P612" s="201">
        <f>O612*H612</f>
        <v>0</v>
      </c>
      <c r="Q612" s="201">
        <v>0</v>
      </c>
      <c r="R612" s="201">
        <f>Q612*H612</f>
        <v>0</v>
      </c>
      <c r="S612" s="201">
        <v>0</v>
      </c>
      <c r="T612" s="202">
        <f>S612*H612</f>
        <v>0</v>
      </c>
      <c r="U612" s="34"/>
      <c r="V612" s="34"/>
      <c r="W612" s="34"/>
      <c r="X612" s="34"/>
      <c r="Y612" s="34"/>
      <c r="Z612" s="34"/>
      <c r="AA612" s="34"/>
      <c r="AB612" s="34"/>
      <c r="AC612" s="34"/>
      <c r="AD612" s="34"/>
      <c r="AE612" s="34"/>
      <c r="AR612" s="203" t="s">
        <v>1441</v>
      </c>
      <c r="AT612" s="203" t="s">
        <v>355</v>
      </c>
      <c r="AU612" s="203" t="s">
        <v>84</v>
      </c>
      <c r="AY612" s="17" t="s">
        <v>201</v>
      </c>
      <c r="BE612" s="204">
        <f>IF(N612="základní",J612,0)</f>
        <v>0</v>
      </c>
      <c r="BF612" s="204">
        <f>IF(N612="snížená",J612,0)</f>
        <v>0</v>
      </c>
      <c r="BG612" s="204">
        <f>IF(N612="zákl. přenesená",J612,0)</f>
        <v>0</v>
      </c>
      <c r="BH612" s="204">
        <f>IF(N612="sníž. přenesená",J612,0)</f>
        <v>0</v>
      </c>
      <c r="BI612" s="204">
        <f>IF(N612="nulová",J612,0)</f>
        <v>0</v>
      </c>
      <c r="BJ612" s="17" t="s">
        <v>82</v>
      </c>
      <c r="BK612" s="204">
        <f>ROUND(I612*H612,2)</f>
        <v>0</v>
      </c>
      <c r="BL612" s="17" t="s">
        <v>1441</v>
      </c>
      <c r="BM612" s="203" t="s">
        <v>7938</v>
      </c>
    </row>
    <row r="613" spans="1:65" s="14" customFormat="1" ht="11.25">
      <c r="B613" s="216"/>
      <c r="C613" s="217"/>
      <c r="D613" s="207" t="s">
        <v>211</v>
      </c>
      <c r="E613" s="218" t="s">
        <v>1</v>
      </c>
      <c r="F613" s="219" t="s">
        <v>7939</v>
      </c>
      <c r="G613" s="217"/>
      <c r="H613" s="220">
        <v>4</v>
      </c>
      <c r="I613" s="221"/>
      <c r="J613" s="217"/>
      <c r="K613" s="217"/>
      <c r="L613" s="222"/>
      <c r="M613" s="223"/>
      <c r="N613" s="224"/>
      <c r="O613" s="224"/>
      <c r="P613" s="224"/>
      <c r="Q613" s="224"/>
      <c r="R613" s="224"/>
      <c r="S613" s="224"/>
      <c r="T613" s="225"/>
      <c r="AT613" s="226" t="s">
        <v>211</v>
      </c>
      <c r="AU613" s="226" t="s">
        <v>84</v>
      </c>
      <c r="AV613" s="14" t="s">
        <v>84</v>
      </c>
      <c r="AW613" s="14" t="s">
        <v>31</v>
      </c>
      <c r="AX613" s="14" t="s">
        <v>75</v>
      </c>
      <c r="AY613" s="226" t="s">
        <v>201</v>
      </c>
    </row>
    <row r="614" spans="1:65" s="14" customFormat="1" ht="11.25">
      <c r="B614" s="216"/>
      <c r="C614" s="217"/>
      <c r="D614" s="207" t="s">
        <v>211</v>
      </c>
      <c r="E614" s="218" t="s">
        <v>1</v>
      </c>
      <c r="F614" s="219" t="s">
        <v>7940</v>
      </c>
      <c r="G614" s="217"/>
      <c r="H614" s="220">
        <v>4</v>
      </c>
      <c r="I614" s="221"/>
      <c r="J614" s="217"/>
      <c r="K614" s="217"/>
      <c r="L614" s="222"/>
      <c r="M614" s="223"/>
      <c r="N614" s="224"/>
      <c r="O614" s="224"/>
      <c r="P614" s="224"/>
      <c r="Q614" s="224"/>
      <c r="R614" s="224"/>
      <c r="S614" s="224"/>
      <c r="T614" s="225"/>
      <c r="AT614" s="226" t="s">
        <v>211</v>
      </c>
      <c r="AU614" s="226" t="s">
        <v>84</v>
      </c>
      <c r="AV614" s="14" t="s">
        <v>84</v>
      </c>
      <c r="AW614" s="14" t="s">
        <v>31</v>
      </c>
      <c r="AX614" s="14" t="s">
        <v>75</v>
      </c>
      <c r="AY614" s="226" t="s">
        <v>201</v>
      </c>
    </row>
    <row r="615" spans="1:65" s="2" customFormat="1" ht="24">
      <c r="A615" s="34"/>
      <c r="B615" s="35"/>
      <c r="C615" s="192" t="s">
        <v>2528</v>
      </c>
      <c r="D615" s="192" t="s">
        <v>204</v>
      </c>
      <c r="E615" s="193" t="s">
        <v>7584</v>
      </c>
      <c r="F615" s="194" t="s">
        <v>7585</v>
      </c>
      <c r="G615" s="195" t="s">
        <v>207</v>
      </c>
      <c r="H615" s="196">
        <v>8</v>
      </c>
      <c r="I615" s="197"/>
      <c r="J615" s="198">
        <f>ROUND(I615*H615,2)</f>
        <v>0</v>
      </c>
      <c r="K615" s="194" t="s">
        <v>208</v>
      </c>
      <c r="L615" s="39"/>
      <c r="M615" s="199" t="s">
        <v>1</v>
      </c>
      <c r="N615" s="200" t="s">
        <v>40</v>
      </c>
      <c r="O615" s="71"/>
      <c r="P615" s="201">
        <f>O615*H615</f>
        <v>0</v>
      </c>
      <c r="Q615" s="201">
        <v>0</v>
      </c>
      <c r="R615" s="201">
        <f>Q615*H615</f>
        <v>0</v>
      </c>
      <c r="S615" s="201">
        <v>0</v>
      </c>
      <c r="T615" s="202">
        <f>S615*H615</f>
        <v>0</v>
      </c>
      <c r="U615" s="34"/>
      <c r="V615" s="34"/>
      <c r="W615" s="34"/>
      <c r="X615" s="34"/>
      <c r="Y615" s="34"/>
      <c r="Z615" s="34"/>
      <c r="AA615" s="34"/>
      <c r="AB615" s="34"/>
      <c r="AC615" s="34"/>
      <c r="AD615" s="34"/>
      <c r="AE615" s="34"/>
      <c r="AR615" s="203" t="s">
        <v>354</v>
      </c>
      <c r="AT615" s="203" t="s">
        <v>204</v>
      </c>
      <c r="AU615" s="203" t="s">
        <v>84</v>
      </c>
      <c r="AY615" s="17" t="s">
        <v>201</v>
      </c>
      <c r="BE615" s="204">
        <f>IF(N615="základní",J615,0)</f>
        <v>0</v>
      </c>
      <c r="BF615" s="204">
        <f>IF(N615="snížená",J615,0)</f>
        <v>0</v>
      </c>
      <c r="BG615" s="204">
        <f>IF(N615="zákl. přenesená",J615,0)</f>
        <v>0</v>
      </c>
      <c r="BH615" s="204">
        <f>IF(N615="sníž. přenesená",J615,0)</f>
        <v>0</v>
      </c>
      <c r="BI615" s="204">
        <f>IF(N615="nulová",J615,0)</f>
        <v>0</v>
      </c>
      <c r="BJ615" s="17" t="s">
        <v>82</v>
      </c>
      <c r="BK615" s="204">
        <f>ROUND(I615*H615,2)</f>
        <v>0</v>
      </c>
      <c r="BL615" s="17" t="s">
        <v>354</v>
      </c>
      <c r="BM615" s="203" t="s">
        <v>7941</v>
      </c>
    </row>
    <row r="616" spans="1:65" s="12" customFormat="1" ht="22.9" customHeight="1">
      <c r="B616" s="176"/>
      <c r="C616" s="177"/>
      <c r="D616" s="178" t="s">
        <v>74</v>
      </c>
      <c r="E616" s="190" t="s">
        <v>7942</v>
      </c>
      <c r="F616" s="190" t="s">
        <v>7943</v>
      </c>
      <c r="G616" s="177"/>
      <c r="H616" s="177"/>
      <c r="I616" s="180"/>
      <c r="J616" s="191">
        <f>BK616</f>
        <v>0</v>
      </c>
      <c r="K616" s="177"/>
      <c r="L616" s="182"/>
      <c r="M616" s="183"/>
      <c r="N616" s="184"/>
      <c r="O616" s="184"/>
      <c r="P616" s="185">
        <f>SUM(P617:P680)</f>
        <v>0</v>
      </c>
      <c r="Q616" s="184"/>
      <c r="R616" s="185">
        <f>SUM(R617:R680)</f>
        <v>0</v>
      </c>
      <c r="S616" s="184"/>
      <c r="T616" s="186">
        <f>SUM(T617:T680)</f>
        <v>0</v>
      </c>
      <c r="AR616" s="187" t="s">
        <v>209</v>
      </c>
      <c r="AT616" s="188" t="s">
        <v>74</v>
      </c>
      <c r="AU616" s="188" t="s">
        <v>82</v>
      </c>
      <c r="AY616" s="187" t="s">
        <v>201</v>
      </c>
      <c r="BK616" s="189">
        <f>SUM(BK617:BK680)</f>
        <v>0</v>
      </c>
    </row>
    <row r="617" spans="1:65" s="2" customFormat="1" ht="55.5" customHeight="1">
      <c r="A617" s="34"/>
      <c r="B617" s="35"/>
      <c r="C617" s="231" t="s">
        <v>2536</v>
      </c>
      <c r="D617" s="231" t="s">
        <v>355</v>
      </c>
      <c r="E617" s="232" t="s">
        <v>7610</v>
      </c>
      <c r="F617" s="233" t="s">
        <v>7611</v>
      </c>
      <c r="G617" s="234" t="s">
        <v>2526</v>
      </c>
      <c r="H617" s="235">
        <v>1</v>
      </c>
      <c r="I617" s="236"/>
      <c r="J617" s="237">
        <f>ROUND(I617*H617,2)</f>
        <v>0</v>
      </c>
      <c r="K617" s="233" t="s">
        <v>1</v>
      </c>
      <c r="L617" s="238"/>
      <c r="M617" s="239" t="s">
        <v>1</v>
      </c>
      <c r="N617" s="240" t="s">
        <v>40</v>
      </c>
      <c r="O617" s="71"/>
      <c r="P617" s="201">
        <f>O617*H617</f>
        <v>0</v>
      </c>
      <c r="Q617" s="201">
        <v>0</v>
      </c>
      <c r="R617" s="201">
        <f>Q617*H617</f>
        <v>0</v>
      </c>
      <c r="S617" s="201">
        <v>0</v>
      </c>
      <c r="T617" s="202">
        <f>S617*H617</f>
        <v>0</v>
      </c>
      <c r="U617" s="34"/>
      <c r="V617" s="34"/>
      <c r="W617" s="34"/>
      <c r="X617" s="34"/>
      <c r="Y617" s="34"/>
      <c r="Z617" s="34"/>
      <c r="AA617" s="34"/>
      <c r="AB617" s="34"/>
      <c r="AC617" s="34"/>
      <c r="AD617" s="34"/>
      <c r="AE617" s="34"/>
      <c r="AR617" s="203" t="s">
        <v>4141</v>
      </c>
      <c r="AT617" s="203" t="s">
        <v>355</v>
      </c>
      <c r="AU617" s="203" t="s">
        <v>84</v>
      </c>
      <c r="AY617" s="17" t="s">
        <v>201</v>
      </c>
      <c r="BE617" s="204">
        <f>IF(N617="základní",J617,0)</f>
        <v>0</v>
      </c>
      <c r="BF617" s="204">
        <f>IF(N617="snížená",J617,0)</f>
        <v>0</v>
      </c>
      <c r="BG617" s="204">
        <f>IF(N617="zákl. přenesená",J617,0)</f>
        <v>0</v>
      </c>
      <c r="BH617" s="204">
        <f>IF(N617="sníž. přenesená",J617,0)</f>
        <v>0</v>
      </c>
      <c r="BI617" s="204">
        <f>IF(N617="nulová",J617,0)</f>
        <v>0</v>
      </c>
      <c r="BJ617" s="17" t="s">
        <v>82</v>
      </c>
      <c r="BK617" s="204">
        <f>ROUND(I617*H617,2)</f>
        <v>0</v>
      </c>
      <c r="BL617" s="17" t="s">
        <v>4141</v>
      </c>
      <c r="BM617" s="203" t="s">
        <v>7944</v>
      </c>
    </row>
    <row r="618" spans="1:65" s="13" customFormat="1" ht="22.5">
      <c r="B618" s="205"/>
      <c r="C618" s="206"/>
      <c r="D618" s="207" t="s">
        <v>211</v>
      </c>
      <c r="E618" s="208" t="s">
        <v>1</v>
      </c>
      <c r="F618" s="209" t="s">
        <v>7461</v>
      </c>
      <c r="G618" s="206"/>
      <c r="H618" s="208" t="s">
        <v>1</v>
      </c>
      <c r="I618" s="210"/>
      <c r="J618" s="206"/>
      <c r="K618" s="206"/>
      <c r="L618" s="211"/>
      <c r="M618" s="212"/>
      <c r="N618" s="213"/>
      <c r="O618" s="213"/>
      <c r="P618" s="213"/>
      <c r="Q618" s="213"/>
      <c r="R618" s="213"/>
      <c r="S618" s="213"/>
      <c r="T618" s="214"/>
      <c r="AT618" s="215" t="s">
        <v>211</v>
      </c>
      <c r="AU618" s="215" t="s">
        <v>84</v>
      </c>
      <c r="AV618" s="13" t="s">
        <v>82</v>
      </c>
      <c r="AW618" s="13" t="s">
        <v>31</v>
      </c>
      <c r="AX618" s="13" t="s">
        <v>75</v>
      </c>
      <c r="AY618" s="215" t="s">
        <v>201</v>
      </c>
    </row>
    <row r="619" spans="1:65" s="14" customFormat="1" ht="11.25">
      <c r="B619" s="216"/>
      <c r="C619" s="217"/>
      <c r="D619" s="207" t="s">
        <v>211</v>
      </c>
      <c r="E619" s="218" t="s">
        <v>1</v>
      </c>
      <c r="F619" s="219" t="s">
        <v>82</v>
      </c>
      <c r="G619" s="217"/>
      <c r="H619" s="220">
        <v>1</v>
      </c>
      <c r="I619" s="221"/>
      <c r="J619" s="217"/>
      <c r="K619" s="217"/>
      <c r="L619" s="222"/>
      <c r="M619" s="223"/>
      <c r="N619" s="224"/>
      <c r="O619" s="224"/>
      <c r="P619" s="224"/>
      <c r="Q619" s="224"/>
      <c r="R619" s="224"/>
      <c r="S619" s="224"/>
      <c r="T619" s="225"/>
      <c r="AT619" s="226" t="s">
        <v>211</v>
      </c>
      <c r="AU619" s="226" t="s">
        <v>84</v>
      </c>
      <c r="AV619" s="14" t="s">
        <v>84</v>
      </c>
      <c r="AW619" s="14" t="s">
        <v>31</v>
      </c>
      <c r="AX619" s="14" t="s">
        <v>75</v>
      </c>
      <c r="AY619" s="226" t="s">
        <v>201</v>
      </c>
    </row>
    <row r="620" spans="1:65" s="2" customFormat="1" ht="16.5" customHeight="1">
      <c r="A620" s="34"/>
      <c r="B620" s="35"/>
      <c r="C620" s="231" t="s">
        <v>2562</v>
      </c>
      <c r="D620" s="231" t="s">
        <v>355</v>
      </c>
      <c r="E620" s="232" t="s">
        <v>7865</v>
      </c>
      <c r="F620" s="233" t="s">
        <v>7866</v>
      </c>
      <c r="G620" s="234" t="s">
        <v>2526</v>
      </c>
      <c r="H620" s="235">
        <v>4</v>
      </c>
      <c r="I620" s="236"/>
      <c r="J620" s="237">
        <f>ROUND(I620*H620,2)</f>
        <v>0</v>
      </c>
      <c r="K620" s="233" t="s">
        <v>1</v>
      </c>
      <c r="L620" s="238"/>
      <c r="M620" s="239" t="s">
        <v>1</v>
      </c>
      <c r="N620" s="240" t="s">
        <v>40</v>
      </c>
      <c r="O620" s="71"/>
      <c r="P620" s="201">
        <f>O620*H620</f>
        <v>0</v>
      </c>
      <c r="Q620" s="201">
        <v>0</v>
      </c>
      <c r="R620" s="201">
        <f>Q620*H620</f>
        <v>0</v>
      </c>
      <c r="S620" s="201">
        <v>0</v>
      </c>
      <c r="T620" s="202">
        <f>S620*H620</f>
        <v>0</v>
      </c>
      <c r="U620" s="34"/>
      <c r="V620" s="34"/>
      <c r="W620" s="34"/>
      <c r="X620" s="34"/>
      <c r="Y620" s="34"/>
      <c r="Z620" s="34"/>
      <c r="AA620" s="34"/>
      <c r="AB620" s="34"/>
      <c r="AC620" s="34"/>
      <c r="AD620" s="34"/>
      <c r="AE620" s="34"/>
      <c r="AR620" s="203" t="s">
        <v>1441</v>
      </c>
      <c r="AT620" s="203" t="s">
        <v>355</v>
      </c>
      <c r="AU620" s="203" t="s">
        <v>84</v>
      </c>
      <c r="AY620" s="17" t="s">
        <v>201</v>
      </c>
      <c r="BE620" s="204">
        <f>IF(N620="základní",J620,0)</f>
        <v>0</v>
      </c>
      <c r="BF620" s="204">
        <f>IF(N620="snížená",J620,0)</f>
        <v>0</v>
      </c>
      <c r="BG620" s="204">
        <f>IF(N620="zákl. přenesená",J620,0)</f>
        <v>0</v>
      </c>
      <c r="BH620" s="204">
        <f>IF(N620="sníž. přenesená",J620,0)</f>
        <v>0</v>
      </c>
      <c r="BI620" s="204">
        <f>IF(N620="nulová",J620,0)</f>
        <v>0</v>
      </c>
      <c r="BJ620" s="17" t="s">
        <v>82</v>
      </c>
      <c r="BK620" s="204">
        <f>ROUND(I620*H620,2)</f>
        <v>0</v>
      </c>
      <c r="BL620" s="17" t="s">
        <v>1441</v>
      </c>
      <c r="BM620" s="203" t="s">
        <v>7945</v>
      </c>
    </row>
    <row r="621" spans="1:65" s="14" customFormat="1" ht="11.25">
      <c r="B621" s="216"/>
      <c r="C621" s="217"/>
      <c r="D621" s="207" t="s">
        <v>211</v>
      </c>
      <c r="E621" s="218" t="s">
        <v>1</v>
      </c>
      <c r="F621" s="219" t="s">
        <v>7868</v>
      </c>
      <c r="G621" s="217"/>
      <c r="H621" s="220">
        <v>2</v>
      </c>
      <c r="I621" s="221"/>
      <c r="J621" s="217"/>
      <c r="K621" s="217"/>
      <c r="L621" s="222"/>
      <c r="M621" s="223"/>
      <c r="N621" s="224"/>
      <c r="O621" s="224"/>
      <c r="P621" s="224"/>
      <c r="Q621" s="224"/>
      <c r="R621" s="224"/>
      <c r="S621" s="224"/>
      <c r="T621" s="225"/>
      <c r="AT621" s="226" t="s">
        <v>211</v>
      </c>
      <c r="AU621" s="226" t="s">
        <v>84</v>
      </c>
      <c r="AV621" s="14" t="s">
        <v>84</v>
      </c>
      <c r="AW621" s="14" t="s">
        <v>31</v>
      </c>
      <c r="AX621" s="14" t="s">
        <v>75</v>
      </c>
      <c r="AY621" s="226" t="s">
        <v>201</v>
      </c>
    </row>
    <row r="622" spans="1:65" s="14" customFormat="1" ht="11.25">
      <c r="B622" s="216"/>
      <c r="C622" s="217"/>
      <c r="D622" s="207" t="s">
        <v>211</v>
      </c>
      <c r="E622" s="218" t="s">
        <v>1</v>
      </c>
      <c r="F622" s="219" t="s">
        <v>7869</v>
      </c>
      <c r="G622" s="217"/>
      <c r="H622" s="220">
        <v>2</v>
      </c>
      <c r="I622" s="221"/>
      <c r="J622" s="217"/>
      <c r="K622" s="217"/>
      <c r="L622" s="222"/>
      <c r="M622" s="223"/>
      <c r="N622" s="224"/>
      <c r="O622" s="224"/>
      <c r="P622" s="224"/>
      <c r="Q622" s="224"/>
      <c r="R622" s="224"/>
      <c r="S622" s="224"/>
      <c r="T622" s="225"/>
      <c r="AT622" s="226" t="s">
        <v>211</v>
      </c>
      <c r="AU622" s="226" t="s">
        <v>84</v>
      </c>
      <c r="AV622" s="14" t="s">
        <v>84</v>
      </c>
      <c r="AW622" s="14" t="s">
        <v>31</v>
      </c>
      <c r="AX622" s="14" t="s">
        <v>75</v>
      </c>
      <c r="AY622" s="226" t="s">
        <v>201</v>
      </c>
    </row>
    <row r="623" spans="1:65" s="2" customFormat="1" ht="16.5" customHeight="1">
      <c r="A623" s="34"/>
      <c r="B623" s="35"/>
      <c r="C623" s="192" t="s">
        <v>2586</v>
      </c>
      <c r="D623" s="192" t="s">
        <v>204</v>
      </c>
      <c r="E623" s="193" t="s">
        <v>7482</v>
      </c>
      <c r="F623" s="194" t="s">
        <v>7483</v>
      </c>
      <c r="G623" s="195" t="s">
        <v>207</v>
      </c>
      <c r="H623" s="196">
        <v>4</v>
      </c>
      <c r="I623" s="197"/>
      <c r="J623" s="198">
        <f>ROUND(I623*H623,2)</f>
        <v>0</v>
      </c>
      <c r="K623" s="194" t="s">
        <v>208</v>
      </c>
      <c r="L623" s="39"/>
      <c r="M623" s="199" t="s">
        <v>1</v>
      </c>
      <c r="N623" s="200" t="s">
        <v>40</v>
      </c>
      <c r="O623" s="71"/>
      <c r="P623" s="201">
        <f>O623*H623</f>
        <v>0</v>
      </c>
      <c r="Q623" s="201">
        <v>0</v>
      </c>
      <c r="R623" s="201">
        <f>Q623*H623</f>
        <v>0</v>
      </c>
      <c r="S623" s="201">
        <v>0</v>
      </c>
      <c r="T623" s="202">
        <f>S623*H623</f>
        <v>0</v>
      </c>
      <c r="U623" s="34"/>
      <c r="V623" s="34"/>
      <c r="W623" s="34"/>
      <c r="X623" s="34"/>
      <c r="Y623" s="34"/>
      <c r="Z623" s="34"/>
      <c r="AA623" s="34"/>
      <c r="AB623" s="34"/>
      <c r="AC623" s="34"/>
      <c r="AD623" s="34"/>
      <c r="AE623" s="34"/>
      <c r="AR623" s="203" t="s">
        <v>354</v>
      </c>
      <c r="AT623" s="203" t="s">
        <v>204</v>
      </c>
      <c r="AU623" s="203" t="s">
        <v>84</v>
      </c>
      <c r="AY623" s="17" t="s">
        <v>201</v>
      </c>
      <c r="BE623" s="204">
        <f>IF(N623="základní",J623,0)</f>
        <v>0</v>
      </c>
      <c r="BF623" s="204">
        <f>IF(N623="snížená",J623,0)</f>
        <v>0</v>
      </c>
      <c r="BG623" s="204">
        <f>IF(N623="zákl. přenesená",J623,0)</f>
        <v>0</v>
      </c>
      <c r="BH623" s="204">
        <f>IF(N623="sníž. přenesená",J623,0)</f>
        <v>0</v>
      </c>
      <c r="BI623" s="204">
        <f>IF(N623="nulová",J623,0)</f>
        <v>0</v>
      </c>
      <c r="BJ623" s="17" t="s">
        <v>82</v>
      </c>
      <c r="BK623" s="204">
        <f>ROUND(I623*H623,2)</f>
        <v>0</v>
      </c>
      <c r="BL623" s="17" t="s">
        <v>354</v>
      </c>
      <c r="BM623" s="203" t="s">
        <v>7946</v>
      </c>
    </row>
    <row r="624" spans="1:65" s="2" customFormat="1" ht="33" customHeight="1">
      <c r="A624" s="34"/>
      <c r="B624" s="35"/>
      <c r="C624" s="231" t="s">
        <v>2592</v>
      </c>
      <c r="D624" s="231" t="s">
        <v>355</v>
      </c>
      <c r="E624" s="232" t="s">
        <v>7871</v>
      </c>
      <c r="F624" s="233" t="s">
        <v>7872</v>
      </c>
      <c r="G624" s="234" t="s">
        <v>2526</v>
      </c>
      <c r="H624" s="235">
        <v>4</v>
      </c>
      <c r="I624" s="236"/>
      <c r="J624" s="237">
        <f>ROUND(I624*H624,2)</f>
        <v>0</v>
      </c>
      <c r="K624" s="233" t="s">
        <v>1</v>
      </c>
      <c r="L624" s="238"/>
      <c r="M624" s="239" t="s">
        <v>1</v>
      </c>
      <c r="N624" s="240" t="s">
        <v>40</v>
      </c>
      <c r="O624" s="71"/>
      <c r="P624" s="201">
        <f>O624*H624</f>
        <v>0</v>
      </c>
      <c r="Q624" s="201">
        <v>0</v>
      </c>
      <c r="R624" s="201">
        <f>Q624*H624</f>
        <v>0</v>
      </c>
      <c r="S624" s="201">
        <v>0</v>
      </c>
      <c r="T624" s="202">
        <f>S624*H624</f>
        <v>0</v>
      </c>
      <c r="U624" s="34"/>
      <c r="V624" s="34"/>
      <c r="W624" s="34"/>
      <c r="X624" s="34"/>
      <c r="Y624" s="34"/>
      <c r="Z624" s="34"/>
      <c r="AA624" s="34"/>
      <c r="AB624" s="34"/>
      <c r="AC624" s="34"/>
      <c r="AD624" s="34"/>
      <c r="AE624" s="34"/>
      <c r="AR624" s="203" t="s">
        <v>1441</v>
      </c>
      <c r="AT624" s="203" t="s">
        <v>355</v>
      </c>
      <c r="AU624" s="203" t="s">
        <v>84</v>
      </c>
      <c r="AY624" s="17" t="s">
        <v>201</v>
      </c>
      <c r="BE624" s="204">
        <f>IF(N624="základní",J624,0)</f>
        <v>0</v>
      </c>
      <c r="BF624" s="204">
        <f>IF(N624="snížená",J624,0)</f>
        <v>0</v>
      </c>
      <c r="BG624" s="204">
        <f>IF(N624="zákl. přenesená",J624,0)</f>
        <v>0</v>
      </c>
      <c r="BH624" s="204">
        <f>IF(N624="sníž. přenesená",J624,0)</f>
        <v>0</v>
      </c>
      <c r="BI624" s="204">
        <f>IF(N624="nulová",J624,0)</f>
        <v>0</v>
      </c>
      <c r="BJ624" s="17" t="s">
        <v>82</v>
      </c>
      <c r="BK624" s="204">
        <f>ROUND(I624*H624,2)</f>
        <v>0</v>
      </c>
      <c r="BL624" s="17" t="s">
        <v>1441</v>
      </c>
      <c r="BM624" s="203" t="s">
        <v>7947</v>
      </c>
    </row>
    <row r="625" spans="1:65" s="14" customFormat="1" ht="11.25">
      <c r="B625" s="216"/>
      <c r="C625" s="217"/>
      <c r="D625" s="207" t="s">
        <v>211</v>
      </c>
      <c r="E625" s="218" t="s">
        <v>1</v>
      </c>
      <c r="F625" s="219" t="s">
        <v>496</v>
      </c>
      <c r="G625" s="217"/>
      <c r="H625" s="220">
        <v>4</v>
      </c>
      <c r="I625" s="221"/>
      <c r="J625" s="217"/>
      <c r="K625" s="217"/>
      <c r="L625" s="222"/>
      <c r="M625" s="223"/>
      <c r="N625" s="224"/>
      <c r="O625" s="224"/>
      <c r="P625" s="224"/>
      <c r="Q625" s="224"/>
      <c r="R625" s="224"/>
      <c r="S625" s="224"/>
      <c r="T625" s="225"/>
      <c r="AT625" s="226" t="s">
        <v>211</v>
      </c>
      <c r="AU625" s="226" t="s">
        <v>84</v>
      </c>
      <c r="AV625" s="14" t="s">
        <v>84</v>
      </c>
      <c r="AW625" s="14" t="s">
        <v>31</v>
      </c>
      <c r="AX625" s="14" t="s">
        <v>75</v>
      </c>
      <c r="AY625" s="226" t="s">
        <v>201</v>
      </c>
    </row>
    <row r="626" spans="1:65" s="2" customFormat="1" ht="16.5" customHeight="1">
      <c r="A626" s="34"/>
      <c r="B626" s="35"/>
      <c r="C626" s="192" t="s">
        <v>2601</v>
      </c>
      <c r="D626" s="192" t="s">
        <v>204</v>
      </c>
      <c r="E626" s="193" t="s">
        <v>7874</v>
      </c>
      <c r="F626" s="194" t="s">
        <v>7875</v>
      </c>
      <c r="G626" s="195" t="s">
        <v>207</v>
      </c>
      <c r="H626" s="196">
        <v>4</v>
      </c>
      <c r="I626" s="197"/>
      <c r="J626" s="198">
        <f>ROUND(I626*H626,2)</f>
        <v>0</v>
      </c>
      <c r="K626" s="194" t="s">
        <v>208</v>
      </c>
      <c r="L626" s="39"/>
      <c r="M626" s="199" t="s">
        <v>1</v>
      </c>
      <c r="N626" s="200" t="s">
        <v>40</v>
      </c>
      <c r="O626" s="71"/>
      <c r="P626" s="201">
        <f>O626*H626</f>
        <v>0</v>
      </c>
      <c r="Q626" s="201">
        <v>0</v>
      </c>
      <c r="R626" s="201">
        <f>Q626*H626</f>
        <v>0</v>
      </c>
      <c r="S626" s="201">
        <v>0</v>
      </c>
      <c r="T626" s="202">
        <f>S626*H626</f>
        <v>0</v>
      </c>
      <c r="U626" s="34"/>
      <c r="V626" s="34"/>
      <c r="W626" s="34"/>
      <c r="X626" s="34"/>
      <c r="Y626" s="34"/>
      <c r="Z626" s="34"/>
      <c r="AA626" s="34"/>
      <c r="AB626" s="34"/>
      <c r="AC626" s="34"/>
      <c r="AD626" s="34"/>
      <c r="AE626" s="34"/>
      <c r="AR626" s="203" t="s">
        <v>354</v>
      </c>
      <c r="AT626" s="203" t="s">
        <v>204</v>
      </c>
      <c r="AU626" s="203" t="s">
        <v>84</v>
      </c>
      <c r="AY626" s="17" t="s">
        <v>201</v>
      </c>
      <c r="BE626" s="204">
        <f>IF(N626="základní",J626,0)</f>
        <v>0</v>
      </c>
      <c r="BF626" s="204">
        <f>IF(N626="snížená",J626,0)</f>
        <v>0</v>
      </c>
      <c r="BG626" s="204">
        <f>IF(N626="zákl. přenesená",J626,0)</f>
        <v>0</v>
      </c>
      <c r="BH626" s="204">
        <f>IF(N626="sníž. přenesená",J626,0)</f>
        <v>0</v>
      </c>
      <c r="BI626" s="204">
        <f>IF(N626="nulová",J626,0)</f>
        <v>0</v>
      </c>
      <c r="BJ626" s="17" t="s">
        <v>82</v>
      </c>
      <c r="BK626" s="204">
        <f>ROUND(I626*H626,2)</f>
        <v>0</v>
      </c>
      <c r="BL626" s="17" t="s">
        <v>354</v>
      </c>
      <c r="BM626" s="203" t="s">
        <v>7948</v>
      </c>
    </row>
    <row r="627" spans="1:65" s="2" customFormat="1" ht="36">
      <c r="A627" s="34"/>
      <c r="B627" s="35"/>
      <c r="C627" s="231" t="s">
        <v>2608</v>
      </c>
      <c r="D627" s="231" t="s">
        <v>355</v>
      </c>
      <c r="E627" s="232" t="s">
        <v>7877</v>
      </c>
      <c r="F627" s="233" t="s">
        <v>7878</v>
      </c>
      <c r="G627" s="234" t="s">
        <v>2526</v>
      </c>
      <c r="H627" s="235">
        <v>2</v>
      </c>
      <c r="I627" s="236"/>
      <c r="J627" s="237">
        <f>ROUND(I627*H627,2)</f>
        <v>0</v>
      </c>
      <c r="K627" s="233" t="s">
        <v>1</v>
      </c>
      <c r="L627" s="238"/>
      <c r="M627" s="239" t="s">
        <v>1</v>
      </c>
      <c r="N627" s="240" t="s">
        <v>40</v>
      </c>
      <c r="O627" s="71"/>
      <c r="P627" s="201">
        <f>O627*H627</f>
        <v>0</v>
      </c>
      <c r="Q627" s="201">
        <v>0</v>
      </c>
      <c r="R627" s="201">
        <f>Q627*H627</f>
        <v>0</v>
      </c>
      <c r="S627" s="201">
        <v>0</v>
      </c>
      <c r="T627" s="202">
        <f>S627*H627</f>
        <v>0</v>
      </c>
      <c r="U627" s="34"/>
      <c r="V627" s="34"/>
      <c r="W627" s="34"/>
      <c r="X627" s="34"/>
      <c r="Y627" s="34"/>
      <c r="Z627" s="34"/>
      <c r="AA627" s="34"/>
      <c r="AB627" s="34"/>
      <c r="AC627" s="34"/>
      <c r="AD627" s="34"/>
      <c r="AE627" s="34"/>
      <c r="AR627" s="203" t="s">
        <v>1441</v>
      </c>
      <c r="AT627" s="203" t="s">
        <v>355</v>
      </c>
      <c r="AU627" s="203" t="s">
        <v>84</v>
      </c>
      <c r="AY627" s="17" t="s">
        <v>201</v>
      </c>
      <c r="BE627" s="204">
        <f>IF(N627="základní",J627,0)</f>
        <v>0</v>
      </c>
      <c r="BF627" s="204">
        <f>IF(N627="snížená",J627,0)</f>
        <v>0</v>
      </c>
      <c r="BG627" s="204">
        <f>IF(N627="zákl. přenesená",J627,0)</f>
        <v>0</v>
      </c>
      <c r="BH627" s="204">
        <f>IF(N627="sníž. přenesená",J627,0)</f>
        <v>0</v>
      </c>
      <c r="BI627" s="204">
        <f>IF(N627="nulová",J627,0)</f>
        <v>0</v>
      </c>
      <c r="BJ627" s="17" t="s">
        <v>82</v>
      </c>
      <c r="BK627" s="204">
        <f>ROUND(I627*H627,2)</f>
        <v>0</v>
      </c>
      <c r="BL627" s="17" t="s">
        <v>1441</v>
      </c>
      <c r="BM627" s="203" t="s">
        <v>7949</v>
      </c>
    </row>
    <row r="628" spans="1:65" s="13" customFormat="1" ht="22.5">
      <c r="B628" s="205"/>
      <c r="C628" s="206"/>
      <c r="D628" s="207" t="s">
        <v>211</v>
      </c>
      <c r="E628" s="208" t="s">
        <v>1</v>
      </c>
      <c r="F628" s="209" t="s">
        <v>7880</v>
      </c>
      <c r="G628" s="206"/>
      <c r="H628" s="208" t="s">
        <v>1</v>
      </c>
      <c r="I628" s="210"/>
      <c r="J628" s="206"/>
      <c r="K628" s="206"/>
      <c r="L628" s="211"/>
      <c r="M628" s="212"/>
      <c r="N628" s="213"/>
      <c r="O628" s="213"/>
      <c r="P628" s="213"/>
      <c r="Q628" s="213"/>
      <c r="R628" s="213"/>
      <c r="S628" s="213"/>
      <c r="T628" s="214"/>
      <c r="AT628" s="215" t="s">
        <v>211</v>
      </c>
      <c r="AU628" s="215" t="s">
        <v>84</v>
      </c>
      <c r="AV628" s="13" t="s">
        <v>82</v>
      </c>
      <c r="AW628" s="13" t="s">
        <v>31</v>
      </c>
      <c r="AX628" s="13" t="s">
        <v>75</v>
      </c>
      <c r="AY628" s="215" t="s">
        <v>201</v>
      </c>
    </row>
    <row r="629" spans="1:65" s="14" customFormat="1" ht="11.25">
      <c r="B629" s="216"/>
      <c r="C629" s="217"/>
      <c r="D629" s="207" t="s">
        <v>211</v>
      </c>
      <c r="E629" s="218" t="s">
        <v>1</v>
      </c>
      <c r="F629" s="219" t="s">
        <v>7881</v>
      </c>
      <c r="G629" s="217"/>
      <c r="H629" s="220">
        <v>1</v>
      </c>
      <c r="I629" s="221"/>
      <c r="J629" s="217"/>
      <c r="K629" s="217"/>
      <c r="L629" s="222"/>
      <c r="M629" s="223"/>
      <c r="N629" s="224"/>
      <c r="O629" s="224"/>
      <c r="P629" s="224"/>
      <c r="Q629" s="224"/>
      <c r="R629" s="224"/>
      <c r="S629" s="224"/>
      <c r="T629" s="225"/>
      <c r="AT629" s="226" t="s">
        <v>211</v>
      </c>
      <c r="AU629" s="226" t="s">
        <v>84</v>
      </c>
      <c r="AV629" s="14" t="s">
        <v>84</v>
      </c>
      <c r="AW629" s="14" t="s">
        <v>31</v>
      </c>
      <c r="AX629" s="14" t="s">
        <v>75</v>
      </c>
      <c r="AY629" s="226" t="s">
        <v>201</v>
      </c>
    </row>
    <row r="630" spans="1:65" s="14" customFormat="1" ht="11.25">
      <c r="B630" s="216"/>
      <c r="C630" s="217"/>
      <c r="D630" s="207" t="s">
        <v>211</v>
      </c>
      <c r="E630" s="218" t="s">
        <v>1</v>
      </c>
      <c r="F630" s="219" t="s">
        <v>7882</v>
      </c>
      <c r="G630" s="217"/>
      <c r="H630" s="220">
        <v>1</v>
      </c>
      <c r="I630" s="221"/>
      <c r="J630" s="217"/>
      <c r="K630" s="217"/>
      <c r="L630" s="222"/>
      <c r="M630" s="223"/>
      <c r="N630" s="224"/>
      <c r="O630" s="224"/>
      <c r="P630" s="224"/>
      <c r="Q630" s="224"/>
      <c r="R630" s="224"/>
      <c r="S630" s="224"/>
      <c r="T630" s="225"/>
      <c r="AT630" s="226" t="s">
        <v>211</v>
      </c>
      <c r="AU630" s="226" t="s">
        <v>84</v>
      </c>
      <c r="AV630" s="14" t="s">
        <v>84</v>
      </c>
      <c r="AW630" s="14" t="s">
        <v>31</v>
      </c>
      <c r="AX630" s="14" t="s">
        <v>75</v>
      </c>
      <c r="AY630" s="226" t="s">
        <v>201</v>
      </c>
    </row>
    <row r="631" spans="1:65" s="2" customFormat="1" ht="21.75" customHeight="1">
      <c r="A631" s="34"/>
      <c r="B631" s="35"/>
      <c r="C631" s="192" t="s">
        <v>2614</v>
      </c>
      <c r="D631" s="192" t="s">
        <v>204</v>
      </c>
      <c r="E631" s="193" t="s">
        <v>7883</v>
      </c>
      <c r="F631" s="194" t="s">
        <v>7884</v>
      </c>
      <c r="G631" s="195" t="s">
        <v>207</v>
      </c>
      <c r="H631" s="196">
        <v>2</v>
      </c>
      <c r="I631" s="197"/>
      <c r="J631" s="198">
        <f>ROUND(I631*H631,2)</f>
        <v>0</v>
      </c>
      <c r="K631" s="194" t="s">
        <v>1</v>
      </c>
      <c r="L631" s="39"/>
      <c r="M631" s="199" t="s">
        <v>1</v>
      </c>
      <c r="N631" s="200" t="s">
        <v>40</v>
      </c>
      <c r="O631" s="71"/>
      <c r="P631" s="201">
        <f>O631*H631</f>
        <v>0</v>
      </c>
      <c r="Q631" s="201">
        <v>0</v>
      </c>
      <c r="R631" s="201">
        <f>Q631*H631</f>
        <v>0</v>
      </c>
      <c r="S631" s="201">
        <v>0</v>
      </c>
      <c r="T631" s="202">
        <f>S631*H631</f>
        <v>0</v>
      </c>
      <c r="U631" s="34"/>
      <c r="V631" s="34"/>
      <c r="W631" s="34"/>
      <c r="X631" s="34"/>
      <c r="Y631" s="34"/>
      <c r="Z631" s="34"/>
      <c r="AA631" s="34"/>
      <c r="AB631" s="34"/>
      <c r="AC631" s="34"/>
      <c r="AD631" s="34"/>
      <c r="AE631" s="34"/>
      <c r="AR631" s="203" t="s">
        <v>354</v>
      </c>
      <c r="AT631" s="203" t="s">
        <v>204</v>
      </c>
      <c r="AU631" s="203" t="s">
        <v>84</v>
      </c>
      <c r="AY631" s="17" t="s">
        <v>201</v>
      </c>
      <c r="BE631" s="204">
        <f>IF(N631="základní",J631,0)</f>
        <v>0</v>
      </c>
      <c r="BF631" s="204">
        <f>IF(N631="snížená",J631,0)</f>
        <v>0</v>
      </c>
      <c r="BG631" s="204">
        <f>IF(N631="zákl. přenesená",J631,0)</f>
        <v>0</v>
      </c>
      <c r="BH631" s="204">
        <f>IF(N631="sníž. přenesená",J631,0)</f>
        <v>0</v>
      </c>
      <c r="BI631" s="204">
        <f>IF(N631="nulová",J631,0)</f>
        <v>0</v>
      </c>
      <c r="BJ631" s="17" t="s">
        <v>82</v>
      </c>
      <c r="BK631" s="204">
        <f>ROUND(I631*H631,2)</f>
        <v>0</v>
      </c>
      <c r="BL631" s="17" t="s">
        <v>354</v>
      </c>
      <c r="BM631" s="203" t="s">
        <v>7950</v>
      </c>
    </row>
    <row r="632" spans="1:65" s="2" customFormat="1" ht="16.5" customHeight="1">
      <c r="A632" s="34"/>
      <c r="B632" s="35"/>
      <c r="C632" s="231" t="s">
        <v>2621</v>
      </c>
      <c r="D632" s="231" t="s">
        <v>355</v>
      </c>
      <c r="E632" s="232" t="s">
        <v>7886</v>
      </c>
      <c r="F632" s="233" t="s">
        <v>7887</v>
      </c>
      <c r="G632" s="234" t="s">
        <v>2526</v>
      </c>
      <c r="H632" s="235">
        <v>2</v>
      </c>
      <c r="I632" s="236"/>
      <c r="J632" s="237">
        <f>ROUND(I632*H632,2)</f>
        <v>0</v>
      </c>
      <c r="K632" s="233" t="s">
        <v>1</v>
      </c>
      <c r="L632" s="238"/>
      <c r="M632" s="239" t="s">
        <v>1</v>
      </c>
      <c r="N632" s="240" t="s">
        <v>40</v>
      </c>
      <c r="O632" s="71"/>
      <c r="P632" s="201">
        <f>O632*H632</f>
        <v>0</v>
      </c>
      <c r="Q632" s="201">
        <v>0</v>
      </c>
      <c r="R632" s="201">
        <f>Q632*H632</f>
        <v>0</v>
      </c>
      <c r="S632" s="201">
        <v>0</v>
      </c>
      <c r="T632" s="202">
        <f>S632*H632</f>
        <v>0</v>
      </c>
      <c r="U632" s="34"/>
      <c r="V632" s="34"/>
      <c r="W632" s="34"/>
      <c r="X632" s="34"/>
      <c r="Y632" s="34"/>
      <c r="Z632" s="34"/>
      <c r="AA632" s="34"/>
      <c r="AB632" s="34"/>
      <c r="AC632" s="34"/>
      <c r="AD632" s="34"/>
      <c r="AE632" s="34"/>
      <c r="AR632" s="203" t="s">
        <v>1441</v>
      </c>
      <c r="AT632" s="203" t="s">
        <v>355</v>
      </c>
      <c r="AU632" s="203" t="s">
        <v>84</v>
      </c>
      <c r="AY632" s="17" t="s">
        <v>201</v>
      </c>
      <c r="BE632" s="204">
        <f>IF(N632="základní",J632,0)</f>
        <v>0</v>
      </c>
      <c r="BF632" s="204">
        <f>IF(N632="snížená",J632,0)</f>
        <v>0</v>
      </c>
      <c r="BG632" s="204">
        <f>IF(N632="zákl. přenesená",J632,0)</f>
        <v>0</v>
      </c>
      <c r="BH632" s="204">
        <f>IF(N632="sníž. přenesená",J632,0)</f>
        <v>0</v>
      </c>
      <c r="BI632" s="204">
        <f>IF(N632="nulová",J632,0)</f>
        <v>0</v>
      </c>
      <c r="BJ632" s="17" t="s">
        <v>82</v>
      </c>
      <c r="BK632" s="204">
        <f>ROUND(I632*H632,2)</f>
        <v>0</v>
      </c>
      <c r="BL632" s="17" t="s">
        <v>1441</v>
      </c>
      <c r="BM632" s="203" t="s">
        <v>7951</v>
      </c>
    </row>
    <row r="633" spans="1:65" s="13" customFormat="1" ht="22.5">
      <c r="B633" s="205"/>
      <c r="C633" s="206"/>
      <c r="D633" s="207" t="s">
        <v>211</v>
      </c>
      <c r="E633" s="208" t="s">
        <v>1</v>
      </c>
      <c r="F633" s="209" t="s">
        <v>7880</v>
      </c>
      <c r="G633" s="206"/>
      <c r="H633" s="208" t="s">
        <v>1</v>
      </c>
      <c r="I633" s="210"/>
      <c r="J633" s="206"/>
      <c r="K633" s="206"/>
      <c r="L633" s="211"/>
      <c r="M633" s="212"/>
      <c r="N633" s="213"/>
      <c r="O633" s="213"/>
      <c r="P633" s="213"/>
      <c r="Q633" s="213"/>
      <c r="R633" s="213"/>
      <c r="S633" s="213"/>
      <c r="T633" s="214"/>
      <c r="AT633" s="215" t="s">
        <v>211</v>
      </c>
      <c r="AU633" s="215" t="s">
        <v>84</v>
      </c>
      <c r="AV633" s="13" t="s">
        <v>82</v>
      </c>
      <c r="AW633" s="13" t="s">
        <v>31</v>
      </c>
      <c r="AX633" s="13" t="s">
        <v>75</v>
      </c>
      <c r="AY633" s="215" t="s">
        <v>201</v>
      </c>
    </row>
    <row r="634" spans="1:65" s="14" customFormat="1" ht="11.25">
      <c r="B634" s="216"/>
      <c r="C634" s="217"/>
      <c r="D634" s="207" t="s">
        <v>211</v>
      </c>
      <c r="E634" s="218" t="s">
        <v>1</v>
      </c>
      <c r="F634" s="219" t="s">
        <v>7889</v>
      </c>
      <c r="G634" s="217"/>
      <c r="H634" s="220">
        <v>1</v>
      </c>
      <c r="I634" s="221"/>
      <c r="J634" s="217"/>
      <c r="K634" s="217"/>
      <c r="L634" s="222"/>
      <c r="M634" s="223"/>
      <c r="N634" s="224"/>
      <c r="O634" s="224"/>
      <c r="P634" s="224"/>
      <c r="Q634" s="224"/>
      <c r="R634" s="224"/>
      <c r="S634" s="224"/>
      <c r="T634" s="225"/>
      <c r="AT634" s="226" t="s">
        <v>211</v>
      </c>
      <c r="AU634" s="226" t="s">
        <v>84</v>
      </c>
      <c r="AV634" s="14" t="s">
        <v>84</v>
      </c>
      <c r="AW634" s="14" t="s">
        <v>31</v>
      </c>
      <c r="AX634" s="14" t="s">
        <v>75</v>
      </c>
      <c r="AY634" s="226" t="s">
        <v>201</v>
      </c>
    </row>
    <row r="635" spans="1:65" s="14" customFormat="1" ht="11.25">
      <c r="B635" s="216"/>
      <c r="C635" s="217"/>
      <c r="D635" s="207" t="s">
        <v>211</v>
      </c>
      <c r="E635" s="218" t="s">
        <v>1</v>
      </c>
      <c r="F635" s="219" t="s">
        <v>7890</v>
      </c>
      <c r="G635" s="217"/>
      <c r="H635" s="220">
        <v>1</v>
      </c>
      <c r="I635" s="221"/>
      <c r="J635" s="217"/>
      <c r="K635" s="217"/>
      <c r="L635" s="222"/>
      <c r="M635" s="223"/>
      <c r="N635" s="224"/>
      <c r="O635" s="224"/>
      <c r="P635" s="224"/>
      <c r="Q635" s="224"/>
      <c r="R635" s="224"/>
      <c r="S635" s="224"/>
      <c r="T635" s="225"/>
      <c r="AT635" s="226" t="s">
        <v>211</v>
      </c>
      <c r="AU635" s="226" t="s">
        <v>84</v>
      </c>
      <c r="AV635" s="14" t="s">
        <v>84</v>
      </c>
      <c r="AW635" s="14" t="s">
        <v>31</v>
      </c>
      <c r="AX635" s="14" t="s">
        <v>75</v>
      </c>
      <c r="AY635" s="226" t="s">
        <v>201</v>
      </c>
    </row>
    <row r="636" spans="1:65" s="2" customFormat="1" ht="24">
      <c r="A636" s="34"/>
      <c r="B636" s="35"/>
      <c r="C636" s="231" t="s">
        <v>2631</v>
      </c>
      <c r="D636" s="231" t="s">
        <v>355</v>
      </c>
      <c r="E636" s="232" t="s">
        <v>7891</v>
      </c>
      <c r="F636" s="233" t="s">
        <v>7892</v>
      </c>
      <c r="G636" s="234" t="s">
        <v>2526</v>
      </c>
      <c r="H636" s="235">
        <v>2</v>
      </c>
      <c r="I636" s="236"/>
      <c r="J636" s="237">
        <f>ROUND(I636*H636,2)</f>
        <v>0</v>
      </c>
      <c r="K636" s="233" t="s">
        <v>1</v>
      </c>
      <c r="L636" s="238"/>
      <c r="M636" s="239" t="s">
        <v>1</v>
      </c>
      <c r="N636" s="240" t="s">
        <v>40</v>
      </c>
      <c r="O636" s="71"/>
      <c r="P636" s="201">
        <f>O636*H636</f>
        <v>0</v>
      </c>
      <c r="Q636" s="201">
        <v>0</v>
      </c>
      <c r="R636" s="201">
        <f>Q636*H636</f>
        <v>0</v>
      </c>
      <c r="S636" s="201">
        <v>0</v>
      </c>
      <c r="T636" s="202">
        <f>S636*H636</f>
        <v>0</v>
      </c>
      <c r="U636" s="34"/>
      <c r="V636" s="34"/>
      <c r="W636" s="34"/>
      <c r="X636" s="34"/>
      <c r="Y636" s="34"/>
      <c r="Z636" s="34"/>
      <c r="AA636" s="34"/>
      <c r="AB636" s="34"/>
      <c r="AC636" s="34"/>
      <c r="AD636" s="34"/>
      <c r="AE636" s="34"/>
      <c r="AR636" s="203" t="s">
        <v>1441</v>
      </c>
      <c r="AT636" s="203" t="s">
        <v>355</v>
      </c>
      <c r="AU636" s="203" t="s">
        <v>84</v>
      </c>
      <c r="AY636" s="17" t="s">
        <v>201</v>
      </c>
      <c r="BE636" s="204">
        <f>IF(N636="základní",J636,0)</f>
        <v>0</v>
      </c>
      <c r="BF636" s="204">
        <f>IF(N636="snížená",J636,0)</f>
        <v>0</v>
      </c>
      <c r="BG636" s="204">
        <f>IF(N636="zákl. přenesená",J636,0)</f>
        <v>0</v>
      </c>
      <c r="BH636" s="204">
        <f>IF(N636="sníž. přenesená",J636,0)</f>
        <v>0</v>
      </c>
      <c r="BI636" s="204">
        <f>IF(N636="nulová",J636,0)</f>
        <v>0</v>
      </c>
      <c r="BJ636" s="17" t="s">
        <v>82</v>
      </c>
      <c r="BK636" s="204">
        <f>ROUND(I636*H636,2)</f>
        <v>0</v>
      </c>
      <c r="BL636" s="17" t="s">
        <v>1441</v>
      </c>
      <c r="BM636" s="203" t="s">
        <v>7952</v>
      </c>
    </row>
    <row r="637" spans="1:65" s="13" customFormat="1" ht="22.5">
      <c r="B637" s="205"/>
      <c r="C637" s="206"/>
      <c r="D637" s="207" t="s">
        <v>211</v>
      </c>
      <c r="E637" s="208" t="s">
        <v>1</v>
      </c>
      <c r="F637" s="209" t="s">
        <v>7880</v>
      </c>
      <c r="G637" s="206"/>
      <c r="H637" s="208" t="s">
        <v>1</v>
      </c>
      <c r="I637" s="210"/>
      <c r="J637" s="206"/>
      <c r="K637" s="206"/>
      <c r="L637" s="211"/>
      <c r="M637" s="212"/>
      <c r="N637" s="213"/>
      <c r="O637" s="213"/>
      <c r="P637" s="213"/>
      <c r="Q637" s="213"/>
      <c r="R637" s="213"/>
      <c r="S637" s="213"/>
      <c r="T637" s="214"/>
      <c r="AT637" s="215" t="s">
        <v>211</v>
      </c>
      <c r="AU637" s="215" t="s">
        <v>84</v>
      </c>
      <c r="AV637" s="13" t="s">
        <v>82</v>
      </c>
      <c r="AW637" s="13" t="s">
        <v>31</v>
      </c>
      <c r="AX637" s="13" t="s">
        <v>75</v>
      </c>
      <c r="AY637" s="215" t="s">
        <v>201</v>
      </c>
    </row>
    <row r="638" spans="1:65" s="14" customFormat="1" ht="11.25">
      <c r="B638" s="216"/>
      <c r="C638" s="217"/>
      <c r="D638" s="207" t="s">
        <v>211</v>
      </c>
      <c r="E638" s="218" t="s">
        <v>1</v>
      </c>
      <c r="F638" s="219" t="s">
        <v>7889</v>
      </c>
      <c r="G638" s="217"/>
      <c r="H638" s="220">
        <v>1</v>
      </c>
      <c r="I638" s="221"/>
      <c r="J638" s="217"/>
      <c r="K638" s="217"/>
      <c r="L638" s="222"/>
      <c r="M638" s="223"/>
      <c r="N638" s="224"/>
      <c r="O638" s="224"/>
      <c r="P638" s="224"/>
      <c r="Q638" s="224"/>
      <c r="R638" s="224"/>
      <c r="S638" s="224"/>
      <c r="T638" s="225"/>
      <c r="AT638" s="226" t="s">
        <v>211</v>
      </c>
      <c r="AU638" s="226" t="s">
        <v>84</v>
      </c>
      <c r="AV638" s="14" t="s">
        <v>84</v>
      </c>
      <c r="AW638" s="14" t="s">
        <v>31</v>
      </c>
      <c r="AX638" s="14" t="s">
        <v>75</v>
      </c>
      <c r="AY638" s="226" t="s">
        <v>201</v>
      </c>
    </row>
    <row r="639" spans="1:65" s="14" customFormat="1" ht="11.25">
      <c r="B639" s="216"/>
      <c r="C639" s="217"/>
      <c r="D639" s="207" t="s">
        <v>211</v>
      </c>
      <c r="E639" s="218" t="s">
        <v>1</v>
      </c>
      <c r="F639" s="219" t="s">
        <v>7890</v>
      </c>
      <c r="G639" s="217"/>
      <c r="H639" s="220">
        <v>1</v>
      </c>
      <c r="I639" s="221"/>
      <c r="J639" s="217"/>
      <c r="K639" s="217"/>
      <c r="L639" s="222"/>
      <c r="M639" s="223"/>
      <c r="N639" s="224"/>
      <c r="O639" s="224"/>
      <c r="P639" s="224"/>
      <c r="Q639" s="224"/>
      <c r="R639" s="224"/>
      <c r="S639" s="224"/>
      <c r="T639" s="225"/>
      <c r="AT639" s="226" t="s">
        <v>211</v>
      </c>
      <c r="AU639" s="226" t="s">
        <v>84</v>
      </c>
      <c r="AV639" s="14" t="s">
        <v>84</v>
      </c>
      <c r="AW639" s="14" t="s">
        <v>31</v>
      </c>
      <c r="AX639" s="14" t="s">
        <v>75</v>
      </c>
      <c r="AY639" s="226" t="s">
        <v>201</v>
      </c>
    </row>
    <row r="640" spans="1:65" s="2" customFormat="1" ht="24">
      <c r="A640" s="34"/>
      <c r="B640" s="35"/>
      <c r="C640" s="192" t="s">
        <v>2638</v>
      </c>
      <c r="D640" s="192" t="s">
        <v>204</v>
      </c>
      <c r="E640" s="193" t="s">
        <v>7894</v>
      </c>
      <c r="F640" s="194" t="s">
        <v>7895</v>
      </c>
      <c r="G640" s="195" t="s">
        <v>207</v>
      </c>
      <c r="H640" s="196">
        <v>4</v>
      </c>
      <c r="I640" s="197"/>
      <c r="J640" s="198">
        <f>ROUND(I640*H640,2)</f>
        <v>0</v>
      </c>
      <c r="K640" s="194" t="s">
        <v>208</v>
      </c>
      <c r="L640" s="39"/>
      <c r="M640" s="199" t="s">
        <v>1</v>
      </c>
      <c r="N640" s="200" t="s">
        <v>40</v>
      </c>
      <c r="O640" s="71"/>
      <c r="P640" s="201">
        <f>O640*H640</f>
        <v>0</v>
      </c>
      <c r="Q640" s="201">
        <v>0</v>
      </c>
      <c r="R640" s="201">
        <f>Q640*H640</f>
        <v>0</v>
      </c>
      <c r="S640" s="201">
        <v>0</v>
      </c>
      <c r="T640" s="202">
        <f>S640*H640</f>
        <v>0</v>
      </c>
      <c r="U640" s="34"/>
      <c r="V640" s="34"/>
      <c r="W640" s="34"/>
      <c r="X640" s="34"/>
      <c r="Y640" s="34"/>
      <c r="Z640" s="34"/>
      <c r="AA640" s="34"/>
      <c r="AB640" s="34"/>
      <c r="AC640" s="34"/>
      <c r="AD640" s="34"/>
      <c r="AE640" s="34"/>
      <c r="AR640" s="203" t="s">
        <v>354</v>
      </c>
      <c r="AT640" s="203" t="s">
        <v>204</v>
      </c>
      <c r="AU640" s="203" t="s">
        <v>84</v>
      </c>
      <c r="AY640" s="17" t="s">
        <v>201</v>
      </c>
      <c r="BE640" s="204">
        <f>IF(N640="základní",J640,0)</f>
        <v>0</v>
      </c>
      <c r="BF640" s="204">
        <f>IF(N640="snížená",J640,0)</f>
        <v>0</v>
      </c>
      <c r="BG640" s="204">
        <f>IF(N640="zákl. přenesená",J640,0)</f>
        <v>0</v>
      </c>
      <c r="BH640" s="204">
        <f>IF(N640="sníž. přenesená",J640,0)</f>
        <v>0</v>
      </c>
      <c r="BI640" s="204">
        <f>IF(N640="nulová",J640,0)</f>
        <v>0</v>
      </c>
      <c r="BJ640" s="17" t="s">
        <v>82</v>
      </c>
      <c r="BK640" s="204">
        <f>ROUND(I640*H640,2)</f>
        <v>0</v>
      </c>
      <c r="BL640" s="17" t="s">
        <v>354</v>
      </c>
      <c r="BM640" s="203" t="s">
        <v>7953</v>
      </c>
    </row>
    <row r="641" spans="1:65" s="2" customFormat="1" ht="16.5" customHeight="1">
      <c r="A641" s="34"/>
      <c r="B641" s="35"/>
      <c r="C641" s="231" t="s">
        <v>2644</v>
      </c>
      <c r="D641" s="231" t="s">
        <v>355</v>
      </c>
      <c r="E641" s="232" t="s">
        <v>7512</v>
      </c>
      <c r="F641" s="233" t="s">
        <v>7513</v>
      </c>
      <c r="G641" s="234" t="s">
        <v>2526</v>
      </c>
      <c r="H641" s="235">
        <v>8</v>
      </c>
      <c r="I641" s="236"/>
      <c r="J641" s="237">
        <f>ROUND(I641*H641,2)</f>
        <v>0</v>
      </c>
      <c r="K641" s="233" t="s">
        <v>1</v>
      </c>
      <c r="L641" s="238"/>
      <c r="M641" s="239" t="s">
        <v>1</v>
      </c>
      <c r="N641" s="240" t="s">
        <v>40</v>
      </c>
      <c r="O641" s="71"/>
      <c r="P641" s="201">
        <f>O641*H641</f>
        <v>0</v>
      </c>
      <c r="Q641" s="201">
        <v>0</v>
      </c>
      <c r="R641" s="201">
        <f>Q641*H641</f>
        <v>0</v>
      </c>
      <c r="S641" s="201">
        <v>0</v>
      </c>
      <c r="T641" s="202">
        <f>S641*H641</f>
        <v>0</v>
      </c>
      <c r="U641" s="34"/>
      <c r="V641" s="34"/>
      <c r="W641" s="34"/>
      <c r="X641" s="34"/>
      <c r="Y641" s="34"/>
      <c r="Z641" s="34"/>
      <c r="AA641" s="34"/>
      <c r="AB641" s="34"/>
      <c r="AC641" s="34"/>
      <c r="AD641" s="34"/>
      <c r="AE641" s="34"/>
      <c r="AR641" s="203" t="s">
        <v>1441</v>
      </c>
      <c r="AT641" s="203" t="s">
        <v>355</v>
      </c>
      <c r="AU641" s="203" t="s">
        <v>84</v>
      </c>
      <c r="AY641" s="17" t="s">
        <v>201</v>
      </c>
      <c r="BE641" s="204">
        <f>IF(N641="základní",J641,0)</f>
        <v>0</v>
      </c>
      <c r="BF641" s="204">
        <f>IF(N641="snížená",J641,0)</f>
        <v>0</v>
      </c>
      <c r="BG641" s="204">
        <f>IF(N641="zákl. přenesená",J641,0)</f>
        <v>0</v>
      </c>
      <c r="BH641" s="204">
        <f>IF(N641="sníž. přenesená",J641,0)</f>
        <v>0</v>
      </c>
      <c r="BI641" s="204">
        <f>IF(N641="nulová",J641,0)</f>
        <v>0</v>
      </c>
      <c r="BJ641" s="17" t="s">
        <v>82</v>
      </c>
      <c r="BK641" s="204">
        <f>ROUND(I641*H641,2)</f>
        <v>0</v>
      </c>
      <c r="BL641" s="17" t="s">
        <v>1441</v>
      </c>
      <c r="BM641" s="203" t="s">
        <v>7954</v>
      </c>
    </row>
    <row r="642" spans="1:65" s="14" customFormat="1" ht="11.25">
      <c r="B642" s="216"/>
      <c r="C642" s="217"/>
      <c r="D642" s="207" t="s">
        <v>211</v>
      </c>
      <c r="E642" s="218" t="s">
        <v>1</v>
      </c>
      <c r="F642" s="219" t="s">
        <v>7898</v>
      </c>
      <c r="G642" s="217"/>
      <c r="H642" s="220">
        <v>8</v>
      </c>
      <c r="I642" s="221"/>
      <c r="J642" s="217"/>
      <c r="K642" s="217"/>
      <c r="L642" s="222"/>
      <c r="M642" s="223"/>
      <c r="N642" s="224"/>
      <c r="O642" s="224"/>
      <c r="P642" s="224"/>
      <c r="Q642" s="224"/>
      <c r="R642" s="224"/>
      <c r="S642" s="224"/>
      <c r="T642" s="225"/>
      <c r="AT642" s="226" t="s">
        <v>211</v>
      </c>
      <c r="AU642" s="226" t="s">
        <v>84</v>
      </c>
      <c r="AV642" s="14" t="s">
        <v>84</v>
      </c>
      <c r="AW642" s="14" t="s">
        <v>31</v>
      </c>
      <c r="AX642" s="14" t="s">
        <v>75</v>
      </c>
      <c r="AY642" s="226" t="s">
        <v>201</v>
      </c>
    </row>
    <row r="643" spans="1:65" s="2" customFormat="1" ht="24">
      <c r="A643" s="34"/>
      <c r="B643" s="35"/>
      <c r="C643" s="231" t="s">
        <v>2651</v>
      </c>
      <c r="D643" s="231" t="s">
        <v>355</v>
      </c>
      <c r="E643" s="232" t="s">
        <v>7899</v>
      </c>
      <c r="F643" s="233" t="s">
        <v>7900</v>
      </c>
      <c r="G643" s="234" t="s">
        <v>2526</v>
      </c>
      <c r="H643" s="235">
        <v>2</v>
      </c>
      <c r="I643" s="236"/>
      <c r="J643" s="237">
        <f>ROUND(I643*H643,2)</f>
        <v>0</v>
      </c>
      <c r="K643" s="233" t="s">
        <v>1</v>
      </c>
      <c r="L643" s="238"/>
      <c r="M643" s="239" t="s">
        <v>1</v>
      </c>
      <c r="N643" s="240" t="s">
        <v>40</v>
      </c>
      <c r="O643" s="71"/>
      <c r="P643" s="201">
        <f>O643*H643</f>
        <v>0</v>
      </c>
      <c r="Q643" s="201">
        <v>0</v>
      </c>
      <c r="R643" s="201">
        <f>Q643*H643</f>
        <v>0</v>
      </c>
      <c r="S643" s="201">
        <v>0</v>
      </c>
      <c r="T643" s="202">
        <f>S643*H643</f>
        <v>0</v>
      </c>
      <c r="U643" s="34"/>
      <c r="V643" s="34"/>
      <c r="W643" s="34"/>
      <c r="X643" s="34"/>
      <c r="Y643" s="34"/>
      <c r="Z643" s="34"/>
      <c r="AA643" s="34"/>
      <c r="AB643" s="34"/>
      <c r="AC643" s="34"/>
      <c r="AD643" s="34"/>
      <c r="AE643" s="34"/>
      <c r="AR643" s="203" t="s">
        <v>1441</v>
      </c>
      <c r="AT643" s="203" t="s">
        <v>355</v>
      </c>
      <c r="AU643" s="203" t="s">
        <v>84</v>
      </c>
      <c r="AY643" s="17" t="s">
        <v>201</v>
      </c>
      <c r="BE643" s="204">
        <f>IF(N643="základní",J643,0)</f>
        <v>0</v>
      </c>
      <c r="BF643" s="204">
        <f>IF(N643="snížená",J643,0)</f>
        <v>0</v>
      </c>
      <c r="BG643" s="204">
        <f>IF(N643="zákl. přenesená",J643,0)</f>
        <v>0</v>
      </c>
      <c r="BH643" s="204">
        <f>IF(N643="sníž. přenesená",J643,0)</f>
        <v>0</v>
      </c>
      <c r="BI643" s="204">
        <f>IF(N643="nulová",J643,0)</f>
        <v>0</v>
      </c>
      <c r="BJ643" s="17" t="s">
        <v>82</v>
      </c>
      <c r="BK643" s="204">
        <f>ROUND(I643*H643,2)</f>
        <v>0</v>
      </c>
      <c r="BL643" s="17" t="s">
        <v>1441</v>
      </c>
      <c r="BM643" s="203" t="s">
        <v>7955</v>
      </c>
    </row>
    <row r="644" spans="1:65" s="14" customFormat="1" ht="11.25">
      <c r="B644" s="216"/>
      <c r="C644" s="217"/>
      <c r="D644" s="207" t="s">
        <v>211</v>
      </c>
      <c r="E644" s="218" t="s">
        <v>1</v>
      </c>
      <c r="F644" s="219" t="s">
        <v>7902</v>
      </c>
      <c r="G644" s="217"/>
      <c r="H644" s="220">
        <v>2</v>
      </c>
      <c r="I644" s="221"/>
      <c r="J644" s="217"/>
      <c r="K644" s="217"/>
      <c r="L644" s="222"/>
      <c r="M644" s="223"/>
      <c r="N644" s="224"/>
      <c r="O644" s="224"/>
      <c r="P644" s="224"/>
      <c r="Q644" s="224"/>
      <c r="R644" s="224"/>
      <c r="S644" s="224"/>
      <c r="T644" s="225"/>
      <c r="AT644" s="226" t="s">
        <v>211</v>
      </c>
      <c r="AU644" s="226" t="s">
        <v>84</v>
      </c>
      <c r="AV644" s="14" t="s">
        <v>84</v>
      </c>
      <c r="AW644" s="14" t="s">
        <v>31</v>
      </c>
      <c r="AX644" s="14" t="s">
        <v>75</v>
      </c>
      <c r="AY644" s="226" t="s">
        <v>201</v>
      </c>
    </row>
    <row r="645" spans="1:65" s="2" customFormat="1" ht="21.75" customHeight="1">
      <c r="A645" s="34"/>
      <c r="B645" s="35"/>
      <c r="C645" s="192" t="s">
        <v>2657</v>
      </c>
      <c r="D645" s="192" t="s">
        <v>204</v>
      </c>
      <c r="E645" s="193" t="s">
        <v>7903</v>
      </c>
      <c r="F645" s="194" t="s">
        <v>7904</v>
      </c>
      <c r="G645" s="195" t="s">
        <v>207</v>
      </c>
      <c r="H645" s="196">
        <v>2</v>
      </c>
      <c r="I645" s="197"/>
      <c r="J645" s="198">
        <f>ROUND(I645*H645,2)</f>
        <v>0</v>
      </c>
      <c r="K645" s="194" t="s">
        <v>208</v>
      </c>
      <c r="L645" s="39"/>
      <c r="M645" s="199" t="s">
        <v>1</v>
      </c>
      <c r="N645" s="200" t="s">
        <v>40</v>
      </c>
      <c r="O645" s="71"/>
      <c r="P645" s="201">
        <f>O645*H645</f>
        <v>0</v>
      </c>
      <c r="Q645" s="201">
        <v>0</v>
      </c>
      <c r="R645" s="201">
        <f>Q645*H645</f>
        <v>0</v>
      </c>
      <c r="S645" s="201">
        <v>0</v>
      </c>
      <c r="T645" s="202">
        <f>S645*H645</f>
        <v>0</v>
      </c>
      <c r="U645" s="34"/>
      <c r="V645" s="34"/>
      <c r="W645" s="34"/>
      <c r="X645" s="34"/>
      <c r="Y645" s="34"/>
      <c r="Z645" s="34"/>
      <c r="AA645" s="34"/>
      <c r="AB645" s="34"/>
      <c r="AC645" s="34"/>
      <c r="AD645" s="34"/>
      <c r="AE645" s="34"/>
      <c r="AR645" s="203" t="s">
        <v>354</v>
      </c>
      <c r="AT645" s="203" t="s">
        <v>204</v>
      </c>
      <c r="AU645" s="203" t="s">
        <v>84</v>
      </c>
      <c r="AY645" s="17" t="s">
        <v>201</v>
      </c>
      <c r="BE645" s="204">
        <f>IF(N645="základní",J645,0)</f>
        <v>0</v>
      </c>
      <c r="BF645" s="204">
        <f>IF(N645="snížená",J645,0)</f>
        <v>0</v>
      </c>
      <c r="BG645" s="204">
        <f>IF(N645="zákl. přenesená",J645,0)</f>
        <v>0</v>
      </c>
      <c r="BH645" s="204">
        <f>IF(N645="sníž. přenesená",J645,0)</f>
        <v>0</v>
      </c>
      <c r="BI645" s="204">
        <f>IF(N645="nulová",J645,0)</f>
        <v>0</v>
      </c>
      <c r="BJ645" s="17" t="s">
        <v>82</v>
      </c>
      <c r="BK645" s="204">
        <f>ROUND(I645*H645,2)</f>
        <v>0</v>
      </c>
      <c r="BL645" s="17" t="s">
        <v>354</v>
      </c>
      <c r="BM645" s="203" t="s">
        <v>7956</v>
      </c>
    </row>
    <row r="646" spans="1:65" s="2" customFormat="1" ht="16.5" customHeight="1">
      <c r="A646" s="34"/>
      <c r="B646" s="35"/>
      <c r="C646" s="231" t="s">
        <v>2664</v>
      </c>
      <c r="D646" s="231" t="s">
        <v>355</v>
      </c>
      <c r="E646" s="232" t="s">
        <v>7906</v>
      </c>
      <c r="F646" s="233" t="s">
        <v>7907</v>
      </c>
      <c r="G646" s="234" t="s">
        <v>2526</v>
      </c>
      <c r="H646" s="235">
        <v>2</v>
      </c>
      <c r="I646" s="236"/>
      <c r="J646" s="237">
        <f>ROUND(I646*H646,2)</f>
        <v>0</v>
      </c>
      <c r="K646" s="233" t="s">
        <v>1</v>
      </c>
      <c r="L646" s="238"/>
      <c r="M646" s="239" t="s">
        <v>1</v>
      </c>
      <c r="N646" s="240" t="s">
        <v>40</v>
      </c>
      <c r="O646" s="71"/>
      <c r="P646" s="201">
        <f>O646*H646</f>
        <v>0</v>
      </c>
      <c r="Q646" s="201">
        <v>0</v>
      </c>
      <c r="R646" s="201">
        <f>Q646*H646</f>
        <v>0</v>
      </c>
      <c r="S646" s="201">
        <v>0</v>
      </c>
      <c r="T646" s="202">
        <f>S646*H646</f>
        <v>0</v>
      </c>
      <c r="U646" s="34"/>
      <c r="V646" s="34"/>
      <c r="W646" s="34"/>
      <c r="X646" s="34"/>
      <c r="Y646" s="34"/>
      <c r="Z646" s="34"/>
      <c r="AA646" s="34"/>
      <c r="AB646" s="34"/>
      <c r="AC646" s="34"/>
      <c r="AD646" s="34"/>
      <c r="AE646" s="34"/>
      <c r="AR646" s="203" t="s">
        <v>1441</v>
      </c>
      <c r="AT646" s="203" t="s">
        <v>355</v>
      </c>
      <c r="AU646" s="203" t="s">
        <v>84</v>
      </c>
      <c r="AY646" s="17" t="s">
        <v>201</v>
      </c>
      <c r="BE646" s="204">
        <f>IF(N646="základní",J646,0)</f>
        <v>0</v>
      </c>
      <c r="BF646" s="204">
        <f>IF(N646="snížená",J646,0)</f>
        <v>0</v>
      </c>
      <c r="BG646" s="204">
        <f>IF(N646="zákl. přenesená",J646,0)</f>
        <v>0</v>
      </c>
      <c r="BH646" s="204">
        <f>IF(N646="sníž. přenesená",J646,0)</f>
        <v>0</v>
      </c>
      <c r="BI646" s="204">
        <f>IF(N646="nulová",J646,0)</f>
        <v>0</v>
      </c>
      <c r="BJ646" s="17" t="s">
        <v>82</v>
      </c>
      <c r="BK646" s="204">
        <f>ROUND(I646*H646,2)</f>
        <v>0</v>
      </c>
      <c r="BL646" s="17" t="s">
        <v>1441</v>
      </c>
      <c r="BM646" s="203" t="s">
        <v>7957</v>
      </c>
    </row>
    <row r="647" spans="1:65" s="14" customFormat="1" ht="11.25">
      <c r="B647" s="216"/>
      <c r="C647" s="217"/>
      <c r="D647" s="207" t="s">
        <v>211</v>
      </c>
      <c r="E647" s="218" t="s">
        <v>1</v>
      </c>
      <c r="F647" s="219" t="s">
        <v>7889</v>
      </c>
      <c r="G647" s="217"/>
      <c r="H647" s="220">
        <v>1</v>
      </c>
      <c r="I647" s="221"/>
      <c r="J647" s="217"/>
      <c r="K647" s="217"/>
      <c r="L647" s="222"/>
      <c r="M647" s="223"/>
      <c r="N647" s="224"/>
      <c r="O647" s="224"/>
      <c r="P647" s="224"/>
      <c r="Q647" s="224"/>
      <c r="R647" s="224"/>
      <c r="S647" s="224"/>
      <c r="T647" s="225"/>
      <c r="AT647" s="226" t="s">
        <v>211</v>
      </c>
      <c r="AU647" s="226" t="s">
        <v>84</v>
      </c>
      <c r="AV647" s="14" t="s">
        <v>84</v>
      </c>
      <c r="AW647" s="14" t="s">
        <v>31</v>
      </c>
      <c r="AX647" s="14" t="s">
        <v>75</v>
      </c>
      <c r="AY647" s="226" t="s">
        <v>201</v>
      </c>
    </row>
    <row r="648" spans="1:65" s="14" customFormat="1" ht="11.25">
      <c r="B648" s="216"/>
      <c r="C648" s="217"/>
      <c r="D648" s="207" t="s">
        <v>211</v>
      </c>
      <c r="E648" s="218" t="s">
        <v>1</v>
      </c>
      <c r="F648" s="219" t="s">
        <v>7890</v>
      </c>
      <c r="G648" s="217"/>
      <c r="H648" s="220">
        <v>1</v>
      </c>
      <c r="I648" s="221"/>
      <c r="J648" s="217"/>
      <c r="K648" s="217"/>
      <c r="L648" s="222"/>
      <c r="M648" s="223"/>
      <c r="N648" s="224"/>
      <c r="O648" s="224"/>
      <c r="P648" s="224"/>
      <c r="Q648" s="224"/>
      <c r="R648" s="224"/>
      <c r="S648" s="224"/>
      <c r="T648" s="225"/>
      <c r="AT648" s="226" t="s">
        <v>211</v>
      </c>
      <c r="AU648" s="226" t="s">
        <v>84</v>
      </c>
      <c r="AV648" s="14" t="s">
        <v>84</v>
      </c>
      <c r="AW648" s="14" t="s">
        <v>31</v>
      </c>
      <c r="AX648" s="14" t="s">
        <v>75</v>
      </c>
      <c r="AY648" s="226" t="s">
        <v>201</v>
      </c>
    </row>
    <row r="649" spans="1:65" s="2" customFormat="1" ht="16.5" customHeight="1">
      <c r="A649" s="34"/>
      <c r="B649" s="35"/>
      <c r="C649" s="231" t="s">
        <v>2671</v>
      </c>
      <c r="D649" s="231" t="s">
        <v>355</v>
      </c>
      <c r="E649" s="232" t="s">
        <v>7909</v>
      </c>
      <c r="F649" s="233" t="s">
        <v>7910</v>
      </c>
      <c r="G649" s="234" t="s">
        <v>2526</v>
      </c>
      <c r="H649" s="235">
        <v>24</v>
      </c>
      <c r="I649" s="236"/>
      <c r="J649" s="237">
        <f>ROUND(I649*H649,2)</f>
        <v>0</v>
      </c>
      <c r="K649" s="233" t="s">
        <v>1</v>
      </c>
      <c r="L649" s="238"/>
      <c r="M649" s="239" t="s">
        <v>1</v>
      </c>
      <c r="N649" s="240" t="s">
        <v>40</v>
      </c>
      <c r="O649" s="71"/>
      <c r="P649" s="201">
        <f>O649*H649</f>
        <v>0</v>
      </c>
      <c r="Q649" s="201">
        <v>0</v>
      </c>
      <c r="R649" s="201">
        <f>Q649*H649</f>
        <v>0</v>
      </c>
      <c r="S649" s="201">
        <v>0</v>
      </c>
      <c r="T649" s="202">
        <f>S649*H649</f>
        <v>0</v>
      </c>
      <c r="U649" s="34"/>
      <c r="V649" s="34"/>
      <c r="W649" s="34"/>
      <c r="X649" s="34"/>
      <c r="Y649" s="34"/>
      <c r="Z649" s="34"/>
      <c r="AA649" s="34"/>
      <c r="AB649" s="34"/>
      <c r="AC649" s="34"/>
      <c r="AD649" s="34"/>
      <c r="AE649" s="34"/>
      <c r="AR649" s="203" t="s">
        <v>1441</v>
      </c>
      <c r="AT649" s="203" t="s">
        <v>355</v>
      </c>
      <c r="AU649" s="203" t="s">
        <v>84</v>
      </c>
      <c r="AY649" s="17" t="s">
        <v>201</v>
      </c>
      <c r="BE649" s="204">
        <f>IF(N649="základní",J649,0)</f>
        <v>0</v>
      </c>
      <c r="BF649" s="204">
        <f>IF(N649="snížená",J649,0)</f>
        <v>0</v>
      </c>
      <c r="BG649" s="204">
        <f>IF(N649="zákl. přenesená",J649,0)</f>
        <v>0</v>
      </c>
      <c r="BH649" s="204">
        <f>IF(N649="sníž. přenesená",J649,0)</f>
        <v>0</v>
      </c>
      <c r="BI649" s="204">
        <f>IF(N649="nulová",J649,0)</f>
        <v>0</v>
      </c>
      <c r="BJ649" s="17" t="s">
        <v>82</v>
      </c>
      <c r="BK649" s="204">
        <f>ROUND(I649*H649,2)</f>
        <v>0</v>
      </c>
      <c r="BL649" s="17" t="s">
        <v>1441</v>
      </c>
      <c r="BM649" s="203" t="s">
        <v>7958</v>
      </c>
    </row>
    <row r="650" spans="1:65" s="14" customFormat="1" ht="11.25">
      <c r="B650" s="216"/>
      <c r="C650" s="217"/>
      <c r="D650" s="207" t="s">
        <v>211</v>
      </c>
      <c r="E650" s="218" t="s">
        <v>1</v>
      </c>
      <c r="F650" s="219" t="s">
        <v>7912</v>
      </c>
      <c r="G650" s="217"/>
      <c r="H650" s="220">
        <v>12</v>
      </c>
      <c r="I650" s="221"/>
      <c r="J650" s="217"/>
      <c r="K650" s="217"/>
      <c r="L650" s="222"/>
      <c r="M650" s="223"/>
      <c r="N650" s="224"/>
      <c r="O650" s="224"/>
      <c r="P650" s="224"/>
      <c r="Q650" s="224"/>
      <c r="R650" s="224"/>
      <c r="S650" s="224"/>
      <c r="T650" s="225"/>
      <c r="AT650" s="226" t="s">
        <v>211</v>
      </c>
      <c r="AU650" s="226" t="s">
        <v>84</v>
      </c>
      <c r="AV650" s="14" t="s">
        <v>84</v>
      </c>
      <c r="AW650" s="14" t="s">
        <v>31</v>
      </c>
      <c r="AX650" s="14" t="s">
        <v>75</v>
      </c>
      <c r="AY650" s="226" t="s">
        <v>201</v>
      </c>
    </row>
    <row r="651" spans="1:65" s="14" customFormat="1" ht="11.25">
      <c r="B651" s="216"/>
      <c r="C651" s="217"/>
      <c r="D651" s="207" t="s">
        <v>211</v>
      </c>
      <c r="E651" s="218" t="s">
        <v>1</v>
      </c>
      <c r="F651" s="219" t="s">
        <v>7913</v>
      </c>
      <c r="G651" s="217"/>
      <c r="H651" s="220">
        <v>12</v>
      </c>
      <c r="I651" s="221"/>
      <c r="J651" s="217"/>
      <c r="K651" s="217"/>
      <c r="L651" s="222"/>
      <c r="M651" s="223"/>
      <c r="N651" s="224"/>
      <c r="O651" s="224"/>
      <c r="P651" s="224"/>
      <c r="Q651" s="224"/>
      <c r="R651" s="224"/>
      <c r="S651" s="224"/>
      <c r="T651" s="225"/>
      <c r="AT651" s="226" t="s">
        <v>211</v>
      </c>
      <c r="AU651" s="226" t="s">
        <v>84</v>
      </c>
      <c r="AV651" s="14" t="s">
        <v>84</v>
      </c>
      <c r="AW651" s="14" t="s">
        <v>31</v>
      </c>
      <c r="AX651" s="14" t="s">
        <v>75</v>
      </c>
      <c r="AY651" s="226" t="s">
        <v>201</v>
      </c>
    </row>
    <row r="652" spans="1:65" s="2" customFormat="1" ht="16.5" customHeight="1">
      <c r="A652" s="34"/>
      <c r="B652" s="35"/>
      <c r="C652" s="192" t="s">
        <v>2676</v>
      </c>
      <c r="D652" s="192" t="s">
        <v>204</v>
      </c>
      <c r="E652" s="193" t="s">
        <v>7874</v>
      </c>
      <c r="F652" s="194" t="s">
        <v>7875</v>
      </c>
      <c r="G652" s="195" t="s">
        <v>207</v>
      </c>
      <c r="H652" s="196">
        <v>26</v>
      </c>
      <c r="I652" s="197"/>
      <c r="J652" s="198">
        <f>ROUND(I652*H652,2)</f>
        <v>0</v>
      </c>
      <c r="K652" s="194" t="s">
        <v>208</v>
      </c>
      <c r="L652" s="39"/>
      <c r="M652" s="199" t="s">
        <v>1</v>
      </c>
      <c r="N652" s="200" t="s">
        <v>40</v>
      </c>
      <c r="O652" s="71"/>
      <c r="P652" s="201">
        <f>O652*H652</f>
        <v>0</v>
      </c>
      <c r="Q652" s="201">
        <v>0</v>
      </c>
      <c r="R652" s="201">
        <f>Q652*H652</f>
        <v>0</v>
      </c>
      <c r="S652" s="201">
        <v>0</v>
      </c>
      <c r="T652" s="202">
        <f>S652*H652</f>
        <v>0</v>
      </c>
      <c r="U652" s="34"/>
      <c r="V652" s="34"/>
      <c r="W652" s="34"/>
      <c r="X652" s="34"/>
      <c r="Y652" s="34"/>
      <c r="Z652" s="34"/>
      <c r="AA652" s="34"/>
      <c r="AB652" s="34"/>
      <c r="AC652" s="34"/>
      <c r="AD652" s="34"/>
      <c r="AE652" s="34"/>
      <c r="AR652" s="203" t="s">
        <v>354</v>
      </c>
      <c r="AT652" s="203" t="s">
        <v>204</v>
      </c>
      <c r="AU652" s="203" t="s">
        <v>84</v>
      </c>
      <c r="AY652" s="17" t="s">
        <v>201</v>
      </c>
      <c r="BE652" s="204">
        <f>IF(N652="základní",J652,0)</f>
        <v>0</v>
      </c>
      <c r="BF652" s="204">
        <f>IF(N652="snížená",J652,0)</f>
        <v>0</v>
      </c>
      <c r="BG652" s="204">
        <f>IF(N652="zákl. přenesená",J652,0)</f>
        <v>0</v>
      </c>
      <c r="BH652" s="204">
        <f>IF(N652="sníž. přenesená",J652,0)</f>
        <v>0</v>
      </c>
      <c r="BI652" s="204">
        <f>IF(N652="nulová",J652,0)</f>
        <v>0</v>
      </c>
      <c r="BJ652" s="17" t="s">
        <v>82</v>
      </c>
      <c r="BK652" s="204">
        <f>ROUND(I652*H652,2)</f>
        <v>0</v>
      </c>
      <c r="BL652" s="17" t="s">
        <v>354</v>
      </c>
      <c r="BM652" s="203" t="s">
        <v>7959</v>
      </c>
    </row>
    <row r="653" spans="1:65" s="2" customFormat="1" ht="24">
      <c r="A653" s="34"/>
      <c r="B653" s="35"/>
      <c r="C653" s="231" t="s">
        <v>2683</v>
      </c>
      <c r="D653" s="231" t="s">
        <v>355</v>
      </c>
      <c r="E653" s="232" t="s">
        <v>7915</v>
      </c>
      <c r="F653" s="233" t="s">
        <v>7916</v>
      </c>
      <c r="G653" s="234" t="s">
        <v>2526</v>
      </c>
      <c r="H653" s="235">
        <v>2</v>
      </c>
      <c r="I653" s="236"/>
      <c r="J653" s="237">
        <f>ROUND(I653*H653,2)</f>
        <v>0</v>
      </c>
      <c r="K653" s="233" t="s">
        <v>1</v>
      </c>
      <c r="L653" s="238"/>
      <c r="M653" s="239" t="s">
        <v>1</v>
      </c>
      <c r="N653" s="240" t="s">
        <v>40</v>
      </c>
      <c r="O653" s="71"/>
      <c r="P653" s="201">
        <f>O653*H653</f>
        <v>0</v>
      </c>
      <c r="Q653" s="201">
        <v>0</v>
      </c>
      <c r="R653" s="201">
        <f>Q653*H653</f>
        <v>0</v>
      </c>
      <c r="S653" s="201">
        <v>0</v>
      </c>
      <c r="T653" s="202">
        <f>S653*H653</f>
        <v>0</v>
      </c>
      <c r="U653" s="34"/>
      <c r="V653" s="34"/>
      <c r="W653" s="34"/>
      <c r="X653" s="34"/>
      <c r="Y653" s="34"/>
      <c r="Z653" s="34"/>
      <c r="AA653" s="34"/>
      <c r="AB653" s="34"/>
      <c r="AC653" s="34"/>
      <c r="AD653" s="34"/>
      <c r="AE653" s="34"/>
      <c r="AR653" s="203" t="s">
        <v>1441</v>
      </c>
      <c r="AT653" s="203" t="s">
        <v>355</v>
      </c>
      <c r="AU653" s="203" t="s">
        <v>84</v>
      </c>
      <c r="AY653" s="17" t="s">
        <v>201</v>
      </c>
      <c r="BE653" s="204">
        <f>IF(N653="základní",J653,0)</f>
        <v>0</v>
      </c>
      <c r="BF653" s="204">
        <f>IF(N653="snížená",J653,0)</f>
        <v>0</v>
      </c>
      <c r="BG653" s="204">
        <f>IF(N653="zákl. přenesená",J653,0)</f>
        <v>0</v>
      </c>
      <c r="BH653" s="204">
        <f>IF(N653="sníž. přenesená",J653,0)</f>
        <v>0</v>
      </c>
      <c r="BI653" s="204">
        <f>IF(N653="nulová",J653,0)</f>
        <v>0</v>
      </c>
      <c r="BJ653" s="17" t="s">
        <v>82</v>
      </c>
      <c r="BK653" s="204">
        <f>ROUND(I653*H653,2)</f>
        <v>0</v>
      </c>
      <c r="BL653" s="17" t="s">
        <v>1441</v>
      </c>
      <c r="BM653" s="203" t="s">
        <v>7960</v>
      </c>
    </row>
    <row r="654" spans="1:65" s="13" customFormat="1" ht="22.5">
      <c r="B654" s="205"/>
      <c r="C654" s="206"/>
      <c r="D654" s="207" t="s">
        <v>211</v>
      </c>
      <c r="E654" s="208" t="s">
        <v>1</v>
      </c>
      <c r="F654" s="209" t="s">
        <v>7880</v>
      </c>
      <c r="G654" s="206"/>
      <c r="H654" s="208" t="s">
        <v>1</v>
      </c>
      <c r="I654" s="210"/>
      <c r="J654" s="206"/>
      <c r="K654" s="206"/>
      <c r="L654" s="211"/>
      <c r="M654" s="212"/>
      <c r="N654" s="213"/>
      <c r="O654" s="213"/>
      <c r="P654" s="213"/>
      <c r="Q654" s="213"/>
      <c r="R654" s="213"/>
      <c r="S654" s="213"/>
      <c r="T654" s="214"/>
      <c r="AT654" s="215" t="s">
        <v>211</v>
      </c>
      <c r="AU654" s="215" t="s">
        <v>84</v>
      </c>
      <c r="AV654" s="13" t="s">
        <v>82</v>
      </c>
      <c r="AW654" s="13" t="s">
        <v>31</v>
      </c>
      <c r="AX654" s="13" t="s">
        <v>75</v>
      </c>
      <c r="AY654" s="215" t="s">
        <v>201</v>
      </c>
    </row>
    <row r="655" spans="1:65" s="14" customFormat="1" ht="11.25">
      <c r="B655" s="216"/>
      <c r="C655" s="217"/>
      <c r="D655" s="207" t="s">
        <v>211</v>
      </c>
      <c r="E655" s="218" t="s">
        <v>1</v>
      </c>
      <c r="F655" s="219" t="s">
        <v>7889</v>
      </c>
      <c r="G655" s="217"/>
      <c r="H655" s="220">
        <v>1</v>
      </c>
      <c r="I655" s="221"/>
      <c r="J655" s="217"/>
      <c r="K655" s="217"/>
      <c r="L655" s="222"/>
      <c r="M655" s="223"/>
      <c r="N655" s="224"/>
      <c r="O655" s="224"/>
      <c r="P655" s="224"/>
      <c r="Q655" s="224"/>
      <c r="R655" s="224"/>
      <c r="S655" s="224"/>
      <c r="T655" s="225"/>
      <c r="AT655" s="226" t="s">
        <v>211</v>
      </c>
      <c r="AU655" s="226" t="s">
        <v>84</v>
      </c>
      <c r="AV655" s="14" t="s">
        <v>84</v>
      </c>
      <c r="AW655" s="14" t="s">
        <v>31</v>
      </c>
      <c r="AX655" s="14" t="s">
        <v>75</v>
      </c>
      <c r="AY655" s="226" t="s">
        <v>201</v>
      </c>
    </row>
    <row r="656" spans="1:65" s="14" customFormat="1" ht="11.25">
      <c r="B656" s="216"/>
      <c r="C656" s="217"/>
      <c r="D656" s="207" t="s">
        <v>211</v>
      </c>
      <c r="E656" s="218" t="s">
        <v>1</v>
      </c>
      <c r="F656" s="219" t="s">
        <v>7890</v>
      </c>
      <c r="G656" s="217"/>
      <c r="H656" s="220">
        <v>1</v>
      </c>
      <c r="I656" s="221"/>
      <c r="J656" s="217"/>
      <c r="K656" s="217"/>
      <c r="L656" s="222"/>
      <c r="M656" s="223"/>
      <c r="N656" s="224"/>
      <c r="O656" s="224"/>
      <c r="P656" s="224"/>
      <c r="Q656" s="224"/>
      <c r="R656" s="224"/>
      <c r="S656" s="224"/>
      <c r="T656" s="225"/>
      <c r="AT656" s="226" t="s">
        <v>211</v>
      </c>
      <c r="AU656" s="226" t="s">
        <v>84</v>
      </c>
      <c r="AV656" s="14" t="s">
        <v>84</v>
      </c>
      <c r="AW656" s="14" t="s">
        <v>31</v>
      </c>
      <c r="AX656" s="14" t="s">
        <v>75</v>
      </c>
      <c r="AY656" s="226" t="s">
        <v>201</v>
      </c>
    </row>
    <row r="657" spans="1:65" s="2" customFormat="1" ht="24">
      <c r="A657" s="34"/>
      <c r="B657" s="35"/>
      <c r="C657" s="231" t="s">
        <v>2694</v>
      </c>
      <c r="D657" s="231" t="s">
        <v>355</v>
      </c>
      <c r="E657" s="232" t="s">
        <v>7918</v>
      </c>
      <c r="F657" s="233" t="s">
        <v>7919</v>
      </c>
      <c r="G657" s="234" t="s">
        <v>2526</v>
      </c>
      <c r="H657" s="235">
        <v>1</v>
      </c>
      <c r="I657" s="236"/>
      <c r="J657" s="237">
        <f>ROUND(I657*H657,2)</f>
        <v>0</v>
      </c>
      <c r="K657" s="233" t="s">
        <v>1</v>
      </c>
      <c r="L657" s="238"/>
      <c r="M657" s="239" t="s">
        <v>1</v>
      </c>
      <c r="N657" s="240" t="s">
        <v>40</v>
      </c>
      <c r="O657" s="71"/>
      <c r="P657" s="201">
        <f>O657*H657</f>
        <v>0</v>
      </c>
      <c r="Q657" s="201">
        <v>0</v>
      </c>
      <c r="R657" s="201">
        <f>Q657*H657</f>
        <v>0</v>
      </c>
      <c r="S657" s="201">
        <v>0</v>
      </c>
      <c r="T657" s="202">
        <f>S657*H657</f>
        <v>0</v>
      </c>
      <c r="U657" s="34"/>
      <c r="V657" s="34"/>
      <c r="W657" s="34"/>
      <c r="X657" s="34"/>
      <c r="Y657" s="34"/>
      <c r="Z657" s="34"/>
      <c r="AA657" s="34"/>
      <c r="AB657" s="34"/>
      <c r="AC657" s="34"/>
      <c r="AD657" s="34"/>
      <c r="AE657" s="34"/>
      <c r="AR657" s="203" t="s">
        <v>1441</v>
      </c>
      <c r="AT657" s="203" t="s">
        <v>355</v>
      </c>
      <c r="AU657" s="203" t="s">
        <v>84</v>
      </c>
      <c r="AY657" s="17" t="s">
        <v>201</v>
      </c>
      <c r="BE657" s="204">
        <f>IF(N657="základní",J657,0)</f>
        <v>0</v>
      </c>
      <c r="BF657" s="204">
        <f>IF(N657="snížená",J657,0)</f>
        <v>0</v>
      </c>
      <c r="BG657" s="204">
        <f>IF(N657="zákl. přenesená",J657,0)</f>
        <v>0</v>
      </c>
      <c r="BH657" s="204">
        <f>IF(N657="sníž. přenesená",J657,0)</f>
        <v>0</v>
      </c>
      <c r="BI657" s="204">
        <f>IF(N657="nulová",J657,0)</f>
        <v>0</v>
      </c>
      <c r="BJ657" s="17" t="s">
        <v>82</v>
      </c>
      <c r="BK657" s="204">
        <f>ROUND(I657*H657,2)</f>
        <v>0</v>
      </c>
      <c r="BL657" s="17" t="s">
        <v>1441</v>
      </c>
      <c r="BM657" s="203" t="s">
        <v>7961</v>
      </c>
    </row>
    <row r="658" spans="1:65" s="14" customFormat="1" ht="11.25">
      <c r="B658" s="216"/>
      <c r="C658" s="217"/>
      <c r="D658" s="207" t="s">
        <v>211</v>
      </c>
      <c r="E658" s="218" t="s">
        <v>1</v>
      </c>
      <c r="F658" s="219" t="s">
        <v>82</v>
      </c>
      <c r="G658" s="217"/>
      <c r="H658" s="220">
        <v>1</v>
      </c>
      <c r="I658" s="221"/>
      <c r="J658" s="217"/>
      <c r="K658" s="217"/>
      <c r="L658" s="222"/>
      <c r="M658" s="223"/>
      <c r="N658" s="224"/>
      <c r="O658" s="224"/>
      <c r="P658" s="224"/>
      <c r="Q658" s="224"/>
      <c r="R658" s="224"/>
      <c r="S658" s="224"/>
      <c r="T658" s="225"/>
      <c r="AT658" s="226" t="s">
        <v>211</v>
      </c>
      <c r="AU658" s="226" t="s">
        <v>84</v>
      </c>
      <c r="AV658" s="14" t="s">
        <v>84</v>
      </c>
      <c r="AW658" s="14" t="s">
        <v>31</v>
      </c>
      <c r="AX658" s="14" t="s">
        <v>75</v>
      </c>
      <c r="AY658" s="226" t="s">
        <v>201</v>
      </c>
    </row>
    <row r="659" spans="1:65" s="2" customFormat="1" ht="33" customHeight="1">
      <c r="A659" s="34"/>
      <c r="B659" s="35"/>
      <c r="C659" s="192" t="s">
        <v>2702</v>
      </c>
      <c r="D659" s="192" t="s">
        <v>204</v>
      </c>
      <c r="E659" s="193" t="s">
        <v>7590</v>
      </c>
      <c r="F659" s="194" t="s">
        <v>7591</v>
      </c>
      <c r="G659" s="195" t="s">
        <v>207</v>
      </c>
      <c r="H659" s="196">
        <v>3</v>
      </c>
      <c r="I659" s="197"/>
      <c r="J659" s="198">
        <f>ROUND(I659*H659,2)</f>
        <v>0</v>
      </c>
      <c r="K659" s="194" t="s">
        <v>208</v>
      </c>
      <c r="L659" s="39"/>
      <c r="M659" s="199" t="s">
        <v>1</v>
      </c>
      <c r="N659" s="200" t="s">
        <v>40</v>
      </c>
      <c r="O659" s="71"/>
      <c r="P659" s="201">
        <f>O659*H659</f>
        <v>0</v>
      </c>
      <c r="Q659" s="201">
        <v>0</v>
      </c>
      <c r="R659" s="201">
        <f>Q659*H659</f>
        <v>0</v>
      </c>
      <c r="S659" s="201">
        <v>0</v>
      </c>
      <c r="T659" s="202">
        <f>S659*H659</f>
        <v>0</v>
      </c>
      <c r="U659" s="34"/>
      <c r="V659" s="34"/>
      <c r="W659" s="34"/>
      <c r="X659" s="34"/>
      <c r="Y659" s="34"/>
      <c r="Z659" s="34"/>
      <c r="AA659" s="34"/>
      <c r="AB659" s="34"/>
      <c r="AC659" s="34"/>
      <c r="AD659" s="34"/>
      <c r="AE659" s="34"/>
      <c r="AR659" s="203" t="s">
        <v>354</v>
      </c>
      <c r="AT659" s="203" t="s">
        <v>204</v>
      </c>
      <c r="AU659" s="203" t="s">
        <v>84</v>
      </c>
      <c r="AY659" s="17" t="s">
        <v>201</v>
      </c>
      <c r="BE659" s="204">
        <f>IF(N659="základní",J659,0)</f>
        <v>0</v>
      </c>
      <c r="BF659" s="204">
        <f>IF(N659="snížená",J659,0)</f>
        <v>0</v>
      </c>
      <c r="BG659" s="204">
        <f>IF(N659="zákl. přenesená",J659,0)</f>
        <v>0</v>
      </c>
      <c r="BH659" s="204">
        <f>IF(N659="sníž. přenesená",J659,0)</f>
        <v>0</v>
      </c>
      <c r="BI659" s="204">
        <f>IF(N659="nulová",J659,0)</f>
        <v>0</v>
      </c>
      <c r="BJ659" s="17" t="s">
        <v>82</v>
      </c>
      <c r="BK659" s="204">
        <f>ROUND(I659*H659,2)</f>
        <v>0</v>
      </c>
      <c r="BL659" s="17" t="s">
        <v>354</v>
      </c>
      <c r="BM659" s="203" t="s">
        <v>7962</v>
      </c>
    </row>
    <row r="660" spans="1:65" s="2" customFormat="1" ht="21.75" customHeight="1">
      <c r="A660" s="34"/>
      <c r="B660" s="35"/>
      <c r="C660" s="231" t="s">
        <v>2706</v>
      </c>
      <c r="D660" s="231" t="s">
        <v>355</v>
      </c>
      <c r="E660" s="232" t="s">
        <v>7922</v>
      </c>
      <c r="F660" s="233" t="s">
        <v>7923</v>
      </c>
      <c r="G660" s="234" t="s">
        <v>2526</v>
      </c>
      <c r="H660" s="235">
        <v>2</v>
      </c>
      <c r="I660" s="236"/>
      <c r="J660" s="237">
        <f>ROUND(I660*H660,2)</f>
        <v>0</v>
      </c>
      <c r="K660" s="233" t="s">
        <v>1</v>
      </c>
      <c r="L660" s="238"/>
      <c r="M660" s="239" t="s">
        <v>1</v>
      </c>
      <c r="N660" s="240" t="s">
        <v>40</v>
      </c>
      <c r="O660" s="71"/>
      <c r="P660" s="201">
        <f>O660*H660</f>
        <v>0</v>
      </c>
      <c r="Q660" s="201">
        <v>0</v>
      </c>
      <c r="R660" s="201">
        <f>Q660*H660</f>
        <v>0</v>
      </c>
      <c r="S660" s="201">
        <v>0</v>
      </c>
      <c r="T660" s="202">
        <f>S660*H660</f>
        <v>0</v>
      </c>
      <c r="U660" s="34"/>
      <c r="V660" s="34"/>
      <c r="W660" s="34"/>
      <c r="X660" s="34"/>
      <c r="Y660" s="34"/>
      <c r="Z660" s="34"/>
      <c r="AA660" s="34"/>
      <c r="AB660" s="34"/>
      <c r="AC660" s="34"/>
      <c r="AD660" s="34"/>
      <c r="AE660" s="34"/>
      <c r="AR660" s="203" t="s">
        <v>1441</v>
      </c>
      <c r="AT660" s="203" t="s">
        <v>355</v>
      </c>
      <c r="AU660" s="203" t="s">
        <v>84</v>
      </c>
      <c r="AY660" s="17" t="s">
        <v>201</v>
      </c>
      <c r="BE660" s="204">
        <f>IF(N660="základní",J660,0)</f>
        <v>0</v>
      </c>
      <c r="BF660" s="204">
        <f>IF(N660="snížená",J660,0)</f>
        <v>0</v>
      </c>
      <c r="BG660" s="204">
        <f>IF(N660="zákl. přenesená",J660,0)</f>
        <v>0</v>
      </c>
      <c r="BH660" s="204">
        <f>IF(N660="sníž. přenesená",J660,0)</f>
        <v>0</v>
      </c>
      <c r="BI660" s="204">
        <f>IF(N660="nulová",J660,0)</f>
        <v>0</v>
      </c>
      <c r="BJ660" s="17" t="s">
        <v>82</v>
      </c>
      <c r="BK660" s="204">
        <f>ROUND(I660*H660,2)</f>
        <v>0</v>
      </c>
      <c r="BL660" s="17" t="s">
        <v>1441</v>
      </c>
      <c r="BM660" s="203" t="s">
        <v>7963</v>
      </c>
    </row>
    <row r="661" spans="1:65" s="13" customFormat="1" ht="22.5">
      <c r="B661" s="205"/>
      <c r="C661" s="206"/>
      <c r="D661" s="207" t="s">
        <v>211</v>
      </c>
      <c r="E661" s="208" t="s">
        <v>1</v>
      </c>
      <c r="F661" s="209" t="s">
        <v>7880</v>
      </c>
      <c r="G661" s="206"/>
      <c r="H661" s="208" t="s">
        <v>1</v>
      </c>
      <c r="I661" s="210"/>
      <c r="J661" s="206"/>
      <c r="K661" s="206"/>
      <c r="L661" s="211"/>
      <c r="M661" s="212"/>
      <c r="N661" s="213"/>
      <c r="O661" s="213"/>
      <c r="P661" s="213"/>
      <c r="Q661" s="213"/>
      <c r="R661" s="213"/>
      <c r="S661" s="213"/>
      <c r="T661" s="214"/>
      <c r="AT661" s="215" t="s">
        <v>211</v>
      </c>
      <c r="AU661" s="215" t="s">
        <v>84</v>
      </c>
      <c r="AV661" s="13" t="s">
        <v>82</v>
      </c>
      <c r="AW661" s="13" t="s">
        <v>31</v>
      </c>
      <c r="AX661" s="13" t="s">
        <v>75</v>
      </c>
      <c r="AY661" s="215" t="s">
        <v>201</v>
      </c>
    </row>
    <row r="662" spans="1:65" s="14" customFormat="1" ht="11.25">
      <c r="B662" s="216"/>
      <c r="C662" s="217"/>
      <c r="D662" s="207" t="s">
        <v>211</v>
      </c>
      <c r="E662" s="218" t="s">
        <v>1</v>
      </c>
      <c r="F662" s="219" t="s">
        <v>7889</v>
      </c>
      <c r="G662" s="217"/>
      <c r="H662" s="220">
        <v>1</v>
      </c>
      <c r="I662" s="221"/>
      <c r="J662" s="217"/>
      <c r="K662" s="217"/>
      <c r="L662" s="222"/>
      <c r="M662" s="223"/>
      <c r="N662" s="224"/>
      <c r="O662" s="224"/>
      <c r="P662" s="224"/>
      <c r="Q662" s="224"/>
      <c r="R662" s="224"/>
      <c r="S662" s="224"/>
      <c r="T662" s="225"/>
      <c r="AT662" s="226" t="s">
        <v>211</v>
      </c>
      <c r="AU662" s="226" t="s">
        <v>84</v>
      </c>
      <c r="AV662" s="14" t="s">
        <v>84</v>
      </c>
      <c r="AW662" s="14" t="s">
        <v>31</v>
      </c>
      <c r="AX662" s="14" t="s">
        <v>75</v>
      </c>
      <c r="AY662" s="226" t="s">
        <v>201</v>
      </c>
    </row>
    <row r="663" spans="1:65" s="14" customFormat="1" ht="11.25">
      <c r="B663" s="216"/>
      <c r="C663" s="217"/>
      <c r="D663" s="207" t="s">
        <v>211</v>
      </c>
      <c r="E663" s="218" t="s">
        <v>1</v>
      </c>
      <c r="F663" s="219" t="s">
        <v>7890</v>
      </c>
      <c r="G663" s="217"/>
      <c r="H663" s="220">
        <v>1</v>
      </c>
      <c r="I663" s="221"/>
      <c r="J663" s="217"/>
      <c r="K663" s="217"/>
      <c r="L663" s="222"/>
      <c r="M663" s="223"/>
      <c r="N663" s="224"/>
      <c r="O663" s="224"/>
      <c r="P663" s="224"/>
      <c r="Q663" s="224"/>
      <c r="R663" s="224"/>
      <c r="S663" s="224"/>
      <c r="T663" s="225"/>
      <c r="AT663" s="226" t="s">
        <v>211</v>
      </c>
      <c r="AU663" s="226" t="s">
        <v>84</v>
      </c>
      <c r="AV663" s="14" t="s">
        <v>84</v>
      </c>
      <c r="AW663" s="14" t="s">
        <v>31</v>
      </c>
      <c r="AX663" s="14" t="s">
        <v>75</v>
      </c>
      <c r="AY663" s="226" t="s">
        <v>201</v>
      </c>
    </row>
    <row r="664" spans="1:65" s="2" customFormat="1" ht="33" customHeight="1">
      <c r="A664" s="34"/>
      <c r="B664" s="35"/>
      <c r="C664" s="192" t="s">
        <v>2711</v>
      </c>
      <c r="D664" s="192" t="s">
        <v>204</v>
      </c>
      <c r="E664" s="193" t="s">
        <v>7590</v>
      </c>
      <c r="F664" s="194" t="s">
        <v>7591</v>
      </c>
      <c r="G664" s="195" t="s">
        <v>207</v>
      </c>
      <c r="H664" s="196">
        <v>2</v>
      </c>
      <c r="I664" s="197"/>
      <c r="J664" s="198">
        <f>ROUND(I664*H664,2)</f>
        <v>0</v>
      </c>
      <c r="K664" s="194" t="s">
        <v>208</v>
      </c>
      <c r="L664" s="39"/>
      <c r="M664" s="199" t="s">
        <v>1</v>
      </c>
      <c r="N664" s="200" t="s">
        <v>40</v>
      </c>
      <c r="O664" s="71"/>
      <c r="P664" s="201">
        <f>O664*H664</f>
        <v>0</v>
      </c>
      <c r="Q664" s="201">
        <v>0</v>
      </c>
      <c r="R664" s="201">
        <f>Q664*H664</f>
        <v>0</v>
      </c>
      <c r="S664" s="201">
        <v>0</v>
      </c>
      <c r="T664" s="202">
        <f>S664*H664</f>
        <v>0</v>
      </c>
      <c r="U664" s="34"/>
      <c r="V664" s="34"/>
      <c r="W664" s="34"/>
      <c r="X664" s="34"/>
      <c r="Y664" s="34"/>
      <c r="Z664" s="34"/>
      <c r="AA664" s="34"/>
      <c r="AB664" s="34"/>
      <c r="AC664" s="34"/>
      <c r="AD664" s="34"/>
      <c r="AE664" s="34"/>
      <c r="AR664" s="203" t="s">
        <v>354</v>
      </c>
      <c r="AT664" s="203" t="s">
        <v>204</v>
      </c>
      <c r="AU664" s="203" t="s">
        <v>84</v>
      </c>
      <c r="AY664" s="17" t="s">
        <v>201</v>
      </c>
      <c r="BE664" s="204">
        <f>IF(N664="základní",J664,0)</f>
        <v>0</v>
      </c>
      <c r="BF664" s="204">
        <f>IF(N664="snížená",J664,0)</f>
        <v>0</v>
      </c>
      <c r="BG664" s="204">
        <f>IF(N664="zákl. přenesená",J664,0)</f>
        <v>0</v>
      </c>
      <c r="BH664" s="204">
        <f>IF(N664="sníž. přenesená",J664,0)</f>
        <v>0</v>
      </c>
      <c r="BI664" s="204">
        <f>IF(N664="nulová",J664,0)</f>
        <v>0</v>
      </c>
      <c r="BJ664" s="17" t="s">
        <v>82</v>
      </c>
      <c r="BK664" s="204">
        <f>ROUND(I664*H664,2)</f>
        <v>0</v>
      </c>
      <c r="BL664" s="17" t="s">
        <v>354</v>
      </c>
      <c r="BM664" s="203" t="s">
        <v>7964</v>
      </c>
    </row>
    <row r="665" spans="1:65" s="2" customFormat="1" ht="33" customHeight="1">
      <c r="A665" s="34"/>
      <c r="B665" s="35"/>
      <c r="C665" s="231" t="s">
        <v>2719</v>
      </c>
      <c r="D665" s="231" t="s">
        <v>355</v>
      </c>
      <c r="E665" s="232" t="s">
        <v>7926</v>
      </c>
      <c r="F665" s="233" t="s">
        <v>7927</v>
      </c>
      <c r="G665" s="234" t="s">
        <v>2526</v>
      </c>
      <c r="H665" s="235">
        <v>4</v>
      </c>
      <c r="I665" s="236"/>
      <c r="J665" s="237">
        <f>ROUND(I665*H665,2)</f>
        <v>0</v>
      </c>
      <c r="K665" s="233" t="s">
        <v>1</v>
      </c>
      <c r="L665" s="238"/>
      <c r="M665" s="239" t="s">
        <v>1</v>
      </c>
      <c r="N665" s="240" t="s">
        <v>40</v>
      </c>
      <c r="O665" s="71"/>
      <c r="P665" s="201">
        <f>O665*H665</f>
        <v>0</v>
      </c>
      <c r="Q665" s="201">
        <v>0</v>
      </c>
      <c r="R665" s="201">
        <f>Q665*H665</f>
        <v>0</v>
      </c>
      <c r="S665" s="201">
        <v>0</v>
      </c>
      <c r="T665" s="202">
        <f>S665*H665</f>
        <v>0</v>
      </c>
      <c r="U665" s="34"/>
      <c r="V665" s="34"/>
      <c r="W665" s="34"/>
      <c r="X665" s="34"/>
      <c r="Y665" s="34"/>
      <c r="Z665" s="34"/>
      <c r="AA665" s="34"/>
      <c r="AB665" s="34"/>
      <c r="AC665" s="34"/>
      <c r="AD665" s="34"/>
      <c r="AE665" s="34"/>
      <c r="AR665" s="203" t="s">
        <v>1441</v>
      </c>
      <c r="AT665" s="203" t="s">
        <v>355</v>
      </c>
      <c r="AU665" s="203" t="s">
        <v>84</v>
      </c>
      <c r="AY665" s="17" t="s">
        <v>201</v>
      </c>
      <c r="BE665" s="204">
        <f>IF(N665="základní",J665,0)</f>
        <v>0</v>
      </c>
      <c r="BF665" s="204">
        <f>IF(N665="snížená",J665,0)</f>
        <v>0</v>
      </c>
      <c r="BG665" s="204">
        <f>IF(N665="zákl. přenesená",J665,0)</f>
        <v>0</v>
      </c>
      <c r="BH665" s="204">
        <f>IF(N665="sníž. přenesená",J665,0)</f>
        <v>0</v>
      </c>
      <c r="BI665" s="204">
        <f>IF(N665="nulová",J665,0)</f>
        <v>0</v>
      </c>
      <c r="BJ665" s="17" t="s">
        <v>82</v>
      </c>
      <c r="BK665" s="204">
        <f>ROUND(I665*H665,2)</f>
        <v>0</v>
      </c>
      <c r="BL665" s="17" t="s">
        <v>1441</v>
      </c>
      <c r="BM665" s="203" t="s">
        <v>7965</v>
      </c>
    </row>
    <row r="666" spans="1:65" s="13" customFormat="1" ht="22.5">
      <c r="B666" s="205"/>
      <c r="C666" s="206"/>
      <c r="D666" s="207" t="s">
        <v>211</v>
      </c>
      <c r="E666" s="208" t="s">
        <v>1</v>
      </c>
      <c r="F666" s="209" t="s">
        <v>7880</v>
      </c>
      <c r="G666" s="206"/>
      <c r="H666" s="208" t="s">
        <v>1</v>
      </c>
      <c r="I666" s="210"/>
      <c r="J666" s="206"/>
      <c r="K666" s="206"/>
      <c r="L666" s="211"/>
      <c r="M666" s="212"/>
      <c r="N666" s="213"/>
      <c r="O666" s="213"/>
      <c r="P666" s="213"/>
      <c r="Q666" s="213"/>
      <c r="R666" s="213"/>
      <c r="S666" s="213"/>
      <c r="T666" s="214"/>
      <c r="AT666" s="215" t="s">
        <v>211</v>
      </c>
      <c r="AU666" s="215" t="s">
        <v>84</v>
      </c>
      <c r="AV666" s="13" t="s">
        <v>82</v>
      </c>
      <c r="AW666" s="13" t="s">
        <v>31</v>
      </c>
      <c r="AX666" s="13" t="s">
        <v>75</v>
      </c>
      <c r="AY666" s="215" t="s">
        <v>201</v>
      </c>
    </row>
    <row r="667" spans="1:65" s="14" customFormat="1" ht="11.25">
      <c r="B667" s="216"/>
      <c r="C667" s="217"/>
      <c r="D667" s="207" t="s">
        <v>211</v>
      </c>
      <c r="E667" s="218" t="s">
        <v>1</v>
      </c>
      <c r="F667" s="219" t="s">
        <v>7868</v>
      </c>
      <c r="G667" s="217"/>
      <c r="H667" s="220">
        <v>2</v>
      </c>
      <c r="I667" s="221"/>
      <c r="J667" s="217"/>
      <c r="K667" s="217"/>
      <c r="L667" s="222"/>
      <c r="M667" s="223"/>
      <c r="N667" s="224"/>
      <c r="O667" s="224"/>
      <c r="P667" s="224"/>
      <c r="Q667" s="224"/>
      <c r="R667" s="224"/>
      <c r="S667" s="224"/>
      <c r="T667" s="225"/>
      <c r="AT667" s="226" t="s">
        <v>211</v>
      </c>
      <c r="AU667" s="226" t="s">
        <v>84</v>
      </c>
      <c r="AV667" s="14" t="s">
        <v>84</v>
      </c>
      <c r="AW667" s="14" t="s">
        <v>31</v>
      </c>
      <c r="AX667" s="14" t="s">
        <v>75</v>
      </c>
      <c r="AY667" s="226" t="s">
        <v>201</v>
      </c>
    </row>
    <row r="668" spans="1:65" s="14" customFormat="1" ht="11.25">
      <c r="B668" s="216"/>
      <c r="C668" s="217"/>
      <c r="D668" s="207" t="s">
        <v>211</v>
      </c>
      <c r="E668" s="218" t="s">
        <v>1</v>
      </c>
      <c r="F668" s="219" t="s">
        <v>7869</v>
      </c>
      <c r="G668" s="217"/>
      <c r="H668" s="220">
        <v>2</v>
      </c>
      <c r="I668" s="221"/>
      <c r="J668" s="217"/>
      <c r="K668" s="217"/>
      <c r="L668" s="222"/>
      <c r="M668" s="223"/>
      <c r="N668" s="224"/>
      <c r="O668" s="224"/>
      <c r="P668" s="224"/>
      <c r="Q668" s="224"/>
      <c r="R668" s="224"/>
      <c r="S668" s="224"/>
      <c r="T668" s="225"/>
      <c r="AT668" s="226" t="s">
        <v>211</v>
      </c>
      <c r="AU668" s="226" t="s">
        <v>84</v>
      </c>
      <c r="AV668" s="14" t="s">
        <v>84</v>
      </c>
      <c r="AW668" s="14" t="s">
        <v>31</v>
      </c>
      <c r="AX668" s="14" t="s">
        <v>75</v>
      </c>
      <c r="AY668" s="226" t="s">
        <v>201</v>
      </c>
    </row>
    <row r="669" spans="1:65" s="2" customFormat="1" ht="24">
      <c r="A669" s="34"/>
      <c r="B669" s="35"/>
      <c r="C669" s="192" t="s">
        <v>2724</v>
      </c>
      <c r="D669" s="192" t="s">
        <v>204</v>
      </c>
      <c r="E669" s="193" t="s">
        <v>7894</v>
      </c>
      <c r="F669" s="194" t="s">
        <v>7895</v>
      </c>
      <c r="G669" s="195" t="s">
        <v>207</v>
      </c>
      <c r="H669" s="196">
        <v>4</v>
      </c>
      <c r="I669" s="197"/>
      <c r="J669" s="198">
        <f>ROUND(I669*H669,2)</f>
        <v>0</v>
      </c>
      <c r="K669" s="194" t="s">
        <v>208</v>
      </c>
      <c r="L669" s="39"/>
      <c r="M669" s="199" t="s">
        <v>1</v>
      </c>
      <c r="N669" s="200" t="s">
        <v>40</v>
      </c>
      <c r="O669" s="71"/>
      <c r="P669" s="201">
        <f>O669*H669</f>
        <v>0</v>
      </c>
      <c r="Q669" s="201">
        <v>0</v>
      </c>
      <c r="R669" s="201">
        <f>Q669*H669</f>
        <v>0</v>
      </c>
      <c r="S669" s="201">
        <v>0</v>
      </c>
      <c r="T669" s="202">
        <f>S669*H669</f>
        <v>0</v>
      </c>
      <c r="U669" s="34"/>
      <c r="V669" s="34"/>
      <c r="W669" s="34"/>
      <c r="X669" s="34"/>
      <c r="Y669" s="34"/>
      <c r="Z669" s="34"/>
      <c r="AA669" s="34"/>
      <c r="AB669" s="34"/>
      <c r="AC669" s="34"/>
      <c r="AD669" s="34"/>
      <c r="AE669" s="34"/>
      <c r="AR669" s="203" t="s">
        <v>354</v>
      </c>
      <c r="AT669" s="203" t="s">
        <v>204</v>
      </c>
      <c r="AU669" s="203" t="s">
        <v>84</v>
      </c>
      <c r="AY669" s="17" t="s">
        <v>201</v>
      </c>
      <c r="BE669" s="204">
        <f>IF(N669="základní",J669,0)</f>
        <v>0</v>
      </c>
      <c r="BF669" s="204">
        <f>IF(N669="snížená",J669,0)</f>
        <v>0</v>
      </c>
      <c r="BG669" s="204">
        <f>IF(N669="zákl. přenesená",J669,0)</f>
        <v>0</v>
      </c>
      <c r="BH669" s="204">
        <f>IF(N669="sníž. přenesená",J669,0)</f>
        <v>0</v>
      </c>
      <c r="BI669" s="204">
        <f>IF(N669="nulová",J669,0)</f>
        <v>0</v>
      </c>
      <c r="BJ669" s="17" t="s">
        <v>82</v>
      </c>
      <c r="BK669" s="204">
        <f>ROUND(I669*H669,2)</f>
        <v>0</v>
      </c>
      <c r="BL669" s="17" t="s">
        <v>354</v>
      </c>
      <c r="BM669" s="203" t="s">
        <v>7966</v>
      </c>
    </row>
    <row r="670" spans="1:65" s="2" customFormat="1" ht="16.5" customHeight="1">
      <c r="A670" s="34"/>
      <c r="B670" s="35"/>
      <c r="C670" s="231" t="s">
        <v>2730</v>
      </c>
      <c r="D670" s="231" t="s">
        <v>355</v>
      </c>
      <c r="E670" s="232" t="s">
        <v>7930</v>
      </c>
      <c r="F670" s="233" t="s">
        <v>7931</v>
      </c>
      <c r="G670" s="234" t="s">
        <v>1</v>
      </c>
      <c r="H670" s="235">
        <v>4</v>
      </c>
      <c r="I670" s="236"/>
      <c r="J670" s="237">
        <f>ROUND(I670*H670,2)</f>
        <v>0</v>
      </c>
      <c r="K670" s="233" t="s">
        <v>1</v>
      </c>
      <c r="L670" s="238"/>
      <c r="M670" s="239" t="s">
        <v>1</v>
      </c>
      <c r="N670" s="240" t="s">
        <v>40</v>
      </c>
      <c r="O670" s="71"/>
      <c r="P670" s="201">
        <f>O670*H670</f>
        <v>0</v>
      </c>
      <c r="Q670" s="201">
        <v>0</v>
      </c>
      <c r="R670" s="201">
        <f>Q670*H670</f>
        <v>0</v>
      </c>
      <c r="S670" s="201">
        <v>0</v>
      </c>
      <c r="T670" s="202">
        <f>S670*H670</f>
        <v>0</v>
      </c>
      <c r="U670" s="34"/>
      <c r="V670" s="34"/>
      <c r="W670" s="34"/>
      <c r="X670" s="34"/>
      <c r="Y670" s="34"/>
      <c r="Z670" s="34"/>
      <c r="AA670" s="34"/>
      <c r="AB670" s="34"/>
      <c r="AC670" s="34"/>
      <c r="AD670" s="34"/>
      <c r="AE670" s="34"/>
      <c r="AR670" s="203" t="s">
        <v>1441</v>
      </c>
      <c r="AT670" s="203" t="s">
        <v>355</v>
      </c>
      <c r="AU670" s="203" t="s">
        <v>84</v>
      </c>
      <c r="AY670" s="17" t="s">
        <v>201</v>
      </c>
      <c r="BE670" s="204">
        <f>IF(N670="základní",J670,0)</f>
        <v>0</v>
      </c>
      <c r="BF670" s="204">
        <f>IF(N670="snížená",J670,0)</f>
        <v>0</v>
      </c>
      <c r="BG670" s="204">
        <f>IF(N670="zákl. přenesená",J670,0)</f>
        <v>0</v>
      </c>
      <c r="BH670" s="204">
        <f>IF(N670="sníž. přenesená",J670,0)</f>
        <v>0</v>
      </c>
      <c r="BI670" s="204">
        <f>IF(N670="nulová",J670,0)</f>
        <v>0</v>
      </c>
      <c r="BJ670" s="17" t="s">
        <v>82</v>
      </c>
      <c r="BK670" s="204">
        <f>ROUND(I670*H670,2)</f>
        <v>0</v>
      </c>
      <c r="BL670" s="17" t="s">
        <v>1441</v>
      </c>
      <c r="BM670" s="203" t="s">
        <v>7967</v>
      </c>
    </row>
    <row r="671" spans="1:65" s="14" customFormat="1" ht="11.25">
      <c r="B671" s="216"/>
      <c r="C671" s="217"/>
      <c r="D671" s="207" t="s">
        <v>211</v>
      </c>
      <c r="E671" s="218" t="s">
        <v>1</v>
      </c>
      <c r="F671" s="219" t="s">
        <v>3818</v>
      </c>
      <c r="G671" s="217"/>
      <c r="H671" s="220">
        <v>4</v>
      </c>
      <c r="I671" s="221"/>
      <c r="J671" s="217"/>
      <c r="K671" s="217"/>
      <c r="L671" s="222"/>
      <c r="M671" s="223"/>
      <c r="N671" s="224"/>
      <c r="O671" s="224"/>
      <c r="P671" s="224"/>
      <c r="Q671" s="224"/>
      <c r="R671" s="224"/>
      <c r="S671" s="224"/>
      <c r="T671" s="225"/>
      <c r="AT671" s="226" t="s">
        <v>211</v>
      </c>
      <c r="AU671" s="226" t="s">
        <v>84</v>
      </c>
      <c r="AV671" s="14" t="s">
        <v>84</v>
      </c>
      <c r="AW671" s="14" t="s">
        <v>31</v>
      </c>
      <c r="AX671" s="14" t="s">
        <v>75</v>
      </c>
      <c r="AY671" s="226" t="s">
        <v>201</v>
      </c>
    </row>
    <row r="672" spans="1:65" s="2" customFormat="1" ht="24">
      <c r="A672" s="34"/>
      <c r="B672" s="35"/>
      <c r="C672" s="192" t="s">
        <v>2737</v>
      </c>
      <c r="D672" s="192" t="s">
        <v>204</v>
      </c>
      <c r="E672" s="193" t="s">
        <v>7894</v>
      </c>
      <c r="F672" s="194" t="s">
        <v>7895</v>
      </c>
      <c r="G672" s="195" t="s">
        <v>207</v>
      </c>
      <c r="H672" s="196">
        <v>4</v>
      </c>
      <c r="I672" s="197"/>
      <c r="J672" s="198">
        <f>ROUND(I672*H672,2)</f>
        <v>0</v>
      </c>
      <c r="K672" s="194" t="s">
        <v>208</v>
      </c>
      <c r="L672" s="39"/>
      <c r="M672" s="199" t="s">
        <v>1</v>
      </c>
      <c r="N672" s="200" t="s">
        <v>40</v>
      </c>
      <c r="O672" s="71"/>
      <c r="P672" s="201">
        <f>O672*H672</f>
        <v>0</v>
      </c>
      <c r="Q672" s="201">
        <v>0</v>
      </c>
      <c r="R672" s="201">
        <f>Q672*H672</f>
        <v>0</v>
      </c>
      <c r="S672" s="201">
        <v>0</v>
      </c>
      <c r="T672" s="202">
        <f>S672*H672</f>
        <v>0</v>
      </c>
      <c r="U672" s="34"/>
      <c r="V672" s="34"/>
      <c r="W672" s="34"/>
      <c r="X672" s="34"/>
      <c r="Y672" s="34"/>
      <c r="Z672" s="34"/>
      <c r="AA672" s="34"/>
      <c r="AB672" s="34"/>
      <c r="AC672" s="34"/>
      <c r="AD672" s="34"/>
      <c r="AE672" s="34"/>
      <c r="AR672" s="203" t="s">
        <v>354</v>
      </c>
      <c r="AT672" s="203" t="s">
        <v>204</v>
      </c>
      <c r="AU672" s="203" t="s">
        <v>84</v>
      </c>
      <c r="AY672" s="17" t="s">
        <v>201</v>
      </c>
      <c r="BE672" s="204">
        <f>IF(N672="základní",J672,0)</f>
        <v>0</v>
      </c>
      <c r="BF672" s="204">
        <f>IF(N672="snížená",J672,0)</f>
        <v>0</v>
      </c>
      <c r="BG672" s="204">
        <f>IF(N672="zákl. přenesená",J672,0)</f>
        <v>0</v>
      </c>
      <c r="BH672" s="204">
        <f>IF(N672="sníž. přenesená",J672,0)</f>
        <v>0</v>
      </c>
      <c r="BI672" s="204">
        <f>IF(N672="nulová",J672,0)</f>
        <v>0</v>
      </c>
      <c r="BJ672" s="17" t="s">
        <v>82</v>
      </c>
      <c r="BK672" s="204">
        <f>ROUND(I672*H672,2)</f>
        <v>0</v>
      </c>
      <c r="BL672" s="17" t="s">
        <v>354</v>
      </c>
      <c r="BM672" s="203" t="s">
        <v>7968</v>
      </c>
    </row>
    <row r="673" spans="1:65" s="2" customFormat="1" ht="16.5" customHeight="1">
      <c r="A673" s="34"/>
      <c r="B673" s="35"/>
      <c r="C673" s="231" t="s">
        <v>2741</v>
      </c>
      <c r="D673" s="231" t="s">
        <v>355</v>
      </c>
      <c r="E673" s="232" t="s">
        <v>7574</v>
      </c>
      <c r="F673" s="233" t="s">
        <v>7575</v>
      </c>
      <c r="G673" s="234" t="s">
        <v>2526</v>
      </c>
      <c r="H673" s="235">
        <v>58</v>
      </c>
      <c r="I673" s="236"/>
      <c r="J673" s="237">
        <f>ROUND(I673*H673,2)</f>
        <v>0</v>
      </c>
      <c r="K673" s="233" t="s">
        <v>1</v>
      </c>
      <c r="L673" s="238"/>
      <c r="M673" s="239" t="s">
        <v>1</v>
      </c>
      <c r="N673" s="240" t="s">
        <v>40</v>
      </c>
      <c r="O673" s="71"/>
      <c r="P673" s="201">
        <f>O673*H673</f>
        <v>0</v>
      </c>
      <c r="Q673" s="201">
        <v>0</v>
      </c>
      <c r="R673" s="201">
        <f>Q673*H673</f>
        <v>0</v>
      </c>
      <c r="S673" s="201">
        <v>0</v>
      </c>
      <c r="T673" s="202">
        <f>S673*H673</f>
        <v>0</v>
      </c>
      <c r="U673" s="34"/>
      <c r="V673" s="34"/>
      <c r="W673" s="34"/>
      <c r="X673" s="34"/>
      <c r="Y673" s="34"/>
      <c r="Z673" s="34"/>
      <c r="AA673" s="34"/>
      <c r="AB673" s="34"/>
      <c r="AC673" s="34"/>
      <c r="AD673" s="34"/>
      <c r="AE673" s="34"/>
      <c r="AR673" s="203" t="s">
        <v>1441</v>
      </c>
      <c r="AT673" s="203" t="s">
        <v>355</v>
      </c>
      <c r="AU673" s="203" t="s">
        <v>84</v>
      </c>
      <c r="AY673" s="17" t="s">
        <v>201</v>
      </c>
      <c r="BE673" s="204">
        <f>IF(N673="základní",J673,0)</f>
        <v>0</v>
      </c>
      <c r="BF673" s="204">
        <f>IF(N673="snížená",J673,0)</f>
        <v>0</v>
      </c>
      <c r="BG673" s="204">
        <f>IF(N673="zákl. přenesená",J673,0)</f>
        <v>0</v>
      </c>
      <c r="BH673" s="204">
        <f>IF(N673="sníž. přenesená",J673,0)</f>
        <v>0</v>
      </c>
      <c r="BI673" s="204">
        <f>IF(N673="nulová",J673,0)</f>
        <v>0</v>
      </c>
      <c r="BJ673" s="17" t="s">
        <v>82</v>
      </c>
      <c r="BK673" s="204">
        <f>ROUND(I673*H673,2)</f>
        <v>0</v>
      </c>
      <c r="BL673" s="17" t="s">
        <v>1441</v>
      </c>
      <c r="BM673" s="203" t="s">
        <v>7969</v>
      </c>
    </row>
    <row r="674" spans="1:65" s="14" customFormat="1" ht="11.25">
      <c r="B674" s="216"/>
      <c r="C674" s="217"/>
      <c r="D674" s="207" t="s">
        <v>211</v>
      </c>
      <c r="E674" s="218" t="s">
        <v>1</v>
      </c>
      <c r="F674" s="219" t="s">
        <v>7935</v>
      </c>
      <c r="G674" s="217"/>
      <c r="H674" s="220">
        <v>28</v>
      </c>
      <c r="I674" s="221"/>
      <c r="J674" s="217"/>
      <c r="K674" s="217"/>
      <c r="L674" s="222"/>
      <c r="M674" s="223"/>
      <c r="N674" s="224"/>
      <c r="O674" s="224"/>
      <c r="P674" s="224"/>
      <c r="Q674" s="224"/>
      <c r="R674" s="224"/>
      <c r="S674" s="224"/>
      <c r="T674" s="225"/>
      <c r="AT674" s="226" t="s">
        <v>211</v>
      </c>
      <c r="AU674" s="226" t="s">
        <v>84</v>
      </c>
      <c r="AV674" s="14" t="s">
        <v>84</v>
      </c>
      <c r="AW674" s="14" t="s">
        <v>31</v>
      </c>
      <c r="AX674" s="14" t="s">
        <v>75</v>
      </c>
      <c r="AY674" s="226" t="s">
        <v>201</v>
      </c>
    </row>
    <row r="675" spans="1:65" s="14" customFormat="1" ht="11.25">
      <c r="B675" s="216"/>
      <c r="C675" s="217"/>
      <c r="D675" s="207" t="s">
        <v>211</v>
      </c>
      <c r="E675" s="218" t="s">
        <v>1</v>
      </c>
      <c r="F675" s="219" t="s">
        <v>7936</v>
      </c>
      <c r="G675" s="217"/>
      <c r="H675" s="220">
        <v>30</v>
      </c>
      <c r="I675" s="221"/>
      <c r="J675" s="217"/>
      <c r="K675" s="217"/>
      <c r="L675" s="222"/>
      <c r="M675" s="223"/>
      <c r="N675" s="224"/>
      <c r="O675" s="224"/>
      <c r="P675" s="224"/>
      <c r="Q675" s="224"/>
      <c r="R675" s="224"/>
      <c r="S675" s="224"/>
      <c r="T675" s="225"/>
      <c r="AT675" s="226" t="s">
        <v>211</v>
      </c>
      <c r="AU675" s="226" t="s">
        <v>84</v>
      </c>
      <c r="AV675" s="14" t="s">
        <v>84</v>
      </c>
      <c r="AW675" s="14" t="s">
        <v>31</v>
      </c>
      <c r="AX675" s="14" t="s">
        <v>75</v>
      </c>
      <c r="AY675" s="226" t="s">
        <v>201</v>
      </c>
    </row>
    <row r="676" spans="1:65" s="2" customFormat="1" ht="24">
      <c r="A676" s="34"/>
      <c r="B676" s="35"/>
      <c r="C676" s="192" t="s">
        <v>2748</v>
      </c>
      <c r="D676" s="192" t="s">
        <v>204</v>
      </c>
      <c r="E676" s="193" t="s">
        <v>7578</v>
      </c>
      <c r="F676" s="194" t="s">
        <v>7579</v>
      </c>
      <c r="G676" s="195" t="s">
        <v>207</v>
      </c>
      <c r="H676" s="196">
        <v>58</v>
      </c>
      <c r="I676" s="197"/>
      <c r="J676" s="198">
        <f>ROUND(I676*H676,2)</f>
        <v>0</v>
      </c>
      <c r="K676" s="194" t="s">
        <v>208</v>
      </c>
      <c r="L676" s="39"/>
      <c r="M676" s="199" t="s">
        <v>1</v>
      </c>
      <c r="N676" s="200" t="s">
        <v>40</v>
      </c>
      <c r="O676" s="71"/>
      <c r="P676" s="201">
        <f>O676*H676</f>
        <v>0</v>
      </c>
      <c r="Q676" s="201">
        <v>0</v>
      </c>
      <c r="R676" s="201">
        <f>Q676*H676</f>
        <v>0</v>
      </c>
      <c r="S676" s="201">
        <v>0</v>
      </c>
      <c r="T676" s="202">
        <f>S676*H676</f>
        <v>0</v>
      </c>
      <c r="U676" s="34"/>
      <c r="V676" s="34"/>
      <c r="W676" s="34"/>
      <c r="X676" s="34"/>
      <c r="Y676" s="34"/>
      <c r="Z676" s="34"/>
      <c r="AA676" s="34"/>
      <c r="AB676" s="34"/>
      <c r="AC676" s="34"/>
      <c r="AD676" s="34"/>
      <c r="AE676" s="34"/>
      <c r="AR676" s="203" t="s">
        <v>354</v>
      </c>
      <c r="AT676" s="203" t="s">
        <v>204</v>
      </c>
      <c r="AU676" s="203" t="s">
        <v>84</v>
      </c>
      <c r="AY676" s="17" t="s">
        <v>201</v>
      </c>
      <c r="BE676" s="204">
        <f>IF(N676="základní",J676,0)</f>
        <v>0</v>
      </c>
      <c r="BF676" s="204">
        <f>IF(N676="snížená",J676,0)</f>
        <v>0</v>
      </c>
      <c r="BG676" s="204">
        <f>IF(N676="zákl. přenesená",J676,0)</f>
        <v>0</v>
      </c>
      <c r="BH676" s="204">
        <f>IF(N676="sníž. přenesená",J676,0)</f>
        <v>0</v>
      </c>
      <c r="BI676" s="204">
        <f>IF(N676="nulová",J676,0)</f>
        <v>0</v>
      </c>
      <c r="BJ676" s="17" t="s">
        <v>82</v>
      </c>
      <c r="BK676" s="204">
        <f>ROUND(I676*H676,2)</f>
        <v>0</v>
      </c>
      <c r="BL676" s="17" t="s">
        <v>354</v>
      </c>
      <c r="BM676" s="203" t="s">
        <v>7970</v>
      </c>
    </row>
    <row r="677" spans="1:65" s="2" customFormat="1" ht="16.5" customHeight="1">
      <c r="A677" s="34"/>
      <c r="B677" s="35"/>
      <c r="C677" s="231" t="s">
        <v>2754</v>
      </c>
      <c r="D677" s="231" t="s">
        <v>355</v>
      </c>
      <c r="E677" s="232" t="s">
        <v>7581</v>
      </c>
      <c r="F677" s="233" t="s">
        <v>7582</v>
      </c>
      <c r="G677" s="234" t="s">
        <v>2526</v>
      </c>
      <c r="H677" s="235">
        <v>8</v>
      </c>
      <c r="I677" s="236"/>
      <c r="J677" s="237">
        <f>ROUND(I677*H677,2)</f>
        <v>0</v>
      </c>
      <c r="K677" s="233" t="s">
        <v>1</v>
      </c>
      <c r="L677" s="238"/>
      <c r="M677" s="239" t="s">
        <v>1</v>
      </c>
      <c r="N677" s="240" t="s">
        <v>40</v>
      </c>
      <c r="O677" s="71"/>
      <c r="P677" s="201">
        <f>O677*H677</f>
        <v>0</v>
      </c>
      <c r="Q677" s="201">
        <v>0</v>
      </c>
      <c r="R677" s="201">
        <f>Q677*H677</f>
        <v>0</v>
      </c>
      <c r="S677" s="201">
        <v>0</v>
      </c>
      <c r="T677" s="202">
        <f>S677*H677</f>
        <v>0</v>
      </c>
      <c r="U677" s="34"/>
      <c r="V677" s="34"/>
      <c r="W677" s="34"/>
      <c r="X677" s="34"/>
      <c r="Y677" s="34"/>
      <c r="Z677" s="34"/>
      <c r="AA677" s="34"/>
      <c r="AB677" s="34"/>
      <c r="AC677" s="34"/>
      <c r="AD677" s="34"/>
      <c r="AE677" s="34"/>
      <c r="AR677" s="203" t="s">
        <v>1441</v>
      </c>
      <c r="AT677" s="203" t="s">
        <v>355</v>
      </c>
      <c r="AU677" s="203" t="s">
        <v>84</v>
      </c>
      <c r="AY677" s="17" t="s">
        <v>201</v>
      </c>
      <c r="BE677" s="204">
        <f>IF(N677="základní",J677,0)</f>
        <v>0</v>
      </c>
      <c r="BF677" s="204">
        <f>IF(N677="snížená",J677,0)</f>
        <v>0</v>
      </c>
      <c r="BG677" s="204">
        <f>IF(N677="zákl. přenesená",J677,0)</f>
        <v>0</v>
      </c>
      <c r="BH677" s="204">
        <f>IF(N677="sníž. přenesená",J677,0)</f>
        <v>0</v>
      </c>
      <c r="BI677" s="204">
        <f>IF(N677="nulová",J677,0)</f>
        <v>0</v>
      </c>
      <c r="BJ677" s="17" t="s">
        <v>82</v>
      </c>
      <c r="BK677" s="204">
        <f>ROUND(I677*H677,2)</f>
        <v>0</v>
      </c>
      <c r="BL677" s="17" t="s">
        <v>1441</v>
      </c>
      <c r="BM677" s="203" t="s">
        <v>7971</v>
      </c>
    </row>
    <row r="678" spans="1:65" s="14" customFormat="1" ht="11.25">
      <c r="B678" s="216"/>
      <c r="C678" s="217"/>
      <c r="D678" s="207" t="s">
        <v>211</v>
      </c>
      <c r="E678" s="218" t="s">
        <v>1</v>
      </c>
      <c r="F678" s="219" t="s">
        <v>7939</v>
      </c>
      <c r="G678" s="217"/>
      <c r="H678" s="220">
        <v>4</v>
      </c>
      <c r="I678" s="221"/>
      <c r="J678" s="217"/>
      <c r="K678" s="217"/>
      <c r="L678" s="222"/>
      <c r="M678" s="223"/>
      <c r="N678" s="224"/>
      <c r="O678" s="224"/>
      <c r="P678" s="224"/>
      <c r="Q678" s="224"/>
      <c r="R678" s="224"/>
      <c r="S678" s="224"/>
      <c r="T678" s="225"/>
      <c r="AT678" s="226" t="s">
        <v>211</v>
      </c>
      <c r="AU678" s="226" t="s">
        <v>84</v>
      </c>
      <c r="AV678" s="14" t="s">
        <v>84</v>
      </c>
      <c r="AW678" s="14" t="s">
        <v>31</v>
      </c>
      <c r="AX678" s="14" t="s">
        <v>75</v>
      </c>
      <c r="AY678" s="226" t="s">
        <v>201</v>
      </c>
    </row>
    <row r="679" spans="1:65" s="14" customFormat="1" ht="11.25">
      <c r="B679" s="216"/>
      <c r="C679" s="217"/>
      <c r="D679" s="207" t="s">
        <v>211</v>
      </c>
      <c r="E679" s="218" t="s">
        <v>1</v>
      </c>
      <c r="F679" s="219" t="s">
        <v>7940</v>
      </c>
      <c r="G679" s="217"/>
      <c r="H679" s="220">
        <v>4</v>
      </c>
      <c r="I679" s="221"/>
      <c r="J679" s="217"/>
      <c r="K679" s="217"/>
      <c r="L679" s="222"/>
      <c r="M679" s="223"/>
      <c r="N679" s="224"/>
      <c r="O679" s="224"/>
      <c r="P679" s="224"/>
      <c r="Q679" s="224"/>
      <c r="R679" s="224"/>
      <c r="S679" s="224"/>
      <c r="T679" s="225"/>
      <c r="AT679" s="226" t="s">
        <v>211</v>
      </c>
      <c r="AU679" s="226" t="s">
        <v>84</v>
      </c>
      <c r="AV679" s="14" t="s">
        <v>84</v>
      </c>
      <c r="AW679" s="14" t="s">
        <v>31</v>
      </c>
      <c r="AX679" s="14" t="s">
        <v>75</v>
      </c>
      <c r="AY679" s="226" t="s">
        <v>201</v>
      </c>
    </row>
    <row r="680" spans="1:65" s="2" customFormat="1" ht="24">
      <c r="A680" s="34"/>
      <c r="B680" s="35"/>
      <c r="C680" s="192" t="s">
        <v>2763</v>
      </c>
      <c r="D680" s="192" t="s">
        <v>204</v>
      </c>
      <c r="E680" s="193" t="s">
        <v>7584</v>
      </c>
      <c r="F680" s="194" t="s">
        <v>7585</v>
      </c>
      <c r="G680" s="195" t="s">
        <v>207</v>
      </c>
      <c r="H680" s="196">
        <v>8</v>
      </c>
      <c r="I680" s="197"/>
      <c r="J680" s="198">
        <f>ROUND(I680*H680,2)</f>
        <v>0</v>
      </c>
      <c r="K680" s="194" t="s">
        <v>208</v>
      </c>
      <c r="L680" s="39"/>
      <c r="M680" s="199" t="s">
        <v>1</v>
      </c>
      <c r="N680" s="200" t="s">
        <v>40</v>
      </c>
      <c r="O680" s="71"/>
      <c r="P680" s="201">
        <f>O680*H680</f>
        <v>0</v>
      </c>
      <c r="Q680" s="201">
        <v>0</v>
      </c>
      <c r="R680" s="201">
        <f>Q680*H680</f>
        <v>0</v>
      </c>
      <c r="S680" s="201">
        <v>0</v>
      </c>
      <c r="T680" s="202">
        <f>S680*H680</f>
        <v>0</v>
      </c>
      <c r="U680" s="34"/>
      <c r="V680" s="34"/>
      <c r="W680" s="34"/>
      <c r="X680" s="34"/>
      <c r="Y680" s="34"/>
      <c r="Z680" s="34"/>
      <c r="AA680" s="34"/>
      <c r="AB680" s="34"/>
      <c r="AC680" s="34"/>
      <c r="AD680" s="34"/>
      <c r="AE680" s="34"/>
      <c r="AR680" s="203" t="s">
        <v>354</v>
      </c>
      <c r="AT680" s="203" t="s">
        <v>204</v>
      </c>
      <c r="AU680" s="203" t="s">
        <v>84</v>
      </c>
      <c r="AY680" s="17" t="s">
        <v>201</v>
      </c>
      <c r="BE680" s="204">
        <f>IF(N680="základní",J680,0)</f>
        <v>0</v>
      </c>
      <c r="BF680" s="204">
        <f>IF(N680="snížená",J680,0)</f>
        <v>0</v>
      </c>
      <c r="BG680" s="204">
        <f>IF(N680="zákl. přenesená",J680,0)</f>
        <v>0</v>
      </c>
      <c r="BH680" s="204">
        <f>IF(N680="sníž. přenesená",J680,0)</f>
        <v>0</v>
      </c>
      <c r="BI680" s="204">
        <f>IF(N680="nulová",J680,0)</f>
        <v>0</v>
      </c>
      <c r="BJ680" s="17" t="s">
        <v>82</v>
      </c>
      <c r="BK680" s="204">
        <f>ROUND(I680*H680,2)</f>
        <v>0</v>
      </c>
      <c r="BL680" s="17" t="s">
        <v>354</v>
      </c>
      <c r="BM680" s="203" t="s">
        <v>7972</v>
      </c>
    </row>
    <row r="681" spans="1:65" s="12" customFormat="1" ht="22.9" customHeight="1">
      <c r="B681" s="176"/>
      <c r="C681" s="177"/>
      <c r="D681" s="178" t="s">
        <v>74</v>
      </c>
      <c r="E681" s="190" t="s">
        <v>7973</v>
      </c>
      <c r="F681" s="190" t="s">
        <v>7974</v>
      </c>
      <c r="G681" s="177"/>
      <c r="H681" s="177"/>
      <c r="I681" s="180"/>
      <c r="J681" s="191">
        <f>BK681</f>
        <v>0</v>
      </c>
      <c r="K681" s="177"/>
      <c r="L681" s="182"/>
      <c r="M681" s="183"/>
      <c r="N681" s="184"/>
      <c r="O681" s="184"/>
      <c r="P681" s="185">
        <f>SUM(P682:P754)</f>
        <v>0</v>
      </c>
      <c r="Q681" s="184"/>
      <c r="R681" s="185">
        <f>SUM(R682:R754)</f>
        <v>0</v>
      </c>
      <c r="S681" s="184"/>
      <c r="T681" s="186">
        <f>SUM(T682:T754)</f>
        <v>0</v>
      </c>
      <c r="AR681" s="187" t="s">
        <v>209</v>
      </c>
      <c r="AT681" s="188" t="s">
        <v>74</v>
      </c>
      <c r="AU681" s="188" t="s">
        <v>82</v>
      </c>
      <c r="AY681" s="187" t="s">
        <v>201</v>
      </c>
      <c r="BK681" s="189">
        <f>SUM(BK682:BK754)</f>
        <v>0</v>
      </c>
    </row>
    <row r="682" spans="1:65" s="2" customFormat="1" ht="24">
      <c r="A682" s="34"/>
      <c r="B682" s="35"/>
      <c r="C682" s="231" t="s">
        <v>2767</v>
      </c>
      <c r="D682" s="231" t="s">
        <v>355</v>
      </c>
      <c r="E682" s="232" t="s">
        <v>7975</v>
      </c>
      <c r="F682" s="233" t="s">
        <v>7976</v>
      </c>
      <c r="G682" s="234" t="s">
        <v>2526</v>
      </c>
      <c r="H682" s="235">
        <v>1</v>
      </c>
      <c r="I682" s="236"/>
      <c r="J682" s="237">
        <f>ROUND(I682*H682,2)</f>
        <v>0</v>
      </c>
      <c r="K682" s="233" t="s">
        <v>1</v>
      </c>
      <c r="L682" s="238"/>
      <c r="M682" s="239" t="s">
        <v>1</v>
      </c>
      <c r="N682" s="240" t="s">
        <v>40</v>
      </c>
      <c r="O682" s="71"/>
      <c r="P682" s="201">
        <f>O682*H682</f>
        <v>0</v>
      </c>
      <c r="Q682" s="201">
        <v>0</v>
      </c>
      <c r="R682" s="201">
        <f>Q682*H682</f>
        <v>0</v>
      </c>
      <c r="S682" s="201">
        <v>0</v>
      </c>
      <c r="T682" s="202">
        <f>S682*H682</f>
        <v>0</v>
      </c>
      <c r="U682" s="34"/>
      <c r="V682" s="34"/>
      <c r="W682" s="34"/>
      <c r="X682" s="34"/>
      <c r="Y682" s="34"/>
      <c r="Z682" s="34"/>
      <c r="AA682" s="34"/>
      <c r="AB682" s="34"/>
      <c r="AC682" s="34"/>
      <c r="AD682" s="34"/>
      <c r="AE682" s="34"/>
      <c r="AR682" s="203" t="s">
        <v>4141</v>
      </c>
      <c r="AT682" s="203" t="s">
        <v>355</v>
      </c>
      <c r="AU682" s="203" t="s">
        <v>84</v>
      </c>
      <c r="AY682" s="17" t="s">
        <v>201</v>
      </c>
      <c r="BE682" s="204">
        <f>IF(N682="základní",J682,0)</f>
        <v>0</v>
      </c>
      <c r="BF682" s="204">
        <f>IF(N682="snížená",J682,0)</f>
        <v>0</v>
      </c>
      <c r="BG682" s="204">
        <f>IF(N682="zákl. přenesená",J682,0)</f>
        <v>0</v>
      </c>
      <c r="BH682" s="204">
        <f>IF(N682="sníž. přenesená",J682,0)</f>
        <v>0</v>
      </c>
      <c r="BI682" s="204">
        <f>IF(N682="nulová",J682,0)</f>
        <v>0</v>
      </c>
      <c r="BJ682" s="17" t="s">
        <v>82</v>
      </c>
      <c r="BK682" s="204">
        <f>ROUND(I682*H682,2)</f>
        <v>0</v>
      </c>
      <c r="BL682" s="17" t="s">
        <v>4141</v>
      </c>
      <c r="BM682" s="203" t="s">
        <v>7977</v>
      </c>
    </row>
    <row r="683" spans="1:65" s="13" customFormat="1" ht="22.5">
      <c r="B683" s="205"/>
      <c r="C683" s="206"/>
      <c r="D683" s="207" t="s">
        <v>211</v>
      </c>
      <c r="E683" s="208" t="s">
        <v>1</v>
      </c>
      <c r="F683" s="209" t="s">
        <v>7461</v>
      </c>
      <c r="G683" s="206"/>
      <c r="H683" s="208" t="s">
        <v>1</v>
      </c>
      <c r="I683" s="210"/>
      <c r="J683" s="206"/>
      <c r="K683" s="206"/>
      <c r="L683" s="211"/>
      <c r="M683" s="212"/>
      <c r="N683" s="213"/>
      <c r="O683" s="213"/>
      <c r="P683" s="213"/>
      <c r="Q683" s="213"/>
      <c r="R683" s="213"/>
      <c r="S683" s="213"/>
      <c r="T683" s="214"/>
      <c r="AT683" s="215" t="s">
        <v>211</v>
      </c>
      <c r="AU683" s="215" t="s">
        <v>84</v>
      </c>
      <c r="AV683" s="13" t="s">
        <v>82</v>
      </c>
      <c r="AW683" s="13" t="s">
        <v>31</v>
      </c>
      <c r="AX683" s="13" t="s">
        <v>75</v>
      </c>
      <c r="AY683" s="215" t="s">
        <v>201</v>
      </c>
    </row>
    <row r="684" spans="1:65" s="14" customFormat="1" ht="11.25">
      <c r="B684" s="216"/>
      <c r="C684" s="217"/>
      <c r="D684" s="207" t="s">
        <v>211</v>
      </c>
      <c r="E684" s="218" t="s">
        <v>1</v>
      </c>
      <c r="F684" s="219" t="s">
        <v>82</v>
      </c>
      <c r="G684" s="217"/>
      <c r="H684" s="220">
        <v>1</v>
      </c>
      <c r="I684" s="221"/>
      <c r="J684" s="217"/>
      <c r="K684" s="217"/>
      <c r="L684" s="222"/>
      <c r="M684" s="223"/>
      <c r="N684" s="224"/>
      <c r="O684" s="224"/>
      <c r="P684" s="224"/>
      <c r="Q684" s="224"/>
      <c r="R684" s="224"/>
      <c r="S684" s="224"/>
      <c r="T684" s="225"/>
      <c r="AT684" s="226" t="s">
        <v>211</v>
      </c>
      <c r="AU684" s="226" t="s">
        <v>84</v>
      </c>
      <c r="AV684" s="14" t="s">
        <v>84</v>
      </c>
      <c r="AW684" s="14" t="s">
        <v>31</v>
      </c>
      <c r="AX684" s="14" t="s">
        <v>75</v>
      </c>
      <c r="AY684" s="226" t="s">
        <v>201</v>
      </c>
    </row>
    <row r="685" spans="1:65" s="2" customFormat="1" ht="16.5" customHeight="1">
      <c r="A685" s="34"/>
      <c r="B685" s="35"/>
      <c r="C685" s="231" t="s">
        <v>2772</v>
      </c>
      <c r="D685" s="231" t="s">
        <v>355</v>
      </c>
      <c r="E685" s="232" t="s">
        <v>7978</v>
      </c>
      <c r="F685" s="233" t="s">
        <v>7979</v>
      </c>
      <c r="G685" s="234" t="s">
        <v>7185</v>
      </c>
      <c r="H685" s="235">
        <v>1</v>
      </c>
      <c r="I685" s="236"/>
      <c r="J685" s="237">
        <f>ROUND(I685*H685,2)</f>
        <v>0</v>
      </c>
      <c r="K685" s="233" t="s">
        <v>1</v>
      </c>
      <c r="L685" s="238"/>
      <c r="M685" s="239" t="s">
        <v>1</v>
      </c>
      <c r="N685" s="240" t="s">
        <v>40</v>
      </c>
      <c r="O685" s="71"/>
      <c r="P685" s="201">
        <f>O685*H685</f>
        <v>0</v>
      </c>
      <c r="Q685" s="201">
        <v>0</v>
      </c>
      <c r="R685" s="201">
        <f>Q685*H685</f>
        <v>0</v>
      </c>
      <c r="S685" s="201">
        <v>0</v>
      </c>
      <c r="T685" s="202">
        <f>S685*H685</f>
        <v>0</v>
      </c>
      <c r="U685" s="34"/>
      <c r="V685" s="34"/>
      <c r="W685" s="34"/>
      <c r="X685" s="34"/>
      <c r="Y685" s="34"/>
      <c r="Z685" s="34"/>
      <c r="AA685" s="34"/>
      <c r="AB685" s="34"/>
      <c r="AC685" s="34"/>
      <c r="AD685" s="34"/>
      <c r="AE685" s="34"/>
      <c r="AR685" s="203" t="s">
        <v>1441</v>
      </c>
      <c r="AT685" s="203" t="s">
        <v>355</v>
      </c>
      <c r="AU685" s="203" t="s">
        <v>84</v>
      </c>
      <c r="AY685" s="17" t="s">
        <v>201</v>
      </c>
      <c r="BE685" s="204">
        <f>IF(N685="základní",J685,0)</f>
        <v>0</v>
      </c>
      <c r="BF685" s="204">
        <f>IF(N685="snížená",J685,0)</f>
        <v>0</v>
      </c>
      <c r="BG685" s="204">
        <f>IF(N685="zákl. přenesená",J685,0)</f>
        <v>0</v>
      </c>
      <c r="BH685" s="204">
        <f>IF(N685="sníž. přenesená",J685,0)</f>
        <v>0</v>
      </c>
      <c r="BI685" s="204">
        <f>IF(N685="nulová",J685,0)</f>
        <v>0</v>
      </c>
      <c r="BJ685" s="17" t="s">
        <v>82</v>
      </c>
      <c r="BK685" s="204">
        <f>ROUND(I685*H685,2)</f>
        <v>0</v>
      </c>
      <c r="BL685" s="17" t="s">
        <v>1441</v>
      </c>
      <c r="BM685" s="203" t="s">
        <v>7980</v>
      </c>
    </row>
    <row r="686" spans="1:65" s="2" customFormat="1" ht="21.75" customHeight="1">
      <c r="A686" s="34"/>
      <c r="B686" s="35"/>
      <c r="C686" s="231" t="s">
        <v>2777</v>
      </c>
      <c r="D686" s="231" t="s">
        <v>355</v>
      </c>
      <c r="E686" s="232" t="s">
        <v>7663</v>
      </c>
      <c r="F686" s="233" t="s">
        <v>7664</v>
      </c>
      <c r="G686" s="234" t="s">
        <v>7185</v>
      </c>
      <c r="H686" s="235">
        <v>1</v>
      </c>
      <c r="I686" s="236"/>
      <c r="J686" s="237">
        <f>ROUND(I686*H686,2)</f>
        <v>0</v>
      </c>
      <c r="K686" s="233" t="s">
        <v>1</v>
      </c>
      <c r="L686" s="238"/>
      <c r="M686" s="239" t="s">
        <v>1</v>
      </c>
      <c r="N686" s="240" t="s">
        <v>40</v>
      </c>
      <c r="O686" s="71"/>
      <c r="P686" s="201">
        <f>O686*H686</f>
        <v>0</v>
      </c>
      <c r="Q686" s="201">
        <v>0</v>
      </c>
      <c r="R686" s="201">
        <f>Q686*H686</f>
        <v>0</v>
      </c>
      <c r="S686" s="201">
        <v>0</v>
      </c>
      <c r="T686" s="202">
        <f>S686*H686</f>
        <v>0</v>
      </c>
      <c r="U686" s="34"/>
      <c r="V686" s="34"/>
      <c r="W686" s="34"/>
      <c r="X686" s="34"/>
      <c r="Y686" s="34"/>
      <c r="Z686" s="34"/>
      <c r="AA686" s="34"/>
      <c r="AB686" s="34"/>
      <c r="AC686" s="34"/>
      <c r="AD686" s="34"/>
      <c r="AE686" s="34"/>
      <c r="AR686" s="203" t="s">
        <v>1441</v>
      </c>
      <c r="AT686" s="203" t="s">
        <v>355</v>
      </c>
      <c r="AU686" s="203" t="s">
        <v>84</v>
      </c>
      <c r="AY686" s="17" t="s">
        <v>201</v>
      </c>
      <c r="BE686" s="204">
        <f>IF(N686="základní",J686,0)</f>
        <v>0</v>
      </c>
      <c r="BF686" s="204">
        <f>IF(N686="snížená",J686,0)</f>
        <v>0</v>
      </c>
      <c r="BG686" s="204">
        <f>IF(N686="zákl. přenesená",J686,0)</f>
        <v>0</v>
      </c>
      <c r="BH686" s="204">
        <f>IF(N686="sníž. přenesená",J686,0)</f>
        <v>0</v>
      </c>
      <c r="BI686" s="204">
        <f>IF(N686="nulová",J686,0)</f>
        <v>0</v>
      </c>
      <c r="BJ686" s="17" t="s">
        <v>82</v>
      </c>
      <c r="BK686" s="204">
        <f>ROUND(I686*H686,2)</f>
        <v>0</v>
      </c>
      <c r="BL686" s="17" t="s">
        <v>1441</v>
      </c>
      <c r="BM686" s="203" t="s">
        <v>7981</v>
      </c>
    </row>
    <row r="687" spans="1:65" s="14" customFormat="1" ht="11.25">
      <c r="B687" s="216"/>
      <c r="C687" s="217"/>
      <c r="D687" s="207" t="s">
        <v>211</v>
      </c>
      <c r="E687" s="218" t="s">
        <v>1</v>
      </c>
      <c r="F687" s="219" t="s">
        <v>82</v>
      </c>
      <c r="G687" s="217"/>
      <c r="H687" s="220">
        <v>1</v>
      </c>
      <c r="I687" s="221"/>
      <c r="J687" s="217"/>
      <c r="K687" s="217"/>
      <c r="L687" s="222"/>
      <c r="M687" s="223"/>
      <c r="N687" s="224"/>
      <c r="O687" s="224"/>
      <c r="P687" s="224"/>
      <c r="Q687" s="224"/>
      <c r="R687" s="224"/>
      <c r="S687" s="224"/>
      <c r="T687" s="225"/>
      <c r="AT687" s="226" t="s">
        <v>211</v>
      </c>
      <c r="AU687" s="226" t="s">
        <v>84</v>
      </c>
      <c r="AV687" s="14" t="s">
        <v>84</v>
      </c>
      <c r="AW687" s="14" t="s">
        <v>31</v>
      </c>
      <c r="AX687" s="14" t="s">
        <v>75</v>
      </c>
      <c r="AY687" s="226" t="s">
        <v>201</v>
      </c>
    </row>
    <row r="688" spans="1:65" s="2" customFormat="1" ht="16.5" customHeight="1">
      <c r="A688" s="34"/>
      <c r="B688" s="35"/>
      <c r="C688" s="231" t="s">
        <v>2783</v>
      </c>
      <c r="D688" s="231" t="s">
        <v>355</v>
      </c>
      <c r="E688" s="232" t="s">
        <v>7666</v>
      </c>
      <c r="F688" s="233" t="s">
        <v>7667</v>
      </c>
      <c r="G688" s="234" t="s">
        <v>7185</v>
      </c>
      <c r="H688" s="235">
        <v>1</v>
      </c>
      <c r="I688" s="236"/>
      <c r="J688" s="237">
        <f>ROUND(I688*H688,2)</f>
        <v>0</v>
      </c>
      <c r="K688" s="233" t="s">
        <v>1</v>
      </c>
      <c r="L688" s="238"/>
      <c r="M688" s="239" t="s">
        <v>1</v>
      </c>
      <c r="N688" s="240" t="s">
        <v>40</v>
      </c>
      <c r="O688" s="71"/>
      <c r="P688" s="201">
        <f>O688*H688</f>
        <v>0</v>
      </c>
      <c r="Q688" s="201">
        <v>0</v>
      </c>
      <c r="R688" s="201">
        <f>Q688*H688</f>
        <v>0</v>
      </c>
      <c r="S688" s="201">
        <v>0</v>
      </c>
      <c r="T688" s="202">
        <f>S688*H688</f>
        <v>0</v>
      </c>
      <c r="U688" s="34"/>
      <c r="V688" s="34"/>
      <c r="W688" s="34"/>
      <c r="X688" s="34"/>
      <c r="Y688" s="34"/>
      <c r="Z688" s="34"/>
      <c r="AA688" s="34"/>
      <c r="AB688" s="34"/>
      <c r="AC688" s="34"/>
      <c r="AD688" s="34"/>
      <c r="AE688" s="34"/>
      <c r="AR688" s="203" t="s">
        <v>1441</v>
      </c>
      <c r="AT688" s="203" t="s">
        <v>355</v>
      </c>
      <c r="AU688" s="203" t="s">
        <v>84</v>
      </c>
      <c r="AY688" s="17" t="s">
        <v>201</v>
      </c>
      <c r="BE688" s="204">
        <f>IF(N688="základní",J688,0)</f>
        <v>0</v>
      </c>
      <c r="BF688" s="204">
        <f>IF(N688="snížená",J688,0)</f>
        <v>0</v>
      </c>
      <c r="BG688" s="204">
        <f>IF(N688="zákl. přenesená",J688,0)</f>
        <v>0</v>
      </c>
      <c r="BH688" s="204">
        <f>IF(N688="sníž. přenesená",J688,0)</f>
        <v>0</v>
      </c>
      <c r="BI688" s="204">
        <f>IF(N688="nulová",J688,0)</f>
        <v>0</v>
      </c>
      <c r="BJ688" s="17" t="s">
        <v>82</v>
      </c>
      <c r="BK688" s="204">
        <f>ROUND(I688*H688,2)</f>
        <v>0</v>
      </c>
      <c r="BL688" s="17" t="s">
        <v>1441</v>
      </c>
      <c r="BM688" s="203" t="s">
        <v>7982</v>
      </c>
    </row>
    <row r="689" spans="1:65" s="14" customFormat="1" ht="11.25">
      <c r="B689" s="216"/>
      <c r="C689" s="217"/>
      <c r="D689" s="207" t="s">
        <v>211</v>
      </c>
      <c r="E689" s="218" t="s">
        <v>1</v>
      </c>
      <c r="F689" s="219" t="s">
        <v>82</v>
      </c>
      <c r="G689" s="217"/>
      <c r="H689" s="220">
        <v>1</v>
      </c>
      <c r="I689" s="221"/>
      <c r="J689" s="217"/>
      <c r="K689" s="217"/>
      <c r="L689" s="222"/>
      <c r="M689" s="223"/>
      <c r="N689" s="224"/>
      <c r="O689" s="224"/>
      <c r="P689" s="224"/>
      <c r="Q689" s="224"/>
      <c r="R689" s="224"/>
      <c r="S689" s="224"/>
      <c r="T689" s="225"/>
      <c r="AT689" s="226" t="s">
        <v>211</v>
      </c>
      <c r="AU689" s="226" t="s">
        <v>84</v>
      </c>
      <c r="AV689" s="14" t="s">
        <v>84</v>
      </c>
      <c r="AW689" s="14" t="s">
        <v>31</v>
      </c>
      <c r="AX689" s="14" t="s">
        <v>75</v>
      </c>
      <c r="AY689" s="226" t="s">
        <v>201</v>
      </c>
    </row>
    <row r="690" spans="1:65" s="2" customFormat="1" ht="16.5" customHeight="1">
      <c r="A690" s="34"/>
      <c r="B690" s="35"/>
      <c r="C690" s="231" t="s">
        <v>2787</v>
      </c>
      <c r="D690" s="231" t="s">
        <v>355</v>
      </c>
      <c r="E690" s="232" t="s">
        <v>7669</v>
      </c>
      <c r="F690" s="233" t="s">
        <v>7670</v>
      </c>
      <c r="G690" s="234" t="s">
        <v>2526</v>
      </c>
      <c r="H690" s="235">
        <v>1</v>
      </c>
      <c r="I690" s="236"/>
      <c r="J690" s="237">
        <f>ROUND(I690*H690,2)</f>
        <v>0</v>
      </c>
      <c r="K690" s="233" t="s">
        <v>1</v>
      </c>
      <c r="L690" s="238"/>
      <c r="M690" s="239" t="s">
        <v>1</v>
      </c>
      <c r="N690" s="240" t="s">
        <v>40</v>
      </c>
      <c r="O690" s="71"/>
      <c r="P690" s="201">
        <f>O690*H690</f>
        <v>0</v>
      </c>
      <c r="Q690" s="201">
        <v>0</v>
      </c>
      <c r="R690" s="201">
        <f>Q690*H690</f>
        <v>0</v>
      </c>
      <c r="S690" s="201">
        <v>0</v>
      </c>
      <c r="T690" s="202">
        <f>S690*H690</f>
        <v>0</v>
      </c>
      <c r="U690" s="34"/>
      <c r="V690" s="34"/>
      <c r="W690" s="34"/>
      <c r="X690" s="34"/>
      <c r="Y690" s="34"/>
      <c r="Z690" s="34"/>
      <c r="AA690" s="34"/>
      <c r="AB690" s="34"/>
      <c r="AC690" s="34"/>
      <c r="AD690" s="34"/>
      <c r="AE690" s="34"/>
      <c r="AR690" s="203" t="s">
        <v>1441</v>
      </c>
      <c r="AT690" s="203" t="s">
        <v>355</v>
      </c>
      <c r="AU690" s="203" t="s">
        <v>84</v>
      </c>
      <c r="AY690" s="17" t="s">
        <v>201</v>
      </c>
      <c r="BE690" s="204">
        <f>IF(N690="základní",J690,0)</f>
        <v>0</v>
      </c>
      <c r="BF690" s="204">
        <f>IF(N690="snížená",J690,0)</f>
        <v>0</v>
      </c>
      <c r="BG690" s="204">
        <f>IF(N690="zákl. přenesená",J690,0)</f>
        <v>0</v>
      </c>
      <c r="BH690" s="204">
        <f>IF(N690="sníž. přenesená",J690,0)</f>
        <v>0</v>
      </c>
      <c r="BI690" s="204">
        <f>IF(N690="nulová",J690,0)</f>
        <v>0</v>
      </c>
      <c r="BJ690" s="17" t="s">
        <v>82</v>
      </c>
      <c r="BK690" s="204">
        <f>ROUND(I690*H690,2)</f>
        <v>0</v>
      </c>
      <c r="BL690" s="17" t="s">
        <v>1441</v>
      </c>
      <c r="BM690" s="203" t="s">
        <v>7983</v>
      </c>
    </row>
    <row r="691" spans="1:65" s="14" customFormat="1" ht="11.25">
      <c r="B691" s="216"/>
      <c r="C691" s="217"/>
      <c r="D691" s="207" t="s">
        <v>211</v>
      </c>
      <c r="E691" s="218" t="s">
        <v>1</v>
      </c>
      <c r="F691" s="219" t="s">
        <v>82</v>
      </c>
      <c r="G691" s="217"/>
      <c r="H691" s="220">
        <v>1</v>
      </c>
      <c r="I691" s="221"/>
      <c r="J691" s="217"/>
      <c r="K691" s="217"/>
      <c r="L691" s="222"/>
      <c r="M691" s="223"/>
      <c r="N691" s="224"/>
      <c r="O691" s="224"/>
      <c r="P691" s="224"/>
      <c r="Q691" s="224"/>
      <c r="R691" s="224"/>
      <c r="S691" s="224"/>
      <c r="T691" s="225"/>
      <c r="AT691" s="226" t="s">
        <v>211</v>
      </c>
      <c r="AU691" s="226" t="s">
        <v>84</v>
      </c>
      <c r="AV691" s="14" t="s">
        <v>84</v>
      </c>
      <c r="AW691" s="14" t="s">
        <v>31</v>
      </c>
      <c r="AX691" s="14" t="s">
        <v>75</v>
      </c>
      <c r="AY691" s="226" t="s">
        <v>201</v>
      </c>
    </row>
    <row r="692" spans="1:65" s="2" customFormat="1" ht="44.25" customHeight="1">
      <c r="A692" s="34"/>
      <c r="B692" s="35"/>
      <c r="C692" s="231" t="s">
        <v>2791</v>
      </c>
      <c r="D692" s="231" t="s">
        <v>355</v>
      </c>
      <c r="E692" s="232" t="s">
        <v>7672</v>
      </c>
      <c r="F692" s="233" t="s">
        <v>7673</v>
      </c>
      <c r="G692" s="234" t="s">
        <v>2526</v>
      </c>
      <c r="H692" s="235">
        <v>1</v>
      </c>
      <c r="I692" s="236"/>
      <c r="J692" s="237">
        <f>ROUND(I692*H692,2)</f>
        <v>0</v>
      </c>
      <c r="K692" s="233" t="s">
        <v>1</v>
      </c>
      <c r="L692" s="238"/>
      <c r="M692" s="239" t="s">
        <v>1</v>
      </c>
      <c r="N692" s="240" t="s">
        <v>40</v>
      </c>
      <c r="O692" s="71"/>
      <c r="P692" s="201">
        <f>O692*H692</f>
        <v>0</v>
      </c>
      <c r="Q692" s="201">
        <v>0</v>
      </c>
      <c r="R692" s="201">
        <f>Q692*H692</f>
        <v>0</v>
      </c>
      <c r="S692" s="201">
        <v>0</v>
      </c>
      <c r="T692" s="202">
        <f>S692*H692</f>
        <v>0</v>
      </c>
      <c r="U692" s="34"/>
      <c r="V692" s="34"/>
      <c r="W692" s="34"/>
      <c r="X692" s="34"/>
      <c r="Y692" s="34"/>
      <c r="Z692" s="34"/>
      <c r="AA692" s="34"/>
      <c r="AB692" s="34"/>
      <c r="AC692" s="34"/>
      <c r="AD692" s="34"/>
      <c r="AE692" s="34"/>
      <c r="AR692" s="203" t="s">
        <v>1441</v>
      </c>
      <c r="AT692" s="203" t="s">
        <v>355</v>
      </c>
      <c r="AU692" s="203" t="s">
        <v>84</v>
      </c>
      <c r="AY692" s="17" t="s">
        <v>201</v>
      </c>
      <c r="BE692" s="204">
        <f>IF(N692="základní",J692,0)</f>
        <v>0</v>
      </c>
      <c r="BF692" s="204">
        <f>IF(N692="snížená",J692,0)</f>
        <v>0</v>
      </c>
      <c r="BG692" s="204">
        <f>IF(N692="zákl. přenesená",J692,0)</f>
        <v>0</v>
      </c>
      <c r="BH692" s="204">
        <f>IF(N692="sníž. přenesená",J692,0)</f>
        <v>0</v>
      </c>
      <c r="BI692" s="204">
        <f>IF(N692="nulová",J692,0)</f>
        <v>0</v>
      </c>
      <c r="BJ692" s="17" t="s">
        <v>82</v>
      </c>
      <c r="BK692" s="204">
        <f>ROUND(I692*H692,2)</f>
        <v>0</v>
      </c>
      <c r="BL692" s="17" t="s">
        <v>1441</v>
      </c>
      <c r="BM692" s="203" t="s">
        <v>7984</v>
      </c>
    </row>
    <row r="693" spans="1:65" s="14" customFormat="1" ht="11.25">
      <c r="B693" s="216"/>
      <c r="C693" s="217"/>
      <c r="D693" s="207" t="s">
        <v>211</v>
      </c>
      <c r="E693" s="218" t="s">
        <v>1</v>
      </c>
      <c r="F693" s="219" t="s">
        <v>82</v>
      </c>
      <c r="G693" s="217"/>
      <c r="H693" s="220">
        <v>1</v>
      </c>
      <c r="I693" s="221"/>
      <c r="J693" s="217"/>
      <c r="K693" s="217"/>
      <c r="L693" s="222"/>
      <c r="M693" s="223"/>
      <c r="N693" s="224"/>
      <c r="O693" s="224"/>
      <c r="P693" s="224"/>
      <c r="Q693" s="224"/>
      <c r="R693" s="224"/>
      <c r="S693" s="224"/>
      <c r="T693" s="225"/>
      <c r="AT693" s="226" t="s">
        <v>211</v>
      </c>
      <c r="AU693" s="226" t="s">
        <v>84</v>
      </c>
      <c r="AV693" s="14" t="s">
        <v>84</v>
      </c>
      <c r="AW693" s="14" t="s">
        <v>31</v>
      </c>
      <c r="AX693" s="14" t="s">
        <v>75</v>
      </c>
      <c r="AY693" s="226" t="s">
        <v>201</v>
      </c>
    </row>
    <row r="694" spans="1:65" s="2" customFormat="1" ht="16.5" customHeight="1">
      <c r="A694" s="34"/>
      <c r="B694" s="35"/>
      <c r="C694" s="231" t="s">
        <v>2799</v>
      </c>
      <c r="D694" s="231" t="s">
        <v>355</v>
      </c>
      <c r="E694" s="232" t="s">
        <v>7865</v>
      </c>
      <c r="F694" s="233" t="s">
        <v>7866</v>
      </c>
      <c r="G694" s="234" t="s">
        <v>2526</v>
      </c>
      <c r="H694" s="235">
        <v>4</v>
      </c>
      <c r="I694" s="236"/>
      <c r="J694" s="237">
        <f>ROUND(I694*H694,2)</f>
        <v>0</v>
      </c>
      <c r="K694" s="233" t="s">
        <v>1</v>
      </c>
      <c r="L694" s="238"/>
      <c r="M694" s="239" t="s">
        <v>1</v>
      </c>
      <c r="N694" s="240" t="s">
        <v>40</v>
      </c>
      <c r="O694" s="71"/>
      <c r="P694" s="201">
        <f>O694*H694</f>
        <v>0</v>
      </c>
      <c r="Q694" s="201">
        <v>0</v>
      </c>
      <c r="R694" s="201">
        <f>Q694*H694</f>
        <v>0</v>
      </c>
      <c r="S694" s="201">
        <v>0</v>
      </c>
      <c r="T694" s="202">
        <f>S694*H694</f>
        <v>0</v>
      </c>
      <c r="U694" s="34"/>
      <c r="V694" s="34"/>
      <c r="W694" s="34"/>
      <c r="X694" s="34"/>
      <c r="Y694" s="34"/>
      <c r="Z694" s="34"/>
      <c r="AA694" s="34"/>
      <c r="AB694" s="34"/>
      <c r="AC694" s="34"/>
      <c r="AD694" s="34"/>
      <c r="AE694" s="34"/>
      <c r="AR694" s="203" t="s">
        <v>1441</v>
      </c>
      <c r="AT694" s="203" t="s">
        <v>355</v>
      </c>
      <c r="AU694" s="203" t="s">
        <v>84</v>
      </c>
      <c r="AY694" s="17" t="s">
        <v>201</v>
      </c>
      <c r="BE694" s="204">
        <f>IF(N694="základní",J694,0)</f>
        <v>0</v>
      </c>
      <c r="BF694" s="204">
        <f>IF(N694="snížená",J694,0)</f>
        <v>0</v>
      </c>
      <c r="BG694" s="204">
        <f>IF(N694="zákl. přenesená",J694,0)</f>
        <v>0</v>
      </c>
      <c r="BH694" s="204">
        <f>IF(N694="sníž. přenesená",J694,0)</f>
        <v>0</v>
      </c>
      <c r="BI694" s="204">
        <f>IF(N694="nulová",J694,0)</f>
        <v>0</v>
      </c>
      <c r="BJ694" s="17" t="s">
        <v>82</v>
      </c>
      <c r="BK694" s="204">
        <f>ROUND(I694*H694,2)</f>
        <v>0</v>
      </c>
      <c r="BL694" s="17" t="s">
        <v>1441</v>
      </c>
      <c r="BM694" s="203" t="s">
        <v>7985</v>
      </c>
    </row>
    <row r="695" spans="1:65" s="14" customFormat="1" ht="11.25">
      <c r="B695" s="216"/>
      <c r="C695" s="217"/>
      <c r="D695" s="207" t="s">
        <v>211</v>
      </c>
      <c r="E695" s="218" t="s">
        <v>1</v>
      </c>
      <c r="F695" s="219" t="s">
        <v>7868</v>
      </c>
      <c r="G695" s="217"/>
      <c r="H695" s="220">
        <v>2</v>
      </c>
      <c r="I695" s="221"/>
      <c r="J695" s="217"/>
      <c r="K695" s="217"/>
      <c r="L695" s="222"/>
      <c r="M695" s="223"/>
      <c r="N695" s="224"/>
      <c r="O695" s="224"/>
      <c r="P695" s="224"/>
      <c r="Q695" s="224"/>
      <c r="R695" s="224"/>
      <c r="S695" s="224"/>
      <c r="T695" s="225"/>
      <c r="AT695" s="226" t="s">
        <v>211</v>
      </c>
      <c r="AU695" s="226" t="s">
        <v>84</v>
      </c>
      <c r="AV695" s="14" t="s">
        <v>84</v>
      </c>
      <c r="AW695" s="14" t="s">
        <v>31</v>
      </c>
      <c r="AX695" s="14" t="s">
        <v>75</v>
      </c>
      <c r="AY695" s="226" t="s">
        <v>201</v>
      </c>
    </row>
    <row r="696" spans="1:65" s="14" customFormat="1" ht="11.25">
      <c r="B696" s="216"/>
      <c r="C696" s="217"/>
      <c r="D696" s="207" t="s">
        <v>211</v>
      </c>
      <c r="E696" s="218" t="s">
        <v>1</v>
      </c>
      <c r="F696" s="219" t="s">
        <v>7869</v>
      </c>
      <c r="G696" s="217"/>
      <c r="H696" s="220">
        <v>2</v>
      </c>
      <c r="I696" s="221"/>
      <c r="J696" s="217"/>
      <c r="K696" s="217"/>
      <c r="L696" s="222"/>
      <c r="M696" s="223"/>
      <c r="N696" s="224"/>
      <c r="O696" s="224"/>
      <c r="P696" s="224"/>
      <c r="Q696" s="224"/>
      <c r="R696" s="224"/>
      <c r="S696" s="224"/>
      <c r="T696" s="225"/>
      <c r="AT696" s="226" t="s">
        <v>211</v>
      </c>
      <c r="AU696" s="226" t="s">
        <v>84</v>
      </c>
      <c r="AV696" s="14" t="s">
        <v>84</v>
      </c>
      <c r="AW696" s="14" t="s">
        <v>31</v>
      </c>
      <c r="AX696" s="14" t="s">
        <v>75</v>
      </c>
      <c r="AY696" s="226" t="s">
        <v>201</v>
      </c>
    </row>
    <row r="697" spans="1:65" s="2" customFormat="1" ht="16.5" customHeight="1">
      <c r="A697" s="34"/>
      <c r="B697" s="35"/>
      <c r="C697" s="192" t="s">
        <v>2804</v>
      </c>
      <c r="D697" s="192" t="s">
        <v>204</v>
      </c>
      <c r="E697" s="193" t="s">
        <v>7482</v>
      </c>
      <c r="F697" s="194" t="s">
        <v>7483</v>
      </c>
      <c r="G697" s="195" t="s">
        <v>207</v>
      </c>
      <c r="H697" s="196">
        <v>4</v>
      </c>
      <c r="I697" s="197"/>
      <c r="J697" s="198">
        <f>ROUND(I697*H697,2)</f>
        <v>0</v>
      </c>
      <c r="K697" s="194" t="s">
        <v>208</v>
      </c>
      <c r="L697" s="39"/>
      <c r="M697" s="199" t="s">
        <v>1</v>
      </c>
      <c r="N697" s="200" t="s">
        <v>40</v>
      </c>
      <c r="O697" s="71"/>
      <c r="P697" s="201">
        <f>O697*H697</f>
        <v>0</v>
      </c>
      <c r="Q697" s="201">
        <v>0</v>
      </c>
      <c r="R697" s="201">
        <f>Q697*H697</f>
        <v>0</v>
      </c>
      <c r="S697" s="201">
        <v>0</v>
      </c>
      <c r="T697" s="202">
        <f>S697*H697</f>
        <v>0</v>
      </c>
      <c r="U697" s="34"/>
      <c r="V697" s="34"/>
      <c r="W697" s="34"/>
      <c r="X697" s="34"/>
      <c r="Y697" s="34"/>
      <c r="Z697" s="34"/>
      <c r="AA697" s="34"/>
      <c r="AB697" s="34"/>
      <c r="AC697" s="34"/>
      <c r="AD697" s="34"/>
      <c r="AE697" s="34"/>
      <c r="AR697" s="203" t="s">
        <v>354</v>
      </c>
      <c r="AT697" s="203" t="s">
        <v>204</v>
      </c>
      <c r="AU697" s="203" t="s">
        <v>84</v>
      </c>
      <c r="AY697" s="17" t="s">
        <v>201</v>
      </c>
      <c r="BE697" s="204">
        <f>IF(N697="základní",J697,0)</f>
        <v>0</v>
      </c>
      <c r="BF697" s="204">
        <f>IF(N697="snížená",J697,0)</f>
        <v>0</v>
      </c>
      <c r="BG697" s="204">
        <f>IF(N697="zákl. přenesená",J697,0)</f>
        <v>0</v>
      </c>
      <c r="BH697" s="204">
        <f>IF(N697="sníž. přenesená",J697,0)</f>
        <v>0</v>
      </c>
      <c r="BI697" s="204">
        <f>IF(N697="nulová",J697,0)</f>
        <v>0</v>
      </c>
      <c r="BJ697" s="17" t="s">
        <v>82</v>
      </c>
      <c r="BK697" s="204">
        <f>ROUND(I697*H697,2)</f>
        <v>0</v>
      </c>
      <c r="BL697" s="17" t="s">
        <v>354</v>
      </c>
      <c r="BM697" s="203" t="s">
        <v>7986</v>
      </c>
    </row>
    <row r="698" spans="1:65" s="2" customFormat="1" ht="33" customHeight="1">
      <c r="A698" s="34"/>
      <c r="B698" s="35"/>
      <c r="C698" s="231" t="s">
        <v>2872</v>
      </c>
      <c r="D698" s="231" t="s">
        <v>355</v>
      </c>
      <c r="E698" s="232" t="s">
        <v>7871</v>
      </c>
      <c r="F698" s="233" t="s">
        <v>7872</v>
      </c>
      <c r="G698" s="234" t="s">
        <v>2526</v>
      </c>
      <c r="H698" s="235">
        <v>4</v>
      </c>
      <c r="I698" s="236"/>
      <c r="J698" s="237">
        <f>ROUND(I698*H698,2)</f>
        <v>0</v>
      </c>
      <c r="K698" s="233" t="s">
        <v>1</v>
      </c>
      <c r="L698" s="238"/>
      <c r="M698" s="239" t="s">
        <v>1</v>
      </c>
      <c r="N698" s="240" t="s">
        <v>40</v>
      </c>
      <c r="O698" s="71"/>
      <c r="P698" s="201">
        <f>O698*H698</f>
        <v>0</v>
      </c>
      <c r="Q698" s="201">
        <v>0</v>
      </c>
      <c r="R698" s="201">
        <f>Q698*H698</f>
        <v>0</v>
      </c>
      <c r="S698" s="201">
        <v>0</v>
      </c>
      <c r="T698" s="202">
        <f>S698*H698</f>
        <v>0</v>
      </c>
      <c r="U698" s="34"/>
      <c r="V698" s="34"/>
      <c r="W698" s="34"/>
      <c r="X698" s="34"/>
      <c r="Y698" s="34"/>
      <c r="Z698" s="34"/>
      <c r="AA698" s="34"/>
      <c r="AB698" s="34"/>
      <c r="AC698" s="34"/>
      <c r="AD698" s="34"/>
      <c r="AE698" s="34"/>
      <c r="AR698" s="203" t="s">
        <v>1441</v>
      </c>
      <c r="AT698" s="203" t="s">
        <v>355</v>
      </c>
      <c r="AU698" s="203" t="s">
        <v>84</v>
      </c>
      <c r="AY698" s="17" t="s">
        <v>201</v>
      </c>
      <c r="BE698" s="204">
        <f>IF(N698="základní",J698,0)</f>
        <v>0</v>
      </c>
      <c r="BF698" s="204">
        <f>IF(N698="snížená",J698,0)</f>
        <v>0</v>
      </c>
      <c r="BG698" s="204">
        <f>IF(N698="zákl. přenesená",J698,0)</f>
        <v>0</v>
      </c>
      <c r="BH698" s="204">
        <f>IF(N698="sníž. přenesená",J698,0)</f>
        <v>0</v>
      </c>
      <c r="BI698" s="204">
        <f>IF(N698="nulová",J698,0)</f>
        <v>0</v>
      </c>
      <c r="BJ698" s="17" t="s">
        <v>82</v>
      </c>
      <c r="BK698" s="204">
        <f>ROUND(I698*H698,2)</f>
        <v>0</v>
      </c>
      <c r="BL698" s="17" t="s">
        <v>1441</v>
      </c>
      <c r="BM698" s="203" t="s">
        <v>7987</v>
      </c>
    </row>
    <row r="699" spans="1:65" s="14" customFormat="1" ht="11.25">
      <c r="B699" s="216"/>
      <c r="C699" s="217"/>
      <c r="D699" s="207" t="s">
        <v>211</v>
      </c>
      <c r="E699" s="218" t="s">
        <v>1</v>
      </c>
      <c r="F699" s="219" t="s">
        <v>496</v>
      </c>
      <c r="G699" s="217"/>
      <c r="H699" s="220">
        <v>4</v>
      </c>
      <c r="I699" s="221"/>
      <c r="J699" s="217"/>
      <c r="K699" s="217"/>
      <c r="L699" s="222"/>
      <c r="M699" s="223"/>
      <c r="N699" s="224"/>
      <c r="O699" s="224"/>
      <c r="P699" s="224"/>
      <c r="Q699" s="224"/>
      <c r="R699" s="224"/>
      <c r="S699" s="224"/>
      <c r="T699" s="225"/>
      <c r="AT699" s="226" t="s">
        <v>211</v>
      </c>
      <c r="AU699" s="226" t="s">
        <v>84</v>
      </c>
      <c r="AV699" s="14" t="s">
        <v>84</v>
      </c>
      <c r="AW699" s="14" t="s">
        <v>31</v>
      </c>
      <c r="AX699" s="14" t="s">
        <v>75</v>
      </c>
      <c r="AY699" s="226" t="s">
        <v>201</v>
      </c>
    </row>
    <row r="700" spans="1:65" s="2" customFormat="1" ht="16.5" customHeight="1">
      <c r="A700" s="34"/>
      <c r="B700" s="35"/>
      <c r="C700" s="192" t="s">
        <v>2877</v>
      </c>
      <c r="D700" s="192" t="s">
        <v>204</v>
      </c>
      <c r="E700" s="193" t="s">
        <v>7874</v>
      </c>
      <c r="F700" s="194" t="s">
        <v>7875</v>
      </c>
      <c r="G700" s="195" t="s">
        <v>207</v>
      </c>
      <c r="H700" s="196">
        <v>4</v>
      </c>
      <c r="I700" s="197"/>
      <c r="J700" s="198">
        <f>ROUND(I700*H700,2)</f>
        <v>0</v>
      </c>
      <c r="K700" s="194" t="s">
        <v>208</v>
      </c>
      <c r="L700" s="39"/>
      <c r="M700" s="199" t="s">
        <v>1</v>
      </c>
      <c r="N700" s="200" t="s">
        <v>40</v>
      </c>
      <c r="O700" s="71"/>
      <c r="P700" s="201">
        <f>O700*H700</f>
        <v>0</v>
      </c>
      <c r="Q700" s="201">
        <v>0</v>
      </c>
      <c r="R700" s="201">
        <f>Q700*H700</f>
        <v>0</v>
      </c>
      <c r="S700" s="201">
        <v>0</v>
      </c>
      <c r="T700" s="202">
        <f>S700*H700</f>
        <v>0</v>
      </c>
      <c r="U700" s="34"/>
      <c r="V700" s="34"/>
      <c r="W700" s="34"/>
      <c r="X700" s="34"/>
      <c r="Y700" s="34"/>
      <c r="Z700" s="34"/>
      <c r="AA700" s="34"/>
      <c r="AB700" s="34"/>
      <c r="AC700" s="34"/>
      <c r="AD700" s="34"/>
      <c r="AE700" s="34"/>
      <c r="AR700" s="203" t="s">
        <v>354</v>
      </c>
      <c r="AT700" s="203" t="s">
        <v>204</v>
      </c>
      <c r="AU700" s="203" t="s">
        <v>84</v>
      </c>
      <c r="AY700" s="17" t="s">
        <v>201</v>
      </c>
      <c r="BE700" s="204">
        <f>IF(N700="základní",J700,0)</f>
        <v>0</v>
      </c>
      <c r="BF700" s="204">
        <f>IF(N700="snížená",J700,0)</f>
        <v>0</v>
      </c>
      <c r="BG700" s="204">
        <f>IF(N700="zákl. přenesená",J700,0)</f>
        <v>0</v>
      </c>
      <c r="BH700" s="204">
        <f>IF(N700="sníž. přenesená",J700,0)</f>
        <v>0</v>
      </c>
      <c r="BI700" s="204">
        <f>IF(N700="nulová",J700,0)</f>
        <v>0</v>
      </c>
      <c r="BJ700" s="17" t="s">
        <v>82</v>
      </c>
      <c r="BK700" s="204">
        <f>ROUND(I700*H700,2)</f>
        <v>0</v>
      </c>
      <c r="BL700" s="17" t="s">
        <v>354</v>
      </c>
      <c r="BM700" s="203" t="s">
        <v>7988</v>
      </c>
    </row>
    <row r="701" spans="1:65" s="2" customFormat="1" ht="36">
      <c r="A701" s="34"/>
      <c r="B701" s="35"/>
      <c r="C701" s="231" t="s">
        <v>2885</v>
      </c>
      <c r="D701" s="231" t="s">
        <v>355</v>
      </c>
      <c r="E701" s="232" t="s">
        <v>7877</v>
      </c>
      <c r="F701" s="233" t="s">
        <v>7878</v>
      </c>
      <c r="G701" s="234" t="s">
        <v>2526</v>
      </c>
      <c r="H701" s="235">
        <v>2</v>
      </c>
      <c r="I701" s="236"/>
      <c r="J701" s="237">
        <f>ROUND(I701*H701,2)</f>
        <v>0</v>
      </c>
      <c r="K701" s="233" t="s">
        <v>1</v>
      </c>
      <c r="L701" s="238"/>
      <c r="M701" s="239" t="s">
        <v>1</v>
      </c>
      <c r="N701" s="240" t="s">
        <v>40</v>
      </c>
      <c r="O701" s="71"/>
      <c r="P701" s="201">
        <f>O701*H701</f>
        <v>0</v>
      </c>
      <c r="Q701" s="201">
        <v>0</v>
      </c>
      <c r="R701" s="201">
        <f>Q701*H701</f>
        <v>0</v>
      </c>
      <c r="S701" s="201">
        <v>0</v>
      </c>
      <c r="T701" s="202">
        <f>S701*H701</f>
        <v>0</v>
      </c>
      <c r="U701" s="34"/>
      <c r="V701" s="34"/>
      <c r="W701" s="34"/>
      <c r="X701" s="34"/>
      <c r="Y701" s="34"/>
      <c r="Z701" s="34"/>
      <c r="AA701" s="34"/>
      <c r="AB701" s="34"/>
      <c r="AC701" s="34"/>
      <c r="AD701" s="34"/>
      <c r="AE701" s="34"/>
      <c r="AR701" s="203" t="s">
        <v>1441</v>
      </c>
      <c r="AT701" s="203" t="s">
        <v>355</v>
      </c>
      <c r="AU701" s="203" t="s">
        <v>84</v>
      </c>
      <c r="AY701" s="17" t="s">
        <v>201</v>
      </c>
      <c r="BE701" s="204">
        <f>IF(N701="základní",J701,0)</f>
        <v>0</v>
      </c>
      <c r="BF701" s="204">
        <f>IF(N701="snížená",J701,0)</f>
        <v>0</v>
      </c>
      <c r="BG701" s="204">
        <f>IF(N701="zákl. přenesená",J701,0)</f>
        <v>0</v>
      </c>
      <c r="BH701" s="204">
        <f>IF(N701="sníž. přenesená",J701,0)</f>
        <v>0</v>
      </c>
      <c r="BI701" s="204">
        <f>IF(N701="nulová",J701,0)</f>
        <v>0</v>
      </c>
      <c r="BJ701" s="17" t="s">
        <v>82</v>
      </c>
      <c r="BK701" s="204">
        <f>ROUND(I701*H701,2)</f>
        <v>0</v>
      </c>
      <c r="BL701" s="17" t="s">
        <v>1441</v>
      </c>
      <c r="BM701" s="203" t="s">
        <v>7989</v>
      </c>
    </row>
    <row r="702" spans="1:65" s="13" customFormat="1" ht="22.5">
      <c r="B702" s="205"/>
      <c r="C702" s="206"/>
      <c r="D702" s="207" t="s">
        <v>211</v>
      </c>
      <c r="E702" s="208" t="s">
        <v>1</v>
      </c>
      <c r="F702" s="209" t="s">
        <v>7880</v>
      </c>
      <c r="G702" s="206"/>
      <c r="H702" s="208" t="s">
        <v>1</v>
      </c>
      <c r="I702" s="210"/>
      <c r="J702" s="206"/>
      <c r="K702" s="206"/>
      <c r="L702" s="211"/>
      <c r="M702" s="212"/>
      <c r="N702" s="213"/>
      <c r="O702" s="213"/>
      <c r="P702" s="213"/>
      <c r="Q702" s="213"/>
      <c r="R702" s="213"/>
      <c r="S702" s="213"/>
      <c r="T702" s="214"/>
      <c r="AT702" s="215" t="s">
        <v>211</v>
      </c>
      <c r="AU702" s="215" t="s">
        <v>84</v>
      </c>
      <c r="AV702" s="13" t="s">
        <v>82</v>
      </c>
      <c r="AW702" s="13" t="s">
        <v>31</v>
      </c>
      <c r="AX702" s="13" t="s">
        <v>75</v>
      </c>
      <c r="AY702" s="215" t="s">
        <v>201</v>
      </c>
    </row>
    <row r="703" spans="1:65" s="14" customFormat="1" ht="11.25">
      <c r="B703" s="216"/>
      <c r="C703" s="217"/>
      <c r="D703" s="207" t="s">
        <v>211</v>
      </c>
      <c r="E703" s="218" t="s">
        <v>1</v>
      </c>
      <c r="F703" s="219" t="s">
        <v>7881</v>
      </c>
      <c r="G703" s="217"/>
      <c r="H703" s="220">
        <v>1</v>
      </c>
      <c r="I703" s="221"/>
      <c r="J703" s="217"/>
      <c r="K703" s="217"/>
      <c r="L703" s="222"/>
      <c r="M703" s="223"/>
      <c r="N703" s="224"/>
      <c r="O703" s="224"/>
      <c r="P703" s="224"/>
      <c r="Q703" s="224"/>
      <c r="R703" s="224"/>
      <c r="S703" s="224"/>
      <c r="T703" s="225"/>
      <c r="AT703" s="226" t="s">
        <v>211</v>
      </c>
      <c r="AU703" s="226" t="s">
        <v>84</v>
      </c>
      <c r="AV703" s="14" t="s">
        <v>84</v>
      </c>
      <c r="AW703" s="14" t="s">
        <v>31</v>
      </c>
      <c r="AX703" s="14" t="s">
        <v>75</v>
      </c>
      <c r="AY703" s="226" t="s">
        <v>201</v>
      </c>
    </row>
    <row r="704" spans="1:65" s="14" customFormat="1" ht="11.25">
      <c r="B704" s="216"/>
      <c r="C704" s="217"/>
      <c r="D704" s="207" t="s">
        <v>211</v>
      </c>
      <c r="E704" s="218" t="s">
        <v>1</v>
      </c>
      <c r="F704" s="219" t="s">
        <v>7882</v>
      </c>
      <c r="G704" s="217"/>
      <c r="H704" s="220">
        <v>1</v>
      </c>
      <c r="I704" s="221"/>
      <c r="J704" s="217"/>
      <c r="K704" s="217"/>
      <c r="L704" s="222"/>
      <c r="M704" s="223"/>
      <c r="N704" s="224"/>
      <c r="O704" s="224"/>
      <c r="P704" s="224"/>
      <c r="Q704" s="224"/>
      <c r="R704" s="224"/>
      <c r="S704" s="224"/>
      <c r="T704" s="225"/>
      <c r="AT704" s="226" t="s">
        <v>211</v>
      </c>
      <c r="AU704" s="226" t="s">
        <v>84</v>
      </c>
      <c r="AV704" s="14" t="s">
        <v>84</v>
      </c>
      <c r="AW704" s="14" t="s">
        <v>31</v>
      </c>
      <c r="AX704" s="14" t="s">
        <v>75</v>
      </c>
      <c r="AY704" s="226" t="s">
        <v>201</v>
      </c>
    </row>
    <row r="705" spans="1:65" s="2" customFormat="1" ht="21.75" customHeight="1">
      <c r="A705" s="34"/>
      <c r="B705" s="35"/>
      <c r="C705" s="192" t="s">
        <v>2889</v>
      </c>
      <c r="D705" s="192" t="s">
        <v>204</v>
      </c>
      <c r="E705" s="193" t="s">
        <v>7883</v>
      </c>
      <c r="F705" s="194" t="s">
        <v>7884</v>
      </c>
      <c r="G705" s="195" t="s">
        <v>207</v>
      </c>
      <c r="H705" s="196">
        <v>2</v>
      </c>
      <c r="I705" s="197"/>
      <c r="J705" s="198">
        <f>ROUND(I705*H705,2)</f>
        <v>0</v>
      </c>
      <c r="K705" s="194" t="s">
        <v>1</v>
      </c>
      <c r="L705" s="39"/>
      <c r="M705" s="199" t="s">
        <v>1</v>
      </c>
      <c r="N705" s="200" t="s">
        <v>40</v>
      </c>
      <c r="O705" s="71"/>
      <c r="P705" s="201">
        <f>O705*H705</f>
        <v>0</v>
      </c>
      <c r="Q705" s="201">
        <v>0</v>
      </c>
      <c r="R705" s="201">
        <f>Q705*H705</f>
        <v>0</v>
      </c>
      <c r="S705" s="201">
        <v>0</v>
      </c>
      <c r="T705" s="202">
        <f>S705*H705</f>
        <v>0</v>
      </c>
      <c r="U705" s="34"/>
      <c r="V705" s="34"/>
      <c r="W705" s="34"/>
      <c r="X705" s="34"/>
      <c r="Y705" s="34"/>
      <c r="Z705" s="34"/>
      <c r="AA705" s="34"/>
      <c r="AB705" s="34"/>
      <c r="AC705" s="34"/>
      <c r="AD705" s="34"/>
      <c r="AE705" s="34"/>
      <c r="AR705" s="203" t="s">
        <v>354</v>
      </c>
      <c r="AT705" s="203" t="s">
        <v>204</v>
      </c>
      <c r="AU705" s="203" t="s">
        <v>84</v>
      </c>
      <c r="AY705" s="17" t="s">
        <v>201</v>
      </c>
      <c r="BE705" s="204">
        <f>IF(N705="základní",J705,0)</f>
        <v>0</v>
      </c>
      <c r="BF705" s="204">
        <f>IF(N705="snížená",J705,0)</f>
        <v>0</v>
      </c>
      <c r="BG705" s="204">
        <f>IF(N705="zákl. přenesená",J705,0)</f>
        <v>0</v>
      </c>
      <c r="BH705" s="204">
        <f>IF(N705="sníž. přenesená",J705,0)</f>
        <v>0</v>
      </c>
      <c r="BI705" s="204">
        <f>IF(N705="nulová",J705,0)</f>
        <v>0</v>
      </c>
      <c r="BJ705" s="17" t="s">
        <v>82</v>
      </c>
      <c r="BK705" s="204">
        <f>ROUND(I705*H705,2)</f>
        <v>0</v>
      </c>
      <c r="BL705" s="17" t="s">
        <v>354</v>
      </c>
      <c r="BM705" s="203" t="s">
        <v>7990</v>
      </c>
    </row>
    <row r="706" spans="1:65" s="2" customFormat="1" ht="16.5" customHeight="1">
      <c r="A706" s="34"/>
      <c r="B706" s="35"/>
      <c r="C706" s="231" t="s">
        <v>2961</v>
      </c>
      <c r="D706" s="231" t="s">
        <v>355</v>
      </c>
      <c r="E706" s="232" t="s">
        <v>7886</v>
      </c>
      <c r="F706" s="233" t="s">
        <v>7887</v>
      </c>
      <c r="G706" s="234" t="s">
        <v>2526</v>
      </c>
      <c r="H706" s="235">
        <v>2</v>
      </c>
      <c r="I706" s="236"/>
      <c r="J706" s="237">
        <f>ROUND(I706*H706,2)</f>
        <v>0</v>
      </c>
      <c r="K706" s="233" t="s">
        <v>1</v>
      </c>
      <c r="L706" s="238"/>
      <c r="M706" s="239" t="s">
        <v>1</v>
      </c>
      <c r="N706" s="240" t="s">
        <v>40</v>
      </c>
      <c r="O706" s="71"/>
      <c r="P706" s="201">
        <f>O706*H706</f>
        <v>0</v>
      </c>
      <c r="Q706" s="201">
        <v>0</v>
      </c>
      <c r="R706" s="201">
        <f>Q706*H706</f>
        <v>0</v>
      </c>
      <c r="S706" s="201">
        <v>0</v>
      </c>
      <c r="T706" s="202">
        <f>S706*H706</f>
        <v>0</v>
      </c>
      <c r="U706" s="34"/>
      <c r="V706" s="34"/>
      <c r="W706" s="34"/>
      <c r="X706" s="34"/>
      <c r="Y706" s="34"/>
      <c r="Z706" s="34"/>
      <c r="AA706" s="34"/>
      <c r="AB706" s="34"/>
      <c r="AC706" s="34"/>
      <c r="AD706" s="34"/>
      <c r="AE706" s="34"/>
      <c r="AR706" s="203" t="s">
        <v>1441</v>
      </c>
      <c r="AT706" s="203" t="s">
        <v>355</v>
      </c>
      <c r="AU706" s="203" t="s">
        <v>84</v>
      </c>
      <c r="AY706" s="17" t="s">
        <v>201</v>
      </c>
      <c r="BE706" s="204">
        <f>IF(N706="základní",J706,0)</f>
        <v>0</v>
      </c>
      <c r="BF706" s="204">
        <f>IF(N706="snížená",J706,0)</f>
        <v>0</v>
      </c>
      <c r="BG706" s="204">
        <f>IF(N706="zákl. přenesená",J706,0)</f>
        <v>0</v>
      </c>
      <c r="BH706" s="204">
        <f>IF(N706="sníž. přenesená",J706,0)</f>
        <v>0</v>
      </c>
      <c r="BI706" s="204">
        <f>IF(N706="nulová",J706,0)</f>
        <v>0</v>
      </c>
      <c r="BJ706" s="17" t="s">
        <v>82</v>
      </c>
      <c r="BK706" s="204">
        <f>ROUND(I706*H706,2)</f>
        <v>0</v>
      </c>
      <c r="BL706" s="17" t="s">
        <v>1441</v>
      </c>
      <c r="BM706" s="203" t="s">
        <v>7991</v>
      </c>
    </row>
    <row r="707" spans="1:65" s="13" customFormat="1" ht="22.5">
      <c r="B707" s="205"/>
      <c r="C707" s="206"/>
      <c r="D707" s="207" t="s">
        <v>211</v>
      </c>
      <c r="E707" s="208" t="s">
        <v>1</v>
      </c>
      <c r="F707" s="209" t="s">
        <v>7880</v>
      </c>
      <c r="G707" s="206"/>
      <c r="H707" s="208" t="s">
        <v>1</v>
      </c>
      <c r="I707" s="210"/>
      <c r="J707" s="206"/>
      <c r="K707" s="206"/>
      <c r="L707" s="211"/>
      <c r="M707" s="212"/>
      <c r="N707" s="213"/>
      <c r="O707" s="213"/>
      <c r="P707" s="213"/>
      <c r="Q707" s="213"/>
      <c r="R707" s="213"/>
      <c r="S707" s="213"/>
      <c r="T707" s="214"/>
      <c r="AT707" s="215" t="s">
        <v>211</v>
      </c>
      <c r="AU707" s="215" t="s">
        <v>84</v>
      </c>
      <c r="AV707" s="13" t="s">
        <v>82</v>
      </c>
      <c r="AW707" s="13" t="s">
        <v>31</v>
      </c>
      <c r="AX707" s="13" t="s">
        <v>75</v>
      </c>
      <c r="AY707" s="215" t="s">
        <v>201</v>
      </c>
    </row>
    <row r="708" spans="1:65" s="14" customFormat="1" ht="11.25">
      <c r="B708" s="216"/>
      <c r="C708" s="217"/>
      <c r="D708" s="207" t="s">
        <v>211</v>
      </c>
      <c r="E708" s="218" t="s">
        <v>1</v>
      </c>
      <c r="F708" s="219" t="s">
        <v>7889</v>
      </c>
      <c r="G708" s="217"/>
      <c r="H708" s="220">
        <v>1</v>
      </c>
      <c r="I708" s="221"/>
      <c r="J708" s="217"/>
      <c r="K708" s="217"/>
      <c r="L708" s="222"/>
      <c r="M708" s="223"/>
      <c r="N708" s="224"/>
      <c r="O708" s="224"/>
      <c r="P708" s="224"/>
      <c r="Q708" s="224"/>
      <c r="R708" s="224"/>
      <c r="S708" s="224"/>
      <c r="T708" s="225"/>
      <c r="AT708" s="226" t="s">
        <v>211</v>
      </c>
      <c r="AU708" s="226" t="s">
        <v>84</v>
      </c>
      <c r="AV708" s="14" t="s">
        <v>84</v>
      </c>
      <c r="AW708" s="14" t="s">
        <v>31</v>
      </c>
      <c r="AX708" s="14" t="s">
        <v>75</v>
      </c>
      <c r="AY708" s="226" t="s">
        <v>201</v>
      </c>
    </row>
    <row r="709" spans="1:65" s="14" customFormat="1" ht="11.25">
      <c r="B709" s="216"/>
      <c r="C709" s="217"/>
      <c r="D709" s="207" t="s">
        <v>211</v>
      </c>
      <c r="E709" s="218" t="s">
        <v>1</v>
      </c>
      <c r="F709" s="219" t="s">
        <v>7890</v>
      </c>
      <c r="G709" s="217"/>
      <c r="H709" s="220">
        <v>1</v>
      </c>
      <c r="I709" s="221"/>
      <c r="J709" s="217"/>
      <c r="K709" s="217"/>
      <c r="L709" s="222"/>
      <c r="M709" s="223"/>
      <c r="N709" s="224"/>
      <c r="O709" s="224"/>
      <c r="P709" s="224"/>
      <c r="Q709" s="224"/>
      <c r="R709" s="224"/>
      <c r="S709" s="224"/>
      <c r="T709" s="225"/>
      <c r="AT709" s="226" t="s">
        <v>211</v>
      </c>
      <c r="AU709" s="226" t="s">
        <v>84</v>
      </c>
      <c r="AV709" s="14" t="s">
        <v>84</v>
      </c>
      <c r="AW709" s="14" t="s">
        <v>31</v>
      </c>
      <c r="AX709" s="14" t="s">
        <v>75</v>
      </c>
      <c r="AY709" s="226" t="s">
        <v>201</v>
      </c>
    </row>
    <row r="710" spans="1:65" s="2" customFormat="1" ht="24">
      <c r="A710" s="34"/>
      <c r="B710" s="35"/>
      <c r="C710" s="231" t="s">
        <v>2973</v>
      </c>
      <c r="D710" s="231" t="s">
        <v>355</v>
      </c>
      <c r="E710" s="232" t="s">
        <v>7891</v>
      </c>
      <c r="F710" s="233" t="s">
        <v>7892</v>
      </c>
      <c r="G710" s="234" t="s">
        <v>2526</v>
      </c>
      <c r="H710" s="235">
        <v>2</v>
      </c>
      <c r="I710" s="236"/>
      <c r="J710" s="237">
        <f>ROUND(I710*H710,2)</f>
        <v>0</v>
      </c>
      <c r="K710" s="233" t="s">
        <v>1</v>
      </c>
      <c r="L710" s="238"/>
      <c r="M710" s="239" t="s">
        <v>1</v>
      </c>
      <c r="N710" s="240" t="s">
        <v>40</v>
      </c>
      <c r="O710" s="71"/>
      <c r="P710" s="201">
        <f>O710*H710</f>
        <v>0</v>
      </c>
      <c r="Q710" s="201">
        <v>0</v>
      </c>
      <c r="R710" s="201">
        <f>Q710*H710</f>
        <v>0</v>
      </c>
      <c r="S710" s="201">
        <v>0</v>
      </c>
      <c r="T710" s="202">
        <f>S710*H710</f>
        <v>0</v>
      </c>
      <c r="U710" s="34"/>
      <c r="V710" s="34"/>
      <c r="W710" s="34"/>
      <c r="X710" s="34"/>
      <c r="Y710" s="34"/>
      <c r="Z710" s="34"/>
      <c r="AA710" s="34"/>
      <c r="AB710" s="34"/>
      <c r="AC710" s="34"/>
      <c r="AD710" s="34"/>
      <c r="AE710" s="34"/>
      <c r="AR710" s="203" t="s">
        <v>1441</v>
      </c>
      <c r="AT710" s="203" t="s">
        <v>355</v>
      </c>
      <c r="AU710" s="203" t="s">
        <v>84</v>
      </c>
      <c r="AY710" s="17" t="s">
        <v>201</v>
      </c>
      <c r="BE710" s="204">
        <f>IF(N710="základní",J710,0)</f>
        <v>0</v>
      </c>
      <c r="BF710" s="204">
        <f>IF(N710="snížená",J710,0)</f>
        <v>0</v>
      </c>
      <c r="BG710" s="204">
        <f>IF(N710="zákl. přenesená",J710,0)</f>
        <v>0</v>
      </c>
      <c r="BH710" s="204">
        <f>IF(N710="sníž. přenesená",J710,0)</f>
        <v>0</v>
      </c>
      <c r="BI710" s="204">
        <f>IF(N710="nulová",J710,0)</f>
        <v>0</v>
      </c>
      <c r="BJ710" s="17" t="s">
        <v>82</v>
      </c>
      <c r="BK710" s="204">
        <f>ROUND(I710*H710,2)</f>
        <v>0</v>
      </c>
      <c r="BL710" s="17" t="s">
        <v>1441</v>
      </c>
      <c r="BM710" s="203" t="s">
        <v>7992</v>
      </c>
    </row>
    <row r="711" spans="1:65" s="13" customFormat="1" ht="22.5">
      <c r="B711" s="205"/>
      <c r="C711" s="206"/>
      <c r="D711" s="207" t="s">
        <v>211</v>
      </c>
      <c r="E711" s="208" t="s">
        <v>1</v>
      </c>
      <c r="F711" s="209" t="s">
        <v>7880</v>
      </c>
      <c r="G711" s="206"/>
      <c r="H711" s="208" t="s">
        <v>1</v>
      </c>
      <c r="I711" s="210"/>
      <c r="J711" s="206"/>
      <c r="K711" s="206"/>
      <c r="L711" s="211"/>
      <c r="M711" s="212"/>
      <c r="N711" s="213"/>
      <c r="O711" s="213"/>
      <c r="P711" s="213"/>
      <c r="Q711" s="213"/>
      <c r="R711" s="213"/>
      <c r="S711" s="213"/>
      <c r="T711" s="214"/>
      <c r="AT711" s="215" t="s">
        <v>211</v>
      </c>
      <c r="AU711" s="215" t="s">
        <v>84</v>
      </c>
      <c r="AV711" s="13" t="s">
        <v>82</v>
      </c>
      <c r="AW711" s="13" t="s">
        <v>31</v>
      </c>
      <c r="AX711" s="13" t="s">
        <v>75</v>
      </c>
      <c r="AY711" s="215" t="s">
        <v>201</v>
      </c>
    </row>
    <row r="712" spans="1:65" s="14" customFormat="1" ht="11.25">
      <c r="B712" s="216"/>
      <c r="C712" s="217"/>
      <c r="D712" s="207" t="s">
        <v>211</v>
      </c>
      <c r="E712" s="218" t="s">
        <v>1</v>
      </c>
      <c r="F712" s="219" t="s">
        <v>7889</v>
      </c>
      <c r="G712" s="217"/>
      <c r="H712" s="220">
        <v>1</v>
      </c>
      <c r="I712" s="221"/>
      <c r="J712" s="217"/>
      <c r="K712" s="217"/>
      <c r="L712" s="222"/>
      <c r="M712" s="223"/>
      <c r="N712" s="224"/>
      <c r="O712" s="224"/>
      <c r="P712" s="224"/>
      <c r="Q712" s="224"/>
      <c r="R712" s="224"/>
      <c r="S712" s="224"/>
      <c r="T712" s="225"/>
      <c r="AT712" s="226" t="s">
        <v>211</v>
      </c>
      <c r="AU712" s="226" t="s">
        <v>84</v>
      </c>
      <c r="AV712" s="14" t="s">
        <v>84</v>
      </c>
      <c r="AW712" s="14" t="s">
        <v>31</v>
      </c>
      <c r="AX712" s="14" t="s">
        <v>75</v>
      </c>
      <c r="AY712" s="226" t="s">
        <v>201</v>
      </c>
    </row>
    <row r="713" spans="1:65" s="14" customFormat="1" ht="11.25">
      <c r="B713" s="216"/>
      <c r="C713" s="217"/>
      <c r="D713" s="207" t="s">
        <v>211</v>
      </c>
      <c r="E713" s="218" t="s">
        <v>1</v>
      </c>
      <c r="F713" s="219" t="s">
        <v>7890</v>
      </c>
      <c r="G713" s="217"/>
      <c r="H713" s="220">
        <v>1</v>
      </c>
      <c r="I713" s="221"/>
      <c r="J713" s="217"/>
      <c r="K713" s="217"/>
      <c r="L713" s="222"/>
      <c r="M713" s="223"/>
      <c r="N713" s="224"/>
      <c r="O713" s="224"/>
      <c r="P713" s="224"/>
      <c r="Q713" s="224"/>
      <c r="R713" s="224"/>
      <c r="S713" s="224"/>
      <c r="T713" s="225"/>
      <c r="AT713" s="226" t="s">
        <v>211</v>
      </c>
      <c r="AU713" s="226" t="s">
        <v>84</v>
      </c>
      <c r="AV713" s="14" t="s">
        <v>84</v>
      </c>
      <c r="AW713" s="14" t="s">
        <v>31</v>
      </c>
      <c r="AX713" s="14" t="s">
        <v>75</v>
      </c>
      <c r="AY713" s="226" t="s">
        <v>201</v>
      </c>
    </row>
    <row r="714" spans="1:65" s="2" customFormat="1" ht="24">
      <c r="A714" s="34"/>
      <c r="B714" s="35"/>
      <c r="C714" s="192" t="s">
        <v>2982</v>
      </c>
      <c r="D714" s="192" t="s">
        <v>204</v>
      </c>
      <c r="E714" s="193" t="s">
        <v>7894</v>
      </c>
      <c r="F714" s="194" t="s">
        <v>7895</v>
      </c>
      <c r="G714" s="195" t="s">
        <v>207</v>
      </c>
      <c r="H714" s="196">
        <v>4</v>
      </c>
      <c r="I714" s="197"/>
      <c r="J714" s="198">
        <f>ROUND(I714*H714,2)</f>
        <v>0</v>
      </c>
      <c r="K714" s="194" t="s">
        <v>208</v>
      </c>
      <c r="L714" s="39"/>
      <c r="M714" s="199" t="s">
        <v>1</v>
      </c>
      <c r="N714" s="200" t="s">
        <v>40</v>
      </c>
      <c r="O714" s="71"/>
      <c r="P714" s="201">
        <f>O714*H714</f>
        <v>0</v>
      </c>
      <c r="Q714" s="201">
        <v>0</v>
      </c>
      <c r="R714" s="201">
        <f>Q714*H714</f>
        <v>0</v>
      </c>
      <c r="S714" s="201">
        <v>0</v>
      </c>
      <c r="T714" s="202">
        <f>S714*H714</f>
        <v>0</v>
      </c>
      <c r="U714" s="34"/>
      <c r="V714" s="34"/>
      <c r="W714" s="34"/>
      <c r="X714" s="34"/>
      <c r="Y714" s="34"/>
      <c r="Z714" s="34"/>
      <c r="AA714" s="34"/>
      <c r="AB714" s="34"/>
      <c r="AC714" s="34"/>
      <c r="AD714" s="34"/>
      <c r="AE714" s="34"/>
      <c r="AR714" s="203" t="s">
        <v>354</v>
      </c>
      <c r="AT714" s="203" t="s">
        <v>204</v>
      </c>
      <c r="AU714" s="203" t="s">
        <v>84</v>
      </c>
      <c r="AY714" s="17" t="s">
        <v>201</v>
      </c>
      <c r="BE714" s="204">
        <f>IF(N714="základní",J714,0)</f>
        <v>0</v>
      </c>
      <c r="BF714" s="204">
        <f>IF(N714="snížená",J714,0)</f>
        <v>0</v>
      </c>
      <c r="BG714" s="204">
        <f>IF(N714="zákl. přenesená",J714,0)</f>
        <v>0</v>
      </c>
      <c r="BH714" s="204">
        <f>IF(N714="sníž. přenesená",J714,0)</f>
        <v>0</v>
      </c>
      <c r="BI714" s="204">
        <f>IF(N714="nulová",J714,0)</f>
        <v>0</v>
      </c>
      <c r="BJ714" s="17" t="s">
        <v>82</v>
      </c>
      <c r="BK714" s="204">
        <f>ROUND(I714*H714,2)</f>
        <v>0</v>
      </c>
      <c r="BL714" s="17" t="s">
        <v>354</v>
      </c>
      <c r="BM714" s="203" t="s">
        <v>7993</v>
      </c>
    </row>
    <row r="715" spans="1:65" s="2" customFormat="1" ht="16.5" customHeight="1">
      <c r="A715" s="34"/>
      <c r="B715" s="35"/>
      <c r="C715" s="231" t="s">
        <v>2987</v>
      </c>
      <c r="D715" s="231" t="s">
        <v>355</v>
      </c>
      <c r="E715" s="232" t="s">
        <v>7512</v>
      </c>
      <c r="F715" s="233" t="s">
        <v>7513</v>
      </c>
      <c r="G715" s="234" t="s">
        <v>2526</v>
      </c>
      <c r="H715" s="235">
        <v>8</v>
      </c>
      <c r="I715" s="236"/>
      <c r="J715" s="237">
        <f>ROUND(I715*H715,2)</f>
        <v>0</v>
      </c>
      <c r="K715" s="233" t="s">
        <v>1</v>
      </c>
      <c r="L715" s="238"/>
      <c r="M715" s="239" t="s">
        <v>1</v>
      </c>
      <c r="N715" s="240" t="s">
        <v>40</v>
      </c>
      <c r="O715" s="71"/>
      <c r="P715" s="201">
        <f>O715*H715</f>
        <v>0</v>
      </c>
      <c r="Q715" s="201">
        <v>0</v>
      </c>
      <c r="R715" s="201">
        <f>Q715*H715</f>
        <v>0</v>
      </c>
      <c r="S715" s="201">
        <v>0</v>
      </c>
      <c r="T715" s="202">
        <f>S715*H715</f>
        <v>0</v>
      </c>
      <c r="U715" s="34"/>
      <c r="V715" s="34"/>
      <c r="W715" s="34"/>
      <c r="X715" s="34"/>
      <c r="Y715" s="34"/>
      <c r="Z715" s="34"/>
      <c r="AA715" s="34"/>
      <c r="AB715" s="34"/>
      <c r="AC715" s="34"/>
      <c r="AD715" s="34"/>
      <c r="AE715" s="34"/>
      <c r="AR715" s="203" t="s">
        <v>1441</v>
      </c>
      <c r="AT715" s="203" t="s">
        <v>355</v>
      </c>
      <c r="AU715" s="203" t="s">
        <v>84</v>
      </c>
      <c r="AY715" s="17" t="s">
        <v>201</v>
      </c>
      <c r="BE715" s="204">
        <f>IF(N715="základní",J715,0)</f>
        <v>0</v>
      </c>
      <c r="BF715" s="204">
        <f>IF(N715="snížená",J715,0)</f>
        <v>0</v>
      </c>
      <c r="BG715" s="204">
        <f>IF(N715="zákl. přenesená",J715,0)</f>
        <v>0</v>
      </c>
      <c r="BH715" s="204">
        <f>IF(N715="sníž. přenesená",J715,0)</f>
        <v>0</v>
      </c>
      <c r="BI715" s="204">
        <f>IF(N715="nulová",J715,0)</f>
        <v>0</v>
      </c>
      <c r="BJ715" s="17" t="s">
        <v>82</v>
      </c>
      <c r="BK715" s="204">
        <f>ROUND(I715*H715,2)</f>
        <v>0</v>
      </c>
      <c r="BL715" s="17" t="s">
        <v>1441</v>
      </c>
      <c r="BM715" s="203" t="s">
        <v>7994</v>
      </c>
    </row>
    <row r="716" spans="1:65" s="14" customFormat="1" ht="11.25">
      <c r="B716" s="216"/>
      <c r="C716" s="217"/>
      <c r="D716" s="207" t="s">
        <v>211</v>
      </c>
      <c r="E716" s="218" t="s">
        <v>1</v>
      </c>
      <c r="F716" s="219" t="s">
        <v>7898</v>
      </c>
      <c r="G716" s="217"/>
      <c r="H716" s="220">
        <v>8</v>
      </c>
      <c r="I716" s="221"/>
      <c r="J716" s="217"/>
      <c r="K716" s="217"/>
      <c r="L716" s="222"/>
      <c r="M716" s="223"/>
      <c r="N716" s="224"/>
      <c r="O716" s="224"/>
      <c r="P716" s="224"/>
      <c r="Q716" s="224"/>
      <c r="R716" s="224"/>
      <c r="S716" s="224"/>
      <c r="T716" s="225"/>
      <c r="AT716" s="226" t="s">
        <v>211</v>
      </c>
      <c r="AU716" s="226" t="s">
        <v>84</v>
      </c>
      <c r="AV716" s="14" t="s">
        <v>84</v>
      </c>
      <c r="AW716" s="14" t="s">
        <v>31</v>
      </c>
      <c r="AX716" s="14" t="s">
        <v>75</v>
      </c>
      <c r="AY716" s="226" t="s">
        <v>201</v>
      </c>
    </row>
    <row r="717" spans="1:65" s="2" customFormat="1" ht="24">
      <c r="A717" s="34"/>
      <c r="B717" s="35"/>
      <c r="C717" s="231" t="s">
        <v>2991</v>
      </c>
      <c r="D717" s="231" t="s">
        <v>355</v>
      </c>
      <c r="E717" s="232" t="s">
        <v>7899</v>
      </c>
      <c r="F717" s="233" t="s">
        <v>7900</v>
      </c>
      <c r="G717" s="234" t="s">
        <v>2526</v>
      </c>
      <c r="H717" s="235">
        <v>2</v>
      </c>
      <c r="I717" s="236"/>
      <c r="J717" s="237">
        <f>ROUND(I717*H717,2)</f>
        <v>0</v>
      </c>
      <c r="K717" s="233" t="s">
        <v>1</v>
      </c>
      <c r="L717" s="238"/>
      <c r="M717" s="239" t="s">
        <v>1</v>
      </c>
      <c r="N717" s="240" t="s">
        <v>40</v>
      </c>
      <c r="O717" s="71"/>
      <c r="P717" s="201">
        <f>O717*H717</f>
        <v>0</v>
      </c>
      <c r="Q717" s="201">
        <v>0</v>
      </c>
      <c r="R717" s="201">
        <f>Q717*H717</f>
        <v>0</v>
      </c>
      <c r="S717" s="201">
        <v>0</v>
      </c>
      <c r="T717" s="202">
        <f>S717*H717</f>
        <v>0</v>
      </c>
      <c r="U717" s="34"/>
      <c r="V717" s="34"/>
      <c r="W717" s="34"/>
      <c r="X717" s="34"/>
      <c r="Y717" s="34"/>
      <c r="Z717" s="34"/>
      <c r="AA717" s="34"/>
      <c r="AB717" s="34"/>
      <c r="AC717" s="34"/>
      <c r="AD717" s="34"/>
      <c r="AE717" s="34"/>
      <c r="AR717" s="203" t="s">
        <v>1441</v>
      </c>
      <c r="AT717" s="203" t="s">
        <v>355</v>
      </c>
      <c r="AU717" s="203" t="s">
        <v>84</v>
      </c>
      <c r="AY717" s="17" t="s">
        <v>201</v>
      </c>
      <c r="BE717" s="204">
        <f>IF(N717="základní",J717,0)</f>
        <v>0</v>
      </c>
      <c r="BF717" s="204">
        <f>IF(N717="snížená",J717,0)</f>
        <v>0</v>
      </c>
      <c r="BG717" s="204">
        <f>IF(N717="zákl. přenesená",J717,0)</f>
        <v>0</v>
      </c>
      <c r="BH717" s="204">
        <f>IF(N717="sníž. přenesená",J717,0)</f>
        <v>0</v>
      </c>
      <c r="BI717" s="204">
        <f>IF(N717="nulová",J717,0)</f>
        <v>0</v>
      </c>
      <c r="BJ717" s="17" t="s">
        <v>82</v>
      </c>
      <c r="BK717" s="204">
        <f>ROUND(I717*H717,2)</f>
        <v>0</v>
      </c>
      <c r="BL717" s="17" t="s">
        <v>1441</v>
      </c>
      <c r="BM717" s="203" t="s">
        <v>7995</v>
      </c>
    </row>
    <row r="718" spans="1:65" s="14" customFormat="1" ht="11.25">
      <c r="B718" s="216"/>
      <c r="C718" s="217"/>
      <c r="D718" s="207" t="s">
        <v>211</v>
      </c>
      <c r="E718" s="218" t="s">
        <v>1</v>
      </c>
      <c r="F718" s="219" t="s">
        <v>7902</v>
      </c>
      <c r="G718" s="217"/>
      <c r="H718" s="220">
        <v>2</v>
      </c>
      <c r="I718" s="221"/>
      <c r="J718" s="217"/>
      <c r="K718" s="217"/>
      <c r="L718" s="222"/>
      <c r="M718" s="223"/>
      <c r="N718" s="224"/>
      <c r="O718" s="224"/>
      <c r="P718" s="224"/>
      <c r="Q718" s="224"/>
      <c r="R718" s="224"/>
      <c r="S718" s="224"/>
      <c r="T718" s="225"/>
      <c r="AT718" s="226" t="s">
        <v>211</v>
      </c>
      <c r="AU718" s="226" t="s">
        <v>84</v>
      </c>
      <c r="AV718" s="14" t="s">
        <v>84</v>
      </c>
      <c r="AW718" s="14" t="s">
        <v>31</v>
      </c>
      <c r="AX718" s="14" t="s">
        <v>75</v>
      </c>
      <c r="AY718" s="226" t="s">
        <v>201</v>
      </c>
    </row>
    <row r="719" spans="1:65" s="2" customFormat="1" ht="21.75" customHeight="1">
      <c r="A719" s="34"/>
      <c r="B719" s="35"/>
      <c r="C719" s="192" t="s">
        <v>2996</v>
      </c>
      <c r="D719" s="192" t="s">
        <v>204</v>
      </c>
      <c r="E719" s="193" t="s">
        <v>7903</v>
      </c>
      <c r="F719" s="194" t="s">
        <v>7904</v>
      </c>
      <c r="G719" s="195" t="s">
        <v>207</v>
      </c>
      <c r="H719" s="196">
        <v>2</v>
      </c>
      <c r="I719" s="197"/>
      <c r="J719" s="198">
        <f>ROUND(I719*H719,2)</f>
        <v>0</v>
      </c>
      <c r="K719" s="194" t="s">
        <v>208</v>
      </c>
      <c r="L719" s="39"/>
      <c r="M719" s="199" t="s">
        <v>1</v>
      </c>
      <c r="N719" s="200" t="s">
        <v>40</v>
      </c>
      <c r="O719" s="71"/>
      <c r="P719" s="201">
        <f>O719*H719</f>
        <v>0</v>
      </c>
      <c r="Q719" s="201">
        <v>0</v>
      </c>
      <c r="R719" s="201">
        <f>Q719*H719</f>
        <v>0</v>
      </c>
      <c r="S719" s="201">
        <v>0</v>
      </c>
      <c r="T719" s="202">
        <f>S719*H719</f>
        <v>0</v>
      </c>
      <c r="U719" s="34"/>
      <c r="V719" s="34"/>
      <c r="W719" s="34"/>
      <c r="X719" s="34"/>
      <c r="Y719" s="34"/>
      <c r="Z719" s="34"/>
      <c r="AA719" s="34"/>
      <c r="AB719" s="34"/>
      <c r="AC719" s="34"/>
      <c r="AD719" s="34"/>
      <c r="AE719" s="34"/>
      <c r="AR719" s="203" t="s">
        <v>354</v>
      </c>
      <c r="AT719" s="203" t="s">
        <v>204</v>
      </c>
      <c r="AU719" s="203" t="s">
        <v>84</v>
      </c>
      <c r="AY719" s="17" t="s">
        <v>201</v>
      </c>
      <c r="BE719" s="204">
        <f>IF(N719="základní",J719,0)</f>
        <v>0</v>
      </c>
      <c r="BF719" s="204">
        <f>IF(N719="snížená",J719,0)</f>
        <v>0</v>
      </c>
      <c r="BG719" s="204">
        <f>IF(N719="zákl. přenesená",J719,0)</f>
        <v>0</v>
      </c>
      <c r="BH719" s="204">
        <f>IF(N719="sníž. přenesená",J719,0)</f>
        <v>0</v>
      </c>
      <c r="BI719" s="204">
        <f>IF(N719="nulová",J719,0)</f>
        <v>0</v>
      </c>
      <c r="BJ719" s="17" t="s">
        <v>82</v>
      </c>
      <c r="BK719" s="204">
        <f>ROUND(I719*H719,2)</f>
        <v>0</v>
      </c>
      <c r="BL719" s="17" t="s">
        <v>354</v>
      </c>
      <c r="BM719" s="203" t="s">
        <v>7996</v>
      </c>
    </row>
    <row r="720" spans="1:65" s="2" customFormat="1" ht="16.5" customHeight="1">
      <c r="A720" s="34"/>
      <c r="B720" s="35"/>
      <c r="C720" s="231" t="s">
        <v>3001</v>
      </c>
      <c r="D720" s="231" t="s">
        <v>355</v>
      </c>
      <c r="E720" s="232" t="s">
        <v>7906</v>
      </c>
      <c r="F720" s="233" t="s">
        <v>7907</v>
      </c>
      <c r="G720" s="234" t="s">
        <v>2526</v>
      </c>
      <c r="H720" s="235">
        <v>2</v>
      </c>
      <c r="I720" s="236"/>
      <c r="J720" s="237">
        <f>ROUND(I720*H720,2)</f>
        <v>0</v>
      </c>
      <c r="K720" s="233" t="s">
        <v>1</v>
      </c>
      <c r="L720" s="238"/>
      <c r="M720" s="239" t="s">
        <v>1</v>
      </c>
      <c r="N720" s="240" t="s">
        <v>40</v>
      </c>
      <c r="O720" s="71"/>
      <c r="P720" s="201">
        <f>O720*H720</f>
        <v>0</v>
      </c>
      <c r="Q720" s="201">
        <v>0</v>
      </c>
      <c r="R720" s="201">
        <f>Q720*H720</f>
        <v>0</v>
      </c>
      <c r="S720" s="201">
        <v>0</v>
      </c>
      <c r="T720" s="202">
        <f>S720*H720</f>
        <v>0</v>
      </c>
      <c r="U720" s="34"/>
      <c r="V720" s="34"/>
      <c r="W720" s="34"/>
      <c r="X720" s="34"/>
      <c r="Y720" s="34"/>
      <c r="Z720" s="34"/>
      <c r="AA720" s="34"/>
      <c r="AB720" s="34"/>
      <c r="AC720" s="34"/>
      <c r="AD720" s="34"/>
      <c r="AE720" s="34"/>
      <c r="AR720" s="203" t="s">
        <v>1441</v>
      </c>
      <c r="AT720" s="203" t="s">
        <v>355</v>
      </c>
      <c r="AU720" s="203" t="s">
        <v>84</v>
      </c>
      <c r="AY720" s="17" t="s">
        <v>201</v>
      </c>
      <c r="BE720" s="204">
        <f>IF(N720="základní",J720,0)</f>
        <v>0</v>
      </c>
      <c r="BF720" s="204">
        <f>IF(N720="snížená",J720,0)</f>
        <v>0</v>
      </c>
      <c r="BG720" s="204">
        <f>IF(N720="zákl. přenesená",J720,0)</f>
        <v>0</v>
      </c>
      <c r="BH720" s="204">
        <f>IF(N720="sníž. přenesená",J720,0)</f>
        <v>0</v>
      </c>
      <c r="BI720" s="204">
        <f>IF(N720="nulová",J720,0)</f>
        <v>0</v>
      </c>
      <c r="BJ720" s="17" t="s">
        <v>82</v>
      </c>
      <c r="BK720" s="204">
        <f>ROUND(I720*H720,2)</f>
        <v>0</v>
      </c>
      <c r="BL720" s="17" t="s">
        <v>1441</v>
      </c>
      <c r="BM720" s="203" t="s">
        <v>7997</v>
      </c>
    </row>
    <row r="721" spans="1:65" s="14" customFormat="1" ht="11.25">
      <c r="B721" s="216"/>
      <c r="C721" s="217"/>
      <c r="D721" s="207" t="s">
        <v>211</v>
      </c>
      <c r="E721" s="218" t="s">
        <v>1</v>
      </c>
      <c r="F721" s="219" t="s">
        <v>7889</v>
      </c>
      <c r="G721" s="217"/>
      <c r="H721" s="220">
        <v>1</v>
      </c>
      <c r="I721" s="221"/>
      <c r="J721" s="217"/>
      <c r="K721" s="217"/>
      <c r="L721" s="222"/>
      <c r="M721" s="223"/>
      <c r="N721" s="224"/>
      <c r="O721" s="224"/>
      <c r="P721" s="224"/>
      <c r="Q721" s="224"/>
      <c r="R721" s="224"/>
      <c r="S721" s="224"/>
      <c r="T721" s="225"/>
      <c r="AT721" s="226" t="s">
        <v>211</v>
      </c>
      <c r="AU721" s="226" t="s">
        <v>84</v>
      </c>
      <c r="AV721" s="14" t="s">
        <v>84</v>
      </c>
      <c r="AW721" s="14" t="s">
        <v>31</v>
      </c>
      <c r="AX721" s="14" t="s">
        <v>75</v>
      </c>
      <c r="AY721" s="226" t="s">
        <v>201</v>
      </c>
    </row>
    <row r="722" spans="1:65" s="14" customFormat="1" ht="11.25">
      <c r="B722" s="216"/>
      <c r="C722" s="217"/>
      <c r="D722" s="207" t="s">
        <v>211</v>
      </c>
      <c r="E722" s="218" t="s">
        <v>1</v>
      </c>
      <c r="F722" s="219" t="s">
        <v>7890</v>
      </c>
      <c r="G722" s="217"/>
      <c r="H722" s="220">
        <v>1</v>
      </c>
      <c r="I722" s="221"/>
      <c r="J722" s="217"/>
      <c r="K722" s="217"/>
      <c r="L722" s="222"/>
      <c r="M722" s="223"/>
      <c r="N722" s="224"/>
      <c r="O722" s="224"/>
      <c r="P722" s="224"/>
      <c r="Q722" s="224"/>
      <c r="R722" s="224"/>
      <c r="S722" s="224"/>
      <c r="T722" s="225"/>
      <c r="AT722" s="226" t="s">
        <v>211</v>
      </c>
      <c r="AU722" s="226" t="s">
        <v>84</v>
      </c>
      <c r="AV722" s="14" t="s">
        <v>84</v>
      </c>
      <c r="AW722" s="14" t="s">
        <v>31</v>
      </c>
      <c r="AX722" s="14" t="s">
        <v>75</v>
      </c>
      <c r="AY722" s="226" t="s">
        <v>201</v>
      </c>
    </row>
    <row r="723" spans="1:65" s="2" customFormat="1" ht="16.5" customHeight="1">
      <c r="A723" s="34"/>
      <c r="B723" s="35"/>
      <c r="C723" s="231" t="s">
        <v>3007</v>
      </c>
      <c r="D723" s="231" t="s">
        <v>355</v>
      </c>
      <c r="E723" s="232" t="s">
        <v>7909</v>
      </c>
      <c r="F723" s="233" t="s">
        <v>7910</v>
      </c>
      <c r="G723" s="234" t="s">
        <v>2526</v>
      </c>
      <c r="H723" s="235">
        <v>24</v>
      </c>
      <c r="I723" s="236"/>
      <c r="J723" s="237">
        <f>ROUND(I723*H723,2)</f>
        <v>0</v>
      </c>
      <c r="K723" s="233" t="s">
        <v>1</v>
      </c>
      <c r="L723" s="238"/>
      <c r="M723" s="239" t="s">
        <v>1</v>
      </c>
      <c r="N723" s="240" t="s">
        <v>40</v>
      </c>
      <c r="O723" s="71"/>
      <c r="P723" s="201">
        <f>O723*H723</f>
        <v>0</v>
      </c>
      <c r="Q723" s="201">
        <v>0</v>
      </c>
      <c r="R723" s="201">
        <f>Q723*H723</f>
        <v>0</v>
      </c>
      <c r="S723" s="201">
        <v>0</v>
      </c>
      <c r="T723" s="202">
        <f>S723*H723</f>
        <v>0</v>
      </c>
      <c r="U723" s="34"/>
      <c r="V723" s="34"/>
      <c r="W723" s="34"/>
      <c r="X723" s="34"/>
      <c r="Y723" s="34"/>
      <c r="Z723" s="34"/>
      <c r="AA723" s="34"/>
      <c r="AB723" s="34"/>
      <c r="AC723" s="34"/>
      <c r="AD723" s="34"/>
      <c r="AE723" s="34"/>
      <c r="AR723" s="203" t="s">
        <v>1441</v>
      </c>
      <c r="AT723" s="203" t="s">
        <v>355</v>
      </c>
      <c r="AU723" s="203" t="s">
        <v>84</v>
      </c>
      <c r="AY723" s="17" t="s">
        <v>201</v>
      </c>
      <c r="BE723" s="204">
        <f>IF(N723="základní",J723,0)</f>
        <v>0</v>
      </c>
      <c r="BF723" s="204">
        <f>IF(N723="snížená",J723,0)</f>
        <v>0</v>
      </c>
      <c r="BG723" s="204">
        <f>IF(N723="zákl. přenesená",J723,0)</f>
        <v>0</v>
      </c>
      <c r="BH723" s="204">
        <f>IF(N723="sníž. přenesená",J723,0)</f>
        <v>0</v>
      </c>
      <c r="BI723" s="204">
        <f>IF(N723="nulová",J723,0)</f>
        <v>0</v>
      </c>
      <c r="BJ723" s="17" t="s">
        <v>82</v>
      </c>
      <c r="BK723" s="204">
        <f>ROUND(I723*H723,2)</f>
        <v>0</v>
      </c>
      <c r="BL723" s="17" t="s">
        <v>1441</v>
      </c>
      <c r="BM723" s="203" t="s">
        <v>7998</v>
      </c>
    </row>
    <row r="724" spans="1:65" s="14" customFormat="1" ht="11.25">
      <c r="B724" s="216"/>
      <c r="C724" s="217"/>
      <c r="D724" s="207" t="s">
        <v>211</v>
      </c>
      <c r="E724" s="218" t="s">
        <v>1</v>
      </c>
      <c r="F724" s="219" t="s">
        <v>7912</v>
      </c>
      <c r="G724" s="217"/>
      <c r="H724" s="220">
        <v>12</v>
      </c>
      <c r="I724" s="221"/>
      <c r="J724" s="217"/>
      <c r="K724" s="217"/>
      <c r="L724" s="222"/>
      <c r="M724" s="223"/>
      <c r="N724" s="224"/>
      <c r="O724" s="224"/>
      <c r="P724" s="224"/>
      <c r="Q724" s="224"/>
      <c r="R724" s="224"/>
      <c r="S724" s="224"/>
      <c r="T724" s="225"/>
      <c r="AT724" s="226" t="s">
        <v>211</v>
      </c>
      <c r="AU724" s="226" t="s">
        <v>84</v>
      </c>
      <c r="AV724" s="14" t="s">
        <v>84</v>
      </c>
      <c r="AW724" s="14" t="s">
        <v>31</v>
      </c>
      <c r="AX724" s="14" t="s">
        <v>75</v>
      </c>
      <c r="AY724" s="226" t="s">
        <v>201</v>
      </c>
    </row>
    <row r="725" spans="1:65" s="14" customFormat="1" ht="11.25">
      <c r="B725" s="216"/>
      <c r="C725" s="217"/>
      <c r="D725" s="207" t="s">
        <v>211</v>
      </c>
      <c r="E725" s="218" t="s">
        <v>1</v>
      </c>
      <c r="F725" s="219" t="s">
        <v>7913</v>
      </c>
      <c r="G725" s="217"/>
      <c r="H725" s="220">
        <v>12</v>
      </c>
      <c r="I725" s="221"/>
      <c r="J725" s="217"/>
      <c r="K725" s="217"/>
      <c r="L725" s="222"/>
      <c r="M725" s="223"/>
      <c r="N725" s="224"/>
      <c r="O725" s="224"/>
      <c r="P725" s="224"/>
      <c r="Q725" s="224"/>
      <c r="R725" s="224"/>
      <c r="S725" s="224"/>
      <c r="T725" s="225"/>
      <c r="AT725" s="226" t="s">
        <v>211</v>
      </c>
      <c r="AU725" s="226" t="s">
        <v>84</v>
      </c>
      <c r="AV725" s="14" t="s">
        <v>84</v>
      </c>
      <c r="AW725" s="14" t="s">
        <v>31</v>
      </c>
      <c r="AX725" s="14" t="s">
        <v>75</v>
      </c>
      <c r="AY725" s="226" t="s">
        <v>201</v>
      </c>
    </row>
    <row r="726" spans="1:65" s="2" customFormat="1" ht="16.5" customHeight="1">
      <c r="A726" s="34"/>
      <c r="B726" s="35"/>
      <c r="C726" s="192" t="s">
        <v>3011</v>
      </c>
      <c r="D726" s="192" t="s">
        <v>204</v>
      </c>
      <c r="E726" s="193" t="s">
        <v>7874</v>
      </c>
      <c r="F726" s="194" t="s">
        <v>7875</v>
      </c>
      <c r="G726" s="195" t="s">
        <v>207</v>
      </c>
      <c r="H726" s="196">
        <v>26</v>
      </c>
      <c r="I726" s="197"/>
      <c r="J726" s="198">
        <f>ROUND(I726*H726,2)</f>
        <v>0</v>
      </c>
      <c r="K726" s="194" t="s">
        <v>208</v>
      </c>
      <c r="L726" s="39"/>
      <c r="M726" s="199" t="s">
        <v>1</v>
      </c>
      <c r="N726" s="200" t="s">
        <v>40</v>
      </c>
      <c r="O726" s="71"/>
      <c r="P726" s="201">
        <f>O726*H726</f>
        <v>0</v>
      </c>
      <c r="Q726" s="201">
        <v>0</v>
      </c>
      <c r="R726" s="201">
        <f>Q726*H726</f>
        <v>0</v>
      </c>
      <c r="S726" s="201">
        <v>0</v>
      </c>
      <c r="T726" s="202">
        <f>S726*H726</f>
        <v>0</v>
      </c>
      <c r="U726" s="34"/>
      <c r="V726" s="34"/>
      <c r="W726" s="34"/>
      <c r="X726" s="34"/>
      <c r="Y726" s="34"/>
      <c r="Z726" s="34"/>
      <c r="AA726" s="34"/>
      <c r="AB726" s="34"/>
      <c r="AC726" s="34"/>
      <c r="AD726" s="34"/>
      <c r="AE726" s="34"/>
      <c r="AR726" s="203" t="s">
        <v>354</v>
      </c>
      <c r="AT726" s="203" t="s">
        <v>204</v>
      </c>
      <c r="AU726" s="203" t="s">
        <v>84</v>
      </c>
      <c r="AY726" s="17" t="s">
        <v>201</v>
      </c>
      <c r="BE726" s="204">
        <f>IF(N726="základní",J726,0)</f>
        <v>0</v>
      </c>
      <c r="BF726" s="204">
        <f>IF(N726="snížená",J726,0)</f>
        <v>0</v>
      </c>
      <c r="BG726" s="204">
        <f>IF(N726="zákl. přenesená",J726,0)</f>
        <v>0</v>
      </c>
      <c r="BH726" s="204">
        <f>IF(N726="sníž. přenesená",J726,0)</f>
        <v>0</v>
      </c>
      <c r="BI726" s="204">
        <f>IF(N726="nulová",J726,0)</f>
        <v>0</v>
      </c>
      <c r="BJ726" s="17" t="s">
        <v>82</v>
      </c>
      <c r="BK726" s="204">
        <f>ROUND(I726*H726,2)</f>
        <v>0</v>
      </c>
      <c r="BL726" s="17" t="s">
        <v>354</v>
      </c>
      <c r="BM726" s="203" t="s">
        <v>7999</v>
      </c>
    </row>
    <row r="727" spans="1:65" s="2" customFormat="1" ht="24">
      <c r="A727" s="34"/>
      <c r="B727" s="35"/>
      <c r="C727" s="231" t="s">
        <v>3016</v>
      </c>
      <c r="D727" s="231" t="s">
        <v>355</v>
      </c>
      <c r="E727" s="232" t="s">
        <v>7915</v>
      </c>
      <c r="F727" s="233" t="s">
        <v>7916</v>
      </c>
      <c r="G727" s="234" t="s">
        <v>2526</v>
      </c>
      <c r="H727" s="235">
        <v>2</v>
      </c>
      <c r="I727" s="236"/>
      <c r="J727" s="237">
        <f>ROUND(I727*H727,2)</f>
        <v>0</v>
      </c>
      <c r="K727" s="233" t="s">
        <v>1</v>
      </c>
      <c r="L727" s="238"/>
      <c r="M727" s="239" t="s">
        <v>1</v>
      </c>
      <c r="N727" s="240" t="s">
        <v>40</v>
      </c>
      <c r="O727" s="71"/>
      <c r="P727" s="201">
        <f>O727*H727</f>
        <v>0</v>
      </c>
      <c r="Q727" s="201">
        <v>0</v>
      </c>
      <c r="R727" s="201">
        <f>Q727*H727</f>
        <v>0</v>
      </c>
      <c r="S727" s="201">
        <v>0</v>
      </c>
      <c r="T727" s="202">
        <f>S727*H727</f>
        <v>0</v>
      </c>
      <c r="U727" s="34"/>
      <c r="V727" s="34"/>
      <c r="W727" s="34"/>
      <c r="X727" s="34"/>
      <c r="Y727" s="34"/>
      <c r="Z727" s="34"/>
      <c r="AA727" s="34"/>
      <c r="AB727" s="34"/>
      <c r="AC727" s="34"/>
      <c r="AD727" s="34"/>
      <c r="AE727" s="34"/>
      <c r="AR727" s="203" t="s">
        <v>1441</v>
      </c>
      <c r="AT727" s="203" t="s">
        <v>355</v>
      </c>
      <c r="AU727" s="203" t="s">
        <v>84</v>
      </c>
      <c r="AY727" s="17" t="s">
        <v>201</v>
      </c>
      <c r="BE727" s="204">
        <f>IF(N727="základní",J727,0)</f>
        <v>0</v>
      </c>
      <c r="BF727" s="204">
        <f>IF(N727="snížená",J727,0)</f>
        <v>0</v>
      </c>
      <c r="BG727" s="204">
        <f>IF(N727="zákl. přenesená",J727,0)</f>
        <v>0</v>
      </c>
      <c r="BH727" s="204">
        <f>IF(N727="sníž. přenesená",J727,0)</f>
        <v>0</v>
      </c>
      <c r="BI727" s="204">
        <f>IF(N727="nulová",J727,0)</f>
        <v>0</v>
      </c>
      <c r="BJ727" s="17" t="s">
        <v>82</v>
      </c>
      <c r="BK727" s="204">
        <f>ROUND(I727*H727,2)</f>
        <v>0</v>
      </c>
      <c r="BL727" s="17" t="s">
        <v>1441</v>
      </c>
      <c r="BM727" s="203" t="s">
        <v>8000</v>
      </c>
    </row>
    <row r="728" spans="1:65" s="13" customFormat="1" ht="22.5">
      <c r="B728" s="205"/>
      <c r="C728" s="206"/>
      <c r="D728" s="207" t="s">
        <v>211</v>
      </c>
      <c r="E728" s="208" t="s">
        <v>1</v>
      </c>
      <c r="F728" s="209" t="s">
        <v>7880</v>
      </c>
      <c r="G728" s="206"/>
      <c r="H728" s="208" t="s">
        <v>1</v>
      </c>
      <c r="I728" s="210"/>
      <c r="J728" s="206"/>
      <c r="K728" s="206"/>
      <c r="L728" s="211"/>
      <c r="M728" s="212"/>
      <c r="N728" s="213"/>
      <c r="O728" s="213"/>
      <c r="P728" s="213"/>
      <c r="Q728" s="213"/>
      <c r="R728" s="213"/>
      <c r="S728" s="213"/>
      <c r="T728" s="214"/>
      <c r="AT728" s="215" t="s">
        <v>211</v>
      </c>
      <c r="AU728" s="215" t="s">
        <v>84</v>
      </c>
      <c r="AV728" s="13" t="s">
        <v>82</v>
      </c>
      <c r="AW728" s="13" t="s">
        <v>31</v>
      </c>
      <c r="AX728" s="13" t="s">
        <v>75</v>
      </c>
      <c r="AY728" s="215" t="s">
        <v>201</v>
      </c>
    </row>
    <row r="729" spans="1:65" s="14" customFormat="1" ht="11.25">
      <c r="B729" s="216"/>
      <c r="C729" s="217"/>
      <c r="D729" s="207" t="s">
        <v>211</v>
      </c>
      <c r="E729" s="218" t="s">
        <v>1</v>
      </c>
      <c r="F729" s="219" t="s">
        <v>7889</v>
      </c>
      <c r="G729" s="217"/>
      <c r="H729" s="220">
        <v>1</v>
      </c>
      <c r="I729" s="221"/>
      <c r="J729" s="217"/>
      <c r="K729" s="217"/>
      <c r="L729" s="222"/>
      <c r="M729" s="223"/>
      <c r="N729" s="224"/>
      <c r="O729" s="224"/>
      <c r="P729" s="224"/>
      <c r="Q729" s="224"/>
      <c r="R729" s="224"/>
      <c r="S729" s="224"/>
      <c r="T729" s="225"/>
      <c r="AT729" s="226" t="s">
        <v>211</v>
      </c>
      <c r="AU729" s="226" t="s">
        <v>84</v>
      </c>
      <c r="AV729" s="14" t="s">
        <v>84</v>
      </c>
      <c r="AW729" s="14" t="s">
        <v>31</v>
      </c>
      <c r="AX729" s="14" t="s">
        <v>75</v>
      </c>
      <c r="AY729" s="226" t="s">
        <v>201</v>
      </c>
    </row>
    <row r="730" spans="1:65" s="14" customFormat="1" ht="11.25">
      <c r="B730" s="216"/>
      <c r="C730" s="217"/>
      <c r="D730" s="207" t="s">
        <v>211</v>
      </c>
      <c r="E730" s="218" t="s">
        <v>1</v>
      </c>
      <c r="F730" s="219" t="s">
        <v>7890</v>
      </c>
      <c r="G730" s="217"/>
      <c r="H730" s="220">
        <v>1</v>
      </c>
      <c r="I730" s="221"/>
      <c r="J730" s="217"/>
      <c r="K730" s="217"/>
      <c r="L730" s="222"/>
      <c r="M730" s="223"/>
      <c r="N730" s="224"/>
      <c r="O730" s="224"/>
      <c r="P730" s="224"/>
      <c r="Q730" s="224"/>
      <c r="R730" s="224"/>
      <c r="S730" s="224"/>
      <c r="T730" s="225"/>
      <c r="AT730" s="226" t="s">
        <v>211</v>
      </c>
      <c r="AU730" s="226" t="s">
        <v>84</v>
      </c>
      <c r="AV730" s="14" t="s">
        <v>84</v>
      </c>
      <c r="AW730" s="14" t="s">
        <v>31</v>
      </c>
      <c r="AX730" s="14" t="s">
        <v>75</v>
      </c>
      <c r="AY730" s="226" t="s">
        <v>201</v>
      </c>
    </row>
    <row r="731" spans="1:65" s="2" customFormat="1" ht="24">
      <c r="A731" s="34"/>
      <c r="B731" s="35"/>
      <c r="C731" s="231" t="s">
        <v>3020</v>
      </c>
      <c r="D731" s="231" t="s">
        <v>355</v>
      </c>
      <c r="E731" s="232" t="s">
        <v>7918</v>
      </c>
      <c r="F731" s="233" t="s">
        <v>7919</v>
      </c>
      <c r="G731" s="234" t="s">
        <v>2526</v>
      </c>
      <c r="H731" s="235">
        <v>1</v>
      </c>
      <c r="I731" s="236"/>
      <c r="J731" s="237">
        <f>ROUND(I731*H731,2)</f>
        <v>0</v>
      </c>
      <c r="K731" s="233" t="s">
        <v>1</v>
      </c>
      <c r="L731" s="238"/>
      <c r="M731" s="239" t="s">
        <v>1</v>
      </c>
      <c r="N731" s="240" t="s">
        <v>40</v>
      </c>
      <c r="O731" s="71"/>
      <c r="P731" s="201">
        <f>O731*H731</f>
        <v>0</v>
      </c>
      <c r="Q731" s="201">
        <v>0</v>
      </c>
      <c r="R731" s="201">
        <f>Q731*H731</f>
        <v>0</v>
      </c>
      <c r="S731" s="201">
        <v>0</v>
      </c>
      <c r="T731" s="202">
        <f>S731*H731</f>
        <v>0</v>
      </c>
      <c r="U731" s="34"/>
      <c r="V731" s="34"/>
      <c r="W731" s="34"/>
      <c r="X731" s="34"/>
      <c r="Y731" s="34"/>
      <c r="Z731" s="34"/>
      <c r="AA731" s="34"/>
      <c r="AB731" s="34"/>
      <c r="AC731" s="34"/>
      <c r="AD731" s="34"/>
      <c r="AE731" s="34"/>
      <c r="AR731" s="203" t="s">
        <v>1441</v>
      </c>
      <c r="AT731" s="203" t="s">
        <v>355</v>
      </c>
      <c r="AU731" s="203" t="s">
        <v>84</v>
      </c>
      <c r="AY731" s="17" t="s">
        <v>201</v>
      </c>
      <c r="BE731" s="204">
        <f>IF(N731="základní",J731,0)</f>
        <v>0</v>
      </c>
      <c r="BF731" s="204">
        <f>IF(N731="snížená",J731,0)</f>
        <v>0</v>
      </c>
      <c r="BG731" s="204">
        <f>IF(N731="zákl. přenesená",J731,0)</f>
        <v>0</v>
      </c>
      <c r="BH731" s="204">
        <f>IF(N731="sníž. přenesená",J731,0)</f>
        <v>0</v>
      </c>
      <c r="BI731" s="204">
        <f>IF(N731="nulová",J731,0)</f>
        <v>0</v>
      </c>
      <c r="BJ731" s="17" t="s">
        <v>82</v>
      </c>
      <c r="BK731" s="204">
        <f>ROUND(I731*H731,2)</f>
        <v>0</v>
      </c>
      <c r="BL731" s="17" t="s">
        <v>1441</v>
      </c>
      <c r="BM731" s="203" t="s">
        <v>8001</v>
      </c>
    </row>
    <row r="732" spans="1:65" s="14" customFormat="1" ht="11.25">
      <c r="B732" s="216"/>
      <c r="C732" s="217"/>
      <c r="D732" s="207" t="s">
        <v>211</v>
      </c>
      <c r="E732" s="218" t="s">
        <v>1</v>
      </c>
      <c r="F732" s="219" t="s">
        <v>82</v>
      </c>
      <c r="G732" s="217"/>
      <c r="H732" s="220">
        <v>1</v>
      </c>
      <c r="I732" s="221"/>
      <c r="J732" s="217"/>
      <c r="K732" s="217"/>
      <c r="L732" s="222"/>
      <c r="M732" s="223"/>
      <c r="N732" s="224"/>
      <c r="O732" s="224"/>
      <c r="P732" s="224"/>
      <c r="Q732" s="224"/>
      <c r="R732" s="224"/>
      <c r="S732" s="224"/>
      <c r="T732" s="225"/>
      <c r="AT732" s="226" t="s">
        <v>211</v>
      </c>
      <c r="AU732" s="226" t="s">
        <v>84</v>
      </c>
      <c r="AV732" s="14" t="s">
        <v>84</v>
      </c>
      <c r="AW732" s="14" t="s">
        <v>31</v>
      </c>
      <c r="AX732" s="14" t="s">
        <v>75</v>
      </c>
      <c r="AY732" s="226" t="s">
        <v>201</v>
      </c>
    </row>
    <row r="733" spans="1:65" s="2" customFormat="1" ht="33" customHeight="1">
      <c r="A733" s="34"/>
      <c r="B733" s="35"/>
      <c r="C733" s="192" t="s">
        <v>3024</v>
      </c>
      <c r="D733" s="192" t="s">
        <v>204</v>
      </c>
      <c r="E733" s="193" t="s">
        <v>7590</v>
      </c>
      <c r="F733" s="194" t="s">
        <v>7591</v>
      </c>
      <c r="G733" s="195" t="s">
        <v>207</v>
      </c>
      <c r="H733" s="196">
        <v>3</v>
      </c>
      <c r="I733" s="197"/>
      <c r="J733" s="198">
        <f>ROUND(I733*H733,2)</f>
        <v>0</v>
      </c>
      <c r="K733" s="194" t="s">
        <v>208</v>
      </c>
      <c r="L733" s="39"/>
      <c r="M733" s="199" t="s">
        <v>1</v>
      </c>
      <c r="N733" s="200" t="s">
        <v>40</v>
      </c>
      <c r="O733" s="71"/>
      <c r="P733" s="201">
        <f>O733*H733</f>
        <v>0</v>
      </c>
      <c r="Q733" s="201">
        <v>0</v>
      </c>
      <c r="R733" s="201">
        <f>Q733*H733</f>
        <v>0</v>
      </c>
      <c r="S733" s="201">
        <v>0</v>
      </c>
      <c r="T733" s="202">
        <f>S733*H733</f>
        <v>0</v>
      </c>
      <c r="U733" s="34"/>
      <c r="V733" s="34"/>
      <c r="W733" s="34"/>
      <c r="X733" s="34"/>
      <c r="Y733" s="34"/>
      <c r="Z733" s="34"/>
      <c r="AA733" s="34"/>
      <c r="AB733" s="34"/>
      <c r="AC733" s="34"/>
      <c r="AD733" s="34"/>
      <c r="AE733" s="34"/>
      <c r="AR733" s="203" t="s">
        <v>354</v>
      </c>
      <c r="AT733" s="203" t="s">
        <v>204</v>
      </c>
      <c r="AU733" s="203" t="s">
        <v>84</v>
      </c>
      <c r="AY733" s="17" t="s">
        <v>201</v>
      </c>
      <c r="BE733" s="204">
        <f>IF(N733="základní",J733,0)</f>
        <v>0</v>
      </c>
      <c r="BF733" s="204">
        <f>IF(N733="snížená",J733,0)</f>
        <v>0</v>
      </c>
      <c r="BG733" s="204">
        <f>IF(N733="zákl. přenesená",J733,0)</f>
        <v>0</v>
      </c>
      <c r="BH733" s="204">
        <f>IF(N733="sníž. přenesená",J733,0)</f>
        <v>0</v>
      </c>
      <c r="BI733" s="204">
        <f>IF(N733="nulová",J733,0)</f>
        <v>0</v>
      </c>
      <c r="BJ733" s="17" t="s">
        <v>82</v>
      </c>
      <c r="BK733" s="204">
        <f>ROUND(I733*H733,2)</f>
        <v>0</v>
      </c>
      <c r="BL733" s="17" t="s">
        <v>354</v>
      </c>
      <c r="BM733" s="203" t="s">
        <v>8002</v>
      </c>
    </row>
    <row r="734" spans="1:65" s="2" customFormat="1" ht="21.75" customHeight="1">
      <c r="A734" s="34"/>
      <c r="B734" s="35"/>
      <c r="C734" s="231" t="s">
        <v>3030</v>
      </c>
      <c r="D734" s="231" t="s">
        <v>355</v>
      </c>
      <c r="E734" s="232" t="s">
        <v>7922</v>
      </c>
      <c r="F734" s="233" t="s">
        <v>7923</v>
      </c>
      <c r="G734" s="234" t="s">
        <v>2526</v>
      </c>
      <c r="H734" s="235">
        <v>2</v>
      </c>
      <c r="I734" s="236"/>
      <c r="J734" s="237">
        <f>ROUND(I734*H734,2)</f>
        <v>0</v>
      </c>
      <c r="K734" s="233" t="s">
        <v>1</v>
      </c>
      <c r="L734" s="238"/>
      <c r="M734" s="239" t="s">
        <v>1</v>
      </c>
      <c r="N734" s="240" t="s">
        <v>40</v>
      </c>
      <c r="O734" s="71"/>
      <c r="P734" s="201">
        <f>O734*H734</f>
        <v>0</v>
      </c>
      <c r="Q734" s="201">
        <v>0</v>
      </c>
      <c r="R734" s="201">
        <f>Q734*H734</f>
        <v>0</v>
      </c>
      <c r="S734" s="201">
        <v>0</v>
      </c>
      <c r="T734" s="202">
        <f>S734*H734</f>
        <v>0</v>
      </c>
      <c r="U734" s="34"/>
      <c r="V734" s="34"/>
      <c r="W734" s="34"/>
      <c r="X734" s="34"/>
      <c r="Y734" s="34"/>
      <c r="Z734" s="34"/>
      <c r="AA734" s="34"/>
      <c r="AB734" s="34"/>
      <c r="AC734" s="34"/>
      <c r="AD734" s="34"/>
      <c r="AE734" s="34"/>
      <c r="AR734" s="203" t="s">
        <v>1441</v>
      </c>
      <c r="AT734" s="203" t="s">
        <v>355</v>
      </c>
      <c r="AU734" s="203" t="s">
        <v>84</v>
      </c>
      <c r="AY734" s="17" t="s">
        <v>201</v>
      </c>
      <c r="BE734" s="204">
        <f>IF(N734="základní",J734,0)</f>
        <v>0</v>
      </c>
      <c r="BF734" s="204">
        <f>IF(N734="snížená",J734,0)</f>
        <v>0</v>
      </c>
      <c r="BG734" s="204">
        <f>IF(N734="zákl. přenesená",J734,0)</f>
        <v>0</v>
      </c>
      <c r="BH734" s="204">
        <f>IF(N734="sníž. přenesená",J734,0)</f>
        <v>0</v>
      </c>
      <c r="BI734" s="204">
        <f>IF(N734="nulová",J734,0)</f>
        <v>0</v>
      </c>
      <c r="BJ734" s="17" t="s">
        <v>82</v>
      </c>
      <c r="BK734" s="204">
        <f>ROUND(I734*H734,2)</f>
        <v>0</v>
      </c>
      <c r="BL734" s="17" t="s">
        <v>1441</v>
      </c>
      <c r="BM734" s="203" t="s">
        <v>8003</v>
      </c>
    </row>
    <row r="735" spans="1:65" s="13" customFormat="1" ht="22.5">
      <c r="B735" s="205"/>
      <c r="C735" s="206"/>
      <c r="D735" s="207" t="s">
        <v>211</v>
      </c>
      <c r="E735" s="208" t="s">
        <v>1</v>
      </c>
      <c r="F735" s="209" t="s">
        <v>7880</v>
      </c>
      <c r="G735" s="206"/>
      <c r="H735" s="208" t="s">
        <v>1</v>
      </c>
      <c r="I735" s="210"/>
      <c r="J735" s="206"/>
      <c r="K735" s="206"/>
      <c r="L735" s="211"/>
      <c r="M735" s="212"/>
      <c r="N735" s="213"/>
      <c r="O735" s="213"/>
      <c r="P735" s="213"/>
      <c r="Q735" s="213"/>
      <c r="R735" s="213"/>
      <c r="S735" s="213"/>
      <c r="T735" s="214"/>
      <c r="AT735" s="215" t="s">
        <v>211</v>
      </c>
      <c r="AU735" s="215" t="s">
        <v>84</v>
      </c>
      <c r="AV735" s="13" t="s">
        <v>82</v>
      </c>
      <c r="AW735" s="13" t="s">
        <v>31</v>
      </c>
      <c r="AX735" s="13" t="s">
        <v>75</v>
      </c>
      <c r="AY735" s="215" t="s">
        <v>201</v>
      </c>
    </row>
    <row r="736" spans="1:65" s="14" customFormat="1" ht="11.25">
      <c r="B736" s="216"/>
      <c r="C736" s="217"/>
      <c r="D736" s="207" t="s">
        <v>211</v>
      </c>
      <c r="E736" s="218" t="s">
        <v>1</v>
      </c>
      <c r="F736" s="219" t="s">
        <v>7889</v>
      </c>
      <c r="G736" s="217"/>
      <c r="H736" s="220">
        <v>1</v>
      </c>
      <c r="I736" s="221"/>
      <c r="J736" s="217"/>
      <c r="K736" s="217"/>
      <c r="L736" s="222"/>
      <c r="M736" s="223"/>
      <c r="N736" s="224"/>
      <c r="O736" s="224"/>
      <c r="P736" s="224"/>
      <c r="Q736" s="224"/>
      <c r="R736" s="224"/>
      <c r="S736" s="224"/>
      <c r="T736" s="225"/>
      <c r="AT736" s="226" t="s">
        <v>211</v>
      </c>
      <c r="AU736" s="226" t="s">
        <v>84</v>
      </c>
      <c r="AV736" s="14" t="s">
        <v>84</v>
      </c>
      <c r="AW736" s="14" t="s">
        <v>31</v>
      </c>
      <c r="AX736" s="14" t="s">
        <v>75</v>
      </c>
      <c r="AY736" s="226" t="s">
        <v>201</v>
      </c>
    </row>
    <row r="737" spans="1:65" s="14" customFormat="1" ht="11.25">
      <c r="B737" s="216"/>
      <c r="C737" s="217"/>
      <c r="D737" s="207" t="s">
        <v>211</v>
      </c>
      <c r="E737" s="218" t="s">
        <v>1</v>
      </c>
      <c r="F737" s="219" t="s">
        <v>7890</v>
      </c>
      <c r="G737" s="217"/>
      <c r="H737" s="220">
        <v>1</v>
      </c>
      <c r="I737" s="221"/>
      <c r="J737" s="217"/>
      <c r="K737" s="217"/>
      <c r="L737" s="222"/>
      <c r="M737" s="223"/>
      <c r="N737" s="224"/>
      <c r="O737" s="224"/>
      <c r="P737" s="224"/>
      <c r="Q737" s="224"/>
      <c r="R737" s="224"/>
      <c r="S737" s="224"/>
      <c r="T737" s="225"/>
      <c r="AT737" s="226" t="s">
        <v>211</v>
      </c>
      <c r="AU737" s="226" t="s">
        <v>84</v>
      </c>
      <c r="AV737" s="14" t="s">
        <v>84</v>
      </c>
      <c r="AW737" s="14" t="s">
        <v>31</v>
      </c>
      <c r="AX737" s="14" t="s">
        <v>75</v>
      </c>
      <c r="AY737" s="226" t="s">
        <v>201</v>
      </c>
    </row>
    <row r="738" spans="1:65" s="2" customFormat="1" ht="33" customHeight="1">
      <c r="A738" s="34"/>
      <c r="B738" s="35"/>
      <c r="C738" s="192" t="s">
        <v>3034</v>
      </c>
      <c r="D738" s="192" t="s">
        <v>204</v>
      </c>
      <c r="E738" s="193" t="s">
        <v>7590</v>
      </c>
      <c r="F738" s="194" t="s">
        <v>7591</v>
      </c>
      <c r="G738" s="195" t="s">
        <v>207</v>
      </c>
      <c r="H738" s="196">
        <v>2</v>
      </c>
      <c r="I738" s="197"/>
      <c r="J738" s="198">
        <f>ROUND(I738*H738,2)</f>
        <v>0</v>
      </c>
      <c r="K738" s="194" t="s">
        <v>208</v>
      </c>
      <c r="L738" s="39"/>
      <c r="M738" s="199" t="s">
        <v>1</v>
      </c>
      <c r="N738" s="200" t="s">
        <v>40</v>
      </c>
      <c r="O738" s="71"/>
      <c r="P738" s="201">
        <f>O738*H738</f>
        <v>0</v>
      </c>
      <c r="Q738" s="201">
        <v>0</v>
      </c>
      <c r="R738" s="201">
        <f>Q738*H738</f>
        <v>0</v>
      </c>
      <c r="S738" s="201">
        <v>0</v>
      </c>
      <c r="T738" s="202">
        <f>S738*H738</f>
        <v>0</v>
      </c>
      <c r="U738" s="34"/>
      <c r="V738" s="34"/>
      <c r="W738" s="34"/>
      <c r="X738" s="34"/>
      <c r="Y738" s="34"/>
      <c r="Z738" s="34"/>
      <c r="AA738" s="34"/>
      <c r="AB738" s="34"/>
      <c r="AC738" s="34"/>
      <c r="AD738" s="34"/>
      <c r="AE738" s="34"/>
      <c r="AR738" s="203" t="s">
        <v>354</v>
      </c>
      <c r="AT738" s="203" t="s">
        <v>204</v>
      </c>
      <c r="AU738" s="203" t="s">
        <v>84</v>
      </c>
      <c r="AY738" s="17" t="s">
        <v>201</v>
      </c>
      <c r="BE738" s="204">
        <f>IF(N738="základní",J738,0)</f>
        <v>0</v>
      </c>
      <c r="BF738" s="204">
        <f>IF(N738="snížená",J738,0)</f>
        <v>0</v>
      </c>
      <c r="BG738" s="204">
        <f>IF(N738="zákl. přenesená",J738,0)</f>
        <v>0</v>
      </c>
      <c r="BH738" s="204">
        <f>IF(N738="sníž. přenesená",J738,0)</f>
        <v>0</v>
      </c>
      <c r="BI738" s="204">
        <f>IF(N738="nulová",J738,0)</f>
        <v>0</v>
      </c>
      <c r="BJ738" s="17" t="s">
        <v>82</v>
      </c>
      <c r="BK738" s="204">
        <f>ROUND(I738*H738,2)</f>
        <v>0</v>
      </c>
      <c r="BL738" s="17" t="s">
        <v>354</v>
      </c>
      <c r="BM738" s="203" t="s">
        <v>8004</v>
      </c>
    </row>
    <row r="739" spans="1:65" s="2" customFormat="1" ht="33" customHeight="1">
      <c r="A739" s="34"/>
      <c r="B739" s="35"/>
      <c r="C739" s="231" t="s">
        <v>3041</v>
      </c>
      <c r="D739" s="231" t="s">
        <v>355</v>
      </c>
      <c r="E739" s="232" t="s">
        <v>7926</v>
      </c>
      <c r="F739" s="233" t="s">
        <v>7927</v>
      </c>
      <c r="G739" s="234" t="s">
        <v>2526</v>
      </c>
      <c r="H739" s="235">
        <v>4</v>
      </c>
      <c r="I739" s="236"/>
      <c r="J739" s="237">
        <f>ROUND(I739*H739,2)</f>
        <v>0</v>
      </c>
      <c r="K739" s="233" t="s">
        <v>1</v>
      </c>
      <c r="L739" s="238"/>
      <c r="M739" s="239" t="s">
        <v>1</v>
      </c>
      <c r="N739" s="240" t="s">
        <v>40</v>
      </c>
      <c r="O739" s="71"/>
      <c r="P739" s="201">
        <f>O739*H739</f>
        <v>0</v>
      </c>
      <c r="Q739" s="201">
        <v>0</v>
      </c>
      <c r="R739" s="201">
        <f>Q739*H739</f>
        <v>0</v>
      </c>
      <c r="S739" s="201">
        <v>0</v>
      </c>
      <c r="T739" s="202">
        <f>S739*H739</f>
        <v>0</v>
      </c>
      <c r="U739" s="34"/>
      <c r="V739" s="34"/>
      <c r="W739" s="34"/>
      <c r="X739" s="34"/>
      <c r="Y739" s="34"/>
      <c r="Z739" s="34"/>
      <c r="AA739" s="34"/>
      <c r="AB739" s="34"/>
      <c r="AC739" s="34"/>
      <c r="AD739" s="34"/>
      <c r="AE739" s="34"/>
      <c r="AR739" s="203" t="s">
        <v>1441</v>
      </c>
      <c r="AT739" s="203" t="s">
        <v>355</v>
      </c>
      <c r="AU739" s="203" t="s">
        <v>84</v>
      </c>
      <c r="AY739" s="17" t="s">
        <v>201</v>
      </c>
      <c r="BE739" s="204">
        <f>IF(N739="základní",J739,0)</f>
        <v>0</v>
      </c>
      <c r="BF739" s="204">
        <f>IF(N739="snížená",J739,0)</f>
        <v>0</v>
      </c>
      <c r="BG739" s="204">
        <f>IF(N739="zákl. přenesená",J739,0)</f>
        <v>0</v>
      </c>
      <c r="BH739" s="204">
        <f>IF(N739="sníž. přenesená",J739,0)</f>
        <v>0</v>
      </c>
      <c r="BI739" s="204">
        <f>IF(N739="nulová",J739,0)</f>
        <v>0</v>
      </c>
      <c r="BJ739" s="17" t="s">
        <v>82</v>
      </c>
      <c r="BK739" s="204">
        <f>ROUND(I739*H739,2)</f>
        <v>0</v>
      </c>
      <c r="BL739" s="17" t="s">
        <v>1441</v>
      </c>
      <c r="BM739" s="203" t="s">
        <v>8005</v>
      </c>
    </row>
    <row r="740" spans="1:65" s="13" customFormat="1" ht="22.5">
      <c r="B740" s="205"/>
      <c r="C740" s="206"/>
      <c r="D740" s="207" t="s">
        <v>211</v>
      </c>
      <c r="E740" s="208" t="s">
        <v>1</v>
      </c>
      <c r="F740" s="209" t="s">
        <v>7880</v>
      </c>
      <c r="G740" s="206"/>
      <c r="H740" s="208" t="s">
        <v>1</v>
      </c>
      <c r="I740" s="210"/>
      <c r="J740" s="206"/>
      <c r="K740" s="206"/>
      <c r="L740" s="211"/>
      <c r="M740" s="212"/>
      <c r="N740" s="213"/>
      <c r="O740" s="213"/>
      <c r="P740" s="213"/>
      <c r="Q740" s="213"/>
      <c r="R740" s="213"/>
      <c r="S740" s="213"/>
      <c r="T740" s="214"/>
      <c r="AT740" s="215" t="s">
        <v>211</v>
      </c>
      <c r="AU740" s="215" t="s">
        <v>84</v>
      </c>
      <c r="AV740" s="13" t="s">
        <v>82</v>
      </c>
      <c r="AW740" s="13" t="s">
        <v>31</v>
      </c>
      <c r="AX740" s="13" t="s">
        <v>75</v>
      </c>
      <c r="AY740" s="215" t="s">
        <v>201</v>
      </c>
    </row>
    <row r="741" spans="1:65" s="14" customFormat="1" ht="11.25">
      <c r="B741" s="216"/>
      <c r="C741" s="217"/>
      <c r="D741" s="207" t="s">
        <v>211</v>
      </c>
      <c r="E741" s="218" t="s">
        <v>1</v>
      </c>
      <c r="F741" s="219" t="s">
        <v>7868</v>
      </c>
      <c r="G741" s="217"/>
      <c r="H741" s="220">
        <v>2</v>
      </c>
      <c r="I741" s="221"/>
      <c r="J741" s="217"/>
      <c r="K741" s="217"/>
      <c r="L741" s="222"/>
      <c r="M741" s="223"/>
      <c r="N741" s="224"/>
      <c r="O741" s="224"/>
      <c r="P741" s="224"/>
      <c r="Q741" s="224"/>
      <c r="R741" s="224"/>
      <c r="S741" s="224"/>
      <c r="T741" s="225"/>
      <c r="AT741" s="226" t="s">
        <v>211</v>
      </c>
      <c r="AU741" s="226" t="s">
        <v>84</v>
      </c>
      <c r="AV741" s="14" t="s">
        <v>84</v>
      </c>
      <c r="AW741" s="14" t="s">
        <v>31</v>
      </c>
      <c r="AX741" s="14" t="s">
        <v>75</v>
      </c>
      <c r="AY741" s="226" t="s">
        <v>201</v>
      </c>
    </row>
    <row r="742" spans="1:65" s="14" customFormat="1" ht="11.25">
      <c r="B742" s="216"/>
      <c r="C742" s="217"/>
      <c r="D742" s="207" t="s">
        <v>211</v>
      </c>
      <c r="E742" s="218" t="s">
        <v>1</v>
      </c>
      <c r="F742" s="219" t="s">
        <v>7869</v>
      </c>
      <c r="G742" s="217"/>
      <c r="H742" s="220">
        <v>2</v>
      </c>
      <c r="I742" s="221"/>
      <c r="J742" s="217"/>
      <c r="K742" s="217"/>
      <c r="L742" s="222"/>
      <c r="M742" s="223"/>
      <c r="N742" s="224"/>
      <c r="O742" s="224"/>
      <c r="P742" s="224"/>
      <c r="Q742" s="224"/>
      <c r="R742" s="224"/>
      <c r="S742" s="224"/>
      <c r="T742" s="225"/>
      <c r="AT742" s="226" t="s">
        <v>211</v>
      </c>
      <c r="AU742" s="226" t="s">
        <v>84</v>
      </c>
      <c r="AV742" s="14" t="s">
        <v>84</v>
      </c>
      <c r="AW742" s="14" t="s">
        <v>31</v>
      </c>
      <c r="AX742" s="14" t="s">
        <v>75</v>
      </c>
      <c r="AY742" s="226" t="s">
        <v>201</v>
      </c>
    </row>
    <row r="743" spans="1:65" s="2" customFormat="1" ht="24">
      <c r="A743" s="34"/>
      <c r="B743" s="35"/>
      <c r="C743" s="192" t="s">
        <v>3048</v>
      </c>
      <c r="D743" s="192" t="s">
        <v>204</v>
      </c>
      <c r="E743" s="193" t="s">
        <v>7894</v>
      </c>
      <c r="F743" s="194" t="s">
        <v>7895</v>
      </c>
      <c r="G743" s="195" t="s">
        <v>207</v>
      </c>
      <c r="H743" s="196">
        <v>4</v>
      </c>
      <c r="I743" s="197"/>
      <c r="J743" s="198">
        <f>ROUND(I743*H743,2)</f>
        <v>0</v>
      </c>
      <c r="K743" s="194" t="s">
        <v>208</v>
      </c>
      <c r="L743" s="39"/>
      <c r="M743" s="199" t="s">
        <v>1</v>
      </c>
      <c r="N743" s="200" t="s">
        <v>40</v>
      </c>
      <c r="O743" s="71"/>
      <c r="P743" s="201">
        <f>O743*H743</f>
        <v>0</v>
      </c>
      <c r="Q743" s="201">
        <v>0</v>
      </c>
      <c r="R743" s="201">
        <f>Q743*H743</f>
        <v>0</v>
      </c>
      <c r="S743" s="201">
        <v>0</v>
      </c>
      <c r="T743" s="202">
        <f>S743*H743</f>
        <v>0</v>
      </c>
      <c r="U743" s="34"/>
      <c r="V743" s="34"/>
      <c r="W743" s="34"/>
      <c r="X743" s="34"/>
      <c r="Y743" s="34"/>
      <c r="Z743" s="34"/>
      <c r="AA743" s="34"/>
      <c r="AB743" s="34"/>
      <c r="AC743" s="34"/>
      <c r="AD743" s="34"/>
      <c r="AE743" s="34"/>
      <c r="AR743" s="203" t="s">
        <v>354</v>
      </c>
      <c r="AT743" s="203" t="s">
        <v>204</v>
      </c>
      <c r="AU743" s="203" t="s">
        <v>84</v>
      </c>
      <c r="AY743" s="17" t="s">
        <v>201</v>
      </c>
      <c r="BE743" s="204">
        <f>IF(N743="základní",J743,0)</f>
        <v>0</v>
      </c>
      <c r="BF743" s="204">
        <f>IF(N743="snížená",J743,0)</f>
        <v>0</v>
      </c>
      <c r="BG743" s="204">
        <f>IF(N743="zákl. přenesená",J743,0)</f>
        <v>0</v>
      </c>
      <c r="BH743" s="204">
        <f>IF(N743="sníž. přenesená",J743,0)</f>
        <v>0</v>
      </c>
      <c r="BI743" s="204">
        <f>IF(N743="nulová",J743,0)</f>
        <v>0</v>
      </c>
      <c r="BJ743" s="17" t="s">
        <v>82</v>
      </c>
      <c r="BK743" s="204">
        <f>ROUND(I743*H743,2)</f>
        <v>0</v>
      </c>
      <c r="BL743" s="17" t="s">
        <v>354</v>
      </c>
      <c r="BM743" s="203" t="s">
        <v>8006</v>
      </c>
    </row>
    <row r="744" spans="1:65" s="2" customFormat="1" ht="16.5" customHeight="1">
      <c r="A744" s="34"/>
      <c r="B744" s="35"/>
      <c r="C744" s="231" t="s">
        <v>3057</v>
      </c>
      <c r="D744" s="231" t="s">
        <v>355</v>
      </c>
      <c r="E744" s="232" t="s">
        <v>7930</v>
      </c>
      <c r="F744" s="233" t="s">
        <v>7931</v>
      </c>
      <c r="G744" s="234" t="s">
        <v>1</v>
      </c>
      <c r="H744" s="235">
        <v>4</v>
      </c>
      <c r="I744" s="236"/>
      <c r="J744" s="237">
        <f>ROUND(I744*H744,2)</f>
        <v>0</v>
      </c>
      <c r="K744" s="233" t="s">
        <v>1</v>
      </c>
      <c r="L744" s="238"/>
      <c r="M744" s="239" t="s">
        <v>1</v>
      </c>
      <c r="N744" s="240" t="s">
        <v>40</v>
      </c>
      <c r="O744" s="71"/>
      <c r="P744" s="201">
        <f>O744*H744</f>
        <v>0</v>
      </c>
      <c r="Q744" s="201">
        <v>0</v>
      </c>
      <c r="R744" s="201">
        <f>Q744*H744</f>
        <v>0</v>
      </c>
      <c r="S744" s="201">
        <v>0</v>
      </c>
      <c r="T744" s="202">
        <f>S744*H744</f>
        <v>0</v>
      </c>
      <c r="U744" s="34"/>
      <c r="V744" s="34"/>
      <c r="W744" s="34"/>
      <c r="X744" s="34"/>
      <c r="Y744" s="34"/>
      <c r="Z744" s="34"/>
      <c r="AA744" s="34"/>
      <c r="AB744" s="34"/>
      <c r="AC744" s="34"/>
      <c r="AD744" s="34"/>
      <c r="AE744" s="34"/>
      <c r="AR744" s="203" t="s">
        <v>1441</v>
      </c>
      <c r="AT744" s="203" t="s">
        <v>355</v>
      </c>
      <c r="AU744" s="203" t="s">
        <v>84</v>
      </c>
      <c r="AY744" s="17" t="s">
        <v>201</v>
      </c>
      <c r="BE744" s="204">
        <f>IF(N744="základní",J744,0)</f>
        <v>0</v>
      </c>
      <c r="BF744" s="204">
        <f>IF(N744="snížená",J744,0)</f>
        <v>0</v>
      </c>
      <c r="BG744" s="204">
        <f>IF(N744="zákl. přenesená",J744,0)</f>
        <v>0</v>
      </c>
      <c r="BH744" s="204">
        <f>IF(N744="sníž. přenesená",J744,0)</f>
        <v>0</v>
      </c>
      <c r="BI744" s="204">
        <f>IF(N744="nulová",J744,0)</f>
        <v>0</v>
      </c>
      <c r="BJ744" s="17" t="s">
        <v>82</v>
      </c>
      <c r="BK744" s="204">
        <f>ROUND(I744*H744,2)</f>
        <v>0</v>
      </c>
      <c r="BL744" s="17" t="s">
        <v>1441</v>
      </c>
      <c r="BM744" s="203" t="s">
        <v>8007</v>
      </c>
    </row>
    <row r="745" spans="1:65" s="14" customFormat="1" ht="11.25">
      <c r="B745" s="216"/>
      <c r="C745" s="217"/>
      <c r="D745" s="207" t="s">
        <v>211</v>
      </c>
      <c r="E745" s="218" t="s">
        <v>1</v>
      </c>
      <c r="F745" s="219" t="s">
        <v>3818</v>
      </c>
      <c r="G745" s="217"/>
      <c r="H745" s="220">
        <v>4</v>
      </c>
      <c r="I745" s="221"/>
      <c r="J745" s="217"/>
      <c r="K745" s="217"/>
      <c r="L745" s="222"/>
      <c r="M745" s="223"/>
      <c r="N745" s="224"/>
      <c r="O745" s="224"/>
      <c r="P745" s="224"/>
      <c r="Q745" s="224"/>
      <c r="R745" s="224"/>
      <c r="S745" s="224"/>
      <c r="T745" s="225"/>
      <c r="AT745" s="226" t="s">
        <v>211</v>
      </c>
      <c r="AU745" s="226" t="s">
        <v>84</v>
      </c>
      <c r="AV745" s="14" t="s">
        <v>84</v>
      </c>
      <c r="AW745" s="14" t="s">
        <v>31</v>
      </c>
      <c r="AX745" s="14" t="s">
        <v>75</v>
      </c>
      <c r="AY745" s="226" t="s">
        <v>201</v>
      </c>
    </row>
    <row r="746" spans="1:65" s="2" customFormat="1" ht="24">
      <c r="A746" s="34"/>
      <c r="B746" s="35"/>
      <c r="C746" s="192" t="s">
        <v>3069</v>
      </c>
      <c r="D746" s="192" t="s">
        <v>204</v>
      </c>
      <c r="E746" s="193" t="s">
        <v>7894</v>
      </c>
      <c r="F746" s="194" t="s">
        <v>7895</v>
      </c>
      <c r="G746" s="195" t="s">
        <v>207</v>
      </c>
      <c r="H746" s="196">
        <v>4</v>
      </c>
      <c r="I746" s="197"/>
      <c r="J746" s="198">
        <f>ROUND(I746*H746,2)</f>
        <v>0</v>
      </c>
      <c r="K746" s="194" t="s">
        <v>208</v>
      </c>
      <c r="L746" s="39"/>
      <c r="M746" s="199" t="s">
        <v>1</v>
      </c>
      <c r="N746" s="200" t="s">
        <v>40</v>
      </c>
      <c r="O746" s="71"/>
      <c r="P746" s="201">
        <f>O746*H746</f>
        <v>0</v>
      </c>
      <c r="Q746" s="201">
        <v>0</v>
      </c>
      <c r="R746" s="201">
        <f>Q746*H746</f>
        <v>0</v>
      </c>
      <c r="S746" s="201">
        <v>0</v>
      </c>
      <c r="T746" s="202">
        <f>S746*H746</f>
        <v>0</v>
      </c>
      <c r="U746" s="34"/>
      <c r="V746" s="34"/>
      <c r="W746" s="34"/>
      <c r="X746" s="34"/>
      <c r="Y746" s="34"/>
      <c r="Z746" s="34"/>
      <c r="AA746" s="34"/>
      <c r="AB746" s="34"/>
      <c r="AC746" s="34"/>
      <c r="AD746" s="34"/>
      <c r="AE746" s="34"/>
      <c r="AR746" s="203" t="s">
        <v>354</v>
      </c>
      <c r="AT746" s="203" t="s">
        <v>204</v>
      </c>
      <c r="AU746" s="203" t="s">
        <v>84</v>
      </c>
      <c r="AY746" s="17" t="s">
        <v>201</v>
      </c>
      <c r="BE746" s="204">
        <f>IF(N746="základní",J746,0)</f>
        <v>0</v>
      </c>
      <c r="BF746" s="204">
        <f>IF(N746="snížená",J746,0)</f>
        <v>0</v>
      </c>
      <c r="BG746" s="204">
        <f>IF(N746="zákl. přenesená",J746,0)</f>
        <v>0</v>
      </c>
      <c r="BH746" s="204">
        <f>IF(N746="sníž. přenesená",J746,0)</f>
        <v>0</v>
      </c>
      <c r="BI746" s="204">
        <f>IF(N746="nulová",J746,0)</f>
        <v>0</v>
      </c>
      <c r="BJ746" s="17" t="s">
        <v>82</v>
      </c>
      <c r="BK746" s="204">
        <f>ROUND(I746*H746,2)</f>
        <v>0</v>
      </c>
      <c r="BL746" s="17" t="s">
        <v>354</v>
      </c>
      <c r="BM746" s="203" t="s">
        <v>8008</v>
      </c>
    </row>
    <row r="747" spans="1:65" s="2" customFormat="1" ht="16.5" customHeight="1">
      <c r="A747" s="34"/>
      <c r="B747" s="35"/>
      <c r="C747" s="231" t="s">
        <v>3074</v>
      </c>
      <c r="D747" s="231" t="s">
        <v>355</v>
      </c>
      <c r="E747" s="232" t="s">
        <v>7574</v>
      </c>
      <c r="F747" s="233" t="s">
        <v>7575</v>
      </c>
      <c r="G747" s="234" t="s">
        <v>2526</v>
      </c>
      <c r="H747" s="235">
        <v>58</v>
      </c>
      <c r="I747" s="236"/>
      <c r="J747" s="237">
        <f>ROUND(I747*H747,2)</f>
        <v>0</v>
      </c>
      <c r="K747" s="233" t="s">
        <v>1</v>
      </c>
      <c r="L747" s="238"/>
      <c r="M747" s="239" t="s">
        <v>1</v>
      </c>
      <c r="N747" s="240" t="s">
        <v>40</v>
      </c>
      <c r="O747" s="71"/>
      <c r="P747" s="201">
        <f>O747*H747</f>
        <v>0</v>
      </c>
      <c r="Q747" s="201">
        <v>0</v>
      </c>
      <c r="R747" s="201">
        <f>Q747*H747</f>
        <v>0</v>
      </c>
      <c r="S747" s="201">
        <v>0</v>
      </c>
      <c r="T747" s="202">
        <f>S747*H747</f>
        <v>0</v>
      </c>
      <c r="U747" s="34"/>
      <c r="V747" s="34"/>
      <c r="W747" s="34"/>
      <c r="X747" s="34"/>
      <c r="Y747" s="34"/>
      <c r="Z747" s="34"/>
      <c r="AA747" s="34"/>
      <c r="AB747" s="34"/>
      <c r="AC747" s="34"/>
      <c r="AD747" s="34"/>
      <c r="AE747" s="34"/>
      <c r="AR747" s="203" t="s">
        <v>1441</v>
      </c>
      <c r="AT747" s="203" t="s">
        <v>355</v>
      </c>
      <c r="AU747" s="203" t="s">
        <v>84</v>
      </c>
      <c r="AY747" s="17" t="s">
        <v>201</v>
      </c>
      <c r="BE747" s="204">
        <f>IF(N747="základní",J747,0)</f>
        <v>0</v>
      </c>
      <c r="BF747" s="204">
        <f>IF(N747="snížená",J747,0)</f>
        <v>0</v>
      </c>
      <c r="BG747" s="204">
        <f>IF(N747="zákl. přenesená",J747,0)</f>
        <v>0</v>
      </c>
      <c r="BH747" s="204">
        <f>IF(N747="sníž. přenesená",J747,0)</f>
        <v>0</v>
      </c>
      <c r="BI747" s="204">
        <f>IF(N747="nulová",J747,0)</f>
        <v>0</v>
      </c>
      <c r="BJ747" s="17" t="s">
        <v>82</v>
      </c>
      <c r="BK747" s="204">
        <f>ROUND(I747*H747,2)</f>
        <v>0</v>
      </c>
      <c r="BL747" s="17" t="s">
        <v>1441</v>
      </c>
      <c r="BM747" s="203" t="s">
        <v>8009</v>
      </c>
    </row>
    <row r="748" spans="1:65" s="14" customFormat="1" ht="11.25">
      <c r="B748" s="216"/>
      <c r="C748" s="217"/>
      <c r="D748" s="207" t="s">
        <v>211</v>
      </c>
      <c r="E748" s="218" t="s">
        <v>1</v>
      </c>
      <c r="F748" s="219" t="s">
        <v>7935</v>
      </c>
      <c r="G748" s="217"/>
      <c r="H748" s="220">
        <v>28</v>
      </c>
      <c r="I748" s="221"/>
      <c r="J748" s="217"/>
      <c r="K748" s="217"/>
      <c r="L748" s="222"/>
      <c r="M748" s="223"/>
      <c r="N748" s="224"/>
      <c r="O748" s="224"/>
      <c r="P748" s="224"/>
      <c r="Q748" s="224"/>
      <c r="R748" s="224"/>
      <c r="S748" s="224"/>
      <c r="T748" s="225"/>
      <c r="AT748" s="226" t="s">
        <v>211</v>
      </c>
      <c r="AU748" s="226" t="s">
        <v>84</v>
      </c>
      <c r="AV748" s="14" t="s">
        <v>84</v>
      </c>
      <c r="AW748" s="14" t="s">
        <v>31</v>
      </c>
      <c r="AX748" s="14" t="s">
        <v>75</v>
      </c>
      <c r="AY748" s="226" t="s">
        <v>201</v>
      </c>
    </row>
    <row r="749" spans="1:65" s="14" customFormat="1" ht="11.25">
      <c r="B749" s="216"/>
      <c r="C749" s="217"/>
      <c r="D749" s="207" t="s">
        <v>211</v>
      </c>
      <c r="E749" s="218" t="s">
        <v>1</v>
      </c>
      <c r="F749" s="219" t="s">
        <v>7936</v>
      </c>
      <c r="G749" s="217"/>
      <c r="H749" s="220">
        <v>30</v>
      </c>
      <c r="I749" s="221"/>
      <c r="J749" s="217"/>
      <c r="K749" s="217"/>
      <c r="L749" s="222"/>
      <c r="M749" s="223"/>
      <c r="N749" s="224"/>
      <c r="O749" s="224"/>
      <c r="P749" s="224"/>
      <c r="Q749" s="224"/>
      <c r="R749" s="224"/>
      <c r="S749" s="224"/>
      <c r="T749" s="225"/>
      <c r="AT749" s="226" t="s">
        <v>211</v>
      </c>
      <c r="AU749" s="226" t="s">
        <v>84</v>
      </c>
      <c r="AV749" s="14" t="s">
        <v>84</v>
      </c>
      <c r="AW749" s="14" t="s">
        <v>31</v>
      </c>
      <c r="AX749" s="14" t="s">
        <v>75</v>
      </c>
      <c r="AY749" s="226" t="s">
        <v>201</v>
      </c>
    </row>
    <row r="750" spans="1:65" s="2" customFormat="1" ht="24">
      <c r="A750" s="34"/>
      <c r="B750" s="35"/>
      <c r="C750" s="192" t="s">
        <v>3079</v>
      </c>
      <c r="D750" s="192" t="s">
        <v>204</v>
      </c>
      <c r="E750" s="193" t="s">
        <v>7578</v>
      </c>
      <c r="F750" s="194" t="s">
        <v>7579</v>
      </c>
      <c r="G750" s="195" t="s">
        <v>207</v>
      </c>
      <c r="H750" s="196">
        <v>58</v>
      </c>
      <c r="I750" s="197"/>
      <c r="J750" s="198">
        <f>ROUND(I750*H750,2)</f>
        <v>0</v>
      </c>
      <c r="K750" s="194" t="s">
        <v>208</v>
      </c>
      <c r="L750" s="39"/>
      <c r="M750" s="199" t="s">
        <v>1</v>
      </c>
      <c r="N750" s="200" t="s">
        <v>40</v>
      </c>
      <c r="O750" s="71"/>
      <c r="P750" s="201">
        <f>O750*H750</f>
        <v>0</v>
      </c>
      <c r="Q750" s="201">
        <v>0</v>
      </c>
      <c r="R750" s="201">
        <f>Q750*H750</f>
        <v>0</v>
      </c>
      <c r="S750" s="201">
        <v>0</v>
      </c>
      <c r="T750" s="202">
        <f>S750*H750</f>
        <v>0</v>
      </c>
      <c r="U750" s="34"/>
      <c r="V750" s="34"/>
      <c r="W750" s="34"/>
      <c r="X750" s="34"/>
      <c r="Y750" s="34"/>
      <c r="Z750" s="34"/>
      <c r="AA750" s="34"/>
      <c r="AB750" s="34"/>
      <c r="AC750" s="34"/>
      <c r="AD750" s="34"/>
      <c r="AE750" s="34"/>
      <c r="AR750" s="203" t="s">
        <v>354</v>
      </c>
      <c r="AT750" s="203" t="s">
        <v>204</v>
      </c>
      <c r="AU750" s="203" t="s">
        <v>84</v>
      </c>
      <c r="AY750" s="17" t="s">
        <v>201</v>
      </c>
      <c r="BE750" s="204">
        <f>IF(N750="základní",J750,0)</f>
        <v>0</v>
      </c>
      <c r="BF750" s="204">
        <f>IF(N750="snížená",J750,0)</f>
        <v>0</v>
      </c>
      <c r="BG750" s="204">
        <f>IF(N750="zákl. přenesená",J750,0)</f>
        <v>0</v>
      </c>
      <c r="BH750" s="204">
        <f>IF(N750="sníž. přenesená",J750,0)</f>
        <v>0</v>
      </c>
      <c r="BI750" s="204">
        <f>IF(N750="nulová",J750,0)</f>
        <v>0</v>
      </c>
      <c r="BJ750" s="17" t="s">
        <v>82</v>
      </c>
      <c r="BK750" s="204">
        <f>ROUND(I750*H750,2)</f>
        <v>0</v>
      </c>
      <c r="BL750" s="17" t="s">
        <v>354</v>
      </c>
      <c r="BM750" s="203" t="s">
        <v>8010</v>
      </c>
    </row>
    <row r="751" spans="1:65" s="2" customFormat="1" ht="16.5" customHeight="1">
      <c r="A751" s="34"/>
      <c r="B751" s="35"/>
      <c r="C751" s="231" t="s">
        <v>3084</v>
      </c>
      <c r="D751" s="231" t="s">
        <v>355</v>
      </c>
      <c r="E751" s="232" t="s">
        <v>7581</v>
      </c>
      <c r="F751" s="233" t="s">
        <v>7582</v>
      </c>
      <c r="G751" s="234" t="s">
        <v>2526</v>
      </c>
      <c r="H751" s="235">
        <v>8</v>
      </c>
      <c r="I751" s="236"/>
      <c r="J751" s="237">
        <f>ROUND(I751*H751,2)</f>
        <v>0</v>
      </c>
      <c r="K751" s="233" t="s">
        <v>1</v>
      </c>
      <c r="L751" s="238"/>
      <c r="M751" s="239" t="s">
        <v>1</v>
      </c>
      <c r="N751" s="240" t="s">
        <v>40</v>
      </c>
      <c r="O751" s="71"/>
      <c r="P751" s="201">
        <f>O751*H751</f>
        <v>0</v>
      </c>
      <c r="Q751" s="201">
        <v>0</v>
      </c>
      <c r="R751" s="201">
        <f>Q751*H751</f>
        <v>0</v>
      </c>
      <c r="S751" s="201">
        <v>0</v>
      </c>
      <c r="T751" s="202">
        <f>S751*H751</f>
        <v>0</v>
      </c>
      <c r="U751" s="34"/>
      <c r="V751" s="34"/>
      <c r="W751" s="34"/>
      <c r="X751" s="34"/>
      <c r="Y751" s="34"/>
      <c r="Z751" s="34"/>
      <c r="AA751" s="34"/>
      <c r="AB751" s="34"/>
      <c r="AC751" s="34"/>
      <c r="AD751" s="34"/>
      <c r="AE751" s="34"/>
      <c r="AR751" s="203" t="s">
        <v>1441</v>
      </c>
      <c r="AT751" s="203" t="s">
        <v>355</v>
      </c>
      <c r="AU751" s="203" t="s">
        <v>84</v>
      </c>
      <c r="AY751" s="17" t="s">
        <v>201</v>
      </c>
      <c r="BE751" s="204">
        <f>IF(N751="základní",J751,0)</f>
        <v>0</v>
      </c>
      <c r="BF751" s="204">
        <f>IF(N751="snížená",J751,0)</f>
        <v>0</v>
      </c>
      <c r="BG751" s="204">
        <f>IF(N751="zákl. přenesená",J751,0)</f>
        <v>0</v>
      </c>
      <c r="BH751" s="204">
        <f>IF(N751="sníž. přenesená",J751,0)</f>
        <v>0</v>
      </c>
      <c r="BI751" s="204">
        <f>IF(N751="nulová",J751,0)</f>
        <v>0</v>
      </c>
      <c r="BJ751" s="17" t="s">
        <v>82</v>
      </c>
      <c r="BK751" s="204">
        <f>ROUND(I751*H751,2)</f>
        <v>0</v>
      </c>
      <c r="BL751" s="17" t="s">
        <v>1441</v>
      </c>
      <c r="BM751" s="203" t="s">
        <v>8011</v>
      </c>
    </row>
    <row r="752" spans="1:65" s="14" customFormat="1" ht="11.25">
      <c r="B752" s="216"/>
      <c r="C752" s="217"/>
      <c r="D752" s="207" t="s">
        <v>211</v>
      </c>
      <c r="E752" s="218" t="s">
        <v>1</v>
      </c>
      <c r="F752" s="219" t="s">
        <v>7939</v>
      </c>
      <c r="G752" s="217"/>
      <c r="H752" s="220">
        <v>4</v>
      </c>
      <c r="I752" s="221"/>
      <c r="J752" s="217"/>
      <c r="K752" s="217"/>
      <c r="L752" s="222"/>
      <c r="M752" s="223"/>
      <c r="N752" s="224"/>
      <c r="O752" s="224"/>
      <c r="P752" s="224"/>
      <c r="Q752" s="224"/>
      <c r="R752" s="224"/>
      <c r="S752" s="224"/>
      <c r="T752" s="225"/>
      <c r="AT752" s="226" t="s">
        <v>211</v>
      </c>
      <c r="AU752" s="226" t="s">
        <v>84</v>
      </c>
      <c r="AV752" s="14" t="s">
        <v>84</v>
      </c>
      <c r="AW752" s="14" t="s">
        <v>31</v>
      </c>
      <c r="AX752" s="14" t="s">
        <v>75</v>
      </c>
      <c r="AY752" s="226" t="s">
        <v>201</v>
      </c>
    </row>
    <row r="753" spans="1:65" s="14" customFormat="1" ht="11.25">
      <c r="B753" s="216"/>
      <c r="C753" s="217"/>
      <c r="D753" s="207" t="s">
        <v>211</v>
      </c>
      <c r="E753" s="218" t="s">
        <v>1</v>
      </c>
      <c r="F753" s="219" t="s">
        <v>7940</v>
      </c>
      <c r="G753" s="217"/>
      <c r="H753" s="220">
        <v>4</v>
      </c>
      <c r="I753" s="221"/>
      <c r="J753" s="217"/>
      <c r="K753" s="217"/>
      <c r="L753" s="222"/>
      <c r="M753" s="223"/>
      <c r="N753" s="224"/>
      <c r="O753" s="224"/>
      <c r="P753" s="224"/>
      <c r="Q753" s="224"/>
      <c r="R753" s="224"/>
      <c r="S753" s="224"/>
      <c r="T753" s="225"/>
      <c r="AT753" s="226" t="s">
        <v>211</v>
      </c>
      <c r="AU753" s="226" t="s">
        <v>84</v>
      </c>
      <c r="AV753" s="14" t="s">
        <v>84</v>
      </c>
      <c r="AW753" s="14" t="s">
        <v>31</v>
      </c>
      <c r="AX753" s="14" t="s">
        <v>75</v>
      </c>
      <c r="AY753" s="226" t="s">
        <v>201</v>
      </c>
    </row>
    <row r="754" spans="1:65" s="2" customFormat="1" ht="24">
      <c r="A754" s="34"/>
      <c r="B754" s="35"/>
      <c r="C754" s="192" t="s">
        <v>3091</v>
      </c>
      <c r="D754" s="192" t="s">
        <v>204</v>
      </c>
      <c r="E754" s="193" t="s">
        <v>7584</v>
      </c>
      <c r="F754" s="194" t="s">
        <v>7585</v>
      </c>
      <c r="G754" s="195" t="s">
        <v>207</v>
      </c>
      <c r="H754" s="196">
        <v>8</v>
      </c>
      <c r="I754" s="197"/>
      <c r="J754" s="198">
        <f>ROUND(I754*H754,2)</f>
        <v>0</v>
      </c>
      <c r="K754" s="194" t="s">
        <v>208</v>
      </c>
      <c r="L754" s="39"/>
      <c r="M754" s="199" t="s">
        <v>1</v>
      </c>
      <c r="N754" s="200" t="s">
        <v>40</v>
      </c>
      <c r="O754" s="71"/>
      <c r="P754" s="201">
        <f>O754*H754</f>
        <v>0</v>
      </c>
      <c r="Q754" s="201">
        <v>0</v>
      </c>
      <c r="R754" s="201">
        <f>Q754*H754</f>
        <v>0</v>
      </c>
      <c r="S754" s="201">
        <v>0</v>
      </c>
      <c r="T754" s="202">
        <f>S754*H754</f>
        <v>0</v>
      </c>
      <c r="U754" s="34"/>
      <c r="V754" s="34"/>
      <c r="W754" s="34"/>
      <c r="X754" s="34"/>
      <c r="Y754" s="34"/>
      <c r="Z754" s="34"/>
      <c r="AA754" s="34"/>
      <c r="AB754" s="34"/>
      <c r="AC754" s="34"/>
      <c r="AD754" s="34"/>
      <c r="AE754" s="34"/>
      <c r="AR754" s="203" t="s">
        <v>354</v>
      </c>
      <c r="AT754" s="203" t="s">
        <v>204</v>
      </c>
      <c r="AU754" s="203" t="s">
        <v>84</v>
      </c>
      <c r="AY754" s="17" t="s">
        <v>201</v>
      </c>
      <c r="BE754" s="204">
        <f>IF(N754="základní",J754,0)</f>
        <v>0</v>
      </c>
      <c r="BF754" s="204">
        <f>IF(N754="snížená",J754,0)</f>
        <v>0</v>
      </c>
      <c r="BG754" s="204">
        <f>IF(N754="zákl. přenesená",J754,0)</f>
        <v>0</v>
      </c>
      <c r="BH754" s="204">
        <f>IF(N754="sníž. přenesená",J754,0)</f>
        <v>0</v>
      </c>
      <c r="BI754" s="204">
        <f>IF(N754="nulová",J754,0)</f>
        <v>0</v>
      </c>
      <c r="BJ754" s="17" t="s">
        <v>82</v>
      </c>
      <c r="BK754" s="204">
        <f>ROUND(I754*H754,2)</f>
        <v>0</v>
      </c>
      <c r="BL754" s="17" t="s">
        <v>354</v>
      </c>
      <c r="BM754" s="203" t="s">
        <v>8012</v>
      </c>
    </row>
    <row r="755" spans="1:65" s="12" customFormat="1" ht="22.9" customHeight="1">
      <c r="B755" s="176"/>
      <c r="C755" s="177"/>
      <c r="D755" s="178" t="s">
        <v>74</v>
      </c>
      <c r="E755" s="190" t="s">
        <v>8013</v>
      </c>
      <c r="F755" s="190" t="s">
        <v>8014</v>
      </c>
      <c r="G755" s="177"/>
      <c r="H755" s="177"/>
      <c r="I755" s="180"/>
      <c r="J755" s="191">
        <f>BK755</f>
        <v>0</v>
      </c>
      <c r="K755" s="177"/>
      <c r="L755" s="182"/>
      <c r="M755" s="183"/>
      <c r="N755" s="184"/>
      <c r="O755" s="184"/>
      <c r="P755" s="185">
        <f>SUM(P756:P828)</f>
        <v>0</v>
      </c>
      <c r="Q755" s="184"/>
      <c r="R755" s="185">
        <f>SUM(R756:R828)</f>
        <v>0</v>
      </c>
      <c r="S755" s="184"/>
      <c r="T755" s="186">
        <f>SUM(T756:T828)</f>
        <v>0</v>
      </c>
      <c r="AR755" s="187" t="s">
        <v>209</v>
      </c>
      <c r="AT755" s="188" t="s">
        <v>74</v>
      </c>
      <c r="AU755" s="188" t="s">
        <v>82</v>
      </c>
      <c r="AY755" s="187" t="s">
        <v>201</v>
      </c>
      <c r="BK755" s="189">
        <f>SUM(BK756:BK828)</f>
        <v>0</v>
      </c>
    </row>
    <row r="756" spans="1:65" s="2" customFormat="1" ht="24">
      <c r="A756" s="34"/>
      <c r="B756" s="35"/>
      <c r="C756" s="231" t="s">
        <v>3097</v>
      </c>
      <c r="D756" s="231" t="s">
        <v>355</v>
      </c>
      <c r="E756" s="232" t="s">
        <v>7975</v>
      </c>
      <c r="F756" s="233" t="s">
        <v>7976</v>
      </c>
      <c r="G756" s="234" t="s">
        <v>2526</v>
      </c>
      <c r="H756" s="235">
        <v>1</v>
      </c>
      <c r="I756" s="236"/>
      <c r="J756" s="237">
        <f>ROUND(I756*H756,2)</f>
        <v>0</v>
      </c>
      <c r="K756" s="233" t="s">
        <v>1</v>
      </c>
      <c r="L756" s="238"/>
      <c r="M756" s="239" t="s">
        <v>1</v>
      </c>
      <c r="N756" s="240" t="s">
        <v>40</v>
      </c>
      <c r="O756" s="71"/>
      <c r="P756" s="201">
        <f>O756*H756</f>
        <v>0</v>
      </c>
      <c r="Q756" s="201">
        <v>0</v>
      </c>
      <c r="R756" s="201">
        <f>Q756*H756</f>
        <v>0</v>
      </c>
      <c r="S756" s="201">
        <v>0</v>
      </c>
      <c r="T756" s="202">
        <f>S756*H756</f>
        <v>0</v>
      </c>
      <c r="U756" s="34"/>
      <c r="V756" s="34"/>
      <c r="W756" s="34"/>
      <c r="X756" s="34"/>
      <c r="Y756" s="34"/>
      <c r="Z756" s="34"/>
      <c r="AA756" s="34"/>
      <c r="AB756" s="34"/>
      <c r="AC756" s="34"/>
      <c r="AD756" s="34"/>
      <c r="AE756" s="34"/>
      <c r="AR756" s="203" t="s">
        <v>4141</v>
      </c>
      <c r="AT756" s="203" t="s">
        <v>355</v>
      </c>
      <c r="AU756" s="203" t="s">
        <v>84</v>
      </c>
      <c r="AY756" s="17" t="s">
        <v>201</v>
      </c>
      <c r="BE756" s="204">
        <f>IF(N756="základní",J756,0)</f>
        <v>0</v>
      </c>
      <c r="BF756" s="204">
        <f>IF(N756="snížená",J756,0)</f>
        <v>0</v>
      </c>
      <c r="BG756" s="204">
        <f>IF(N756="zákl. přenesená",J756,0)</f>
        <v>0</v>
      </c>
      <c r="BH756" s="204">
        <f>IF(N756="sníž. přenesená",J756,0)</f>
        <v>0</v>
      </c>
      <c r="BI756" s="204">
        <f>IF(N756="nulová",J756,0)</f>
        <v>0</v>
      </c>
      <c r="BJ756" s="17" t="s">
        <v>82</v>
      </c>
      <c r="BK756" s="204">
        <f>ROUND(I756*H756,2)</f>
        <v>0</v>
      </c>
      <c r="BL756" s="17" t="s">
        <v>4141</v>
      </c>
      <c r="BM756" s="203" t="s">
        <v>8015</v>
      </c>
    </row>
    <row r="757" spans="1:65" s="13" customFormat="1" ht="22.5">
      <c r="B757" s="205"/>
      <c r="C757" s="206"/>
      <c r="D757" s="207" t="s">
        <v>211</v>
      </c>
      <c r="E757" s="208" t="s">
        <v>1</v>
      </c>
      <c r="F757" s="209" t="s">
        <v>7461</v>
      </c>
      <c r="G757" s="206"/>
      <c r="H757" s="208" t="s">
        <v>1</v>
      </c>
      <c r="I757" s="210"/>
      <c r="J757" s="206"/>
      <c r="K757" s="206"/>
      <c r="L757" s="211"/>
      <c r="M757" s="212"/>
      <c r="N757" s="213"/>
      <c r="O757" s="213"/>
      <c r="P757" s="213"/>
      <c r="Q757" s="213"/>
      <c r="R757" s="213"/>
      <c r="S757" s="213"/>
      <c r="T757" s="214"/>
      <c r="AT757" s="215" t="s">
        <v>211</v>
      </c>
      <c r="AU757" s="215" t="s">
        <v>84</v>
      </c>
      <c r="AV757" s="13" t="s">
        <v>82</v>
      </c>
      <c r="AW757" s="13" t="s">
        <v>31</v>
      </c>
      <c r="AX757" s="13" t="s">
        <v>75</v>
      </c>
      <c r="AY757" s="215" t="s">
        <v>201</v>
      </c>
    </row>
    <row r="758" spans="1:65" s="14" customFormat="1" ht="11.25">
      <c r="B758" s="216"/>
      <c r="C758" s="217"/>
      <c r="D758" s="207" t="s">
        <v>211</v>
      </c>
      <c r="E758" s="218" t="s">
        <v>1</v>
      </c>
      <c r="F758" s="219" t="s">
        <v>82</v>
      </c>
      <c r="G758" s="217"/>
      <c r="H758" s="220">
        <v>1</v>
      </c>
      <c r="I758" s="221"/>
      <c r="J758" s="217"/>
      <c r="K758" s="217"/>
      <c r="L758" s="222"/>
      <c r="M758" s="223"/>
      <c r="N758" s="224"/>
      <c r="O758" s="224"/>
      <c r="P758" s="224"/>
      <c r="Q758" s="224"/>
      <c r="R758" s="224"/>
      <c r="S758" s="224"/>
      <c r="T758" s="225"/>
      <c r="AT758" s="226" t="s">
        <v>211</v>
      </c>
      <c r="AU758" s="226" t="s">
        <v>84</v>
      </c>
      <c r="AV758" s="14" t="s">
        <v>84</v>
      </c>
      <c r="AW758" s="14" t="s">
        <v>31</v>
      </c>
      <c r="AX758" s="14" t="s">
        <v>75</v>
      </c>
      <c r="AY758" s="226" t="s">
        <v>201</v>
      </c>
    </row>
    <row r="759" spans="1:65" s="2" customFormat="1" ht="16.5" customHeight="1">
      <c r="A759" s="34"/>
      <c r="B759" s="35"/>
      <c r="C759" s="231" t="s">
        <v>3103</v>
      </c>
      <c r="D759" s="231" t="s">
        <v>355</v>
      </c>
      <c r="E759" s="232" t="s">
        <v>7978</v>
      </c>
      <c r="F759" s="233" t="s">
        <v>7979</v>
      </c>
      <c r="G759" s="234" t="s">
        <v>7185</v>
      </c>
      <c r="H759" s="235">
        <v>1</v>
      </c>
      <c r="I759" s="236"/>
      <c r="J759" s="237">
        <f>ROUND(I759*H759,2)</f>
        <v>0</v>
      </c>
      <c r="K759" s="233" t="s">
        <v>1</v>
      </c>
      <c r="L759" s="238"/>
      <c r="M759" s="239" t="s">
        <v>1</v>
      </c>
      <c r="N759" s="240" t="s">
        <v>40</v>
      </c>
      <c r="O759" s="71"/>
      <c r="P759" s="201">
        <f>O759*H759</f>
        <v>0</v>
      </c>
      <c r="Q759" s="201">
        <v>0</v>
      </c>
      <c r="R759" s="201">
        <f>Q759*H759</f>
        <v>0</v>
      </c>
      <c r="S759" s="201">
        <v>0</v>
      </c>
      <c r="T759" s="202">
        <f>S759*H759</f>
        <v>0</v>
      </c>
      <c r="U759" s="34"/>
      <c r="V759" s="34"/>
      <c r="W759" s="34"/>
      <c r="X759" s="34"/>
      <c r="Y759" s="34"/>
      <c r="Z759" s="34"/>
      <c r="AA759" s="34"/>
      <c r="AB759" s="34"/>
      <c r="AC759" s="34"/>
      <c r="AD759" s="34"/>
      <c r="AE759" s="34"/>
      <c r="AR759" s="203" t="s">
        <v>1441</v>
      </c>
      <c r="AT759" s="203" t="s">
        <v>355</v>
      </c>
      <c r="AU759" s="203" t="s">
        <v>84</v>
      </c>
      <c r="AY759" s="17" t="s">
        <v>201</v>
      </c>
      <c r="BE759" s="204">
        <f>IF(N759="základní",J759,0)</f>
        <v>0</v>
      </c>
      <c r="BF759" s="204">
        <f>IF(N759="snížená",J759,0)</f>
        <v>0</v>
      </c>
      <c r="BG759" s="204">
        <f>IF(N759="zákl. přenesená",J759,0)</f>
        <v>0</v>
      </c>
      <c r="BH759" s="204">
        <f>IF(N759="sníž. přenesená",J759,0)</f>
        <v>0</v>
      </c>
      <c r="BI759" s="204">
        <f>IF(N759="nulová",J759,0)</f>
        <v>0</v>
      </c>
      <c r="BJ759" s="17" t="s">
        <v>82</v>
      </c>
      <c r="BK759" s="204">
        <f>ROUND(I759*H759,2)</f>
        <v>0</v>
      </c>
      <c r="BL759" s="17" t="s">
        <v>1441</v>
      </c>
      <c r="BM759" s="203" t="s">
        <v>8016</v>
      </c>
    </row>
    <row r="760" spans="1:65" s="2" customFormat="1" ht="21.75" customHeight="1">
      <c r="A760" s="34"/>
      <c r="B760" s="35"/>
      <c r="C760" s="231" t="s">
        <v>3111</v>
      </c>
      <c r="D760" s="231" t="s">
        <v>355</v>
      </c>
      <c r="E760" s="232" t="s">
        <v>7663</v>
      </c>
      <c r="F760" s="233" t="s">
        <v>7664</v>
      </c>
      <c r="G760" s="234" t="s">
        <v>7185</v>
      </c>
      <c r="H760" s="235">
        <v>1</v>
      </c>
      <c r="I760" s="236"/>
      <c r="J760" s="237">
        <f>ROUND(I760*H760,2)</f>
        <v>0</v>
      </c>
      <c r="K760" s="233" t="s">
        <v>1</v>
      </c>
      <c r="L760" s="238"/>
      <c r="M760" s="239" t="s">
        <v>1</v>
      </c>
      <c r="N760" s="240" t="s">
        <v>40</v>
      </c>
      <c r="O760" s="71"/>
      <c r="P760" s="201">
        <f>O760*H760</f>
        <v>0</v>
      </c>
      <c r="Q760" s="201">
        <v>0</v>
      </c>
      <c r="R760" s="201">
        <f>Q760*H760</f>
        <v>0</v>
      </c>
      <c r="S760" s="201">
        <v>0</v>
      </c>
      <c r="T760" s="202">
        <f>S760*H760</f>
        <v>0</v>
      </c>
      <c r="U760" s="34"/>
      <c r="V760" s="34"/>
      <c r="W760" s="34"/>
      <c r="X760" s="34"/>
      <c r="Y760" s="34"/>
      <c r="Z760" s="34"/>
      <c r="AA760" s="34"/>
      <c r="AB760" s="34"/>
      <c r="AC760" s="34"/>
      <c r="AD760" s="34"/>
      <c r="AE760" s="34"/>
      <c r="AR760" s="203" t="s">
        <v>1441</v>
      </c>
      <c r="AT760" s="203" t="s">
        <v>355</v>
      </c>
      <c r="AU760" s="203" t="s">
        <v>84</v>
      </c>
      <c r="AY760" s="17" t="s">
        <v>201</v>
      </c>
      <c r="BE760" s="204">
        <f>IF(N760="základní",J760,0)</f>
        <v>0</v>
      </c>
      <c r="BF760" s="204">
        <f>IF(N760="snížená",J760,0)</f>
        <v>0</v>
      </c>
      <c r="BG760" s="204">
        <f>IF(N760="zákl. přenesená",J760,0)</f>
        <v>0</v>
      </c>
      <c r="BH760" s="204">
        <f>IF(N760="sníž. přenesená",J760,0)</f>
        <v>0</v>
      </c>
      <c r="BI760" s="204">
        <f>IF(N760="nulová",J760,0)</f>
        <v>0</v>
      </c>
      <c r="BJ760" s="17" t="s">
        <v>82</v>
      </c>
      <c r="BK760" s="204">
        <f>ROUND(I760*H760,2)</f>
        <v>0</v>
      </c>
      <c r="BL760" s="17" t="s">
        <v>1441</v>
      </c>
      <c r="BM760" s="203" t="s">
        <v>8017</v>
      </c>
    </row>
    <row r="761" spans="1:65" s="14" customFormat="1" ht="11.25">
      <c r="B761" s="216"/>
      <c r="C761" s="217"/>
      <c r="D761" s="207" t="s">
        <v>211</v>
      </c>
      <c r="E761" s="218" t="s">
        <v>1</v>
      </c>
      <c r="F761" s="219" t="s">
        <v>82</v>
      </c>
      <c r="G761" s="217"/>
      <c r="H761" s="220">
        <v>1</v>
      </c>
      <c r="I761" s="221"/>
      <c r="J761" s="217"/>
      <c r="K761" s="217"/>
      <c r="L761" s="222"/>
      <c r="M761" s="223"/>
      <c r="N761" s="224"/>
      <c r="O761" s="224"/>
      <c r="P761" s="224"/>
      <c r="Q761" s="224"/>
      <c r="R761" s="224"/>
      <c r="S761" s="224"/>
      <c r="T761" s="225"/>
      <c r="AT761" s="226" t="s">
        <v>211</v>
      </c>
      <c r="AU761" s="226" t="s">
        <v>84</v>
      </c>
      <c r="AV761" s="14" t="s">
        <v>84</v>
      </c>
      <c r="AW761" s="14" t="s">
        <v>31</v>
      </c>
      <c r="AX761" s="14" t="s">
        <v>75</v>
      </c>
      <c r="AY761" s="226" t="s">
        <v>201</v>
      </c>
    </row>
    <row r="762" spans="1:65" s="2" customFormat="1" ht="16.5" customHeight="1">
      <c r="A762" s="34"/>
      <c r="B762" s="35"/>
      <c r="C762" s="231" t="s">
        <v>3124</v>
      </c>
      <c r="D762" s="231" t="s">
        <v>355</v>
      </c>
      <c r="E762" s="232" t="s">
        <v>7666</v>
      </c>
      <c r="F762" s="233" t="s">
        <v>7667</v>
      </c>
      <c r="G762" s="234" t="s">
        <v>7185</v>
      </c>
      <c r="H762" s="235">
        <v>1</v>
      </c>
      <c r="I762" s="236"/>
      <c r="J762" s="237">
        <f>ROUND(I762*H762,2)</f>
        <v>0</v>
      </c>
      <c r="K762" s="233" t="s">
        <v>1</v>
      </c>
      <c r="L762" s="238"/>
      <c r="M762" s="239" t="s">
        <v>1</v>
      </c>
      <c r="N762" s="240" t="s">
        <v>40</v>
      </c>
      <c r="O762" s="71"/>
      <c r="P762" s="201">
        <f>O762*H762</f>
        <v>0</v>
      </c>
      <c r="Q762" s="201">
        <v>0</v>
      </c>
      <c r="R762" s="201">
        <f>Q762*H762</f>
        <v>0</v>
      </c>
      <c r="S762" s="201">
        <v>0</v>
      </c>
      <c r="T762" s="202">
        <f>S762*H762</f>
        <v>0</v>
      </c>
      <c r="U762" s="34"/>
      <c r="V762" s="34"/>
      <c r="W762" s="34"/>
      <c r="X762" s="34"/>
      <c r="Y762" s="34"/>
      <c r="Z762" s="34"/>
      <c r="AA762" s="34"/>
      <c r="AB762" s="34"/>
      <c r="AC762" s="34"/>
      <c r="AD762" s="34"/>
      <c r="AE762" s="34"/>
      <c r="AR762" s="203" t="s">
        <v>1441</v>
      </c>
      <c r="AT762" s="203" t="s">
        <v>355</v>
      </c>
      <c r="AU762" s="203" t="s">
        <v>84</v>
      </c>
      <c r="AY762" s="17" t="s">
        <v>201</v>
      </c>
      <c r="BE762" s="204">
        <f>IF(N762="základní",J762,0)</f>
        <v>0</v>
      </c>
      <c r="BF762" s="204">
        <f>IF(N762="snížená",J762,0)</f>
        <v>0</v>
      </c>
      <c r="BG762" s="204">
        <f>IF(N762="zákl. přenesená",J762,0)</f>
        <v>0</v>
      </c>
      <c r="BH762" s="204">
        <f>IF(N762="sníž. přenesená",J762,0)</f>
        <v>0</v>
      </c>
      <c r="BI762" s="204">
        <f>IF(N762="nulová",J762,0)</f>
        <v>0</v>
      </c>
      <c r="BJ762" s="17" t="s">
        <v>82</v>
      </c>
      <c r="BK762" s="204">
        <f>ROUND(I762*H762,2)</f>
        <v>0</v>
      </c>
      <c r="BL762" s="17" t="s">
        <v>1441</v>
      </c>
      <c r="BM762" s="203" t="s">
        <v>8018</v>
      </c>
    </row>
    <row r="763" spans="1:65" s="14" customFormat="1" ht="11.25">
      <c r="B763" s="216"/>
      <c r="C763" s="217"/>
      <c r="D763" s="207" t="s">
        <v>211</v>
      </c>
      <c r="E763" s="218" t="s">
        <v>1</v>
      </c>
      <c r="F763" s="219" t="s">
        <v>82</v>
      </c>
      <c r="G763" s="217"/>
      <c r="H763" s="220">
        <v>1</v>
      </c>
      <c r="I763" s="221"/>
      <c r="J763" s="217"/>
      <c r="K763" s="217"/>
      <c r="L763" s="222"/>
      <c r="M763" s="223"/>
      <c r="N763" s="224"/>
      <c r="O763" s="224"/>
      <c r="P763" s="224"/>
      <c r="Q763" s="224"/>
      <c r="R763" s="224"/>
      <c r="S763" s="224"/>
      <c r="T763" s="225"/>
      <c r="AT763" s="226" t="s">
        <v>211</v>
      </c>
      <c r="AU763" s="226" t="s">
        <v>84</v>
      </c>
      <c r="AV763" s="14" t="s">
        <v>84</v>
      </c>
      <c r="AW763" s="14" t="s">
        <v>31</v>
      </c>
      <c r="AX763" s="14" t="s">
        <v>75</v>
      </c>
      <c r="AY763" s="226" t="s">
        <v>201</v>
      </c>
    </row>
    <row r="764" spans="1:65" s="2" customFormat="1" ht="16.5" customHeight="1">
      <c r="A764" s="34"/>
      <c r="B764" s="35"/>
      <c r="C764" s="231" t="s">
        <v>3129</v>
      </c>
      <c r="D764" s="231" t="s">
        <v>355</v>
      </c>
      <c r="E764" s="232" t="s">
        <v>7669</v>
      </c>
      <c r="F764" s="233" t="s">
        <v>7670</v>
      </c>
      <c r="G764" s="234" t="s">
        <v>2526</v>
      </c>
      <c r="H764" s="235">
        <v>1</v>
      </c>
      <c r="I764" s="236"/>
      <c r="J764" s="237">
        <f>ROUND(I764*H764,2)</f>
        <v>0</v>
      </c>
      <c r="K764" s="233" t="s">
        <v>1</v>
      </c>
      <c r="L764" s="238"/>
      <c r="M764" s="239" t="s">
        <v>1</v>
      </c>
      <c r="N764" s="240" t="s">
        <v>40</v>
      </c>
      <c r="O764" s="71"/>
      <c r="P764" s="201">
        <f>O764*H764</f>
        <v>0</v>
      </c>
      <c r="Q764" s="201">
        <v>0</v>
      </c>
      <c r="R764" s="201">
        <f>Q764*H764</f>
        <v>0</v>
      </c>
      <c r="S764" s="201">
        <v>0</v>
      </c>
      <c r="T764" s="202">
        <f>S764*H764</f>
        <v>0</v>
      </c>
      <c r="U764" s="34"/>
      <c r="V764" s="34"/>
      <c r="W764" s="34"/>
      <c r="X764" s="34"/>
      <c r="Y764" s="34"/>
      <c r="Z764" s="34"/>
      <c r="AA764" s="34"/>
      <c r="AB764" s="34"/>
      <c r="AC764" s="34"/>
      <c r="AD764" s="34"/>
      <c r="AE764" s="34"/>
      <c r="AR764" s="203" t="s">
        <v>1441</v>
      </c>
      <c r="AT764" s="203" t="s">
        <v>355</v>
      </c>
      <c r="AU764" s="203" t="s">
        <v>84</v>
      </c>
      <c r="AY764" s="17" t="s">
        <v>201</v>
      </c>
      <c r="BE764" s="204">
        <f>IF(N764="základní",J764,0)</f>
        <v>0</v>
      </c>
      <c r="BF764" s="204">
        <f>IF(N764="snížená",J764,0)</f>
        <v>0</v>
      </c>
      <c r="BG764" s="204">
        <f>IF(N764="zákl. přenesená",J764,0)</f>
        <v>0</v>
      </c>
      <c r="BH764" s="204">
        <f>IF(N764="sníž. přenesená",J764,0)</f>
        <v>0</v>
      </c>
      <c r="BI764" s="204">
        <f>IF(N764="nulová",J764,0)</f>
        <v>0</v>
      </c>
      <c r="BJ764" s="17" t="s">
        <v>82</v>
      </c>
      <c r="BK764" s="204">
        <f>ROUND(I764*H764,2)</f>
        <v>0</v>
      </c>
      <c r="BL764" s="17" t="s">
        <v>1441</v>
      </c>
      <c r="BM764" s="203" t="s">
        <v>8019</v>
      </c>
    </row>
    <row r="765" spans="1:65" s="14" customFormat="1" ht="11.25">
      <c r="B765" s="216"/>
      <c r="C765" s="217"/>
      <c r="D765" s="207" t="s">
        <v>211</v>
      </c>
      <c r="E765" s="218" t="s">
        <v>1</v>
      </c>
      <c r="F765" s="219" t="s">
        <v>82</v>
      </c>
      <c r="G765" s="217"/>
      <c r="H765" s="220">
        <v>1</v>
      </c>
      <c r="I765" s="221"/>
      <c r="J765" s="217"/>
      <c r="K765" s="217"/>
      <c r="L765" s="222"/>
      <c r="M765" s="223"/>
      <c r="N765" s="224"/>
      <c r="O765" s="224"/>
      <c r="P765" s="224"/>
      <c r="Q765" s="224"/>
      <c r="R765" s="224"/>
      <c r="S765" s="224"/>
      <c r="T765" s="225"/>
      <c r="AT765" s="226" t="s">
        <v>211</v>
      </c>
      <c r="AU765" s="226" t="s">
        <v>84</v>
      </c>
      <c r="AV765" s="14" t="s">
        <v>84</v>
      </c>
      <c r="AW765" s="14" t="s">
        <v>31</v>
      </c>
      <c r="AX765" s="14" t="s">
        <v>75</v>
      </c>
      <c r="AY765" s="226" t="s">
        <v>201</v>
      </c>
    </row>
    <row r="766" spans="1:65" s="2" customFormat="1" ht="44.25" customHeight="1">
      <c r="A766" s="34"/>
      <c r="B766" s="35"/>
      <c r="C766" s="231" t="s">
        <v>3134</v>
      </c>
      <c r="D766" s="231" t="s">
        <v>355</v>
      </c>
      <c r="E766" s="232" t="s">
        <v>7672</v>
      </c>
      <c r="F766" s="233" t="s">
        <v>7673</v>
      </c>
      <c r="G766" s="234" t="s">
        <v>2526</v>
      </c>
      <c r="H766" s="235">
        <v>1</v>
      </c>
      <c r="I766" s="236"/>
      <c r="J766" s="237">
        <f>ROUND(I766*H766,2)</f>
        <v>0</v>
      </c>
      <c r="K766" s="233" t="s">
        <v>1</v>
      </c>
      <c r="L766" s="238"/>
      <c r="M766" s="239" t="s">
        <v>1</v>
      </c>
      <c r="N766" s="240" t="s">
        <v>40</v>
      </c>
      <c r="O766" s="71"/>
      <c r="P766" s="201">
        <f>O766*H766</f>
        <v>0</v>
      </c>
      <c r="Q766" s="201">
        <v>0</v>
      </c>
      <c r="R766" s="201">
        <f>Q766*H766</f>
        <v>0</v>
      </c>
      <c r="S766" s="201">
        <v>0</v>
      </c>
      <c r="T766" s="202">
        <f>S766*H766</f>
        <v>0</v>
      </c>
      <c r="U766" s="34"/>
      <c r="V766" s="34"/>
      <c r="W766" s="34"/>
      <c r="X766" s="34"/>
      <c r="Y766" s="34"/>
      <c r="Z766" s="34"/>
      <c r="AA766" s="34"/>
      <c r="AB766" s="34"/>
      <c r="AC766" s="34"/>
      <c r="AD766" s="34"/>
      <c r="AE766" s="34"/>
      <c r="AR766" s="203" t="s">
        <v>1441</v>
      </c>
      <c r="AT766" s="203" t="s">
        <v>355</v>
      </c>
      <c r="AU766" s="203" t="s">
        <v>84</v>
      </c>
      <c r="AY766" s="17" t="s">
        <v>201</v>
      </c>
      <c r="BE766" s="204">
        <f>IF(N766="základní",J766,0)</f>
        <v>0</v>
      </c>
      <c r="BF766" s="204">
        <f>IF(N766="snížená",J766,0)</f>
        <v>0</v>
      </c>
      <c r="BG766" s="204">
        <f>IF(N766="zákl. přenesená",J766,0)</f>
        <v>0</v>
      </c>
      <c r="BH766" s="204">
        <f>IF(N766="sníž. přenesená",J766,0)</f>
        <v>0</v>
      </c>
      <c r="BI766" s="204">
        <f>IF(N766="nulová",J766,0)</f>
        <v>0</v>
      </c>
      <c r="BJ766" s="17" t="s">
        <v>82</v>
      </c>
      <c r="BK766" s="204">
        <f>ROUND(I766*H766,2)</f>
        <v>0</v>
      </c>
      <c r="BL766" s="17" t="s">
        <v>1441</v>
      </c>
      <c r="BM766" s="203" t="s">
        <v>8020</v>
      </c>
    </row>
    <row r="767" spans="1:65" s="14" customFormat="1" ht="11.25">
      <c r="B767" s="216"/>
      <c r="C767" s="217"/>
      <c r="D767" s="207" t="s">
        <v>211</v>
      </c>
      <c r="E767" s="218" t="s">
        <v>1</v>
      </c>
      <c r="F767" s="219" t="s">
        <v>82</v>
      </c>
      <c r="G767" s="217"/>
      <c r="H767" s="220">
        <v>1</v>
      </c>
      <c r="I767" s="221"/>
      <c r="J767" s="217"/>
      <c r="K767" s="217"/>
      <c r="L767" s="222"/>
      <c r="M767" s="223"/>
      <c r="N767" s="224"/>
      <c r="O767" s="224"/>
      <c r="P767" s="224"/>
      <c r="Q767" s="224"/>
      <c r="R767" s="224"/>
      <c r="S767" s="224"/>
      <c r="T767" s="225"/>
      <c r="AT767" s="226" t="s">
        <v>211</v>
      </c>
      <c r="AU767" s="226" t="s">
        <v>84</v>
      </c>
      <c r="AV767" s="14" t="s">
        <v>84</v>
      </c>
      <c r="AW767" s="14" t="s">
        <v>31</v>
      </c>
      <c r="AX767" s="14" t="s">
        <v>75</v>
      </c>
      <c r="AY767" s="226" t="s">
        <v>201</v>
      </c>
    </row>
    <row r="768" spans="1:65" s="2" customFormat="1" ht="16.5" customHeight="1">
      <c r="A768" s="34"/>
      <c r="B768" s="35"/>
      <c r="C768" s="231" t="s">
        <v>3139</v>
      </c>
      <c r="D768" s="231" t="s">
        <v>355</v>
      </c>
      <c r="E768" s="232" t="s">
        <v>7865</v>
      </c>
      <c r="F768" s="233" t="s">
        <v>7866</v>
      </c>
      <c r="G768" s="234" t="s">
        <v>2526</v>
      </c>
      <c r="H768" s="235">
        <v>4</v>
      </c>
      <c r="I768" s="236"/>
      <c r="J768" s="237">
        <f>ROUND(I768*H768,2)</f>
        <v>0</v>
      </c>
      <c r="K768" s="233" t="s">
        <v>1</v>
      </c>
      <c r="L768" s="238"/>
      <c r="M768" s="239" t="s">
        <v>1</v>
      </c>
      <c r="N768" s="240" t="s">
        <v>40</v>
      </c>
      <c r="O768" s="71"/>
      <c r="P768" s="201">
        <f>O768*H768</f>
        <v>0</v>
      </c>
      <c r="Q768" s="201">
        <v>0</v>
      </c>
      <c r="R768" s="201">
        <f>Q768*H768</f>
        <v>0</v>
      </c>
      <c r="S768" s="201">
        <v>0</v>
      </c>
      <c r="T768" s="202">
        <f>S768*H768</f>
        <v>0</v>
      </c>
      <c r="U768" s="34"/>
      <c r="V768" s="34"/>
      <c r="W768" s="34"/>
      <c r="X768" s="34"/>
      <c r="Y768" s="34"/>
      <c r="Z768" s="34"/>
      <c r="AA768" s="34"/>
      <c r="AB768" s="34"/>
      <c r="AC768" s="34"/>
      <c r="AD768" s="34"/>
      <c r="AE768" s="34"/>
      <c r="AR768" s="203" t="s">
        <v>1441</v>
      </c>
      <c r="AT768" s="203" t="s">
        <v>355</v>
      </c>
      <c r="AU768" s="203" t="s">
        <v>84</v>
      </c>
      <c r="AY768" s="17" t="s">
        <v>201</v>
      </c>
      <c r="BE768" s="204">
        <f>IF(N768="základní",J768,0)</f>
        <v>0</v>
      </c>
      <c r="BF768" s="204">
        <f>IF(N768="snížená",J768,0)</f>
        <v>0</v>
      </c>
      <c r="BG768" s="204">
        <f>IF(N768="zákl. přenesená",J768,0)</f>
        <v>0</v>
      </c>
      <c r="BH768" s="204">
        <f>IF(N768="sníž. přenesená",J768,0)</f>
        <v>0</v>
      </c>
      <c r="BI768" s="204">
        <f>IF(N768="nulová",J768,0)</f>
        <v>0</v>
      </c>
      <c r="BJ768" s="17" t="s">
        <v>82</v>
      </c>
      <c r="BK768" s="204">
        <f>ROUND(I768*H768,2)</f>
        <v>0</v>
      </c>
      <c r="BL768" s="17" t="s">
        <v>1441</v>
      </c>
      <c r="BM768" s="203" t="s">
        <v>8021</v>
      </c>
    </row>
    <row r="769" spans="1:65" s="14" customFormat="1" ht="11.25">
      <c r="B769" s="216"/>
      <c r="C769" s="217"/>
      <c r="D769" s="207" t="s">
        <v>211</v>
      </c>
      <c r="E769" s="218" t="s">
        <v>1</v>
      </c>
      <c r="F769" s="219" t="s">
        <v>7868</v>
      </c>
      <c r="G769" s="217"/>
      <c r="H769" s="220">
        <v>2</v>
      </c>
      <c r="I769" s="221"/>
      <c r="J769" s="217"/>
      <c r="K769" s="217"/>
      <c r="L769" s="222"/>
      <c r="M769" s="223"/>
      <c r="N769" s="224"/>
      <c r="O769" s="224"/>
      <c r="P769" s="224"/>
      <c r="Q769" s="224"/>
      <c r="R769" s="224"/>
      <c r="S769" s="224"/>
      <c r="T769" s="225"/>
      <c r="AT769" s="226" t="s">
        <v>211</v>
      </c>
      <c r="AU769" s="226" t="s">
        <v>84</v>
      </c>
      <c r="AV769" s="14" t="s">
        <v>84</v>
      </c>
      <c r="AW769" s="14" t="s">
        <v>31</v>
      </c>
      <c r="AX769" s="14" t="s">
        <v>75</v>
      </c>
      <c r="AY769" s="226" t="s">
        <v>201</v>
      </c>
    </row>
    <row r="770" spans="1:65" s="14" customFormat="1" ht="11.25">
      <c r="B770" s="216"/>
      <c r="C770" s="217"/>
      <c r="D770" s="207" t="s">
        <v>211</v>
      </c>
      <c r="E770" s="218" t="s">
        <v>1</v>
      </c>
      <c r="F770" s="219" t="s">
        <v>7869</v>
      </c>
      <c r="G770" s="217"/>
      <c r="H770" s="220">
        <v>2</v>
      </c>
      <c r="I770" s="221"/>
      <c r="J770" s="217"/>
      <c r="K770" s="217"/>
      <c r="L770" s="222"/>
      <c r="M770" s="223"/>
      <c r="N770" s="224"/>
      <c r="O770" s="224"/>
      <c r="P770" s="224"/>
      <c r="Q770" s="224"/>
      <c r="R770" s="224"/>
      <c r="S770" s="224"/>
      <c r="T770" s="225"/>
      <c r="AT770" s="226" t="s">
        <v>211</v>
      </c>
      <c r="AU770" s="226" t="s">
        <v>84</v>
      </c>
      <c r="AV770" s="14" t="s">
        <v>84</v>
      </c>
      <c r="AW770" s="14" t="s">
        <v>31</v>
      </c>
      <c r="AX770" s="14" t="s">
        <v>75</v>
      </c>
      <c r="AY770" s="226" t="s">
        <v>201</v>
      </c>
    </row>
    <row r="771" spans="1:65" s="2" customFormat="1" ht="16.5" customHeight="1">
      <c r="A771" s="34"/>
      <c r="B771" s="35"/>
      <c r="C771" s="192" t="s">
        <v>3144</v>
      </c>
      <c r="D771" s="192" t="s">
        <v>204</v>
      </c>
      <c r="E771" s="193" t="s">
        <v>7482</v>
      </c>
      <c r="F771" s="194" t="s">
        <v>7483</v>
      </c>
      <c r="G771" s="195" t="s">
        <v>207</v>
      </c>
      <c r="H771" s="196">
        <v>4</v>
      </c>
      <c r="I771" s="197"/>
      <c r="J771" s="198">
        <f>ROUND(I771*H771,2)</f>
        <v>0</v>
      </c>
      <c r="K771" s="194" t="s">
        <v>208</v>
      </c>
      <c r="L771" s="39"/>
      <c r="M771" s="199" t="s">
        <v>1</v>
      </c>
      <c r="N771" s="200" t="s">
        <v>40</v>
      </c>
      <c r="O771" s="71"/>
      <c r="P771" s="201">
        <f>O771*H771</f>
        <v>0</v>
      </c>
      <c r="Q771" s="201">
        <v>0</v>
      </c>
      <c r="R771" s="201">
        <f>Q771*H771</f>
        <v>0</v>
      </c>
      <c r="S771" s="201">
        <v>0</v>
      </c>
      <c r="T771" s="202">
        <f>S771*H771</f>
        <v>0</v>
      </c>
      <c r="U771" s="34"/>
      <c r="V771" s="34"/>
      <c r="W771" s="34"/>
      <c r="X771" s="34"/>
      <c r="Y771" s="34"/>
      <c r="Z771" s="34"/>
      <c r="AA771" s="34"/>
      <c r="AB771" s="34"/>
      <c r="AC771" s="34"/>
      <c r="AD771" s="34"/>
      <c r="AE771" s="34"/>
      <c r="AR771" s="203" t="s">
        <v>354</v>
      </c>
      <c r="AT771" s="203" t="s">
        <v>204</v>
      </c>
      <c r="AU771" s="203" t="s">
        <v>84</v>
      </c>
      <c r="AY771" s="17" t="s">
        <v>201</v>
      </c>
      <c r="BE771" s="204">
        <f>IF(N771="základní",J771,0)</f>
        <v>0</v>
      </c>
      <c r="BF771" s="204">
        <f>IF(N771="snížená",J771,0)</f>
        <v>0</v>
      </c>
      <c r="BG771" s="204">
        <f>IF(N771="zákl. přenesená",J771,0)</f>
        <v>0</v>
      </c>
      <c r="BH771" s="204">
        <f>IF(N771="sníž. přenesená",J771,0)</f>
        <v>0</v>
      </c>
      <c r="BI771" s="204">
        <f>IF(N771="nulová",J771,0)</f>
        <v>0</v>
      </c>
      <c r="BJ771" s="17" t="s">
        <v>82</v>
      </c>
      <c r="BK771" s="204">
        <f>ROUND(I771*H771,2)</f>
        <v>0</v>
      </c>
      <c r="BL771" s="17" t="s">
        <v>354</v>
      </c>
      <c r="BM771" s="203" t="s">
        <v>8022</v>
      </c>
    </row>
    <row r="772" spans="1:65" s="2" customFormat="1" ht="33" customHeight="1">
      <c r="A772" s="34"/>
      <c r="B772" s="35"/>
      <c r="C772" s="231" t="s">
        <v>3151</v>
      </c>
      <c r="D772" s="231" t="s">
        <v>355</v>
      </c>
      <c r="E772" s="232" t="s">
        <v>7871</v>
      </c>
      <c r="F772" s="233" t="s">
        <v>7872</v>
      </c>
      <c r="G772" s="234" t="s">
        <v>2526</v>
      </c>
      <c r="H772" s="235">
        <v>4</v>
      </c>
      <c r="I772" s="236"/>
      <c r="J772" s="237">
        <f>ROUND(I772*H772,2)</f>
        <v>0</v>
      </c>
      <c r="K772" s="233" t="s">
        <v>1</v>
      </c>
      <c r="L772" s="238"/>
      <c r="M772" s="239" t="s">
        <v>1</v>
      </c>
      <c r="N772" s="240" t="s">
        <v>40</v>
      </c>
      <c r="O772" s="71"/>
      <c r="P772" s="201">
        <f>O772*H772</f>
        <v>0</v>
      </c>
      <c r="Q772" s="201">
        <v>0</v>
      </c>
      <c r="R772" s="201">
        <f>Q772*H772</f>
        <v>0</v>
      </c>
      <c r="S772" s="201">
        <v>0</v>
      </c>
      <c r="T772" s="202">
        <f>S772*H772</f>
        <v>0</v>
      </c>
      <c r="U772" s="34"/>
      <c r="V772" s="34"/>
      <c r="W772" s="34"/>
      <c r="X772" s="34"/>
      <c r="Y772" s="34"/>
      <c r="Z772" s="34"/>
      <c r="AA772" s="34"/>
      <c r="AB772" s="34"/>
      <c r="AC772" s="34"/>
      <c r="AD772" s="34"/>
      <c r="AE772" s="34"/>
      <c r="AR772" s="203" t="s">
        <v>1441</v>
      </c>
      <c r="AT772" s="203" t="s">
        <v>355</v>
      </c>
      <c r="AU772" s="203" t="s">
        <v>84</v>
      </c>
      <c r="AY772" s="17" t="s">
        <v>201</v>
      </c>
      <c r="BE772" s="204">
        <f>IF(N772="základní",J772,0)</f>
        <v>0</v>
      </c>
      <c r="BF772" s="204">
        <f>IF(N772="snížená",J772,0)</f>
        <v>0</v>
      </c>
      <c r="BG772" s="204">
        <f>IF(N772="zákl. přenesená",J772,0)</f>
        <v>0</v>
      </c>
      <c r="BH772" s="204">
        <f>IF(N772="sníž. přenesená",J772,0)</f>
        <v>0</v>
      </c>
      <c r="BI772" s="204">
        <f>IF(N772="nulová",J772,0)</f>
        <v>0</v>
      </c>
      <c r="BJ772" s="17" t="s">
        <v>82</v>
      </c>
      <c r="BK772" s="204">
        <f>ROUND(I772*H772,2)</f>
        <v>0</v>
      </c>
      <c r="BL772" s="17" t="s">
        <v>1441</v>
      </c>
      <c r="BM772" s="203" t="s">
        <v>8023</v>
      </c>
    </row>
    <row r="773" spans="1:65" s="14" customFormat="1" ht="11.25">
      <c r="B773" s="216"/>
      <c r="C773" s="217"/>
      <c r="D773" s="207" t="s">
        <v>211</v>
      </c>
      <c r="E773" s="218" t="s">
        <v>1</v>
      </c>
      <c r="F773" s="219" t="s">
        <v>496</v>
      </c>
      <c r="G773" s="217"/>
      <c r="H773" s="220">
        <v>4</v>
      </c>
      <c r="I773" s="221"/>
      <c r="J773" s="217"/>
      <c r="K773" s="217"/>
      <c r="L773" s="222"/>
      <c r="M773" s="223"/>
      <c r="N773" s="224"/>
      <c r="O773" s="224"/>
      <c r="P773" s="224"/>
      <c r="Q773" s="224"/>
      <c r="R773" s="224"/>
      <c r="S773" s="224"/>
      <c r="T773" s="225"/>
      <c r="AT773" s="226" t="s">
        <v>211</v>
      </c>
      <c r="AU773" s="226" t="s">
        <v>84</v>
      </c>
      <c r="AV773" s="14" t="s">
        <v>84</v>
      </c>
      <c r="AW773" s="14" t="s">
        <v>31</v>
      </c>
      <c r="AX773" s="14" t="s">
        <v>75</v>
      </c>
      <c r="AY773" s="226" t="s">
        <v>201</v>
      </c>
    </row>
    <row r="774" spans="1:65" s="2" customFormat="1" ht="16.5" customHeight="1">
      <c r="A774" s="34"/>
      <c r="B774" s="35"/>
      <c r="C774" s="192" t="s">
        <v>3156</v>
      </c>
      <c r="D774" s="192" t="s">
        <v>204</v>
      </c>
      <c r="E774" s="193" t="s">
        <v>7874</v>
      </c>
      <c r="F774" s="194" t="s">
        <v>7875</v>
      </c>
      <c r="G774" s="195" t="s">
        <v>207</v>
      </c>
      <c r="H774" s="196">
        <v>4</v>
      </c>
      <c r="I774" s="197"/>
      <c r="J774" s="198">
        <f>ROUND(I774*H774,2)</f>
        <v>0</v>
      </c>
      <c r="K774" s="194" t="s">
        <v>208</v>
      </c>
      <c r="L774" s="39"/>
      <c r="M774" s="199" t="s">
        <v>1</v>
      </c>
      <c r="N774" s="200" t="s">
        <v>40</v>
      </c>
      <c r="O774" s="71"/>
      <c r="P774" s="201">
        <f>O774*H774</f>
        <v>0</v>
      </c>
      <c r="Q774" s="201">
        <v>0</v>
      </c>
      <c r="R774" s="201">
        <f>Q774*H774</f>
        <v>0</v>
      </c>
      <c r="S774" s="201">
        <v>0</v>
      </c>
      <c r="T774" s="202">
        <f>S774*H774</f>
        <v>0</v>
      </c>
      <c r="U774" s="34"/>
      <c r="V774" s="34"/>
      <c r="W774" s="34"/>
      <c r="X774" s="34"/>
      <c r="Y774" s="34"/>
      <c r="Z774" s="34"/>
      <c r="AA774" s="34"/>
      <c r="AB774" s="34"/>
      <c r="AC774" s="34"/>
      <c r="AD774" s="34"/>
      <c r="AE774" s="34"/>
      <c r="AR774" s="203" t="s">
        <v>354</v>
      </c>
      <c r="AT774" s="203" t="s">
        <v>204</v>
      </c>
      <c r="AU774" s="203" t="s">
        <v>84</v>
      </c>
      <c r="AY774" s="17" t="s">
        <v>201</v>
      </c>
      <c r="BE774" s="204">
        <f>IF(N774="základní",J774,0)</f>
        <v>0</v>
      </c>
      <c r="BF774" s="204">
        <f>IF(N774="snížená",J774,0)</f>
        <v>0</v>
      </c>
      <c r="BG774" s="204">
        <f>IF(N774="zákl. přenesená",J774,0)</f>
        <v>0</v>
      </c>
      <c r="BH774" s="204">
        <f>IF(N774="sníž. přenesená",J774,0)</f>
        <v>0</v>
      </c>
      <c r="BI774" s="204">
        <f>IF(N774="nulová",J774,0)</f>
        <v>0</v>
      </c>
      <c r="BJ774" s="17" t="s">
        <v>82</v>
      </c>
      <c r="BK774" s="204">
        <f>ROUND(I774*H774,2)</f>
        <v>0</v>
      </c>
      <c r="BL774" s="17" t="s">
        <v>354</v>
      </c>
      <c r="BM774" s="203" t="s">
        <v>8024</v>
      </c>
    </row>
    <row r="775" spans="1:65" s="2" customFormat="1" ht="36">
      <c r="A775" s="34"/>
      <c r="B775" s="35"/>
      <c r="C775" s="231" t="s">
        <v>3161</v>
      </c>
      <c r="D775" s="231" t="s">
        <v>355</v>
      </c>
      <c r="E775" s="232" t="s">
        <v>7877</v>
      </c>
      <c r="F775" s="233" t="s">
        <v>7878</v>
      </c>
      <c r="G775" s="234" t="s">
        <v>2526</v>
      </c>
      <c r="H775" s="235">
        <v>2</v>
      </c>
      <c r="I775" s="236"/>
      <c r="J775" s="237">
        <f>ROUND(I775*H775,2)</f>
        <v>0</v>
      </c>
      <c r="K775" s="233" t="s">
        <v>1</v>
      </c>
      <c r="L775" s="238"/>
      <c r="M775" s="239" t="s">
        <v>1</v>
      </c>
      <c r="N775" s="240" t="s">
        <v>40</v>
      </c>
      <c r="O775" s="71"/>
      <c r="P775" s="201">
        <f>O775*H775</f>
        <v>0</v>
      </c>
      <c r="Q775" s="201">
        <v>0</v>
      </c>
      <c r="R775" s="201">
        <f>Q775*H775</f>
        <v>0</v>
      </c>
      <c r="S775" s="201">
        <v>0</v>
      </c>
      <c r="T775" s="202">
        <f>S775*H775</f>
        <v>0</v>
      </c>
      <c r="U775" s="34"/>
      <c r="V775" s="34"/>
      <c r="W775" s="34"/>
      <c r="X775" s="34"/>
      <c r="Y775" s="34"/>
      <c r="Z775" s="34"/>
      <c r="AA775" s="34"/>
      <c r="AB775" s="34"/>
      <c r="AC775" s="34"/>
      <c r="AD775" s="34"/>
      <c r="AE775" s="34"/>
      <c r="AR775" s="203" t="s">
        <v>1441</v>
      </c>
      <c r="AT775" s="203" t="s">
        <v>355</v>
      </c>
      <c r="AU775" s="203" t="s">
        <v>84</v>
      </c>
      <c r="AY775" s="17" t="s">
        <v>201</v>
      </c>
      <c r="BE775" s="204">
        <f>IF(N775="základní",J775,0)</f>
        <v>0</v>
      </c>
      <c r="BF775" s="204">
        <f>IF(N775="snížená",J775,0)</f>
        <v>0</v>
      </c>
      <c r="BG775" s="204">
        <f>IF(N775="zákl. přenesená",J775,0)</f>
        <v>0</v>
      </c>
      <c r="BH775" s="204">
        <f>IF(N775="sníž. přenesená",J775,0)</f>
        <v>0</v>
      </c>
      <c r="BI775" s="204">
        <f>IF(N775="nulová",J775,0)</f>
        <v>0</v>
      </c>
      <c r="BJ775" s="17" t="s">
        <v>82</v>
      </c>
      <c r="BK775" s="204">
        <f>ROUND(I775*H775,2)</f>
        <v>0</v>
      </c>
      <c r="BL775" s="17" t="s">
        <v>1441</v>
      </c>
      <c r="BM775" s="203" t="s">
        <v>8025</v>
      </c>
    </row>
    <row r="776" spans="1:65" s="13" customFormat="1" ht="22.5">
      <c r="B776" s="205"/>
      <c r="C776" s="206"/>
      <c r="D776" s="207" t="s">
        <v>211</v>
      </c>
      <c r="E776" s="208" t="s">
        <v>1</v>
      </c>
      <c r="F776" s="209" t="s">
        <v>7880</v>
      </c>
      <c r="G776" s="206"/>
      <c r="H776" s="208" t="s">
        <v>1</v>
      </c>
      <c r="I776" s="210"/>
      <c r="J776" s="206"/>
      <c r="K776" s="206"/>
      <c r="L776" s="211"/>
      <c r="M776" s="212"/>
      <c r="N776" s="213"/>
      <c r="O776" s="213"/>
      <c r="P776" s="213"/>
      <c r="Q776" s="213"/>
      <c r="R776" s="213"/>
      <c r="S776" s="213"/>
      <c r="T776" s="214"/>
      <c r="AT776" s="215" t="s">
        <v>211</v>
      </c>
      <c r="AU776" s="215" t="s">
        <v>84</v>
      </c>
      <c r="AV776" s="13" t="s">
        <v>82</v>
      </c>
      <c r="AW776" s="13" t="s">
        <v>31</v>
      </c>
      <c r="AX776" s="13" t="s">
        <v>75</v>
      </c>
      <c r="AY776" s="215" t="s">
        <v>201</v>
      </c>
    </row>
    <row r="777" spans="1:65" s="14" customFormat="1" ht="11.25">
      <c r="B777" s="216"/>
      <c r="C777" s="217"/>
      <c r="D777" s="207" t="s">
        <v>211</v>
      </c>
      <c r="E777" s="218" t="s">
        <v>1</v>
      </c>
      <c r="F777" s="219" t="s">
        <v>7881</v>
      </c>
      <c r="G777" s="217"/>
      <c r="H777" s="220">
        <v>1</v>
      </c>
      <c r="I777" s="221"/>
      <c r="J777" s="217"/>
      <c r="K777" s="217"/>
      <c r="L777" s="222"/>
      <c r="M777" s="223"/>
      <c r="N777" s="224"/>
      <c r="O777" s="224"/>
      <c r="P777" s="224"/>
      <c r="Q777" s="224"/>
      <c r="R777" s="224"/>
      <c r="S777" s="224"/>
      <c r="T777" s="225"/>
      <c r="AT777" s="226" t="s">
        <v>211</v>
      </c>
      <c r="AU777" s="226" t="s">
        <v>84</v>
      </c>
      <c r="AV777" s="14" t="s">
        <v>84</v>
      </c>
      <c r="AW777" s="14" t="s">
        <v>31</v>
      </c>
      <c r="AX777" s="14" t="s">
        <v>75</v>
      </c>
      <c r="AY777" s="226" t="s">
        <v>201</v>
      </c>
    </row>
    <row r="778" spans="1:65" s="14" customFormat="1" ht="11.25">
      <c r="B778" s="216"/>
      <c r="C778" s="217"/>
      <c r="D778" s="207" t="s">
        <v>211</v>
      </c>
      <c r="E778" s="218" t="s">
        <v>1</v>
      </c>
      <c r="F778" s="219" t="s">
        <v>7882</v>
      </c>
      <c r="G778" s="217"/>
      <c r="H778" s="220">
        <v>1</v>
      </c>
      <c r="I778" s="221"/>
      <c r="J778" s="217"/>
      <c r="K778" s="217"/>
      <c r="L778" s="222"/>
      <c r="M778" s="223"/>
      <c r="N778" s="224"/>
      <c r="O778" s="224"/>
      <c r="P778" s="224"/>
      <c r="Q778" s="224"/>
      <c r="R778" s="224"/>
      <c r="S778" s="224"/>
      <c r="T778" s="225"/>
      <c r="AT778" s="226" t="s">
        <v>211</v>
      </c>
      <c r="AU778" s="226" t="s">
        <v>84</v>
      </c>
      <c r="AV778" s="14" t="s">
        <v>84</v>
      </c>
      <c r="AW778" s="14" t="s">
        <v>31</v>
      </c>
      <c r="AX778" s="14" t="s">
        <v>75</v>
      </c>
      <c r="AY778" s="226" t="s">
        <v>201</v>
      </c>
    </row>
    <row r="779" spans="1:65" s="2" customFormat="1" ht="21.75" customHeight="1">
      <c r="A779" s="34"/>
      <c r="B779" s="35"/>
      <c r="C779" s="192" t="s">
        <v>3166</v>
      </c>
      <c r="D779" s="192" t="s">
        <v>204</v>
      </c>
      <c r="E779" s="193" t="s">
        <v>7883</v>
      </c>
      <c r="F779" s="194" t="s">
        <v>7884</v>
      </c>
      <c r="G779" s="195" t="s">
        <v>207</v>
      </c>
      <c r="H779" s="196">
        <v>2</v>
      </c>
      <c r="I779" s="197"/>
      <c r="J779" s="198">
        <f>ROUND(I779*H779,2)</f>
        <v>0</v>
      </c>
      <c r="K779" s="194" t="s">
        <v>1</v>
      </c>
      <c r="L779" s="39"/>
      <c r="M779" s="199" t="s">
        <v>1</v>
      </c>
      <c r="N779" s="200" t="s">
        <v>40</v>
      </c>
      <c r="O779" s="71"/>
      <c r="P779" s="201">
        <f>O779*H779</f>
        <v>0</v>
      </c>
      <c r="Q779" s="201">
        <v>0</v>
      </c>
      <c r="R779" s="201">
        <f>Q779*H779</f>
        <v>0</v>
      </c>
      <c r="S779" s="201">
        <v>0</v>
      </c>
      <c r="T779" s="202">
        <f>S779*H779</f>
        <v>0</v>
      </c>
      <c r="U779" s="34"/>
      <c r="V779" s="34"/>
      <c r="W779" s="34"/>
      <c r="X779" s="34"/>
      <c r="Y779" s="34"/>
      <c r="Z779" s="34"/>
      <c r="AA779" s="34"/>
      <c r="AB779" s="34"/>
      <c r="AC779" s="34"/>
      <c r="AD779" s="34"/>
      <c r="AE779" s="34"/>
      <c r="AR779" s="203" t="s">
        <v>354</v>
      </c>
      <c r="AT779" s="203" t="s">
        <v>204</v>
      </c>
      <c r="AU779" s="203" t="s">
        <v>84</v>
      </c>
      <c r="AY779" s="17" t="s">
        <v>201</v>
      </c>
      <c r="BE779" s="204">
        <f>IF(N779="základní",J779,0)</f>
        <v>0</v>
      </c>
      <c r="BF779" s="204">
        <f>IF(N779="snížená",J779,0)</f>
        <v>0</v>
      </c>
      <c r="BG779" s="204">
        <f>IF(N779="zákl. přenesená",J779,0)</f>
        <v>0</v>
      </c>
      <c r="BH779" s="204">
        <f>IF(N779="sníž. přenesená",J779,0)</f>
        <v>0</v>
      </c>
      <c r="BI779" s="204">
        <f>IF(N779="nulová",J779,0)</f>
        <v>0</v>
      </c>
      <c r="BJ779" s="17" t="s">
        <v>82</v>
      </c>
      <c r="BK779" s="204">
        <f>ROUND(I779*H779,2)</f>
        <v>0</v>
      </c>
      <c r="BL779" s="17" t="s">
        <v>354</v>
      </c>
      <c r="BM779" s="203" t="s">
        <v>8026</v>
      </c>
    </row>
    <row r="780" spans="1:65" s="2" customFormat="1" ht="16.5" customHeight="1">
      <c r="A780" s="34"/>
      <c r="B780" s="35"/>
      <c r="C780" s="231" t="s">
        <v>3171</v>
      </c>
      <c r="D780" s="231" t="s">
        <v>355</v>
      </c>
      <c r="E780" s="232" t="s">
        <v>7886</v>
      </c>
      <c r="F780" s="233" t="s">
        <v>7887</v>
      </c>
      <c r="G780" s="234" t="s">
        <v>2526</v>
      </c>
      <c r="H780" s="235">
        <v>2</v>
      </c>
      <c r="I780" s="236"/>
      <c r="J780" s="237">
        <f>ROUND(I780*H780,2)</f>
        <v>0</v>
      </c>
      <c r="K780" s="233" t="s">
        <v>1</v>
      </c>
      <c r="L780" s="238"/>
      <c r="M780" s="239" t="s">
        <v>1</v>
      </c>
      <c r="N780" s="240" t="s">
        <v>40</v>
      </c>
      <c r="O780" s="71"/>
      <c r="P780" s="201">
        <f>O780*H780</f>
        <v>0</v>
      </c>
      <c r="Q780" s="201">
        <v>0</v>
      </c>
      <c r="R780" s="201">
        <f>Q780*H780</f>
        <v>0</v>
      </c>
      <c r="S780" s="201">
        <v>0</v>
      </c>
      <c r="T780" s="202">
        <f>S780*H780</f>
        <v>0</v>
      </c>
      <c r="U780" s="34"/>
      <c r="V780" s="34"/>
      <c r="W780" s="34"/>
      <c r="X780" s="34"/>
      <c r="Y780" s="34"/>
      <c r="Z780" s="34"/>
      <c r="AA780" s="34"/>
      <c r="AB780" s="34"/>
      <c r="AC780" s="34"/>
      <c r="AD780" s="34"/>
      <c r="AE780" s="34"/>
      <c r="AR780" s="203" t="s">
        <v>1441</v>
      </c>
      <c r="AT780" s="203" t="s">
        <v>355</v>
      </c>
      <c r="AU780" s="203" t="s">
        <v>84</v>
      </c>
      <c r="AY780" s="17" t="s">
        <v>201</v>
      </c>
      <c r="BE780" s="204">
        <f>IF(N780="základní",J780,0)</f>
        <v>0</v>
      </c>
      <c r="BF780" s="204">
        <f>IF(N780="snížená",J780,0)</f>
        <v>0</v>
      </c>
      <c r="BG780" s="204">
        <f>IF(N780="zákl. přenesená",J780,0)</f>
        <v>0</v>
      </c>
      <c r="BH780" s="204">
        <f>IF(N780="sníž. přenesená",J780,0)</f>
        <v>0</v>
      </c>
      <c r="BI780" s="204">
        <f>IF(N780="nulová",J780,0)</f>
        <v>0</v>
      </c>
      <c r="BJ780" s="17" t="s">
        <v>82</v>
      </c>
      <c r="BK780" s="204">
        <f>ROUND(I780*H780,2)</f>
        <v>0</v>
      </c>
      <c r="BL780" s="17" t="s">
        <v>1441</v>
      </c>
      <c r="BM780" s="203" t="s">
        <v>8027</v>
      </c>
    </row>
    <row r="781" spans="1:65" s="13" customFormat="1" ht="22.5">
      <c r="B781" s="205"/>
      <c r="C781" s="206"/>
      <c r="D781" s="207" t="s">
        <v>211</v>
      </c>
      <c r="E781" s="208" t="s">
        <v>1</v>
      </c>
      <c r="F781" s="209" t="s">
        <v>7880</v>
      </c>
      <c r="G781" s="206"/>
      <c r="H781" s="208" t="s">
        <v>1</v>
      </c>
      <c r="I781" s="210"/>
      <c r="J781" s="206"/>
      <c r="K781" s="206"/>
      <c r="L781" s="211"/>
      <c r="M781" s="212"/>
      <c r="N781" s="213"/>
      <c r="O781" s="213"/>
      <c r="P781" s="213"/>
      <c r="Q781" s="213"/>
      <c r="R781" s="213"/>
      <c r="S781" s="213"/>
      <c r="T781" s="214"/>
      <c r="AT781" s="215" t="s">
        <v>211</v>
      </c>
      <c r="AU781" s="215" t="s">
        <v>84</v>
      </c>
      <c r="AV781" s="13" t="s">
        <v>82</v>
      </c>
      <c r="AW781" s="13" t="s">
        <v>31</v>
      </c>
      <c r="AX781" s="13" t="s">
        <v>75</v>
      </c>
      <c r="AY781" s="215" t="s">
        <v>201</v>
      </c>
    </row>
    <row r="782" spans="1:65" s="14" customFormat="1" ht="11.25">
      <c r="B782" s="216"/>
      <c r="C782" s="217"/>
      <c r="D782" s="207" t="s">
        <v>211</v>
      </c>
      <c r="E782" s="218" t="s">
        <v>1</v>
      </c>
      <c r="F782" s="219" t="s">
        <v>7889</v>
      </c>
      <c r="G782" s="217"/>
      <c r="H782" s="220">
        <v>1</v>
      </c>
      <c r="I782" s="221"/>
      <c r="J782" s="217"/>
      <c r="K782" s="217"/>
      <c r="L782" s="222"/>
      <c r="M782" s="223"/>
      <c r="N782" s="224"/>
      <c r="O782" s="224"/>
      <c r="P782" s="224"/>
      <c r="Q782" s="224"/>
      <c r="R782" s="224"/>
      <c r="S782" s="224"/>
      <c r="T782" s="225"/>
      <c r="AT782" s="226" t="s">
        <v>211</v>
      </c>
      <c r="AU782" s="226" t="s">
        <v>84</v>
      </c>
      <c r="AV782" s="14" t="s">
        <v>84</v>
      </c>
      <c r="AW782" s="14" t="s">
        <v>31</v>
      </c>
      <c r="AX782" s="14" t="s">
        <v>75</v>
      </c>
      <c r="AY782" s="226" t="s">
        <v>201</v>
      </c>
    </row>
    <row r="783" spans="1:65" s="14" customFormat="1" ht="11.25">
      <c r="B783" s="216"/>
      <c r="C783" s="217"/>
      <c r="D783" s="207" t="s">
        <v>211</v>
      </c>
      <c r="E783" s="218" t="s">
        <v>1</v>
      </c>
      <c r="F783" s="219" t="s">
        <v>7890</v>
      </c>
      <c r="G783" s="217"/>
      <c r="H783" s="220">
        <v>1</v>
      </c>
      <c r="I783" s="221"/>
      <c r="J783" s="217"/>
      <c r="K783" s="217"/>
      <c r="L783" s="222"/>
      <c r="M783" s="223"/>
      <c r="N783" s="224"/>
      <c r="O783" s="224"/>
      <c r="P783" s="224"/>
      <c r="Q783" s="224"/>
      <c r="R783" s="224"/>
      <c r="S783" s="224"/>
      <c r="T783" s="225"/>
      <c r="AT783" s="226" t="s">
        <v>211</v>
      </c>
      <c r="AU783" s="226" t="s">
        <v>84</v>
      </c>
      <c r="AV783" s="14" t="s">
        <v>84</v>
      </c>
      <c r="AW783" s="14" t="s">
        <v>31</v>
      </c>
      <c r="AX783" s="14" t="s">
        <v>75</v>
      </c>
      <c r="AY783" s="226" t="s">
        <v>201</v>
      </c>
    </row>
    <row r="784" spans="1:65" s="2" customFormat="1" ht="24">
      <c r="A784" s="34"/>
      <c r="B784" s="35"/>
      <c r="C784" s="231" t="s">
        <v>3176</v>
      </c>
      <c r="D784" s="231" t="s">
        <v>355</v>
      </c>
      <c r="E784" s="232" t="s">
        <v>7891</v>
      </c>
      <c r="F784" s="233" t="s">
        <v>7892</v>
      </c>
      <c r="G784" s="234" t="s">
        <v>2526</v>
      </c>
      <c r="H784" s="235">
        <v>2</v>
      </c>
      <c r="I784" s="236"/>
      <c r="J784" s="237">
        <f>ROUND(I784*H784,2)</f>
        <v>0</v>
      </c>
      <c r="K784" s="233" t="s">
        <v>1</v>
      </c>
      <c r="L784" s="238"/>
      <c r="M784" s="239" t="s">
        <v>1</v>
      </c>
      <c r="N784" s="240" t="s">
        <v>40</v>
      </c>
      <c r="O784" s="71"/>
      <c r="P784" s="201">
        <f>O784*H784</f>
        <v>0</v>
      </c>
      <c r="Q784" s="201">
        <v>0</v>
      </c>
      <c r="R784" s="201">
        <f>Q784*H784</f>
        <v>0</v>
      </c>
      <c r="S784" s="201">
        <v>0</v>
      </c>
      <c r="T784" s="202">
        <f>S784*H784</f>
        <v>0</v>
      </c>
      <c r="U784" s="34"/>
      <c r="V784" s="34"/>
      <c r="W784" s="34"/>
      <c r="X784" s="34"/>
      <c r="Y784" s="34"/>
      <c r="Z784" s="34"/>
      <c r="AA784" s="34"/>
      <c r="AB784" s="34"/>
      <c r="AC784" s="34"/>
      <c r="AD784" s="34"/>
      <c r="AE784" s="34"/>
      <c r="AR784" s="203" t="s">
        <v>1441</v>
      </c>
      <c r="AT784" s="203" t="s">
        <v>355</v>
      </c>
      <c r="AU784" s="203" t="s">
        <v>84</v>
      </c>
      <c r="AY784" s="17" t="s">
        <v>201</v>
      </c>
      <c r="BE784" s="204">
        <f>IF(N784="základní",J784,0)</f>
        <v>0</v>
      </c>
      <c r="BF784" s="204">
        <f>IF(N784="snížená",J784,0)</f>
        <v>0</v>
      </c>
      <c r="BG784" s="204">
        <f>IF(N784="zákl. přenesená",J784,0)</f>
        <v>0</v>
      </c>
      <c r="BH784" s="204">
        <f>IF(N784="sníž. přenesená",J784,0)</f>
        <v>0</v>
      </c>
      <c r="BI784" s="204">
        <f>IF(N784="nulová",J784,0)</f>
        <v>0</v>
      </c>
      <c r="BJ784" s="17" t="s">
        <v>82</v>
      </c>
      <c r="BK784" s="204">
        <f>ROUND(I784*H784,2)</f>
        <v>0</v>
      </c>
      <c r="BL784" s="17" t="s">
        <v>1441</v>
      </c>
      <c r="BM784" s="203" t="s">
        <v>8028</v>
      </c>
    </row>
    <row r="785" spans="1:65" s="13" customFormat="1" ht="22.5">
      <c r="B785" s="205"/>
      <c r="C785" s="206"/>
      <c r="D785" s="207" t="s">
        <v>211</v>
      </c>
      <c r="E785" s="208" t="s">
        <v>1</v>
      </c>
      <c r="F785" s="209" t="s">
        <v>7880</v>
      </c>
      <c r="G785" s="206"/>
      <c r="H785" s="208" t="s">
        <v>1</v>
      </c>
      <c r="I785" s="210"/>
      <c r="J785" s="206"/>
      <c r="K785" s="206"/>
      <c r="L785" s="211"/>
      <c r="M785" s="212"/>
      <c r="N785" s="213"/>
      <c r="O785" s="213"/>
      <c r="P785" s="213"/>
      <c r="Q785" s="213"/>
      <c r="R785" s="213"/>
      <c r="S785" s="213"/>
      <c r="T785" s="214"/>
      <c r="AT785" s="215" t="s">
        <v>211</v>
      </c>
      <c r="AU785" s="215" t="s">
        <v>84</v>
      </c>
      <c r="AV785" s="13" t="s">
        <v>82</v>
      </c>
      <c r="AW785" s="13" t="s">
        <v>31</v>
      </c>
      <c r="AX785" s="13" t="s">
        <v>75</v>
      </c>
      <c r="AY785" s="215" t="s">
        <v>201</v>
      </c>
    </row>
    <row r="786" spans="1:65" s="14" customFormat="1" ht="11.25">
      <c r="B786" s="216"/>
      <c r="C786" s="217"/>
      <c r="D786" s="207" t="s">
        <v>211</v>
      </c>
      <c r="E786" s="218" t="s">
        <v>1</v>
      </c>
      <c r="F786" s="219" t="s">
        <v>7889</v>
      </c>
      <c r="G786" s="217"/>
      <c r="H786" s="220">
        <v>1</v>
      </c>
      <c r="I786" s="221"/>
      <c r="J786" s="217"/>
      <c r="K786" s="217"/>
      <c r="L786" s="222"/>
      <c r="M786" s="223"/>
      <c r="N786" s="224"/>
      <c r="O786" s="224"/>
      <c r="P786" s="224"/>
      <c r="Q786" s="224"/>
      <c r="R786" s="224"/>
      <c r="S786" s="224"/>
      <c r="T786" s="225"/>
      <c r="AT786" s="226" t="s">
        <v>211</v>
      </c>
      <c r="AU786" s="226" t="s">
        <v>84</v>
      </c>
      <c r="AV786" s="14" t="s">
        <v>84</v>
      </c>
      <c r="AW786" s="14" t="s">
        <v>31</v>
      </c>
      <c r="AX786" s="14" t="s">
        <v>75</v>
      </c>
      <c r="AY786" s="226" t="s">
        <v>201</v>
      </c>
    </row>
    <row r="787" spans="1:65" s="14" customFormat="1" ht="11.25">
      <c r="B787" s="216"/>
      <c r="C787" s="217"/>
      <c r="D787" s="207" t="s">
        <v>211</v>
      </c>
      <c r="E787" s="218" t="s">
        <v>1</v>
      </c>
      <c r="F787" s="219" t="s">
        <v>7890</v>
      </c>
      <c r="G787" s="217"/>
      <c r="H787" s="220">
        <v>1</v>
      </c>
      <c r="I787" s="221"/>
      <c r="J787" s="217"/>
      <c r="K787" s="217"/>
      <c r="L787" s="222"/>
      <c r="M787" s="223"/>
      <c r="N787" s="224"/>
      <c r="O787" s="224"/>
      <c r="P787" s="224"/>
      <c r="Q787" s="224"/>
      <c r="R787" s="224"/>
      <c r="S787" s="224"/>
      <c r="T787" s="225"/>
      <c r="AT787" s="226" t="s">
        <v>211</v>
      </c>
      <c r="AU787" s="226" t="s">
        <v>84</v>
      </c>
      <c r="AV787" s="14" t="s">
        <v>84</v>
      </c>
      <c r="AW787" s="14" t="s">
        <v>31</v>
      </c>
      <c r="AX787" s="14" t="s">
        <v>75</v>
      </c>
      <c r="AY787" s="226" t="s">
        <v>201</v>
      </c>
    </row>
    <row r="788" spans="1:65" s="2" customFormat="1" ht="24">
      <c r="A788" s="34"/>
      <c r="B788" s="35"/>
      <c r="C788" s="192" t="s">
        <v>3184</v>
      </c>
      <c r="D788" s="192" t="s">
        <v>204</v>
      </c>
      <c r="E788" s="193" t="s">
        <v>7894</v>
      </c>
      <c r="F788" s="194" t="s">
        <v>7895</v>
      </c>
      <c r="G788" s="195" t="s">
        <v>207</v>
      </c>
      <c r="H788" s="196">
        <v>4</v>
      </c>
      <c r="I788" s="197"/>
      <c r="J788" s="198">
        <f>ROUND(I788*H788,2)</f>
        <v>0</v>
      </c>
      <c r="K788" s="194" t="s">
        <v>208</v>
      </c>
      <c r="L788" s="39"/>
      <c r="M788" s="199" t="s">
        <v>1</v>
      </c>
      <c r="N788" s="200" t="s">
        <v>40</v>
      </c>
      <c r="O788" s="71"/>
      <c r="P788" s="201">
        <f>O788*H788</f>
        <v>0</v>
      </c>
      <c r="Q788" s="201">
        <v>0</v>
      </c>
      <c r="R788" s="201">
        <f>Q788*H788</f>
        <v>0</v>
      </c>
      <c r="S788" s="201">
        <v>0</v>
      </c>
      <c r="T788" s="202">
        <f>S788*H788</f>
        <v>0</v>
      </c>
      <c r="U788" s="34"/>
      <c r="V788" s="34"/>
      <c r="W788" s="34"/>
      <c r="X788" s="34"/>
      <c r="Y788" s="34"/>
      <c r="Z788" s="34"/>
      <c r="AA788" s="34"/>
      <c r="AB788" s="34"/>
      <c r="AC788" s="34"/>
      <c r="AD788" s="34"/>
      <c r="AE788" s="34"/>
      <c r="AR788" s="203" t="s">
        <v>354</v>
      </c>
      <c r="AT788" s="203" t="s">
        <v>204</v>
      </c>
      <c r="AU788" s="203" t="s">
        <v>84</v>
      </c>
      <c r="AY788" s="17" t="s">
        <v>201</v>
      </c>
      <c r="BE788" s="204">
        <f>IF(N788="základní",J788,0)</f>
        <v>0</v>
      </c>
      <c r="BF788" s="204">
        <f>IF(N788="snížená",J788,0)</f>
        <v>0</v>
      </c>
      <c r="BG788" s="204">
        <f>IF(N788="zákl. přenesená",J788,0)</f>
        <v>0</v>
      </c>
      <c r="BH788" s="204">
        <f>IF(N788="sníž. přenesená",J788,0)</f>
        <v>0</v>
      </c>
      <c r="BI788" s="204">
        <f>IF(N788="nulová",J788,0)</f>
        <v>0</v>
      </c>
      <c r="BJ788" s="17" t="s">
        <v>82</v>
      </c>
      <c r="BK788" s="204">
        <f>ROUND(I788*H788,2)</f>
        <v>0</v>
      </c>
      <c r="BL788" s="17" t="s">
        <v>354</v>
      </c>
      <c r="BM788" s="203" t="s">
        <v>8029</v>
      </c>
    </row>
    <row r="789" spans="1:65" s="2" customFormat="1" ht="16.5" customHeight="1">
      <c r="A789" s="34"/>
      <c r="B789" s="35"/>
      <c r="C789" s="231" t="s">
        <v>3189</v>
      </c>
      <c r="D789" s="231" t="s">
        <v>355</v>
      </c>
      <c r="E789" s="232" t="s">
        <v>7512</v>
      </c>
      <c r="F789" s="233" t="s">
        <v>7513</v>
      </c>
      <c r="G789" s="234" t="s">
        <v>2526</v>
      </c>
      <c r="H789" s="235">
        <v>8</v>
      </c>
      <c r="I789" s="236"/>
      <c r="J789" s="237">
        <f>ROUND(I789*H789,2)</f>
        <v>0</v>
      </c>
      <c r="K789" s="233" t="s">
        <v>1</v>
      </c>
      <c r="L789" s="238"/>
      <c r="M789" s="239" t="s">
        <v>1</v>
      </c>
      <c r="N789" s="240" t="s">
        <v>40</v>
      </c>
      <c r="O789" s="71"/>
      <c r="P789" s="201">
        <f>O789*H789</f>
        <v>0</v>
      </c>
      <c r="Q789" s="201">
        <v>0</v>
      </c>
      <c r="R789" s="201">
        <f>Q789*H789</f>
        <v>0</v>
      </c>
      <c r="S789" s="201">
        <v>0</v>
      </c>
      <c r="T789" s="202">
        <f>S789*H789</f>
        <v>0</v>
      </c>
      <c r="U789" s="34"/>
      <c r="V789" s="34"/>
      <c r="W789" s="34"/>
      <c r="X789" s="34"/>
      <c r="Y789" s="34"/>
      <c r="Z789" s="34"/>
      <c r="AA789" s="34"/>
      <c r="AB789" s="34"/>
      <c r="AC789" s="34"/>
      <c r="AD789" s="34"/>
      <c r="AE789" s="34"/>
      <c r="AR789" s="203" t="s">
        <v>1441</v>
      </c>
      <c r="AT789" s="203" t="s">
        <v>355</v>
      </c>
      <c r="AU789" s="203" t="s">
        <v>84</v>
      </c>
      <c r="AY789" s="17" t="s">
        <v>201</v>
      </c>
      <c r="BE789" s="204">
        <f>IF(N789="základní",J789,0)</f>
        <v>0</v>
      </c>
      <c r="BF789" s="204">
        <f>IF(N789="snížená",J789,0)</f>
        <v>0</v>
      </c>
      <c r="BG789" s="204">
        <f>IF(N789="zákl. přenesená",J789,0)</f>
        <v>0</v>
      </c>
      <c r="BH789" s="204">
        <f>IF(N789="sníž. přenesená",J789,0)</f>
        <v>0</v>
      </c>
      <c r="BI789" s="204">
        <f>IF(N789="nulová",J789,0)</f>
        <v>0</v>
      </c>
      <c r="BJ789" s="17" t="s">
        <v>82</v>
      </c>
      <c r="BK789" s="204">
        <f>ROUND(I789*H789,2)</f>
        <v>0</v>
      </c>
      <c r="BL789" s="17" t="s">
        <v>1441</v>
      </c>
      <c r="BM789" s="203" t="s">
        <v>8030</v>
      </c>
    </row>
    <row r="790" spans="1:65" s="14" customFormat="1" ht="11.25">
      <c r="B790" s="216"/>
      <c r="C790" s="217"/>
      <c r="D790" s="207" t="s">
        <v>211</v>
      </c>
      <c r="E790" s="218" t="s">
        <v>1</v>
      </c>
      <c r="F790" s="219" t="s">
        <v>7898</v>
      </c>
      <c r="G790" s="217"/>
      <c r="H790" s="220">
        <v>8</v>
      </c>
      <c r="I790" s="221"/>
      <c r="J790" s="217"/>
      <c r="K790" s="217"/>
      <c r="L790" s="222"/>
      <c r="M790" s="223"/>
      <c r="N790" s="224"/>
      <c r="O790" s="224"/>
      <c r="P790" s="224"/>
      <c r="Q790" s="224"/>
      <c r="R790" s="224"/>
      <c r="S790" s="224"/>
      <c r="T790" s="225"/>
      <c r="AT790" s="226" t="s">
        <v>211</v>
      </c>
      <c r="AU790" s="226" t="s">
        <v>84</v>
      </c>
      <c r="AV790" s="14" t="s">
        <v>84</v>
      </c>
      <c r="AW790" s="14" t="s">
        <v>31</v>
      </c>
      <c r="AX790" s="14" t="s">
        <v>75</v>
      </c>
      <c r="AY790" s="226" t="s">
        <v>201</v>
      </c>
    </row>
    <row r="791" spans="1:65" s="2" customFormat="1" ht="24">
      <c r="A791" s="34"/>
      <c r="B791" s="35"/>
      <c r="C791" s="231" t="s">
        <v>3195</v>
      </c>
      <c r="D791" s="231" t="s">
        <v>355</v>
      </c>
      <c r="E791" s="232" t="s">
        <v>7899</v>
      </c>
      <c r="F791" s="233" t="s">
        <v>7900</v>
      </c>
      <c r="G791" s="234" t="s">
        <v>2526</v>
      </c>
      <c r="H791" s="235">
        <v>2</v>
      </c>
      <c r="I791" s="236"/>
      <c r="J791" s="237">
        <f>ROUND(I791*H791,2)</f>
        <v>0</v>
      </c>
      <c r="K791" s="233" t="s">
        <v>1</v>
      </c>
      <c r="L791" s="238"/>
      <c r="M791" s="239" t="s">
        <v>1</v>
      </c>
      <c r="N791" s="240" t="s">
        <v>40</v>
      </c>
      <c r="O791" s="71"/>
      <c r="P791" s="201">
        <f>O791*H791</f>
        <v>0</v>
      </c>
      <c r="Q791" s="201">
        <v>0</v>
      </c>
      <c r="R791" s="201">
        <f>Q791*H791</f>
        <v>0</v>
      </c>
      <c r="S791" s="201">
        <v>0</v>
      </c>
      <c r="T791" s="202">
        <f>S791*H791</f>
        <v>0</v>
      </c>
      <c r="U791" s="34"/>
      <c r="V791" s="34"/>
      <c r="W791" s="34"/>
      <c r="X791" s="34"/>
      <c r="Y791" s="34"/>
      <c r="Z791" s="34"/>
      <c r="AA791" s="34"/>
      <c r="AB791" s="34"/>
      <c r="AC791" s="34"/>
      <c r="AD791" s="34"/>
      <c r="AE791" s="34"/>
      <c r="AR791" s="203" t="s">
        <v>1441</v>
      </c>
      <c r="AT791" s="203" t="s">
        <v>355</v>
      </c>
      <c r="AU791" s="203" t="s">
        <v>84</v>
      </c>
      <c r="AY791" s="17" t="s">
        <v>201</v>
      </c>
      <c r="BE791" s="204">
        <f>IF(N791="základní",J791,0)</f>
        <v>0</v>
      </c>
      <c r="BF791" s="204">
        <f>IF(N791="snížená",J791,0)</f>
        <v>0</v>
      </c>
      <c r="BG791" s="204">
        <f>IF(N791="zákl. přenesená",J791,0)</f>
        <v>0</v>
      </c>
      <c r="BH791" s="204">
        <f>IF(N791="sníž. přenesená",J791,0)</f>
        <v>0</v>
      </c>
      <c r="BI791" s="204">
        <f>IF(N791="nulová",J791,0)</f>
        <v>0</v>
      </c>
      <c r="BJ791" s="17" t="s">
        <v>82</v>
      </c>
      <c r="BK791" s="204">
        <f>ROUND(I791*H791,2)</f>
        <v>0</v>
      </c>
      <c r="BL791" s="17" t="s">
        <v>1441</v>
      </c>
      <c r="BM791" s="203" t="s">
        <v>8031</v>
      </c>
    </row>
    <row r="792" spans="1:65" s="14" customFormat="1" ht="11.25">
      <c r="B792" s="216"/>
      <c r="C792" s="217"/>
      <c r="D792" s="207" t="s">
        <v>211</v>
      </c>
      <c r="E792" s="218" t="s">
        <v>1</v>
      </c>
      <c r="F792" s="219" t="s">
        <v>7902</v>
      </c>
      <c r="G792" s="217"/>
      <c r="H792" s="220">
        <v>2</v>
      </c>
      <c r="I792" s="221"/>
      <c r="J792" s="217"/>
      <c r="K792" s="217"/>
      <c r="L792" s="222"/>
      <c r="M792" s="223"/>
      <c r="N792" s="224"/>
      <c r="O792" s="224"/>
      <c r="P792" s="224"/>
      <c r="Q792" s="224"/>
      <c r="R792" s="224"/>
      <c r="S792" s="224"/>
      <c r="T792" s="225"/>
      <c r="AT792" s="226" t="s">
        <v>211</v>
      </c>
      <c r="AU792" s="226" t="s">
        <v>84</v>
      </c>
      <c r="AV792" s="14" t="s">
        <v>84</v>
      </c>
      <c r="AW792" s="14" t="s">
        <v>31</v>
      </c>
      <c r="AX792" s="14" t="s">
        <v>75</v>
      </c>
      <c r="AY792" s="226" t="s">
        <v>201</v>
      </c>
    </row>
    <row r="793" spans="1:65" s="2" customFormat="1" ht="21.75" customHeight="1">
      <c r="A793" s="34"/>
      <c r="B793" s="35"/>
      <c r="C793" s="192" t="s">
        <v>3200</v>
      </c>
      <c r="D793" s="192" t="s">
        <v>204</v>
      </c>
      <c r="E793" s="193" t="s">
        <v>7903</v>
      </c>
      <c r="F793" s="194" t="s">
        <v>7904</v>
      </c>
      <c r="G793" s="195" t="s">
        <v>207</v>
      </c>
      <c r="H793" s="196">
        <v>2</v>
      </c>
      <c r="I793" s="197"/>
      <c r="J793" s="198">
        <f>ROUND(I793*H793,2)</f>
        <v>0</v>
      </c>
      <c r="K793" s="194" t="s">
        <v>208</v>
      </c>
      <c r="L793" s="39"/>
      <c r="M793" s="199" t="s">
        <v>1</v>
      </c>
      <c r="N793" s="200" t="s">
        <v>40</v>
      </c>
      <c r="O793" s="71"/>
      <c r="P793" s="201">
        <f>O793*H793</f>
        <v>0</v>
      </c>
      <c r="Q793" s="201">
        <v>0</v>
      </c>
      <c r="R793" s="201">
        <f>Q793*H793</f>
        <v>0</v>
      </c>
      <c r="S793" s="201">
        <v>0</v>
      </c>
      <c r="T793" s="202">
        <f>S793*H793</f>
        <v>0</v>
      </c>
      <c r="U793" s="34"/>
      <c r="V793" s="34"/>
      <c r="W793" s="34"/>
      <c r="X793" s="34"/>
      <c r="Y793" s="34"/>
      <c r="Z793" s="34"/>
      <c r="AA793" s="34"/>
      <c r="AB793" s="34"/>
      <c r="AC793" s="34"/>
      <c r="AD793" s="34"/>
      <c r="AE793" s="34"/>
      <c r="AR793" s="203" t="s">
        <v>354</v>
      </c>
      <c r="AT793" s="203" t="s">
        <v>204</v>
      </c>
      <c r="AU793" s="203" t="s">
        <v>84</v>
      </c>
      <c r="AY793" s="17" t="s">
        <v>201</v>
      </c>
      <c r="BE793" s="204">
        <f>IF(N793="základní",J793,0)</f>
        <v>0</v>
      </c>
      <c r="BF793" s="204">
        <f>IF(N793="snížená",J793,0)</f>
        <v>0</v>
      </c>
      <c r="BG793" s="204">
        <f>IF(N793="zákl. přenesená",J793,0)</f>
        <v>0</v>
      </c>
      <c r="BH793" s="204">
        <f>IF(N793="sníž. přenesená",J793,0)</f>
        <v>0</v>
      </c>
      <c r="BI793" s="204">
        <f>IF(N793="nulová",J793,0)</f>
        <v>0</v>
      </c>
      <c r="BJ793" s="17" t="s">
        <v>82</v>
      </c>
      <c r="BK793" s="204">
        <f>ROUND(I793*H793,2)</f>
        <v>0</v>
      </c>
      <c r="BL793" s="17" t="s">
        <v>354</v>
      </c>
      <c r="BM793" s="203" t="s">
        <v>8032</v>
      </c>
    </row>
    <row r="794" spans="1:65" s="2" customFormat="1" ht="16.5" customHeight="1">
      <c r="A794" s="34"/>
      <c r="B794" s="35"/>
      <c r="C794" s="231" t="s">
        <v>3207</v>
      </c>
      <c r="D794" s="231" t="s">
        <v>355</v>
      </c>
      <c r="E794" s="232" t="s">
        <v>7906</v>
      </c>
      <c r="F794" s="233" t="s">
        <v>7907</v>
      </c>
      <c r="G794" s="234" t="s">
        <v>2526</v>
      </c>
      <c r="H794" s="235">
        <v>2</v>
      </c>
      <c r="I794" s="236"/>
      <c r="J794" s="237">
        <f>ROUND(I794*H794,2)</f>
        <v>0</v>
      </c>
      <c r="K794" s="233" t="s">
        <v>1</v>
      </c>
      <c r="L794" s="238"/>
      <c r="M794" s="239" t="s">
        <v>1</v>
      </c>
      <c r="N794" s="240" t="s">
        <v>40</v>
      </c>
      <c r="O794" s="71"/>
      <c r="P794" s="201">
        <f>O794*H794</f>
        <v>0</v>
      </c>
      <c r="Q794" s="201">
        <v>0</v>
      </c>
      <c r="R794" s="201">
        <f>Q794*H794</f>
        <v>0</v>
      </c>
      <c r="S794" s="201">
        <v>0</v>
      </c>
      <c r="T794" s="202">
        <f>S794*H794</f>
        <v>0</v>
      </c>
      <c r="U794" s="34"/>
      <c r="V794" s="34"/>
      <c r="W794" s="34"/>
      <c r="X794" s="34"/>
      <c r="Y794" s="34"/>
      <c r="Z794" s="34"/>
      <c r="AA794" s="34"/>
      <c r="AB794" s="34"/>
      <c r="AC794" s="34"/>
      <c r="AD794" s="34"/>
      <c r="AE794" s="34"/>
      <c r="AR794" s="203" t="s">
        <v>1441</v>
      </c>
      <c r="AT794" s="203" t="s">
        <v>355</v>
      </c>
      <c r="AU794" s="203" t="s">
        <v>84</v>
      </c>
      <c r="AY794" s="17" t="s">
        <v>201</v>
      </c>
      <c r="BE794" s="204">
        <f>IF(N794="základní",J794,0)</f>
        <v>0</v>
      </c>
      <c r="BF794" s="204">
        <f>IF(N794="snížená",J794,0)</f>
        <v>0</v>
      </c>
      <c r="BG794" s="204">
        <f>IF(N794="zákl. přenesená",J794,0)</f>
        <v>0</v>
      </c>
      <c r="BH794" s="204">
        <f>IF(N794="sníž. přenesená",J794,0)</f>
        <v>0</v>
      </c>
      <c r="BI794" s="204">
        <f>IF(N794="nulová",J794,0)</f>
        <v>0</v>
      </c>
      <c r="BJ794" s="17" t="s">
        <v>82</v>
      </c>
      <c r="BK794" s="204">
        <f>ROUND(I794*H794,2)</f>
        <v>0</v>
      </c>
      <c r="BL794" s="17" t="s">
        <v>1441</v>
      </c>
      <c r="BM794" s="203" t="s">
        <v>8033</v>
      </c>
    </row>
    <row r="795" spans="1:65" s="14" customFormat="1" ht="11.25">
      <c r="B795" s="216"/>
      <c r="C795" s="217"/>
      <c r="D795" s="207" t="s">
        <v>211</v>
      </c>
      <c r="E795" s="218" t="s">
        <v>1</v>
      </c>
      <c r="F795" s="219" t="s">
        <v>7889</v>
      </c>
      <c r="G795" s="217"/>
      <c r="H795" s="220">
        <v>1</v>
      </c>
      <c r="I795" s="221"/>
      <c r="J795" s="217"/>
      <c r="K795" s="217"/>
      <c r="L795" s="222"/>
      <c r="M795" s="223"/>
      <c r="N795" s="224"/>
      <c r="O795" s="224"/>
      <c r="P795" s="224"/>
      <c r="Q795" s="224"/>
      <c r="R795" s="224"/>
      <c r="S795" s="224"/>
      <c r="T795" s="225"/>
      <c r="AT795" s="226" t="s">
        <v>211</v>
      </c>
      <c r="AU795" s="226" t="s">
        <v>84</v>
      </c>
      <c r="AV795" s="14" t="s">
        <v>84</v>
      </c>
      <c r="AW795" s="14" t="s">
        <v>31</v>
      </c>
      <c r="AX795" s="14" t="s">
        <v>75</v>
      </c>
      <c r="AY795" s="226" t="s">
        <v>201</v>
      </c>
    </row>
    <row r="796" spans="1:65" s="14" customFormat="1" ht="11.25">
      <c r="B796" s="216"/>
      <c r="C796" s="217"/>
      <c r="D796" s="207" t="s">
        <v>211</v>
      </c>
      <c r="E796" s="218" t="s">
        <v>1</v>
      </c>
      <c r="F796" s="219" t="s">
        <v>7890</v>
      </c>
      <c r="G796" s="217"/>
      <c r="H796" s="220">
        <v>1</v>
      </c>
      <c r="I796" s="221"/>
      <c r="J796" s="217"/>
      <c r="K796" s="217"/>
      <c r="L796" s="222"/>
      <c r="M796" s="223"/>
      <c r="N796" s="224"/>
      <c r="O796" s="224"/>
      <c r="P796" s="224"/>
      <c r="Q796" s="224"/>
      <c r="R796" s="224"/>
      <c r="S796" s="224"/>
      <c r="T796" s="225"/>
      <c r="AT796" s="226" t="s">
        <v>211</v>
      </c>
      <c r="AU796" s="226" t="s">
        <v>84</v>
      </c>
      <c r="AV796" s="14" t="s">
        <v>84</v>
      </c>
      <c r="AW796" s="14" t="s">
        <v>31</v>
      </c>
      <c r="AX796" s="14" t="s">
        <v>75</v>
      </c>
      <c r="AY796" s="226" t="s">
        <v>201</v>
      </c>
    </row>
    <row r="797" spans="1:65" s="2" customFormat="1" ht="16.5" customHeight="1">
      <c r="A797" s="34"/>
      <c r="B797" s="35"/>
      <c r="C797" s="231" t="s">
        <v>3214</v>
      </c>
      <c r="D797" s="231" t="s">
        <v>355</v>
      </c>
      <c r="E797" s="232" t="s">
        <v>7909</v>
      </c>
      <c r="F797" s="233" t="s">
        <v>7910</v>
      </c>
      <c r="G797" s="234" t="s">
        <v>2526</v>
      </c>
      <c r="H797" s="235">
        <v>24</v>
      </c>
      <c r="I797" s="236"/>
      <c r="J797" s="237">
        <f>ROUND(I797*H797,2)</f>
        <v>0</v>
      </c>
      <c r="K797" s="233" t="s">
        <v>1</v>
      </c>
      <c r="L797" s="238"/>
      <c r="M797" s="239" t="s">
        <v>1</v>
      </c>
      <c r="N797" s="240" t="s">
        <v>40</v>
      </c>
      <c r="O797" s="71"/>
      <c r="P797" s="201">
        <f>O797*H797</f>
        <v>0</v>
      </c>
      <c r="Q797" s="201">
        <v>0</v>
      </c>
      <c r="R797" s="201">
        <f>Q797*H797</f>
        <v>0</v>
      </c>
      <c r="S797" s="201">
        <v>0</v>
      </c>
      <c r="T797" s="202">
        <f>S797*H797</f>
        <v>0</v>
      </c>
      <c r="U797" s="34"/>
      <c r="V797" s="34"/>
      <c r="W797" s="34"/>
      <c r="X797" s="34"/>
      <c r="Y797" s="34"/>
      <c r="Z797" s="34"/>
      <c r="AA797" s="34"/>
      <c r="AB797" s="34"/>
      <c r="AC797" s="34"/>
      <c r="AD797" s="34"/>
      <c r="AE797" s="34"/>
      <c r="AR797" s="203" t="s">
        <v>1441</v>
      </c>
      <c r="AT797" s="203" t="s">
        <v>355</v>
      </c>
      <c r="AU797" s="203" t="s">
        <v>84</v>
      </c>
      <c r="AY797" s="17" t="s">
        <v>201</v>
      </c>
      <c r="BE797" s="204">
        <f>IF(N797="základní",J797,0)</f>
        <v>0</v>
      </c>
      <c r="BF797" s="204">
        <f>IF(N797="snížená",J797,0)</f>
        <v>0</v>
      </c>
      <c r="BG797" s="204">
        <f>IF(N797="zákl. přenesená",J797,0)</f>
        <v>0</v>
      </c>
      <c r="BH797" s="204">
        <f>IF(N797="sníž. přenesená",J797,0)</f>
        <v>0</v>
      </c>
      <c r="BI797" s="204">
        <f>IF(N797="nulová",J797,0)</f>
        <v>0</v>
      </c>
      <c r="BJ797" s="17" t="s">
        <v>82</v>
      </c>
      <c r="BK797" s="204">
        <f>ROUND(I797*H797,2)</f>
        <v>0</v>
      </c>
      <c r="BL797" s="17" t="s">
        <v>1441</v>
      </c>
      <c r="BM797" s="203" t="s">
        <v>8034</v>
      </c>
    </row>
    <row r="798" spans="1:65" s="14" customFormat="1" ht="11.25">
      <c r="B798" s="216"/>
      <c r="C798" s="217"/>
      <c r="D798" s="207" t="s">
        <v>211</v>
      </c>
      <c r="E798" s="218" t="s">
        <v>1</v>
      </c>
      <c r="F798" s="219" t="s">
        <v>7912</v>
      </c>
      <c r="G798" s="217"/>
      <c r="H798" s="220">
        <v>12</v>
      </c>
      <c r="I798" s="221"/>
      <c r="J798" s="217"/>
      <c r="K798" s="217"/>
      <c r="L798" s="222"/>
      <c r="M798" s="223"/>
      <c r="N798" s="224"/>
      <c r="O798" s="224"/>
      <c r="P798" s="224"/>
      <c r="Q798" s="224"/>
      <c r="R798" s="224"/>
      <c r="S798" s="224"/>
      <c r="T798" s="225"/>
      <c r="AT798" s="226" t="s">
        <v>211</v>
      </c>
      <c r="AU798" s="226" t="s">
        <v>84</v>
      </c>
      <c r="AV798" s="14" t="s">
        <v>84</v>
      </c>
      <c r="AW798" s="14" t="s">
        <v>31</v>
      </c>
      <c r="AX798" s="14" t="s">
        <v>75</v>
      </c>
      <c r="AY798" s="226" t="s">
        <v>201</v>
      </c>
    </row>
    <row r="799" spans="1:65" s="14" customFormat="1" ht="11.25">
      <c r="B799" s="216"/>
      <c r="C799" s="217"/>
      <c r="D799" s="207" t="s">
        <v>211</v>
      </c>
      <c r="E799" s="218" t="s">
        <v>1</v>
      </c>
      <c r="F799" s="219" t="s">
        <v>7913</v>
      </c>
      <c r="G799" s="217"/>
      <c r="H799" s="220">
        <v>12</v>
      </c>
      <c r="I799" s="221"/>
      <c r="J799" s="217"/>
      <c r="K799" s="217"/>
      <c r="L799" s="222"/>
      <c r="M799" s="223"/>
      <c r="N799" s="224"/>
      <c r="O799" s="224"/>
      <c r="P799" s="224"/>
      <c r="Q799" s="224"/>
      <c r="R799" s="224"/>
      <c r="S799" s="224"/>
      <c r="T799" s="225"/>
      <c r="AT799" s="226" t="s">
        <v>211</v>
      </c>
      <c r="AU799" s="226" t="s">
        <v>84</v>
      </c>
      <c r="AV799" s="14" t="s">
        <v>84</v>
      </c>
      <c r="AW799" s="14" t="s">
        <v>31</v>
      </c>
      <c r="AX799" s="14" t="s">
        <v>75</v>
      </c>
      <c r="AY799" s="226" t="s">
        <v>201</v>
      </c>
    </row>
    <row r="800" spans="1:65" s="2" customFormat="1" ht="16.5" customHeight="1">
      <c r="A800" s="34"/>
      <c r="B800" s="35"/>
      <c r="C800" s="192" t="s">
        <v>3217</v>
      </c>
      <c r="D800" s="192" t="s">
        <v>204</v>
      </c>
      <c r="E800" s="193" t="s">
        <v>7874</v>
      </c>
      <c r="F800" s="194" t="s">
        <v>7875</v>
      </c>
      <c r="G800" s="195" t="s">
        <v>207</v>
      </c>
      <c r="H800" s="196">
        <v>26</v>
      </c>
      <c r="I800" s="197"/>
      <c r="J800" s="198">
        <f>ROUND(I800*H800,2)</f>
        <v>0</v>
      </c>
      <c r="K800" s="194" t="s">
        <v>208</v>
      </c>
      <c r="L800" s="39"/>
      <c r="M800" s="199" t="s">
        <v>1</v>
      </c>
      <c r="N800" s="200" t="s">
        <v>40</v>
      </c>
      <c r="O800" s="71"/>
      <c r="P800" s="201">
        <f>O800*H800</f>
        <v>0</v>
      </c>
      <c r="Q800" s="201">
        <v>0</v>
      </c>
      <c r="R800" s="201">
        <f>Q800*H800</f>
        <v>0</v>
      </c>
      <c r="S800" s="201">
        <v>0</v>
      </c>
      <c r="T800" s="202">
        <f>S800*H800</f>
        <v>0</v>
      </c>
      <c r="U800" s="34"/>
      <c r="V800" s="34"/>
      <c r="W800" s="34"/>
      <c r="X800" s="34"/>
      <c r="Y800" s="34"/>
      <c r="Z800" s="34"/>
      <c r="AA800" s="34"/>
      <c r="AB800" s="34"/>
      <c r="AC800" s="34"/>
      <c r="AD800" s="34"/>
      <c r="AE800" s="34"/>
      <c r="AR800" s="203" t="s">
        <v>354</v>
      </c>
      <c r="AT800" s="203" t="s">
        <v>204</v>
      </c>
      <c r="AU800" s="203" t="s">
        <v>84</v>
      </c>
      <c r="AY800" s="17" t="s">
        <v>201</v>
      </c>
      <c r="BE800" s="204">
        <f>IF(N800="základní",J800,0)</f>
        <v>0</v>
      </c>
      <c r="BF800" s="204">
        <f>IF(N800="snížená",J800,0)</f>
        <v>0</v>
      </c>
      <c r="BG800" s="204">
        <f>IF(N800="zákl. přenesená",J800,0)</f>
        <v>0</v>
      </c>
      <c r="BH800" s="204">
        <f>IF(N800="sníž. přenesená",J800,0)</f>
        <v>0</v>
      </c>
      <c r="BI800" s="204">
        <f>IF(N800="nulová",J800,0)</f>
        <v>0</v>
      </c>
      <c r="BJ800" s="17" t="s">
        <v>82</v>
      </c>
      <c r="BK800" s="204">
        <f>ROUND(I800*H800,2)</f>
        <v>0</v>
      </c>
      <c r="BL800" s="17" t="s">
        <v>354</v>
      </c>
      <c r="BM800" s="203" t="s">
        <v>8035</v>
      </c>
    </row>
    <row r="801" spans="1:65" s="2" customFormat="1" ht="24">
      <c r="A801" s="34"/>
      <c r="B801" s="35"/>
      <c r="C801" s="231" t="s">
        <v>3223</v>
      </c>
      <c r="D801" s="231" t="s">
        <v>355</v>
      </c>
      <c r="E801" s="232" t="s">
        <v>7915</v>
      </c>
      <c r="F801" s="233" t="s">
        <v>7916</v>
      </c>
      <c r="G801" s="234" t="s">
        <v>2526</v>
      </c>
      <c r="H801" s="235">
        <v>2</v>
      </c>
      <c r="I801" s="236"/>
      <c r="J801" s="237">
        <f>ROUND(I801*H801,2)</f>
        <v>0</v>
      </c>
      <c r="K801" s="233" t="s">
        <v>1</v>
      </c>
      <c r="L801" s="238"/>
      <c r="M801" s="239" t="s">
        <v>1</v>
      </c>
      <c r="N801" s="240" t="s">
        <v>40</v>
      </c>
      <c r="O801" s="71"/>
      <c r="P801" s="201">
        <f>O801*H801</f>
        <v>0</v>
      </c>
      <c r="Q801" s="201">
        <v>0</v>
      </c>
      <c r="R801" s="201">
        <f>Q801*H801</f>
        <v>0</v>
      </c>
      <c r="S801" s="201">
        <v>0</v>
      </c>
      <c r="T801" s="202">
        <f>S801*H801</f>
        <v>0</v>
      </c>
      <c r="U801" s="34"/>
      <c r="V801" s="34"/>
      <c r="W801" s="34"/>
      <c r="X801" s="34"/>
      <c r="Y801" s="34"/>
      <c r="Z801" s="34"/>
      <c r="AA801" s="34"/>
      <c r="AB801" s="34"/>
      <c r="AC801" s="34"/>
      <c r="AD801" s="34"/>
      <c r="AE801" s="34"/>
      <c r="AR801" s="203" t="s">
        <v>1441</v>
      </c>
      <c r="AT801" s="203" t="s">
        <v>355</v>
      </c>
      <c r="AU801" s="203" t="s">
        <v>84</v>
      </c>
      <c r="AY801" s="17" t="s">
        <v>201</v>
      </c>
      <c r="BE801" s="204">
        <f>IF(N801="základní",J801,0)</f>
        <v>0</v>
      </c>
      <c r="BF801" s="204">
        <f>IF(N801="snížená",J801,0)</f>
        <v>0</v>
      </c>
      <c r="BG801" s="204">
        <f>IF(N801="zákl. přenesená",J801,0)</f>
        <v>0</v>
      </c>
      <c r="BH801" s="204">
        <f>IF(N801="sníž. přenesená",J801,0)</f>
        <v>0</v>
      </c>
      <c r="BI801" s="204">
        <f>IF(N801="nulová",J801,0)</f>
        <v>0</v>
      </c>
      <c r="BJ801" s="17" t="s">
        <v>82</v>
      </c>
      <c r="BK801" s="204">
        <f>ROUND(I801*H801,2)</f>
        <v>0</v>
      </c>
      <c r="BL801" s="17" t="s">
        <v>1441</v>
      </c>
      <c r="BM801" s="203" t="s">
        <v>8036</v>
      </c>
    </row>
    <row r="802" spans="1:65" s="13" customFormat="1" ht="22.5">
      <c r="B802" s="205"/>
      <c r="C802" s="206"/>
      <c r="D802" s="207" t="s">
        <v>211</v>
      </c>
      <c r="E802" s="208" t="s">
        <v>1</v>
      </c>
      <c r="F802" s="209" t="s">
        <v>7880</v>
      </c>
      <c r="G802" s="206"/>
      <c r="H802" s="208" t="s">
        <v>1</v>
      </c>
      <c r="I802" s="210"/>
      <c r="J802" s="206"/>
      <c r="K802" s="206"/>
      <c r="L802" s="211"/>
      <c r="M802" s="212"/>
      <c r="N802" s="213"/>
      <c r="O802" s="213"/>
      <c r="P802" s="213"/>
      <c r="Q802" s="213"/>
      <c r="R802" s="213"/>
      <c r="S802" s="213"/>
      <c r="T802" s="214"/>
      <c r="AT802" s="215" t="s">
        <v>211</v>
      </c>
      <c r="AU802" s="215" t="s">
        <v>84</v>
      </c>
      <c r="AV802" s="13" t="s">
        <v>82</v>
      </c>
      <c r="AW802" s="13" t="s">
        <v>31</v>
      </c>
      <c r="AX802" s="13" t="s">
        <v>75</v>
      </c>
      <c r="AY802" s="215" t="s">
        <v>201</v>
      </c>
    </row>
    <row r="803" spans="1:65" s="14" customFormat="1" ht="11.25">
      <c r="B803" s="216"/>
      <c r="C803" s="217"/>
      <c r="D803" s="207" t="s">
        <v>211</v>
      </c>
      <c r="E803" s="218" t="s">
        <v>1</v>
      </c>
      <c r="F803" s="219" t="s">
        <v>7889</v>
      </c>
      <c r="G803" s="217"/>
      <c r="H803" s="220">
        <v>1</v>
      </c>
      <c r="I803" s="221"/>
      <c r="J803" s="217"/>
      <c r="K803" s="217"/>
      <c r="L803" s="222"/>
      <c r="M803" s="223"/>
      <c r="N803" s="224"/>
      <c r="O803" s="224"/>
      <c r="P803" s="224"/>
      <c r="Q803" s="224"/>
      <c r="R803" s="224"/>
      <c r="S803" s="224"/>
      <c r="T803" s="225"/>
      <c r="AT803" s="226" t="s">
        <v>211</v>
      </c>
      <c r="AU803" s="226" t="s">
        <v>84</v>
      </c>
      <c r="AV803" s="14" t="s">
        <v>84</v>
      </c>
      <c r="AW803" s="14" t="s">
        <v>31</v>
      </c>
      <c r="AX803" s="14" t="s">
        <v>75</v>
      </c>
      <c r="AY803" s="226" t="s">
        <v>201</v>
      </c>
    </row>
    <row r="804" spans="1:65" s="14" customFormat="1" ht="11.25">
      <c r="B804" s="216"/>
      <c r="C804" s="217"/>
      <c r="D804" s="207" t="s">
        <v>211</v>
      </c>
      <c r="E804" s="218" t="s">
        <v>1</v>
      </c>
      <c r="F804" s="219" t="s">
        <v>7890</v>
      </c>
      <c r="G804" s="217"/>
      <c r="H804" s="220">
        <v>1</v>
      </c>
      <c r="I804" s="221"/>
      <c r="J804" s="217"/>
      <c r="K804" s="217"/>
      <c r="L804" s="222"/>
      <c r="M804" s="223"/>
      <c r="N804" s="224"/>
      <c r="O804" s="224"/>
      <c r="P804" s="224"/>
      <c r="Q804" s="224"/>
      <c r="R804" s="224"/>
      <c r="S804" s="224"/>
      <c r="T804" s="225"/>
      <c r="AT804" s="226" t="s">
        <v>211</v>
      </c>
      <c r="AU804" s="226" t="s">
        <v>84</v>
      </c>
      <c r="AV804" s="14" t="s">
        <v>84</v>
      </c>
      <c r="AW804" s="14" t="s">
        <v>31</v>
      </c>
      <c r="AX804" s="14" t="s">
        <v>75</v>
      </c>
      <c r="AY804" s="226" t="s">
        <v>201</v>
      </c>
    </row>
    <row r="805" spans="1:65" s="2" customFormat="1" ht="24">
      <c r="A805" s="34"/>
      <c r="B805" s="35"/>
      <c r="C805" s="231" t="s">
        <v>3230</v>
      </c>
      <c r="D805" s="231" t="s">
        <v>355</v>
      </c>
      <c r="E805" s="232" t="s">
        <v>7918</v>
      </c>
      <c r="F805" s="233" t="s">
        <v>7919</v>
      </c>
      <c r="G805" s="234" t="s">
        <v>2526</v>
      </c>
      <c r="H805" s="235">
        <v>1</v>
      </c>
      <c r="I805" s="236"/>
      <c r="J805" s="237">
        <f>ROUND(I805*H805,2)</f>
        <v>0</v>
      </c>
      <c r="K805" s="233" t="s">
        <v>1</v>
      </c>
      <c r="L805" s="238"/>
      <c r="M805" s="239" t="s">
        <v>1</v>
      </c>
      <c r="N805" s="240" t="s">
        <v>40</v>
      </c>
      <c r="O805" s="71"/>
      <c r="P805" s="201">
        <f>O805*H805</f>
        <v>0</v>
      </c>
      <c r="Q805" s="201">
        <v>0</v>
      </c>
      <c r="R805" s="201">
        <f>Q805*H805</f>
        <v>0</v>
      </c>
      <c r="S805" s="201">
        <v>0</v>
      </c>
      <c r="T805" s="202">
        <f>S805*H805</f>
        <v>0</v>
      </c>
      <c r="U805" s="34"/>
      <c r="V805" s="34"/>
      <c r="W805" s="34"/>
      <c r="X805" s="34"/>
      <c r="Y805" s="34"/>
      <c r="Z805" s="34"/>
      <c r="AA805" s="34"/>
      <c r="AB805" s="34"/>
      <c r="AC805" s="34"/>
      <c r="AD805" s="34"/>
      <c r="AE805" s="34"/>
      <c r="AR805" s="203" t="s">
        <v>1441</v>
      </c>
      <c r="AT805" s="203" t="s">
        <v>355</v>
      </c>
      <c r="AU805" s="203" t="s">
        <v>84</v>
      </c>
      <c r="AY805" s="17" t="s">
        <v>201</v>
      </c>
      <c r="BE805" s="204">
        <f>IF(N805="základní",J805,0)</f>
        <v>0</v>
      </c>
      <c r="BF805" s="204">
        <f>IF(N805="snížená",J805,0)</f>
        <v>0</v>
      </c>
      <c r="BG805" s="204">
        <f>IF(N805="zákl. přenesená",J805,0)</f>
        <v>0</v>
      </c>
      <c r="BH805" s="204">
        <f>IF(N805="sníž. přenesená",J805,0)</f>
        <v>0</v>
      </c>
      <c r="BI805" s="204">
        <f>IF(N805="nulová",J805,0)</f>
        <v>0</v>
      </c>
      <c r="BJ805" s="17" t="s">
        <v>82</v>
      </c>
      <c r="BK805" s="204">
        <f>ROUND(I805*H805,2)</f>
        <v>0</v>
      </c>
      <c r="BL805" s="17" t="s">
        <v>1441</v>
      </c>
      <c r="BM805" s="203" t="s">
        <v>8037</v>
      </c>
    </row>
    <row r="806" spans="1:65" s="14" customFormat="1" ht="11.25">
      <c r="B806" s="216"/>
      <c r="C806" s="217"/>
      <c r="D806" s="207" t="s">
        <v>211</v>
      </c>
      <c r="E806" s="218" t="s">
        <v>1</v>
      </c>
      <c r="F806" s="219" t="s">
        <v>82</v>
      </c>
      <c r="G806" s="217"/>
      <c r="H806" s="220">
        <v>1</v>
      </c>
      <c r="I806" s="221"/>
      <c r="J806" s="217"/>
      <c r="K806" s="217"/>
      <c r="L806" s="222"/>
      <c r="M806" s="223"/>
      <c r="N806" s="224"/>
      <c r="O806" s="224"/>
      <c r="P806" s="224"/>
      <c r="Q806" s="224"/>
      <c r="R806" s="224"/>
      <c r="S806" s="224"/>
      <c r="T806" s="225"/>
      <c r="AT806" s="226" t="s">
        <v>211</v>
      </c>
      <c r="AU806" s="226" t="s">
        <v>84</v>
      </c>
      <c r="AV806" s="14" t="s">
        <v>84</v>
      </c>
      <c r="AW806" s="14" t="s">
        <v>31</v>
      </c>
      <c r="AX806" s="14" t="s">
        <v>75</v>
      </c>
      <c r="AY806" s="226" t="s">
        <v>201</v>
      </c>
    </row>
    <row r="807" spans="1:65" s="2" customFormat="1" ht="33" customHeight="1">
      <c r="A807" s="34"/>
      <c r="B807" s="35"/>
      <c r="C807" s="192" t="s">
        <v>3235</v>
      </c>
      <c r="D807" s="192" t="s">
        <v>204</v>
      </c>
      <c r="E807" s="193" t="s">
        <v>7590</v>
      </c>
      <c r="F807" s="194" t="s">
        <v>7591</v>
      </c>
      <c r="G807" s="195" t="s">
        <v>207</v>
      </c>
      <c r="H807" s="196">
        <v>3</v>
      </c>
      <c r="I807" s="197"/>
      <c r="J807" s="198">
        <f>ROUND(I807*H807,2)</f>
        <v>0</v>
      </c>
      <c r="K807" s="194" t="s">
        <v>208</v>
      </c>
      <c r="L807" s="39"/>
      <c r="M807" s="199" t="s">
        <v>1</v>
      </c>
      <c r="N807" s="200" t="s">
        <v>40</v>
      </c>
      <c r="O807" s="71"/>
      <c r="P807" s="201">
        <f>O807*H807</f>
        <v>0</v>
      </c>
      <c r="Q807" s="201">
        <v>0</v>
      </c>
      <c r="R807" s="201">
        <f>Q807*H807</f>
        <v>0</v>
      </c>
      <c r="S807" s="201">
        <v>0</v>
      </c>
      <c r="T807" s="202">
        <f>S807*H807</f>
        <v>0</v>
      </c>
      <c r="U807" s="34"/>
      <c r="V807" s="34"/>
      <c r="W807" s="34"/>
      <c r="X807" s="34"/>
      <c r="Y807" s="34"/>
      <c r="Z807" s="34"/>
      <c r="AA807" s="34"/>
      <c r="AB807" s="34"/>
      <c r="AC807" s="34"/>
      <c r="AD807" s="34"/>
      <c r="AE807" s="34"/>
      <c r="AR807" s="203" t="s">
        <v>354</v>
      </c>
      <c r="AT807" s="203" t="s">
        <v>204</v>
      </c>
      <c r="AU807" s="203" t="s">
        <v>84</v>
      </c>
      <c r="AY807" s="17" t="s">
        <v>201</v>
      </c>
      <c r="BE807" s="204">
        <f>IF(N807="základní",J807,0)</f>
        <v>0</v>
      </c>
      <c r="BF807" s="204">
        <f>IF(N807="snížená",J807,0)</f>
        <v>0</v>
      </c>
      <c r="BG807" s="204">
        <f>IF(N807="zákl. přenesená",J807,0)</f>
        <v>0</v>
      </c>
      <c r="BH807" s="204">
        <f>IF(N807="sníž. přenesená",J807,0)</f>
        <v>0</v>
      </c>
      <c r="BI807" s="204">
        <f>IF(N807="nulová",J807,0)</f>
        <v>0</v>
      </c>
      <c r="BJ807" s="17" t="s">
        <v>82</v>
      </c>
      <c r="BK807" s="204">
        <f>ROUND(I807*H807,2)</f>
        <v>0</v>
      </c>
      <c r="BL807" s="17" t="s">
        <v>354</v>
      </c>
      <c r="BM807" s="203" t="s">
        <v>8038</v>
      </c>
    </row>
    <row r="808" spans="1:65" s="2" customFormat="1" ht="21.75" customHeight="1">
      <c r="A808" s="34"/>
      <c r="B808" s="35"/>
      <c r="C808" s="231" t="s">
        <v>3240</v>
      </c>
      <c r="D808" s="231" t="s">
        <v>355</v>
      </c>
      <c r="E808" s="232" t="s">
        <v>7922</v>
      </c>
      <c r="F808" s="233" t="s">
        <v>7923</v>
      </c>
      <c r="G808" s="234" t="s">
        <v>2526</v>
      </c>
      <c r="H808" s="235">
        <v>2</v>
      </c>
      <c r="I808" s="236"/>
      <c r="J808" s="237">
        <f>ROUND(I808*H808,2)</f>
        <v>0</v>
      </c>
      <c r="K808" s="233" t="s">
        <v>1</v>
      </c>
      <c r="L808" s="238"/>
      <c r="M808" s="239" t="s">
        <v>1</v>
      </c>
      <c r="N808" s="240" t="s">
        <v>40</v>
      </c>
      <c r="O808" s="71"/>
      <c r="P808" s="201">
        <f>O808*H808</f>
        <v>0</v>
      </c>
      <c r="Q808" s="201">
        <v>0</v>
      </c>
      <c r="R808" s="201">
        <f>Q808*H808</f>
        <v>0</v>
      </c>
      <c r="S808" s="201">
        <v>0</v>
      </c>
      <c r="T808" s="202">
        <f>S808*H808</f>
        <v>0</v>
      </c>
      <c r="U808" s="34"/>
      <c r="V808" s="34"/>
      <c r="W808" s="34"/>
      <c r="X808" s="34"/>
      <c r="Y808" s="34"/>
      <c r="Z808" s="34"/>
      <c r="AA808" s="34"/>
      <c r="AB808" s="34"/>
      <c r="AC808" s="34"/>
      <c r="AD808" s="34"/>
      <c r="AE808" s="34"/>
      <c r="AR808" s="203" t="s">
        <v>1441</v>
      </c>
      <c r="AT808" s="203" t="s">
        <v>355</v>
      </c>
      <c r="AU808" s="203" t="s">
        <v>84</v>
      </c>
      <c r="AY808" s="17" t="s">
        <v>201</v>
      </c>
      <c r="BE808" s="204">
        <f>IF(N808="základní",J808,0)</f>
        <v>0</v>
      </c>
      <c r="BF808" s="204">
        <f>IF(N808="snížená",J808,0)</f>
        <v>0</v>
      </c>
      <c r="BG808" s="204">
        <f>IF(N808="zákl. přenesená",J808,0)</f>
        <v>0</v>
      </c>
      <c r="BH808" s="204">
        <f>IF(N808="sníž. přenesená",J808,0)</f>
        <v>0</v>
      </c>
      <c r="BI808" s="204">
        <f>IF(N808="nulová",J808,0)</f>
        <v>0</v>
      </c>
      <c r="BJ808" s="17" t="s">
        <v>82</v>
      </c>
      <c r="BK808" s="204">
        <f>ROUND(I808*H808,2)</f>
        <v>0</v>
      </c>
      <c r="BL808" s="17" t="s">
        <v>1441</v>
      </c>
      <c r="BM808" s="203" t="s">
        <v>8039</v>
      </c>
    </row>
    <row r="809" spans="1:65" s="13" customFormat="1" ht="22.5">
      <c r="B809" s="205"/>
      <c r="C809" s="206"/>
      <c r="D809" s="207" t="s">
        <v>211</v>
      </c>
      <c r="E809" s="208" t="s">
        <v>1</v>
      </c>
      <c r="F809" s="209" t="s">
        <v>7880</v>
      </c>
      <c r="G809" s="206"/>
      <c r="H809" s="208" t="s">
        <v>1</v>
      </c>
      <c r="I809" s="210"/>
      <c r="J809" s="206"/>
      <c r="K809" s="206"/>
      <c r="L809" s="211"/>
      <c r="M809" s="212"/>
      <c r="N809" s="213"/>
      <c r="O809" s="213"/>
      <c r="P809" s="213"/>
      <c r="Q809" s="213"/>
      <c r="R809" s="213"/>
      <c r="S809" s="213"/>
      <c r="T809" s="214"/>
      <c r="AT809" s="215" t="s">
        <v>211</v>
      </c>
      <c r="AU809" s="215" t="s">
        <v>84</v>
      </c>
      <c r="AV809" s="13" t="s">
        <v>82</v>
      </c>
      <c r="AW809" s="13" t="s">
        <v>31</v>
      </c>
      <c r="AX809" s="13" t="s">
        <v>75</v>
      </c>
      <c r="AY809" s="215" t="s">
        <v>201</v>
      </c>
    </row>
    <row r="810" spans="1:65" s="14" customFormat="1" ht="11.25">
      <c r="B810" s="216"/>
      <c r="C810" s="217"/>
      <c r="D810" s="207" t="s">
        <v>211</v>
      </c>
      <c r="E810" s="218" t="s">
        <v>1</v>
      </c>
      <c r="F810" s="219" t="s">
        <v>7889</v>
      </c>
      <c r="G810" s="217"/>
      <c r="H810" s="220">
        <v>1</v>
      </c>
      <c r="I810" s="221"/>
      <c r="J810" s="217"/>
      <c r="K810" s="217"/>
      <c r="L810" s="222"/>
      <c r="M810" s="223"/>
      <c r="N810" s="224"/>
      <c r="O810" s="224"/>
      <c r="P810" s="224"/>
      <c r="Q810" s="224"/>
      <c r="R810" s="224"/>
      <c r="S810" s="224"/>
      <c r="T810" s="225"/>
      <c r="AT810" s="226" t="s">
        <v>211</v>
      </c>
      <c r="AU810" s="226" t="s">
        <v>84</v>
      </c>
      <c r="AV810" s="14" t="s">
        <v>84</v>
      </c>
      <c r="AW810" s="14" t="s">
        <v>31</v>
      </c>
      <c r="AX810" s="14" t="s">
        <v>75</v>
      </c>
      <c r="AY810" s="226" t="s">
        <v>201</v>
      </c>
    </row>
    <row r="811" spans="1:65" s="14" customFormat="1" ht="11.25">
      <c r="B811" s="216"/>
      <c r="C811" s="217"/>
      <c r="D811" s="207" t="s">
        <v>211</v>
      </c>
      <c r="E811" s="218" t="s">
        <v>1</v>
      </c>
      <c r="F811" s="219" t="s">
        <v>7890</v>
      </c>
      <c r="G811" s="217"/>
      <c r="H811" s="220">
        <v>1</v>
      </c>
      <c r="I811" s="221"/>
      <c r="J811" s="217"/>
      <c r="K811" s="217"/>
      <c r="L811" s="222"/>
      <c r="M811" s="223"/>
      <c r="N811" s="224"/>
      <c r="O811" s="224"/>
      <c r="P811" s="224"/>
      <c r="Q811" s="224"/>
      <c r="R811" s="224"/>
      <c r="S811" s="224"/>
      <c r="T811" s="225"/>
      <c r="AT811" s="226" t="s">
        <v>211</v>
      </c>
      <c r="AU811" s="226" t="s">
        <v>84</v>
      </c>
      <c r="AV811" s="14" t="s">
        <v>84</v>
      </c>
      <c r="AW811" s="14" t="s">
        <v>31</v>
      </c>
      <c r="AX811" s="14" t="s">
        <v>75</v>
      </c>
      <c r="AY811" s="226" t="s">
        <v>201</v>
      </c>
    </row>
    <row r="812" spans="1:65" s="2" customFormat="1" ht="33" customHeight="1">
      <c r="A812" s="34"/>
      <c r="B812" s="35"/>
      <c r="C812" s="192" t="s">
        <v>3245</v>
      </c>
      <c r="D812" s="192" t="s">
        <v>204</v>
      </c>
      <c r="E812" s="193" t="s">
        <v>7590</v>
      </c>
      <c r="F812" s="194" t="s">
        <v>7591</v>
      </c>
      <c r="G812" s="195" t="s">
        <v>207</v>
      </c>
      <c r="H812" s="196">
        <v>2</v>
      </c>
      <c r="I812" s="197"/>
      <c r="J812" s="198">
        <f>ROUND(I812*H812,2)</f>
        <v>0</v>
      </c>
      <c r="K812" s="194" t="s">
        <v>208</v>
      </c>
      <c r="L812" s="39"/>
      <c r="M812" s="199" t="s">
        <v>1</v>
      </c>
      <c r="N812" s="200" t="s">
        <v>40</v>
      </c>
      <c r="O812" s="71"/>
      <c r="P812" s="201">
        <f>O812*H812</f>
        <v>0</v>
      </c>
      <c r="Q812" s="201">
        <v>0</v>
      </c>
      <c r="R812" s="201">
        <f>Q812*H812</f>
        <v>0</v>
      </c>
      <c r="S812" s="201">
        <v>0</v>
      </c>
      <c r="T812" s="202">
        <f>S812*H812</f>
        <v>0</v>
      </c>
      <c r="U812" s="34"/>
      <c r="V812" s="34"/>
      <c r="W812" s="34"/>
      <c r="X812" s="34"/>
      <c r="Y812" s="34"/>
      <c r="Z812" s="34"/>
      <c r="AA812" s="34"/>
      <c r="AB812" s="34"/>
      <c r="AC812" s="34"/>
      <c r="AD812" s="34"/>
      <c r="AE812" s="34"/>
      <c r="AR812" s="203" t="s">
        <v>354</v>
      </c>
      <c r="AT812" s="203" t="s">
        <v>204</v>
      </c>
      <c r="AU812" s="203" t="s">
        <v>84</v>
      </c>
      <c r="AY812" s="17" t="s">
        <v>201</v>
      </c>
      <c r="BE812" s="204">
        <f>IF(N812="základní",J812,0)</f>
        <v>0</v>
      </c>
      <c r="BF812" s="204">
        <f>IF(N812="snížená",J812,0)</f>
        <v>0</v>
      </c>
      <c r="BG812" s="204">
        <f>IF(N812="zákl. přenesená",J812,0)</f>
        <v>0</v>
      </c>
      <c r="BH812" s="204">
        <f>IF(N812="sníž. přenesená",J812,0)</f>
        <v>0</v>
      </c>
      <c r="BI812" s="204">
        <f>IF(N812="nulová",J812,0)</f>
        <v>0</v>
      </c>
      <c r="BJ812" s="17" t="s">
        <v>82</v>
      </c>
      <c r="BK812" s="204">
        <f>ROUND(I812*H812,2)</f>
        <v>0</v>
      </c>
      <c r="BL812" s="17" t="s">
        <v>354</v>
      </c>
      <c r="BM812" s="203" t="s">
        <v>8040</v>
      </c>
    </row>
    <row r="813" spans="1:65" s="2" customFormat="1" ht="33" customHeight="1">
      <c r="A813" s="34"/>
      <c r="B813" s="35"/>
      <c r="C813" s="231" t="s">
        <v>214</v>
      </c>
      <c r="D813" s="231" t="s">
        <v>355</v>
      </c>
      <c r="E813" s="232" t="s">
        <v>7926</v>
      </c>
      <c r="F813" s="233" t="s">
        <v>7927</v>
      </c>
      <c r="G813" s="234" t="s">
        <v>2526</v>
      </c>
      <c r="H813" s="235">
        <v>4</v>
      </c>
      <c r="I813" s="236"/>
      <c r="J813" s="237">
        <f>ROUND(I813*H813,2)</f>
        <v>0</v>
      </c>
      <c r="K813" s="233" t="s">
        <v>1</v>
      </c>
      <c r="L813" s="238"/>
      <c r="M813" s="239" t="s">
        <v>1</v>
      </c>
      <c r="N813" s="240" t="s">
        <v>40</v>
      </c>
      <c r="O813" s="71"/>
      <c r="P813" s="201">
        <f>O813*H813</f>
        <v>0</v>
      </c>
      <c r="Q813" s="201">
        <v>0</v>
      </c>
      <c r="R813" s="201">
        <f>Q813*H813</f>
        <v>0</v>
      </c>
      <c r="S813" s="201">
        <v>0</v>
      </c>
      <c r="T813" s="202">
        <f>S813*H813</f>
        <v>0</v>
      </c>
      <c r="U813" s="34"/>
      <c r="V813" s="34"/>
      <c r="W813" s="34"/>
      <c r="X813" s="34"/>
      <c r="Y813" s="34"/>
      <c r="Z813" s="34"/>
      <c r="AA813" s="34"/>
      <c r="AB813" s="34"/>
      <c r="AC813" s="34"/>
      <c r="AD813" s="34"/>
      <c r="AE813" s="34"/>
      <c r="AR813" s="203" t="s">
        <v>1441</v>
      </c>
      <c r="AT813" s="203" t="s">
        <v>355</v>
      </c>
      <c r="AU813" s="203" t="s">
        <v>84</v>
      </c>
      <c r="AY813" s="17" t="s">
        <v>201</v>
      </c>
      <c r="BE813" s="204">
        <f>IF(N813="základní",J813,0)</f>
        <v>0</v>
      </c>
      <c r="BF813" s="204">
        <f>IF(N813="snížená",J813,0)</f>
        <v>0</v>
      </c>
      <c r="BG813" s="204">
        <f>IF(N813="zákl. přenesená",J813,0)</f>
        <v>0</v>
      </c>
      <c r="BH813" s="204">
        <f>IF(N813="sníž. přenesená",J813,0)</f>
        <v>0</v>
      </c>
      <c r="BI813" s="204">
        <f>IF(N813="nulová",J813,0)</f>
        <v>0</v>
      </c>
      <c r="BJ813" s="17" t="s">
        <v>82</v>
      </c>
      <c r="BK813" s="204">
        <f>ROUND(I813*H813,2)</f>
        <v>0</v>
      </c>
      <c r="BL813" s="17" t="s">
        <v>1441</v>
      </c>
      <c r="BM813" s="203" t="s">
        <v>8041</v>
      </c>
    </row>
    <row r="814" spans="1:65" s="13" customFormat="1" ht="22.5">
      <c r="B814" s="205"/>
      <c r="C814" s="206"/>
      <c r="D814" s="207" t="s">
        <v>211</v>
      </c>
      <c r="E814" s="208" t="s">
        <v>1</v>
      </c>
      <c r="F814" s="209" t="s">
        <v>7880</v>
      </c>
      <c r="G814" s="206"/>
      <c r="H814" s="208" t="s">
        <v>1</v>
      </c>
      <c r="I814" s="210"/>
      <c r="J814" s="206"/>
      <c r="K814" s="206"/>
      <c r="L814" s="211"/>
      <c r="M814" s="212"/>
      <c r="N814" s="213"/>
      <c r="O814" s="213"/>
      <c r="P814" s="213"/>
      <c r="Q814" s="213"/>
      <c r="R814" s="213"/>
      <c r="S814" s="213"/>
      <c r="T814" s="214"/>
      <c r="AT814" s="215" t="s">
        <v>211</v>
      </c>
      <c r="AU814" s="215" t="s">
        <v>84</v>
      </c>
      <c r="AV814" s="13" t="s">
        <v>82</v>
      </c>
      <c r="AW814" s="13" t="s">
        <v>31</v>
      </c>
      <c r="AX814" s="13" t="s">
        <v>75</v>
      </c>
      <c r="AY814" s="215" t="s">
        <v>201</v>
      </c>
    </row>
    <row r="815" spans="1:65" s="14" customFormat="1" ht="11.25">
      <c r="B815" s="216"/>
      <c r="C815" s="217"/>
      <c r="D815" s="207" t="s">
        <v>211</v>
      </c>
      <c r="E815" s="218" t="s">
        <v>1</v>
      </c>
      <c r="F815" s="219" t="s">
        <v>7868</v>
      </c>
      <c r="G815" s="217"/>
      <c r="H815" s="220">
        <v>2</v>
      </c>
      <c r="I815" s="221"/>
      <c r="J815" s="217"/>
      <c r="K815" s="217"/>
      <c r="L815" s="222"/>
      <c r="M815" s="223"/>
      <c r="N815" s="224"/>
      <c r="O815" s="224"/>
      <c r="P815" s="224"/>
      <c r="Q815" s="224"/>
      <c r="R815" s="224"/>
      <c r="S815" s="224"/>
      <c r="T815" s="225"/>
      <c r="AT815" s="226" t="s">
        <v>211</v>
      </c>
      <c r="AU815" s="226" t="s">
        <v>84</v>
      </c>
      <c r="AV815" s="14" t="s">
        <v>84</v>
      </c>
      <c r="AW815" s="14" t="s">
        <v>31</v>
      </c>
      <c r="AX815" s="14" t="s">
        <v>75</v>
      </c>
      <c r="AY815" s="226" t="s">
        <v>201</v>
      </c>
    </row>
    <row r="816" spans="1:65" s="14" customFormat="1" ht="11.25">
      <c r="B816" s="216"/>
      <c r="C816" s="217"/>
      <c r="D816" s="207" t="s">
        <v>211</v>
      </c>
      <c r="E816" s="218" t="s">
        <v>1</v>
      </c>
      <c r="F816" s="219" t="s">
        <v>7869</v>
      </c>
      <c r="G816" s="217"/>
      <c r="H816" s="220">
        <v>2</v>
      </c>
      <c r="I816" s="221"/>
      <c r="J816" s="217"/>
      <c r="K816" s="217"/>
      <c r="L816" s="222"/>
      <c r="M816" s="223"/>
      <c r="N816" s="224"/>
      <c r="O816" s="224"/>
      <c r="P816" s="224"/>
      <c r="Q816" s="224"/>
      <c r="R816" s="224"/>
      <c r="S816" s="224"/>
      <c r="T816" s="225"/>
      <c r="AT816" s="226" t="s">
        <v>211</v>
      </c>
      <c r="AU816" s="226" t="s">
        <v>84</v>
      </c>
      <c r="AV816" s="14" t="s">
        <v>84</v>
      </c>
      <c r="AW816" s="14" t="s">
        <v>31</v>
      </c>
      <c r="AX816" s="14" t="s">
        <v>75</v>
      </c>
      <c r="AY816" s="226" t="s">
        <v>201</v>
      </c>
    </row>
    <row r="817" spans="1:65" s="2" customFormat="1" ht="24">
      <c r="A817" s="34"/>
      <c r="B817" s="35"/>
      <c r="C817" s="192" t="s">
        <v>3253</v>
      </c>
      <c r="D817" s="192" t="s">
        <v>204</v>
      </c>
      <c r="E817" s="193" t="s">
        <v>7894</v>
      </c>
      <c r="F817" s="194" t="s">
        <v>7895</v>
      </c>
      <c r="G817" s="195" t="s">
        <v>207</v>
      </c>
      <c r="H817" s="196">
        <v>4</v>
      </c>
      <c r="I817" s="197"/>
      <c r="J817" s="198">
        <f>ROUND(I817*H817,2)</f>
        <v>0</v>
      </c>
      <c r="K817" s="194" t="s">
        <v>208</v>
      </c>
      <c r="L817" s="39"/>
      <c r="M817" s="199" t="s">
        <v>1</v>
      </c>
      <c r="N817" s="200" t="s">
        <v>40</v>
      </c>
      <c r="O817" s="71"/>
      <c r="P817" s="201">
        <f>O817*H817</f>
        <v>0</v>
      </c>
      <c r="Q817" s="201">
        <v>0</v>
      </c>
      <c r="R817" s="201">
        <f>Q817*H817</f>
        <v>0</v>
      </c>
      <c r="S817" s="201">
        <v>0</v>
      </c>
      <c r="T817" s="202">
        <f>S817*H817</f>
        <v>0</v>
      </c>
      <c r="U817" s="34"/>
      <c r="V817" s="34"/>
      <c r="W817" s="34"/>
      <c r="X817" s="34"/>
      <c r="Y817" s="34"/>
      <c r="Z817" s="34"/>
      <c r="AA817" s="34"/>
      <c r="AB817" s="34"/>
      <c r="AC817" s="34"/>
      <c r="AD817" s="34"/>
      <c r="AE817" s="34"/>
      <c r="AR817" s="203" t="s">
        <v>354</v>
      </c>
      <c r="AT817" s="203" t="s">
        <v>204</v>
      </c>
      <c r="AU817" s="203" t="s">
        <v>84</v>
      </c>
      <c r="AY817" s="17" t="s">
        <v>201</v>
      </c>
      <c r="BE817" s="204">
        <f>IF(N817="základní",J817,0)</f>
        <v>0</v>
      </c>
      <c r="BF817" s="204">
        <f>IF(N817="snížená",J817,0)</f>
        <v>0</v>
      </c>
      <c r="BG817" s="204">
        <f>IF(N817="zákl. přenesená",J817,0)</f>
        <v>0</v>
      </c>
      <c r="BH817" s="204">
        <f>IF(N817="sníž. přenesená",J817,0)</f>
        <v>0</v>
      </c>
      <c r="BI817" s="204">
        <f>IF(N817="nulová",J817,0)</f>
        <v>0</v>
      </c>
      <c r="BJ817" s="17" t="s">
        <v>82</v>
      </c>
      <c r="BK817" s="204">
        <f>ROUND(I817*H817,2)</f>
        <v>0</v>
      </c>
      <c r="BL817" s="17" t="s">
        <v>354</v>
      </c>
      <c r="BM817" s="203" t="s">
        <v>8042</v>
      </c>
    </row>
    <row r="818" spans="1:65" s="2" customFormat="1" ht="16.5" customHeight="1">
      <c r="A818" s="34"/>
      <c r="B818" s="35"/>
      <c r="C818" s="231" t="s">
        <v>3263</v>
      </c>
      <c r="D818" s="231" t="s">
        <v>355</v>
      </c>
      <c r="E818" s="232" t="s">
        <v>7930</v>
      </c>
      <c r="F818" s="233" t="s">
        <v>7931</v>
      </c>
      <c r="G818" s="234" t="s">
        <v>1</v>
      </c>
      <c r="H818" s="235">
        <v>4</v>
      </c>
      <c r="I818" s="236"/>
      <c r="J818" s="237">
        <f>ROUND(I818*H818,2)</f>
        <v>0</v>
      </c>
      <c r="K818" s="233" t="s">
        <v>1</v>
      </c>
      <c r="L818" s="238"/>
      <c r="M818" s="239" t="s">
        <v>1</v>
      </c>
      <c r="N818" s="240" t="s">
        <v>40</v>
      </c>
      <c r="O818" s="71"/>
      <c r="P818" s="201">
        <f>O818*H818</f>
        <v>0</v>
      </c>
      <c r="Q818" s="201">
        <v>0</v>
      </c>
      <c r="R818" s="201">
        <f>Q818*H818</f>
        <v>0</v>
      </c>
      <c r="S818" s="201">
        <v>0</v>
      </c>
      <c r="T818" s="202">
        <f>S818*H818</f>
        <v>0</v>
      </c>
      <c r="U818" s="34"/>
      <c r="V818" s="34"/>
      <c r="W818" s="34"/>
      <c r="X818" s="34"/>
      <c r="Y818" s="34"/>
      <c r="Z818" s="34"/>
      <c r="AA818" s="34"/>
      <c r="AB818" s="34"/>
      <c r="AC818" s="34"/>
      <c r="AD818" s="34"/>
      <c r="AE818" s="34"/>
      <c r="AR818" s="203" t="s">
        <v>1441</v>
      </c>
      <c r="AT818" s="203" t="s">
        <v>355</v>
      </c>
      <c r="AU818" s="203" t="s">
        <v>84</v>
      </c>
      <c r="AY818" s="17" t="s">
        <v>201</v>
      </c>
      <c r="BE818" s="204">
        <f>IF(N818="základní",J818,0)</f>
        <v>0</v>
      </c>
      <c r="BF818" s="204">
        <f>IF(N818="snížená",J818,0)</f>
        <v>0</v>
      </c>
      <c r="BG818" s="204">
        <f>IF(N818="zákl. přenesená",J818,0)</f>
        <v>0</v>
      </c>
      <c r="BH818" s="204">
        <f>IF(N818="sníž. přenesená",J818,0)</f>
        <v>0</v>
      </c>
      <c r="BI818" s="204">
        <f>IF(N818="nulová",J818,0)</f>
        <v>0</v>
      </c>
      <c r="BJ818" s="17" t="s">
        <v>82</v>
      </c>
      <c r="BK818" s="204">
        <f>ROUND(I818*H818,2)</f>
        <v>0</v>
      </c>
      <c r="BL818" s="17" t="s">
        <v>1441</v>
      </c>
      <c r="BM818" s="203" t="s">
        <v>8043</v>
      </c>
    </row>
    <row r="819" spans="1:65" s="14" customFormat="1" ht="11.25">
      <c r="B819" s="216"/>
      <c r="C819" s="217"/>
      <c r="D819" s="207" t="s">
        <v>211</v>
      </c>
      <c r="E819" s="218" t="s">
        <v>1</v>
      </c>
      <c r="F819" s="219" t="s">
        <v>3818</v>
      </c>
      <c r="G819" s="217"/>
      <c r="H819" s="220">
        <v>4</v>
      </c>
      <c r="I819" s="221"/>
      <c r="J819" s="217"/>
      <c r="K819" s="217"/>
      <c r="L819" s="222"/>
      <c r="M819" s="223"/>
      <c r="N819" s="224"/>
      <c r="O819" s="224"/>
      <c r="P819" s="224"/>
      <c r="Q819" s="224"/>
      <c r="R819" s="224"/>
      <c r="S819" s="224"/>
      <c r="T819" s="225"/>
      <c r="AT819" s="226" t="s">
        <v>211</v>
      </c>
      <c r="AU819" s="226" t="s">
        <v>84</v>
      </c>
      <c r="AV819" s="14" t="s">
        <v>84</v>
      </c>
      <c r="AW819" s="14" t="s">
        <v>31</v>
      </c>
      <c r="AX819" s="14" t="s">
        <v>75</v>
      </c>
      <c r="AY819" s="226" t="s">
        <v>201</v>
      </c>
    </row>
    <row r="820" spans="1:65" s="2" customFormat="1" ht="24">
      <c r="A820" s="34"/>
      <c r="B820" s="35"/>
      <c r="C820" s="192" t="s">
        <v>3272</v>
      </c>
      <c r="D820" s="192" t="s">
        <v>204</v>
      </c>
      <c r="E820" s="193" t="s">
        <v>7894</v>
      </c>
      <c r="F820" s="194" t="s">
        <v>7895</v>
      </c>
      <c r="G820" s="195" t="s">
        <v>207</v>
      </c>
      <c r="H820" s="196">
        <v>4</v>
      </c>
      <c r="I820" s="197"/>
      <c r="J820" s="198">
        <f>ROUND(I820*H820,2)</f>
        <v>0</v>
      </c>
      <c r="K820" s="194" t="s">
        <v>208</v>
      </c>
      <c r="L820" s="39"/>
      <c r="M820" s="199" t="s">
        <v>1</v>
      </c>
      <c r="N820" s="200" t="s">
        <v>40</v>
      </c>
      <c r="O820" s="71"/>
      <c r="P820" s="201">
        <f>O820*H820</f>
        <v>0</v>
      </c>
      <c r="Q820" s="201">
        <v>0</v>
      </c>
      <c r="R820" s="201">
        <f>Q820*H820</f>
        <v>0</v>
      </c>
      <c r="S820" s="201">
        <v>0</v>
      </c>
      <c r="T820" s="202">
        <f>S820*H820</f>
        <v>0</v>
      </c>
      <c r="U820" s="34"/>
      <c r="V820" s="34"/>
      <c r="W820" s="34"/>
      <c r="X820" s="34"/>
      <c r="Y820" s="34"/>
      <c r="Z820" s="34"/>
      <c r="AA820" s="34"/>
      <c r="AB820" s="34"/>
      <c r="AC820" s="34"/>
      <c r="AD820" s="34"/>
      <c r="AE820" s="34"/>
      <c r="AR820" s="203" t="s">
        <v>354</v>
      </c>
      <c r="AT820" s="203" t="s">
        <v>204</v>
      </c>
      <c r="AU820" s="203" t="s">
        <v>84</v>
      </c>
      <c r="AY820" s="17" t="s">
        <v>201</v>
      </c>
      <c r="BE820" s="204">
        <f>IF(N820="základní",J820,0)</f>
        <v>0</v>
      </c>
      <c r="BF820" s="204">
        <f>IF(N820="snížená",J820,0)</f>
        <v>0</v>
      </c>
      <c r="BG820" s="204">
        <f>IF(N820="zákl. přenesená",J820,0)</f>
        <v>0</v>
      </c>
      <c r="BH820" s="204">
        <f>IF(N820="sníž. přenesená",J820,0)</f>
        <v>0</v>
      </c>
      <c r="BI820" s="204">
        <f>IF(N820="nulová",J820,0)</f>
        <v>0</v>
      </c>
      <c r="BJ820" s="17" t="s">
        <v>82</v>
      </c>
      <c r="BK820" s="204">
        <f>ROUND(I820*H820,2)</f>
        <v>0</v>
      </c>
      <c r="BL820" s="17" t="s">
        <v>354</v>
      </c>
      <c r="BM820" s="203" t="s">
        <v>8044</v>
      </c>
    </row>
    <row r="821" spans="1:65" s="2" customFormat="1" ht="16.5" customHeight="1">
      <c r="A821" s="34"/>
      <c r="B821" s="35"/>
      <c r="C821" s="231" t="s">
        <v>3329</v>
      </c>
      <c r="D821" s="231" t="s">
        <v>355</v>
      </c>
      <c r="E821" s="232" t="s">
        <v>7574</v>
      </c>
      <c r="F821" s="233" t="s">
        <v>7575</v>
      </c>
      <c r="G821" s="234" t="s">
        <v>2526</v>
      </c>
      <c r="H821" s="235">
        <v>58</v>
      </c>
      <c r="I821" s="236"/>
      <c r="J821" s="237">
        <f>ROUND(I821*H821,2)</f>
        <v>0</v>
      </c>
      <c r="K821" s="233" t="s">
        <v>1</v>
      </c>
      <c r="L821" s="238"/>
      <c r="M821" s="239" t="s">
        <v>1</v>
      </c>
      <c r="N821" s="240" t="s">
        <v>40</v>
      </c>
      <c r="O821" s="71"/>
      <c r="P821" s="201">
        <f>O821*H821</f>
        <v>0</v>
      </c>
      <c r="Q821" s="201">
        <v>0</v>
      </c>
      <c r="R821" s="201">
        <f>Q821*H821</f>
        <v>0</v>
      </c>
      <c r="S821" s="201">
        <v>0</v>
      </c>
      <c r="T821" s="202">
        <f>S821*H821</f>
        <v>0</v>
      </c>
      <c r="U821" s="34"/>
      <c r="V821" s="34"/>
      <c r="W821" s="34"/>
      <c r="X821" s="34"/>
      <c r="Y821" s="34"/>
      <c r="Z821" s="34"/>
      <c r="AA821" s="34"/>
      <c r="AB821" s="34"/>
      <c r="AC821" s="34"/>
      <c r="AD821" s="34"/>
      <c r="AE821" s="34"/>
      <c r="AR821" s="203" t="s">
        <v>1441</v>
      </c>
      <c r="AT821" s="203" t="s">
        <v>355</v>
      </c>
      <c r="AU821" s="203" t="s">
        <v>84</v>
      </c>
      <c r="AY821" s="17" t="s">
        <v>201</v>
      </c>
      <c r="BE821" s="204">
        <f>IF(N821="základní",J821,0)</f>
        <v>0</v>
      </c>
      <c r="BF821" s="204">
        <f>IF(N821="snížená",J821,0)</f>
        <v>0</v>
      </c>
      <c r="BG821" s="204">
        <f>IF(N821="zákl. přenesená",J821,0)</f>
        <v>0</v>
      </c>
      <c r="BH821" s="204">
        <f>IF(N821="sníž. přenesená",J821,0)</f>
        <v>0</v>
      </c>
      <c r="BI821" s="204">
        <f>IF(N821="nulová",J821,0)</f>
        <v>0</v>
      </c>
      <c r="BJ821" s="17" t="s">
        <v>82</v>
      </c>
      <c r="BK821" s="204">
        <f>ROUND(I821*H821,2)</f>
        <v>0</v>
      </c>
      <c r="BL821" s="17" t="s">
        <v>1441</v>
      </c>
      <c r="BM821" s="203" t="s">
        <v>8045</v>
      </c>
    </row>
    <row r="822" spans="1:65" s="14" customFormat="1" ht="11.25">
      <c r="B822" s="216"/>
      <c r="C822" s="217"/>
      <c r="D822" s="207" t="s">
        <v>211</v>
      </c>
      <c r="E822" s="218" t="s">
        <v>1</v>
      </c>
      <c r="F822" s="219" t="s">
        <v>7935</v>
      </c>
      <c r="G822" s="217"/>
      <c r="H822" s="220">
        <v>28</v>
      </c>
      <c r="I822" s="221"/>
      <c r="J822" s="217"/>
      <c r="K822" s="217"/>
      <c r="L822" s="222"/>
      <c r="M822" s="223"/>
      <c r="N822" s="224"/>
      <c r="O822" s="224"/>
      <c r="P822" s="224"/>
      <c r="Q822" s="224"/>
      <c r="R822" s="224"/>
      <c r="S822" s="224"/>
      <c r="T822" s="225"/>
      <c r="AT822" s="226" t="s">
        <v>211</v>
      </c>
      <c r="AU822" s="226" t="s">
        <v>84</v>
      </c>
      <c r="AV822" s="14" t="s">
        <v>84</v>
      </c>
      <c r="AW822" s="14" t="s">
        <v>31</v>
      </c>
      <c r="AX822" s="14" t="s">
        <v>75</v>
      </c>
      <c r="AY822" s="226" t="s">
        <v>201</v>
      </c>
    </row>
    <row r="823" spans="1:65" s="14" customFormat="1" ht="11.25">
      <c r="B823" s="216"/>
      <c r="C823" s="217"/>
      <c r="D823" s="207" t="s">
        <v>211</v>
      </c>
      <c r="E823" s="218" t="s">
        <v>1</v>
      </c>
      <c r="F823" s="219" t="s">
        <v>7936</v>
      </c>
      <c r="G823" s="217"/>
      <c r="H823" s="220">
        <v>30</v>
      </c>
      <c r="I823" s="221"/>
      <c r="J823" s="217"/>
      <c r="K823" s="217"/>
      <c r="L823" s="222"/>
      <c r="M823" s="223"/>
      <c r="N823" s="224"/>
      <c r="O823" s="224"/>
      <c r="P823" s="224"/>
      <c r="Q823" s="224"/>
      <c r="R823" s="224"/>
      <c r="S823" s="224"/>
      <c r="T823" s="225"/>
      <c r="AT823" s="226" t="s">
        <v>211</v>
      </c>
      <c r="AU823" s="226" t="s">
        <v>84</v>
      </c>
      <c r="AV823" s="14" t="s">
        <v>84</v>
      </c>
      <c r="AW823" s="14" t="s">
        <v>31</v>
      </c>
      <c r="AX823" s="14" t="s">
        <v>75</v>
      </c>
      <c r="AY823" s="226" t="s">
        <v>201</v>
      </c>
    </row>
    <row r="824" spans="1:65" s="2" customFormat="1" ht="24">
      <c r="A824" s="34"/>
      <c r="B824" s="35"/>
      <c r="C824" s="192" t="s">
        <v>3363</v>
      </c>
      <c r="D824" s="192" t="s">
        <v>204</v>
      </c>
      <c r="E824" s="193" t="s">
        <v>7578</v>
      </c>
      <c r="F824" s="194" t="s">
        <v>7579</v>
      </c>
      <c r="G824" s="195" t="s">
        <v>207</v>
      </c>
      <c r="H824" s="196">
        <v>58</v>
      </c>
      <c r="I824" s="197"/>
      <c r="J824" s="198">
        <f>ROUND(I824*H824,2)</f>
        <v>0</v>
      </c>
      <c r="K824" s="194" t="s">
        <v>208</v>
      </c>
      <c r="L824" s="39"/>
      <c r="M824" s="199" t="s">
        <v>1</v>
      </c>
      <c r="N824" s="200" t="s">
        <v>40</v>
      </c>
      <c r="O824" s="71"/>
      <c r="P824" s="201">
        <f>O824*H824</f>
        <v>0</v>
      </c>
      <c r="Q824" s="201">
        <v>0</v>
      </c>
      <c r="R824" s="201">
        <f>Q824*H824</f>
        <v>0</v>
      </c>
      <c r="S824" s="201">
        <v>0</v>
      </c>
      <c r="T824" s="202">
        <f>S824*H824</f>
        <v>0</v>
      </c>
      <c r="U824" s="34"/>
      <c r="V824" s="34"/>
      <c r="W824" s="34"/>
      <c r="X824" s="34"/>
      <c r="Y824" s="34"/>
      <c r="Z824" s="34"/>
      <c r="AA824" s="34"/>
      <c r="AB824" s="34"/>
      <c r="AC824" s="34"/>
      <c r="AD824" s="34"/>
      <c r="AE824" s="34"/>
      <c r="AR824" s="203" t="s">
        <v>354</v>
      </c>
      <c r="AT824" s="203" t="s">
        <v>204</v>
      </c>
      <c r="AU824" s="203" t="s">
        <v>84</v>
      </c>
      <c r="AY824" s="17" t="s">
        <v>201</v>
      </c>
      <c r="BE824" s="204">
        <f>IF(N824="základní",J824,0)</f>
        <v>0</v>
      </c>
      <c r="BF824" s="204">
        <f>IF(N824="snížená",J824,0)</f>
        <v>0</v>
      </c>
      <c r="BG824" s="204">
        <f>IF(N824="zákl. přenesená",J824,0)</f>
        <v>0</v>
      </c>
      <c r="BH824" s="204">
        <f>IF(N824="sníž. přenesená",J824,0)</f>
        <v>0</v>
      </c>
      <c r="BI824" s="204">
        <f>IF(N824="nulová",J824,0)</f>
        <v>0</v>
      </c>
      <c r="BJ824" s="17" t="s">
        <v>82</v>
      </c>
      <c r="BK824" s="204">
        <f>ROUND(I824*H824,2)</f>
        <v>0</v>
      </c>
      <c r="BL824" s="17" t="s">
        <v>354</v>
      </c>
      <c r="BM824" s="203" t="s">
        <v>8046</v>
      </c>
    </row>
    <row r="825" spans="1:65" s="2" customFormat="1" ht="16.5" customHeight="1">
      <c r="A825" s="34"/>
      <c r="B825" s="35"/>
      <c r="C825" s="231" t="s">
        <v>3367</v>
      </c>
      <c r="D825" s="231" t="s">
        <v>355</v>
      </c>
      <c r="E825" s="232" t="s">
        <v>7581</v>
      </c>
      <c r="F825" s="233" t="s">
        <v>7582</v>
      </c>
      <c r="G825" s="234" t="s">
        <v>2526</v>
      </c>
      <c r="H825" s="235">
        <v>8</v>
      </c>
      <c r="I825" s="236"/>
      <c r="J825" s="237">
        <f>ROUND(I825*H825,2)</f>
        <v>0</v>
      </c>
      <c r="K825" s="233" t="s">
        <v>1</v>
      </c>
      <c r="L825" s="238"/>
      <c r="M825" s="239" t="s">
        <v>1</v>
      </c>
      <c r="N825" s="240" t="s">
        <v>40</v>
      </c>
      <c r="O825" s="71"/>
      <c r="P825" s="201">
        <f>O825*H825</f>
        <v>0</v>
      </c>
      <c r="Q825" s="201">
        <v>0</v>
      </c>
      <c r="R825" s="201">
        <f>Q825*H825</f>
        <v>0</v>
      </c>
      <c r="S825" s="201">
        <v>0</v>
      </c>
      <c r="T825" s="202">
        <f>S825*H825</f>
        <v>0</v>
      </c>
      <c r="U825" s="34"/>
      <c r="V825" s="34"/>
      <c r="W825" s="34"/>
      <c r="X825" s="34"/>
      <c r="Y825" s="34"/>
      <c r="Z825" s="34"/>
      <c r="AA825" s="34"/>
      <c r="AB825" s="34"/>
      <c r="AC825" s="34"/>
      <c r="AD825" s="34"/>
      <c r="AE825" s="34"/>
      <c r="AR825" s="203" t="s">
        <v>1441</v>
      </c>
      <c r="AT825" s="203" t="s">
        <v>355</v>
      </c>
      <c r="AU825" s="203" t="s">
        <v>84</v>
      </c>
      <c r="AY825" s="17" t="s">
        <v>201</v>
      </c>
      <c r="BE825" s="204">
        <f>IF(N825="základní",J825,0)</f>
        <v>0</v>
      </c>
      <c r="BF825" s="204">
        <f>IF(N825="snížená",J825,0)</f>
        <v>0</v>
      </c>
      <c r="BG825" s="204">
        <f>IF(N825="zákl. přenesená",J825,0)</f>
        <v>0</v>
      </c>
      <c r="BH825" s="204">
        <f>IF(N825="sníž. přenesená",J825,0)</f>
        <v>0</v>
      </c>
      <c r="BI825" s="204">
        <f>IF(N825="nulová",J825,0)</f>
        <v>0</v>
      </c>
      <c r="BJ825" s="17" t="s">
        <v>82</v>
      </c>
      <c r="BK825" s="204">
        <f>ROUND(I825*H825,2)</f>
        <v>0</v>
      </c>
      <c r="BL825" s="17" t="s">
        <v>1441</v>
      </c>
      <c r="BM825" s="203" t="s">
        <v>8047</v>
      </c>
    </row>
    <row r="826" spans="1:65" s="14" customFormat="1" ht="11.25">
      <c r="B826" s="216"/>
      <c r="C826" s="217"/>
      <c r="D826" s="207" t="s">
        <v>211</v>
      </c>
      <c r="E826" s="218" t="s">
        <v>1</v>
      </c>
      <c r="F826" s="219" t="s">
        <v>7939</v>
      </c>
      <c r="G826" s="217"/>
      <c r="H826" s="220">
        <v>4</v>
      </c>
      <c r="I826" s="221"/>
      <c r="J826" s="217"/>
      <c r="K826" s="217"/>
      <c r="L826" s="222"/>
      <c r="M826" s="223"/>
      <c r="N826" s="224"/>
      <c r="O826" s="224"/>
      <c r="P826" s="224"/>
      <c r="Q826" s="224"/>
      <c r="R826" s="224"/>
      <c r="S826" s="224"/>
      <c r="T826" s="225"/>
      <c r="AT826" s="226" t="s">
        <v>211</v>
      </c>
      <c r="AU826" s="226" t="s">
        <v>84</v>
      </c>
      <c r="AV826" s="14" t="s">
        <v>84</v>
      </c>
      <c r="AW826" s="14" t="s">
        <v>31</v>
      </c>
      <c r="AX826" s="14" t="s">
        <v>75</v>
      </c>
      <c r="AY826" s="226" t="s">
        <v>201</v>
      </c>
    </row>
    <row r="827" spans="1:65" s="14" customFormat="1" ht="11.25">
      <c r="B827" s="216"/>
      <c r="C827" s="217"/>
      <c r="D827" s="207" t="s">
        <v>211</v>
      </c>
      <c r="E827" s="218" t="s">
        <v>1</v>
      </c>
      <c r="F827" s="219" t="s">
        <v>7940</v>
      </c>
      <c r="G827" s="217"/>
      <c r="H827" s="220">
        <v>4</v>
      </c>
      <c r="I827" s="221"/>
      <c r="J827" s="217"/>
      <c r="K827" s="217"/>
      <c r="L827" s="222"/>
      <c r="M827" s="223"/>
      <c r="N827" s="224"/>
      <c r="O827" s="224"/>
      <c r="P827" s="224"/>
      <c r="Q827" s="224"/>
      <c r="R827" s="224"/>
      <c r="S827" s="224"/>
      <c r="T827" s="225"/>
      <c r="AT827" s="226" t="s">
        <v>211</v>
      </c>
      <c r="AU827" s="226" t="s">
        <v>84</v>
      </c>
      <c r="AV827" s="14" t="s">
        <v>84</v>
      </c>
      <c r="AW827" s="14" t="s">
        <v>31</v>
      </c>
      <c r="AX827" s="14" t="s">
        <v>75</v>
      </c>
      <c r="AY827" s="226" t="s">
        <v>201</v>
      </c>
    </row>
    <row r="828" spans="1:65" s="2" customFormat="1" ht="24">
      <c r="A828" s="34"/>
      <c r="B828" s="35"/>
      <c r="C828" s="192" t="s">
        <v>3372</v>
      </c>
      <c r="D828" s="192" t="s">
        <v>204</v>
      </c>
      <c r="E828" s="193" t="s">
        <v>7584</v>
      </c>
      <c r="F828" s="194" t="s">
        <v>7585</v>
      </c>
      <c r="G828" s="195" t="s">
        <v>207</v>
      </c>
      <c r="H828" s="196">
        <v>8</v>
      </c>
      <c r="I828" s="197"/>
      <c r="J828" s="198">
        <f>ROUND(I828*H828,2)</f>
        <v>0</v>
      </c>
      <c r="K828" s="194" t="s">
        <v>208</v>
      </c>
      <c r="L828" s="39"/>
      <c r="M828" s="199" t="s">
        <v>1</v>
      </c>
      <c r="N828" s="200" t="s">
        <v>40</v>
      </c>
      <c r="O828" s="71"/>
      <c r="P828" s="201">
        <f>O828*H828</f>
        <v>0</v>
      </c>
      <c r="Q828" s="201">
        <v>0</v>
      </c>
      <c r="R828" s="201">
        <f>Q828*H828</f>
        <v>0</v>
      </c>
      <c r="S828" s="201">
        <v>0</v>
      </c>
      <c r="T828" s="202">
        <f>S828*H828</f>
        <v>0</v>
      </c>
      <c r="U828" s="34"/>
      <c r="V828" s="34"/>
      <c r="W828" s="34"/>
      <c r="X828" s="34"/>
      <c r="Y828" s="34"/>
      <c r="Z828" s="34"/>
      <c r="AA828" s="34"/>
      <c r="AB828" s="34"/>
      <c r="AC828" s="34"/>
      <c r="AD828" s="34"/>
      <c r="AE828" s="34"/>
      <c r="AR828" s="203" t="s">
        <v>354</v>
      </c>
      <c r="AT828" s="203" t="s">
        <v>204</v>
      </c>
      <c r="AU828" s="203" t="s">
        <v>84</v>
      </c>
      <c r="AY828" s="17" t="s">
        <v>201</v>
      </c>
      <c r="BE828" s="204">
        <f>IF(N828="základní",J828,0)</f>
        <v>0</v>
      </c>
      <c r="BF828" s="204">
        <f>IF(N828="snížená",J828,0)</f>
        <v>0</v>
      </c>
      <c r="BG828" s="204">
        <f>IF(N828="zákl. přenesená",J828,0)</f>
        <v>0</v>
      </c>
      <c r="BH828" s="204">
        <f>IF(N828="sníž. přenesená",J828,0)</f>
        <v>0</v>
      </c>
      <c r="BI828" s="204">
        <f>IF(N828="nulová",J828,0)</f>
        <v>0</v>
      </c>
      <c r="BJ828" s="17" t="s">
        <v>82</v>
      </c>
      <c r="BK828" s="204">
        <f>ROUND(I828*H828,2)</f>
        <v>0</v>
      </c>
      <c r="BL828" s="17" t="s">
        <v>354</v>
      </c>
      <c r="BM828" s="203" t="s">
        <v>8048</v>
      </c>
    </row>
    <row r="829" spans="1:65" s="12" customFormat="1" ht="22.9" customHeight="1">
      <c r="B829" s="176"/>
      <c r="C829" s="177"/>
      <c r="D829" s="178" t="s">
        <v>74</v>
      </c>
      <c r="E829" s="190" t="s">
        <v>8049</v>
      </c>
      <c r="F829" s="190" t="s">
        <v>8050</v>
      </c>
      <c r="G829" s="177"/>
      <c r="H829" s="177"/>
      <c r="I829" s="180"/>
      <c r="J829" s="191">
        <f>BK829</f>
        <v>0</v>
      </c>
      <c r="K829" s="177"/>
      <c r="L829" s="182"/>
      <c r="M829" s="183"/>
      <c r="N829" s="184"/>
      <c r="O829" s="184"/>
      <c r="P829" s="185">
        <f>SUM(P830:P850)</f>
        <v>0</v>
      </c>
      <c r="Q829" s="184"/>
      <c r="R829" s="185">
        <f>SUM(R830:R850)</f>
        <v>0</v>
      </c>
      <c r="S829" s="184"/>
      <c r="T829" s="186">
        <f>SUM(T830:T850)</f>
        <v>0</v>
      </c>
      <c r="AR829" s="187" t="s">
        <v>209</v>
      </c>
      <c r="AT829" s="188" t="s">
        <v>74</v>
      </c>
      <c r="AU829" s="188" t="s">
        <v>82</v>
      </c>
      <c r="AY829" s="187" t="s">
        <v>201</v>
      </c>
      <c r="BK829" s="189">
        <f>SUM(BK830:BK850)</f>
        <v>0</v>
      </c>
    </row>
    <row r="830" spans="1:65" s="2" customFormat="1" ht="24">
      <c r="A830" s="34"/>
      <c r="B830" s="35"/>
      <c r="C830" s="231" t="s">
        <v>3394</v>
      </c>
      <c r="D830" s="231" t="s">
        <v>355</v>
      </c>
      <c r="E830" s="232" t="s">
        <v>7657</v>
      </c>
      <c r="F830" s="233" t="s">
        <v>7658</v>
      </c>
      <c r="G830" s="234" t="s">
        <v>2526</v>
      </c>
      <c r="H830" s="235">
        <v>1</v>
      </c>
      <c r="I830" s="236"/>
      <c r="J830" s="237">
        <f>ROUND(I830*H830,2)</f>
        <v>0</v>
      </c>
      <c r="K830" s="233" t="s">
        <v>1</v>
      </c>
      <c r="L830" s="238"/>
      <c r="M830" s="239" t="s">
        <v>1</v>
      </c>
      <c r="N830" s="240" t="s">
        <v>40</v>
      </c>
      <c r="O830" s="71"/>
      <c r="P830" s="201">
        <f>O830*H830</f>
        <v>0</v>
      </c>
      <c r="Q830" s="201">
        <v>0</v>
      </c>
      <c r="R830" s="201">
        <f>Q830*H830</f>
        <v>0</v>
      </c>
      <c r="S830" s="201">
        <v>0</v>
      </c>
      <c r="T830" s="202">
        <f>S830*H830</f>
        <v>0</v>
      </c>
      <c r="U830" s="34"/>
      <c r="V830" s="34"/>
      <c r="W830" s="34"/>
      <c r="X830" s="34"/>
      <c r="Y830" s="34"/>
      <c r="Z830" s="34"/>
      <c r="AA830" s="34"/>
      <c r="AB830" s="34"/>
      <c r="AC830" s="34"/>
      <c r="AD830" s="34"/>
      <c r="AE830" s="34"/>
      <c r="AR830" s="203" t="s">
        <v>4141</v>
      </c>
      <c r="AT830" s="203" t="s">
        <v>355</v>
      </c>
      <c r="AU830" s="203" t="s">
        <v>84</v>
      </c>
      <c r="AY830" s="17" t="s">
        <v>201</v>
      </c>
      <c r="BE830" s="204">
        <f>IF(N830="základní",J830,0)</f>
        <v>0</v>
      </c>
      <c r="BF830" s="204">
        <f>IF(N830="snížená",J830,0)</f>
        <v>0</v>
      </c>
      <c r="BG830" s="204">
        <f>IF(N830="zákl. přenesená",J830,0)</f>
        <v>0</v>
      </c>
      <c r="BH830" s="204">
        <f>IF(N830="sníž. přenesená",J830,0)</f>
        <v>0</v>
      </c>
      <c r="BI830" s="204">
        <f>IF(N830="nulová",J830,0)</f>
        <v>0</v>
      </c>
      <c r="BJ830" s="17" t="s">
        <v>82</v>
      </c>
      <c r="BK830" s="204">
        <f>ROUND(I830*H830,2)</f>
        <v>0</v>
      </c>
      <c r="BL830" s="17" t="s">
        <v>4141</v>
      </c>
      <c r="BM830" s="203" t="s">
        <v>8051</v>
      </c>
    </row>
    <row r="831" spans="1:65" s="13" customFormat="1" ht="22.5">
      <c r="B831" s="205"/>
      <c r="C831" s="206"/>
      <c r="D831" s="207" t="s">
        <v>211</v>
      </c>
      <c r="E831" s="208" t="s">
        <v>1</v>
      </c>
      <c r="F831" s="209" t="s">
        <v>7461</v>
      </c>
      <c r="G831" s="206"/>
      <c r="H831" s="208" t="s">
        <v>1</v>
      </c>
      <c r="I831" s="210"/>
      <c r="J831" s="206"/>
      <c r="K831" s="206"/>
      <c r="L831" s="211"/>
      <c r="M831" s="212"/>
      <c r="N831" s="213"/>
      <c r="O831" s="213"/>
      <c r="P831" s="213"/>
      <c r="Q831" s="213"/>
      <c r="R831" s="213"/>
      <c r="S831" s="213"/>
      <c r="T831" s="214"/>
      <c r="AT831" s="215" t="s">
        <v>211</v>
      </c>
      <c r="AU831" s="215" t="s">
        <v>84</v>
      </c>
      <c r="AV831" s="13" t="s">
        <v>82</v>
      </c>
      <c r="AW831" s="13" t="s">
        <v>31</v>
      </c>
      <c r="AX831" s="13" t="s">
        <v>75</v>
      </c>
      <c r="AY831" s="215" t="s">
        <v>201</v>
      </c>
    </row>
    <row r="832" spans="1:65" s="14" customFormat="1" ht="11.25">
      <c r="B832" s="216"/>
      <c r="C832" s="217"/>
      <c r="D832" s="207" t="s">
        <v>211</v>
      </c>
      <c r="E832" s="218" t="s">
        <v>1</v>
      </c>
      <c r="F832" s="219" t="s">
        <v>82</v>
      </c>
      <c r="G832" s="217"/>
      <c r="H832" s="220">
        <v>1</v>
      </c>
      <c r="I832" s="221"/>
      <c r="J832" s="217"/>
      <c r="K832" s="217"/>
      <c r="L832" s="222"/>
      <c r="M832" s="223"/>
      <c r="N832" s="224"/>
      <c r="O832" s="224"/>
      <c r="P832" s="224"/>
      <c r="Q832" s="224"/>
      <c r="R832" s="224"/>
      <c r="S832" s="224"/>
      <c r="T832" s="225"/>
      <c r="AT832" s="226" t="s">
        <v>211</v>
      </c>
      <c r="AU832" s="226" t="s">
        <v>84</v>
      </c>
      <c r="AV832" s="14" t="s">
        <v>84</v>
      </c>
      <c r="AW832" s="14" t="s">
        <v>31</v>
      </c>
      <c r="AX832" s="14" t="s">
        <v>75</v>
      </c>
      <c r="AY832" s="226" t="s">
        <v>201</v>
      </c>
    </row>
    <row r="833" spans="1:65" s="2" customFormat="1" ht="16.5" customHeight="1">
      <c r="A833" s="34"/>
      <c r="B833" s="35"/>
      <c r="C833" s="231" t="s">
        <v>3404</v>
      </c>
      <c r="D833" s="231" t="s">
        <v>355</v>
      </c>
      <c r="E833" s="232" t="s">
        <v>7660</v>
      </c>
      <c r="F833" s="233" t="s">
        <v>7661</v>
      </c>
      <c r="G833" s="234" t="s">
        <v>7185</v>
      </c>
      <c r="H833" s="235">
        <v>1</v>
      </c>
      <c r="I833" s="236"/>
      <c r="J833" s="237">
        <f>ROUND(I833*H833,2)</f>
        <v>0</v>
      </c>
      <c r="K833" s="233" t="s">
        <v>1</v>
      </c>
      <c r="L833" s="238"/>
      <c r="M833" s="239" t="s">
        <v>1</v>
      </c>
      <c r="N833" s="240" t="s">
        <v>40</v>
      </c>
      <c r="O833" s="71"/>
      <c r="P833" s="201">
        <f>O833*H833</f>
        <v>0</v>
      </c>
      <c r="Q833" s="201">
        <v>0</v>
      </c>
      <c r="R833" s="201">
        <f>Q833*H833</f>
        <v>0</v>
      </c>
      <c r="S833" s="201">
        <v>0</v>
      </c>
      <c r="T833" s="202">
        <f>S833*H833</f>
        <v>0</v>
      </c>
      <c r="U833" s="34"/>
      <c r="V833" s="34"/>
      <c r="W833" s="34"/>
      <c r="X833" s="34"/>
      <c r="Y833" s="34"/>
      <c r="Z833" s="34"/>
      <c r="AA833" s="34"/>
      <c r="AB833" s="34"/>
      <c r="AC833" s="34"/>
      <c r="AD833" s="34"/>
      <c r="AE833" s="34"/>
      <c r="AR833" s="203" t="s">
        <v>1441</v>
      </c>
      <c r="AT833" s="203" t="s">
        <v>355</v>
      </c>
      <c r="AU833" s="203" t="s">
        <v>84</v>
      </c>
      <c r="AY833" s="17" t="s">
        <v>201</v>
      </c>
      <c r="BE833" s="204">
        <f>IF(N833="základní",J833,0)</f>
        <v>0</v>
      </c>
      <c r="BF833" s="204">
        <f>IF(N833="snížená",J833,0)</f>
        <v>0</v>
      </c>
      <c r="BG833" s="204">
        <f>IF(N833="zákl. přenesená",J833,0)</f>
        <v>0</v>
      </c>
      <c r="BH833" s="204">
        <f>IF(N833="sníž. přenesená",J833,0)</f>
        <v>0</v>
      </c>
      <c r="BI833" s="204">
        <f>IF(N833="nulová",J833,0)</f>
        <v>0</v>
      </c>
      <c r="BJ833" s="17" t="s">
        <v>82</v>
      </c>
      <c r="BK833" s="204">
        <f>ROUND(I833*H833,2)</f>
        <v>0</v>
      </c>
      <c r="BL833" s="17" t="s">
        <v>1441</v>
      </c>
      <c r="BM833" s="203" t="s">
        <v>8052</v>
      </c>
    </row>
    <row r="834" spans="1:65" s="2" customFormat="1" ht="21.75" customHeight="1">
      <c r="A834" s="34"/>
      <c r="B834" s="35"/>
      <c r="C834" s="231" t="s">
        <v>3408</v>
      </c>
      <c r="D834" s="231" t="s">
        <v>355</v>
      </c>
      <c r="E834" s="232" t="s">
        <v>7663</v>
      </c>
      <c r="F834" s="233" t="s">
        <v>7664</v>
      </c>
      <c r="G834" s="234" t="s">
        <v>7185</v>
      </c>
      <c r="H834" s="235">
        <v>1</v>
      </c>
      <c r="I834" s="236"/>
      <c r="J834" s="237">
        <f>ROUND(I834*H834,2)</f>
        <v>0</v>
      </c>
      <c r="K834" s="233" t="s">
        <v>1</v>
      </c>
      <c r="L834" s="238"/>
      <c r="M834" s="239" t="s">
        <v>1</v>
      </c>
      <c r="N834" s="240" t="s">
        <v>40</v>
      </c>
      <c r="O834" s="71"/>
      <c r="P834" s="201">
        <f>O834*H834</f>
        <v>0</v>
      </c>
      <c r="Q834" s="201">
        <v>0</v>
      </c>
      <c r="R834" s="201">
        <f>Q834*H834</f>
        <v>0</v>
      </c>
      <c r="S834" s="201">
        <v>0</v>
      </c>
      <c r="T834" s="202">
        <f>S834*H834</f>
        <v>0</v>
      </c>
      <c r="U834" s="34"/>
      <c r="V834" s="34"/>
      <c r="W834" s="34"/>
      <c r="X834" s="34"/>
      <c r="Y834" s="34"/>
      <c r="Z834" s="34"/>
      <c r="AA834" s="34"/>
      <c r="AB834" s="34"/>
      <c r="AC834" s="34"/>
      <c r="AD834" s="34"/>
      <c r="AE834" s="34"/>
      <c r="AR834" s="203" t="s">
        <v>1441</v>
      </c>
      <c r="AT834" s="203" t="s">
        <v>355</v>
      </c>
      <c r="AU834" s="203" t="s">
        <v>84</v>
      </c>
      <c r="AY834" s="17" t="s">
        <v>201</v>
      </c>
      <c r="BE834" s="204">
        <f>IF(N834="základní",J834,0)</f>
        <v>0</v>
      </c>
      <c r="BF834" s="204">
        <f>IF(N834="snížená",J834,0)</f>
        <v>0</v>
      </c>
      <c r="BG834" s="204">
        <f>IF(N834="zákl. přenesená",J834,0)</f>
        <v>0</v>
      </c>
      <c r="BH834" s="204">
        <f>IF(N834="sníž. přenesená",J834,0)</f>
        <v>0</v>
      </c>
      <c r="BI834" s="204">
        <f>IF(N834="nulová",J834,0)</f>
        <v>0</v>
      </c>
      <c r="BJ834" s="17" t="s">
        <v>82</v>
      </c>
      <c r="BK834" s="204">
        <f>ROUND(I834*H834,2)</f>
        <v>0</v>
      </c>
      <c r="BL834" s="17" t="s">
        <v>1441</v>
      </c>
      <c r="BM834" s="203" t="s">
        <v>8053</v>
      </c>
    </row>
    <row r="835" spans="1:65" s="14" customFormat="1" ht="11.25">
      <c r="B835" s="216"/>
      <c r="C835" s="217"/>
      <c r="D835" s="207" t="s">
        <v>211</v>
      </c>
      <c r="E835" s="218" t="s">
        <v>1</v>
      </c>
      <c r="F835" s="219" t="s">
        <v>82</v>
      </c>
      <c r="G835" s="217"/>
      <c r="H835" s="220">
        <v>1</v>
      </c>
      <c r="I835" s="221"/>
      <c r="J835" s="217"/>
      <c r="K835" s="217"/>
      <c r="L835" s="222"/>
      <c r="M835" s="223"/>
      <c r="N835" s="224"/>
      <c r="O835" s="224"/>
      <c r="P835" s="224"/>
      <c r="Q835" s="224"/>
      <c r="R835" s="224"/>
      <c r="S835" s="224"/>
      <c r="T835" s="225"/>
      <c r="AT835" s="226" t="s">
        <v>211</v>
      </c>
      <c r="AU835" s="226" t="s">
        <v>84</v>
      </c>
      <c r="AV835" s="14" t="s">
        <v>84</v>
      </c>
      <c r="AW835" s="14" t="s">
        <v>31</v>
      </c>
      <c r="AX835" s="14" t="s">
        <v>75</v>
      </c>
      <c r="AY835" s="226" t="s">
        <v>201</v>
      </c>
    </row>
    <row r="836" spans="1:65" s="2" customFormat="1" ht="16.5" customHeight="1">
      <c r="A836" s="34"/>
      <c r="B836" s="35"/>
      <c r="C836" s="231" t="s">
        <v>3412</v>
      </c>
      <c r="D836" s="231" t="s">
        <v>355</v>
      </c>
      <c r="E836" s="232" t="s">
        <v>7666</v>
      </c>
      <c r="F836" s="233" t="s">
        <v>7667</v>
      </c>
      <c r="G836" s="234" t="s">
        <v>7185</v>
      </c>
      <c r="H836" s="235">
        <v>1</v>
      </c>
      <c r="I836" s="236"/>
      <c r="J836" s="237">
        <f>ROUND(I836*H836,2)</f>
        <v>0</v>
      </c>
      <c r="K836" s="233" t="s">
        <v>1</v>
      </c>
      <c r="L836" s="238"/>
      <c r="M836" s="239" t="s">
        <v>1</v>
      </c>
      <c r="N836" s="240" t="s">
        <v>40</v>
      </c>
      <c r="O836" s="71"/>
      <c r="P836" s="201">
        <f>O836*H836</f>
        <v>0</v>
      </c>
      <c r="Q836" s="201">
        <v>0</v>
      </c>
      <c r="R836" s="201">
        <f>Q836*H836</f>
        <v>0</v>
      </c>
      <c r="S836" s="201">
        <v>0</v>
      </c>
      <c r="T836" s="202">
        <f>S836*H836</f>
        <v>0</v>
      </c>
      <c r="U836" s="34"/>
      <c r="V836" s="34"/>
      <c r="W836" s="34"/>
      <c r="X836" s="34"/>
      <c r="Y836" s="34"/>
      <c r="Z836" s="34"/>
      <c r="AA836" s="34"/>
      <c r="AB836" s="34"/>
      <c r="AC836" s="34"/>
      <c r="AD836" s="34"/>
      <c r="AE836" s="34"/>
      <c r="AR836" s="203" t="s">
        <v>1441</v>
      </c>
      <c r="AT836" s="203" t="s">
        <v>355</v>
      </c>
      <c r="AU836" s="203" t="s">
        <v>84</v>
      </c>
      <c r="AY836" s="17" t="s">
        <v>201</v>
      </c>
      <c r="BE836" s="204">
        <f>IF(N836="základní",J836,0)</f>
        <v>0</v>
      </c>
      <c r="BF836" s="204">
        <f>IF(N836="snížená",J836,0)</f>
        <v>0</v>
      </c>
      <c r="BG836" s="204">
        <f>IF(N836="zákl. přenesená",J836,0)</f>
        <v>0</v>
      </c>
      <c r="BH836" s="204">
        <f>IF(N836="sníž. přenesená",J836,0)</f>
        <v>0</v>
      </c>
      <c r="BI836" s="204">
        <f>IF(N836="nulová",J836,0)</f>
        <v>0</v>
      </c>
      <c r="BJ836" s="17" t="s">
        <v>82</v>
      </c>
      <c r="BK836" s="204">
        <f>ROUND(I836*H836,2)</f>
        <v>0</v>
      </c>
      <c r="BL836" s="17" t="s">
        <v>1441</v>
      </c>
      <c r="BM836" s="203" t="s">
        <v>8054</v>
      </c>
    </row>
    <row r="837" spans="1:65" s="14" customFormat="1" ht="11.25">
      <c r="B837" s="216"/>
      <c r="C837" s="217"/>
      <c r="D837" s="207" t="s">
        <v>211</v>
      </c>
      <c r="E837" s="218" t="s">
        <v>1</v>
      </c>
      <c r="F837" s="219" t="s">
        <v>82</v>
      </c>
      <c r="G837" s="217"/>
      <c r="H837" s="220">
        <v>1</v>
      </c>
      <c r="I837" s="221"/>
      <c r="J837" s="217"/>
      <c r="K837" s="217"/>
      <c r="L837" s="222"/>
      <c r="M837" s="223"/>
      <c r="N837" s="224"/>
      <c r="O837" s="224"/>
      <c r="P837" s="224"/>
      <c r="Q837" s="224"/>
      <c r="R837" s="224"/>
      <c r="S837" s="224"/>
      <c r="T837" s="225"/>
      <c r="AT837" s="226" t="s">
        <v>211</v>
      </c>
      <c r="AU837" s="226" t="s">
        <v>84</v>
      </c>
      <c r="AV837" s="14" t="s">
        <v>84</v>
      </c>
      <c r="AW837" s="14" t="s">
        <v>31</v>
      </c>
      <c r="AX837" s="14" t="s">
        <v>75</v>
      </c>
      <c r="AY837" s="226" t="s">
        <v>201</v>
      </c>
    </row>
    <row r="838" spans="1:65" s="2" customFormat="1" ht="16.5" customHeight="1">
      <c r="A838" s="34"/>
      <c r="B838" s="35"/>
      <c r="C838" s="231" t="s">
        <v>3420</v>
      </c>
      <c r="D838" s="231" t="s">
        <v>355</v>
      </c>
      <c r="E838" s="232" t="s">
        <v>7669</v>
      </c>
      <c r="F838" s="233" t="s">
        <v>7670</v>
      </c>
      <c r="G838" s="234" t="s">
        <v>2526</v>
      </c>
      <c r="H838" s="235">
        <v>1</v>
      </c>
      <c r="I838" s="236"/>
      <c r="J838" s="237">
        <f>ROUND(I838*H838,2)</f>
        <v>0</v>
      </c>
      <c r="K838" s="233" t="s">
        <v>1</v>
      </c>
      <c r="L838" s="238"/>
      <c r="M838" s="239" t="s">
        <v>1</v>
      </c>
      <c r="N838" s="240" t="s">
        <v>40</v>
      </c>
      <c r="O838" s="71"/>
      <c r="P838" s="201">
        <f>O838*H838</f>
        <v>0</v>
      </c>
      <c r="Q838" s="201">
        <v>0</v>
      </c>
      <c r="R838" s="201">
        <f>Q838*H838</f>
        <v>0</v>
      </c>
      <c r="S838" s="201">
        <v>0</v>
      </c>
      <c r="T838" s="202">
        <f>S838*H838</f>
        <v>0</v>
      </c>
      <c r="U838" s="34"/>
      <c r="V838" s="34"/>
      <c r="W838" s="34"/>
      <c r="X838" s="34"/>
      <c r="Y838" s="34"/>
      <c r="Z838" s="34"/>
      <c r="AA838" s="34"/>
      <c r="AB838" s="34"/>
      <c r="AC838" s="34"/>
      <c r="AD838" s="34"/>
      <c r="AE838" s="34"/>
      <c r="AR838" s="203" t="s">
        <v>1441</v>
      </c>
      <c r="AT838" s="203" t="s">
        <v>355</v>
      </c>
      <c r="AU838" s="203" t="s">
        <v>84</v>
      </c>
      <c r="AY838" s="17" t="s">
        <v>201</v>
      </c>
      <c r="BE838" s="204">
        <f>IF(N838="základní",J838,0)</f>
        <v>0</v>
      </c>
      <c r="BF838" s="204">
        <f>IF(N838="snížená",J838,0)</f>
        <v>0</v>
      </c>
      <c r="BG838" s="204">
        <f>IF(N838="zákl. přenesená",J838,0)</f>
        <v>0</v>
      </c>
      <c r="BH838" s="204">
        <f>IF(N838="sníž. přenesená",J838,0)</f>
        <v>0</v>
      </c>
      <c r="BI838" s="204">
        <f>IF(N838="nulová",J838,0)</f>
        <v>0</v>
      </c>
      <c r="BJ838" s="17" t="s">
        <v>82</v>
      </c>
      <c r="BK838" s="204">
        <f>ROUND(I838*H838,2)</f>
        <v>0</v>
      </c>
      <c r="BL838" s="17" t="s">
        <v>1441</v>
      </c>
      <c r="BM838" s="203" t="s">
        <v>8055</v>
      </c>
    </row>
    <row r="839" spans="1:65" s="14" customFormat="1" ht="11.25">
      <c r="B839" s="216"/>
      <c r="C839" s="217"/>
      <c r="D839" s="207" t="s">
        <v>211</v>
      </c>
      <c r="E839" s="218" t="s">
        <v>1</v>
      </c>
      <c r="F839" s="219" t="s">
        <v>82</v>
      </c>
      <c r="G839" s="217"/>
      <c r="H839" s="220">
        <v>1</v>
      </c>
      <c r="I839" s="221"/>
      <c r="J839" s="217"/>
      <c r="K839" s="217"/>
      <c r="L839" s="222"/>
      <c r="M839" s="223"/>
      <c r="N839" s="224"/>
      <c r="O839" s="224"/>
      <c r="P839" s="224"/>
      <c r="Q839" s="224"/>
      <c r="R839" s="224"/>
      <c r="S839" s="224"/>
      <c r="T839" s="225"/>
      <c r="AT839" s="226" t="s">
        <v>211</v>
      </c>
      <c r="AU839" s="226" t="s">
        <v>84</v>
      </c>
      <c r="AV839" s="14" t="s">
        <v>84</v>
      </c>
      <c r="AW839" s="14" t="s">
        <v>31</v>
      </c>
      <c r="AX839" s="14" t="s">
        <v>75</v>
      </c>
      <c r="AY839" s="226" t="s">
        <v>201</v>
      </c>
    </row>
    <row r="840" spans="1:65" s="2" customFormat="1" ht="44.25" customHeight="1">
      <c r="A840" s="34"/>
      <c r="B840" s="35"/>
      <c r="C840" s="231" t="s">
        <v>3426</v>
      </c>
      <c r="D840" s="231" t="s">
        <v>355</v>
      </c>
      <c r="E840" s="232" t="s">
        <v>7672</v>
      </c>
      <c r="F840" s="233" t="s">
        <v>7673</v>
      </c>
      <c r="G840" s="234" t="s">
        <v>2526</v>
      </c>
      <c r="H840" s="235">
        <v>1</v>
      </c>
      <c r="I840" s="236"/>
      <c r="J840" s="237">
        <f>ROUND(I840*H840,2)</f>
        <v>0</v>
      </c>
      <c r="K840" s="233" t="s">
        <v>1</v>
      </c>
      <c r="L840" s="238"/>
      <c r="M840" s="239" t="s">
        <v>1</v>
      </c>
      <c r="N840" s="240" t="s">
        <v>40</v>
      </c>
      <c r="O840" s="71"/>
      <c r="P840" s="201">
        <f>O840*H840</f>
        <v>0</v>
      </c>
      <c r="Q840" s="201">
        <v>0</v>
      </c>
      <c r="R840" s="201">
        <f>Q840*H840</f>
        <v>0</v>
      </c>
      <c r="S840" s="201">
        <v>0</v>
      </c>
      <c r="T840" s="202">
        <f>S840*H840</f>
        <v>0</v>
      </c>
      <c r="U840" s="34"/>
      <c r="V840" s="34"/>
      <c r="W840" s="34"/>
      <c r="X840" s="34"/>
      <c r="Y840" s="34"/>
      <c r="Z840" s="34"/>
      <c r="AA840" s="34"/>
      <c r="AB840" s="34"/>
      <c r="AC840" s="34"/>
      <c r="AD840" s="34"/>
      <c r="AE840" s="34"/>
      <c r="AR840" s="203" t="s">
        <v>1441</v>
      </c>
      <c r="AT840" s="203" t="s">
        <v>355</v>
      </c>
      <c r="AU840" s="203" t="s">
        <v>84</v>
      </c>
      <c r="AY840" s="17" t="s">
        <v>201</v>
      </c>
      <c r="BE840" s="204">
        <f>IF(N840="základní",J840,0)</f>
        <v>0</v>
      </c>
      <c r="BF840" s="204">
        <f>IF(N840="snížená",J840,0)</f>
        <v>0</v>
      </c>
      <c r="BG840" s="204">
        <f>IF(N840="zákl. přenesená",J840,0)</f>
        <v>0</v>
      </c>
      <c r="BH840" s="204">
        <f>IF(N840="sníž. přenesená",J840,0)</f>
        <v>0</v>
      </c>
      <c r="BI840" s="204">
        <f>IF(N840="nulová",J840,0)</f>
        <v>0</v>
      </c>
      <c r="BJ840" s="17" t="s">
        <v>82</v>
      </c>
      <c r="BK840" s="204">
        <f>ROUND(I840*H840,2)</f>
        <v>0</v>
      </c>
      <c r="BL840" s="17" t="s">
        <v>1441</v>
      </c>
      <c r="BM840" s="203" t="s">
        <v>8056</v>
      </c>
    </row>
    <row r="841" spans="1:65" s="14" customFormat="1" ht="11.25">
      <c r="B841" s="216"/>
      <c r="C841" s="217"/>
      <c r="D841" s="207" t="s">
        <v>211</v>
      </c>
      <c r="E841" s="218" t="s">
        <v>1</v>
      </c>
      <c r="F841" s="219" t="s">
        <v>82</v>
      </c>
      <c r="G841" s="217"/>
      <c r="H841" s="220">
        <v>1</v>
      </c>
      <c r="I841" s="221"/>
      <c r="J841" s="217"/>
      <c r="K841" s="217"/>
      <c r="L841" s="222"/>
      <c r="M841" s="223"/>
      <c r="N841" s="224"/>
      <c r="O841" s="224"/>
      <c r="P841" s="224"/>
      <c r="Q841" s="224"/>
      <c r="R841" s="224"/>
      <c r="S841" s="224"/>
      <c r="T841" s="225"/>
      <c r="AT841" s="226" t="s">
        <v>211</v>
      </c>
      <c r="AU841" s="226" t="s">
        <v>84</v>
      </c>
      <c r="AV841" s="14" t="s">
        <v>84</v>
      </c>
      <c r="AW841" s="14" t="s">
        <v>31</v>
      </c>
      <c r="AX841" s="14" t="s">
        <v>75</v>
      </c>
      <c r="AY841" s="226" t="s">
        <v>201</v>
      </c>
    </row>
    <row r="842" spans="1:65" s="2" customFormat="1" ht="16.5" customHeight="1">
      <c r="A842" s="34"/>
      <c r="B842" s="35"/>
      <c r="C842" s="231" t="s">
        <v>3432</v>
      </c>
      <c r="D842" s="231" t="s">
        <v>355</v>
      </c>
      <c r="E842" s="232" t="s">
        <v>7865</v>
      </c>
      <c r="F842" s="233" t="s">
        <v>7866</v>
      </c>
      <c r="G842" s="234" t="s">
        <v>2526</v>
      </c>
      <c r="H842" s="235">
        <v>4</v>
      </c>
      <c r="I842" s="236"/>
      <c r="J842" s="237">
        <f>ROUND(I842*H842,2)</f>
        <v>0</v>
      </c>
      <c r="K842" s="233" t="s">
        <v>1</v>
      </c>
      <c r="L842" s="238"/>
      <c r="M842" s="239" t="s">
        <v>1</v>
      </c>
      <c r="N842" s="240" t="s">
        <v>40</v>
      </c>
      <c r="O842" s="71"/>
      <c r="P842" s="201">
        <f>O842*H842</f>
        <v>0</v>
      </c>
      <c r="Q842" s="201">
        <v>0</v>
      </c>
      <c r="R842" s="201">
        <f>Q842*H842</f>
        <v>0</v>
      </c>
      <c r="S842" s="201">
        <v>0</v>
      </c>
      <c r="T842" s="202">
        <f>S842*H842</f>
        <v>0</v>
      </c>
      <c r="U842" s="34"/>
      <c r="V842" s="34"/>
      <c r="W842" s="34"/>
      <c r="X842" s="34"/>
      <c r="Y842" s="34"/>
      <c r="Z842" s="34"/>
      <c r="AA842" s="34"/>
      <c r="AB842" s="34"/>
      <c r="AC842" s="34"/>
      <c r="AD842" s="34"/>
      <c r="AE842" s="34"/>
      <c r="AR842" s="203" t="s">
        <v>1441</v>
      </c>
      <c r="AT842" s="203" t="s">
        <v>355</v>
      </c>
      <c r="AU842" s="203" t="s">
        <v>84</v>
      </c>
      <c r="AY842" s="17" t="s">
        <v>201</v>
      </c>
      <c r="BE842" s="204">
        <f>IF(N842="základní",J842,0)</f>
        <v>0</v>
      </c>
      <c r="BF842" s="204">
        <f>IF(N842="snížená",J842,0)</f>
        <v>0</v>
      </c>
      <c r="BG842" s="204">
        <f>IF(N842="zákl. přenesená",J842,0)</f>
        <v>0</v>
      </c>
      <c r="BH842" s="204">
        <f>IF(N842="sníž. přenesená",J842,0)</f>
        <v>0</v>
      </c>
      <c r="BI842" s="204">
        <f>IF(N842="nulová",J842,0)</f>
        <v>0</v>
      </c>
      <c r="BJ842" s="17" t="s">
        <v>82</v>
      </c>
      <c r="BK842" s="204">
        <f>ROUND(I842*H842,2)</f>
        <v>0</v>
      </c>
      <c r="BL842" s="17" t="s">
        <v>1441</v>
      </c>
      <c r="BM842" s="203" t="s">
        <v>8057</v>
      </c>
    </row>
    <row r="843" spans="1:65" s="14" customFormat="1" ht="11.25">
      <c r="B843" s="216"/>
      <c r="C843" s="217"/>
      <c r="D843" s="207" t="s">
        <v>211</v>
      </c>
      <c r="E843" s="218" t="s">
        <v>1</v>
      </c>
      <c r="F843" s="219" t="s">
        <v>7868</v>
      </c>
      <c r="G843" s="217"/>
      <c r="H843" s="220">
        <v>2</v>
      </c>
      <c r="I843" s="221"/>
      <c r="J843" s="217"/>
      <c r="K843" s="217"/>
      <c r="L843" s="222"/>
      <c r="M843" s="223"/>
      <c r="N843" s="224"/>
      <c r="O843" s="224"/>
      <c r="P843" s="224"/>
      <c r="Q843" s="224"/>
      <c r="R843" s="224"/>
      <c r="S843" s="224"/>
      <c r="T843" s="225"/>
      <c r="AT843" s="226" t="s">
        <v>211</v>
      </c>
      <c r="AU843" s="226" t="s">
        <v>84</v>
      </c>
      <c r="AV843" s="14" t="s">
        <v>84</v>
      </c>
      <c r="AW843" s="14" t="s">
        <v>31</v>
      </c>
      <c r="AX843" s="14" t="s">
        <v>75</v>
      </c>
      <c r="AY843" s="226" t="s">
        <v>201</v>
      </c>
    </row>
    <row r="844" spans="1:65" s="14" customFormat="1" ht="11.25">
      <c r="B844" s="216"/>
      <c r="C844" s="217"/>
      <c r="D844" s="207" t="s">
        <v>211</v>
      </c>
      <c r="E844" s="218" t="s">
        <v>1</v>
      </c>
      <c r="F844" s="219" t="s">
        <v>7869</v>
      </c>
      <c r="G844" s="217"/>
      <c r="H844" s="220">
        <v>2</v>
      </c>
      <c r="I844" s="221"/>
      <c r="J844" s="217"/>
      <c r="K844" s="217"/>
      <c r="L844" s="222"/>
      <c r="M844" s="223"/>
      <c r="N844" s="224"/>
      <c r="O844" s="224"/>
      <c r="P844" s="224"/>
      <c r="Q844" s="224"/>
      <c r="R844" s="224"/>
      <c r="S844" s="224"/>
      <c r="T844" s="225"/>
      <c r="AT844" s="226" t="s">
        <v>211</v>
      </c>
      <c r="AU844" s="226" t="s">
        <v>84</v>
      </c>
      <c r="AV844" s="14" t="s">
        <v>84</v>
      </c>
      <c r="AW844" s="14" t="s">
        <v>31</v>
      </c>
      <c r="AX844" s="14" t="s">
        <v>75</v>
      </c>
      <c r="AY844" s="226" t="s">
        <v>201</v>
      </c>
    </row>
    <row r="845" spans="1:65" s="2" customFormat="1" ht="16.5" customHeight="1">
      <c r="A845" s="34"/>
      <c r="B845" s="35"/>
      <c r="C845" s="192" t="s">
        <v>3436</v>
      </c>
      <c r="D845" s="192" t="s">
        <v>204</v>
      </c>
      <c r="E845" s="193" t="s">
        <v>7482</v>
      </c>
      <c r="F845" s="194" t="s">
        <v>7483</v>
      </c>
      <c r="G845" s="195" t="s">
        <v>207</v>
      </c>
      <c r="H845" s="196">
        <v>4</v>
      </c>
      <c r="I845" s="197"/>
      <c r="J845" s="198">
        <f>ROUND(I845*H845,2)</f>
        <v>0</v>
      </c>
      <c r="K845" s="194" t="s">
        <v>208</v>
      </c>
      <c r="L845" s="39"/>
      <c r="M845" s="199" t="s">
        <v>1</v>
      </c>
      <c r="N845" s="200" t="s">
        <v>40</v>
      </c>
      <c r="O845" s="71"/>
      <c r="P845" s="201">
        <f>O845*H845</f>
        <v>0</v>
      </c>
      <c r="Q845" s="201">
        <v>0</v>
      </c>
      <c r="R845" s="201">
        <f>Q845*H845</f>
        <v>0</v>
      </c>
      <c r="S845" s="201">
        <v>0</v>
      </c>
      <c r="T845" s="202">
        <f>S845*H845</f>
        <v>0</v>
      </c>
      <c r="U845" s="34"/>
      <c r="V845" s="34"/>
      <c r="W845" s="34"/>
      <c r="X845" s="34"/>
      <c r="Y845" s="34"/>
      <c r="Z845" s="34"/>
      <c r="AA845" s="34"/>
      <c r="AB845" s="34"/>
      <c r="AC845" s="34"/>
      <c r="AD845" s="34"/>
      <c r="AE845" s="34"/>
      <c r="AR845" s="203" t="s">
        <v>354</v>
      </c>
      <c r="AT845" s="203" t="s">
        <v>204</v>
      </c>
      <c r="AU845" s="203" t="s">
        <v>84</v>
      </c>
      <c r="AY845" s="17" t="s">
        <v>201</v>
      </c>
      <c r="BE845" s="204">
        <f>IF(N845="základní",J845,0)</f>
        <v>0</v>
      </c>
      <c r="BF845" s="204">
        <f>IF(N845="snížená",J845,0)</f>
        <v>0</v>
      </c>
      <c r="BG845" s="204">
        <f>IF(N845="zákl. přenesená",J845,0)</f>
        <v>0</v>
      </c>
      <c r="BH845" s="204">
        <f>IF(N845="sníž. přenesená",J845,0)</f>
        <v>0</v>
      </c>
      <c r="BI845" s="204">
        <f>IF(N845="nulová",J845,0)</f>
        <v>0</v>
      </c>
      <c r="BJ845" s="17" t="s">
        <v>82</v>
      </c>
      <c r="BK845" s="204">
        <f>ROUND(I845*H845,2)</f>
        <v>0</v>
      </c>
      <c r="BL845" s="17" t="s">
        <v>354</v>
      </c>
      <c r="BM845" s="203" t="s">
        <v>8058</v>
      </c>
    </row>
    <row r="846" spans="1:65" s="2" customFormat="1" ht="36">
      <c r="A846" s="34"/>
      <c r="B846" s="35"/>
      <c r="C846" s="231" t="s">
        <v>3442</v>
      </c>
      <c r="D846" s="231" t="s">
        <v>355</v>
      </c>
      <c r="E846" s="232" t="s">
        <v>8059</v>
      </c>
      <c r="F846" s="233" t="s">
        <v>8060</v>
      </c>
      <c r="G846" s="234" t="s">
        <v>2526</v>
      </c>
      <c r="H846" s="235">
        <v>4</v>
      </c>
      <c r="I846" s="236"/>
      <c r="J846" s="237">
        <f>ROUND(I846*H846,2)</f>
        <v>0</v>
      </c>
      <c r="K846" s="233" t="s">
        <v>1</v>
      </c>
      <c r="L846" s="238"/>
      <c r="M846" s="239" t="s">
        <v>1</v>
      </c>
      <c r="N846" s="240" t="s">
        <v>40</v>
      </c>
      <c r="O846" s="71"/>
      <c r="P846" s="201">
        <f>O846*H846</f>
        <v>0</v>
      </c>
      <c r="Q846" s="201">
        <v>0</v>
      </c>
      <c r="R846" s="201">
        <f>Q846*H846</f>
        <v>0</v>
      </c>
      <c r="S846" s="201">
        <v>0</v>
      </c>
      <c r="T846" s="202">
        <f>S846*H846</f>
        <v>0</v>
      </c>
      <c r="U846" s="34"/>
      <c r="V846" s="34"/>
      <c r="W846" s="34"/>
      <c r="X846" s="34"/>
      <c r="Y846" s="34"/>
      <c r="Z846" s="34"/>
      <c r="AA846" s="34"/>
      <c r="AB846" s="34"/>
      <c r="AC846" s="34"/>
      <c r="AD846" s="34"/>
      <c r="AE846" s="34"/>
      <c r="AR846" s="203" t="s">
        <v>1441</v>
      </c>
      <c r="AT846" s="203" t="s">
        <v>355</v>
      </c>
      <c r="AU846" s="203" t="s">
        <v>84</v>
      </c>
      <c r="AY846" s="17" t="s">
        <v>201</v>
      </c>
      <c r="BE846" s="204">
        <f>IF(N846="základní",J846,0)</f>
        <v>0</v>
      </c>
      <c r="BF846" s="204">
        <f>IF(N846="snížená",J846,0)</f>
        <v>0</v>
      </c>
      <c r="BG846" s="204">
        <f>IF(N846="zákl. přenesená",J846,0)</f>
        <v>0</v>
      </c>
      <c r="BH846" s="204">
        <f>IF(N846="sníž. přenesená",J846,0)</f>
        <v>0</v>
      </c>
      <c r="BI846" s="204">
        <f>IF(N846="nulová",J846,0)</f>
        <v>0</v>
      </c>
      <c r="BJ846" s="17" t="s">
        <v>82</v>
      </c>
      <c r="BK846" s="204">
        <f>ROUND(I846*H846,2)</f>
        <v>0</v>
      </c>
      <c r="BL846" s="17" t="s">
        <v>1441</v>
      </c>
      <c r="BM846" s="203" t="s">
        <v>8061</v>
      </c>
    </row>
    <row r="847" spans="1:65" s="13" customFormat="1" ht="22.5">
      <c r="B847" s="205"/>
      <c r="C847" s="206"/>
      <c r="D847" s="207" t="s">
        <v>211</v>
      </c>
      <c r="E847" s="208" t="s">
        <v>1</v>
      </c>
      <c r="F847" s="209" t="s">
        <v>7880</v>
      </c>
      <c r="G847" s="206"/>
      <c r="H847" s="208" t="s">
        <v>1</v>
      </c>
      <c r="I847" s="210"/>
      <c r="J847" s="206"/>
      <c r="K847" s="206"/>
      <c r="L847" s="211"/>
      <c r="M847" s="212"/>
      <c r="N847" s="213"/>
      <c r="O847" s="213"/>
      <c r="P847" s="213"/>
      <c r="Q847" s="213"/>
      <c r="R847" s="213"/>
      <c r="S847" s="213"/>
      <c r="T847" s="214"/>
      <c r="AT847" s="215" t="s">
        <v>211</v>
      </c>
      <c r="AU847" s="215" t="s">
        <v>84</v>
      </c>
      <c r="AV847" s="13" t="s">
        <v>82</v>
      </c>
      <c r="AW847" s="13" t="s">
        <v>31</v>
      </c>
      <c r="AX847" s="13" t="s">
        <v>75</v>
      </c>
      <c r="AY847" s="215" t="s">
        <v>201</v>
      </c>
    </row>
    <row r="848" spans="1:65" s="14" customFormat="1" ht="11.25">
      <c r="B848" s="216"/>
      <c r="C848" s="217"/>
      <c r="D848" s="207" t="s">
        <v>211</v>
      </c>
      <c r="E848" s="218" t="s">
        <v>1</v>
      </c>
      <c r="F848" s="219" t="s">
        <v>7868</v>
      </c>
      <c r="G848" s="217"/>
      <c r="H848" s="220">
        <v>2</v>
      </c>
      <c r="I848" s="221"/>
      <c r="J848" s="217"/>
      <c r="K848" s="217"/>
      <c r="L848" s="222"/>
      <c r="M848" s="223"/>
      <c r="N848" s="224"/>
      <c r="O848" s="224"/>
      <c r="P848" s="224"/>
      <c r="Q848" s="224"/>
      <c r="R848" s="224"/>
      <c r="S848" s="224"/>
      <c r="T848" s="225"/>
      <c r="AT848" s="226" t="s">
        <v>211</v>
      </c>
      <c r="AU848" s="226" t="s">
        <v>84</v>
      </c>
      <c r="AV848" s="14" t="s">
        <v>84</v>
      </c>
      <c r="AW848" s="14" t="s">
        <v>31</v>
      </c>
      <c r="AX848" s="14" t="s">
        <v>75</v>
      </c>
      <c r="AY848" s="226" t="s">
        <v>201</v>
      </c>
    </row>
    <row r="849" spans="1:65" s="14" customFormat="1" ht="11.25">
      <c r="B849" s="216"/>
      <c r="C849" s="217"/>
      <c r="D849" s="207" t="s">
        <v>211</v>
      </c>
      <c r="E849" s="218" t="s">
        <v>1</v>
      </c>
      <c r="F849" s="219" t="s">
        <v>7869</v>
      </c>
      <c r="G849" s="217"/>
      <c r="H849" s="220">
        <v>2</v>
      </c>
      <c r="I849" s="221"/>
      <c r="J849" s="217"/>
      <c r="K849" s="217"/>
      <c r="L849" s="222"/>
      <c r="M849" s="223"/>
      <c r="N849" s="224"/>
      <c r="O849" s="224"/>
      <c r="P849" s="224"/>
      <c r="Q849" s="224"/>
      <c r="R849" s="224"/>
      <c r="S849" s="224"/>
      <c r="T849" s="225"/>
      <c r="AT849" s="226" t="s">
        <v>211</v>
      </c>
      <c r="AU849" s="226" t="s">
        <v>84</v>
      </c>
      <c r="AV849" s="14" t="s">
        <v>84</v>
      </c>
      <c r="AW849" s="14" t="s">
        <v>31</v>
      </c>
      <c r="AX849" s="14" t="s">
        <v>75</v>
      </c>
      <c r="AY849" s="226" t="s">
        <v>201</v>
      </c>
    </row>
    <row r="850" spans="1:65" s="2" customFormat="1" ht="24">
      <c r="A850" s="34"/>
      <c r="B850" s="35"/>
      <c r="C850" s="192" t="s">
        <v>3446</v>
      </c>
      <c r="D850" s="192" t="s">
        <v>204</v>
      </c>
      <c r="E850" s="193" t="s">
        <v>8062</v>
      </c>
      <c r="F850" s="194" t="s">
        <v>8063</v>
      </c>
      <c r="G850" s="195" t="s">
        <v>207</v>
      </c>
      <c r="H850" s="196">
        <v>4</v>
      </c>
      <c r="I850" s="197"/>
      <c r="J850" s="198">
        <f>ROUND(I850*H850,2)</f>
        <v>0</v>
      </c>
      <c r="K850" s="194" t="s">
        <v>208</v>
      </c>
      <c r="L850" s="39"/>
      <c r="M850" s="199" t="s">
        <v>1</v>
      </c>
      <c r="N850" s="200" t="s">
        <v>40</v>
      </c>
      <c r="O850" s="71"/>
      <c r="P850" s="201">
        <f>O850*H850</f>
        <v>0</v>
      </c>
      <c r="Q850" s="201">
        <v>0</v>
      </c>
      <c r="R850" s="201">
        <f>Q850*H850</f>
        <v>0</v>
      </c>
      <c r="S850" s="201">
        <v>0</v>
      </c>
      <c r="T850" s="202">
        <f>S850*H850</f>
        <v>0</v>
      </c>
      <c r="U850" s="34"/>
      <c r="V850" s="34"/>
      <c r="W850" s="34"/>
      <c r="X850" s="34"/>
      <c r="Y850" s="34"/>
      <c r="Z850" s="34"/>
      <c r="AA850" s="34"/>
      <c r="AB850" s="34"/>
      <c r="AC850" s="34"/>
      <c r="AD850" s="34"/>
      <c r="AE850" s="34"/>
      <c r="AR850" s="203" t="s">
        <v>354</v>
      </c>
      <c r="AT850" s="203" t="s">
        <v>204</v>
      </c>
      <c r="AU850" s="203" t="s">
        <v>84</v>
      </c>
      <c r="AY850" s="17" t="s">
        <v>201</v>
      </c>
      <c r="BE850" s="204">
        <f>IF(N850="základní",J850,0)</f>
        <v>0</v>
      </c>
      <c r="BF850" s="204">
        <f>IF(N850="snížená",J850,0)</f>
        <v>0</v>
      </c>
      <c r="BG850" s="204">
        <f>IF(N850="zákl. přenesená",J850,0)</f>
        <v>0</v>
      </c>
      <c r="BH850" s="204">
        <f>IF(N850="sníž. přenesená",J850,0)</f>
        <v>0</v>
      </c>
      <c r="BI850" s="204">
        <f>IF(N850="nulová",J850,0)</f>
        <v>0</v>
      </c>
      <c r="BJ850" s="17" t="s">
        <v>82</v>
      </c>
      <c r="BK850" s="204">
        <f>ROUND(I850*H850,2)</f>
        <v>0</v>
      </c>
      <c r="BL850" s="17" t="s">
        <v>354</v>
      </c>
      <c r="BM850" s="203" t="s">
        <v>8064</v>
      </c>
    </row>
    <row r="851" spans="1:65" s="12" customFormat="1" ht="22.9" customHeight="1">
      <c r="B851" s="176"/>
      <c r="C851" s="177"/>
      <c r="D851" s="178" t="s">
        <v>74</v>
      </c>
      <c r="E851" s="190" t="s">
        <v>8065</v>
      </c>
      <c r="F851" s="190" t="s">
        <v>8066</v>
      </c>
      <c r="G851" s="177"/>
      <c r="H851" s="177"/>
      <c r="I851" s="180"/>
      <c r="J851" s="191">
        <f>BK851</f>
        <v>0</v>
      </c>
      <c r="K851" s="177"/>
      <c r="L851" s="182"/>
      <c r="M851" s="183"/>
      <c r="N851" s="184"/>
      <c r="O851" s="184"/>
      <c r="P851" s="185">
        <f>SUM(P852:P872)</f>
        <v>0</v>
      </c>
      <c r="Q851" s="184"/>
      <c r="R851" s="185">
        <f>SUM(R852:R872)</f>
        <v>0</v>
      </c>
      <c r="S851" s="184"/>
      <c r="T851" s="186">
        <f>SUM(T852:T872)</f>
        <v>0</v>
      </c>
      <c r="AR851" s="187" t="s">
        <v>209</v>
      </c>
      <c r="AT851" s="188" t="s">
        <v>74</v>
      </c>
      <c r="AU851" s="188" t="s">
        <v>82</v>
      </c>
      <c r="AY851" s="187" t="s">
        <v>201</v>
      </c>
      <c r="BK851" s="189">
        <f>SUM(BK852:BK872)</f>
        <v>0</v>
      </c>
    </row>
    <row r="852" spans="1:65" s="2" customFormat="1" ht="24">
      <c r="A852" s="34"/>
      <c r="B852" s="35"/>
      <c r="C852" s="231" t="s">
        <v>3453</v>
      </c>
      <c r="D852" s="231" t="s">
        <v>355</v>
      </c>
      <c r="E852" s="232" t="s">
        <v>7657</v>
      </c>
      <c r="F852" s="233" t="s">
        <v>7658</v>
      </c>
      <c r="G852" s="234" t="s">
        <v>2526</v>
      </c>
      <c r="H852" s="235">
        <v>1</v>
      </c>
      <c r="I852" s="236"/>
      <c r="J852" s="237">
        <f>ROUND(I852*H852,2)</f>
        <v>0</v>
      </c>
      <c r="K852" s="233" t="s">
        <v>1</v>
      </c>
      <c r="L852" s="238"/>
      <c r="M852" s="239" t="s">
        <v>1</v>
      </c>
      <c r="N852" s="240" t="s">
        <v>40</v>
      </c>
      <c r="O852" s="71"/>
      <c r="P852" s="201">
        <f>O852*H852</f>
        <v>0</v>
      </c>
      <c r="Q852" s="201">
        <v>0</v>
      </c>
      <c r="R852" s="201">
        <f>Q852*H852</f>
        <v>0</v>
      </c>
      <c r="S852" s="201">
        <v>0</v>
      </c>
      <c r="T852" s="202">
        <f>S852*H852</f>
        <v>0</v>
      </c>
      <c r="U852" s="34"/>
      <c r="V852" s="34"/>
      <c r="W852" s="34"/>
      <c r="X852" s="34"/>
      <c r="Y852" s="34"/>
      <c r="Z852" s="34"/>
      <c r="AA852" s="34"/>
      <c r="AB852" s="34"/>
      <c r="AC852" s="34"/>
      <c r="AD852" s="34"/>
      <c r="AE852" s="34"/>
      <c r="AR852" s="203" t="s">
        <v>4141</v>
      </c>
      <c r="AT852" s="203" t="s">
        <v>355</v>
      </c>
      <c r="AU852" s="203" t="s">
        <v>84</v>
      </c>
      <c r="AY852" s="17" t="s">
        <v>201</v>
      </c>
      <c r="BE852" s="204">
        <f>IF(N852="základní",J852,0)</f>
        <v>0</v>
      </c>
      <c r="BF852" s="204">
        <f>IF(N852="snížená",J852,0)</f>
        <v>0</v>
      </c>
      <c r="BG852" s="204">
        <f>IF(N852="zákl. přenesená",J852,0)</f>
        <v>0</v>
      </c>
      <c r="BH852" s="204">
        <f>IF(N852="sníž. přenesená",J852,0)</f>
        <v>0</v>
      </c>
      <c r="BI852" s="204">
        <f>IF(N852="nulová",J852,0)</f>
        <v>0</v>
      </c>
      <c r="BJ852" s="17" t="s">
        <v>82</v>
      </c>
      <c r="BK852" s="204">
        <f>ROUND(I852*H852,2)</f>
        <v>0</v>
      </c>
      <c r="BL852" s="17" t="s">
        <v>4141</v>
      </c>
      <c r="BM852" s="203" t="s">
        <v>8067</v>
      </c>
    </row>
    <row r="853" spans="1:65" s="13" customFormat="1" ht="22.5">
      <c r="B853" s="205"/>
      <c r="C853" s="206"/>
      <c r="D853" s="207" t="s">
        <v>211</v>
      </c>
      <c r="E853" s="208" t="s">
        <v>1</v>
      </c>
      <c r="F853" s="209" t="s">
        <v>7461</v>
      </c>
      <c r="G853" s="206"/>
      <c r="H853" s="208" t="s">
        <v>1</v>
      </c>
      <c r="I853" s="210"/>
      <c r="J853" s="206"/>
      <c r="K853" s="206"/>
      <c r="L853" s="211"/>
      <c r="M853" s="212"/>
      <c r="N853" s="213"/>
      <c r="O853" s="213"/>
      <c r="P853" s="213"/>
      <c r="Q853" s="213"/>
      <c r="R853" s="213"/>
      <c r="S853" s="213"/>
      <c r="T853" s="214"/>
      <c r="AT853" s="215" t="s">
        <v>211</v>
      </c>
      <c r="AU853" s="215" t="s">
        <v>84</v>
      </c>
      <c r="AV853" s="13" t="s">
        <v>82</v>
      </c>
      <c r="AW853" s="13" t="s">
        <v>31</v>
      </c>
      <c r="AX853" s="13" t="s">
        <v>75</v>
      </c>
      <c r="AY853" s="215" t="s">
        <v>201</v>
      </c>
    </row>
    <row r="854" spans="1:65" s="14" customFormat="1" ht="11.25">
      <c r="B854" s="216"/>
      <c r="C854" s="217"/>
      <c r="D854" s="207" t="s">
        <v>211</v>
      </c>
      <c r="E854" s="218" t="s">
        <v>1</v>
      </c>
      <c r="F854" s="219" t="s">
        <v>82</v>
      </c>
      <c r="G854" s="217"/>
      <c r="H854" s="220">
        <v>1</v>
      </c>
      <c r="I854" s="221"/>
      <c r="J854" s="217"/>
      <c r="K854" s="217"/>
      <c r="L854" s="222"/>
      <c r="M854" s="223"/>
      <c r="N854" s="224"/>
      <c r="O854" s="224"/>
      <c r="P854" s="224"/>
      <c r="Q854" s="224"/>
      <c r="R854" s="224"/>
      <c r="S854" s="224"/>
      <c r="T854" s="225"/>
      <c r="AT854" s="226" t="s">
        <v>211</v>
      </c>
      <c r="AU854" s="226" t="s">
        <v>84</v>
      </c>
      <c r="AV854" s="14" t="s">
        <v>84</v>
      </c>
      <c r="AW854" s="14" t="s">
        <v>31</v>
      </c>
      <c r="AX854" s="14" t="s">
        <v>75</v>
      </c>
      <c r="AY854" s="226" t="s">
        <v>201</v>
      </c>
    </row>
    <row r="855" spans="1:65" s="2" customFormat="1" ht="16.5" customHeight="1">
      <c r="A855" s="34"/>
      <c r="B855" s="35"/>
      <c r="C855" s="231" t="s">
        <v>3457</v>
      </c>
      <c r="D855" s="231" t="s">
        <v>355</v>
      </c>
      <c r="E855" s="232" t="s">
        <v>7660</v>
      </c>
      <c r="F855" s="233" t="s">
        <v>7661</v>
      </c>
      <c r="G855" s="234" t="s">
        <v>7185</v>
      </c>
      <c r="H855" s="235">
        <v>1</v>
      </c>
      <c r="I855" s="236"/>
      <c r="J855" s="237">
        <f>ROUND(I855*H855,2)</f>
        <v>0</v>
      </c>
      <c r="K855" s="233" t="s">
        <v>1</v>
      </c>
      <c r="L855" s="238"/>
      <c r="M855" s="239" t="s">
        <v>1</v>
      </c>
      <c r="N855" s="240" t="s">
        <v>40</v>
      </c>
      <c r="O855" s="71"/>
      <c r="P855" s="201">
        <f>O855*H855</f>
        <v>0</v>
      </c>
      <c r="Q855" s="201">
        <v>0</v>
      </c>
      <c r="R855" s="201">
        <f>Q855*H855</f>
        <v>0</v>
      </c>
      <c r="S855" s="201">
        <v>0</v>
      </c>
      <c r="T855" s="202">
        <f>S855*H855</f>
        <v>0</v>
      </c>
      <c r="U855" s="34"/>
      <c r="V855" s="34"/>
      <c r="W855" s="34"/>
      <c r="X855" s="34"/>
      <c r="Y855" s="34"/>
      <c r="Z855" s="34"/>
      <c r="AA855" s="34"/>
      <c r="AB855" s="34"/>
      <c r="AC855" s="34"/>
      <c r="AD855" s="34"/>
      <c r="AE855" s="34"/>
      <c r="AR855" s="203" t="s">
        <v>1441</v>
      </c>
      <c r="AT855" s="203" t="s">
        <v>355</v>
      </c>
      <c r="AU855" s="203" t="s">
        <v>84</v>
      </c>
      <c r="AY855" s="17" t="s">
        <v>201</v>
      </c>
      <c r="BE855" s="204">
        <f>IF(N855="základní",J855,0)</f>
        <v>0</v>
      </c>
      <c r="BF855" s="204">
        <f>IF(N855="snížená",J855,0)</f>
        <v>0</v>
      </c>
      <c r="BG855" s="204">
        <f>IF(N855="zákl. přenesená",J855,0)</f>
        <v>0</v>
      </c>
      <c r="BH855" s="204">
        <f>IF(N855="sníž. přenesená",J855,0)</f>
        <v>0</v>
      </c>
      <c r="BI855" s="204">
        <f>IF(N855="nulová",J855,0)</f>
        <v>0</v>
      </c>
      <c r="BJ855" s="17" t="s">
        <v>82</v>
      </c>
      <c r="BK855" s="204">
        <f>ROUND(I855*H855,2)</f>
        <v>0</v>
      </c>
      <c r="BL855" s="17" t="s">
        <v>1441</v>
      </c>
      <c r="BM855" s="203" t="s">
        <v>8068</v>
      </c>
    </row>
    <row r="856" spans="1:65" s="2" customFormat="1" ht="21.75" customHeight="1">
      <c r="A856" s="34"/>
      <c r="B856" s="35"/>
      <c r="C856" s="231" t="s">
        <v>3461</v>
      </c>
      <c r="D856" s="231" t="s">
        <v>355</v>
      </c>
      <c r="E856" s="232" t="s">
        <v>7663</v>
      </c>
      <c r="F856" s="233" t="s">
        <v>7664</v>
      </c>
      <c r="G856" s="234" t="s">
        <v>7185</v>
      </c>
      <c r="H856" s="235">
        <v>1</v>
      </c>
      <c r="I856" s="236"/>
      <c r="J856" s="237">
        <f>ROUND(I856*H856,2)</f>
        <v>0</v>
      </c>
      <c r="K856" s="233" t="s">
        <v>1</v>
      </c>
      <c r="L856" s="238"/>
      <c r="M856" s="239" t="s">
        <v>1</v>
      </c>
      <c r="N856" s="240" t="s">
        <v>40</v>
      </c>
      <c r="O856" s="71"/>
      <c r="P856" s="201">
        <f>O856*H856</f>
        <v>0</v>
      </c>
      <c r="Q856" s="201">
        <v>0</v>
      </c>
      <c r="R856" s="201">
        <f>Q856*H856</f>
        <v>0</v>
      </c>
      <c r="S856" s="201">
        <v>0</v>
      </c>
      <c r="T856" s="202">
        <f>S856*H856</f>
        <v>0</v>
      </c>
      <c r="U856" s="34"/>
      <c r="V856" s="34"/>
      <c r="W856" s="34"/>
      <c r="X856" s="34"/>
      <c r="Y856" s="34"/>
      <c r="Z856" s="34"/>
      <c r="AA856" s="34"/>
      <c r="AB856" s="34"/>
      <c r="AC856" s="34"/>
      <c r="AD856" s="34"/>
      <c r="AE856" s="34"/>
      <c r="AR856" s="203" t="s">
        <v>1441</v>
      </c>
      <c r="AT856" s="203" t="s">
        <v>355</v>
      </c>
      <c r="AU856" s="203" t="s">
        <v>84</v>
      </c>
      <c r="AY856" s="17" t="s">
        <v>201</v>
      </c>
      <c r="BE856" s="204">
        <f>IF(N856="základní",J856,0)</f>
        <v>0</v>
      </c>
      <c r="BF856" s="204">
        <f>IF(N856="snížená",J856,0)</f>
        <v>0</v>
      </c>
      <c r="BG856" s="204">
        <f>IF(N856="zákl. přenesená",J856,0)</f>
        <v>0</v>
      </c>
      <c r="BH856" s="204">
        <f>IF(N856="sníž. přenesená",J856,0)</f>
        <v>0</v>
      </c>
      <c r="BI856" s="204">
        <f>IF(N856="nulová",J856,0)</f>
        <v>0</v>
      </c>
      <c r="BJ856" s="17" t="s">
        <v>82</v>
      </c>
      <c r="BK856" s="204">
        <f>ROUND(I856*H856,2)</f>
        <v>0</v>
      </c>
      <c r="BL856" s="17" t="s">
        <v>1441</v>
      </c>
      <c r="BM856" s="203" t="s">
        <v>8069</v>
      </c>
    </row>
    <row r="857" spans="1:65" s="14" customFormat="1" ht="11.25">
      <c r="B857" s="216"/>
      <c r="C857" s="217"/>
      <c r="D857" s="207" t="s">
        <v>211</v>
      </c>
      <c r="E857" s="218" t="s">
        <v>1</v>
      </c>
      <c r="F857" s="219" t="s">
        <v>82</v>
      </c>
      <c r="G857" s="217"/>
      <c r="H857" s="220">
        <v>1</v>
      </c>
      <c r="I857" s="221"/>
      <c r="J857" s="217"/>
      <c r="K857" s="217"/>
      <c r="L857" s="222"/>
      <c r="M857" s="223"/>
      <c r="N857" s="224"/>
      <c r="O857" s="224"/>
      <c r="P857" s="224"/>
      <c r="Q857" s="224"/>
      <c r="R857" s="224"/>
      <c r="S857" s="224"/>
      <c r="T857" s="225"/>
      <c r="AT857" s="226" t="s">
        <v>211</v>
      </c>
      <c r="AU857" s="226" t="s">
        <v>84</v>
      </c>
      <c r="AV857" s="14" t="s">
        <v>84</v>
      </c>
      <c r="AW857" s="14" t="s">
        <v>31</v>
      </c>
      <c r="AX857" s="14" t="s">
        <v>75</v>
      </c>
      <c r="AY857" s="226" t="s">
        <v>201</v>
      </c>
    </row>
    <row r="858" spans="1:65" s="2" customFormat="1" ht="16.5" customHeight="1">
      <c r="A858" s="34"/>
      <c r="B858" s="35"/>
      <c r="C858" s="231" t="s">
        <v>3465</v>
      </c>
      <c r="D858" s="231" t="s">
        <v>355</v>
      </c>
      <c r="E858" s="232" t="s">
        <v>7666</v>
      </c>
      <c r="F858" s="233" t="s">
        <v>7667</v>
      </c>
      <c r="G858" s="234" t="s">
        <v>7185</v>
      </c>
      <c r="H858" s="235">
        <v>1</v>
      </c>
      <c r="I858" s="236"/>
      <c r="J858" s="237">
        <f>ROUND(I858*H858,2)</f>
        <v>0</v>
      </c>
      <c r="K858" s="233" t="s">
        <v>1</v>
      </c>
      <c r="L858" s="238"/>
      <c r="M858" s="239" t="s">
        <v>1</v>
      </c>
      <c r="N858" s="240" t="s">
        <v>40</v>
      </c>
      <c r="O858" s="71"/>
      <c r="P858" s="201">
        <f>O858*H858</f>
        <v>0</v>
      </c>
      <c r="Q858" s="201">
        <v>0</v>
      </c>
      <c r="R858" s="201">
        <f>Q858*H858</f>
        <v>0</v>
      </c>
      <c r="S858" s="201">
        <v>0</v>
      </c>
      <c r="T858" s="202">
        <f>S858*H858</f>
        <v>0</v>
      </c>
      <c r="U858" s="34"/>
      <c r="V858" s="34"/>
      <c r="W858" s="34"/>
      <c r="X858" s="34"/>
      <c r="Y858" s="34"/>
      <c r="Z858" s="34"/>
      <c r="AA858" s="34"/>
      <c r="AB858" s="34"/>
      <c r="AC858" s="34"/>
      <c r="AD858" s="34"/>
      <c r="AE858" s="34"/>
      <c r="AR858" s="203" t="s">
        <v>1441</v>
      </c>
      <c r="AT858" s="203" t="s">
        <v>355</v>
      </c>
      <c r="AU858" s="203" t="s">
        <v>84</v>
      </c>
      <c r="AY858" s="17" t="s">
        <v>201</v>
      </c>
      <c r="BE858" s="204">
        <f>IF(N858="základní",J858,0)</f>
        <v>0</v>
      </c>
      <c r="BF858" s="204">
        <f>IF(N858="snížená",J858,0)</f>
        <v>0</v>
      </c>
      <c r="BG858" s="204">
        <f>IF(N858="zákl. přenesená",J858,0)</f>
        <v>0</v>
      </c>
      <c r="BH858" s="204">
        <f>IF(N858="sníž. přenesená",J858,0)</f>
        <v>0</v>
      </c>
      <c r="BI858" s="204">
        <f>IF(N858="nulová",J858,0)</f>
        <v>0</v>
      </c>
      <c r="BJ858" s="17" t="s">
        <v>82</v>
      </c>
      <c r="BK858" s="204">
        <f>ROUND(I858*H858,2)</f>
        <v>0</v>
      </c>
      <c r="BL858" s="17" t="s">
        <v>1441</v>
      </c>
      <c r="BM858" s="203" t="s">
        <v>8070</v>
      </c>
    </row>
    <row r="859" spans="1:65" s="14" customFormat="1" ht="11.25">
      <c r="B859" s="216"/>
      <c r="C859" s="217"/>
      <c r="D859" s="207" t="s">
        <v>211</v>
      </c>
      <c r="E859" s="218" t="s">
        <v>1</v>
      </c>
      <c r="F859" s="219" t="s">
        <v>82</v>
      </c>
      <c r="G859" s="217"/>
      <c r="H859" s="220">
        <v>1</v>
      </c>
      <c r="I859" s="221"/>
      <c r="J859" s="217"/>
      <c r="K859" s="217"/>
      <c r="L859" s="222"/>
      <c r="M859" s="223"/>
      <c r="N859" s="224"/>
      <c r="O859" s="224"/>
      <c r="P859" s="224"/>
      <c r="Q859" s="224"/>
      <c r="R859" s="224"/>
      <c r="S859" s="224"/>
      <c r="T859" s="225"/>
      <c r="AT859" s="226" t="s">
        <v>211</v>
      </c>
      <c r="AU859" s="226" t="s">
        <v>84</v>
      </c>
      <c r="AV859" s="14" t="s">
        <v>84</v>
      </c>
      <c r="AW859" s="14" t="s">
        <v>31</v>
      </c>
      <c r="AX859" s="14" t="s">
        <v>75</v>
      </c>
      <c r="AY859" s="226" t="s">
        <v>201</v>
      </c>
    </row>
    <row r="860" spans="1:65" s="2" customFormat="1" ht="16.5" customHeight="1">
      <c r="A860" s="34"/>
      <c r="B860" s="35"/>
      <c r="C860" s="231" t="s">
        <v>3472</v>
      </c>
      <c r="D860" s="231" t="s">
        <v>355</v>
      </c>
      <c r="E860" s="232" t="s">
        <v>7669</v>
      </c>
      <c r="F860" s="233" t="s">
        <v>7670</v>
      </c>
      <c r="G860" s="234" t="s">
        <v>2526</v>
      </c>
      <c r="H860" s="235">
        <v>1</v>
      </c>
      <c r="I860" s="236"/>
      <c r="J860" s="237">
        <f>ROUND(I860*H860,2)</f>
        <v>0</v>
      </c>
      <c r="K860" s="233" t="s">
        <v>1</v>
      </c>
      <c r="L860" s="238"/>
      <c r="M860" s="239" t="s">
        <v>1</v>
      </c>
      <c r="N860" s="240" t="s">
        <v>40</v>
      </c>
      <c r="O860" s="71"/>
      <c r="P860" s="201">
        <f>O860*H860</f>
        <v>0</v>
      </c>
      <c r="Q860" s="201">
        <v>0</v>
      </c>
      <c r="R860" s="201">
        <f>Q860*H860</f>
        <v>0</v>
      </c>
      <c r="S860" s="201">
        <v>0</v>
      </c>
      <c r="T860" s="202">
        <f>S860*H860</f>
        <v>0</v>
      </c>
      <c r="U860" s="34"/>
      <c r="V860" s="34"/>
      <c r="W860" s="34"/>
      <c r="X860" s="34"/>
      <c r="Y860" s="34"/>
      <c r="Z860" s="34"/>
      <c r="AA860" s="34"/>
      <c r="AB860" s="34"/>
      <c r="AC860" s="34"/>
      <c r="AD860" s="34"/>
      <c r="AE860" s="34"/>
      <c r="AR860" s="203" t="s">
        <v>1441</v>
      </c>
      <c r="AT860" s="203" t="s">
        <v>355</v>
      </c>
      <c r="AU860" s="203" t="s">
        <v>84</v>
      </c>
      <c r="AY860" s="17" t="s">
        <v>201</v>
      </c>
      <c r="BE860" s="204">
        <f>IF(N860="základní",J860,0)</f>
        <v>0</v>
      </c>
      <c r="BF860" s="204">
        <f>IF(N860="snížená",J860,0)</f>
        <v>0</v>
      </c>
      <c r="BG860" s="204">
        <f>IF(N860="zákl. přenesená",J860,0)</f>
        <v>0</v>
      </c>
      <c r="BH860" s="204">
        <f>IF(N860="sníž. přenesená",J860,0)</f>
        <v>0</v>
      </c>
      <c r="BI860" s="204">
        <f>IF(N860="nulová",J860,0)</f>
        <v>0</v>
      </c>
      <c r="BJ860" s="17" t="s">
        <v>82</v>
      </c>
      <c r="BK860" s="204">
        <f>ROUND(I860*H860,2)</f>
        <v>0</v>
      </c>
      <c r="BL860" s="17" t="s">
        <v>1441</v>
      </c>
      <c r="BM860" s="203" t="s">
        <v>8071</v>
      </c>
    </row>
    <row r="861" spans="1:65" s="14" customFormat="1" ht="11.25">
      <c r="B861" s="216"/>
      <c r="C861" s="217"/>
      <c r="D861" s="207" t="s">
        <v>211</v>
      </c>
      <c r="E861" s="218" t="s">
        <v>1</v>
      </c>
      <c r="F861" s="219" t="s">
        <v>82</v>
      </c>
      <c r="G861" s="217"/>
      <c r="H861" s="220">
        <v>1</v>
      </c>
      <c r="I861" s="221"/>
      <c r="J861" s="217"/>
      <c r="K861" s="217"/>
      <c r="L861" s="222"/>
      <c r="M861" s="223"/>
      <c r="N861" s="224"/>
      <c r="O861" s="224"/>
      <c r="P861" s="224"/>
      <c r="Q861" s="224"/>
      <c r="R861" s="224"/>
      <c r="S861" s="224"/>
      <c r="T861" s="225"/>
      <c r="AT861" s="226" t="s">
        <v>211</v>
      </c>
      <c r="AU861" s="226" t="s">
        <v>84</v>
      </c>
      <c r="AV861" s="14" t="s">
        <v>84</v>
      </c>
      <c r="AW861" s="14" t="s">
        <v>31</v>
      </c>
      <c r="AX861" s="14" t="s">
        <v>75</v>
      </c>
      <c r="AY861" s="226" t="s">
        <v>201</v>
      </c>
    </row>
    <row r="862" spans="1:65" s="2" customFormat="1" ht="44.25" customHeight="1">
      <c r="A862" s="34"/>
      <c r="B862" s="35"/>
      <c r="C862" s="231" t="s">
        <v>3479</v>
      </c>
      <c r="D862" s="231" t="s">
        <v>355</v>
      </c>
      <c r="E862" s="232" t="s">
        <v>7672</v>
      </c>
      <c r="F862" s="233" t="s">
        <v>7673</v>
      </c>
      <c r="G862" s="234" t="s">
        <v>2526</v>
      </c>
      <c r="H862" s="235">
        <v>1</v>
      </c>
      <c r="I862" s="236"/>
      <c r="J862" s="237">
        <f>ROUND(I862*H862,2)</f>
        <v>0</v>
      </c>
      <c r="K862" s="233" t="s">
        <v>1</v>
      </c>
      <c r="L862" s="238"/>
      <c r="M862" s="239" t="s">
        <v>1</v>
      </c>
      <c r="N862" s="240" t="s">
        <v>40</v>
      </c>
      <c r="O862" s="71"/>
      <c r="P862" s="201">
        <f>O862*H862</f>
        <v>0</v>
      </c>
      <c r="Q862" s="201">
        <v>0</v>
      </c>
      <c r="R862" s="201">
        <f>Q862*H862</f>
        <v>0</v>
      </c>
      <c r="S862" s="201">
        <v>0</v>
      </c>
      <c r="T862" s="202">
        <f>S862*H862</f>
        <v>0</v>
      </c>
      <c r="U862" s="34"/>
      <c r="V862" s="34"/>
      <c r="W862" s="34"/>
      <c r="X862" s="34"/>
      <c r="Y862" s="34"/>
      <c r="Z862" s="34"/>
      <c r="AA862" s="34"/>
      <c r="AB862" s="34"/>
      <c r="AC862" s="34"/>
      <c r="AD862" s="34"/>
      <c r="AE862" s="34"/>
      <c r="AR862" s="203" t="s">
        <v>1441</v>
      </c>
      <c r="AT862" s="203" t="s">
        <v>355</v>
      </c>
      <c r="AU862" s="203" t="s">
        <v>84</v>
      </c>
      <c r="AY862" s="17" t="s">
        <v>201</v>
      </c>
      <c r="BE862" s="204">
        <f>IF(N862="základní",J862,0)</f>
        <v>0</v>
      </c>
      <c r="BF862" s="204">
        <f>IF(N862="snížená",J862,0)</f>
        <v>0</v>
      </c>
      <c r="BG862" s="204">
        <f>IF(N862="zákl. přenesená",J862,0)</f>
        <v>0</v>
      </c>
      <c r="BH862" s="204">
        <f>IF(N862="sníž. přenesená",J862,0)</f>
        <v>0</v>
      </c>
      <c r="BI862" s="204">
        <f>IF(N862="nulová",J862,0)</f>
        <v>0</v>
      </c>
      <c r="BJ862" s="17" t="s">
        <v>82</v>
      </c>
      <c r="BK862" s="204">
        <f>ROUND(I862*H862,2)</f>
        <v>0</v>
      </c>
      <c r="BL862" s="17" t="s">
        <v>1441</v>
      </c>
      <c r="BM862" s="203" t="s">
        <v>8072</v>
      </c>
    </row>
    <row r="863" spans="1:65" s="14" customFormat="1" ht="11.25">
      <c r="B863" s="216"/>
      <c r="C863" s="217"/>
      <c r="D863" s="207" t="s">
        <v>211</v>
      </c>
      <c r="E863" s="218" t="s">
        <v>1</v>
      </c>
      <c r="F863" s="219" t="s">
        <v>82</v>
      </c>
      <c r="G863" s="217"/>
      <c r="H863" s="220">
        <v>1</v>
      </c>
      <c r="I863" s="221"/>
      <c r="J863" s="217"/>
      <c r="K863" s="217"/>
      <c r="L863" s="222"/>
      <c r="M863" s="223"/>
      <c r="N863" s="224"/>
      <c r="O863" s="224"/>
      <c r="P863" s="224"/>
      <c r="Q863" s="224"/>
      <c r="R863" s="224"/>
      <c r="S863" s="224"/>
      <c r="T863" s="225"/>
      <c r="AT863" s="226" t="s">
        <v>211</v>
      </c>
      <c r="AU863" s="226" t="s">
        <v>84</v>
      </c>
      <c r="AV863" s="14" t="s">
        <v>84</v>
      </c>
      <c r="AW863" s="14" t="s">
        <v>31</v>
      </c>
      <c r="AX863" s="14" t="s">
        <v>75</v>
      </c>
      <c r="AY863" s="226" t="s">
        <v>201</v>
      </c>
    </row>
    <row r="864" spans="1:65" s="2" customFormat="1" ht="16.5" customHeight="1">
      <c r="A864" s="34"/>
      <c r="B864" s="35"/>
      <c r="C864" s="231" t="s">
        <v>3484</v>
      </c>
      <c r="D864" s="231" t="s">
        <v>355</v>
      </c>
      <c r="E864" s="232" t="s">
        <v>7865</v>
      </c>
      <c r="F864" s="233" t="s">
        <v>7866</v>
      </c>
      <c r="G864" s="234" t="s">
        <v>2526</v>
      </c>
      <c r="H864" s="235">
        <v>4</v>
      </c>
      <c r="I864" s="236"/>
      <c r="J864" s="237">
        <f>ROUND(I864*H864,2)</f>
        <v>0</v>
      </c>
      <c r="K864" s="233" t="s">
        <v>1</v>
      </c>
      <c r="L864" s="238"/>
      <c r="M864" s="239" t="s">
        <v>1</v>
      </c>
      <c r="N864" s="240" t="s">
        <v>40</v>
      </c>
      <c r="O864" s="71"/>
      <c r="P864" s="201">
        <f>O864*H864</f>
        <v>0</v>
      </c>
      <c r="Q864" s="201">
        <v>0</v>
      </c>
      <c r="R864" s="201">
        <f>Q864*H864</f>
        <v>0</v>
      </c>
      <c r="S864" s="201">
        <v>0</v>
      </c>
      <c r="T864" s="202">
        <f>S864*H864</f>
        <v>0</v>
      </c>
      <c r="U864" s="34"/>
      <c r="V864" s="34"/>
      <c r="W864" s="34"/>
      <c r="X864" s="34"/>
      <c r="Y864" s="34"/>
      <c r="Z864" s="34"/>
      <c r="AA864" s="34"/>
      <c r="AB864" s="34"/>
      <c r="AC864" s="34"/>
      <c r="AD864" s="34"/>
      <c r="AE864" s="34"/>
      <c r="AR864" s="203" t="s">
        <v>1441</v>
      </c>
      <c r="AT864" s="203" t="s">
        <v>355</v>
      </c>
      <c r="AU864" s="203" t="s">
        <v>84</v>
      </c>
      <c r="AY864" s="17" t="s">
        <v>201</v>
      </c>
      <c r="BE864" s="204">
        <f>IF(N864="základní",J864,0)</f>
        <v>0</v>
      </c>
      <c r="BF864" s="204">
        <f>IF(N864="snížená",J864,0)</f>
        <v>0</v>
      </c>
      <c r="BG864" s="204">
        <f>IF(N864="zákl. přenesená",J864,0)</f>
        <v>0</v>
      </c>
      <c r="BH864" s="204">
        <f>IF(N864="sníž. přenesená",J864,0)</f>
        <v>0</v>
      </c>
      <c r="BI864" s="204">
        <f>IF(N864="nulová",J864,0)</f>
        <v>0</v>
      </c>
      <c r="BJ864" s="17" t="s">
        <v>82</v>
      </c>
      <c r="BK864" s="204">
        <f>ROUND(I864*H864,2)</f>
        <v>0</v>
      </c>
      <c r="BL864" s="17" t="s">
        <v>1441</v>
      </c>
      <c r="BM864" s="203" t="s">
        <v>8073</v>
      </c>
    </row>
    <row r="865" spans="1:65" s="14" customFormat="1" ht="11.25">
      <c r="B865" s="216"/>
      <c r="C865" s="217"/>
      <c r="D865" s="207" t="s">
        <v>211</v>
      </c>
      <c r="E865" s="218" t="s">
        <v>1</v>
      </c>
      <c r="F865" s="219" t="s">
        <v>7868</v>
      </c>
      <c r="G865" s="217"/>
      <c r="H865" s="220">
        <v>2</v>
      </c>
      <c r="I865" s="221"/>
      <c r="J865" s="217"/>
      <c r="K865" s="217"/>
      <c r="L865" s="222"/>
      <c r="M865" s="223"/>
      <c r="N865" s="224"/>
      <c r="O865" s="224"/>
      <c r="P865" s="224"/>
      <c r="Q865" s="224"/>
      <c r="R865" s="224"/>
      <c r="S865" s="224"/>
      <c r="T865" s="225"/>
      <c r="AT865" s="226" t="s">
        <v>211</v>
      </c>
      <c r="AU865" s="226" t="s">
        <v>84</v>
      </c>
      <c r="AV865" s="14" t="s">
        <v>84</v>
      </c>
      <c r="AW865" s="14" t="s">
        <v>31</v>
      </c>
      <c r="AX865" s="14" t="s">
        <v>75</v>
      </c>
      <c r="AY865" s="226" t="s">
        <v>201</v>
      </c>
    </row>
    <row r="866" spans="1:65" s="14" customFormat="1" ht="11.25">
      <c r="B866" s="216"/>
      <c r="C866" s="217"/>
      <c r="D866" s="207" t="s">
        <v>211</v>
      </c>
      <c r="E866" s="218" t="s">
        <v>1</v>
      </c>
      <c r="F866" s="219" t="s">
        <v>7869</v>
      </c>
      <c r="G866" s="217"/>
      <c r="H866" s="220">
        <v>2</v>
      </c>
      <c r="I866" s="221"/>
      <c r="J866" s="217"/>
      <c r="K866" s="217"/>
      <c r="L866" s="222"/>
      <c r="M866" s="223"/>
      <c r="N866" s="224"/>
      <c r="O866" s="224"/>
      <c r="P866" s="224"/>
      <c r="Q866" s="224"/>
      <c r="R866" s="224"/>
      <c r="S866" s="224"/>
      <c r="T866" s="225"/>
      <c r="AT866" s="226" t="s">
        <v>211</v>
      </c>
      <c r="AU866" s="226" t="s">
        <v>84</v>
      </c>
      <c r="AV866" s="14" t="s">
        <v>84</v>
      </c>
      <c r="AW866" s="14" t="s">
        <v>31</v>
      </c>
      <c r="AX866" s="14" t="s">
        <v>75</v>
      </c>
      <c r="AY866" s="226" t="s">
        <v>201</v>
      </c>
    </row>
    <row r="867" spans="1:65" s="2" customFormat="1" ht="16.5" customHeight="1">
      <c r="A867" s="34"/>
      <c r="B867" s="35"/>
      <c r="C867" s="192" t="s">
        <v>3497</v>
      </c>
      <c r="D867" s="192" t="s">
        <v>204</v>
      </c>
      <c r="E867" s="193" t="s">
        <v>7482</v>
      </c>
      <c r="F867" s="194" t="s">
        <v>7483</v>
      </c>
      <c r="G867" s="195" t="s">
        <v>207</v>
      </c>
      <c r="H867" s="196">
        <v>4</v>
      </c>
      <c r="I867" s="197"/>
      <c r="J867" s="198">
        <f>ROUND(I867*H867,2)</f>
        <v>0</v>
      </c>
      <c r="K867" s="194" t="s">
        <v>208</v>
      </c>
      <c r="L867" s="39"/>
      <c r="M867" s="199" t="s">
        <v>1</v>
      </c>
      <c r="N867" s="200" t="s">
        <v>40</v>
      </c>
      <c r="O867" s="71"/>
      <c r="P867" s="201">
        <f>O867*H867</f>
        <v>0</v>
      </c>
      <c r="Q867" s="201">
        <v>0</v>
      </c>
      <c r="R867" s="201">
        <f>Q867*H867</f>
        <v>0</v>
      </c>
      <c r="S867" s="201">
        <v>0</v>
      </c>
      <c r="T867" s="202">
        <f>S867*H867</f>
        <v>0</v>
      </c>
      <c r="U867" s="34"/>
      <c r="V867" s="34"/>
      <c r="W867" s="34"/>
      <c r="X867" s="34"/>
      <c r="Y867" s="34"/>
      <c r="Z867" s="34"/>
      <c r="AA867" s="34"/>
      <c r="AB867" s="34"/>
      <c r="AC867" s="34"/>
      <c r="AD867" s="34"/>
      <c r="AE867" s="34"/>
      <c r="AR867" s="203" t="s">
        <v>354</v>
      </c>
      <c r="AT867" s="203" t="s">
        <v>204</v>
      </c>
      <c r="AU867" s="203" t="s">
        <v>84</v>
      </c>
      <c r="AY867" s="17" t="s">
        <v>201</v>
      </c>
      <c r="BE867" s="204">
        <f>IF(N867="základní",J867,0)</f>
        <v>0</v>
      </c>
      <c r="BF867" s="204">
        <f>IF(N867="snížená",J867,0)</f>
        <v>0</v>
      </c>
      <c r="BG867" s="204">
        <f>IF(N867="zákl. přenesená",J867,0)</f>
        <v>0</v>
      </c>
      <c r="BH867" s="204">
        <f>IF(N867="sníž. přenesená",J867,0)</f>
        <v>0</v>
      </c>
      <c r="BI867" s="204">
        <f>IF(N867="nulová",J867,0)</f>
        <v>0</v>
      </c>
      <c r="BJ867" s="17" t="s">
        <v>82</v>
      </c>
      <c r="BK867" s="204">
        <f>ROUND(I867*H867,2)</f>
        <v>0</v>
      </c>
      <c r="BL867" s="17" t="s">
        <v>354</v>
      </c>
      <c r="BM867" s="203" t="s">
        <v>8074</v>
      </c>
    </row>
    <row r="868" spans="1:65" s="2" customFormat="1" ht="36">
      <c r="A868" s="34"/>
      <c r="B868" s="35"/>
      <c r="C868" s="231" t="s">
        <v>3501</v>
      </c>
      <c r="D868" s="231" t="s">
        <v>355</v>
      </c>
      <c r="E868" s="232" t="s">
        <v>8059</v>
      </c>
      <c r="F868" s="233" t="s">
        <v>8060</v>
      </c>
      <c r="G868" s="234" t="s">
        <v>2526</v>
      </c>
      <c r="H868" s="235">
        <v>4</v>
      </c>
      <c r="I868" s="236"/>
      <c r="J868" s="237">
        <f>ROUND(I868*H868,2)</f>
        <v>0</v>
      </c>
      <c r="K868" s="233" t="s">
        <v>1</v>
      </c>
      <c r="L868" s="238"/>
      <c r="M868" s="239" t="s">
        <v>1</v>
      </c>
      <c r="N868" s="240" t="s">
        <v>40</v>
      </c>
      <c r="O868" s="71"/>
      <c r="P868" s="201">
        <f>O868*H868</f>
        <v>0</v>
      </c>
      <c r="Q868" s="201">
        <v>0</v>
      </c>
      <c r="R868" s="201">
        <f>Q868*H868</f>
        <v>0</v>
      </c>
      <c r="S868" s="201">
        <v>0</v>
      </c>
      <c r="T868" s="202">
        <f>S868*H868</f>
        <v>0</v>
      </c>
      <c r="U868" s="34"/>
      <c r="V868" s="34"/>
      <c r="W868" s="34"/>
      <c r="X868" s="34"/>
      <c r="Y868" s="34"/>
      <c r="Z868" s="34"/>
      <c r="AA868" s="34"/>
      <c r="AB868" s="34"/>
      <c r="AC868" s="34"/>
      <c r="AD868" s="34"/>
      <c r="AE868" s="34"/>
      <c r="AR868" s="203" t="s">
        <v>1441</v>
      </c>
      <c r="AT868" s="203" t="s">
        <v>355</v>
      </c>
      <c r="AU868" s="203" t="s">
        <v>84</v>
      </c>
      <c r="AY868" s="17" t="s">
        <v>201</v>
      </c>
      <c r="BE868" s="204">
        <f>IF(N868="základní",J868,0)</f>
        <v>0</v>
      </c>
      <c r="BF868" s="204">
        <f>IF(N868="snížená",J868,0)</f>
        <v>0</v>
      </c>
      <c r="BG868" s="204">
        <f>IF(N868="zákl. přenesená",J868,0)</f>
        <v>0</v>
      </c>
      <c r="BH868" s="204">
        <f>IF(N868="sníž. přenesená",J868,0)</f>
        <v>0</v>
      </c>
      <c r="BI868" s="204">
        <f>IF(N868="nulová",J868,0)</f>
        <v>0</v>
      </c>
      <c r="BJ868" s="17" t="s">
        <v>82</v>
      </c>
      <c r="BK868" s="204">
        <f>ROUND(I868*H868,2)</f>
        <v>0</v>
      </c>
      <c r="BL868" s="17" t="s">
        <v>1441</v>
      </c>
      <c r="BM868" s="203" t="s">
        <v>8075</v>
      </c>
    </row>
    <row r="869" spans="1:65" s="13" customFormat="1" ht="22.5">
      <c r="B869" s="205"/>
      <c r="C869" s="206"/>
      <c r="D869" s="207" t="s">
        <v>211</v>
      </c>
      <c r="E869" s="208" t="s">
        <v>1</v>
      </c>
      <c r="F869" s="209" t="s">
        <v>7880</v>
      </c>
      <c r="G869" s="206"/>
      <c r="H869" s="208" t="s">
        <v>1</v>
      </c>
      <c r="I869" s="210"/>
      <c r="J869" s="206"/>
      <c r="K869" s="206"/>
      <c r="L869" s="211"/>
      <c r="M869" s="212"/>
      <c r="N869" s="213"/>
      <c r="O869" s="213"/>
      <c r="P869" s="213"/>
      <c r="Q869" s="213"/>
      <c r="R869" s="213"/>
      <c r="S869" s="213"/>
      <c r="T869" s="214"/>
      <c r="AT869" s="215" t="s">
        <v>211</v>
      </c>
      <c r="AU869" s="215" t="s">
        <v>84</v>
      </c>
      <c r="AV869" s="13" t="s">
        <v>82</v>
      </c>
      <c r="AW869" s="13" t="s">
        <v>31</v>
      </c>
      <c r="AX869" s="13" t="s">
        <v>75</v>
      </c>
      <c r="AY869" s="215" t="s">
        <v>201</v>
      </c>
    </row>
    <row r="870" spans="1:65" s="14" customFormat="1" ht="11.25">
      <c r="B870" s="216"/>
      <c r="C870" s="217"/>
      <c r="D870" s="207" t="s">
        <v>211</v>
      </c>
      <c r="E870" s="218" t="s">
        <v>1</v>
      </c>
      <c r="F870" s="219" t="s">
        <v>7868</v>
      </c>
      <c r="G870" s="217"/>
      <c r="H870" s="220">
        <v>2</v>
      </c>
      <c r="I870" s="221"/>
      <c r="J870" s="217"/>
      <c r="K870" s="217"/>
      <c r="L870" s="222"/>
      <c r="M870" s="223"/>
      <c r="N870" s="224"/>
      <c r="O870" s="224"/>
      <c r="P870" s="224"/>
      <c r="Q870" s="224"/>
      <c r="R870" s="224"/>
      <c r="S870" s="224"/>
      <c r="T870" s="225"/>
      <c r="AT870" s="226" t="s">
        <v>211</v>
      </c>
      <c r="AU870" s="226" t="s">
        <v>84</v>
      </c>
      <c r="AV870" s="14" t="s">
        <v>84</v>
      </c>
      <c r="AW870" s="14" t="s">
        <v>31</v>
      </c>
      <c r="AX870" s="14" t="s">
        <v>75</v>
      </c>
      <c r="AY870" s="226" t="s">
        <v>201</v>
      </c>
    </row>
    <row r="871" spans="1:65" s="14" customFormat="1" ht="11.25">
      <c r="B871" s="216"/>
      <c r="C871" s="217"/>
      <c r="D871" s="207" t="s">
        <v>211</v>
      </c>
      <c r="E871" s="218" t="s">
        <v>1</v>
      </c>
      <c r="F871" s="219" t="s">
        <v>7869</v>
      </c>
      <c r="G871" s="217"/>
      <c r="H871" s="220">
        <v>2</v>
      </c>
      <c r="I871" s="221"/>
      <c r="J871" s="217"/>
      <c r="K871" s="217"/>
      <c r="L871" s="222"/>
      <c r="M871" s="223"/>
      <c r="N871" s="224"/>
      <c r="O871" s="224"/>
      <c r="P871" s="224"/>
      <c r="Q871" s="224"/>
      <c r="R871" s="224"/>
      <c r="S871" s="224"/>
      <c r="T871" s="225"/>
      <c r="AT871" s="226" t="s">
        <v>211</v>
      </c>
      <c r="AU871" s="226" t="s">
        <v>84</v>
      </c>
      <c r="AV871" s="14" t="s">
        <v>84</v>
      </c>
      <c r="AW871" s="14" t="s">
        <v>31</v>
      </c>
      <c r="AX871" s="14" t="s">
        <v>75</v>
      </c>
      <c r="AY871" s="226" t="s">
        <v>201</v>
      </c>
    </row>
    <row r="872" spans="1:65" s="2" customFormat="1" ht="24">
      <c r="A872" s="34"/>
      <c r="B872" s="35"/>
      <c r="C872" s="192" t="s">
        <v>3534</v>
      </c>
      <c r="D872" s="192" t="s">
        <v>204</v>
      </c>
      <c r="E872" s="193" t="s">
        <v>8062</v>
      </c>
      <c r="F872" s="194" t="s">
        <v>8063</v>
      </c>
      <c r="G872" s="195" t="s">
        <v>207</v>
      </c>
      <c r="H872" s="196">
        <v>4</v>
      </c>
      <c r="I872" s="197"/>
      <c r="J872" s="198">
        <f>ROUND(I872*H872,2)</f>
        <v>0</v>
      </c>
      <c r="K872" s="194" t="s">
        <v>208</v>
      </c>
      <c r="L872" s="39"/>
      <c r="M872" s="199" t="s">
        <v>1</v>
      </c>
      <c r="N872" s="200" t="s">
        <v>40</v>
      </c>
      <c r="O872" s="71"/>
      <c r="P872" s="201">
        <f>O872*H872</f>
        <v>0</v>
      </c>
      <c r="Q872" s="201">
        <v>0</v>
      </c>
      <c r="R872" s="201">
        <f>Q872*H872</f>
        <v>0</v>
      </c>
      <c r="S872" s="201">
        <v>0</v>
      </c>
      <c r="T872" s="202">
        <f>S872*H872</f>
        <v>0</v>
      </c>
      <c r="U872" s="34"/>
      <c r="V872" s="34"/>
      <c r="W872" s="34"/>
      <c r="X872" s="34"/>
      <c r="Y872" s="34"/>
      <c r="Z872" s="34"/>
      <c r="AA872" s="34"/>
      <c r="AB872" s="34"/>
      <c r="AC872" s="34"/>
      <c r="AD872" s="34"/>
      <c r="AE872" s="34"/>
      <c r="AR872" s="203" t="s">
        <v>354</v>
      </c>
      <c r="AT872" s="203" t="s">
        <v>204</v>
      </c>
      <c r="AU872" s="203" t="s">
        <v>84</v>
      </c>
      <c r="AY872" s="17" t="s">
        <v>201</v>
      </c>
      <c r="BE872" s="204">
        <f>IF(N872="základní",J872,0)</f>
        <v>0</v>
      </c>
      <c r="BF872" s="204">
        <f>IF(N872="snížená",J872,0)</f>
        <v>0</v>
      </c>
      <c r="BG872" s="204">
        <f>IF(N872="zákl. přenesená",J872,0)</f>
        <v>0</v>
      </c>
      <c r="BH872" s="204">
        <f>IF(N872="sníž. přenesená",J872,0)</f>
        <v>0</v>
      </c>
      <c r="BI872" s="204">
        <f>IF(N872="nulová",J872,0)</f>
        <v>0</v>
      </c>
      <c r="BJ872" s="17" t="s">
        <v>82</v>
      </c>
      <c r="BK872" s="204">
        <f>ROUND(I872*H872,2)</f>
        <v>0</v>
      </c>
      <c r="BL872" s="17" t="s">
        <v>354</v>
      </c>
      <c r="BM872" s="203" t="s">
        <v>8076</v>
      </c>
    </row>
    <row r="873" spans="1:65" s="12" customFormat="1" ht="22.9" customHeight="1">
      <c r="B873" s="176"/>
      <c r="C873" s="177"/>
      <c r="D873" s="178" t="s">
        <v>74</v>
      </c>
      <c r="E873" s="190" t="s">
        <v>8077</v>
      </c>
      <c r="F873" s="190" t="s">
        <v>8078</v>
      </c>
      <c r="G873" s="177"/>
      <c r="H873" s="177"/>
      <c r="I873" s="180"/>
      <c r="J873" s="191">
        <f>BK873</f>
        <v>0</v>
      </c>
      <c r="K873" s="177"/>
      <c r="L873" s="182"/>
      <c r="M873" s="183"/>
      <c r="N873" s="184"/>
      <c r="O873" s="184"/>
      <c r="P873" s="185">
        <f>SUM(P874:P895)</f>
        <v>0</v>
      </c>
      <c r="Q873" s="184"/>
      <c r="R873" s="185">
        <f>SUM(R874:R895)</f>
        <v>0</v>
      </c>
      <c r="S873" s="184"/>
      <c r="T873" s="186">
        <f>SUM(T874:T895)</f>
        <v>0</v>
      </c>
      <c r="AR873" s="187" t="s">
        <v>209</v>
      </c>
      <c r="AT873" s="188" t="s">
        <v>74</v>
      </c>
      <c r="AU873" s="188" t="s">
        <v>82</v>
      </c>
      <c r="AY873" s="187" t="s">
        <v>201</v>
      </c>
      <c r="BK873" s="189">
        <f>SUM(BK874:BK895)</f>
        <v>0</v>
      </c>
    </row>
    <row r="874" spans="1:65" s="2" customFormat="1" ht="24">
      <c r="A874" s="34"/>
      <c r="B874" s="35"/>
      <c r="C874" s="231" t="s">
        <v>3550</v>
      </c>
      <c r="D874" s="231" t="s">
        <v>355</v>
      </c>
      <c r="E874" s="232" t="s">
        <v>8079</v>
      </c>
      <c r="F874" s="233" t="s">
        <v>8080</v>
      </c>
      <c r="G874" s="234" t="s">
        <v>2526</v>
      </c>
      <c r="H874" s="235">
        <v>1</v>
      </c>
      <c r="I874" s="236"/>
      <c r="J874" s="237">
        <f>ROUND(I874*H874,2)</f>
        <v>0</v>
      </c>
      <c r="K874" s="233" t="s">
        <v>1</v>
      </c>
      <c r="L874" s="238"/>
      <c r="M874" s="239" t="s">
        <v>1</v>
      </c>
      <c r="N874" s="240" t="s">
        <v>40</v>
      </c>
      <c r="O874" s="71"/>
      <c r="P874" s="201">
        <f>O874*H874</f>
        <v>0</v>
      </c>
      <c r="Q874" s="201">
        <v>0</v>
      </c>
      <c r="R874" s="201">
        <f>Q874*H874</f>
        <v>0</v>
      </c>
      <c r="S874" s="201">
        <v>0</v>
      </c>
      <c r="T874" s="202">
        <f>S874*H874</f>
        <v>0</v>
      </c>
      <c r="U874" s="34"/>
      <c r="V874" s="34"/>
      <c r="W874" s="34"/>
      <c r="X874" s="34"/>
      <c r="Y874" s="34"/>
      <c r="Z874" s="34"/>
      <c r="AA874" s="34"/>
      <c r="AB874" s="34"/>
      <c r="AC874" s="34"/>
      <c r="AD874" s="34"/>
      <c r="AE874" s="34"/>
      <c r="AR874" s="203" t="s">
        <v>1441</v>
      </c>
      <c r="AT874" s="203" t="s">
        <v>355</v>
      </c>
      <c r="AU874" s="203" t="s">
        <v>84</v>
      </c>
      <c r="AY874" s="17" t="s">
        <v>201</v>
      </c>
      <c r="BE874" s="204">
        <f>IF(N874="základní",J874,0)</f>
        <v>0</v>
      </c>
      <c r="BF874" s="204">
        <f>IF(N874="snížená",J874,0)</f>
        <v>0</v>
      </c>
      <c r="BG874" s="204">
        <f>IF(N874="zákl. přenesená",J874,0)</f>
        <v>0</v>
      </c>
      <c r="BH874" s="204">
        <f>IF(N874="sníž. přenesená",J874,0)</f>
        <v>0</v>
      </c>
      <c r="BI874" s="204">
        <f>IF(N874="nulová",J874,0)</f>
        <v>0</v>
      </c>
      <c r="BJ874" s="17" t="s">
        <v>82</v>
      </c>
      <c r="BK874" s="204">
        <f>ROUND(I874*H874,2)</f>
        <v>0</v>
      </c>
      <c r="BL874" s="17" t="s">
        <v>1441</v>
      </c>
      <c r="BM874" s="203" t="s">
        <v>8081</v>
      </c>
    </row>
    <row r="875" spans="1:65" s="14" customFormat="1" ht="11.25">
      <c r="B875" s="216"/>
      <c r="C875" s="217"/>
      <c r="D875" s="207" t="s">
        <v>211</v>
      </c>
      <c r="E875" s="218" t="s">
        <v>1</v>
      </c>
      <c r="F875" s="219" t="s">
        <v>82</v>
      </c>
      <c r="G875" s="217"/>
      <c r="H875" s="220">
        <v>1</v>
      </c>
      <c r="I875" s="221"/>
      <c r="J875" s="217"/>
      <c r="K875" s="217"/>
      <c r="L875" s="222"/>
      <c r="M875" s="223"/>
      <c r="N875" s="224"/>
      <c r="O875" s="224"/>
      <c r="P875" s="224"/>
      <c r="Q875" s="224"/>
      <c r="R875" s="224"/>
      <c r="S875" s="224"/>
      <c r="T875" s="225"/>
      <c r="AT875" s="226" t="s">
        <v>211</v>
      </c>
      <c r="AU875" s="226" t="s">
        <v>84</v>
      </c>
      <c r="AV875" s="14" t="s">
        <v>84</v>
      </c>
      <c r="AW875" s="14" t="s">
        <v>31</v>
      </c>
      <c r="AX875" s="14" t="s">
        <v>75</v>
      </c>
      <c r="AY875" s="226" t="s">
        <v>201</v>
      </c>
    </row>
    <row r="876" spans="1:65" s="2" customFormat="1" ht="16.5" customHeight="1">
      <c r="A876" s="34"/>
      <c r="B876" s="35"/>
      <c r="C876" s="231" t="s">
        <v>3554</v>
      </c>
      <c r="D876" s="231" t="s">
        <v>355</v>
      </c>
      <c r="E876" s="232" t="s">
        <v>8082</v>
      </c>
      <c r="F876" s="233" t="s">
        <v>8083</v>
      </c>
      <c r="G876" s="234" t="s">
        <v>2526</v>
      </c>
      <c r="H876" s="235">
        <v>1</v>
      </c>
      <c r="I876" s="236"/>
      <c r="J876" s="237">
        <f>ROUND(I876*H876,2)</f>
        <v>0</v>
      </c>
      <c r="K876" s="233" t="s">
        <v>1</v>
      </c>
      <c r="L876" s="238"/>
      <c r="M876" s="239" t="s">
        <v>1</v>
      </c>
      <c r="N876" s="240" t="s">
        <v>40</v>
      </c>
      <c r="O876" s="71"/>
      <c r="P876" s="201">
        <f>O876*H876</f>
        <v>0</v>
      </c>
      <c r="Q876" s="201">
        <v>0</v>
      </c>
      <c r="R876" s="201">
        <f>Q876*H876</f>
        <v>0</v>
      </c>
      <c r="S876" s="201">
        <v>0</v>
      </c>
      <c r="T876" s="202">
        <f>S876*H876</f>
        <v>0</v>
      </c>
      <c r="U876" s="34"/>
      <c r="V876" s="34"/>
      <c r="W876" s="34"/>
      <c r="X876" s="34"/>
      <c r="Y876" s="34"/>
      <c r="Z876" s="34"/>
      <c r="AA876" s="34"/>
      <c r="AB876" s="34"/>
      <c r="AC876" s="34"/>
      <c r="AD876" s="34"/>
      <c r="AE876" s="34"/>
      <c r="AR876" s="203" t="s">
        <v>1441</v>
      </c>
      <c r="AT876" s="203" t="s">
        <v>355</v>
      </c>
      <c r="AU876" s="203" t="s">
        <v>84</v>
      </c>
      <c r="AY876" s="17" t="s">
        <v>201</v>
      </c>
      <c r="BE876" s="204">
        <f>IF(N876="základní",J876,0)</f>
        <v>0</v>
      </c>
      <c r="BF876" s="204">
        <f>IF(N876="snížená",J876,0)</f>
        <v>0</v>
      </c>
      <c r="BG876" s="204">
        <f>IF(N876="zákl. přenesená",J876,0)</f>
        <v>0</v>
      </c>
      <c r="BH876" s="204">
        <f>IF(N876="sníž. přenesená",J876,0)</f>
        <v>0</v>
      </c>
      <c r="BI876" s="204">
        <f>IF(N876="nulová",J876,0)</f>
        <v>0</v>
      </c>
      <c r="BJ876" s="17" t="s">
        <v>82</v>
      </c>
      <c r="BK876" s="204">
        <f>ROUND(I876*H876,2)</f>
        <v>0</v>
      </c>
      <c r="BL876" s="17" t="s">
        <v>1441</v>
      </c>
      <c r="BM876" s="203" t="s">
        <v>8084</v>
      </c>
    </row>
    <row r="877" spans="1:65" s="14" customFormat="1" ht="11.25">
      <c r="B877" s="216"/>
      <c r="C877" s="217"/>
      <c r="D877" s="207" t="s">
        <v>211</v>
      </c>
      <c r="E877" s="218" t="s">
        <v>1</v>
      </c>
      <c r="F877" s="219" t="s">
        <v>82</v>
      </c>
      <c r="G877" s="217"/>
      <c r="H877" s="220">
        <v>1</v>
      </c>
      <c r="I877" s="221"/>
      <c r="J877" s="217"/>
      <c r="K877" s="217"/>
      <c r="L877" s="222"/>
      <c r="M877" s="223"/>
      <c r="N877" s="224"/>
      <c r="O877" s="224"/>
      <c r="P877" s="224"/>
      <c r="Q877" s="224"/>
      <c r="R877" s="224"/>
      <c r="S877" s="224"/>
      <c r="T877" s="225"/>
      <c r="AT877" s="226" t="s">
        <v>211</v>
      </c>
      <c r="AU877" s="226" t="s">
        <v>84</v>
      </c>
      <c r="AV877" s="14" t="s">
        <v>84</v>
      </c>
      <c r="AW877" s="14" t="s">
        <v>31</v>
      </c>
      <c r="AX877" s="14" t="s">
        <v>75</v>
      </c>
      <c r="AY877" s="226" t="s">
        <v>201</v>
      </c>
    </row>
    <row r="878" spans="1:65" s="2" customFormat="1" ht="16.5" customHeight="1">
      <c r="A878" s="34"/>
      <c r="B878" s="35"/>
      <c r="C878" s="192" t="s">
        <v>3568</v>
      </c>
      <c r="D878" s="192" t="s">
        <v>204</v>
      </c>
      <c r="E878" s="193" t="s">
        <v>7559</v>
      </c>
      <c r="F878" s="194" t="s">
        <v>7560</v>
      </c>
      <c r="G878" s="195" t="s">
        <v>207</v>
      </c>
      <c r="H878" s="196">
        <v>1</v>
      </c>
      <c r="I878" s="197"/>
      <c r="J878" s="198">
        <f>ROUND(I878*H878,2)</f>
        <v>0</v>
      </c>
      <c r="K878" s="194" t="s">
        <v>208</v>
      </c>
      <c r="L878" s="39"/>
      <c r="M878" s="199" t="s">
        <v>1</v>
      </c>
      <c r="N878" s="200" t="s">
        <v>40</v>
      </c>
      <c r="O878" s="71"/>
      <c r="P878" s="201">
        <f>O878*H878</f>
        <v>0</v>
      </c>
      <c r="Q878" s="201">
        <v>0</v>
      </c>
      <c r="R878" s="201">
        <f>Q878*H878</f>
        <v>0</v>
      </c>
      <c r="S878" s="201">
        <v>0</v>
      </c>
      <c r="T878" s="202">
        <f>S878*H878</f>
        <v>0</v>
      </c>
      <c r="U878" s="34"/>
      <c r="V878" s="34"/>
      <c r="W878" s="34"/>
      <c r="X878" s="34"/>
      <c r="Y878" s="34"/>
      <c r="Z878" s="34"/>
      <c r="AA878" s="34"/>
      <c r="AB878" s="34"/>
      <c r="AC878" s="34"/>
      <c r="AD878" s="34"/>
      <c r="AE878" s="34"/>
      <c r="AR878" s="203" t="s">
        <v>354</v>
      </c>
      <c r="AT878" s="203" t="s">
        <v>204</v>
      </c>
      <c r="AU878" s="203" t="s">
        <v>84</v>
      </c>
      <c r="AY878" s="17" t="s">
        <v>201</v>
      </c>
      <c r="BE878" s="204">
        <f>IF(N878="základní",J878,0)</f>
        <v>0</v>
      </c>
      <c r="BF878" s="204">
        <f>IF(N878="snížená",J878,0)</f>
        <v>0</v>
      </c>
      <c r="BG878" s="204">
        <f>IF(N878="zákl. přenesená",J878,0)</f>
        <v>0</v>
      </c>
      <c r="BH878" s="204">
        <f>IF(N878="sníž. přenesená",J878,0)</f>
        <v>0</v>
      </c>
      <c r="BI878" s="204">
        <f>IF(N878="nulová",J878,0)</f>
        <v>0</v>
      </c>
      <c r="BJ878" s="17" t="s">
        <v>82</v>
      </c>
      <c r="BK878" s="204">
        <f>ROUND(I878*H878,2)</f>
        <v>0</v>
      </c>
      <c r="BL878" s="17" t="s">
        <v>354</v>
      </c>
      <c r="BM878" s="203" t="s">
        <v>8085</v>
      </c>
    </row>
    <row r="879" spans="1:65" s="2" customFormat="1" ht="16.5" customHeight="1">
      <c r="A879" s="34"/>
      <c r="B879" s="35"/>
      <c r="C879" s="231" t="s">
        <v>3582</v>
      </c>
      <c r="D879" s="231" t="s">
        <v>355</v>
      </c>
      <c r="E879" s="232" t="s">
        <v>7499</v>
      </c>
      <c r="F879" s="233" t="s">
        <v>7500</v>
      </c>
      <c r="G879" s="234" t="s">
        <v>2526</v>
      </c>
      <c r="H879" s="235">
        <v>1</v>
      </c>
      <c r="I879" s="236"/>
      <c r="J879" s="237">
        <f>ROUND(I879*H879,2)</f>
        <v>0</v>
      </c>
      <c r="K879" s="233" t="s">
        <v>1</v>
      </c>
      <c r="L879" s="238"/>
      <c r="M879" s="239" t="s">
        <v>1</v>
      </c>
      <c r="N879" s="240" t="s">
        <v>40</v>
      </c>
      <c r="O879" s="71"/>
      <c r="P879" s="201">
        <f>O879*H879</f>
        <v>0</v>
      </c>
      <c r="Q879" s="201">
        <v>0</v>
      </c>
      <c r="R879" s="201">
        <f>Q879*H879</f>
        <v>0</v>
      </c>
      <c r="S879" s="201">
        <v>0</v>
      </c>
      <c r="T879" s="202">
        <f>S879*H879</f>
        <v>0</v>
      </c>
      <c r="U879" s="34"/>
      <c r="V879" s="34"/>
      <c r="W879" s="34"/>
      <c r="X879" s="34"/>
      <c r="Y879" s="34"/>
      <c r="Z879" s="34"/>
      <c r="AA879" s="34"/>
      <c r="AB879" s="34"/>
      <c r="AC879" s="34"/>
      <c r="AD879" s="34"/>
      <c r="AE879" s="34"/>
      <c r="AR879" s="203" t="s">
        <v>1441</v>
      </c>
      <c r="AT879" s="203" t="s">
        <v>355</v>
      </c>
      <c r="AU879" s="203" t="s">
        <v>84</v>
      </c>
      <c r="AY879" s="17" t="s">
        <v>201</v>
      </c>
      <c r="BE879" s="204">
        <f>IF(N879="základní",J879,0)</f>
        <v>0</v>
      </c>
      <c r="BF879" s="204">
        <f>IF(N879="snížená",J879,0)</f>
        <v>0</v>
      </c>
      <c r="BG879" s="204">
        <f>IF(N879="zákl. přenesená",J879,0)</f>
        <v>0</v>
      </c>
      <c r="BH879" s="204">
        <f>IF(N879="sníž. přenesená",J879,0)</f>
        <v>0</v>
      </c>
      <c r="BI879" s="204">
        <f>IF(N879="nulová",J879,0)</f>
        <v>0</v>
      </c>
      <c r="BJ879" s="17" t="s">
        <v>82</v>
      </c>
      <c r="BK879" s="204">
        <f>ROUND(I879*H879,2)</f>
        <v>0</v>
      </c>
      <c r="BL879" s="17" t="s">
        <v>1441</v>
      </c>
      <c r="BM879" s="203" t="s">
        <v>8086</v>
      </c>
    </row>
    <row r="880" spans="1:65" s="14" customFormat="1" ht="11.25">
      <c r="B880" s="216"/>
      <c r="C880" s="217"/>
      <c r="D880" s="207" t="s">
        <v>211</v>
      </c>
      <c r="E880" s="218" t="s">
        <v>1</v>
      </c>
      <c r="F880" s="219" t="s">
        <v>8087</v>
      </c>
      <c r="G880" s="217"/>
      <c r="H880" s="220">
        <v>1</v>
      </c>
      <c r="I880" s="221"/>
      <c r="J880" s="217"/>
      <c r="K880" s="217"/>
      <c r="L880" s="222"/>
      <c r="M880" s="223"/>
      <c r="N880" s="224"/>
      <c r="O880" s="224"/>
      <c r="P880" s="224"/>
      <c r="Q880" s="224"/>
      <c r="R880" s="224"/>
      <c r="S880" s="224"/>
      <c r="T880" s="225"/>
      <c r="AT880" s="226" t="s">
        <v>211</v>
      </c>
      <c r="AU880" s="226" t="s">
        <v>84</v>
      </c>
      <c r="AV880" s="14" t="s">
        <v>84</v>
      </c>
      <c r="AW880" s="14" t="s">
        <v>31</v>
      </c>
      <c r="AX880" s="14" t="s">
        <v>75</v>
      </c>
      <c r="AY880" s="226" t="s">
        <v>201</v>
      </c>
    </row>
    <row r="881" spans="1:65" s="2" customFormat="1" ht="24">
      <c r="A881" s="34"/>
      <c r="B881" s="35"/>
      <c r="C881" s="192" t="s">
        <v>3586</v>
      </c>
      <c r="D881" s="192" t="s">
        <v>204</v>
      </c>
      <c r="E881" s="193" t="s">
        <v>7503</v>
      </c>
      <c r="F881" s="194" t="s">
        <v>7504</v>
      </c>
      <c r="G881" s="195" t="s">
        <v>207</v>
      </c>
      <c r="H881" s="196">
        <v>1</v>
      </c>
      <c r="I881" s="197"/>
      <c r="J881" s="198">
        <f>ROUND(I881*H881,2)</f>
        <v>0</v>
      </c>
      <c r="K881" s="194" t="s">
        <v>208</v>
      </c>
      <c r="L881" s="39"/>
      <c r="M881" s="199" t="s">
        <v>1</v>
      </c>
      <c r="N881" s="200" t="s">
        <v>40</v>
      </c>
      <c r="O881" s="71"/>
      <c r="P881" s="201">
        <f>O881*H881</f>
        <v>0</v>
      </c>
      <c r="Q881" s="201">
        <v>0</v>
      </c>
      <c r="R881" s="201">
        <f>Q881*H881</f>
        <v>0</v>
      </c>
      <c r="S881" s="201">
        <v>0</v>
      </c>
      <c r="T881" s="202">
        <f>S881*H881</f>
        <v>0</v>
      </c>
      <c r="U881" s="34"/>
      <c r="V881" s="34"/>
      <c r="W881" s="34"/>
      <c r="X881" s="34"/>
      <c r="Y881" s="34"/>
      <c r="Z881" s="34"/>
      <c r="AA881" s="34"/>
      <c r="AB881" s="34"/>
      <c r="AC881" s="34"/>
      <c r="AD881" s="34"/>
      <c r="AE881" s="34"/>
      <c r="AR881" s="203" t="s">
        <v>354</v>
      </c>
      <c r="AT881" s="203" t="s">
        <v>204</v>
      </c>
      <c r="AU881" s="203" t="s">
        <v>84</v>
      </c>
      <c r="AY881" s="17" t="s">
        <v>201</v>
      </c>
      <c r="BE881" s="204">
        <f>IF(N881="základní",J881,0)</f>
        <v>0</v>
      </c>
      <c r="BF881" s="204">
        <f>IF(N881="snížená",J881,0)</f>
        <v>0</v>
      </c>
      <c r="BG881" s="204">
        <f>IF(N881="zákl. přenesená",J881,0)</f>
        <v>0</v>
      </c>
      <c r="BH881" s="204">
        <f>IF(N881="sníž. přenesená",J881,0)</f>
        <v>0</v>
      </c>
      <c r="BI881" s="204">
        <f>IF(N881="nulová",J881,0)</f>
        <v>0</v>
      </c>
      <c r="BJ881" s="17" t="s">
        <v>82</v>
      </c>
      <c r="BK881" s="204">
        <f>ROUND(I881*H881,2)</f>
        <v>0</v>
      </c>
      <c r="BL881" s="17" t="s">
        <v>354</v>
      </c>
      <c r="BM881" s="203" t="s">
        <v>8088</v>
      </c>
    </row>
    <row r="882" spans="1:65" s="2" customFormat="1" ht="33" customHeight="1">
      <c r="A882" s="34"/>
      <c r="B882" s="35"/>
      <c r="C882" s="231" t="s">
        <v>3595</v>
      </c>
      <c r="D882" s="231" t="s">
        <v>355</v>
      </c>
      <c r="E882" s="232" t="s">
        <v>7506</v>
      </c>
      <c r="F882" s="233" t="s">
        <v>7507</v>
      </c>
      <c r="G882" s="234" t="s">
        <v>2526</v>
      </c>
      <c r="H882" s="235">
        <v>1</v>
      </c>
      <c r="I882" s="236"/>
      <c r="J882" s="237">
        <f>ROUND(I882*H882,2)</f>
        <v>0</v>
      </c>
      <c r="K882" s="233" t="s">
        <v>1</v>
      </c>
      <c r="L882" s="238"/>
      <c r="M882" s="239" t="s">
        <v>1</v>
      </c>
      <c r="N882" s="240" t="s">
        <v>40</v>
      </c>
      <c r="O882" s="71"/>
      <c r="P882" s="201">
        <f>O882*H882</f>
        <v>0</v>
      </c>
      <c r="Q882" s="201">
        <v>0</v>
      </c>
      <c r="R882" s="201">
        <f>Q882*H882</f>
        <v>0</v>
      </c>
      <c r="S882" s="201">
        <v>0</v>
      </c>
      <c r="T882" s="202">
        <f>S882*H882</f>
        <v>0</v>
      </c>
      <c r="U882" s="34"/>
      <c r="V882" s="34"/>
      <c r="W882" s="34"/>
      <c r="X882" s="34"/>
      <c r="Y882" s="34"/>
      <c r="Z882" s="34"/>
      <c r="AA882" s="34"/>
      <c r="AB882" s="34"/>
      <c r="AC882" s="34"/>
      <c r="AD882" s="34"/>
      <c r="AE882" s="34"/>
      <c r="AR882" s="203" t="s">
        <v>1441</v>
      </c>
      <c r="AT882" s="203" t="s">
        <v>355</v>
      </c>
      <c r="AU882" s="203" t="s">
        <v>84</v>
      </c>
      <c r="AY882" s="17" t="s">
        <v>201</v>
      </c>
      <c r="BE882" s="204">
        <f>IF(N882="základní",J882,0)</f>
        <v>0</v>
      </c>
      <c r="BF882" s="204">
        <f>IF(N882="snížená",J882,0)</f>
        <v>0</v>
      </c>
      <c r="BG882" s="204">
        <f>IF(N882="zákl. přenesená",J882,0)</f>
        <v>0</v>
      </c>
      <c r="BH882" s="204">
        <f>IF(N882="sníž. přenesená",J882,0)</f>
        <v>0</v>
      </c>
      <c r="BI882" s="204">
        <f>IF(N882="nulová",J882,0)</f>
        <v>0</v>
      </c>
      <c r="BJ882" s="17" t="s">
        <v>82</v>
      </c>
      <c r="BK882" s="204">
        <f>ROUND(I882*H882,2)</f>
        <v>0</v>
      </c>
      <c r="BL882" s="17" t="s">
        <v>1441</v>
      </c>
      <c r="BM882" s="203" t="s">
        <v>8089</v>
      </c>
    </row>
    <row r="883" spans="1:65" s="14" customFormat="1" ht="11.25">
      <c r="B883" s="216"/>
      <c r="C883" s="217"/>
      <c r="D883" s="207" t="s">
        <v>211</v>
      </c>
      <c r="E883" s="218" t="s">
        <v>1</v>
      </c>
      <c r="F883" s="219" t="s">
        <v>82</v>
      </c>
      <c r="G883" s="217"/>
      <c r="H883" s="220">
        <v>1</v>
      </c>
      <c r="I883" s="221"/>
      <c r="J883" s="217"/>
      <c r="K883" s="217"/>
      <c r="L883" s="222"/>
      <c r="M883" s="223"/>
      <c r="N883" s="224"/>
      <c r="O883" s="224"/>
      <c r="P883" s="224"/>
      <c r="Q883" s="224"/>
      <c r="R883" s="224"/>
      <c r="S883" s="224"/>
      <c r="T883" s="225"/>
      <c r="AT883" s="226" t="s">
        <v>211</v>
      </c>
      <c r="AU883" s="226" t="s">
        <v>84</v>
      </c>
      <c r="AV883" s="14" t="s">
        <v>84</v>
      </c>
      <c r="AW883" s="14" t="s">
        <v>31</v>
      </c>
      <c r="AX883" s="14" t="s">
        <v>75</v>
      </c>
      <c r="AY883" s="226" t="s">
        <v>201</v>
      </c>
    </row>
    <row r="884" spans="1:65" s="2" customFormat="1" ht="16.5" customHeight="1">
      <c r="A884" s="34"/>
      <c r="B884" s="35"/>
      <c r="C884" s="192" t="s">
        <v>3606</v>
      </c>
      <c r="D884" s="192" t="s">
        <v>204</v>
      </c>
      <c r="E884" s="193" t="s">
        <v>7509</v>
      </c>
      <c r="F884" s="194" t="s">
        <v>7510</v>
      </c>
      <c r="G884" s="195" t="s">
        <v>207</v>
      </c>
      <c r="H884" s="196">
        <v>1</v>
      </c>
      <c r="I884" s="197"/>
      <c r="J884" s="198">
        <f>ROUND(I884*H884,2)</f>
        <v>0</v>
      </c>
      <c r="K884" s="194" t="s">
        <v>208</v>
      </c>
      <c r="L884" s="39"/>
      <c r="M884" s="199" t="s">
        <v>1</v>
      </c>
      <c r="N884" s="200" t="s">
        <v>40</v>
      </c>
      <c r="O884" s="71"/>
      <c r="P884" s="201">
        <f>O884*H884</f>
        <v>0</v>
      </c>
      <c r="Q884" s="201">
        <v>0</v>
      </c>
      <c r="R884" s="201">
        <f>Q884*H884</f>
        <v>0</v>
      </c>
      <c r="S884" s="201">
        <v>0</v>
      </c>
      <c r="T884" s="202">
        <f>S884*H884</f>
        <v>0</v>
      </c>
      <c r="U884" s="34"/>
      <c r="V884" s="34"/>
      <c r="W884" s="34"/>
      <c r="X884" s="34"/>
      <c r="Y884" s="34"/>
      <c r="Z884" s="34"/>
      <c r="AA884" s="34"/>
      <c r="AB884" s="34"/>
      <c r="AC884" s="34"/>
      <c r="AD884" s="34"/>
      <c r="AE884" s="34"/>
      <c r="AR884" s="203" t="s">
        <v>354</v>
      </c>
      <c r="AT884" s="203" t="s">
        <v>204</v>
      </c>
      <c r="AU884" s="203" t="s">
        <v>84</v>
      </c>
      <c r="AY884" s="17" t="s">
        <v>201</v>
      </c>
      <c r="BE884" s="204">
        <f>IF(N884="základní",J884,0)</f>
        <v>0</v>
      </c>
      <c r="BF884" s="204">
        <f>IF(N884="snížená",J884,0)</f>
        <v>0</v>
      </c>
      <c r="BG884" s="204">
        <f>IF(N884="zákl. přenesená",J884,0)</f>
        <v>0</v>
      </c>
      <c r="BH884" s="204">
        <f>IF(N884="sníž. přenesená",J884,0)</f>
        <v>0</v>
      </c>
      <c r="BI884" s="204">
        <f>IF(N884="nulová",J884,0)</f>
        <v>0</v>
      </c>
      <c r="BJ884" s="17" t="s">
        <v>82</v>
      </c>
      <c r="BK884" s="204">
        <f>ROUND(I884*H884,2)</f>
        <v>0</v>
      </c>
      <c r="BL884" s="17" t="s">
        <v>354</v>
      </c>
      <c r="BM884" s="203" t="s">
        <v>8090</v>
      </c>
    </row>
    <row r="885" spans="1:65" s="2" customFormat="1" ht="16.5" customHeight="1">
      <c r="A885" s="34"/>
      <c r="B885" s="35"/>
      <c r="C885" s="231" t="s">
        <v>3612</v>
      </c>
      <c r="D885" s="231" t="s">
        <v>355</v>
      </c>
      <c r="E885" s="232" t="s">
        <v>7512</v>
      </c>
      <c r="F885" s="233" t="s">
        <v>7513</v>
      </c>
      <c r="G885" s="234" t="s">
        <v>2526</v>
      </c>
      <c r="H885" s="235">
        <v>3</v>
      </c>
      <c r="I885" s="236"/>
      <c r="J885" s="237">
        <f>ROUND(I885*H885,2)</f>
        <v>0</v>
      </c>
      <c r="K885" s="233" t="s">
        <v>1</v>
      </c>
      <c r="L885" s="238"/>
      <c r="M885" s="239" t="s">
        <v>1</v>
      </c>
      <c r="N885" s="240" t="s">
        <v>40</v>
      </c>
      <c r="O885" s="71"/>
      <c r="P885" s="201">
        <f>O885*H885</f>
        <v>0</v>
      </c>
      <c r="Q885" s="201">
        <v>0</v>
      </c>
      <c r="R885" s="201">
        <f>Q885*H885</f>
        <v>0</v>
      </c>
      <c r="S885" s="201">
        <v>0</v>
      </c>
      <c r="T885" s="202">
        <f>S885*H885</f>
        <v>0</v>
      </c>
      <c r="U885" s="34"/>
      <c r="V885" s="34"/>
      <c r="W885" s="34"/>
      <c r="X885" s="34"/>
      <c r="Y885" s="34"/>
      <c r="Z885" s="34"/>
      <c r="AA885" s="34"/>
      <c r="AB885" s="34"/>
      <c r="AC885" s="34"/>
      <c r="AD885" s="34"/>
      <c r="AE885" s="34"/>
      <c r="AR885" s="203" t="s">
        <v>1441</v>
      </c>
      <c r="AT885" s="203" t="s">
        <v>355</v>
      </c>
      <c r="AU885" s="203" t="s">
        <v>84</v>
      </c>
      <c r="AY885" s="17" t="s">
        <v>201</v>
      </c>
      <c r="BE885" s="204">
        <f>IF(N885="základní",J885,0)</f>
        <v>0</v>
      </c>
      <c r="BF885" s="204">
        <f>IF(N885="snížená",J885,0)</f>
        <v>0</v>
      </c>
      <c r="BG885" s="204">
        <f>IF(N885="zákl. přenesená",J885,0)</f>
        <v>0</v>
      </c>
      <c r="BH885" s="204">
        <f>IF(N885="sníž. přenesená",J885,0)</f>
        <v>0</v>
      </c>
      <c r="BI885" s="204">
        <f>IF(N885="nulová",J885,0)</f>
        <v>0</v>
      </c>
      <c r="BJ885" s="17" t="s">
        <v>82</v>
      </c>
      <c r="BK885" s="204">
        <f>ROUND(I885*H885,2)</f>
        <v>0</v>
      </c>
      <c r="BL885" s="17" t="s">
        <v>1441</v>
      </c>
      <c r="BM885" s="203" t="s">
        <v>8091</v>
      </c>
    </row>
    <row r="886" spans="1:65" s="14" customFormat="1" ht="11.25">
      <c r="B886" s="216"/>
      <c r="C886" s="217"/>
      <c r="D886" s="207" t="s">
        <v>211</v>
      </c>
      <c r="E886" s="218" t="s">
        <v>1</v>
      </c>
      <c r="F886" s="219" t="s">
        <v>8092</v>
      </c>
      <c r="G886" s="217"/>
      <c r="H886" s="220">
        <v>3</v>
      </c>
      <c r="I886" s="221"/>
      <c r="J886" s="217"/>
      <c r="K886" s="217"/>
      <c r="L886" s="222"/>
      <c r="M886" s="223"/>
      <c r="N886" s="224"/>
      <c r="O886" s="224"/>
      <c r="P886" s="224"/>
      <c r="Q886" s="224"/>
      <c r="R886" s="224"/>
      <c r="S886" s="224"/>
      <c r="T886" s="225"/>
      <c r="AT886" s="226" t="s">
        <v>211</v>
      </c>
      <c r="AU886" s="226" t="s">
        <v>84</v>
      </c>
      <c r="AV886" s="14" t="s">
        <v>84</v>
      </c>
      <c r="AW886" s="14" t="s">
        <v>31</v>
      </c>
      <c r="AX886" s="14" t="s">
        <v>75</v>
      </c>
      <c r="AY886" s="226" t="s">
        <v>201</v>
      </c>
    </row>
    <row r="887" spans="1:65" s="2" customFormat="1" ht="33" customHeight="1">
      <c r="A887" s="34"/>
      <c r="B887" s="35"/>
      <c r="C887" s="231" t="s">
        <v>3619</v>
      </c>
      <c r="D887" s="231" t="s">
        <v>355</v>
      </c>
      <c r="E887" s="232" t="s">
        <v>7515</v>
      </c>
      <c r="F887" s="233" t="s">
        <v>7516</v>
      </c>
      <c r="G887" s="234" t="s">
        <v>2526</v>
      </c>
      <c r="H887" s="235">
        <v>1</v>
      </c>
      <c r="I887" s="236"/>
      <c r="J887" s="237">
        <f>ROUND(I887*H887,2)</f>
        <v>0</v>
      </c>
      <c r="K887" s="233" t="s">
        <v>1</v>
      </c>
      <c r="L887" s="238"/>
      <c r="M887" s="239" t="s">
        <v>1</v>
      </c>
      <c r="N887" s="240" t="s">
        <v>40</v>
      </c>
      <c r="O887" s="71"/>
      <c r="P887" s="201">
        <f>O887*H887</f>
        <v>0</v>
      </c>
      <c r="Q887" s="201">
        <v>0</v>
      </c>
      <c r="R887" s="201">
        <f>Q887*H887</f>
        <v>0</v>
      </c>
      <c r="S887" s="201">
        <v>0</v>
      </c>
      <c r="T887" s="202">
        <f>S887*H887</f>
        <v>0</v>
      </c>
      <c r="U887" s="34"/>
      <c r="V887" s="34"/>
      <c r="W887" s="34"/>
      <c r="X887" s="34"/>
      <c r="Y887" s="34"/>
      <c r="Z887" s="34"/>
      <c r="AA887" s="34"/>
      <c r="AB887" s="34"/>
      <c r="AC887" s="34"/>
      <c r="AD887" s="34"/>
      <c r="AE887" s="34"/>
      <c r="AR887" s="203" t="s">
        <v>1441</v>
      </c>
      <c r="AT887" s="203" t="s">
        <v>355</v>
      </c>
      <c r="AU887" s="203" t="s">
        <v>84</v>
      </c>
      <c r="AY887" s="17" t="s">
        <v>201</v>
      </c>
      <c r="BE887" s="204">
        <f>IF(N887="základní",J887,0)</f>
        <v>0</v>
      </c>
      <c r="BF887" s="204">
        <f>IF(N887="snížená",J887,0)</f>
        <v>0</v>
      </c>
      <c r="BG887" s="204">
        <f>IF(N887="zákl. přenesená",J887,0)</f>
        <v>0</v>
      </c>
      <c r="BH887" s="204">
        <f>IF(N887="sníž. přenesená",J887,0)</f>
        <v>0</v>
      </c>
      <c r="BI887" s="204">
        <f>IF(N887="nulová",J887,0)</f>
        <v>0</v>
      </c>
      <c r="BJ887" s="17" t="s">
        <v>82</v>
      </c>
      <c r="BK887" s="204">
        <f>ROUND(I887*H887,2)</f>
        <v>0</v>
      </c>
      <c r="BL887" s="17" t="s">
        <v>1441</v>
      </c>
      <c r="BM887" s="203" t="s">
        <v>8093</v>
      </c>
    </row>
    <row r="888" spans="1:65" s="14" customFormat="1" ht="11.25">
      <c r="B888" s="216"/>
      <c r="C888" s="217"/>
      <c r="D888" s="207" t="s">
        <v>211</v>
      </c>
      <c r="E888" s="218" t="s">
        <v>1</v>
      </c>
      <c r="F888" s="219" t="s">
        <v>82</v>
      </c>
      <c r="G888" s="217"/>
      <c r="H888" s="220">
        <v>1</v>
      </c>
      <c r="I888" s="221"/>
      <c r="J888" s="217"/>
      <c r="K888" s="217"/>
      <c r="L888" s="222"/>
      <c r="M888" s="223"/>
      <c r="N888" s="224"/>
      <c r="O888" s="224"/>
      <c r="P888" s="224"/>
      <c r="Q888" s="224"/>
      <c r="R888" s="224"/>
      <c r="S888" s="224"/>
      <c r="T888" s="225"/>
      <c r="AT888" s="226" t="s">
        <v>211</v>
      </c>
      <c r="AU888" s="226" t="s">
        <v>84</v>
      </c>
      <c r="AV888" s="14" t="s">
        <v>84</v>
      </c>
      <c r="AW888" s="14" t="s">
        <v>31</v>
      </c>
      <c r="AX888" s="14" t="s">
        <v>75</v>
      </c>
      <c r="AY888" s="226" t="s">
        <v>201</v>
      </c>
    </row>
    <row r="889" spans="1:65" s="2" customFormat="1" ht="24">
      <c r="A889" s="34"/>
      <c r="B889" s="35"/>
      <c r="C889" s="192" t="s">
        <v>3627</v>
      </c>
      <c r="D889" s="192" t="s">
        <v>204</v>
      </c>
      <c r="E889" s="193" t="s">
        <v>7518</v>
      </c>
      <c r="F889" s="194" t="s">
        <v>7519</v>
      </c>
      <c r="G889" s="195" t="s">
        <v>207</v>
      </c>
      <c r="H889" s="196">
        <v>1</v>
      </c>
      <c r="I889" s="197"/>
      <c r="J889" s="198">
        <f>ROUND(I889*H889,2)</f>
        <v>0</v>
      </c>
      <c r="K889" s="194" t="s">
        <v>208</v>
      </c>
      <c r="L889" s="39"/>
      <c r="M889" s="199" t="s">
        <v>1</v>
      </c>
      <c r="N889" s="200" t="s">
        <v>40</v>
      </c>
      <c r="O889" s="71"/>
      <c r="P889" s="201">
        <f>O889*H889</f>
        <v>0</v>
      </c>
      <c r="Q889" s="201">
        <v>0</v>
      </c>
      <c r="R889" s="201">
        <f>Q889*H889</f>
        <v>0</v>
      </c>
      <c r="S889" s="201">
        <v>0</v>
      </c>
      <c r="T889" s="202">
        <f>S889*H889</f>
        <v>0</v>
      </c>
      <c r="U889" s="34"/>
      <c r="V889" s="34"/>
      <c r="W889" s="34"/>
      <c r="X889" s="34"/>
      <c r="Y889" s="34"/>
      <c r="Z889" s="34"/>
      <c r="AA889" s="34"/>
      <c r="AB889" s="34"/>
      <c r="AC889" s="34"/>
      <c r="AD889" s="34"/>
      <c r="AE889" s="34"/>
      <c r="AR889" s="203" t="s">
        <v>354</v>
      </c>
      <c r="AT889" s="203" t="s">
        <v>204</v>
      </c>
      <c r="AU889" s="203" t="s">
        <v>84</v>
      </c>
      <c r="AY889" s="17" t="s">
        <v>201</v>
      </c>
      <c r="BE889" s="204">
        <f>IF(N889="základní",J889,0)</f>
        <v>0</v>
      </c>
      <c r="BF889" s="204">
        <f>IF(N889="snížená",J889,0)</f>
        <v>0</v>
      </c>
      <c r="BG889" s="204">
        <f>IF(N889="zákl. přenesená",J889,0)</f>
        <v>0</v>
      </c>
      <c r="BH889" s="204">
        <f>IF(N889="sníž. přenesená",J889,0)</f>
        <v>0</v>
      </c>
      <c r="BI889" s="204">
        <f>IF(N889="nulová",J889,0)</f>
        <v>0</v>
      </c>
      <c r="BJ889" s="17" t="s">
        <v>82</v>
      </c>
      <c r="BK889" s="204">
        <f>ROUND(I889*H889,2)</f>
        <v>0</v>
      </c>
      <c r="BL889" s="17" t="s">
        <v>354</v>
      </c>
      <c r="BM889" s="203" t="s">
        <v>8094</v>
      </c>
    </row>
    <row r="890" spans="1:65" s="2" customFormat="1" ht="16.5" customHeight="1">
      <c r="A890" s="34"/>
      <c r="B890" s="35"/>
      <c r="C890" s="231" t="s">
        <v>3637</v>
      </c>
      <c r="D890" s="231" t="s">
        <v>355</v>
      </c>
      <c r="E890" s="232" t="s">
        <v>7530</v>
      </c>
      <c r="F890" s="233" t="s">
        <v>7531</v>
      </c>
      <c r="G890" s="234" t="s">
        <v>2526</v>
      </c>
      <c r="H890" s="235">
        <v>8</v>
      </c>
      <c r="I890" s="236"/>
      <c r="J890" s="237">
        <f>ROUND(I890*H890,2)</f>
        <v>0</v>
      </c>
      <c r="K890" s="233" t="s">
        <v>1</v>
      </c>
      <c r="L890" s="238"/>
      <c r="M890" s="239" t="s">
        <v>1</v>
      </c>
      <c r="N890" s="240" t="s">
        <v>40</v>
      </c>
      <c r="O890" s="71"/>
      <c r="P890" s="201">
        <f>O890*H890</f>
        <v>0</v>
      </c>
      <c r="Q890" s="201">
        <v>0</v>
      </c>
      <c r="R890" s="201">
        <f>Q890*H890</f>
        <v>0</v>
      </c>
      <c r="S890" s="201">
        <v>0</v>
      </c>
      <c r="T890" s="202">
        <f>S890*H890</f>
        <v>0</v>
      </c>
      <c r="U890" s="34"/>
      <c r="V890" s="34"/>
      <c r="W890" s="34"/>
      <c r="X890" s="34"/>
      <c r="Y890" s="34"/>
      <c r="Z890" s="34"/>
      <c r="AA890" s="34"/>
      <c r="AB890" s="34"/>
      <c r="AC890" s="34"/>
      <c r="AD890" s="34"/>
      <c r="AE890" s="34"/>
      <c r="AR890" s="203" t="s">
        <v>1441</v>
      </c>
      <c r="AT890" s="203" t="s">
        <v>355</v>
      </c>
      <c r="AU890" s="203" t="s">
        <v>84</v>
      </c>
      <c r="AY890" s="17" t="s">
        <v>201</v>
      </c>
      <c r="BE890" s="204">
        <f>IF(N890="základní",J890,0)</f>
        <v>0</v>
      </c>
      <c r="BF890" s="204">
        <f>IF(N890="snížená",J890,0)</f>
        <v>0</v>
      </c>
      <c r="BG890" s="204">
        <f>IF(N890="zákl. přenesená",J890,0)</f>
        <v>0</v>
      </c>
      <c r="BH890" s="204">
        <f>IF(N890="sníž. přenesená",J890,0)</f>
        <v>0</v>
      </c>
      <c r="BI890" s="204">
        <f>IF(N890="nulová",J890,0)</f>
        <v>0</v>
      </c>
      <c r="BJ890" s="17" t="s">
        <v>82</v>
      </c>
      <c r="BK890" s="204">
        <f>ROUND(I890*H890,2)</f>
        <v>0</v>
      </c>
      <c r="BL890" s="17" t="s">
        <v>1441</v>
      </c>
      <c r="BM890" s="203" t="s">
        <v>8095</v>
      </c>
    </row>
    <row r="891" spans="1:65" s="14" customFormat="1" ht="11.25">
      <c r="B891" s="216"/>
      <c r="C891" s="217"/>
      <c r="D891" s="207" t="s">
        <v>211</v>
      </c>
      <c r="E891" s="218" t="s">
        <v>1</v>
      </c>
      <c r="F891" s="219" t="s">
        <v>292</v>
      </c>
      <c r="G891" s="217"/>
      <c r="H891" s="220">
        <v>8</v>
      </c>
      <c r="I891" s="221"/>
      <c r="J891" s="217"/>
      <c r="K891" s="217"/>
      <c r="L891" s="222"/>
      <c r="M891" s="223"/>
      <c r="N891" s="224"/>
      <c r="O891" s="224"/>
      <c r="P891" s="224"/>
      <c r="Q891" s="224"/>
      <c r="R891" s="224"/>
      <c r="S891" s="224"/>
      <c r="T891" s="225"/>
      <c r="AT891" s="226" t="s">
        <v>211</v>
      </c>
      <c r="AU891" s="226" t="s">
        <v>84</v>
      </c>
      <c r="AV891" s="14" t="s">
        <v>84</v>
      </c>
      <c r="AW891" s="14" t="s">
        <v>31</v>
      </c>
      <c r="AX891" s="14" t="s">
        <v>75</v>
      </c>
      <c r="AY891" s="226" t="s">
        <v>201</v>
      </c>
    </row>
    <row r="892" spans="1:65" s="2" customFormat="1" ht="21.75" customHeight="1">
      <c r="A892" s="34"/>
      <c r="B892" s="35"/>
      <c r="C892" s="192" t="s">
        <v>3639</v>
      </c>
      <c r="D892" s="192" t="s">
        <v>204</v>
      </c>
      <c r="E892" s="193" t="s">
        <v>7533</v>
      </c>
      <c r="F892" s="194" t="s">
        <v>7534</v>
      </c>
      <c r="G892" s="195" t="s">
        <v>207</v>
      </c>
      <c r="H892" s="196">
        <v>8</v>
      </c>
      <c r="I892" s="197"/>
      <c r="J892" s="198">
        <f>ROUND(I892*H892,2)</f>
        <v>0</v>
      </c>
      <c r="K892" s="194" t="s">
        <v>208</v>
      </c>
      <c r="L892" s="39"/>
      <c r="M892" s="199" t="s">
        <v>1</v>
      </c>
      <c r="N892" s="200" t="s">
        <v>40</v>
      </c>
      <c r="O892" s="71"/>
      <c r="P892" s="201">
        <f>O892*H892</f>
        <v>0</v>
      </c>
      <c r="Q892" s="201">
        <v>0</v>
      </c>
      <c r="R892" s="201">
        <f>Q892*H892</f>
        <v>0</v>
      </c>
      <c r="S892" s="201">
        <v>0</v>
      </c>
      <c r="T892" s="202">
        <f>S892*H892</f>
        <v>0</v>
      </c>
      <c r="U892" s="34"/>
      <c r="V892" s="34"/>
      <c r="W892" s="34"/>
      <c r="X892" s="34"/>
      <c r="Y892" s="34"/>
      <c r="Z892" s="34"/>
      <c r="AA892" s="34"/>
      <c r="AB892" s="34"/>
      <c r="AC892" s="34"/>
      <c r="AD892" s="34"/>
      <c r="AE892" s="34"/>
      <c r="AR892" s="203" t="s">
        <v>354</v>
      </c>
      <c r="AT892" s="203" t="s">
        <v>204</v>
      </c>
      <c r="AU892" s="203" t="s">
        <v>84</v>
      </c>
      <c r="AY892" s="17" t="s">
        <v>201</v>
      </c>
      <c r="BE892" s="204">
        <f>IF(N892="základní",J892,0)</f>
        <v>0</v>
      </c>
      <c r="BF892" s="204">
        <f>IF(N892="snížená",J892,0)</f>
        <v>0</v>
      </c>
      <c r="BG892" s="204">
        <f>IF(N892="zákl. přenesená",J892,0)</f>
        <v>0</v>
      </c>
      <c r="BH892" s="204">
        <f>IF(N892="sníž. přenesená",J892,0)</f>
        <v>0</v>
      </c>
      <c r="BI892" s="204">
        <f>IF(N892="nulová",J892,0)</f>
        <v>0</v>
      </c>
      <c r="BJ892" s="17" t="s">
        <v>82</v>
      </c>
      <c r="BK892" s="204">
        <f>ROUND(I892*H892,2)</f>
        <v>0</v>
      </c>
      <c r="BL892" s="17" t="s">
        <v>354</v>
      </c>
      <c r="BM892" s="203" t="s">
        <v>8096</v>
      </c>
    </row>
    <row r="893" spans="1:65" s="2" customFormat="1" ht="16.5" customHeight="1">
      <c r="A893" s="34"/>
      <c r="B893" s="35"/>
      <c r="C893" s="231" t="s">
        <v>3644</v>
      </c>
      <c r="D893" s="231" t="s">
        <v>355</v>
      </c>
      <c r="E893" s="232" t="s">
        <v>7574</v>
      </c>
      <c r="F893" s="233" t="s">
        <v>7575</v>
      </c>
      <c r="G893" s="234" t="s">
        <v>2526</v>
      </c>
      <c r="H893" s="235">
        <v>8</v>
      </c>
      <c r="I893" s="236"/>
      <c r="J893" s="237">
        <f>ROUND(I893*H893,2)</f>
        <v>0</v>
      </c>
      <c r="K893" s="233" t="s">
        <v>1</v>
      </c>
      <c r="L893" s="238"/>
      <c r="M893" s="239" t="s">
        <v>1</v>
      </c>
      <c r="N893" s="240" t="s">
        <v>40</v>
      </c>
      <c r="O893" s="71"/>
      <c r="P893" s="201">
        <f>O893*H893</f>
        <v>0</v>
      </c>
      <c r="Q893" s="201">
        <v>0</v>
      </c>
      <c r="R893" s="201">
        <f>Q893*H893</f>
        <v>0</v>
      </c>
      <c r="S893" s="201">
        <v>0</v>
      </c>
      <c r="T893" s="202">
        <f>S893*H893</f>
        <v>0</v>
      </c>
      <c r="U893" s="34"/>
      <c r="V893" s="34"/>
      <c r="W893" s="34"/>
      <c r="X893" s="34"/>
      <c r="Y893" s="34"/>
      <c r="Z893" s="34"/>
      <c r="AA893" s="34"/>
      <c r="AB893" s="34"/>
      <c r="AC893" s="34"/>
      <c r="AD893" s="34"/>
      <c r="AE893" s="34"/>
      <c r="AR893" s="203" t="s">
        <v>1441</v>
      </c>
      <c r="AT893" s="203" t="s">
        <v>355</v>
      </c>
      <c r="AU893" s="203" t="s">
        <v>84</v>
      </c>
      <c r="AY893" s="17" t="s">
        <v>201</v>
      </c>
      <c r="BE893" s="204">
        <f>IF(N893="základní",J893,0)</f>
        <v>0</v>
      </c>
      <c r="BF893" s="204">
        <f>IF(N893="snížená",J893,0)</f>
        <v>0</v>
      </c>
      <c r="BG893" s="204">
        <f>IF(N893="zákl. přenesená",J893,0)</f>
        <v>0</v>
      </c>
      <c r="BH893" s="204">
        <f>IF(N893="sníž. přenesená",J893,0)</f>
        <v>0</v>
      </c>
      <c r="BI893" s="204">
        <f>IF(N893="nulová",J893,0)</f>
        <v>0</v>
      </c>
      <c r="BJ893" s="17" t="s">
        <v>82</v>
      </c>
      <c r="BK893" s="204">
        <f>ROUND(I893*H893,2)</f>
        <v>0</v>
      </c>
      <c r="BL893" s="17" t="s">
        <v>1441</v>
      </c>
      <c r="BM893" s="203" t="s">
        <v>8097</v>
      </c>
    </row>
    <row r="894" spans="1:65" s="14" customFormat="1" ht="11.25">
      <c r="B894" s="216"/>
      <c r="C894" s="217"/>
      <c r="D894" s="207" t="s">
        <v>211</v>
      </c>
      <c r="E894" s="218" t="s">
        <v>1</v>
      </c>
      <c r="F894" s="219" t="s">
        <v>292</v>
      </c>
      <c r="G894" s="217"/>
      <c r="H894" s="220">
        <v>8</v>
      </c>
      <c r="I894" s="221"/>
      <c r="J894" s="217"/>
      <c r="K894" s="217"/>
      <c r="L894" s="222"/>
      <c r="M894" s="223"/>
      <c r="N894" s="224"/>
      <c r="O894" s="224"/>
      <c r="P894" s="224"/>
      <c r="Q894" s="224"/>
      <c r="R894" s="224"/>
      <c r="S894" s="224"/>
      <c r="T894" s="225"/>
      <c r="AT894" s="226" t="s">
        <v>211</v>
      </c>
      <c r="AU894" s="226" t="s">
        <v>84</v>
      </c>
      <c r="AV894" s="14" t="s">
        <v>84</v>
      </c>
      <c r="AW894" s="14" t="s">
        <v>31</v>
      </c>
      <c r="AX894" s="14" t="s">
        <v>75</v>
      </c>
      <c r="AY894" s="226" t="s">
        <v>201</v>
      </c>
    </row>
    <row r="895" spans="1:65" s="2" customFormat="1" ht="24">
      <c r="A895" s="34"/>
      <c r="B895" s="35"/>
      <c r="C895" s="192" t="s">
        <v>3647</v>
      </c>
      <c r="D895" s="192" t="s">
        <v>204</v>
      </c>
      <c r="E895" s="193" t="s">
        <v>7578</v>
      </c>
      <c r="F895" s="194" t="s">
        <v>7579</v>
      </c>
      <c r="G895" s="195" t="s">
        <v>207</v>
      </c>
      <c r="H895" s="196">
        <v>8</v>
      </c>
      <c r="I895" s="197"/>
      <c r="J895" s="198">
        <f>ROUND(I895*H895,2)</f>
        <v>0</v>
      </c>
      <c r="K895" s="194" t="s">
        <v>208</v>
      </c>
      <c r="L895" s="39"/>
      <c r="M895" s="199" t="s">
        <v>1</v>
      </c>
      <c r="N895" s="200" t="s">
        <v>40</v>
      </c>
      <c r="O895" s="71"/>
      <c r="P895" s="201">
        <f>O895*H895</f>
        <v>0</v>
      </c>
      <c r="Q895" s="201">
        <v>0</v>
      </c>
      <c r="R895" s="201">
        <f>Q895*H895</f>
        <v>0</v>
      </c>
      <c r="S895" s="201">
        <v>0</v>
      </c>
      <c r="T895" s="202">
        <f>S895*H895</f>
        <v>0</v>
      </c>
      <c r="U895" s="34"/>
      <c r="V895" s="34"/>
      <c r="W895" s="34"/>
      <c r="X895" s="34"/>
      <c r="Y895" s="34"/>
      <c r="Z895" s="34"/>
      <c r="AA895" s="34"/>
      <c r="AB895" s="34"/>
      <c r="AC895" s="34"/>
      <c r="AD895" s="34"/>
      <c r="AE895" s="34"/>
      <c r="AR895" s="203" t="s">
        <v>354</v>
      </c>
      <c r="AT895" s="203" t="s">
        <v>204</v>
      </c>
      <c r="AU895" s="203" t="s">
        <v>84</v>
      </c>
      <c r="AY895" s="17" t="s">
        <v>201</v>
      </c>
      <c r="BE895" s="204">
        <f>IF(N895="základní",J895,0)</f>
        <v>0</v>
      </c>
      <c r="BF895" s="204">
        <f>IF(N895="snížená",J895,0)</f>
        <v>0</v>
      </c>
      <c r="BG895" s="204">
        <f>IF(N895="zákl. přenesená",J895,0)</f>
        <v>0</v>
      </c>
      <c r="BH895" s="204">
        <f>IF(N895="sníž. přenesená",J895,0)</f>
        <v>0</v>
      </c>
      <c r="BI895" s="204">
        <f>IF(N895="nulová",J895,0)</f>
        <v>0</v>
      </c>
      <c r="BJ895" s="17" t="s">
        <v>82</v>
      </c>
      <c r="BK895" s="204">
        <f>ROUND(I895*H895,2)</f>
        <v>0</v>
      </c>
      <c r="BL895" s="17" t="s">
        <v>354</v>
      </c>
      <c r="BM895" s="203" t="s">
        <v>8098</v>
      </c>
    </row>
    <row r="896" spans="1:65" s="12" customFormat="1" ht="22.9" customHeight="1">
      <c r="B896" s="176"/>
      <c r="C896" s="177"/>
      <c r="D896" s="178" t="s">
        <v>74</v>
      </c>
      <c r="E896" s="190" t="s">
        <v>8099</v>
      </c>
      <c r="F896" s="190" t="s">
        <v>8100</v>
      </c>
      <c r="G896" s="177"/>
      <c r="H896" s="177"/>
      <c r="I896" s="180"/>
      <c r="J896" s="191">
        <f>BK896</f>
        <v>0</v>
      </c>
      <c r="K896" s="177"/>
      <c r="L896" s="182"/>
      <c r="M896" s="183"/>
      <c r="N896" s="184"/>
      <c r="O896" s="184"/>
      <c r="P896" s="185">
        <f>SUM(P897:P903)</f>
        <v>0</v>
      </c>
      <c r="Q896" s="184"/>
      <c r="R896" s="185">
        <f>SUM(R897:R903)</f>
        <v>0</v>
      </c>
      <c r="S896" s="184"/>
      <c r="T896" s="186">
        <f>SUM(T897:T903)</f>
        <v>0</v>
      </c>
      <c r="AR896" s="187" t="s">
        <v>209</v>
      </c>
      <c r="AT896" s="188" t="s">
        <v>74</v>
      </c>
      <c r="AU896" s="188" t="s">
        <v>82</v>
      </c>
      <c r="AY896" s="187" t="s">
        <v>201</v>
      </c>
      <c r="BK896" s="189">
        <f>SUM(BK897:BK903)</f>
        <v>0</v>
      </c>
    </row>
    <row r="897" spans="1:65" s="2" customFormat="1" ht="36">
      <c r="A897" s="34"/>
      <c r="B897" s="35"/>
      <c r="C897" s="231" t="s">
        <v>3652</v>
      </c>
      <c r="D897" s="231" t="s">
        <v>355</v>
      </c>
      <c r="E897" s="232" t="s">
        <v>8101</v>
      </c>
      <c r="F897" s="233" t="s">
        <v>8102</v>
      </c>
      <c r="G897" s="234" t="s">
        <v>2526</v>
      </c>
      <c r="H897" s="235">
        <v>24</v>
      </c>
      <c r="I897" s="236"/>
      <c r="J897" s="237">
        <f>ROUND(I897*H897,2)</f>
        <v>0</v>
      </c>
      <c r="K897" s="233" t="s">
        <v>1</v>
      </c>
      <c r="L897" s="238"/>
      <c r="M897" s="239" t="s">
        <v>1</v>
      </c>
      <c r="N897" s="240" t="s">
        <v>40</v>
      </c>
      <c r="O897" s="71"/>
      <c r="P897" s="201">
        <f>O897*H897</f>
        <v>0</v>
      </c>
      <c r="Q897" s="201">
        <v>0</v>
      </c>
      <c r="R897" s="201">
        <f>Q897*H897</f>
        <v>0</v>
      </c>
      <c r="S897" s="201">
        <v>0</v>
      </c>
      <c r="T897" s="202">
        <f>S897*H897</f>
        <v>0</v>
      </c>
      <c r="U897" s="34"/>
      <c r="V897" s="34"/>
      <c r="W897" s="34"/>
      <c r="X897" s="34"/>
      <c r="Y897" s="34"/>
      <c r="Z897" s="34"/>
      <c r="AA897" s="34"/>
      <c r="AB897" s="34"/>
      <c r="AC897" s="34"/>
      <c r="AD897" s="34"/>
      <c r="AE897" s="34"/>
      <c r="AR897" s="203" t="s">
        <v>1441</v>
      </c>
      <c r="AT897" s="203" t="s">
        <v>355</v>
      </c>
      <c r="AU897" s="203" t="s">
        <v>84</v>
      </c>
      <c r="AY897" s="17" t="s">
        <v>201</v>
      </c>
      <c r="BE897" s="204">
        <f>IF(N897="základní",J897,0)</f>
        <v>0</v>
      </c>
      <c r="BF897" s="204">
        <f>IF(N897="snížená",J897,0)</f>
        <v>0</v>
      </c>
      <c r="BG897" s="204">
        <f>IF(N897="zákl. přenesená",J897,0)</f>
        <v>0</v>
      </c>
      <c r="BH897" s="204">
        <f>IF(N897="sníž. přenesená",J897,0)</f>
        <v>0</v>
      </c>
      <c r="BI897" s="204">
        <f>IF(N897="nulová",J897,0)</f>
        <v>0</v>
      </c>
      <c r="BJ897" s="17" t="s">
        <v>82</v>
      </c>
      <c r="BK897" s="204">
        <f>ROUND(I897*H897,2)</f>
        <v>0</v>
      </c>
      <c r="BL897" s="17" t="s">
        <v>1441</v>
      </c>
      <c r="BM897" s="203" t="s">
        <v>8103</v>
      </c>
    </row>
    <row r="898" spans="1:65" s="14" customFormat="1" ht="11.25">
      <c r="B898" s="216"/>
      <c r="C898" s="217"/>
      <c r="D898" s="207" t="s">
        <v>211</v>
      </c>
      <c r="E898" s="218" t="s">
        <v>1</v>
      </c>
      <c r="F898" s="219" t="s">
        <v>8104</v>
      </c>
      <c r="G898" s="217"/>
      <c r="H898" s="220">
        <v>15</v>
      </c>
      <c r="I898" s="221"/>
      <c r="J898" s="217"/>
      <c r="K898" s="217"/>
      <c r="L898" s="222"/>
      <c r="M898" s="223"/>
      <c r="N898" s="224"/>
      <c r="O898" s="224"/>
      <c r="P898" s="224"/>
      <c r="Q898" s="224"/>
      <c r="R898" s="224"/>
      <c r="S898" s="224"/>
      <c r="T898" s="225"/>
      <c r="AT898" s="226" t="s">
        <v>211</v>
      </c>
      <c r="AU898" s="226" t="s">
        <v>84</v>
      </c>
      <c r="AV898" s="14" t="s">
        <v>84</v>
      </c>
      <c r="AW898" s="14" t="s">
        <v>31</v>
      </c>
      <c r="AX898" s="14" t="s">
        <v>75</v>
      </c>
      <c r="AY898" s="226" t="s">
        <v>201</v>
      </c>
    </row>
    <row r="899" spans="1:65" s="14" customFormat="1" ht="11.25">
      <c r="B899" s="216"/>
      <c r="C899" s="217"/>
      <c r="D899" s="207" t="s">
        <v>211</v>
      </c>
      <c r="E899" s="218" t="s">
        <v>1</v>
      </c>
      <c r="F899" s="219" t="s">
        <v>8105</v>
      </c>
      <c r="G899" s="217"/>
      <c r="H899" s="220">
        <v>6</v>
      </c>
      <c r="I899" s="221"/>
      <c r="J899" s="217"/>
      <c r="K899" s="217"/>
      <c r="L899" s="222"/>
      <c r="M899" s="223"/>
      <c r="N899" s="224"/>
      <c r="O899" s="224"/>
      <c r="P899" s="224"/>
      <c r="Q899" s="224"/>
      <c r="R899" s="224"/>
      <c r="S899" s="224"/>
      <c r="T899" s="225"/>
      <c r="AT899" s="226" t="s">
        <v>211</v>
      </c>
      <c r="AU899" s="226" t="s">
        <v>84</v>
      </c>
      <c r="AV899" s="14" t="s">
        <v>84</v>
      </c>
      <c r="AW899" s="14" t="s">
        <v>31</v>
      </c>
      <c r="AX899" s="14" t="s">
        <v>75</v>
      </c>
      <c r="AY899" s="226" t="s">
        <v>201</v>
      </c>
    </row>
    <row r="900" spans="1:65" s="14" customFormat="1" ht="11.25">
      <c r="B900" s="216"/>
      <c r="C900" s="217"/>
      <c r="D900" s="207" t="s">
        <v>211</v>
      </c>
      <c r="E900" s="218" t="s">
        <v>1</v>
      </c>
      <c r="F900" s="219" t="s">
        <v>8106</v>
      </c>
      <c r="G900" s="217"/>
      <c r="H900" s="220">
        <v>3</v>
      </c>
      <c r="I900" s="221"/>
      <c r="J900" s="217"/>
      <c r="K900" s="217"/>
      <c r="L900" s="222"/>
      <c r="M900" s="223"/>
      <c r="N900" s="224"/>
      <c r="O900" s="224"/>
      <c r="P900" s="224"/>
      <c r="Q900" s="224"/>
      <c r="R900" s="224"/>
      <c r="S900" s="224"/>
      <c r="T900" s="225"/>
      <c r="AT900" s="226" t="s">
        <v>211</v>
      </c>
      <c r="AU900" s="226" t="s">
        <v>84</v>
      </c>
      <c r="AV900" s="14" t="s">
        <v>84</v>
      </c>
      <c r="AW900" s="14" t="s">
        <v>31</v>
      </c>
      <c r="AX900" s="14" t="s">
        <v>75</v>
      </c>
      <c r="AY900" s="226" t="s">
        <v>201</v>
      </c>
    </row>
    <row r="901" spans="1:65" s="2" customFormat="1" ht="24">
      <c r="A901" s="34"/>
      <c r="B901" s="35"/>
      <c r="C901" s="192" t="s">
        <v>3657</v>
      </c>
      <c r="D901" s="192" t="s">
        <v>204</v>
      </c>
      <c r="E901" s="193" t="s">
        <v>8107</v>
      </c>
      <c r="F901" s="194" t="s">
        <v>8108</v>
      </c>
      <c r="G901" s="195" t="s">
        <v>207</v>
      </c>
      <c r="H901" s="196">
        <v>24</v>
      </c>
      <c r="I901" s="197"/>
      <c r="J901" s="198">
        <f>ROUND(I901*H901,2)</f>
        <v>0</v>
      </c>
      <c r="K901" s="194" t="s">
        <v>208</v>
      </c>
      <c r="L901" s="39"/>
      <c r="M901" s="199" t="s">
        <v>1</v>
      </c>
      <c r="N901" s="200" t="s">
        <v>40</v>
      </c>
      <c r="O901" s="71"/>
      <c r="P901" s="201">
        <f>O901*H901</f>
        <v>0</v>
      </c>
      <c r="Q901" s="201">
        <v>0</v>
      </c>
      <c r="R901" s="201">
        <f>Q901*H901</f>
        <v>0</v>
      </c>
      <c r="S901" s="201">
        <v>0</v>
      </c>
      <c r="T901" s="202">
        <f>S901*H901</f>
        <v>0</v>
      </c>
      <c r="U901" s="34"/>
      <c r="V901" s="34"/>
      <c r="W901" s="34"/>
      <c r="X901" s="34"/>
      <c r="Y901" s="34"/>
      <c r="Z901" s="34"/>
      <c r="AA901" s="34"/>
      <c r="AB901" s="34"/>
      <c r="AC901" s="34"/>
      <c r="AD901" s="34"/>
      <c r="AE901" s="34"/>
      <c r="AR901" s="203" t="s">
        <v>354</v>
      </c>
      <c r="AT901" s="203" t="s">
        <v>204</v>
      </c>
      <c r="AU901" s="203" t="s">
        <v>84</v>
      </c>
      <c r="AY901" s="17" t="s">
        <v>201</v>
      </c>
      <c r="BE901" s="204">
        <f>IF(N901="základní",J901,0)</f>
        <v>0</v>
      </c>
      <c r="BF901" s="204">
        <f>IF(N901="snížená",J901,0)</f>
        <v>0</v>
      </c>
      <c r="BG901" s="204">
        <f>IF(N901="zákl. přenesená",J901,0)</f>
        <v>0</v>
      </c>
      <c r="BH901" s="204">
        <f>IF(N901="sníž. přenesená",J901,0)</f>
        <v>0</v>
      </c>
      <c r="BI901" s="204">
        <f>IF(N901="nulová",J901,0)</f>
        <v>0</v>
      </c>
      <c r="BJ901" s="17" t="s">
        <v>82</v>
      </c>
      <c r="BK901" s="204">
        <f>ROUND(I901*H901,2)</f>
        <v>0</v>
      </c>
      <c r="BL901" s="17" t="s">
        <v>354</v>
      </c>
      <c r="BM901" s="203" t="s">
        <v>8109</v>
      </c>
    </row>
    <row r="902" spans="1:65" s="2" customFormat="1" ht="24">
      <c r="A902" s="34"/>
      <c r="B902" s="35"/>
      <c r="C902" s="231" t="s">
        <v>3662</v>
      </c>
      <c r="D902" s="231" t="s">
        <v>355</v>
      </c>
      <c r="E902" s="232" t="s">
        <v>8110</v>
      </c>
      <c r="F902" s="233" t="s">
        <v>8111</v>
      </c>
      <c r="G902" s="234" t="s">
        <v>2526</v>
      </c>
      <c r="H902" s="235">
        <v>48</v>
      </c>
      <c r="I902" s="236"/>
      <c r="J902" s="237">
        <f>ROUND(I902*H902,2)</f>
        <v>0</v>
      </c>
      <c r="K902" s="233" t="s">
        <v>1</v>
      </c>
      <c r="L902" s="238"/>
      <c r="M902" s="239" t="s">
        <v>1</v>
      </c>
      <c r="N902" s="240" t="s">
        <v>40</v>
      </c>
      <c r="O902" s="71"/>
      <c r="P902" s="201">
        <f>O902*H902</f>
        <v>0</v>
      </c>
      <c r="Q902" s="201">
        <v>0</v>
      </c>
      <c r="R902" s="201">
        <f>Q902*H902</f>
        <v>0</v>
      </c>
      <c r="S902" s="201">
        <v>0</v>
      </c>
      <c r="T902" s="202">
        <f>S902*H902</f>
        <v>0</v>
      </c>
      <c r="U902" s="34"/>
      <c r="V902" s="34"/>
      <c r="W902" s="34"/>
      <c r="X902" s="34"/>
      <c r="Y902" s="34"/>
      <c r="Z902" s="34"/>
      <c r="AA902" s="34"/>
      <c r="AB902" s="34"/>
      <c r="AC902" s="34"/>
      <c r="AD902" s="34"/>
      <c r="AE902" s="34"/>
      <c r="AR902" s="203" t="s">
        <v>1441</v>
      </c>
      <c r="AT902" s="203" t="s">
        <v>355</v>
      </c>
      <c r="AU902" s="203" t="s">
        <v>84</v>
      </c>
      <c r="AY902" s="17" t="s">
        <v>201</v>
      </c>
      <c r="BE902" s="204">
        <f>IF(N902="základní",J902,0)</f>
        <v>0</v>
      </c>
      <c r="BF902" s="204">
        <f>IF(N902="snížená",J902,0)</f>
        <v>0</v>
      </c>
      <c r="BG902" s="204">
        <f>IF(N902="zákl. přenesená",J902,0)</f>
        <v>0</v>
      </c>
      <c r="BH902" s="204">
        <f>IF(N902="sníž. přenesená",J902,0)</f>
        <v>0</v>
      </c>
      <c r="BI902" s="204">
        <f>IF(N902="nulová",J902,0)</f>
        <v>0</v>
      </c>
      <c r="BJ902" s="17" t="s">
        <v>82</v>
      </c>
      <c r="BK902" s="204">
        <f>ROUND(I902*H902,2)</f>
        <v>0</v>
      </c>
      <c r="BL902" s="17" t="s">
        <v>1441</v>
      </c>
      <c r="BM902" s="203" t="s">
        <v>8112</v>
      </c>
    </row>
    <row r="903" spans="1:65" s="14" customFormat="1" ht="11.25">
      <c r="B903" s="216"/>
      <c r="C903" s="217"/>
      <c r="D903" s="207" t="s">
        <v>211</v>
      </c>
      <c r="E903" s="218" t="s">
        <v>1</v>
      </c>
      <c r="F903" s="219" t="s">
        <v>8113</v>
      </c>
      <c r="G903" s="217"/>
      <c r="H903" s="220">
        <v>48</v>
      </c>
      <c r="I903" s="221"/>
      <c r="J903" s="217"/>
      <c r="K903" s="217"/>
      <c r="L903" s="222"/>
      <c r="M903" s="223"/>
      <c r="N903" s="224"/>
      <c r="O903" s="224"/>
      <c r="P903" s="224"/>
      <c r="Q903" s="224"/>
      <c r="R903" s="224"/>
      <c r="S903" s="224"/>
      <c r="T903" s="225"/>
      <c r="AT903" s="226" t="s">
        <v>211</v>
      </c>
      <c r="AU903" s="226" t="s">
        <v>84</v>
      </c>
      <c r="AV903" s="14" t="s">
        <v>84</v>
      </c>
      <c r="AW903" s="14" t="s">
        <v>31</v>
      </c>
      <c r="AX903" s="14" t="s">
        <v>75</v>
      </c>
      <c r="AY903" s="226" t="s">
        <v>201</v>
      </c>
    </row>
    <row r="904" spans="1:65" s="12" customFormat="1" ht="22.9" customHeight="1">
      <c r="B904" s="176"/>
      <c r="C904" s="177"/>
      <c r="D904" s="178" t="s">
        <v>74</v>
      </c>
      <c r="E904" s="190" t="s">
        <v>8114</v>
      </c>
      <c r="F904" s="190" t="s">
        <v>8115</v>
      </c>
      <c r="G904" s="177"/>
      <c r="H904" s="177"/>
      <c r="I904" s="180"/>
      <c r="J904" s="191">
        <f>BK904</f>
        <v>0</v>
      </c>
      <c r="K904" s="177"/>
      <c r="L904" s="182"/>
      <c r="M904" s="183"/>
      <c r="N904" s="184"/>
      <c r="O904" s="184"/>
      <c r="P904" s="185">
        <f>SUM(P905:P911)</f>
        <v>0</v>
      </c>
      <c r="Q904" s="184"/>
      <c r="R904" s="185">
        <f>SUM(R905:R911)</f>
        <v>0</v>
      </c>
      <c r="S904" s="184"/>
      <c r="T904" s="186">
        <f>SUM(T905:T911)</f>
        <v>0</v>
      </c>
      <c r="AR904" s="187" t="s">
        <v>209</v>
      </c>
      <c r="AT904" s="188" t="s">
        <v>74</v>
      </c>
      <c r="AU904" s="188" t="s">
        <v>82</v>
      </c>
      <c r="AY904" s="187" t="s">
        <v>201</v>
      </c>
      <c r="BK904" s="189">
        <f>SUM(BK905:BK911)</f>
        <v>0</v>
      </c>
    </row>
    <row r="905" spans="1:65" s="2" customFormat="1" ht="16.5" customHeight="1">
      <c r="A905" s="34"/>
      <c r="B905" s="35"/>
      <c r="C905" s="231" t="s">
        <v>3667</v>
      </c>
      <c r="D905" s="231" t="s">
        <v>355</v>
      </c>
      <c r="E905" s="232" t="s">
        <v>8116</v>
      </c>
      <c r="F905" s="233" t="s">
        <v>8117</v>
      </c>
      <c r="G905" s="234" t="s">
        <v>2526</v>
      </c>
      <c r="H905" s="235">
        <v>13</v>
      </c>
      <c r="I905" s="236"/>
      <c r="J905" s="237">
        <f>ROUND(I905*H905,2)</f>
        <v>0</v>
      </c>
      <c r="K905" s="233" t="s">
        <v>1</v>
      </c>
      <c r="L905" s="238"/>
      <c r="M905" s="239" t="s">
        <v>1</v>
      </c>
      <c r="N905" s="240" t="s">
        <v>40</v>
      </c>
      <c r="O905" s="71"/>
      <c r="P905" s="201">
        <f>O905*H905</f>
        <v>0</v>
      </c>
      <c r="Q905" s="201">
        <v>0</v>
      </c>
      <c r="R905" s="201">
        <f>Q905*H905</f>
        <v>0</v>
      </c>
      <c r="S905" s="201">
        <v>0</v>
      </c>
      <c r="T905" s="202">
        <f>S905*H905</f>
        <v>0</v>
      </c>
      <c r="U905" s="34"/>
      <c r="V905" s="34"/>
      <c r="W905" s="34"/>
      <c r="X905" s="34"/>
      <c r="Y905" s="34"/>
      <c r="Z905" s="34"/>
      <c r="AA905" s="34"/>
      <c r="AB905" s="34"/>
      <c r="AC905" s="34"/>
      <c r="AD905" s="34"/>
      <c r="AE905" s="34"/>
      <c r="AR905" s="203" t="s">
        <v>1441</v>
      </c>
      <c r="AT905" s="203" t="s">
        <v>355</v>
      </c>
      <c r="AU905" s="203" t="s">
        <v>84</v>
      </c>
      <c r="AY905" s="17" t="s">
        <v>201</v>
      </c>
      <c r="BE905" s="204">
        <f>IF(N905="základní",J905,0)</f>
        <v>0</v>
      </c>
      <c r="BF905" s="204">
        <f>IF(N905="snížená",J905,0)</f>
        <v>0</v>
      </c>
      <c r="BG905" s="204">
        <f>IF(N905="zákl. přenesená",J905,0)</f>
        <v>0</v>
      </c>
      <c r="BH905" s="204">
        <f>IF(N905="sníž. přenesená",J905,0)</f>
        <v>0</v>
      </c>
      <c r="BI905" s="204">
        <f>IF(N905="nulová",J905,0)</f>
        <v>0</v>
      </c>
      <c r="BJ905" s="17" t="s">
        <v>82</v>
      </c>
      <c r="BK905" s="204">
        <f>ROUND(I905*H905,2)</f>
        <v>0</v>
      </c>
      <c r="BL905" s="17" t="s">
        <v>1441</v>
      </c>
      <c r="BM905" s="203" t="s">
        <v>8118</v>
      </c>
    </row>
    <row r="906" spans="1:65" s="14" customFormat="1" ht="11.25">
      <c r="B906" s="216"/>
      <c r="C906" s="217"/>
      <c r="D906" s="207" t="s">
        <v>211</v>
      </c>
      <c r="E906" s="218" t="s">
        <v>1</v>
      </c>
      <c r="F906" s="219" t="s">
        <v>8119</v>
      </c>
      <c r="G906" s="217"/>
      <c r="H906" s="220">
        <v>5</v>
      </c>
      <c r="I906" s="221"/>
      <c r="J906" s="217"/>
      <c r="K906" s="217"/>
      <c r="L906" s="222"/>
      <c r="M906" s="223"/>
      <c r="N906" s="224"/>
      <c r="O906" s="224"/>
      <c r="P906" s="224"/>
      <c r="Q906" s="224"/>
      <c r="R906" s="224"/>
      <c r="S906" s="224"/>
      <c r="T906" s="225"/>
      <c r="AT906" s="226" t="s">
        <v>211</v>
      </c>
      <c r="AU906" s="226" t="s">
        <v>84</v>
      </c>
      <c r="AV906" s="14" t="s">
        <v>84</v>
      </c>
      <c r="AW906" s="14" t="s">
        <v>31</v>
      </c>
      <c r="AX906" s="14" t="s">
        <v>75</v>
      </c>
      <c r="AY906" s="226" t="s">
        <v>201</v>
      </c>
    </row>
    <row r="907" spans="1:65" s="14" customFormat="1" ht="11.25">
      <c r="B907" s="216"/>
      <c r="C907" s="217"/>
      <c r="D907" s="207" t="s">
        <v>211</v>
      </c>
      <c r="E907" s="218" t="s">
        <v>1</v>
      </c>
      <c r="F907" s="219" t="s">
        <v>8120</v>
      </c>
      <c r="G907" s="217"/>
      <c r="H907" s="220">
        <v>3</v>
      </c>
      <c r="I907" s="221"/>
      <c r="J907" s="217"/>
      <c r="K907" s="217"/>
      <c r="L907" s="222"/>
      <c r="M907" s="223"/>
      <c r="N907" s="224"/>
      <c r="O907" s="224"/>
      <c r="P907" s="224"/>
      <c r="Q907" s="224"/>
      <c r="R907" s="224"/>
      <c r="S907" s="224"/>
      <c r="T907" s="225"/>
      <c r="AT907" s="226" t="s">
        <v>211</v>
      </c>
      <c r="AU907" s="226" t="s">
        <v>84</v>
      </c>
      <c r="AV907" s="14" t="s">
        <v>84</v>
      </c>
      <c r="AW907" s="14" t="s">
        <v>31</v>
      </c>
      <c r="AX907" s="14" t="s">
        <v>75</v>
      </c>
      <c r="AY907" s="226" t="s">
        <v>201</v>
      </c>
    </row>
    <row r="908" spans="1:65" s="14" customFormat="1" ht="11.25">
      <c r="B908" s="216"/>
      <c r="C908" s="217"/>
      <c r="D908" s="207" t="s">
        <v>211</v>
      </c>
      <c r="E908" s="218" t="s">
        <v>1</v>
      </c>
      <c r="F908" s="219" t="s">
        <v>8121</v>
      </c>
      <c r="G908" s="217"/>
      <c r="H908" s="220">
        <v>5</v>
      </c>
      <c r="I908" s="221"/>
      <c r="J908" s="217"/>
      <c r="K908" s="217"/>
      <c r="L908" s="222"/>
      <c r="M908" s="223"/>
      <c r="N908" s="224"/>
      <c r="O908" s="224"/>
      <c r="P908" s="224"/>
      <c r="Q908" s="224"/>
      <c r="R908" s="224"/>
      <c r="S908" s="224"/>
      <c r="T908" s="225"/>
      <c r="AT908" s="226" t="s">
        <v>211</v>
      </c>
      <c r="AU908" s="226" t="s">
        <v>84</v>
      </c>
      <c r="AV908" s="14" t="s">
        <v>84</v>
      </c>
      <c r="AW908" s="14" t="s">
        <v>31</v>
      </c>
      <c r="AX908" s="14" t="s">
        <v>75</v>
      </c>
      <c r="AY908" s="226" t="s">
        <v>201</v>
      </c>
    </row>
    <row r="909" spans="1:65" s="2" customFormat="1" ht="24">
      <c r="A909" s="34"/>
      <c r="B909" s="35"/>
      <c r="C909" s="231" t="s">
        <v>3671</v>
      </c>
      <c r="D909" s="231" t="s">
        <v>355</v>
      </c>
      <c r="E909" s="232" t="s">
        <v>8110</v>
      </c>
      <c r="F909" s="233" t="s">
        <v>8111</v>
      </c>
      <c r="G909" s="234" t="s">
        <v>2526</v>
      </c>
      <c r="H909" s="235">
        <v>13</v>
      </c>
      <c r="I909" s="236"/>
      <c r="J909" s="237">
        <f>ROUND(I909*H909,2)</f>
        <v>0</v>
      </c>
      <c r="K909" s="233" t="s">
        <v>1</v>
      </c>
      <c r="L909" s="238"/>
      <c r="M909" s="239" t="s">
        <v>1</v>
      </c>
      <c r="N909" s="240" t="s">
        <v>40</v>
      </c>
      <c r="O909" s="71"/>
      <c r="P909" s="201">
        <f>O909*H909</f>
        <v>0</v>
      </c>
      <c r="Q909" s="201">
        <v>0</v>
      </c>
      <c r="R909" s="201">
        <f>Q909*H909</f>
        <v>0</v>
      </c>
      <c r="S909" s="201">
        <v>0</v>
      </c>
      <c r="T909" s="202">
        <f>S909*H909</f>
        <v>0</v>
      </c>
      <c r="U909" s="34"/>
      <c r="V909" s="34"/>
      <c r="W909" s="34"/>
      <c r="X909" s="34"/>
      <c r="Y909" s="34"/>
      <c r="Z909" s="34"/>
      <c r="AA909" s="34"/>
      <c r="AB909" s="34"/>
      <c r="AC909" s="34"/>
      <c r="AD909" s="34"/>
      <c r="AE909" s="34"/>
      <c r="AR909" s="203" t="s">
        <v>1441</v>
      </c>
      <c r="AT909" s="203" t="s">
        <v>355</v>
      </c>
      <c r="AU909" s="203" t="s">
        <v>84</v>
      </c>
      <c r="AY909" s="17" t="s">
        <v>201</v>
      </c>
      <c r="BE909" s="204">
        <f>IF(N909="základní",J909,0)</f>
        <v>0</v>
      </c>
      <c r="BF909" s="204">
        <f>IF(N909="snížená",J909,0)</f>
        <v>0</v>
      </c>
      <c r="BG909" s="204">
        <f>IF(N909="zákl. přenesená",J909,0)</f>
        <v>0</v>
      </c>
      <c r="BH909" s="204">
        <f>IF(N909="sníž. přenesená",J909,0)</f>
        <v>0</v>
      </c>
      <c r="BI909" s="204">
        <f>IF(N909="nulová",J909,0)</f>
        <v>0</v>
      </c>
      <c r="BJ909" s="17" t="s">
        <v>82</v>
      </c>
      <c r="BK909" s="204">
        <f>ROUND(I909*H909,2)</f>
        <v>0</v>
      </c>
      <c r="BL909" s="17" t="s">
        <v>1441</v>
      </c>
      <c r="BM909" s="203" t="s">
        <v>8122</v>
      </c>
    </row>
    <row r="910" spans="1:65" s="2" customFormat="1" ht="16.5" customHeight="1">
      <c r="A910" s="34"/>
      <c r="B910" s="35"/>
      <c r="C910" s="231" t="s">
        <v>3675</v>
      </c>
      <c r="D910" s="231" t="s">
        <v>355</v>
      </c>
      <c r="E910" s="232" t="s">
        <v>8123</v>
      </c>
      <c r="F910" s="233" t="s">
        <v>8124</v>
      </c>
      <c r="G910" s="234" t="s">
        <v>2526</v>
      </c>
      <c r="H910" s="235">
        <v>13</v>
      </c>
      <c r="I910" s="236"/>
      <c r="J910" s="237">
        <f>ROUND(I910*H910,2)</f>
        <v>0</v>
      </c>
      <c r="K910" s="233" t="s">
        <v>1</v>
      </c>
      <c r="L910" s="238"/>
      <c r="M910" s="239" t="s">
        <v>1</v>
      </c>
      <c r="N910" s="240" t="s">
        <v>40</v>
      </c>
      <c r="O910" s="71"/>
      <c r="P910" s="201">
        <f>O910*H910</f>
        <v>0</v>
      </c>
      <c r="Q910" s="201">
        <v>0</v>
      </c>
      <c r="R910" s="201">
        <f>Q910*H910</f>
        <v>0</v>
      </c>
      <c r="S910" s="201">
        <v>0</v>
      </c>
      <c r="T910" s="202">
        <f>S910*H910</f>
        <v>0</v>
      </c>
      <c r="U910" s="34"/>
      <c r="V910" s="34"/>
      <c r="W910" s="34"/>
      <c r="X910" s="34"/>
      <c r="Y910" s="34"/>
      <c r="Z910" s="34"/>
      <c r="AA910" s="34"/>
      <c r="AB910" s="34"/>
      <c r="AC910" s="34"/>
      <c r="AD910" s="34"/>
      <c r="AE910" s="34"/>
      <c r="AR910" s="203" t="s">
        <v>1441</v>
      </c>
      <c r="AT910" s="203" t="s">
        <v>355</v>
      </c>
      <c r="AU910" s="203" t="s">
        <v>84</v>
      </c>
      <c r="AY910" s="17" t="s">
        <v>201</v>
      </c>
      <c r="BE910" s="204">
        <f>IF(N910="základní",J910,0)</f>
        <v>0</v>
      </c>
      <c r="BF910" s="204">
        <f>IF(N910="snížená",J910,0)</f>
        <v>0</v>
      </c>
      <c r="BG910" s="204">
        <f>IF(N910="zákl. přenesená",J910,0)</f>
        <v>0</v>
      </c>
      <c r="BH910" s="204">
        <f>IF(N910="sníž. přenesená",J910,0)</f>
        <v>0</v>
      </c>
      <c r="BI910" s="204">
        <f>IF(N910="nulová",J910,0)</f>
        <v>0</v>
      </c>
      <c r="BJ910" s="17" t="s">
        <v>82</v>
      </c>
      <c r="BK910" s="204">
        <f>ROUND(I910*H910,2)</f>
        <v>0</v>
      </c>
      <c r="BL910" s="17" t="s">
        <v>1441</v>
      </c>
      <c r="BM910" s="203" t="s">
        <v>8125</v>
      </c>
    </row>
    <row r="911" spans="1:65" s="2" customFormat="1" ht="16.5" customHeight="1">
      <c r="A911" s="34"/>
      <c r="B911" s="35"/>
      <c r="C911" s="192" t="s">
        <v>3681</v>
      </c>
      <c r="D911" s="192" t="s">
        <v>204</v>
      </c>
      <c r="E911" s="193" t="s">
        <v>8126</v>
      </c>
      <c r="F911" s="194" t="s">
        <v>8127</v>
      </c>
      <c r="G911" s="195" t="s">
        <v>207</v>
      </c>
      <c r="H911" s="196">
        <v>13</v>
      </c>
      <c r="I911" s="197"/>
      <c r="J911" s="198">
        <f>ROUND(I911*H911,2)</f>
        <v>0</v>
      </c>
      <c r="K911" s="194" t="s">
        <v>208</v>
      </c>
      <c r="L911" s="39"/>
      <c r="M911" s="199" t="s">
        <v>1</v>
      </c>
      <c r="N911" s="200" t="s">
        <v>40</v>
      </c>
      <c r="O911" s="71"/>
      <c r="P911" s="201">
        <f>O911*H911</f>
        <v>0</v>
      </c>
      <c r="Q911" s="201">
        <v>0</v>
      </c>
      <c r="R911" s="201">
        <f>Q911*H911</f>
        <v>0</v>
      </c>
      <c r="S911" s="201">
        <v>0</v>
      </c>
      <c r="T911" s="202">
        <f>S911*H911</f>
        <v>0</v>
      </c>
      <c r="U911" s="34"/>
      <c r="V911" s="34"/>
      <c r="W911" s="34"/>
      <c r="X911" s="34"/>
      <c r="Y911" s="34"/>
      <c r="Z911" s="34"/>
      <c r="AA911" s="34"/>
      <c r="AB911" s="34"/>
      <c r="AC911" s="34"/>
      <c r="AD911" s="34"/>
      <c r="AE911" s="34"/>
      <c r="AR911" s="203" t="s">
        <v>354</v>
      </c>
      <c r="AT911" s="203" t="s">
        <v>204</v>
      </c>
      <c r="AU911" s="203" t="s">
        <v>84</v>
      </c>
      <c r="AY911" s="17" t="s">
        <v>201</v>
      </c>
      <c r="BE911" s="204">
        <f>IF(N911="základní",J911,0)</f>
        <v>0</v>
      </c>
      <c r="BF911" s="204">
        <f>IF(N911="snížená",J911,0)</f>
        <v>0</v>
      </c>
      <c r="BG911" s="204">
        <f>IF(N911="zákl. přenesená",J911,0)</f>
        <v>0</v>
      </c>
      <c r="BH911" s="204">
        <f>IF(N911="sníž. přenesená",J911,0)</f>
        <v>0</v>
      </c>
      <c r="BI911" s="204">
        <f>IF(N911="nulová",J911,0)</f>
        <v>0</v>
      </c>
      <c r="BJ911" s="17" t="s">
        <v>82</v>
      </c>
      <c r="BK911" s="204">
        <f>ROUND(I911*H911,2)</f>
        <v>0</v>
      </c>
      <c r="BL911" s="17" t="s">
        <v>354</v>
      </c>
      <c r="BM911" s="203" t="s">
        <v>8128</v>
      </c>
    </row>
    <row r="912" spans="1:65" s="12" customFormat="1" ht="22.9" customHeight="1">
      <c r="B912" s="176"/>
      <c r="C912" s="177"/>
      <c r="D912" s="178" t="s">
        <v>74</v>
      </c>
      <c r="E912" s="190" t="s">
        <v>8129</v>
      </c>
      <c r="F912" s="190" t="s">
        <v>8130</v>
      </c>
      <c r="G912" s="177"/>
      <c r="H912" s="177"/>
      <c r="I912" s="180"/>
      <c r="J912" s="191">
        <f>BK912</f>
        <v>0</v>
      </c>
      <c r="K912" s="177"/>
      <c r="L912" s="182"/>
      <c r="M912" s="183"/>
      <c r="N912" s="184"/>
      <c r="O912" s="184"/>
      <c r="P912" s="185">
        <f>SUM(P913:P915)</f>
        <v>0</v>
      </c>
      <c r="Q912" s="184"/>
      <c r="R912" s="185">
        <f>SUM(R913:R915)</f>
        <v>0</v>
      </c>
      <c r="S912" s="184"/>
      <c r="T912" s="186">
        <f>SUM(T913:T915)</f>
        <v>0</v>
      </c>
      <c r="AR912" s="187" t="s">
        <v>209</v>
      </c>
      <c r="AT912" s="188" t="s">
        <v>74</v>
      </c>
      <c r="AU912" s="188" t="s">
        <v>82</v>
      </c>
      <c r="AY912" s="187" t="s">
        <v>201</v>
      </c>
      <c r="BK912" s="189">
        <f>SUM(BK913:BK915)</f>
        <v>0</v>
      </c>
    </row>
    <row r="913" spans="1:65" s="2" customFormat="1" ht="36">
      <c r="A913" s="34"/>
      <c r="B913" s="35"/>
      <c r="C913" s="231" t="s">
        <v>3685</v>
      </c>
      <c r="D913" s="231" t="s">
        <v>355</v>
      </c>
      <c r="E913" s="232" t="s">
        <v>8131</v>
      </c>
      <c r="F913" s="233" t="s">
        <v>8132</v>
      </c>
      <c r="G913" s="234" t="s">
        <v>2526</v>
      </c>
      <c r="H913" s="235">
        <v>4</v>
      </c>
      <c r="I913" s="236"/>
      <c r="J913" s="237">
        <f>ROUND(I913*H913,2)</f>
        <v>0</v>
      </c>
      <c r="K913" s="233" t="s">
        <v>1</v>
      </c>
      <c r="L913" s="238"/>
      <c r="M913" s="239" t="s">
        <v>1</v>
      </c>
      <c r="N913" s="240" t="s">
        <v>40</v>
      </c>
      <c r="O913" s="71"/>
      <c r="P913" s="201">
        <f>O913*H913</f>
        <v>0</v>
      </c>
      <c r="Q913" s="201">
        <v>0</v>
      </c>
      <c r="R913" s="201">
        <f>Q913*H913</f>
        <v>0</v>
      </c>
      <c r="S913" s="201">
        <v>0</v>
      </c>
      <c r="T913" s="202">
        <f>S913*H913</f>
        <v>0</v>
      </c>
      <c r="U913" s="34"/>
      <c r="V913" s="34"/>
      <c r="W913" s="34"/>
      <c r="X913" s="34"/>
      <c r="Y913" s="34"/>
      <c r="Z913" s="34"/>
      <c r="AA913" s="34"/>
      <c r="AB913" s="34"/>
      <c r="AC913" s="34"/>
      <c r="AD913" s="34"/>
      <c r="AE913" s="34"/>
      <c r="AR913" s="203" t="s">
        <v>1441</v>
      </c>
      <c r="AT913" s="203" t="s">
        <v>355</v>
      </c>
      <c r="AU913" s="203" t="s">
        <v>84</v>
      </c>
      <c r="AY913" s="17" t="s">
        <v>201</v>
      </c>
      <c r="BE913" s="204">
        <f>IF(N913="základní",J913,0)</f>
        <v>0</v>
      </c>
      <c r="BF913" s="204">
        <f>IF(N913="snížená",J913,0)</f>
        <v>0</v>
      </c>
      <c r="BG913" s="204">
        <f>IF(N913="zákl. přenesená",J913,0)</f>
        <v>0</v>
      </c>
      <c r="BH913" s="204">
        <f>IF(N913="sníž. přenesená",J913,0)</f>
        <v>0</v>
      </c>
      <c r="BI913" s="204">
        <f>IF(N913="nulová",J913,0)</f>
        <v>0</v>
      </c>
      <c r="BJ913" s="17" t="s">
        <v>82</v>
      </c>
      <c r="BK913" s="204">
        <f>ROUND(I913*H913,2)</f>
        <v>0</v>
      </c>
      <c r="BL913" s="17" t="s">
        <v>1441</v>
      </c>
      <c r="BM913" s="203" t="s">
        <v>8133</v>
      </c>
    </row>
    <row r="914" spans="1:65" s="14" customFormat="1" ht="11.25">
      <c r="B914" s="216"/>
      <c r="C914" s="217"/>
      <c r="D914" s="207" t="s">
        <v>211</v>
      </c>
      <c r="E914" s="218" t="s">
        <v>1</v>
      </c>
      <c r="F914" s="219" t="s">
        <v>8134</v>
      </c>
      <c r="G914" s="217"/>
      <c r="H914" s="220">
        <v>4</v>
      </c>
      <c r="I914" s="221"/>
      <c r="J914" s="217"/>
      <c r="K914" s="217"/>
      <c r="L914" s="222"/>
      <c r="M914" s="223"/>
      <c r="N914" s="224"/>
      <c r="O914" s="224"/>
      <c r="P914" s="224"/>
      <c r="Q914" s="224"/>
      <c r="R914" s="224"/>
      <c r="S914" s="224"/>
      <c r="T914" s="225"/>
      <c r="AT914" s="226" t="s">
        <v>211</v>
      </c>
      <c r="AU914" s="226" t="s">
        <v>84</v>
      </c>
      <c r="AV914" s="14" t="s">
        <v>84</v>
      </c>
      <c r="AW914" s="14" t="s">
        <v>31</v>
      </c>
      <c r="AX914" s="14" t="s">
        <v>75</v>
      </c>
      <c r="AY914" s="226" t="s">
        <v>201</v>
      </c>
    </row>
    <row r="915" spans="1:65" s="2" customFormat="1" ht="24">
      <c r="A915" s="34"/>
      <c r="B915" s="35"/>
      <c r="C915" s="192" t="s">
        <v>3691</v>
      </c>
      <c r="D915" s="192" t="s">
        <v>204</v>
      </c>
      <c r="E915" s="193" t="s">
        <v>8107</v>
      </c>
      <c r="F915" s="194" t="s">
        <v>8108</v>
      </c>
      <c r="G915" s="195" t="s">
        <v>207</v>
      </c>
      <c r="H915" s="196">
        <v>4</v>
      </c>
      <c r="I915" s="197"/>
      <c r="J915" s="198">
        <f>ROUND(I915*H915,2)</f>
        <v>0</v>
      </c>
      <c r="K915" s="194" t="s">
        <v>208</v>
      </c>
      <c r="L915" s="39"/>
      <c r="M915" s="199" t="s">
        <v>1</v>
      </c>
      <c r="N915" s="200" t="s">
        <v>40</v>
      </c>
      <c r="O915" s="71"/>
      <c r="P915" s="201">
        <f>O915*H915</f>
        <v>0</v>
      </c>
      <c r="Q915" s="201">
        <v>0</v>
      </c>
      <c r="R915" s="201">
        <f>Q915*H915</f>
        <v>0</v>
      </c>
      <c r="S915" s="201">
        <v>0</v>
      </c>
      <c r="T915" s="202">
        <f>S915*H915</f>
        <v>0</v>
      </c>
      <c r="U915" s="34"/>
      <c r="V915" s="34"/>
      <c r="W915" s="34"/>
      <c r="X915" s="34"/>
      <c r="Y915" s="34"/>
      <c r="Z915" s="34"/>
      <c r="AA915" s="34"/>
      <c r="AB915" s="34"/>
      <c r="AC915" s="34"/>
      <c r="AD915" s="34"/>
      <c r="AE915" s="34"/>
      <c r="AR915" s="203" t="s">
        <v>354</v>
      </c>
      <c r="AT915" s="203" t="s">
        <v>204</v>
      </c>
      <c r="AU915" s="203" t="s">
        <v>84</v>
      </c>
      <c r="AY915" s="17" t="s">
        <v>201</v>
      </c>
      <c r="BE915" s="204">
        <f>IF(N915="základní",J915,0)</f>
        <v>0</v>
      </c>
      <c r="BF915" s="204">
        <f>IF(N915="snížená",J915,0)</f>
        <v>0</v>
      </c>
      <c r="BG915" s="204">
        <f>IF(N915="zákl. přenesená",J915,0)</f>
        <v>0</v>
      </c>
      <c r="BH915" s="204">
        <f>IF(N915="sníž. přenesená",J915,0)</f>
        <v>0</v>
      </c>
      <c r="BI915" s="204">
        <f>IF(N915="nulová",J915,0)</f>
        <v>0</v>
      </c>
      <c r="BJ915" s="17" t="s">
        <v>82</v>
      </c>
      <c r="BK915" s="204">
        <f>ROUND(I915*H915,2)</f>
        <v>0</v>
      </c>
      <c r="BL915" s="17" t="s">
        <v>354</v>
      </c>
      <c r="BM915" s="203" t="s">
        <v>8135</v>
      </c>
    </row>
    <row r="916" spans="1:65" s="12" customFormat="1" ht="22.9" customHeight="1">
      <c r="B916" s="176"/>
      <c r="C916" s="177"/>
      <c r="D916" s="178" t="s">
        <v>74</v>
      </c>
      <c r="E916" s="190" t="s">
        <v>8136</v>
      </c>
      <c r="F916" s="190" t="s">
        <v>8137</v>
      </c>
      <c r="G916" s="177"/>
      <c r="H916" s="177"/>
      <c r="I916" s="180"/>
      <c r="J916" s="191">
        <f>BK916</f>
        <v>0</v>
      </c>
      <c r="K916" s="177"/>
      <c r="L916" s="182"/>
      <c r="M916" s="183"/>
      <c r="N916" s="184"/>
      <c r="O916" s="184"/>
      <c r="P916" s="185">
        <f>SUM(P917:P934)</f>
        <v>0</v>
      </c>
      <c r="Q916" s="184"/>
      <c r="R916" s="185">
        <f>SUM(R917:R934)</f>
        <v>0</v>
      </c>
      <c r="S916" s="184"/>
      <c r="T916" s="186">
        <f>SUM(T917:T934)</f>
        <v>0</v>
      </c>
      <c r="AR916" s="187" t="s">
        <v>209</v>
      </c>
      <c r="AT916" s="188" t="s">
        <v>74</v>
      </c>
      <c r="AU916" s="188" t="s">
        <v>82</v>
      </c>
      <c r="AY916" s="187" t="s">
        <v>201</v>
      </c>
      <c r="BK916" s="189">
        <f>SUM(BK917:BK934)</f>
        <v>0</v>
      </c>
    </row>
    <row r="917" spans="1:65" s="2" customFormat="1" ht="36">
      <c r="A917" s="34"/>
      <c r="B917" s="35"/>
      <c r="C917" s="231" t="s">
        <v>3698</v>
      </c>
      <c r="D917" s="231" t="s">
        <v>355</v>
      </c>
      <c r="E917" s="232" t="s">
        <v>8138</v>
      </c>
      <c r="F917" s="233" t="s">
        <v>8139</v>
      </c>
      <c r="G917" s="234" t="s">
        <v>2526</v>
      </c>
      <c r="H917" s="235">
        <v>1</v>
      </c>
      <c r="I917" s="236"/>
      <c r="J917" s="237">
        <f>ROUND(I917*H917,2)</f>
        <v>0</v>
      </c>
      <c r="K917" s="233" t="s">
        <v>1</v>
      </c>
      <c r="L917" s="238"/>
      <c r="M917" s="239" t="s">
        <v>1</v>
      </c>
      <c r="N917" s="240" t="s">
        <v>40</v>
      </c>
      <c r="O917" s="71"/>
      <c r="P917" s="201">
        <f>O917*H917</f>
        <v>0</v>
      </c>
      <c r="Q917" s="201">
        <v>0</v>
      </c>
      <c r="R917" s="201">
        <f>Q917*H917</f>
        <v>0</v>
      </c>
      <c r="S917" s="201">
        <v>0</v>
      </c>
      <c r="T917" s="202">
        <f>S917*H917</f>
        <v>0</v>
      </c>
      <c r="U917" s="34"/>
      <c r="V917" s="34"/>
      <c r="W917" s="34"/>
      <c r="X917" s="34"/>
      <c r="Y917" s="34"/>
      <c r="Z917" s="34"/>
      <c r="AA917" s="34"/>
      <c r="AB917" s="34"/>
      <c r="AC917" s="34"/>
      <c r="AD917" s="34"/>
      <c r="AE917" s="34"/>
      <c r="AR917" s="203" t="s">
        <v>1441</v>
      </c>
      <c r="AT917" s="203" t="s">
        <v>355</v>
      </c>
      <c r="AU917" s="203" t="s">
        <v>84</v>
      </c>
      <c r="AY917" s="17" t="s">
        <v>201</v>
      </c>
      <c r="BE917" s="204">
        <f>IF(N917="základní",J917,0)</f>
        <v>0</v>
      </c>
      <c r="BF917" s="204">
        <f>IF(N917="snížená",J917,0)</f>
        <v>0</v>
      </c>
      <c r="BG917" s="204">
        <f>IF(N917="zákl. přenesená",J917,0)</f>
        <v>0</v>
      </c>
      <c r="BH917" s="204">
        <f>IF(N917="sníž. přenesená",J917,0)</f>
        <v>0</v>
      </c>
      <c r="BI917" s="204">
        <f>IF(N917="nulová",J917,0)</f>
        <v>0</v>
      </c>
      <c r="BJ917" s="17" t="s">
        <v>82</v>
      </c>
      <c r="BK917" s="204">
        <f>ROUND(I917*H917,2)</f>
        <v>0</v>
      </c>
      <c r="BL917" s="17" t="s">
        <v>1441</v>
      </c>
      <c r="BM917" s="203" t="s">
        <v>8140</v>
      </c>
    </row>
    <row r="918" spans="1:65" s="13" customFormat="1" ht="22.5">
      <c r="B918" s="205"/>
      <c r="C918" s="206"/>
      <c r="D918" s="207" t="s">
        <v>211</v>
      </c>
      <c r="E918" s="208" t="s">
        <v>1</v>
      </c>
      <c r="F918" s="209" t="s">
        <v>7880</v>
      </c>
      <c r="G918" s="206"/>
      <c r="H918" s="208" t="s">
        <v>1</v>
      </c>
      <c r="I918" s="210"/>
      <c r="J918" s="206"/>
      <c r="K918" s="206"/>
      <c r="L918" s="211"/>
      <c r="M918" s="212"/>
      <c r="N918" s="213"/>
      <c r="O918" s="213"/>
      <c r="P918" s="213"/>
      <c r="Q918" s="213"/>
      <c r="R918" s="213"/>
      <c r="S918" s="213"/>
      <c r="T918" s="214"/>
      <c r="AT918" s="215" t="s">
        <v>211</v>
      </c>
      <c r="AU918" s="215" t="s">
        <v>84</v>
      </c>
      <c r="AV918" s="13" t="s">
        <v>82</v>
      </c>
      <c r="AW918" s="13" t="s">
        <v>31</v>
      </c>
      <c r="AX918" s="13" t="s">
        <v>75</v>
      </c>
      <c r="AY918" s="215" t="s">
        <v>201</v>
      </c>
    </row>
    <row r="919" spans="1:65" s="14" customFormat="1" ht="11.25">
      <c r="B919" s="216"/>
      <c r="C919" s="217"/>
      <c r="D919" s="207" t="s">
        <v>211</v>
      </c>
      <c r="E919" s="218" t="s">
        <v>1</v>
      </c>
      <c r="F919" s="219" t="s">
        <v>8141</v>
      </c>
      <c r="G919" s="217"/>
      <c r="H919" s="220">
        <v>1</v>
      </c>
      <c r="I919" s="221"/>
      <c r="J919" s="217"/>
      <c r="K919" s="217"/>
      <c r="L919" s="222"/>
      <c r="M919" s="223"/>
      <c r="N919" s="224"/>
      <c r="O919" s="224"/>
      <c r="P919" s="224"/>
      <c r="Q919" s="224"/>
      <c r="R919" s="224"/>
      <c r="S919" s="224"/>
      <c r="T919" s="225"/>
      <c r="AT919" s="226" t="s">
        <v>211</v>
      </c>
      <c r="AU919" s="226" t="s">
        <v>84</v>
      </c>
      <c r="AV919" s="14" t="s">
        <v>84</v>
      </c>
      <c r="AW919" s="14" t="s">
        <v>31</v>
      </c>
      <c r="AX919" s="14" t="s">
        <v>75</v>
      </c>
      <c r="AY919" s="226" t="s">
        <v>201</v>
      </c>
    </row>
    <row r="920" spans="1:65" s="2" customFormat="1" ht="33" customHeight="1">
      <c r="A920" s="34"/>
      <c r="B920" s="35"/>
      <c r="C920" s="231" t="s">
        <v>3703</v>
      </c>
      <c r="D920" s="231" t="s">
        <v>355</v>
      </c>
      <c r="E920" s="232" t="s">
        <v>8142</v>
      </c>
      <c r="F920" s="233" t="s">
        <v>8143</v>
      </c>
      <c r="G920" s="234" t="s">
        <v>2526</v>
      </c>
      <c r="H920" s="235">
        <v>6</v>
      </c>
      <c r="I920" s="236"/>
      <c r="J920" s="237">
        <f>ROUND(I920*H920,2)</f>
        <v>0</v>
      </c>
      <c r="K920" s="233" t="s">
        <v>1</v>
      </c>
      <c r="L920" s="238"/>
      <c r="M920" s="239" t="s">
        <v>1</v>
      </c>
      <c r="N920" s="240" t="s">
        <v>40</v>
      </c>
      <c r="O920" s="71"/>
      <c r="P920" s="201">
        <f>O920*H920</f>
        <v>0</v>
      </c>
      <c r="Q920" s="201">
        <v>0</v>
      </c>
      <c r="R920" s="201">
        <f>Q920*H920</f>
        <v>0</v>
      </c>
      <c r="S920" s="201">
        <v>0</v>
      </c>
      <c r="T920" s="202">
        <f>S920*H920</f>
        <v>0</v>
      </c>
      <c r="U920" s="34"/>
      <c r="V920" s="34"/>
      <c r="W920" s="34"/>
      <c r="X920" s="34"/>
      <c r="Y920" s="34"/>
      <c r="Z920" s="34"/>
      <c r="AA920" s="34"/>
      <c r="AB920" s="34"/>
      <c r="AC920" s="34"/>
      <c r="AD920" s="34"/>
      <c r="AE920" s="34"/>
      <c r="AR920" s="203" t="s">
        <v>1441</v>
      </c>
      <c r="AT920" s="203" t="s">
        <v>355</v>
      </c>
      <c r="AU920" s="203" t="s">
        <v>84</v>
      </c>
      <c r="AY920" s="17" t="s">
        <v>201</v>
      </c>
      <c r="BE920" s="204">
        <f>IF(N920="základní",J920,0)</f>
        <v>0</v>
      </c>
      <c r="BF920" s="204">
        <f>IF(N920="snížená",J920,0)</f>
        <v>0</v>
      </c>
      <c r="BG920" s="204">
        <f>IF(N920="zákl. přenesená",J920,0)</f>
        <v>0</v>
      </c>
      <c r="BH920" s="204">
        <f>IF(N920="sníž. přenesená",J920,0)</f>
        <v>0</v>
      </c>
      <c r="BI920" s="204">
        <f>IF(N920="nulová",J920,0)</f>
        <v>0</v>
      </c>
      <c r="BJ920" s="17" t="s">
        <v>82</v>
      </c>
      <c r="BK920" s="204">
        <f>ROUND(I920*H920,2)</f>
        <v>0</v>
      </c>
      <c r="BL920" s="17" t="s">
        <v>1441</v>
      </c>
      <c r="BM920" s="203" t="s">
        <v>8144</v>
      </c>
    </row>
    <row r="921" spans="1:65" s="13" customFormat="1" ht="22.5">
      <c r="B921" s="205"/>
      <c r="C921" s="206"/>
      <c r="D921" s="207" t="s">
        <v>211</v>
      </c>
      <c r="E921" s="208" t="s">
        <v>1</v>
      </c>
      <c r="F921" s="209" t="s">
        <v>7880</v>
      </c>
      <c r="G921" s="206"/>
      <c r="H921" s="208" t="s">
        <v>1</v>
      </c>
      <c r="I921" s="210"/>
      <c r="J921" s="206"/>
      <c r="K921" s="206"/>
      <c r="L921" s="211"/>
      <c r="M921" s="212"/>
      <c r="N921" s="213"/>
      <c r="O921" s="213"/>
      <c r="P921" s="213"/>
      <c r="Q921" s="213"/>
      <c r="R921" s="213"/>
      <c r="S921" s="213"/>
      <c r="T921" s="214"/>
      <c r="AT921" s="215" t="s">
        <v>211</v>
      </c>
      <c r="AU921" s="215" t="s">
        <v>84</v>
      </c>
      <c r="AV921" s="13" t="s">
        <v>82</v>
      </c>
      <c r="AW921" s="13" t="s">
        <v>31</v>
      </c>
      <c r="AX921" s="13" t="s">
        <v>75</v>
      </c>
      <c r="AY921" s="215" t="s">
        <v>201</v>
      </c>
    </row>
    <row r="922" spans="1:65" s="14" customFormat="1" ht="11.25">
      <c r="B922" s="216"/>
      <c r="C922" s="217"/>
      <c r="D922" s="207" t="s">
        <v>211</v>
      </c>
      <c r="E922" s="218" t="s">
        <v>1</v>
      </c>
      <c r="F922" s="219" t="s">
        <v>8145</v>
      </c>
      <c r="G922" s="217"/>
      <c r="H922" s="220">
        <v>2</v>
      </c>
      <c r="I922" s="221"/>
      <c r="J922" s="217"/>
      <c r="K922" s="217"/>
      <c r="L922" s="222"/>
      <c r="M922" s="223"/>
      <c r="N922" s="224"/>
      <c r="O922" s="224"/>
      <c r="P922" s="224"/>
      <c r="Q922" s="224"/>
      <c r="R922" s="224"/>
      <c r="S922" s="224"/>
      <c r="T922" s="225"/>
      <c r="AT922" s="226" t="s">
        <v>211</v>
      </c>
      <c r="AU922" s="226" t="s">
        <v>84</v>
      </c>
      <c r="AV922" s="14" t="s">
        <v>84</v>
      </c>
      <c r="AW922" s="14" t="s">
        <v>31</v>
      </c>
      <c r="AX922" s="14" t="s">
        <v>75</v>
      </c>
      <c r="AY922" s="226" t="s">
        <v>201</v>
      </c>
    </row>
    <row r="923" spans="1:65" s="14" customFormat="1" ht="11.25">
      <c r="B923" s="216"/>
      <c r="C923" s="217"/>
      <c r="D923" s="207" t="s">
        <v>211</v>
      </c>
      <c r="E923" s="218" t="s">
        <v>1</v>
      </c>
      <c r="F923" s="219" t="s">
        <v>8134</v>
      </c>
      <c r="G923" s="217"/>
      <c r="H923" s="220">
        <v>4</v>
      </c>
      <c r="I923" s="221"/>
      <c r="J923" s="217"/>
      <c r="K923" s="217"/>
      <c r="L923" s="222"/>
      <c r="M923" s="223"/>
      <c r="N923" s="224"/>
      <c r="O923" s="224"/>
      <c r="P923" s="224"/>
      <c r="Q923" s="224"/>
      <c r="R923" s="224"/>
      <c r="S923" s="224"/>
      <c r="T923" s="225"/>
      <c r="AT923" s="226" t="s">
        <v>211</v>
      </c>
      <c r="AU923" s="226" t="s">
        <v>84</v>
      </c>
      <c r="AV923" s="14" t="s">
        <v>84</v>
      </c>
      <c r="AW923" s="14" t="s">
        <v>31</v>
      </c>
      <c r="AX923" s="14" t="s">
        <v>75</v>
      </c>
      <c r="AY923" s="226" t="s">
        <v>201</v>
      </c>
    </row>
    <row r="924" spans="1:65" s="2" customFormat="1" ht="24">
      <c r="A924" s="34"/>
      <c r="B924" s="35"/>
      <c r="C924" s="192" t="s">
        <v>3708</v>
      </c>
      <c r="D924" s="192" t="s">
        <v>204</v>
      </c>
      <c r="E924" s="193" t="s">
        <v>8146</v>
      </c>
      <c r="F924" s="194" t="s">
        <v>8147</v>
      </c>
      <c r="G924" s="195" t="s">
        <v>207</v>
      </c>
      <c r="H924" s="196">
        <v>7</v>
      </c>
      <c r="I924" s="197"/>
      <c r="J924" s="198">
        <f>ROUND(I924*H924,2)</f>
        <v>0</v>
      </c>
      <c r="K924" s="194" t="s">
        <v>1</v>
      </c>
      <c r="L924" s="39"/>
      <c r="M924" s="199" t="s">
        <v>1</v>
      </c>
      <c r="N924" s="200" t="s">
        <v>40</v>
      </c>
      <c r="O924" s="71"/>
      <c r="P924" s="201">
        <f>O924*H924</f>
        <v>0</v>
      </c>
      <c r="Q924" s="201">
        <v>0</v>
      </c>
      <c r="R924" s="201">
        <f>Q924*H924</f>
        <v>0</v>
      </c>
      <c r="S924" s="201">
        <v>0</v>
      </c>
      <c r="T924" s="202">
        <f>S924*H924</f>
        <v>0</v>
      </c>
      <c r="U924" s="34"/>
      <c r="V924" s="34"/>
      <c r="W924" s="34"/>
      <c r="X924" s="34"/>
      <c r="Y924" s="34"/>
      <c r="Z924" s="34"/>
      <c r="AA924" s="34"/>
      <c r="AB924" s="34"/>
      <c r="AC924" s="34"/>
      <c r="AD924" s="34"/>
      <c r="AE924" s="34"/>
      <c r="AR924" s="203" t="s">
        <v>354</v>
      </c>
      <c r="AT924" s="203" t="s">
        <v>204</v>
      </c>
      <c r="AU924" s="203" t="s">
        <v>84</v>
      </c>
      <c r="AY924" s="17" t="s">
        <v>201</v>
      </c>
      <c r="BE924" s="204">
        <f>IF(N924="základní",J924,0)</f>
        <v>0</v>
      </c>
      <c r="BF924" s="204">
        <f>IF(N924="snížená",J924,0)</f>
        <v>0</v>
      </c>
      <c r="BG924" s="204">
        <f>IF(N924="zákl. přenesená",J924,0)</f>
        <v>0</v>
      </c>
      <c r="BH924" s="204">
        <f>IF(N924="sníž. přenesená",J924,0)</f>
        <v>0</v>
      </c>
      <c r="BI924" s="204">
        <f>IF(N924="nulová",J924,0)</f>
        <v>0</v>
      </c>
      <c r="BJ924" s="17" t="s">
        <v>82</v>
      </c>
      <c r="BK924" s="204">
        <f>ROUND(I924*H924,2)</f>
        <v>0</v>
      </c>
      <c r="BL924" s="17" t="s">
        <v>354</v>
      </c>
      <c r="BM924" s="203" t="s">
        <v>8148</v>
      </c>
    </row>
    <row r="925" spans="1:65" s="2" customFormat="1" ht="36">
      <c r="A925" s="34"/>
      <c r="B925" s="35"/>
      <c r="C925" s="192" t="s">
        <v>3713</v>
      </c>
      <c r="D925" s="192" t="s">
        <v>204</v>
      </c>
      <c r="E925" s="193" t="s">
        <v>8149</v>
      </c>
      <c r="F925" s="194" t="s">
        <v>8150</v>
      </c>
      <c r="G925" s="195" t="s">
        <v>2526</v>
      </c>
      <c r="H925" s="196">
        <v>8</v>
      </c>
      <c r="I925" s="197"/>
      <c r="J925" s="198">
        <f>ROUND(I925*H925,2)</f>
        <v>0</v>
      </c>
      <c r="K925" s="194" t="s">
        <v>1</v>
      </c>
      <c r="L925" s="39"/>
      <c r="M925" s="199" t="s">
        <v>1</v>
      </c>
      <c r="N925" s="200" t="s">
        <v>40</v>
      </c>
      <c r="O925" s="71"/>
      <c r="P925" s="201">
        <f>O925*H925</f>
        <v>0</v>
      </c>
      <c r="Q925" s="201">
        <v>0</v>
      </c>
      <c r="R925" s="201">
        <f>Q925*H925</f>
        <v>0</v>
      </c>
      <c r="S925" s="201">
        <v>0</v>
      </c>
      <c r="T925" s="202">
        <f>S925*H925</f>
        <v>0</v>
      </c>
      <c r="U925" s="34"/>
      <c r="V925" s="34"/>
      <c r="W925" s="34"/>
      <c r="X925" s="34"/>
      <c r="Y925" s="34"/>
      <c r="Z925" s="34"/>
      <c r="AA925" s="34"/>
      <c r="AB925" s="34"/>
      <c r="AC925" s="34"/>
      <c r="AD925" s="34"/>
      <c r="AE925" s="34"/>
      <c r="AR925" s="203" t="s">
        <v>354</v>
      </c>
      <c r="AT925" s="203" t="s">
        <v>204</v>
      </c>
      <c r="AU925" s="203" t="s">
        <v>84</v>
      </c>
      <c r="AY925" s="17" t="s">
        <v>201</v>
      </c>
      <c r="BE925" s="204">
        <f>IF(N925="základní",J925,0)</f>
        <v>0</v>
      </c>
      <c r="BF925" s="204">
        <f>IF(N925="snížená",J925,0)</f>
        <v>0</v>
      </c>
      <c r="BG925" s="204">
        <f>IF(N925="zákl. přenesená",J925,0)</f>
        <v>0</v>
      </c>
      <c r="BH925" s="204">
        <f>IF(N925="sníž. přenesená",J925,0)</f>
        <v>0</v>
      </c>
      <c r="BI925" s="204">
        <f>IF(N925="nulová",J925,0)</f>
        <v>0</v>
      </c>
      <c r="BJ925" s="17" t="s">
        <v>82</v>
      </c>
      <c r="BK925" s="204">
        <f>ROUND(I925*H925,2)</f>
        <v>0</v>
      </c>
      <c r="BL925" s="17" t="s">
        <v>354</v>
      </c>
      <c r="BM925" s="203" t="s">
        <v>8151</v>
      </c>
    </row>
    <row r="926" spans="1:65" s="14" customFormat="1" ht="11.25">
      <c r="B926" s="216"/>
      <c r="C926" s="217"/>
      <c r="D926" s="207" t="s">
        <v>211</v>
      </c>
      <c r="E926" s="218" t="s">
        <v>1</v>
      </c>
      <c r="F926" s="219" t="s">
        <v>8152</v>
      </c>
      <c r="G926" s="217"/>
      <c r="H926" s="220">
        <v>8</v>
      </c>
      <c r="I926" s="221"/>
      <c r="J926" s="217"/>
      <c r="K926" s="217"/>
      <c r="L926" s="222"/>
      <c r="M926" s="223"/>
      <c r="N926" s="224"/>
      <c r="O926" s="224"/>
      <c r="P926" s="224"/>
      <c r="Q926" s="224"/>
      <c r="R926" s="224"/>
      <c r="S926" s="224"/>
      <c r="T926" s="225"/>
      <c r="AT926" s="226" t="s">
        <v>211</v>
      </c>
      <c r="AU926" s="226" t="s">
        <v>84</v>
      </c>
      <c r="AV926" s="14" t="s">
        <v>84</v>
      </c>
      <c r="AW926" s="14" t="s">
        <v>31</v>
      </c>
      <c r="AX926" s="14" t="s">
        <v>75</v>
      </c>
      <c r="AY926" s="226" t="s">
        <v>201</v>
      </c>
    </row>
    <row r="927" spans="1:65" s="2" customFormat="1" ht="24">
      <c r="A927" s="34"/>
      <c r="B927" s="35"/>
      <c r="C927" s="192" t="s">
        <v>3717</v>
      </c>
      <c r="D927" s="192" t="s">
        <v>204</v>
      </c>
      <c r="E927" s="193" t="s">
        <v>8153</v>
      </c>
      <c r="F927" s="194" t="s">
        <v>8154</v>
      </c>
      <c r="G927" s="195" t="s">
        <v>2526</v>
      </c>
      <c r="H927" s="196">
        <v>8</v>
      </c>
      <c r="I927" s="197"/>
      <c r="J927" s="198">
        <f>ROUND(I927*H927,2)</f>
        <v>0</v>
      </c>
      <c r="K927" s="194" t="s">
        <v>1</v>
      </c>
      <c r="L927" s="39"/>
      <c r="M927" s="199" t="s">
        <v>1</v>
      </c>
      <c r="N927" s="200" t="s">
        <v>40</v>
      </c>
      <c r="O927" s="71"/>
      <c r="P927" s="201">
        <f>O927*H927</f>
        <v>0</v>
      </c>
      <c r="Q927" s="201">
        <v>0</v>
      </c>
      <c r="R927" s="201">
        <f>Q927*H927</f>
        <v>0</v>
      </c>
      <c r="S927" s="201">
        <v>0</v>
      </c>
      <c r="T927" s="202">
        <f>S927*H927</f>
        <v>0</v>
      </c>
      <c r="U927" s="34"/>
      <c r="V927" s="34"/>
      <c r="W927" s="34"/>
      <c r="X927" s="34"/>
      <c r="Y927" s="34"/>
      <c r="Z927" s="34"/>
      <c r="AA927" s="34"/>
      <c r="AB927" s="34"/>
      <c r="AC927" s="34"/>
      <c r="AD927" s="34"/>
      <c r="AE927" s="34"/>
      <c r="AR927" s="203" t="s">
        <v>354</v>
      </c>
      <c r="AT927" s="203" t="s">
        <v>204</v>
      </c>
      <c r="AU927" s="203" t="s">
        <v>84</v>
      </c>
      <c r="AY927" s="17" t="s">
        <v>201</v>
      </c>
      <c r="BE927" s="204">
        <f>IF(N927="základní",J927,0)</f>
        <v>0</v>
      </c>
      <c r="BF927" s="204">
        <f>IF(N927="snížená",J927,0)</f>
        <v>0</v>
      </c>
      <c r="BG927" s="204">
        <f>IF(N927="zákl. přenesená",J927,0)</f>
        <v>0</v>
      </c>
      <c r="BH927" s="204">
        <f>IF(N927="sníž. přenesená",J927,0)</f>
        <v>0</v>
      </c>
      <c r="BI927" s="204">
        <f>IF(N927="nulová",J927,0)</f>
        <v>0</v>
      </c>
      <c r="BJ927" s="17" t="s">
        <v>82</v>
      </c>
      <c r="BK927" s="204">
        <f>ROUND(I927*H927,2)</f>
        <v>0</v>
      </c>
      <c r="BL927" s="17" t="s">
        <v>354</v>
      </c>
      <c r="BM927" s="203" t="s">
        <v>8155</v>
      </c>
    </row>
    <row r="928" spans="1:65" s="14" customFormat="1" ht="11.25">
      <c r="B928" s="216"/>
      <c r="C928" s="217"/>
      <c r="D928" s="207" t="s">
        <v>211</v>
      </c>
      <c r="E928" s="218" t="s">
        <v>1</v>
      </c>
      <c r="F928" s="219" t="s">
        <v>8156</v>
      </c>
      <c r="G928" s="217"/>
      <c r="H928" s="220">
        <v>8</v>
      </c>
      <c r="I928" s="221"/>
      <c r="J928" s="217"/>
      <c r="K928" s="217"/>
      <c r="L928" s="222"/>
      <c r="M928" s="223"/>
      <c r="N928" s="224"/>
      <c r="O928" s="224"/>
      <c r="P928" s="224"/>
      <c r="Q928" s="224"/>
      <c r="R928" s="224"/>
      <c r="S928" s="224"/>
      <c r="T928" s="225"/>
      <c r="AT928" s="226" t="s">
        <v>211</v>
      </c>
      <c r="AU928" s="226" t="s">
        <v>84</v>
      </c>
      <c r="AV928" s="14" t="s">
        <v>84</v>
      </c>
      <c r="AW928" s="14" t="s">
        <v>31</v>
      </c>
      <c r="AX928" s="14" t="s">
        <v>75</v>
      </c>
      <c r="AY928" s="226" t="s">
        <v>201</v>
      </c>
    </row>
    <row r="929" spans="1:65" s="2" customFormat="1" ht="24">
      <c r="A929" s="34"/>
      <c r="B929" s="35"/>
      <c r="C929" s="192" t="s">
        <v>3722</v>
      </c>
      <c r="D929" s="192" t="s">
        <v>204</v>
      </c>
      <c r="E929" s="193" t="s">
        <v>8157</v>
      </c>
      <c r="F929" s="194" t="s">
        <v>8158</v>
      </c>
      <c r="G929" s="195" t="s">
        <v>2526</v>
      </c>
      <c r="H929" s="196">
        <v>7</v>
      </c>
      <c r="I929" s="197"/>
      <c r="J929" s="198">
        <f>ROUND(I929*H929,2)</f>
        <v>0</v>
      </c>
      <c r="K929" s="194" t="s">
        <v>1</v>
      </c>
      <c r="L929" s="39"/>
      <c r="M929" s="199" t="s">
        <v>1</v>
      </c>
      <c r="N929" s="200" t="s">
        <v>40</v>
      </c>
      <c r="O929" s="71"/>
      <c r="P929" s="201">
        <f>O929*H929</f>
        <v>0</v>
      </c>
      <c r="Q929" s="201">
        <v>0</v>
      </c>
      <c r="R929" s="201">
        <f>Q929*H929</f>
        <v>0</v>
      </c>
      <c r="S929" s="201">
        <v>0</v>
      </c>
      <c r="T929" s="202">
        <f>S929*H929</f>
        <v>0</v>
      </c>
      <c r="U929" s="34"/>
      <c r="V929" s="34"/>
      <c r="W929" s="34"/>
      <c r="X929" s="34"/>
      <c r="Y929" s="34"/>
      <c r="Z929" s="34"/>
      <c r="AA929" s="34"/>
      <c r="AB929" s="34"/>
      <c r="AC929" s="34"/>
      <c r="AD929" s="34"/>
      <c r="AE929" s="34"/>
      <c r="AR929" s="203" t="s">
        <v>354</v>
      </c>
      <c r="AT929" s="203" t="s">
        <v>204</v>
      </c>
      <c r="AU929" s="203" t="s">
        <v>84</v>
      </c>
      <c r="AY929" s="17" t="s">
        <v>201</v>
      </c>
      <c r="BE929" s="204">
        <f>IF(N929="základní",J929,0)</f>
        <v>0</v>
      </c>
      <c r="BF929" s="204">
        <f>IF(N929="snížená",J929,0)</f>
        <v>0</v>
      </c>
      <c r="BG929" s="204">
        <f>IF(N929="zákl. přenesená",J929,0)</f>
        <v>0</v>
      </c>
      <c r="BH929" s="204">
        <f>IF(N929="sníž. přenesená",J929,0)</f>
        <v>0</v>
      </c>
      <c r="BI929" s="204">
        <f>IF(N929="nulová",J929,0)</f>
        <v>0</v>
      </c>
      <c r="BJ929" s="17" t="s">
        <v>82</v>
      </c>
      <c r="BK929" s="204">
        <f>ROUND(I929*H929,2)</f>
        <v>0</v>
      </c>
      <c r="BL929" s="17" t="s">
        <v>354</v>
      </c>
      <c r="BM929" s="203" t="s">
        <v>8159</v>
      </c>
    </row>
    <row r="930" spans="1:65" s="14" customFormat="1" ht="11.25">
      <c r="B930" s="216"/>
      <c r="C930" s="217"/>
      <c r="D930" s="207" t="s">
        <v>211</v>
      </c>
      <c r="E930" s="218" t="s">
        <v>1</v>
      </c>
      <c r="F930" s="219" t="s">
        <v>8160</v>
      </c>
      <c r="G930" s="217"/>
      <c r="H930" s="220">
        <v>1</v>
      </c>
      <c r="I930" s="221"/>
      <c r="J930" s="217"/>
      <c r="K930" s="217"/>
      <c r="L930" s="222"/>
      <c r="M930" s="223"/>
      <c r="N930" s="224"/>
      <c r="O930" s="224"/>
      <c r="P930" s="224"/>
      <c r="Q930" s="224"/>
      <c r="R930" s="224"/>
      <c r="S930" s="224"/>
      <c r="T930" s="225"/>
      <c r="AT930" s="226" t="s">
        <v>211</v>
      </c>
      <c r="AU930" s="226" t="s">
        <v>84</v>
      </c>
      <c r="AV930" s="14" t="s">
        <v>84</v>
      </c>
      <c r="AW930" s="14" t="s">
        <v>31</v>
      </c>
      <c r="AX930" s="14" t="s">
        <v>75</v>
      </c>
      <c r="AY930" s="226" t="s">
        <v>201</v>
      </c>
    </row>
    <row r="931" spans="1:65" s="14" customFormat="1" ht="11.25">
      <c r="B931" s="216"/>
      <c r="C931" s="217"/>
      <c r="D931" s="207" t="s">
        <v>211</v>
      </c>
      <c r="E931" s="218" t="s">
        <v>1</v>
      </c>
      <c r="F931" s="219" t="s">
        <v>8161</v>
      </c>
      <c r="G931" s="217"/>
      <c r="H931" s="220">
        <v>6</v>
      </c>
      <c r="I931" s="221"/>
      <c r="J931" s="217"/>
      <c r="K931" s="217"/>
      <c r="L931" s="222"/>
      <c r="M931" s="223"/>
      <c r="N931" s="224"/>
      <c r="O931" s="224"/>
      <c r="P931" s="224"/>
      <c r="Q931" s="224"/>
      <c r="R931" s="224"/>
      <c r="S931" s="224"/>
      <c r="T931" s="225"/>
      <c r="AT931" s="226" t="s">
        <v>211</v>
      </c>
      <c r="AU931" s="226" t="s">
        <v>84</v>
      </c>
      <c r="AV931" s="14" t="s">
        <v>84</v>
      </c>
      <c r="AW931" s="14" t="s">
        <v>31</v>
      </c>
      <c r="AX931" s="14" t="s">
        <v>75</v>
      </c>
      <c r="AY931" s="226" t="s">
        <v>201</v>
      </c>
    </row>
    <row r="932" spans="1:65" s="2" customFormat="1" ht="16.5" customHeight="1">
      <c r="A932" s="34"/>
      <c r="B932" s="35"/>
      <c r="C932" s="192" t="s">
        <v>3727</v>
      </c>
      <c r="D932" s="192" t="s">
        <v>204</v>
      </c>
      <c r="E932" s="193" t="s">
        <v>8162</v>
      </c>
      <c r="F932" s="194" t="s">
        <v>8163</v>
      </c>
      <c r="G932" s="195" t="s">
        <v>5992</v>
      </c>
      <c r="H932" s="196">
        <v>8</v>
      </c>
      <c r="I932" s="197"/>
      <c r="J932" s="198">
        <f>ROUND(I932*H932,2)</f>
        <v>0</v>
      </c>
      <c r="K932" s="194" t="s">
        <v>1</v>
      </c>
      <c r="L932" s="39"/>
      <c r="M932" s="199" t="s">
        <v>1</v>
      </c>
      <c r="N932" s="200" t="s">
        <v>40</v>
      </c>
      <c r="O932" s="71"/>
      <c r="P932" s="201">
        <f>O932*H932</f>
        <v>0</v>
      </c>
      <c r="Q932" s="201">
        <v>0</v>
      </c>
      <c r="R932" s="201">
        <f>Q932*H932</f>
        <v>0</v>
      </c>
      <c r="S932" s="201">
        <v>0</v>
      </c>
      <c r="T932" s="202">
        <f>S932*H932</f>
        <v>0</v>
      </c>
      <c r="U932" s="34"/>
      <c r="V932" s="34"/>
      <c r="W932" s="34"/>
      <c r="X932" s="34"/>
      <c r="Y932" s="34"/>
      <c r="Z932" s="34"/>
      <c r="AA932" s="34"/>
      <c r="AB932" s="34"/>
      <c r="AC932" s="34"/>
      <c r="AD932" s="34"/>
      <c r="AE932" s="34"/>
      <c r="AR932" s="203" t="s">
        <v>354</v>
      </c>
      <c r="AT932" s="203" t="s">
        <v>204</v>
      </c>
      <c r="AU932" s="203" t="s">
        <v>84</v>
      </c>
      <c r="AY932" s="17" t="s">
        <v>201</v>
      </c>
      <c r="BE932" s="204">
        <f>IF(N932="základní",J932,0)</f>
        <v>0</v>
      </c>
      <c r="BF932" s="204">
        <f>IF(N932="snížená",J932,0)</f>
        <v>0</v>
      </c>
      <c r="BG932" s="204">
        <f>IF(N932="zákl. přenesená",J932,0)</f>
        <v>0</v>
      </c>
      <c r="BH932" s="204">
        <f>IF(N932="sníž. přenesená",J932,0)</f>
        <v>0</v>
      </c>
      <c r="BI932" s="204">
        <f>IF(N932="nulová",J932,0)</f>
        <v>0</v>
      </c>
      <c r="BJ932" s="17" t="s">
        <v>82</v>
      </c>
      <c r="BK932" s="204">
        <f>ROUND(I932*H932,2)</f>
        <v>0</v>
      </c>
      <c r="BL932" s="17" t="s">
        <v>354</v>
      </c>
      <c r="BM932" s="203" t="s">
        <v>8164</v>
      </c>
    </row>
    <row r="933" spans="1:65" s="13" customFormat="1" ht="11.25">
      <c r="B933" s="205"/>
      <c r="C933" s="206"/>
      <c r="D933" s="207" t="s">
        <v>211</v>
      </c>
      <c r="E933" s="208" t="s">
        <v>1</v>
      </c>
      <c r="F933" s="209" t="s">
        <v>8165</v>
      </c>
      <c r="G933" s="206"/>
      <c r="H933" s="208" t="s">
        <v>1</v>
      </c>
      <c r="I933" s="210"/>
      <c r="J933" s="206"/>
      <c r="K933" s="206"/>
      <c r="L933" s="211"/>
      <c r="M933" s="212"/>
      <c r="N933" s="213"/>
      <c r="O933" s="213"/>
      <c r="P933" s="213"/>
      <c r="Q933" s="213"/>
      <c r="R933" s="213"/>
      <c r="S933" s="213"/>
      <c r="T933" s="214"/>
      <c r="AT933" s="215" t="s">
        <v>211</v>
      </c>
      <c r="AU933" s="215" t="s">
        <v>84</v>
      </c>
      <c r="AV933" s="13" t="s">
        <v>82</v>
      </c>
      <c r="AW933" s="13" t="s">
        <v>31</v>
      </c>
      <c r="AX933" s="13" t="s">
        <v>75</v>
      </c>
      <c r="AY933" s="215" t="s">
        <v>201</v>
      </c>
    </row>
    <row r="934" spans="1:65" s="14" customFormat="1" ht="11.25">
      <c r="B934" s="216"/>
      <c r="C934" s="217"/>
      <c r="D934" s="207" t="s">
        <v>211</v>
      </c>
      <c r="E934" s="218" t="s">
        <v>1</v>
      </c>
      <c r="F934" s="219" t="s">
        <v>8166</v>
      </c>
      <c r="G934" s="217"/>
      <c r="H934" s="220">
        <v>8</v>
      </c>
      <c r="I934" s="221"/>
      <c r="J934" s="217"/>
      <c r="K934" s="217"/>
      <c r="L934" s="222"/>
      <c r="M934" s="223"/>
      <c r="N934" s="224"/>
      <c r="O934" s="224"/>
      <c r="P934" s="224"/>
      <c r="Q934" s="224"/>
      <c r="R934" s="224"/>
      <c r="S934" s="224"/>
      <c r="T934" s="225"/>
      <c r="AT934" s="226" t="s">
        <v>211</v>
      </c>
      <c r="AU934" s="226" t="s">
        <v>84</v>
      </c>
      <c r="AV934" s="14" t="s">
        <v>84</v>
      </c>
      <c r="AW934" s="14" t="s">
        <v>31</v>
      </c>
      <c r="AX934" s="14" t="s">
        <v>75</v>
      </c>
      <c r="AY934" s="226" t="s">
        <v>201</v>
      </c>
    </row>
    <row r="935" spans="1:65" s="12" customFormat="1" ht="22.9" customHeight="1">
      <c r="B935" s="176"/>
      <c r="C935" s="177"/>
      <c r="D935" s="178" t="s">
        <v>74</v>
      </c>
      <c r="E935" s="190" t="s">
        <v>8167</v>
      </c>
      <c r="F935" s="190" t="s">
        <v>8168</v>
      </c>
      <c r="G935" s="177"/>
      <c r="H935" s="177"/>
      <c r="I935" s="180"/>
      <c r="J935" s="191">
        <f>BK935</f>
        <v>0</v>
      </c>
      <c r="K935" s="177"/>
      <c r="L935" s="182"/>
      <c r="M935" s="183"/>
      <c r="N935" s="184"/>
      <c r="O935" s="184"/>
      <c r="P935" s="185">
        <f>SUM(P936:P1030)</f>
        <v>0</v>
      </c>
      <c r="Q935" s="184"/>
      <c r="R935" s="185">
        <f>SUM(R936:R1030)</f>
        <v>0.1754</v>
      </c>
      <c r="S935" s="184"/>
      <c r="T935" s="186">
        <f>SUM(T936:T1030)</f>
        <v>0</v>
      </c>
      <c r="AR935" s="187" t="s">
        <v>209</v>
      </c>
      <c r="AT935" s="188" t="s">
        <v>74</v>
      </c>
      <c r="AU935" s="188" t="s">
        <v>82</v>
      </c>
      <c r="AY935" s="187" t="s">
        <v>201</v>
      </c>
      <c r="BK935" s="189">
        <f>SUM(BK936:BK1030)</f>
        <v>0</v>
      </c>
    </row>
    <row r="936" spans="1:65" s="2" customFormat="1" ht="36">
      <c r="A936" s="34"/>
      <c r="B936" s="35"/>
      <c r="C936" s="231" t="s">
        <v>3733</v>
      </c>
      <c r="D936" s="231" t="s">
        <v>355</v>
      </c>
      <c r="E936" s="232" t="s">
        <v>8169</v>
      </c>
      <c r="F936" s="233" t="s">
        <v>8170</v>
      </c>
      <c r="G936" s="234" t="s">
        <v>320</v>
      </c>
      <c r="H936" s="235">
        <v>195</v>
      </c>
      <c r="I936" s="236"/>
      <c r="J936" s="237">
        <f>ROUND(I936*H936,2)</f>
        <v>0</v>
      </c>
      <c r="K936" s="233" t="s">
        <v>1</v>
      </c>
      <c r="L936" s="238"/>
      <c r="M936" s="239" t="s">
        <v>1</v>
      </c>
      <c r="N936" s="240" t="s">
        <v>40</v>
      </c>
      <c r="O936" s="71"/>
      <c r="P936" s="201">
        <f>O936*H936</f>
        <v>0</v>
      </c>
      <c r="Q936" s="201">
        <v>0</v>
      </c>
      <c r="R936" s="201">
        <f>Q936*H936</f>
        <v>0</v>
      </c>
      <c r="S936" s="201">
        <v>0</v>
      </c>
      <c r="T936" s="202">
        <f>S936*H936</f>
        <v>0</v>
      </c>
      <c r="U936" s="34"/>
      <c r="V936" s="34"/>
      <c r="W936" s="34"/>
      <c r="X936" s="34"/>
      <c r="Y936" s="34"/>
      <c r="Z936" s="34"/>
      <c r="AA936" s="34"/>
      <c r="AB936" s="34"/>
      <c r="AC936" s="34"/>
      <c r="AD936" s="34"/>
      <c r="AE936" s="34"/>
      <c r="AR936" s="203" t="s">
        <v>1441</v>
      </c>
      <c r="AT936" s="203" t="s">
        <v>355</v>
      </c>
      <c r="AU936" s="203" t="s">
        <v>84</v>
      </c>
      <c r="AY936" s="17" t="s">
        <v>201</v>
      </c>
      <c r="BE936" s="204">
        <f>IF(N936="základní",J936,0)</f>
        <v>0</v>
      </c>
      <c r="BF936" s="204">
        <f>IF(N936="snížená",J936,0)</f>
        <v>0</v>
      </c>
      <c r="BG936" s="204">
        <f>IF(N936="zákl. přenesená",J936,0)</f>
        <v>0</v>
      </c>
      <c r="BH936" s="204">
        <f>IF(N936="sníž. přenesená",J936,0)</f>
        <v>0</v>
      </c>
      <c r="BI936" s="204">
        <f>IF(N936="nulová",J936,0)</f>
        <v>0</v>
      </c>
      <c r="BJ936" s="17" t="s">
        <v>82</v>
      </c>
      <c r="BK936" s="204">
        <f>ROUND(I936*H936,2)</f>
        <v>0</v>
      </c>
      <c r="BL936" s="17" t="s">
        <v>1441</v>
      </c>
      <c r="BM936" s="203" t="s">
        <v>8171</v>
      </c>
    </row>
    <row r="937" spans="1:65" s="14" customFormat="1" ht="11.25">
      <c r="B937" s="216"/>
      <c r="C937" s="217"/>
      <c r="D937" s="207" t="s">
        <v>211</v>
      </c>
      <c r="E937" s="218" t="s">
        <v>1</v>
      </c>
      <c r="F937" s="219" t="s">
        <v>8172</v>
      </c>
      <c r="G937" s="217"/>
      <c r="H937" s="220">
        <v>75</v>
      </c>
      <c r="I937" s="221"/>
      <c r="J937" s="217"/>
      <c r="K937" s="217"/>
      <c r="L937" s="222"/>
      <c r="M937" s="223"/>
      <c r="N937" s="224"/>
      <c r="O937" s="224"/>
      <c r="P937" s="224"/>
      <c r="Q937" s="224"/>
      <c r="R937" s="224"/>
      <c r="S937" s="224"/>
      <c r="T937" s="225"/>
      <c r="AT937" s="226" t="s">
        <v>211</v>
      </c>
      <c r="AU937" s="226" t="s">
        <v>84</v>
      </c>
      <c r="AV937" s="14" t="s">
        <v>84</v>
      </c>
      <c r="AW937" s="14" t="s">
        <v>31</v>
      </c>
      <c r="AX937" s="14" t="s">
        <v>75</v>
      </c>
      <c r="AY937" s="226" t="s">
        <v>201</v>
      </c>
    </row>
    <row r="938" spans="1:65" s="14" customFormat="1" ht="11.25">
      <c r="B938" s="216"/>
      <c r="C938" s="217"/>
      <c r="D938" s="207" t="s">
        <v>211</v>
      </c>
      <c r="E938" s="218" t="s">
        <v>1</v>
      </c>
      <c r="F938" s="219" t="s">
        <v>8173</v>
      </c>
      <c r="G938" s="217"/>
      <c r="H938" s="220">
        <v>60</v>
      </c>
      <c r="I938" s="221"/>
      <c r="J938" s="217"/>
      <c r="K938" s="217"/>
      <c r="L938" s="222"/>
      <c r="M938" s="223"/>
      <c r="N938" s="224"/>
      <c r="O938" s="224"/>
      <c r="P938" s="224"/>
      <c r="Q938" s="224"/>
      <c r="R938" s="224"/>
      <c r="S938" s="224"/>
      <c r="T938" s="225"/>
      <c r="AT938" s="226" t="s">
        <v>211</v>
      </c>
      <c r="AU938" s="226" t="s">
        <v>84</v>
      </c>
      <c r="AV938" s="14" t="s">
        <v>84</v>
      </c>
      <c r="AW938" s="14" t="s">
        <v>31</v>
      </c>
      <c r="AX938" s="14" t="s">
        <v>75</v>
      </c>
      <c r="AY938" s="226" t="s">
        <v>201</v>
      </c>
    </row>
    <row r="939" spans="1:65" s="14" customFormat="1" ht="11.25">
      <c r="B939" s="216"/>
      <c r="C939" s="217"/>
      <c r="D939" s="207" t="s">
        <v>211</v>
      </c>
      <c r="E939" s="218" t="s">
        <v>1</v>
      </c>
      <c r="F939" s="219" t="s">
        <v>8174</v>
      </c>
      <c r="G939" s="217"/>
      <c r="H939" s="220">
        <v>40</v>
      </c>
      <c r="I939" s="221"/>
      <c r="J939" s="217"/>
      <c r="K939" s="217"/>
      <c r="L939" s="222"/>
      <c r="M939" s="223"/>
      <c r="N939" s="224"/>
      <c r="O939" s="224"/>
      <c r="P939" s="224"/>
      <c r="Q939" s="224"/>
      <c r="R939" s="224"/>
      <c r="S939" s="224"/>
      <c r="T939" s="225"/>
      <c r="AT939" s="226" t="s">
        <v>211</v>
      </c>
      <c r="AU939" s="226" t="s">
        <v>84</v>
      </c>
      <c r="AV939" s="14" t="s">
        <v>84</v>
      </c>
      <c r="AW939" s="14" t="s">
        <v>31</v>
      </c>
      <c r="AX939" s="14" t="s">
        <v>75</v>
      </c>
      <c r="AY939" s="226" t="s">
        <v>201</v>
      </c>
    </row>
    <row r="940" spans="1:65" s="14" customFormat="1" ht="11.25">
      <c r="B940" s="216"/>
      <c r="C940" s="217"/>
      <c r="D940" s="207" t="s">
        <v>211</v>
      </c>
      <c r="E940" s="218" t="s">
        <v>1</v>
      </c>
      <c r="F940" s="219" t="s">
        <v>8175</v>
      </c>
      <c r="G940" s="217"/>
      <c r="H940" s="220">
        <v>20</v>
      </c>
      <c r="I940" s="221"/>
      <c r="J940" s="217"/>
      <c r="K940" s="217"/>
      <c r="L940" s="222"/>
      <c r="M940" s="223"/>
      <c r="N940" s="224"/>
      <c r="O940" s="224"/>
      <c r="P940" s="224"/>
      <c r="Q940" s="224"/>
      <c r="R940" s="224"/>
      <c r="S940" s="224"/>
      <c r="T940" s="225"/>
      <c r="AT940" s="226" t="s">
        <v>211</v>
      </c>
      <c r="AU940" s="226" t="s">
        <v>84</v>
      </c>
      <c r="AV940" s="14" t="s">
        <v>84</v>
      </c>
      <c r="AW940" s="14" t="s">
        <v>31</v>
      </c>
      <c r="AX940" s="14" t="s">
        <v>75</v>
      </c>
      <c r="AY940" s="226" t="s">
        <v>201</v>
      </c>
    </row>
    <row r="941" spans="1:65" s="2" customFormat="1" ht="36">
      <c r="A941" s="34"/>
      <c r="B941" s="35"/>
      <c r="C941" s="192" t="s">
        <v>3738</v>
      </c>
      <c r="D941" s="192" t="s">
        <v>204</v>
      </c>
      <c r="E941" s="193" t="s">
        <v>8176</v>
      </c>
      <c r="F941" s="194" t="s">
        <v>8177</v>
      </c>
      <c r="G941" s="195" t="s">
        <v>6114</v>
      </c>
      <c r="H941" s="196">
        <v>195</v>
      </c>
      <c r="I941" s="197"/>
      <c r="J941" s="198">
        <f>ROUND(I941*H941,2)</f>
        <v>0</v>
      </c>
      <c r="K941" s="194" t="s">
        <v>1</v>
      </c>
      <c r="L941" s="39"/>
      <c r="M941" s="199" t="s">
        <v>1</v>
      </c>
      <c r="N941" s="200" t="s">
        <v>40</v>
      </c>
      <c r="O941" s="71"/>
      <c r="P941" s="201">
        <f>O941*H941</f>
        <v>0</v>
      </c>
      <c r="Q941" s="201">
        <v>0</v>
      </c>
      <c r="R941" s="201">
        <f>Q941*H941</f>
        <v>0</v>
      </c>
      <c r="S941" s="201">
        <v>0</v>
      </c>
      <c r="T941" s="202">
        <f>S941*H941</f>
        <v>0</v>
      </c>
      <c r="U941" s="34"/>
      <c r="V941" s="34"/>
      <c r="W941" s="34"/>
      <c r="X941" s="34"/>
      <c r="Y941" s="34"/>
      <c r="Z941" s="34"/>
      <c r="AA941" s="34"/>
      <c r="AB941" s="34"/>
      <c r="AC941" s="34"/>
      <c r="AD941" s="34"/>
      <c r="AE941" s="34"/>
      <c r="AR941" s="203" t="s">
        <v>794</v>
      </c>
      <c r="AT941" s="203" t="s">
        <v>204</v>
      </c>
      <c r="AU941" s="203" t="s">
        <v>84</v>
      </c>
      <c r="AY941" s="17" t="s">
        <v>201</v>
      </c>
      <c r="BE941" s="204">
        <f>IF(N941="základní",J941,0)</f>
        <v>0</v>
      </c>
      <c r="BF941" s="204">
        <f>IF(N941="snížená",J941,0)</f>
        <v>0</v>
      </c>
      <c r="BG941" s="204">
        <f>IF(N941="zákl. přenesená",J941,0)</f>
        <v>0</v>
      </c>
      <c r="BH941" s="204">
        <f>IF(N941="sníž. přenesená",J941,0)</f>
        <v>0</v>
      </c>
      <c r="BI941" s="204">
        <f>IF(N941="nulová",J941,0)</f>
        <v>0</v>
      </c>
      <c r="BJ941" s="17" t="s">
        <v>82</v>
      </c>
      <c r="BK941" s="204">
        <f>ROUND(I941*H941,2)</f>
        <v>0</v>
      </c>
      <c r="BL941" s="17" t="s">
        <v>794</v>
      </c>
      <c r="BM941" s="203" t="s">
        <v>8178</v>
      </c>
    </row>
    <row r="942" spans="1:65" s="2" customFormat="1" ht="36">
      <c r="A942" s="34"/>
      <c r="B942" s="35"/>
      <c r="C942" s="231" t="s">
        <v>3742</v>
      </c>
      <c r="D942" s="231" t="s">
        <v>355</v>
      </c>
      <c r="E942" s="232" t="s">
        <v>8179</v>
      </c>
      <c r="F942" s="233" t="s">
        <v>8180</v>
      </c>
      <c r="G942" s="234" t="s">
        <v>320</v>
      </c>
      <c r="H942" s="235">
        <v>210</v>
      </c>
      <c r="I942" s="236"/>
      <c r="J942" s="237">
        <f>ROUND(I942*H942,2)</f>
        <v>0</v>
      </c>
      <c r="K942" s="233" t="s">
        <v>1</v>
      </c>
      <c r="L942" s="238"/>
      <c r="M942" s="239" t="s">
        <v>1</v>
      </c>
      <c r="N942" s="240" t="s">
        <v>40</v>
      </c>
      <c r="O942" s="71"/>
      <c r="P942" s="201">
        <f>O942*H942</f>
        <v>0</v>
      </c>
      <c r="Q942" s="201">
        <v>0</v>
      </c>
      <c r="R942" s="201">
        <f>Q942*H942</f>
        <v>0</v>
      </c>
      <c r="S942" s="201">
        <v>0</v>
      </c>
      <c r="T942" s="202">
        <f>S942*H942</f>
        <v>0</v>
      </c>
      <c r="U942" s="34"/>
      <c r="V942" s="34"/>
      <c r="W942" s="34"/>
      <c r="X942" s="34"/>
      <c r="Y942" s="34"/>
      <c r="Z942" s="34"/>
      <c r="AA942" s="34"/>
      <c r="AB942" s="34"/>
      <c r="AC942" s="34"/>
      <c r="AD942" s="34"/>
      <c r="AE942" s="34"/>
      <c r="AR942" s="203" t="s">
        <v>1441</v>
      </c>
      <c r="AT942" s="203" t="s">
        <v>355</v>
      </c>
      <c r="AU942" s="203" t="s">
        <v>84</v>
      </c>
      <c r="AY942" s="17" t="s">
        <v>201</v>
      </c>
      <c r="BE942" s="204">
        <f>IF(N942="základní",J942,0)</f>
        <v>0</v>
      </c>
      <c r="BF942" s="204">
        <f>IF(N942="snížená",J942,0)</f>
        <v>0</v>
      </c>
      <c r="BG942" s="204">
        <f>IF(N942="zákl. přenesená",J942,0)</f>
        <v>0</v>
      </c>
      <c r="BH942" s="204">
        <f>IF(N942="sníž. přenesená",J942,0)</f>
        <v>0</v>
      </c>
      <c r="BI942" s="204">
        <f>IF(N942="nulová",J942,0)</f>
        <v>0</v>
      </c>
      <c r="BJ942" s="17" t="s">
        <v>82</v>
      </c>
      <c r="BK942" s="204">
        <f>ROUND(I942*H942,2)</f>
        <v>0</v>
      </c>
      <c r="BL942" s="17" t="s">
        <v>1441</v>
      </c>
      <c r="BM942" s="203" t="s">
        <v>8181</v>
      </c>
    </row>
    <row r="943" spans="1:65" s="14" customFormat="1" ht="11.25">
      <c r="B943" s="216"/>
      <c r="C943" s="217"/>
      <c r="D943" s="207" t="s">
        <v>211</v>
      </c>
      <c r="E943" s="218" t="s">
        <v>1</v>
      </c>
      <c r="F943" s="219" t="s">
        <v>8182</v>
      </c>
      <c r="G943" s="217"/>
      <c r="H943" s="220">
        <v>0</v>
      </c>
      <c r="I943" s="221"/>
      <c r="J943" s="217"/>
      <c r="K943" s="217"/>
      <c r="L943" s="222"/>
      <c r="M943" s="223"/>
      <c r="N943" s="224"/>
      <c r="O943" s="224"/>
      <c r="P943" s="224"/>
      <c r="Q943" s="224"/>
      <c r="R943" s="224"/>
      <c r="S943" s="224"/>
      <c r="T943" s="225"/>
      <c r="AT943" s="226" t="s">
        <v>211</v>
      </c>
      <c r="AU943" s="226" t="s">
        <v>84</v>
      </c>
      <c r="AV943" s="14" t="s">
        <v>84</v>
      </c>
      <c r="AW943" s="14" t="s">
        <v>31</v>
      </c>
      <c r="AX943" s="14" t="s">
        <v>75</v>
      </c>
      <c r="AY943" s="226" t="s">
        <v>201</v>
      </c>
    </row>
    <row r="944" spans="1:65" s="14" customFormat="1" ht="11.25">
      <c r="B944" s="216"/>
      <c r="C944" s="217"/>
      <c r="D944" s="207" t="s">
        <v>211</v>
      </c>
      <c r="E944" s="218" t="s">
        <v>1</v>
      </c>
      <c r="F944" s="219" t="s">
        <v>8183</v>
      </c>
      <c r="G944" s="217"/>
      <c r="H944" s="220">
        <v>55</v>
      </c>
      <c r="I944" s="221"/>
      <c r="J944" s="217"/>
      <c r="K944" s="217"/>
      <c r="L944" s="222"/>
      <c r="M944" s="223"/>
      <c r="N944" s="224"/>
      <c r="O944" s="224"/>
      <c r="P944" s="224"/>
      <c r="Q944" s="224"/>
      <c r="R944" s="224"/>
      <c r="S944" s="224"/>
      <c r="T944" s="225"/>
      <c r="AT944" s="226" t="s">
        <v>211</v>
      </c>
      <c r="AU944" s="226" t="s">
        <v>84</v>
      </c>
      <c r="AV944" s="14" t="s">
        <v>84</v>
      </c>
      <c r="AW944" s="14" t="s">
        <v>31</v>
      </c>
      <c r="AX944" s="14" t="s">
        <v>75</v>
      </c>
      <c r="AY944" s="226" t="s">
        <v>201</v>
      </c>
    </row>
    <row r="945" spans="1:65" s="14" customFormat="1" ht="11.25">
      <c r="B945" s="216"/>
      <c r="C945" s="217"/>
      <c r="D945" s="207" t="s">
        <v>211</v>
      </c>
      <c r="E945" s="218" t="s">
        <v>1</v>
      </c>
      <c r="F945" s="219" t="s">
        <v>8184</v>
      </c>
      <c r="G945" s="217"/>
      <c r="H945" s="220">
        <v>104</v>
      </c>
      <c r="I945" s="221"/>
      <c r="J945" s="217"/>
      <c r="K945" s="217"/>
      <c r="L945" s="222"/>
      <c r="M945" s="223"/>
      <c r="N945" s="224"/>
      <c r="O945" s="224"/>
      <c r="P945" s="224"/>
      <c r="Q945" s="224"/>
      <c r="R945" s="224"/>
      <c r="S945" s="224"/>
      <c r="T945" s="225"/>
      <c r="AT945" s="226" t="s">
        <v>211</v>
      </c>
      <c r="AU945" s="226" t="s">
        <v>84</v>
      </c>
      <c r="AV945" s="14" t="s">
        <v>84</v>
      </c>
      <c r="AW945" s="14" t="s">
        <v>31</v>
      </c>
      <c r="AX945" s="14" t="s">
        <v>75</v>
      </c>
      <c r="AY945" s="226" t="s">
        <v>201</v>
      </c>
    </row>
    <row r="946" spans="1:65" s="14" customFormat="1" ht="11.25">
      <c r="B946" s="216"/>
      <c r="C946" s="217"/>
      <c r="D946" s="207" t="s">
        <v>211</v>
      </c>
      <c r="E946" s="218" t="s">
        <v>1</v>
      </c>
      <c r="F946" s="219" t="s">
        <v>514</v>
      </c>
      <c r="G946" s="217"/>
      <c r="H946" s="220">
        <v>30</v>
      </c>
      <c r="I946" s="221"/>
      <c r="J946" s="217"/>
      <c r="K946" s="217"/>
      <c r="L946" s="222"/>
      <c r="M946" s="223"/>
      <c r="N946" s="224"/>
      <c r="O946" s="224"/>
      <c r="P946" s="224"/>
      <c r="Q946" s="224"/>
      <c r="R946" s="224"/>
      <c r="S946" s="224"/>
      <c r="T946" s="225"/>
      <c r="AT946" s="226" t="s">
        <v>211</v>
      </c>
      <c r="AU946" s="226" t="s">
        <v>84</v>
      </c>
      <c r="AV946" s="14" t="s">
        <v>84</v>
      </c>
      <c r="AW946" s="14" t="s">
        <v>31</v>
      </c>
      <c r="AX946" s="14" t="s">
        <v>75</v>
      </c>
      <c r="AY946" s="226" t="s">
        <v>201</v>
      </c>
    </row>
    <row r="947" spans="1:65" s="14" customFormat="1" ht="11.25">
      <c r="B947" s="216"/>
      <c r="C947" s="217"/>
      <c r="D947" s="207" t="s">
        <v>211</v>
      </c>
      <c r="E947" s="218" t="s">
        <v>1</v>
      </c>
      <c r="F947" s="219" t="s">
        <v>8185</v>
      </c>
      <c r="G947" s="217"/>
      <c r="H947" s="220">
        <v>21</v>
      </c>
      <c r="I947" s="221"/>
      <c r="J947" s="217"/>
      <c r="K947" s="217"/>
      <c r="L947" s="222"/>
      <c r="M947" s="223"/>
      <c r="N947" s="224"/>
      <c r="O947" s="224"/>
      <c r="P947" s="224"/>
      <c r="Q947" s="224"/>
      <c r="R947" s="224"/>
      <c r="S947" s="224"/>
      <c r="T947" s="225"/>
      <c r="AT947" s="226" t="s">
        <v>211</v>
      </c>
      <c r="AU947" s="226" t="s">
        <v>84</v>
      </c>
      <c r="AV947" s="14" t="s">
        <v>84</v>
      </c>
      <c r="AW947" s="14" t="s">
        <v>31</v>
      </c>
      <c r="AX947" s="14" t="s">
        <v>75</v>
      </c>
      <c r="AY947" s="226" t="s">
        <v>201</v>
      </c>
    </row>
    <row r="948" spans="1:65" s="2" customFormat="1" ht="36">
      <c r="A948" s="34"/>
      <c r="B948" s="35"/>
      <c r="C948" s="192" t="s">
        <v>3746</v>
      </c>
      <c r="D948" s="192" t="s">
        <v>204</v>
      </c>
      <c r="E948" s="193" t="s">
        <v>8186</v>
      </c>
      <c r="F948" s="194" t="s">
        <v>8187</v>
      </c>
      <c r="G948" s="195" t="s">
        <v>6114</v>
      </c>
      <c r="H948" s="196">
        <v>210</v>
      </c>
      <c r="I948" s="197"/>
      <c r="J948" s="198">
        <f>ROUND(I948*H948,2)</f>
        <v>0</v>
      </c>
      <c r="K948" s="194" t="s">
        <v>1</v>
      </c>
      <c r="L948" s="39"/>
      <c r="M948" s="199" t="s">
        <v>1</v>
      </c>
      <c r="N948" s="200" t="s">
        <v>40</v>
      </c>
      <c r="O948" s="71"/>
      <c r="P948" s="201">
        <f>O948*H948</f>
        <v>0</v>
      </c>
      <c r="Q948" s="201">
        <v>0</v>
      </c>
      <c r="R948" s="201">
        <f>Q948*H948</f>
        <v>0</v>
      </c>
      <c r="S948" s="201">
        <v>0</v>
      </c>
      <c r="T948" s="202">
        <f>S948*H948</f>
        <v>0</v>
      </c>
      <c r="U948" s="34"/>
      <c r="V948" s="34"/>
      <c r="W948" s="34"/>
      <c r="X948" s="34"/>
      <c r="Y948" s="34"/>
      <c r="Z948" s="34"/>
      <c r="AA948" s="34"/>
      <c r="AB948" s="34"/>
      <c r="AC948" s="34"/>
      <c r="AD948" s="34"/>
      <c r="AE948" s="34"/>
      <c r="AR948" s="203" t="s">
        <v>794</v>
      </c>
      <c r="AT948" s="203" t="s">
        <v>204</v>
      </c>
      <c r="AU948" s="203" t="s">
        <v>84</v>
      </c>
      <c r="AY948" s="17" t="s">
        <v>201</v>
      </c>
      <c r="BE948" s="204">
        <f>IF(N948="základní",J948,0)</f>
        <v>0</v>
      </c>
      <c r="BF948" s="204">
        <f>IF(N948="snížená",J948,0)</f>
        <v>0</v>
      </c>
      <c r="BG948" s="204">
        <f>IF(N948="zákl. přenesená",J948,0)</f>
        <v>0</v>
      </c>
      <c r="BH948" s="204">
        <f>IF(N948="sníž. přenesená",J948,0)</f>
        <v>0</v>
      </c>
      <c r="BI948" s="204">
        <f>IF(N948="nulová",J948,0)</f>
        <v>0</v>
      </c>
      <c r="BJ948" s="17" t="s">
        <v>82</v>
      </c>
      <c r="BK948" s="204">
        <f>ROUND(I948*H948,2)</f>
        <v>0</v>
      </c>
      <c r="BL948" s="17" t="s">
        <v>794</v>
      </c>
      <c r="BM948" s="203" t="s">
        <v>8188</v>
      </c>
    </row>
    <row r="949" spans="1:65" s="2" customFormat="1" ht="36">
      <c r="A949" s="34"/>
      <c r="B949" s="35"/>
      <c r="C949" s="231" t="s">
        <v>3750</v>
      </c>
      <c r="D949" s="231" t="s">
        <v>355</v>
      </c>
      <c r="E949" s="232" t="s">
        <v>8189</v>
      </c>
      <c r="F949" s="233" t="s">
        <v>8190</v>
      </c>
      <c r="G949" s="234" t="s">
        <v>320</v>
      </c>
      <c r="H949" s="235">
        <v>70</v>
      </c>
      <c r="I949" s="236"/>
      <c r="J949" s="237">
        <f>ROUND(I949*H949,2)</f>
        <v>0</v>
      </c>
      <c r="K949" s="233" t="s">
        <v>1</v>
      </c>
      <c r="L949" s="238"/>
      <c r="M949" s="239" t="s">
        <v>1</v>
      </c>
      <c r="N949" s="240" t="s">
        <v>40</v>
      </c>
      <c r="O949" s="71"/>
      <c r="P949" s="201">
        <f>O949*H949</f>
        <v>0</v>
      </c>
      <c r="Q949" s="201">
        <v>0</v>
      </c>
      <c r="R949" s="201">
        <f>Q949*H949</f>
        <v>0</v>
      </c>
      <c r="S949" s="201">
        <v>0</v>
      </c>
      <c r="T949" s="202">
        <f>S949*H949</f>
        <v>0</v>
      </c>
      <c r="U949" s="34"/>
      <c r="V949" s="34"/>
      <c r="W949" s="34"/>
      <c r="X949" s="34"/>
      <c r="Y949" s="34"/>
      <c r="Z949" s="34"/>
      <c r="AA949" s="34"/>
      <c r="AB949" s="34"/>
      <c r="AC949" s="34"/>
      <c r="AD949" s="34"/>
      <c r="AE949" s="34"/>
      <c r="AR949" s="203" t="s">
        <v>1441</v>
      </c>
      <c r="AT949" s="203" t="s">
        <v>355</v>
      </c>
      <c r="AU949" s="203" t="s">
        <v>84</v>
      </c>
      <c r="AY949" s="17" t="s">
        <v>201</v>
      </c>
      <c r="BE949" s="204">
        <f>IF(N949="základní",J949,0)</f>
        <v>0</v>
      </c>
      <c r="BF949" s="204">
        <f>IF(N949="snížená",J949,0)</f>
        <v>0</v>
      </c>
      <c r="BG949" s="204">
        <f>IF(N949="zákl. přenesená",J949,0)</f>
        <v>0</v>
      </c>
      <c r="BH949" s="204">
        <f>IF(N949="sníž. přenesená",J949,0)</f>
        <v>0</v>
      </c>
      <c r="BI949" s="204">
        <f>IF(N949="nulová",J949,0)</f>
        <v>0</v>
      </c>
      <c r="BJ949" s="17" t="s">
        <v>82</v>
      </c>
      <c r="BK949" s="204">
        <f>ROUND(I949*H949,2)</f>
        <v>0</v>
      </c>
      <c r="BL949" s="17" t="s">
        <v>1441</v>
      </c>
      <c r="BM949" s="203" t="s">
        <v>8191</v>
      </c>
    </row>
    <row r="950" spans="1:65" s="14" customFormat="1" ht="11.25">
      <c r="B950" s="216"/>
      <c r="C950" s="217"/>
      <c r="D950" s="207" t="s">
        <v>211</v>
      </c>
      <c r="E950" s="218" t="s">
        <v>1</v>
      </c>
      <c r="F950" s="219" t="s">
        <v>8192</v>
      </c>
      <c r="G950" s="217"/>
      <c r="H950" s="220">
        <v>20</v>
      </c>
      <c r="I950" s="221"/>
      <c r="J950" s="217"/>
      <c r="K950" s="217"/>
      <c r="L950" s="222"/>
      <c r="M950" s="223"/>
      <c r="N950" s="224"/>
      <c r="O950" s="224"/>
      <c r="P950" s="224"/>
      <c r="Q950" s="224"/>
      <c r="R950" s="224"/>
      <c r="S950" s="224"/>
      <c r="T950" s="225"/>
      <c r="AT950" s="226" t="s">
        <v>211</v>
      </c>
      <c r="AU950" s="226" t="s">
        <v>84</v>
      </c>
      <c r="AV950" s="14" t="s">
        <v>84</v>
      </c>
      <c r="AW950" s="14" t="s">
        <v>31</v>
      </c>
      <c r="AX950" s="14" t="s">
        <v>75</v>
      </c>
      <c r="AY950" s="226" t="s">
        <v>201</v>
      </c>
    </row>
    <row r="951" spans="1:65" s="14" customFormat="1" ht="11.25">
      <c r="B951" s="216"/>
      <c r="C951" s="217"/>
      <c r="D951" s="207" t="s">
        <v>211</v>
      </c>
      <c r="E951" s="218" t="s">
        <v>1</v>
      </c>
      <c r="F951" s="219" t="s">
        <v>8193</v>
      </c>
      <c r="G951" s="217"/>
      <c r="H951" s="220">
        <v>25</v>
      </c>
      <c r="I951" s="221"/>
      <c r="J951" s="217"/>
      <c r="K951" s="217"/>
      <c r="L951" s="222"/>
      <c r="M951" s="223"/>
      <c r="N951" s="224"/>
      <c r="O951" s="224"/>
      <c r="P951" s="224"/>
      <c r="Q951" s="224"/>
      <c r="R951" s="224"/>
      <c r="S951" s="224"/>
      <c r="T951" s="225"/>
      <c r="AT951" s="226" t="s">
        <v>211</v>
      </c>
      <c r="AU951" s="226" t="s">
        <v>84</v>
      </c>
      <c r="AV951" s="14" t="s">
        <v>84</v>
      </c>
      <c r="AW951" s="14" t="s">
        <v>31</v>
      </c>
      <c r="AX951" s="14" t="s">
        <v>75</v>
      </c>
      <c r="AY951" s="226" t="s">
        <v>201</v>
      </c>
    </row>
    <row r="952" spans="1:65" s="14" customFormat="1" ht="11.25">
      <c r="B952" s="216"/>
      <c r="C952" s="217"/>
      <c r="D952" s="207" t="s">
        <v>211</v>
      </c>
      <c r="E952" s="218" t="s">
        <v>1</v>
      </c>
      <c r="F952" s="219" t="s">
        <v>8194</v>
      </c>
      <c r="G952" s="217"/>
      <c r="H952" s="220">
        <v>25</v>
      </c>
      <c r="I952" s="221"/>
      <c r="J952" s="217"/>
      <c r="K952" s="217"/>
      <c r="L952" s="222"/>
      <c r="M952" s="223"/>
      <c r="N952" s="224"/>
      <c r="O952" s="224"/>
      <c r="P952" s="224"/>
      <c r="Q952" s="224"/>
      <c r="R952" s="224"/>
      <c r="S952" s="224"/>
      <c r="T952" s="225"/>
      <c r="AT952" s="226" t="s">
        <v>211</v>
      </c>
      <c r="AU952" s="226" t="s">
        <v>84</v>
      </c>
      <c r="AV952" s="14" t="s">
        <v>84</v>
      </c>
      <c r="AW952" s="14" t="s">
        <v>31</v>
      </c>
      <c r="AX952" s="14" t="s">
        <v>75</v>
      </c>
      <c r="AY952" s="226" t="s">
        <v>201</v>
      </c>
    </row>
    <row r="953" spans="1:65" s="2" customFormat="1" ht="36">
      <c r="A953" s="34"/>
      <c r="B953" s="35"/>
      <c r="C953" s="192" t="s">
        <v>3754</v>
      </c>
      <c r="D953" s="192" t="s">
        <v>204</v>
      </c>
      <c r="E953" s="193" t="s">
        <v>8195</v>
      </c>
      <c r="F953" s="194" t="s">
        <v>8196</v>
      </c>
      <c r="G953" s="195" t="s">
        <v>6114</v>
      </c>
      <c r="H953" s="196">
        <v>70</v>
      </c>
      <c r="I953" s="197"/>
      <c r="J953" s="198">
        <f>ROUND(I953*H953,2)</f>
        <v>0</v>
      </c>
      <c r="K953" s="194" t="s">
        <v>1</v>
      </c>
      <c r="L953" s="39"/>
      <c r="M953" s="199" t="s">
        <v>1</v>
      </c>
      <c r="N953" s="200" t="s">
        <v>40</v>
      </c>
      <c r="O953" s="71"/>
      <c r="P953" s="201">
        <f>O953*H953</f>
        <v>0</v>
      </c>
      <c r="Q953" s="201">
        <v>0</v>
      </c>
      <c r="R953" s="201">
        <f>Q953*H953</f>
        <v>0</v>
      </c>
      <c r="S953" s="201">
        <v>0</v>
      </c>
      <c r="T953" s="202">
        <f>S953*H953</f>
        <v>0</v>
      </c>
      <c r="U953" s="34"/>
      <c r="V953" s="34"/>
      <c r="W953" s="34"/>
      <c r="X953" s="34"/>
      <c r="Y953" s="34"/>
      <c r="Z953" s="34"/>
      <c r="AA953" s="34"/>
      <c r="AB953" s="34"/>
      <c r="AC953" s="34"/>
      <c r="AD953" s="34"/>
      <c r="AE953" s="34"/>
      <c r="AR953" s="203" t="s">
        <v>794</v>
      </c>
      <c r="AT953" s="203" t="s">
        <v>204</v>
      </c>
      <c r="AU953" s="203" t="s">
        <v>84</v>
      </c>
      <c r="AY953" s="17" t="s">
        <v>201</v>
      </c>
      <c r="BE953" s="204">
        <f>IF(N953="základní",J953,0)</f>
        <v>0</v>
      </c>
      <c r="BF953" s="204">
        <f>IF(N953="snížená",J953,0)</f>
        <v>0</v>
      </c>
      <c r="BG953" s="204">
        <f>IF(N953="zákl. přenesená",J953,0)</f>
        <v>0</v>
      </c>
      <c r="BH953" s="204">
        <f>IF(N953="sníž. přenesená",J953,0)</f>
        <v>0</v>
      </c>
      <c r="BI953" s="204">
        <f>IF(N953="nulová",J953,0)</f>
        <v>0</v>
      </c>
      <c r="BJ953" s="17" t="s">
        <v>82</v>
      </c>
      <c r="BK953" s="204">
        <f>ROUND(I953*H953,2)</f>
        <v>0</v>
      </c>
      <c r="BL953" s="17" t="s">
        <v>794</v>
      </c>
      <c r="BM953" s="203" t="s">
        <v>8197</v>
      </c>
    </row>
    <row r="954" spans="1:65" s="2" customFormat="1" ht="36">
      <c r="A954" s="34"/>
      <c r="B954" s="35"/>
      <c r="C954" s="231" t="s">
        <v>3758</v>
      </c>
      <c r="D954" s="231" t="s">
        <v>355</v>
      </c>
      <c r="E954" s="232" t="s">
        <v>8198</v>
      </c>
      <c r="F954" s="233" t="s">
        <v>8199</v>
      </c>
      <c r="G954" s="234" t="s">
        <v>320</v>
      </c>
      <c r="H954" s="235">
        <v>150</v>
      </c>
      <c r="I954" s="236"/>
      <c r="J954" s="237">
        <f>ROUND(I954*H954,2)</f>
        <v>0</v>
      </c>
      <c r="K954" s="233" t="s">
        <v>1</v>
      </c>
      <c r="L954" s="238"/>
      <c r="M954" s="239" t="s">
        <v>1</v>
      </c>
      <c r="N954" s="240" t="s">
        <v>40</v>
      </c>
      <c r="O954" s="71"/>
      <c r="P954" s="201">
        <f>O954*H954</f>
        <v>0</v>
      </c>
      <c r="Q954" s="201">
        <v>0</v>
      </c>
      <c r="R954" s="201">
        <f>Q954*H954</f>
        <v>0</v>
      </c>
      <c r="S954" s="201">
        <v>0</v>
      </c>
      <c r="T954" s="202">
        <f>S954*H954</f>
        <v>0</v>
      </c>
      <c r="U954" s="34"/>
      <c r="V954" s="34"/>
      <c r="W954" s="34"/>
      <c r="X954" s="34"/>
      <c r="Y954" s="34"/>
      <c r="Z954" s="34"/>
      <c r="AA954" s="34"/>
      <c r="AB954" s="34"/>
      <c r="AC954" s="34"/>
      <c r="AD954" s="34"/>
      <c r="AE954" s="34"/>
      <c r="AR954" s="203" t="s">
        <v>1441</v>
      </c>
      <c r="AT954" s="203" t="s">
        <v>355</v>
      </c>
      <c r="AU954" s="203" t="s">
        <v>84</v>
      </c>
      <c r="AY954" s="17" t="s">
        <v>201</v>
      </c>
      <c r="BE954" s="204">
        <f>IF(N954="základní",J954,0)</f>
        <v>0</v>
      </c>
      <c r="BF954" s="204">
        <f>IF(N954="snížená",J954,0)</f>
        <v>0</v>
      </c>
      <c r="BG954" s="204">
        <f>IF(N954="zákl. přenesená",J954,0)</f>
        <v>0</v>
      </c>
      <c r="BH954" s="204">
        <f>IF(N954="sníž. přenesená",J954,0)</f>
        <v>0</v>
      </c>
      <c r="BI954" s="204">
        <f>IF(N954="nulová",J954,0)</f>
        <v>0</v>
      </c>
      <c r="BJ954" s="17" t="s">
        <v>82</v>
      </c>
      <c r="BK954" s="204">
        <f>ROUND(I954*H954,2)</f>
        <v>0</v>
      </c>
      <c r="BL954" s="17" t="s">
        <v>1441</v>
      </c>
      <c r="BM954" s="203" t="s">
        <v>8200</v>
      </c>
    </row>
    <row r="955" spans="1:65" s="14" customFormat="1" ht="11.25">
      <c r="B955" s="216"/>
      <c r="C955" s="217"/>
      <c r="D955" s="207" t="s">
        <v>211</v>
      </c>
      <c r="E955" s="218" t="s">
        <v>1</v>
      </c>
      <c r="F955" s="219" t="s">
        <v>8201</v>
      </c>
      <c r="G955" s="217"/>
      <c r="H955" s="220">
        <v>56</v>
      </c>
      <c r="I955" s="221"/>
      <c r="J955" s="217"/>
      <c r="K955" s="217"/>
      <c r="L955" s="222"/>
      <c r="M955" s="223"/>
      <c r="N955" s="224"/>
      <c r="O955" s="224"/>
      <c r="P955" s="224"/>
      <c r="Q955" s="224"/>
      <c r="R955" s="224"/>
      <c r="S955" s="224"/>
      <c r="T955" s="225"/>
      <c r="AT955" s="226" t="s">
        <v>211</v>
      </c>
      <c r="AU955" s="226" t="s">
        <v>84</v>
      </c>
      <c r="AV955" s="14" t="s">
        <v>84</v>
      </c>
      <c r="AW955" s="14" t="s">
        <v>31</v>
      </c>
      <c r="AX955" s="14" t="s">
        <v>75</v>
      </c>
      <c r="AY955" s="226" t="s">
        <v>201</v>
      </c>
    </row>
    <row r="956" spans="1:65" s="14" customFormat="1" ht="11.25">
      <c r="B956" s="216"/>
      <c r="C956" s="217"/>
      <c r="D956" s="207" t="s">
        <v>211</v>
      </c>
      <c r="E956" s="218" t="s">
        <v>1</v>
      </c>
      <c r="F956" s="219" t="s">
        <v>8202</v>
      </c>
      <c r="G956" s="217"/>
      <c r="H956" s="220">
        <v>58</v>
      </c>
      <c r="I956" s="221"/>
      <c r="J956" s="217"/>
      <c r="K956" s="217"/>
      <c r="L956" s="222"/>
      <c r="M956" s="223"/>
      <c r="N956" s="224"/>
      <c r="O956" s="224"/>
      <c r="P956" s="224"/>
      <c r="Q956" s="224"/>
      <c r="R956" s="224"/>
      <c r="S956" s="224"/>
      <c r="T956" s="225"/>
      <c r="AT956" s="226" t="s">
        <v>211</v>
      </c>
      <c r="AU956" s="226" t="s">
        <v>84</v>
      </c>
      <c r="AV956" s="14" t="s">
        <v>84</v>
      </c>
      <c r="AW956" s="14" t="s">
        <v>31</v>
      </c>
      <c r="AX956" s="14" t="s">
        <v>75</v>
      </c>
      <c r="AY956" s="226" t="s">
        <v>201</v>
      </c>
    </row>
    <row r="957" spans="1:65" s="14" customFormat="1" ht="11.25">
      <c r="B957" s="216"/>
      <c r="C957" s="217"/>
      <c r="D957" s="207" t="s">
        <v>211</v>
      </c>
      <c r="E957" s="218" t="s">
        <v>1</v>
      </c>
      <c r="F957" s="219" t="s">
        <v>8203</v>
      </c>
      <c r="G957" s="217"/>
      <c r="H957" s="220">
        <v>36</v>
      </c>
      <c r="I957" s="221"/>
      <c r="J957" s="217"/>
      <c r="K957" s="217"/>
      <c r="L957" s="222"/>
      <c r="M957" s="223"/>
      <c r="N957" s="224"/>
      <c r="O957" s="224"/>
      <c r="P957" s="224"/>
      <c r="Q957" s="224"/>
      <c r="R957" s="224"/>
      <c r="S957" s="224"/>
      <c r="T957" s="225"/>
      <c r="AT957" s="226" t="s">
        <v>211</v>
      </c>
      <c r="AU957" s="226" t="s">
        <v>84</v>
      </c>
      <c r="AV957" s="14" t="s">
        <v>84</v>
      </c>
      <c r="AW957" s="14" t="s">
        <v>31</v>
      </c>
      <c r="AX957" s="14" t="s">
        <v>75</v>
      </c>
      <c r="AY957" s="226" t="s">
        <v>201</v>
      </c>
    </row>
    <row r="958" spans="1:65" s="2" customFormat="1" ht="36">
      <c r="A958" s="34"/>
      <c r="B958" s="35"/>
      <c r="C958" s="192" t="s">
        <v>3762</v>
      </c>
      <c r="D958" s="192" t="s">
        <v>204</v>
      </c>
      <c r="E958" s="193" t="s">
        <v>8204</v>
      </c>
      <c r="F958" s="194" t="s">
        <v>8205</v>
      </c>
      <c r="G958" s="195" t="s">
        <v>6114</v>
      </c>
      <c r="H958" s="196">
        <v>150</v>
      </c>
      <c r="I958" s="197"/>
      <c r="J958" s="198">
        <f>ROUND(I958*H958,2)</f>
        <v>0</v>
      </c>
      <c r="K958" s="194" t="s">
        <v>1</v>
      </c>
      <c r="L958" s="39"/>
      <c r="M958" s="199" t="s">
        <v>1</v>
      </c>
      <c r="N958" s="200" t="s">
        <v>40</v>
      </c>
      <c r="O958" s="71"/>
      <c r="P958" s="201">
        <f>O958*H958</f>
        <v>0</v>
      </c>
      <c r="Q958" s="201">
        <v>0</v>
      </c>
      <c r="R958" s="201">
        <f>Q958*H958</f>
        <v>0</v>
      </c>
      <c r="S958" s="201">
        <v>0</v>
      </c>
      <c r="T958" s="202">
        <f>S958*H958</f>
        <v>0</v>
      </c>
      <c r="U958" s="34"/>
      <c r="V958" s="34"/>
      <c r="W958" s="34"/>
      <c r="X958" s="34"/>
      <c r="Y958" s="34"/>
      <c r="Z958" s="34"/>
      <c r="AA958" s="34"/>
      <c r="AB958" s="34"/>
      <c r="AC958" s="34"/>
      <c r="AD958" s="34"/>
      <c r="AE958" s="34"/>
      <c r="AR958" s="203" t="s">
        <v>794</v>
      </c>
      <c r="AT958" s="203" t="s">
        <v>204</v>
      </c>
      <c r="AU958" s="203" t="s">
        <v>84</v>
      </c>
      <c r="AY958" s="17" t="s">
        <v>201</v>
      </c>
      <c r="BE958" s="204">
        <f>IF(N958="základní",J958,0)</f>
        <v>0</v>
      </c>
      <c r="BF958" s="204">
        <f>IF(N958="snížená",J958,0)</f>
        <v>0</v>
      </c>
      <c r="BG958" s="204">
        <f>IF(N958="zákl. přenesená",J958,0)</f>
        <v>0</v>
      </c>
      <c r="BH958" s="204">
        <f>IF(N958="sníž. přenesená",J958,0)</f>
        <v>0</v>
      </c>
      <c r="BI958" s="204">
        <f>IF(N958="nulová",J958,0)</f>
        <v>0</v>
      </c>
      <c r="BJ958" s="17" t="s">
        <v>82</v>
      </c>
      <c r="BK958" s="204">
        <f>ROUND(I958*H958,2)</f>
        <v>0</v>
      </c>
      <c r="BL958" s="17" t="s">
        <v>794</v>
      </c>
      <c r="BM958" s="203" t="s">
        <v>8206</v>
      </c>
    </row>
    <row r="959" spans="1:65" s="2" customFormat="1" ht="44.25" customHeight="1">
      <c r="A959" s="34"/>
      <c r="B959" s="35"/>
      <c r="C959" s="231" t="s">
        <v>3771</v>
      </c>
      <c r="D959" s="231" t="s">
        <v>355</v>
      </c>
      <c r="E959" s="232" t="s">
        <v>8207</v>
      </c>
      <c r="F959" s="233" t="s">
        <v>8208</v>
      </c>
      <c r="G959" s="234" t="s">
        <v>320</v>
      </c>
      <c r="H959" s="235">
        <v>270</v>
      </c>
      <c r="I959" s="236"/>
      <c r="J959" s="237">
        <f>ROUND(I959*H959,2)</f>
        <v>0</v>
      </c>
      <c r="K959" s="233" t="s">
        <v>1</v>
      </c>
      <c r="L959" s="238"/>
      <c r="M959" s="239" t="s">
        <v>1</v>
      </c>
      <c r="N959" s="240" t="s">
        <v>40</v>
      </c>
      <c r="O959" s="71"/>
      <c r="P959" s="201">
        <f>O959*H959</f>
        <v>0</v>
      </c>
      <c r="Q959" s="201">
        <v>0</v>
      </c>
      <c r="R959" s="201">
        <f>Q959*H959</f>
        <v>0</v>
      </c>
      <c r="S959" s="201">
        <v>0</v>
      </c>
      <c r="T959" s="202">
        <f>S959*H959</f>
        <v>0</v>
      </c>
      <c r="U959" s="34"/>
      <c r="V959" s="34"/>
      <c r="W959" s="34"/>
      <c r="X959" s="34"/>
      <c r="Y959" s="34"/>
      <c r="Z959" s="34"/>
      <c r="AA959" s="34"/>
      <c r="AB959" s="34"/>
      <c r="AC959" s="34"/>
      <c r="AD959" s="34"/>
      <c r="AE959" s="34"/>
      <c r="AR959" s="203" t="s">
        <v>1441</v>
      </c>
      <c r="AT959" s="203" t="s">
        <v>355</v>
      </c>
      <c r="AU959" s="203" t="s">
        <v>84</v>
      </c>
      <c r="AY959" s="17" t="s">
        <v>201</v>
      </c>
      <c r="BE959" s="204">
        <f>IF(N959="základní",J959,0)</f>
        <v>0</v>
      </c>
      <c r="BF959" s="204">
        <f>IF(N959="snížená",J959,0)</f>
        <v>0</v>
      </c>
      <c r="BG959" s="204">
        <f>IF(N959="zákl. přenesená",J959,0)</f>
        <v>0</v>
      </c>
      <c r="BH959" s="204">
        <f>IF(N959="sníž. přenesená",J959,0)</f>
        <v>0</v>
      </c>
      <c r="BI959" s="204">
        <f>IF(N959="nulová",J959,0)</f>
        <v>0</v>
      </c>
      <c r="BJ959" s="17" t="s">
        <v>82</v>
      </c>
      <c r="BK959" s="204">
        <f>ROUND(I959*H959,2)</f>
        <v>0</v>
      </c>
      <c r="BL959" s="17" t="s">
        <v>1441</v>
      </c>
      <c r="BM959" s="203" t="s">
        <v>8209</v>
      </c>
    </row>
    <row r="960" spans="1:65" s="14" customFormat="1" ht="11.25">
      <c r="B960" s="216"/>
      <c r="C960" s="217"/>
      <c r="D960" s="207" t="s">
        <v>211</v>
      </c>
      <c r="E960" s="218" t="s">
        <v>1</v>
      </c>
      <c r="F960" s="219" t="s">
        <v>8210</v>
      </c>
      <c r="G960" s="217"/>
      <c r="H960" s="220">
        <v>130</v>
      </c>
      <c r="I960" s="221"/>
      <c r="J960" s="217"/>
      <c r="K960" s="217"/>
      <c r="L960" s="222"/>
      <c r="M960" s="223"/>
      <c r="N960" s="224"/>
      <c r="O960" s="224"/>
      <c r="P960" s="224"/>
      <c r="Q960" s="224"/>
      <c r="R960" s="224"/>
      <c r="S960" s="224"/>
      <c r="T960" s="225"/>
      <c r="AT960" s="226" t="s">
        <v>211</v>
      </c>
      <c r="AU960" s="226" t="s">
        <v>84</v>
      </c>
      <c r="AV960" s="14" t="s">
        <v>84</v>
      </c>
      <c r="AW960" s="14" t="s">
        <v>31</v>
      </c>
      <c r="AX960" s="14" t="s">
        <v>75</v>
      </c>
      <c r="AY960" s="226" t="s">
        <v>201</v>
      </c>
    </row>
    <row r="961" spans="1:65" s="14" customFormat="1" ht="11.25">
      <c r="B961" s="216"/>
      <c r="C961" s="217"/>
      <c r="D961" s="207" t="s">
        <v>211</v>
      </c>
      <c r="E961" s="218" t="s">
        <v>1</v>
      </c>
      <c r="F961" s="219" t="s">
        <v>8211</v>
      </c>
      <c r="G961" s="217"/>
      <c r="H961" s="220">
        <v>110</v>
      </c>
      <c r="I961" s="221"/>
      <c r="J961" s="217"/>
      <c r="K961" s="217"/>
      <c r="L961" s="222"/>
      <c r="M961" s="223"/>
      <c r="N961" s="224"/>
      <c r="O961" s="224"/>
      <c r="P961" s="224"/>
      <c r="Q961" s="224"/>
      <c r="R961" s="224"/>
      <c r="S961" s="224"/>
      <c r="T961" s="225"/>
      <c r="AT961" s="226" t="s">
        <v>211</v>
      </c>
      <c r="AU961" s="226" t="s">
        <v>84</v>
      </c>
      <c r="AV961" s="14" t="s">
        <v>84</v>
      </c>
      <c r="AW961" s="14" t="s">
        <v>31</v>
      </c>
      <c r="AX961" s="14" t="s">
        <v>75</v>
      </c>
      <c r="AY961" s="226" t="s">
        <v>201</v>
      </c>
    </row>
    <row r="962" spans="1:65" s="14" customFormat="1" ht="11.25">
      <c r="B962" s="216"/>
      <c r="C962" s="217"/>
      <c r="D962" s="207" t="s">
        <v>211</v>
      </c>
      <c r="E962" s="218" t="s">
        <v>1</v>
      </c>
      <c r="F962" s="219" t="s">
        <v>8212</v>
      </c>
      <c r="G962" s="217"/>
      <c r="H962" s="220">
        <v>30</v>
      </c>
      <c r="I962" s="221"/>
      <c r="J962" s="217"/>
      <c r="K962" s="217"/>
      <c r="L962" s="222"/>
      <c r="M962" s="223"/>
      <c r="N962" s="224"/>
      <c r="O962" s="224"/>
      <c r="P962" s="224"/>
      <c r="Q962" s="224"/>
      <c r="R962" s="224"/>
      <c r="S962" s="224"/>
      <c r="T962" s="225"/>
      <c r="AT962" s="226" t="s">
        <v>211</v>
      </c>
      <c r="AU962" s="226" t="s">
        <v>84</v>
      </c>
      <c r="AV962" s="14" t="s">
        <v>84</v>
      </c>
      <c r="AW962" s="14" t="s">
        <v>31</v>
      </c>
      <c r="AX962" s="14" t="s">
        <v>75</v>
      </c>
      <c r="AY962" s="226" t="s">
        <v>201</v>
      </c>
    </row>
    <row r="963" spans="1:65" s="2" customFormat="1" ht="36">
      <c r="A963" s="34"/>
      <c r="B963" s="35"/>
      <c r="C963" s="192" t="s">
        <v>3776</v>
      </c>
      <c r="D963" s="192" t="s">
        <v>204</v>
      </c>
      <c r="E963" s="193" t="s">
        <v>8186</v>
      </c>
      <c r="F963" s="194" t="s">
        <v>8187</v>
      </c>
      <c r="G963" s="195" t="s">
        <v>6114</v>
      </c>
      <c r="H963" s="196">
        <v>270</v>
      </c>
      <c r="I963" s="197"/>
      <c r="J963" s="198">
        <f>ROUND(I963*H963,2)</f>
        <v>0</v>
      </c>
      <c r="K963" s="194" t="s">
        <v>1</v>
      </c>
      <c r="L963" s="39"/>
      <c r="M963" s="199" t="s">
        <v>1</v>
      </c>
      <c r="N963" s="200" t="s">
        <v>40</v>
      </c>
      <c r="O963" s="71"/>
      <c r="P963" s="201">
        <f>O963*H963</f>
        <v>0</v>
      </c>
      <c r="Q963" s="201">
        <v>0</v>
      </c>
      <c r="R963" s="201">
        <f>Q963*H963</f>
        <v>0</v>
      </c>
      <c r="S963" s="201">
        <v>0</v>
      </c>
      <c r="T963" s="202">
        <f>S963*H963</f>
        <v>0</v>
      </c>
      <c r="U963" s="34"/>
      <c r="V963" s="34"/>
      <c r="W963" s="34"/>
      <c r="X963" s="34"/>
      <c r="Y963" s="34"/>
      <c r="Z963" s="34"/>
      <c r="AA963" s="34"/>
      <c r="AB963" s="34"/>
      <c r="AC963" s="34"/>
      <c r="AD963" s="34"/>
      <c r="AE963" s="34"/>
      <c r="AR963" s="203" t="s">
        <v>794</v>
      </c>
      <c r="AT963" s="203" t="s">
        <v>204</v>
      </c>
      <c r="AU963" s="203" t="s">
        <v>84</v>
      </c>
      <c r="AY963" s="17" t="s">
        <v>201</v>
      </c>
      <c r="BE963" s="204">
        <f>IF(N963="základní",J963,0)</f>
        <v>0</v>
      </c>
      <c r="BF963" s="204">
        <f>IF(N963="snížená",J963,0)</f>
        <v>0</v>
      </c>
      <c r="BG963" s="204">
        <f>IF(N963="zákl. přenesená",J963,0)</f>
        <v>0</v>
      </c>
      <c r="BH963" s="204">
        <f>IF(N963="sníž. přenesená",J963,0)</f>
        <v>0</v>
      </c>
      <c r="BI963" s="204">
        <f>IF(N963="nulová",J963,0)</f>
        <v>0</v>
      </c>
      <c r="BJ963" s="17" t="s">
        <v>82</v>
      </c>
      <c r="BK963" s="204">
        <f>ROUND(I963*H963,2)</f>
        <v>0</v>
      </c>
      <c r="BL963" s="17" t="s">
        <v>794</v>
      </c>
      <c r="BM963" s="203" t="s">
        <v>8213</v>
      </c>
    </row>
    <row r="964" spans="1:65" s="2" customFormat="1" ht="16.5" customHeight="1">
      <c r="A964" s="34"/>
      <c r="B964" s="35"/>
      <c r="C964" s="231" t="s">
        <v>3781</v>
      </c>
      <c r="D964" s="231" t="s">
        <v>355</v>
      </c>
      <c r="E964" s="232" t="s">
        <v>8214</v>
      </c>
      <c r="F964" s="233" t="s">
        <v>8215</v>
      </c>
      <c r="G964" s="234" t="s">
        <v>320</v>
      </c>
      <c r="H964" s="235">
        <v>400</v>
      </c>
      <c r="I964" s="236"/>
      <c r="J964" s="237">
        <f>ROUND(I964*H964,2)</f>
        <v>0</v>
      </c>
      <c r="K964" s="233" t="s">
        <v>208</v>
      </c>
      <c r="L964" s="238"/>
      <c r="M964" s="239" t="s">
        <v>1</v>
      </c>
      <c r="N964" s="240" t="s">
        <v>40</v>
      </c>
      <c r="O964" s="71"/>
      <c r="P964" s="201">
        <f>O964*H964</f>
        <v>0</v>
      </c>
      <c r="Q964" s="201">
        <v>1.2999999999999999E-4</v>
      </c>
      <c r="R964" s="201">
        <f>Q964*H964</f>
        <v>5.1999999999999998E-2</v>
      </c>
      <c r="S964" s="201">
        <v>0</v>
      </c>
      <c r="T964" s="202">
        <f>S964*H964</f>
        <v>0</v>
      </c>
      <c r="U964" s="34"/>
      <c r="V964" s="34"/>
      <c r="W964" s="34"/>
      <c r="X964" s="34"/>
      <c r="Y964" s="34"/>
      <c r="Z964" s="34"/>
      <c r="AA964" s="34"/>
      <c r="AB964" s="34"/>
      <c r="AC964" s="34"/>
      <c r="AD964" s="34"/>
      <c r="AE964" s="34"/>
      <c r="AR964" s="203" t="s">
        <v>292</v>
      </c>
      <c r="AT964" s="203" t="s">
        <v>355</v>
      </c>
      <c r="AU964" s="203" t="s">
        <v>84</v>
      </c>
      <c r="AY964" s="17" t="s">
        <v>201</v>
      </c>
      <c r="BE964" s="204">
        <f>IF(N964="základní",J964,0)</f>
        <v>0</v>
      </c>
      <c r="BF964" s="204">
        <f>IF(N964="snížená",J964,0)</f>
        <v>0</v>
      </c>
      <c r="BG964" s="204">
        <f>IF(N964="zákl. přenesená",J964,0)</f>
        <v>0</v>
      </c>
      <c r="BH964" s="204">
        <f>IF(N964="sníž. přenesená",J964,0)</f>
        <v>0</v>
      </c>
      <c r="BI964" s="204">
        <f>IF(N964="nulová",J964,0)</f>
        <v>0</v>
      </c>
      <c r="BJ964" s="17" t="s">
        <v>82</v>
      </c>
      <c r="BK964" s="204">
        <f>ROUND(I964*H964,2)</f>
        <v>0</v>
      </c>
      <c r="BL964" s="17" t="s">
        <v>209</v>
      </c>
      <c r="BM964" s="203" t="s">
        <v>8216</v>
      </c>
    </row>
    <row r="965" spans="1:65" s="14" customFormat="1" ht="11.25">
      <c r="B965" s="216"/>
      <c r="C965" s="217"/>
      <c r="D965" s="207" t="s">
        <v>211</v>
      </c>
      <c r="E965" s="218" t="s">
        <v>1</v>
      </c>
      <c r="F965" s="219" t="s">
        <v>8217</v>
      </c>
      <c r="G965" s="217"/>
      <c r="H965" s="220">
        <v>400</v>
      </c>
      <c r="I965" s="221"/>
      <c r="J965" s="217"/>
      <c r="K965" s="217"/>
      <c r="L965" s="222"/>
      <c r="M965" s="223"/>
      <c r="N965" s="224"/>
      <c r="O965" s="224"/>
      <c r="P965" s="224"/>
      <c r="Q965" s="224"/>
      <c r="R965" s="224"/>
      <c r="S965" s="224"/>
      <c r="T965" s="225"/>
      <c r="AT965" s="226" t="s">
        <v>211</v>
      </c>
      <c r="AU965" s="226" t="s">
        <v>84</v>
      </c>
      <c r="AV965" s="14" t="s">
        <v>84</v>
      </c>
      <c r="AW965" s="14" t="s">
        <v>31</v>
      </c>
      <c r="AX965" s="14" t="s">
        <v>75</v>
      </c>
      <c r="AY965" s="226" t="s">
        <v>201</v>
      </c>
    </row>
    <row r="966" spans="1:65" s="2" customFormat="1" ht="16.5" customHeight="1">
      <c r="A966" s="34"/>
      <c r="B966" s="35"/>
      <c r="C966" s="231" t="s">
        <v>3785</v>
      </c>
      <c r="D966" s="231" t="s">
        <v>355</v>
      </c>
      <c r="E966" s="232" t="s">
        <v>8218</v>
      </c>
      <c r="F966" s="233" t="s">
        <v>8219</v>
      </c>
      <c r="G966" s="234" t="s">
        <v>320</v>
      </c>
      <c r="H966" s="235">
        <v>200</v>
      </c>
      <c r="I966" s="236"/>
      <c r="J966" s="237">
        <f>ROUND(I966*H966,2)</f>
        <v>0</v>
      </c>
      <c r="K966" s="233" t="s">
        <v>208</v>
      </c>
      <c r="L966" s="238"/>
      <c r="M966" s="239" t="s">
        <v>1</v>
      </c>
      <c r="N966" s="240" t="s">
        <v>40</v>
      </c>
      <c r="O966" s="71"/>
      <c r="P966" s="201">
        <f>O966*H966</f>
        <v>0</v>
      </c>
      <c r="Q966" s="201">
        <v>2.1000000000000001E-4</v>
      </c>
      <c r="R966" s="201">
        <f>Q966*H966</f>
        <v>4.2000000000000003E-2</v>
      </c>
      <c r="S966" s="201">
        <v>0</v>
      </c>
      <c r="T966" s="202">
        <f>S966*H966</f>
        <v>0</v>
      </c>
      <c r="U966" s="34"/>
      <c r="V966" s="34"/>
      <c r="W966" s="34"/>
      <c r="X966" s="34"/>
      <c r="Y966" s="34"/>
      <c r="Z966" s="34"/>
      <c r="AA966" s="34"/>
      <c r="AB966" s="34"/>
      <c r="AC966" s="34"/>
      <c r="AD966" s="34"/>
      <c r="AE966" s="34"/>
      <c r="AR966" s="203" t="s">
        <v>292</v>
      </c>
      <c r="AT966" s="203" t="s">
        <v>355</v>
      </c>
      <c r="AU966" s="203" t="s">
        <v>84</v>
      </c>
      <c r="AY966" s="17" t="s">
        <v>201</v>
      </c>
      <c r="BE966" s="204">
        <f>IF(N966="základní",J966,0)</f>
        <v>0</v>
      </c>
      <c r="BF966" s="204">
        <f>IF(N966="snížená",J966,0)</f>
        <v>0</v>
      </c>
      <c r="BG966" s="204">
        <f>IF(N966="zákl. přenesená",J966,0)</f>
        <v>0</v>
      </c>
      <c r="BH966" s="204">
        <f>IF(N966="sníž. přenesená",J966,0)</f>
        <v>0</v>
      </c>
      <c r="BI966" s="204">
        <f>IF(N966="nulová",J966,0)</f>
        <v>0</v>
      </c>
      <c r="BJ966" s="17" t="s">
        <v>82</v>
      </c>
      <c r="BK966" s="204">
        <f>ROUND(I966*H966,2)</f>
        <v>0</v>
      </c>
      <c r="BL966" s="17" t="s">
        <v>209</v>
      </c>
      <c r="BM966" s="203" t="s">
        <v>8220</v>
      </c>
    </row>
    <row r="967" spans="1:65" s="14" customFormat="1" ht="11.25">
      <c r="B967" s="216"/>
      <c r="C967" s="217"/>
      <c r="D967" s="207" t="s">
        <v>211</v>
      </c>
      <c r="E967" s="218" t="s">
        <v>1</v>
      </c>
      <c r="F967" s="219" t="s">
        <v>8221</v>
      </c>
      <c r="G967" s="217"/>
      <c r="H967" s="220">
        <v>200</v>
      </c>
      <c r="I967" s="221"/>
      <c r="J967" s="217"/>
      <c r="K967" s="217"/>
      <c r="L967" s="222"/>
      <c r="M967" s="223"/>
      <c r="N967" s="224"/>
      <c r="O967" s="224"/>
      <c r="P967" s="224"/>
      <c r="Q967" s="224"/>
      <c r="R967" s="224"/>
      <c r="S967" s="224"/>
      <c r="T967" s="225"/>
      <c r="AT967" s="226" t="s">
        <v>211</v>
      </c>
      <c r="AU967" s="226" t="s">
        <v>84</v>
      </c>
      <c r="AV967" s="14" t="s">
        <v>84</v>
      </c>
      <c r="AW967" s="14" t="s">
        <v>31</v>
      </c>
      <c r="AX967" s="14" t="s">
        <v>75</v>
      </c>
      <c r="AY967" s="226" t="s">
        <v>201</v>
      </c>
    </row>
    <row r="968" spans="1:65" s="2" customFormat="1" ht="16.5" customHeight="1">
      <c r="A968" s="34"/>
      <c r="B968" s="35"/>
      <c r="C968" s="231" t="s">
        <v>3790</v>
      </c>
      <c r="D968" s="231" t="s">
        <v>355</v>
      </c>
      <c r="E968" s="232" t="s">
        <v>8222</v>
      </c>
      <c r="F968" s="233" t="s">
        <v>8223</v>
      </c>
      <c r="G968" s="234" t="s">
        <v>320</v>
      </c>
      <c r="H968" s="235">
        <v>100</v>
      </c>
      <c r="I968" s="236"/>
      <c r="J968" s="237">
        <f>ROUND(I968*H968,2)</f>
        <v>0</v>
      </c>
      <c r="K968" s="233" t="s">
        <v>208</v>
      </c>
      <c r="L968" s="238"/>
      <c r="M968" s="239" t="s">
        <v>1</v>
      </c>
      <c r="N968" s="240" t="s">
        <v>40</v>
      </c>
      <c r="O968" s="71"/>
      <c r="P968" s="201">
        <f>O968*H968</f>
        <v>0</v>
      </c>
      <c r="Q968" s="201">
        <v>3.8999999999999999E-4</v>
      </c>
      <c r="R968" s="201">
        <f>Q968*H968</f>
        <v>3.9E-2</v>
      </c>
      <c r="S968" s="201">
        <v>0</v>
      </c>
      <c r="T968" s="202">
        <f>S968*H968</f>
        <v>0</v>
      </c>
      <c r="U968" s="34"/>
      <c r="V968" s="34"/>
      <c r="W968" s="34"/>
      <c r="X968" s="34"/>
      <c r="Y968" s="34"/>
      <c r="Z968" s="34"/>
      <c r="AA968" s="34"/>
      <c r="AB968" s="34"/>
      <c r="AC968" s="34"/>
      <c r="AD968" s="34"/>
      <c r="AE968" s="34"/>
      <c r="AR968" s="203" t="s">
        <v>292</v>
      </c>
      <c r="AT968" s="203" t="s">
        <v>355</v>
      </c>
      <c r="AU968" s="203" t="s">
        <v>84</v>
      </c>
      <c r="AY968" s="17" t="s">
        <v>201</v>
      </c>
      <c r="BE968" s="204">
        <f>IF(N968="základní",J968,0)</f>
        <v>0</v>
      </c>
      <c r="BF968" s="204">
        <f>IF(N968="snížená",J968,0)</f>
        <v>0</v>
      </c>
      <c r="BG968" s="204">
        <f>IF(N968="zákl. přenesená",J968,0)</f>
        <v>0</v>
      </c>
      <c r="BH968" s="204">
        <f>IF(N968="sníž. přenesená",J968,0)</f>
        <v>0</v>
      </c>
      <c r="BI968" s="204">
        <f>IF(N968="nulová",J968,0)</f>
        <v>0</v>
      </c>
      <c r="BJ968" s="17" t="s">
        <v>82</v>
      </c>
      <c r="BK968" s="204">
        <f>ROUND(I968*H968,2)</f>
        <v>0</v>
      </c>
      <c r="BL968" s="17" t="s">
        <v>209</v>
      </c>
      <c r="BM968" s="203" t="s">
        <v>8224</v>
      </c>
    </row>
    <row r="969" spans="1:65" s="14" customFormat="1" ht="11.25">
      <c r="B969" s="216"/>
      <c r="C969" s="217"/>
      <c r="D969" s="207" t="s">
        <v>211</v>
      </c>
      <c r="E969" s="218" t="s">
        <v>1</v>
      </c>
      <c r="F969" s="219" t="s">
        <v>8225</v>
      </c>
      <c r="G969" s="217"/>
      <c r="H969" s="220">
        <v>100</v>
      </c>
      <c r="I969" s="221"/>
      <c r="J969" s="217"/>
      <c r="K969" s="217"/>
      <c r="L969" s="222"/>
      <c r="M969" s="223"/>
      <c r="N969" s="224"/>
      <c r="O969" s="224"/>
      <c r="P969" s="224"/>
      <c r="Q969" s="224"/>
      <c r="R969" s="224"/>
      <c r="S969" s="224"/>
      <c r="T969" s="225"/>
      <c r="AT969" s="226" t="s">
        <v>211</v>
      </c>
      <c r="AU969" s="226" t="s">
        <v>84</v>
      </c>
      <c r="AV969" s="14" t="s">
        <v>84</v>
      </c>
      <c r="AW969" s="14" t="s">
        <v>31</v>
      </c>
      <c r="AX969" s="14" t="s">
        <v>75</v>
      </c>
      <c r="AY969" s="226" t="s">
        <v>201</v>
      </c>
    </row>
    <row r="970" spans="1:65" s="2" customFormat="1" ht="24">
      <c r="A970" s="34"/>
      <c r="B970" s="35"/>
      <c r="C970" s="192" t="s">
        <v>3795</v>
      </c>
      <c r="D970" s="192" t="s">
        <v>204</v>
      </c>
      <c r="E970" s="193" t="s">
        <v>8226</v>
      </c>
      <c r="F970" s="194" t="s">
        <v>8227</v>
      </c>
      <c r="G970" s="195" t="s">
        <v>320</v>
      </c>
      <c r="H970" s="196">
        <v>700</v>
      </c>
      <c r="I970" s="197"/>
      <c r="J970" s="198">
        <f>ROUND(I970*H970,2)</f>
        <v>0</v>
      </c>
      <c r="K970" s="194" t="s">
        <v>208</v>
      </c>
      <c r="L970" s="39"/>
      <c r="M970" s="199" t="s">
        <v>1</v>
      </c>
      <c r="N970" s="200" t="s">
        <v>40</v>
      </c>
      <c r="O970" s="71"/>
      <c r="P970" s="201">
        <f>O970*H970</f>
        <v>0</v>
      </c>
      <c r="Q970" s="201">
        <v>0</v>
      </c>
      <c r="R970" s="201">
        <f>Q970*H970</f>
        <v>0</v>
      </c>
      <c r="S970" s="201">
        <v>0</v>
      </c>
      <c r="T970" s="202">
        <f>S970*H970</f>
        <v>0</v>
      </c>
      <c r="U970" s="34"/>
      <c r="V970" s="34"/>
      <c r="W970" s="34"/>
      <c r="X970" s="34"/>
      <c r="Y970" s="34"/>
      <c r="Z970" s="34"/>
      <c r="AA970" s="34"/>
      <c r="AB970" s="34"/>
      <c r="AC970" s="34"/>
      <c r="AD970" s="34"/>
      <c r="AE970" s="34"/>
      <c r="AR970" s="203" t="s">
        <v>354</v>
      </c>
      <c r="AT970" s="203" t="s">
        <v>204</v>
      </c>
      <c r="AU970" s="203" t="s">
        <v>84</v>
      </c>
      <c r="AY970" s="17" t="s">
        <v>201</v>
      </c>
      <c r="BE970" s="204">
        <f>IF(N970="základní",J970,0)</f>
        <v>0</v>
      </c>
      <c r="BF970" s="204">
        <f>IF(N970="snížená",J970,0)</f>
        <v>0</v>
      </c>
      <c r="BG970" s="204">
        <f>IF(N970="zákl. přenesená",J970,0)</f>
        <v>0</v>
      </c>
      <c r="BH970" s="204">
        <f>IF(N970="sníž. přenesená",J970,0)</f>
        <v>0</v>
      </c>
      <c r="BI970" s="204">
        <f>IF(N970="nulová",J970,0)</f>
        <v>0</v>
      </c>
      <c r="BJ970" s="17" t="s">
        <v>82</v>
      </c>
      <c r="BK970" s="204">
        <f>ROUND(I970*H970,2)</f>
        <v>0</v>
      </c>
      <c r="BL970" s="17" t="s">
        <v>354</v>
      </c>
      <c r="BM970" s="203" t="s">
        <v>8228</v>
      </c>
    </row>
    <row r="971" spans="1:65" s="2" customFormat="1" ht="21.75" customHeight="1">
      <c r="A971" s="34"/>
      <c r="B971" s="35"/>
      <c r="C971" s="231" t="s">
        <v>3801</v>
      </c>
      <c r="D971" s="231" t="s">
        <v>355</v>
      </c>
      <c r="E971" s="232" t="s">
        <v>8229</v>
      </c>
      <c r="F971" s="233" t="s">
        <v>8230</v>
      </c>
      <c r="G971" s="234" t="s">
        <v>320</v>
      </c>
      <c r="H971" s="235">
        <v>480</v>
      </c>
      <c r="I971" s="236"/>
      <c r="J971" s="237">
        <f>ROUND(I971*H971,2)</f>
        <v>0</v>
      </c>
      <c r="K971" s="233" t="s">
        <v>208</v>
      </c>
      <c r="L971" s="238"/>
      <c r="M971" s="239" t="s">
        <v>1</v>
      </c>
      <c r="N971" s="240" t="s">
        <v>40</v>
      </c>
      <c r="O971" s="71"/>
      <c r="P971" s="201">
        <f>O971*H971</f>
        <v>0</v>
      </c>
      <c r="Q971" s="201">
        <v>4.0000000000000003E-5</v>
      </c>
      <c r="R971" s="201">
        <f>Q971*H971</f>
        <v>1.9200000000000002E-2</v>
      </c>
      <c r="S971" s="201">
        <v>0</v>
      </c>
      <c r="T971" s="202">
        <f>S971*H971</f>
        <v>0</v>
      </c>
      <c r="U971" s="34"/>
      <c r="V971" s="34"/>
      <c r="W971" s="34"/>
      <c r="X971" s="34"/>
      <c r="Y971" s="34"/>
      <c r="Z971" s="34"/>
      <c r="AA971" s="34"/>
      <c r="AB971" s="34"/>
      <c r="AC971" s="34"/>
      <c r="AD971" s="34"/>
      <c r="AE971" s="34"/>
      <c r="AR971" s="203" t="s">
        <v>292</v>
      </c>
      <c r="AT971" s="203" t="s">
        <v>355</v>
      </c>
      <c r="AU971" s="203" t="s">
        <v>84</v>
      </c>
      <c r="AY971" s="17" t="s">
        <v>201</v>
      </c>
      <c r="BE971" s="204">
        <f>IF(N971="základní",J971,0)</f>
        <v>0</v>
      </c>
      <c r="BF971" s="204">
        <f>IF(N971="snížená",J971,0)</f>
        <v>0</v>
      </c>
      <c r="BG971" s="204">
        <f>IF(N971="zákl. přenesená",J971,0)</f>
        <v>0</v>
      </c>
      <c r="BH971" s="204">
        <f>IF(N971="sníž. přenesená",J971,0)</f>
        <v>0</v>
      </c>
      <c r="BI971" s="204">
        <f>IF(N971="nulová",J971,0)</f>
        <v>0</v>
      </c>
      <c r="BJ971" s="17" t="s">
        <v>82</v>
      </c>
      <c r="BK971" s="204">
        <f>ROUND(I971*H971,2)</f>
        <v>0</v>
      </c>
      <c r="BL971" s="17" t="s">
        <v>209</v>
      </c>
      <c r="BM971" s="203" t="s">
        <v>8231</v>
      </c>
    </row>
    <row r="972" spans="1:65" s="14" customFormat="1" ht="11.25">
      <c r="B972" s="216"/>
      <c r="C972" s="217"/>
      <c r="D972" s="207" t="s">
        <v>211</v>
      </c>
      <c r="E972" s="218" t="s">
        <v>1</v>
      </c>
      <c r="F972" s="219" t="s">
        <v>8232</v>
      </c>
      <c r="G972" s="217"/>
      <c r="H972" s="220">
        <v>480</v>
      </c>
      <c r="I972" s="221"/>
      <c r="J972" s="217"/>
      <c r="K972" s="217"/>
      <c r="L972" s="222"/>
      <c r="M972" s="223"/>
      <c r="N972" s="224"/>
      <c r="O972" s="224"/>
      <c r="P972" s="224"/>
      <c r="Q972" s="224"/>
      <c r="R972" s="224"/>
      <c r="S972" s="224"/>
      <c r="T972" s="225"/>
      <c r="AT972" s="226" t="s">
        <v>211</v>
      </c>
      <c r="AU972" s="226" t="s">
        <v>84</v>
      </c>
      <c r="AV972" s="14" t="s">
        <v>84</v>
      </c>
      <c r="AW972" s="14" t="s">
        <v>31</v>
      </c>
      <c r="AX972" s="14" t="s">
        <v>75</v>
      </c>
      <c r="AY972" s="226" t="s">
        <v>201</v>
      </c>
    </row>
    <row r="973" spans="1:65" s="2" customFormat="1" ht="24">
      <c r="A973" s="34"/>
      <c r="B973" s="35"/>
      <c r="C973" s="192" t="s">
        <v>3808</v>
      </c>
      <c r="D973" s="192" t="s">
        <v>204</v>
      </c>
      <c r="E973" s="193" t="s">
        <v>8233</v>
      </c>
      <c r="F973" s="194" t="s">
        <v>8234</v>
      </c>
      <c r="G973" s="195" t="s">
        <v>320</v>
      </c>
      <c r="H973" s="196">
        <v>480</v>
      </c>
      <c r="I973" s="197"/>
      <c r="J973" s="198">
        <f>ROUND(I973*H973,2)</f>
        <v>0</v>
      </c>
      <c r="K973" s="194" t="s">
        <v>208</v>
      </c>
      <c r="L973" s="39"/>
      <c r="M973" s="199" t="s">
        <v>1</v>
      </c>
      <c r="N973" s="200" t="s">
        <v>40</v>
      </c>
      <c r="O973" s="71"/>
      <c r="P973" s="201">
        <f>O973*H973</f>
        <v>0</v>
      </c>
      <c r="Q973" s="201">
        <v>0</v>
      </c>
      <c r="R973" s="201">
        <f>Q973*H973</f>
        <v>0</v>
      </c>
      <c r="S973" s="201">
        <v>0</v>
      </c>
      <c r="T973" s="202">
        <f>S973*H973</f>
        <v>0</v>
      </c>
      <c r="U973" s="34"/>
      <c r="V973" s="34"/>
      <c r="W973" s="34"/>
      <c r="X973" s="34"/>
      <c r="Y973" s="34"/>
      <c r="Z973" s="34"/>
      <c r="AA973" s="34"/>
      <c r="AB973" s="34"/>
      <c r="AC973" s="34"/>
      <c r="AD973" s="34"/>
      <c r="AE973" s="34"/>
      <c r="AR973" s="203" t="s">
        <v>354</v>
      </c>
      <c r="AT973" s="203" t="s">
        <v>204</v>
      </c>
      <c r="AU973" s="203" t="s">
        <v>84</v>
      </c>
      <c r="AY973" s="17" t="s">
        <v>201</v>
      </c>
      <c r="BE973" s="204">
        <f>IF(N973="základní",J973,0)</f>
        <v>0</v>
      </c>
      <c r="BF973" s="204">
        <f>IF(N973="snížená",J973,0)</f>
        <v>0</v>
      </c>
      <c r="BG973" s="204">
        <f>IF(N973="zákl. přenesená",J973,0)</f>
        <v>0</v>
      </c>
      <c r="BH973" s="204">
        <f>IF(N973="sníž. přenesená",J973,0)</f>
        <v>0</v>
      </c>
      <c r="BI973" s="204">
        <f>IF(N973="nulová",J973,0)</f>
        <v>0</v>
      </c>
      <c r="BJ973" s="17" t="s">
        <v>82</v>
      </c>
      <c r="BK973" s="204">
        <f>ROUND(I973*H973,2)</f>
        <v>0</v>
      </c>
      <c r="BL973" s="17" t="s">
        <v>354</v>
      </c>
      <c r="BM973" s="203" t="s">
        <v>8235</v>
      </c>
    </row>
    <row r="974" spans="1:65" s="2" customFormat="1" ht="21.75" customHeight="1">
      <c r="A974" s="34"/>
      <c r="B974" s="35"/>
      <c r="C974" s="231" t="s">
        <v>3814</v>
      </c>
      <c r="D974" s="231" t="s">
        <v>355</v>
      </c>
      <c r="E974" s="232" t="s">
        <v>8236</v>
      </c>
      <c r="F974" s="233" t="s">
        <v>8237</v>
      </c>
      <c r="G974" s="234" t="s">
        <v>320</v>
      </c>
      <c r="H974" s="235">
        <v>160</v>
      </c>
      <c r="I974" s="236"/>
      <c r="J974" s="237">
        <f>ROUND(I974*H974,2)</f>
        <v>0</v>
      </c>
      <c r="K974" s="233" t="s">
        <v>208</v>
      </c>
      <c r="L974" s="238"/>
      <c r="M974" s="239" t="s">
        <v>1</v>
      </c>
      <c r="N974" s="240" t="s">
        <v>40</v>
      </c>
      <c r="O974" s="71"/>
      <c r="P974" s="201">
        <f>O974*H974</f>
        <v>0</v>
      </c>
      <c r="Q974" s="201">
        <v>6.9999999999999994E-5</v>
      </c>
      <c r="R974" s="201">
        <f>Q974*H974</f>
        <v>1.1199999999999998E-2</v>
      </c>
      <c r="S974" s="201">
        <v>0</v>
      </c>
      <c r="T974" s="202">
        <f>S974*H974</f>
        <v>0</v>
      </c>
      <c r="U974" s="34"/>
      <c r="V974" s="34"/>
      <c r="W974" s="34"/>
      <c r="X974" s="34"/>
      <c r="Y974" s="34"/>
      <c r="Z974" s="34"/>
      <c r="AA974" s="34"/>
      <c r="AB974" s="34"/>
      <c r="AC974" s="34"/>
      <c r="AD974" s="34"/>
      <c r="AE974" s="34"/>
      <c r="AR974" s="203" t="s">
        <v>292</v>
      </c>
      <c r="AT974" s="203" t="s">
        <v>355</v>
      </c>
      <c r="AU974" s="203" t="s">
        <v>84</v>
      </c>
      <c r="AY974" s="17" t="s">
        <v>201</v>
      </c>
      <c r="BE974" s="204">
        <f>IF(N974="základní",J974,0)</f>
        <v>0</v>
      </c>
      <c r="BF974" s="204">
        <f>IF(N974="snížená",J974,0)</f>
        <v>0</v>
      </c>
      <c r="BG974" s="204">
        <f>IF(N974="zákl. přenesená",J974,0)</f>
        <v>0</v>
      </c>
      <c r="BH974" s="204">
        <f>IF(N974="sníž. přenesená",J974,0)</f>
        <v>0</v>
      </c>
      <c r="BI974" s="204">
        <f>IF(N974="nulová",J974,0)</f>
        <v>0</v>
      </c>
      <c r="BJ974" s="17" t="s">
        <v>82</v>
      </c>
      <c r="BK974" s="204">
        <f>ROUND(I974*H974,2)</f>
        <v>0</v>
      </c>
      <c r="BL974" s="17" t="s">
        <v>209</v>
      </c>
      <c r="BM974" s="203" t="s">
        <v>8238</v>
      </c>
    </row>
    <row r="975" spans="1:65" s="14" customFormat="1" ht="11.25">
      <c r="B975" s="216"/>
      <c r="C975" s="217"/>
      <c r="D975" s="207" t="s">
        <v>211</v>
      </c>
      <c r="E975" s="218" t="s">
        <v>1</v>
      </c>
      <c r="F975" s="219" t="s">
        <v>8239</v>
      </c>
      <c r="G975" s="217"/>
      <c r="H975" s="220">
        <v>160</v>
      </c>
      <c r="I975" s="221"/>
      <c r="J975" s="217"/>
      <c r="K975" s="217"/>
      <c r="L975" s="222"/>
      <c r="M975" s="223"/>
      <c r="N975" s="224"/>
      <c r="O975" s="224"/>
      <c r="P975" s="224"/>
      <c r="Q975" s="224"/>
      <c r="R975" s="224"/>
      <c r="S975" s="224"/>
      <c r="T975" s="225"/>
      <c r="AT975" s="226" t="s">
        <v>211</v>
      </c>
      <c r="AU975" s="226" t="s">
        <v>84</v>
      </c>
      <c r="AV975" s="14" t="s">
        <v>84</v>
      </c>
      <c r="AW975" s="14" t="s">
        <v>31</v>
      </c>
      <c r="AX975" s="14" t="s">
        <v>75</v>
      </c>
      <c r="AY975" s="226" t="s">
        <v>201</v>
      </c>
    </row>
    <row r="976" spans="1:65" s="2" customFormat="1" ht="21.75" customHeight="1">
      <c r="A976" s="34"/>
      <c r="B976" s="35"/>
      <c r="C976" s="231" t="s">
        <v>3819</v>
      </c>
      <c r="D976" s="231" t="s">
        <v>355</v>
      </c>
      <c r="E976" s="232" t="s">
        <v>8240</v>
      </c>
      <c r="F976" s="233" t="s">
        <v>8241</v>
      </c>
      <c r="G976" s="234" t="s">
        <v>320</v>
      </c>
      <c r="H976" s="235">
        <v>120</v>
      </c>
      <c r="I976" s="236"/>
      <c r="J976" s="237">
        <f>ROUND(I976*H976,2)</f>
        <v>0</v>
      </c>
      <c r="K976" s="233" t="s">
        <v>208</v>
      </c>
      <c r="L976" s="238"/>
      <c r="M976" s="239" t="s">
        <v>1</v>
      </c>
      <c r="N976" s="240" t="s">
        <v>40</v>
      </c>
      <c r="O976" s="71"/>
      <c r="P976" s="201">
        <f>O976*H976</f>
        <v>0</v>
      </c>
      <c r="Q976" s="201">
        <v>1E-4</v>
      </c>
      <c r="R976" s="201">
        <f>Q976*H976</f>
        <v>1.2E-2</v>
      </c>
      <c r="S976" s="201">
        <v>0</v>
      </c>
      <c r="T976" s="202">
        <f>S976*H976</f>
        <v>0</v>
      </c>
      <c r="U976" s="34"/>
      <c r="V976" s="34"/>
      <c r="W976" s="34"/>
      <c r="X976" s="34"/>
      <c r="Y976" s="34"/>
      <c r="Z976" s="34"/>
      <c r="AA976" s="34"/>
      <c r="AB976" s="34"/>
      <c r="AC976" s="34"/>
      <c r="AD976" s="34"/>
      <c r="AE976" s="34"/>
      <c r="AR976" s="203" t="s">
        <v>292</v>
      </c>
      <c r="AT976" s="203" t="s">
        <v>355</v>
      </c>
      <c r="AU976" s="203" t="s">
        <v>84</v>
      </c>
      <c r="AY976" s="17" t="s">
        <v>201</v>
      </c>
      <c r="BE976" s="204">
        <f>IF(N976="základní",J976,0)</f>
        <v>0</v>
      </c>
      <c r="BF976" s="204">
        <f>IF(N976="snížená",J976,0)</f>
        <v>0</v>
      </c>
      <c r="BG976" s="204">
        <f>IF(N976="zákl. přenesená",J976,0)</f>
        <v>0</v>
      </c>
      <c r="BH976" s="204">
        <f>IF(N976="sníž. přenesená",J976,0)</f>
        <v>0</v>
      </c>
      <c r="BI976" s="204">
        <f>IF(N976="nulová",J976,0)</f>
        <v>0</v>
      </c>
      <c r="BJ976" s="17" t="s">
        <v>82</v>
      </c>
      <c r="BK976" s="204">
        <f>ROUND(I976*H976,2)</f>
        <v>0</v>
      </c>
      <c r="BL976" s="17" t="s">
        <v>209</v>
      </c>
      <c r="BM976" s="203" t="s">
        <v>8242</v>
      </c>
    </row>
    <row r="977" spans="1:65" s="14" customFormat="1" ht="11.25">
      <c r="B977" s="216"/>
      <c r="C977" s="217"/>
      <c r="D977" s="207" t="s">
        <v>211</v>
      </c>
      <c r="E977" s="218" t="s">
        <v>1</v>
      </c>
      <c r="F977" s="219" t="s">
        <v>1380</v>
      </c>
      <c r="G977" s="217"/>
      <c r="H977" s="220">
        <v>120</v>
      </c>
      <c r="I977" s="221"/>
      <c r="J977" s="217"/>
      <c r="K977" s="217"/>
      <c r="L977" s="222"/>
      <c r="M977" s="223"/>
      <c r="N977" s="224"/>
      <c r="O977" s="224"/>
      <c r="P977" s="224"/>
      <c r="Q977" s="224"/>
      <c r="R977" s="224"/>
      <c r="S977" s="224"/>
      <c r="T977" s="225"/>
      <c r="AT977" s="226" t="s">
        <v>211</v>
      </c>
      <c r="AU977" s="226" t="s">
        <v>84</v>
      </c>
      <c r="AV977" s="14" t="s">
        <v>84</v>
      </c>
      <c r="AW977" s="14" t="s">
        <v>31</v>
      </c>
      <c r="AX977" s="14" t="s">
        <v>75</v>
      </c>
      <c r="AY977" s="226" t="s">
        <v>201</v>
      </c>
    </row>
    <row r="978" spans="1:65" s="2" customFormat="1" ht="24">
      <c r="A978" s="34"/>
      <c r="B978" s="35"/>
      <c r="C978" s="192" t="s">
        <v>3824</v>
      </c>
      <c r="D978" s="192" t="s">
        <v>204</v>
      </c>
      <c r="E978" s="193" t="s">
        <v>8243</v>
      </c>
      <c r="F978" s="194" t="s">
        <v>8244</v>
      </c>
      <c r="G978" s="195" t="s">
        <v>320</v>
      </c>
      <c r="H978" s="196">
        <v>280</v>
      </c>
      <c r="I978" s="197"/>
      <c r="J978" s="198">
        <f>ROUND(I978*H978,2)</f>
        <v>0</v>
      </c>
      <c r="K978" s="194" t="s">
        <v>208</v>
      </c>
      <c r="L978" s="39"/>
      <c r="M978" s="199" t="s">
        <v>1</v>
      </c>
      <c r="N978" s="200" t="s">
        <v>40</v>
      </c>
      <c r="O978" s="71"/>
      <c r="P978" s="201">
        <f>O978*H978</f>
        <v>0</v>
      </c>
      <c r="Q978" s="201">
        <v>0</v>
      </c>
      <c r="R978" s="201">
        <f>Q978*H978</f>
        <v>0</v>
      </c>
      <c r="S978" s="201">
        <v>0</v>
      </c>
      <c r="T978" s="202">
        <f>S978*H978</f>
        <v>0</v>
      </c>
      <c r="U978" s="34"/>
      <c r="V978" s="34"/>
      <c r="W978" s="34"/>
      <c r="X978" s="34"/>
      <c r="Y978" s="34"/>
      <c r="Z978" s="34"/>
      <c r="AA978" s="34"/>
      <c r="AB978" s="34"/>
      <c r="AC978" s="34"/>
      <c r="AD978" s="34"/>
      <c r="AE978" s="34"/>
      <c r="AR978" s="203" t="s">
        <v>354</v>
      </c>
      <c r="AT978" s="203" t="s">
        <v>204</v>
      </c>
      <c r="AU978" s="203" t="s">
        <v>84</v>
      </c>
      <c r="AY978" s="17" t="s">
        <v>201</v>
      </c>
      <c r="BE978" s="204">
        <f>IF(N978="základní",J978,0)</f>
        <v>0</v>
      </c>
      <c r="BF978" s="204">
        <f>IF(N978="snížená",J978,0)</f>
        <v>0</v>
      </c>
      <c r="BG978" s="204">
        <f>IF(N978="zákl. přenesená",J978,0)</f>
        <v>0</v>
      </c>
      <c r="BH978" s="204">
        <f>IF(N978="sníž. přenesená",J978,0)</f>
        <v>0</v>
      </c>
      <c r="BI978" s="204">
        <f>IF(N978="nulová",J978,0)</f>
        <v>0</v>
      </c>
      <c r="BJ978" s="17" t="s">
        <v>82</v>
      </c>
      <c r="BK978" s="204">
        <f>ROUND(I978*H978,2)</f>
        <v>0</v>
      </c>
      <c r="BL978" s="17" t="s">
        <v>354</v>
      </c>
      <c r="BM978" s="203" t="s">
        <v>8245</v>
      </c>
    </row>
    <row r="979" spans="1:65" s="2" customFormat="1" ht="16.5" customHeight="1">
      <c r="A979" s="34"/>
      <c r="B979" s="35"/>
      <c r="C979" s="231" t="s">
        <v>3828</v>
      </c>
      <c r="D979" s="231" t="s">
        <v>355</v>
      </c>
      <c r="E979" s="232" t="s">
        <v>8246</v>
      </c>
      <c r="F979" s="233" t="s">
        <v>8247</v>
      </c>
      <c r="G979" s="234" t="s">
        <v>2526</v>
      </c>
      <c r="H979" s="235">
        <v>494</v>
      </c>
      <c r="I979" s="236"/>
      <c r="J979" s="237">
        <f>ROUND(I979*H979,2)</f>
        <v>0</v>
      </c>
      <c r="K979" s="233" t="s">
        <v>1</v>
      </c>
      <c r="L979" s="238"/>
      <c r="M979" s="239" t="s">
        <v>1</v>
      </c>
      <c r="N979" s="240" t="s">
        <v>40</v>
      </c>
      <c r="O979" s="71"/>
      <c r="P979" s="201">
        <f>O979*H979</f>
        <v>0</v>
      </c>
      <c r="Q979" s="201">
        <v>0</v>
      </c>
      <c r="R979" s="201">
        <f>Q979*H979</f>
        <v>0</v>
      </c>
      <c r="S979" s="201">
        <v>0</v>
      </c>
      <c r="T979" s="202">
        <f>S979*H979</f>
        <v>0</v>
      </c>
      <c r="U979" s="34"/>
      <c r="V979" s="34"/>
      <c r="W979" s="34"/>
      <c r="X979" s="34"/>
      <c r="Y979" s="34"/>
      <c r="Z979" s="34"/>
      <c r="AA979" s="34"/>
      <c r="AB979" s="34"/>
      <c r="AC979" s="34"/>
      <c r="AD979" s="34"/>
      <c r="AE979" s="34"/>
      <c r="AR979" s="203" t="s">
        <v>1441</v>
      </c>
      <c r="AT979" s="203" t="s">
        <v>355</v>
      </c>
      <c r="AU979" s="203" t="s">
        <v>84</v>
      </c>
      <c r="AY979" s="17" t="s">
        <v>201</v>
      </c>
      <c r="BE979" s="204">
        <f>IF(N979="základní",J979,0)</f>
        <v>0</v>
      </c>
      <c r="BF979" s="204">
        <f>IF(N979="snížená",J979,0)</f>
        <v>0</v>
      </c>
      <c r="BG979" s="204">
        <f>IF(N979="zákl. přenesená",J979,0)</f>
        <v>0</v>
      </c>
      <c r="BH979" s="204">
        <f>IF(N979="sníž. přenesená",J979,0)</f>
        <v>0</v>
      </c>
      <c r="BI979" s="204">
        <f>IF(N979="nulová",J979,0)</f>
        <v>0</v>
      </c>
      <c r="BJ979" s="17" t="s">
        <v>82</v>
      </c>
      <c r="BK979" s="204">
        <f>ROUND(I979*H979,2)</f>
        <v>0</v>
      </c>
      <c r="BL979" s="17" t="s">
        <v>1441</v>
      </c>
      <c r="BM979" s="203" t="s">
        <v>8248</v>
      </c>
    </row>
    <row r="980" spans="1:65" s="14" customFormat="1" ht="11.25">
      <c r="B980" s="216"/>
      <c r="C980" s="217"/>
      <c r="D980" s="207" t="s">
        <v>211</v>
      </c>
      <c r="E980" s="218" t="s">
        <v>1</v>
      </c>
      <c r="F980" s="219" t="s">
        <v>8249</v>
      </c>
      <c r="G980" s="217"/>
      <c r="H980" s="220">
        <v>30</v>
      </c>
      <c r="I980" s="221"/>
      <c r="J980" s="217"/>
      <c r="K980" s="217"/>
      <c r="L980" s="222"/>
      <c r="M980" s="223"/>
      <c r="N980" s="224"/>
      <c r="O980" s="224"/>
      <c r="P980" s="224"/>
      <c r="Q980" s="224"/>
      <c r="R980" s="224"/>
      <c r="S980" s="224"/>
      <c r="T980" s="225"/>
      <c r="AT980" s="226" t="s">
        <v>211</v>
      </c>
      <c r="AU980" s="226" t="s">
        <v>84</v>
      </c>
      <c r="AV980" s="14" t="s">
        <v>84</v>
      </c>
      <c r="AW980" s="14" t="s">
        <v>31</v>
      </c>
      <c r="AX980" s="14" t="s">
        <v>75</v>
      </c>
      <c r="AY980" s="226" t="s">
        <v>201</v>
      </c>
    </row>
    <row r="981" spans="1:65" s="14" customFormat="1" ht="11.25">
      <c r="B981" s="216"/>
      <c r="C981" s="217"/>
      <c r="D981" s="207" t="s">
        <v>211</v>
      </c>
      <c r="E981" s="218" t="s">
        <v>1</v>
      </c>
      <c r="F981" s="219" t="s">
        <v>8250</v>
      </c>
      <c r="G981" s="217"/>
      <c r="H981" s="220">
        <v>54</v>
      </c>
      <c r="I981" s="221"/>
      <c r="J981" s="217"/>
      <c r="K981" s="217"/>
      <c r="L981" s="222"/>
      <c r="M981" s="223"/>
      <c r="N981" s="224"/>
      <c r="O981" s="224"/>
      <c r="P981" s="224"/>
      <c r="Q981" s="224"/>
      <c r="R981" s="224"/>
      <c r="S981" s="224"/>
      <c r="T981" s="225"/>
      <c r="AT981" s="226" t="s">
        <v>211</v>
      </c>
      <c r="AU981" s="226" t="s">
        <v>84</v>
      </c>
      <c r="AV981" s="14" t="s">
        <v>84</v>
      </c>
      <c r="AW981" s="14" t="s">
        <v>31</v>
      </c>
      <c r="AX981" s="14" t="s">
        <v>75</v>
      </c>
      <c r="AY981" s="226" t="s">
        <v>201</v>
      </c>
    </row>
    <row r="982" spans="1:65" s="14" customFormat="1" ht="11.25">
      <c r="B982" s="216"/>
      <c r="C982" s="217"/>
      <c r="D982" s="207" t="s">
        <v>211</v>
      </c>
      <c r="E982" s="218" t="s">
        <v>1</v>
      </c>
      <c r="F982" s="219" t="s">
        <v>8251</v>
      </c>
      <c r="G982" s="217"/>
      <c r="H982" s="220">
        <v>195</v>
      </c>
      <c r="I982" s="221"/>
      <c r="J982" s="217"/>
      <c r="K982" s="217"/>
      <c r="L982" s="222"/>
      <c r="M982" s="223"/>
      <c r="N982" s="224"/>
      <c r="O982" s="224"/>
      <c r="P982" s="224"/>
      <c r="Q982" s="224"/>
      <c r="R982" s="224"/>
      <c r="S982" s="224"/>
      <c r="T982" s="225"/>
      <c r="AT982" s="226" t="s">
        <v>211</v>
      </c>
      <c r="AU982" s="226" t="s">
        <v>84</v>
      </c>
      <c r="AV982" s="14" t="s">
        <v>84</v>
      </c>
      <c r="AW982" s="14" t="s">
        <v>31</v>
      </c>
      <c r="AX982" s="14" t="s">
        <v>75</v>
      </c>
      <c r="AY982" s="226" t="s">
        <v>201</v>
      </c>
    </row>
    <row r="983" spans="1:65" s="14" customFormat="1" ht="11.25">
      <c r="B983" s="216"/>
      <c r="C983" s="217"/>
      <c r="D983" s="207" t="s">
        <v>211</v>
      </c>
      <c r="E983" s="218" t="s">
        <v>1</v>
      </c>
      <c r="F983" s="219" t="s">
        <v>8252</v>
      </c>
      <c r="G983" s="217"/>
      <c r="H983" s="220">
        <v>75</v>
      </c>
      <c r="I983" s="221"/>
      <c r="J983" s="217"/>
      <c r="K983" s="217"/>
      <c r="L983" s="222"/>
      <c r="M983" s="223"/>
      <c r="N983" s="224"/>
      <c r="O983" s="224"/>
      <c r="P983" s="224"/>
      <c r="Q983" s="224"/>
      <c r="R983" s="224"/>
      <c r="S983" s="224"/>
      <c r="T983" s="225"/>
      <c r="AT983" s="226" t="s">
        <v>211</v>
      </c>
      <c r="AU983" s="226" t="s">
        <v>84</v>
      </c>
      <c r="AV983" s="14" t="s">
        <v>84</v>
      </c>
      <c r="AW983" s="14" t="s">
        <v>31</v>
      </c>
      <c r="AX983" s="14" t="s">
        <v>75</v>
      </c>
      <c r="AY983" s="226" t="s">
        <v>201</v>
      </c>
    </row>
    <row r="984" spans="1:65" s="14" customFormat="1" ht="11.25">
      <c r="B984" s="216"/>
      <c r="C984" s="217"/>
      <c r="D984" s="207" t="s">
        <v>211</v>
      </c>
      <c r="E984" s="218" t="s">
        <v>1</v>
      </c>
      <c r="F984" s="219" t="s">
        <v>8253</v>
      </c>
      <c r="G984" s="217"/>
      <c r="H984" s="220">
        <v>42</v>
      </c>
      <c r="I984" s="221"/>
      <c r="J984" s="217"/>
      <c r="K984" s="217"/>
      <c r="L984" s="222"/>
      <c r="M984" s="223"/>
      <c r="N984" s="224"/>
      <c r="O984" s="224"/>
      <c r="P984" s="224"/>
      <c r="Q984" s="224"/>
      <c r="R984" s="224"/>
      <c r="S984" s="224"/>
      <c r="T984" s="225"/>
      <c r="AT984" s="226" t="s">
        <v>211</v>
      </c>
      <c r="AU984" s="226" t="s">
        <v>84</v>
      </c>
      <c r="AV984" s="14" t="s">
        <v>84</v>
      </c>
      <c r="AW984" s="14" t="s">
        <v>31</v>
      </c>
      <c r="AX984" s="14" t="s">
        <v>75</v>
      </c>
      <c r="AY984" s="226" t="s">
        <v>201</v>
      </c>
    </row>
    <row r="985" spans="1:65" s="14" customFormat="1" ht="11.25">
      <c r="B985" s="216"/>
      <c r="C985" s="217"/>
      <c r="D985" s="207" t="s">
        <v>211</v>
      </c>
      <c r="E985" s="218" t="s">
        <v>1</v>
      </c>
      <c r="F985" s="219" t="s">
        <v>8254</v>
      </c>
      <c r="G985" s="217"/>
      <c r="H985" s="220">
        <v>38</v>
      </c>
      <c r="I985" s="221"/>
      <c r="J985" s="217"/>
      <c r="K985" s="217"/>
      <c r="L985" s="222"/>
      <c r="M985" s="223"/>
      <c r="N985" s="224"/>
      <c r="O985" s="224"/>
      <c r="P985" s="224"/>
      <c r="Q985" s="224"/>
      <c r="R985" s="224"/>
      <c r="S985" s="224"/>
      <c r="T985" s="225"/>
      <c r="AT985" s="226" t="s">
        <v>211</v>
      </c>
      <c r="AU985" s="226" t="s">
        <v>84</v>
      </c>
      <c r="AV985" s="14" t="s">
        <v>84</v>
      </c>
      <c r="AW985" s="14" t="s">
        <v>31</v>
      </c>
      <c r="AX985" s="14" t="s">
        <v>75</v>
      </c>
      <c r="AY985" s="226" t="s">
        <v>201</v>
      </c>
    </row>
    <row r="986" spans="1:65" s="14" customFormat="1" ht="11.25">
      <c r="B986" s="216"/>
      <c r="C986" s="217"/>
      <c r="D986" s="207" t="s">
        <v>211</v>
      </c>
      <c r="E986" s="218" t="s">
        <v>1</v>
      </c>
      <c r="F986" s="219" t="s">
        <v>8255</v>
      </c>
      <c r="G986" s="217"/>
      <c r="H986" s="220">
        <v>60</v>
      </c>
      <c r="I986" s="221"/>
      <c r="J986" s="217"/>
      <c r="K986" s="217"/>
      <c r="L986" s="222"/>
      <c r="M986" s="223"/>
      <c r="N986" s="224"/>
      <c r="O986" s="224"/>
      <c r="P986" s="224"/>
      <c r="Q986" s="224"/>
      <c r="R986" s="224"/>
      <c r="S986" s="224"/>
      <c r="T986" s="225"/>
      <c r="AT986" s="226" t="s">
        <v>211</v>
      </c>
      <c r="AU986" s="226" t="s">
        <v>84</v>
      </c>
      <c r="AV986" s="14" t="s">
        <v>84</v>
      </c>
      <c r="AW986" s="14" t="s">
        <v>31</v>
      </c>
      <c r="AX986" s="14" t="s">
        <v>75</v>
      </c>
      <c r="AY986" s="226" t="s">
        <v>201</v>
      </c>
    </row>
    <row r="987" spans="1:65" s="2" customFormat="1" ht="24">
      <c r="A987" s="34"/>
      <c r="B987" s="35"/>
      <c r="C987" s="192" t="s">
        <v>3833</v>
      </c>
      <c r="D987" s="192" t="s">
        <v>204</v>
      </c>
      <c r="E987" s="193" t="s">
        <v>8256</v>
      </c>
      <c r="F987" s="194" t="s">
        <v>8257</v>
      </c>
      <c r="G987" s="195" t="s">
        <v>207</v>
      </c>
      <c r="H987" s="196">
        <v>494</v>
      </c>
      <c r="I987" s="197"/>
      <c r="J987" s="198">
        <f>ROUND(I987*H987,2)</f>
        <v>0</v>
      </c>
      <c r="K987" s="194" t="s">
        <v>208</v>
      </c>
      <c r="L987" s="39"/>
      <c r="M987" s="199" t="s">
        <v>1</v>
      </c>
      <c r="N987" s="200" t="s">
        <v>40</v>
      </c>
      <c r="O987" s="71"/>
      <c r="P987" s="201">
        <f>O987*H987</f>
        <v>0</v>
      </c>
      <c r="Q987" s="201">
        <v>0</v>
      </c>
      <c r="R987" s="201">
        <f>Q987*H987</f>
        <v>0</v>
      </c>
      <c r="S987" s="201">
        <v>0</v>
      </c>
      <c r="T987" s="202">
        <f>S987*H987</f>
        <v>0</v>
      </c>
      <c r="U987" s="34"/>
      <c r="V987" s="34"/>
      <c r="W987" s="34"/>
      <c r="X987" s="34"/>
      <c r="Y987" s="34"/>
      <c r="Z987" s="34"/>
      <c r="AA987" s="34"/>
      <c r="AB987" s="34"/>
      <c r="AC987" s="34"/>
      <c r="AD987" s="34"/>
      <c r="AE987" s="34"/>
      <c r="AR987" s="203" t="s">
        <v>354</v>
      </c>
      <c r="AT987" s="203" t="s">
        <v>204</v>
      </c>
      <c r="AU987" s="203" t="s">
        <v>84</v>
      </c>
      <c r="AY987" s="17" t="s">
        <v>201</v>
      </c>
      <c r="BE987" s="204">
        <f>IF(N987="základní",J987,0)</f>
        <v>0</v>
      </c>
      <c r="BF987" s="204">
        <f>IF(N987="snížená",J987,0)</f>
        <v>0</v>
      </c>
      <c r="BG987" s="204">
        <f>IF(N987="zákl. přenesená",J987,0)</f>
        <v>0</v>
      </c>
      <c r="BH987" s="204">
        <f>IF(N987="sníž. přenesená",J987,0)</f>
        <v>0</v>
      </c>
      <c r="BI987" s="204">
        <f>IF(N987="nulová",J987,0)</f>
        <v>0</v>
      </c>
      <c r="BJ987" s="17" t="s">
        <v>82</v>
      </c>
      <c r="BK987" s="204">
        <f>ROUND(I987*H987,2)</f>
        <v>0</v>
      </c>
      <c r="BL987" s="17" t="s">
        <v>354</v>
      </c>
      <c r="BM987" s="203" t="s">
        <v>8258</v>
      </c>
    </row>
    <row r="988" spans="1:65" s="2" customFormat="1" ht="24">
      <c r="A988" s="34"/>
      <c r="B988" s="35"/>
      <c r="C988" s="231" t="s">
        <v>3838</v>
      </c>
      <c r="D988" s="231" t="s">
        <v>355</v>
      </c>
      <c r="E988" s="232" t="s">
        <v>8259</v>
      </c>
      <c r="F988" s="233" t="s">
        <v>8260</v>
      </c>
      <c r="G988" s="234" t="s">
        <v>2526</v>
      </c>
      <c r="H988" s="235">
        <v>251</v>
      </c>
      <c r="I988" s="236"/>
      <c r="J988" s="237">
        <f>ROUND(I988*H988,2)</f>
        <v>0</v>
      </c>
      <c r="K988" s="233" t="s">
        <v>1</v>
      </c>
      <c r="L988" s="238"/>
      <c r="M988" s="239" t="s">
        <v>1</v>
      </c>
      <c r="N988" s="240" t="s">
        <v>40</v>
      </c>
      <c r="O988" s="71"/>
      <c r="P988" s="201">
        <f>O988*H988</f>
        <v>0</v>
      </c>
      <c r="Q988" s="201">
        <v>0</v>
      </c>
      <c r="R988" s="201">
        <f>Q988*H988</f>
        <v>0</v>
      </c>
      <c r="S988" s="201">
        <v>0</v>
      </c>
      <c r="T988" s="202">
        <f>S988*H988</f>
        <v>0</v>
      </c>
      <c r="U988" s="34"/>
      <c r="V988" s="34"/>
      <c r="W988" s="34"/>
      <c r="X988" s="34"/>
      <c r="Y988" s="34"/>
      <c r="Z988" s="34"/>
      <c r="AA988" s="34"/>
      <c r="AB988" s="34"/>
      <c r="AC988" s="34"/>
      <c r="AD988" s="34"/>
      <c r="AE988" s="34"/>
      <c r="AR988" s="203" t="s">
        <v>1441</v>
      </c>
      <c r="AT988" s="203" t="s">
        <v>355</v>
      </c>
      <c r="AU988" s="203" t="s">
        <v>84</v>
      </c>
      <c r="AY988" s="17" t="s">
        <v>201</v>
      </c>
      <c r="BE988" s="204">
        <f>IF(N988="základní",J988,0)</f>
        <v>0</v>
      </c>
      <c r="BF988" s="204">
        <f>IF(N988="snížená",J988,0)</f>
        <v>0</v>
      </c>
      <c r="BG988" s="204">
        <f>IF(N988="zákl. přenesená",J988,0)</f>
        <v>0</v>
      </c>
      <c r="BH988" s="204">
        <f>IF(N988="sníž. přenesená",J988,0)</f>
        <v>0</v>
      </c>
      <c r="BI988" s="204">
        <f>IF(N988="nulová",J988,0)</f>
        <v>0</v>
      </c>
      <c r="BJ988" s="17" t="s">
        <v>82</v>
      </c>
      <c r="BK988" s="204">
        <f>ROUND(I988*H988,2)</f>
        <v>0</v>
      </c>
      <c r="BL988" s="17" t="s">
        <v>1441</v>
      </c>
      <c r="BM988" s="203" t="s">
        <v>8261</v>
      </c>
    </row>
    <row r="989" spans="1:65" s="14" customFormat="1" ht="11.25">
      <c r="B989" s="216"/>
      <c r="C989" s="217"/>
      <c r="D989" s="207" t="s">
        <v>211</v>
      </c>
      <c r="E989" s="218" t="s">
        <v>1</v>
      </c>
      <c r="F989" s="219" t="s">
        <v>8262</v>
      </c>
      <c r="G989" s="217"/>
      <c r="H989" s="220">
        <v>65</v>
      </c>
      <c r="I989" s="221"/>
      <c r="J989" s="217"/>
      <c r="K989" s="217"/>
      <c r="L989" s="222"/>
      <c r="M989" s="223"/>
      <c r="N989" s="224"/>
      <c r="O989" s="224"/>
      <c r="P989" s="224"/>
      <c r="Q989" s="224"/>
      <c r="R989" s="224"/>
      <c r="S989" s="224"/>
      <c r="T989" s="225"/>
      <c r="AT989" s="226" t="s">
        <v>211</v>
      </c>
      <c r="AU989" s="226" t="s">
        <v>84</v>
      </c>
      <c r="AV989" s="14" t="s">
        <v>84</v>
      </c>
      <c r="AW989" s="14" t="s">
        <v>31</v>
      </c>
      <c r="AX989" s="14" t="s">
        <v>75</v>
      </c>
      <c r="AY989" s="226" t="s">
        <v>201</v>
      </c>
    </row>
    <row r="990" spans="1:65" s="14" customFormat="1" ht="11.25">
      <c r="B990" s="216"/>
      <c r="C990" s="217"/>
      <c r="D990" s="207" t="s">
        <v>211</v>
      </c>
      <c r="E990" s="218" t="s">
        <v>1</v>
      </c>
      <c r="F990" s="219" t="s">
        <v>8263</v>
      </c>
      <c r="G990" s="217"/>
      <c r="H990" s="220">
        <v>22</v>
      </c>
      <c r="I990" s="221"/>
      <c r="J990" s="217"/>
      <c r="K990" s="217"/>
      <c r="L990" s="222"/>
      <c r="M990" s="223"/>
      <c r="N990" s="224"/>
      <c r="O990" s="224"/>
      <c r="P990" s="224"/>
      <c r="Q990" s="224"/>
      <c r="R990" s="224"/>
      <c r="S990" s="224"/>
      <c r="T990" s="225"/>
      <c r="AT990" s="226" t="s">
        <v>211</v>
      </c>
      <c r="AU990" s="226" t="s">
        <v>84</v>
      </c>
      <c r="AV990" s="14" t="s">
        <v>84</v>
      </c>
      <c r="AW990" s="14" t="s">
        <v>31</v>
      </c>
      <c r="AX990" s="14" t="s">
        <v>75</v>
      </c>
      <c r="AY990" s="226" t="s">
        <v>201</v>
      </c>
    </row>
    <row r="991" spans="1:65" s="14" customFormat="1" ht="11.25">
      <c r="B991" s="216"/>
      <c r="C991" s="217"/>
      <c r="D991" s="207" t="s">
        <v>211</v>
      </c>
      <c r="E991" s="218" t="s">
        <v>1</v>
      </c>
      <c r="F991" s="219" t="s">
        <v>8264</v>
      </c>
      <c r="G991" s="217"/>
      <c r="H991" s="220">
        <v>69</v>
      </c>
      <c r="I991" s="221"/>
      <c r="J991" s="217"/>
      <c r="K991" s="217"/>
      <c r="L991" s="222"/>
      <c r="M991" s="223"/>
      <c r="N991" s="224"/>
      <c r="O991" s="224"/>
      <c r="P991" s="224"/>
      <c r="Q991" s="224"/>
      <c r="R991" s="224"/>
      <c r="S991" s="224"/>
      <c r="T991" s="225"/>
      <c r="AT991" s="226" t="s">
        <v>211</v>
      </c>
      <c r="AU991" s="226" t="s">
        <v>84</v>
      </c>
      <c r="AV991" s="14" t="s">
        <v>84</v>
      </c>
      <c r="AW991" s="14" t="s">
        <v>31</v>
      </c>
      <c r="AX991" s="14" t="s">
        <v>75</v>
      </c>
      <c r="AY991" s="226" t="s">
        <v>201</v>
      </c>
    </row>
    <row r="992" spans="1:65" s="14" customFormat="1" ht="11.25">
      <c r="B992" s="216"/>
      <c r="C992" s="217"/>
      <c r="D992" s="207" t="s">
        <v>211</v>
      </c>
      <c r="E992" s="218" t="s">
        <v>1</v>
      </c>
      <c r="F992" s="219" t="s">
        <v>8265</v>
      </c>
      <c r="G992" s="217"/>
      <c r="H992" s="220">
        <v>33</v>
      </c>
      <c r="I992" s="221"/>
      <c r="J992" s="217"/>
      <c r="K992" s="217"/>
      <c r="L992" s="222"/>
      <c r="M992" s="223"/>
      <c r="N992" s="224"/>
      <c r="O992" s="224"/>
      <c r="P992" s="224"/>
      <c r="Q992" s="224"/>
      <c r="R992" s="224"/>
      <c r="S992" s="224"/>
      <c r="T992" s="225"/>
      <c r="AT992" s="226" t="s">
        <v>211</v>
      </c>
      <c r="AU992" s="226" t="s">
        <v>84</v>
      </c>
      <c r="AV992" s="14" t="s">
        <v>84</v>
      </c>
      <c r="AW992" s="14" t="s">
        <v>31</v>
      </c>
      <c r="AX992" s="14" t="s">
        <v>75</v>
      </c>
      <c r="AY992" s="226" t="s">
        <v>201</v>
      </c>
    </row>
    <row r="993" spans="1:65" s="14" customFormat="1" ht="11.25">
      <c r="B993" s="216"/>
      <c r="C993" s="217"/>
      <c r="D993" s="207" t="s">
        <v>211</v>
      </c>
      <c r="E993" s="218" t="s">
        <v>1</v>
      </c>
      <c r="F993" s="219" t="s">
        <v>8266</v>
      </c>
      <c r="G993" s="217"/>
      <c r="H993" s="220">
        <v>12</v>
      </c>
      <c r="I993" s="221"/>
      <c r="J993" s="217"/>
      <c r="K993" s="217"/>
      <c r="L993" s="222"/>
      <c r="M993" s="223"/>
      <c r="N993" s="224"/>
      <c r="O993" s="224"/>
      <c r="P993" s="224"/>
      <c r="Q993" s="224"/>
      <c r="R993" s="224"/>
      <c r="S993" s="224"/>
      <c r="T993" s="225"/>
      <c r="AT993" s="226" t="s">
        <v>211</v>
      </c>
      <c r="AU993" s="226" t="s">
        <v>84</v>
      </c>
      <c r="AV993" s="14" t="s">
        <v>84</v>
      </c>
      <c r="AW993" s="14" t="s">
        <v>31</v>
      </c>
      <c r="AX993" s="14" t="s">
        <v>75</v>
      </c>
      <c r="AY993" s="226" t="s">
        <v>201</v>
      </c>
    </row>
    <row r="994" spans="1:65" s="14" customFormat="1" ht="11.25">
      <c r="B994" s="216"/>
      <c r="C994" s="217"/>
      <c r="D994" s="207" t="s">
        <v>211</v>
      </c>
      <c r="E994" s="218" t="s">
        <v>1</v>
      </c>
      <c r="F994" s="219" t="s">
        <v>8267</v>
      </c>
      <c r="G994" s="217"/>
      <c r="H994" s="220">
        <v>10</v>
      </c>
      <c r="I994" s="221"/>
      <c r="J994" s="217"/>
      <c r="K994" s="217"/>
      <c r="L994" s="222"/>
      <c r="M994" s="223"/>
      <c r="N994" s="224"/>
      <c r="O994" s="224"/>
      <c r="P994" s="224"/>
      <c r="Q994" s="224"/>
      <c r="R994" s="224"/>
      <c r="S994" s="224"/>
      <c r="T994" s="225"/>
      <c r="AT994" s="226" t="s">
        <v>211</v>
      </c>
      <c r="AU994" s="226" t="s">
        <v>84</v>
      </c>
      <c r="AV994" s="14" t="s">
        <v>84</v>
      </c>
      <c r="AW994" s="14" t="s">
        <v>31</v>
      </c>
      <c r="AX994" s="14" t="s">
        <v>75</v>
      </c>
      <c r="AY994" s="226" t="s">
        <v>201</v>
      </c>
    </row>
    <row r="995" spans="1:65" s="14" customFormat="1" ht="11.25">
      <c r="B995" s="216"/>
      <c r="C995" s="217"/>
      <c r="D995" s="207" t="s">
        <v>211</v>
      </c>
      <c r="E995" s="218" t="s">
        <v>1</v>
      </c>
      <c r="F995" s="219" t="s">
        <v>8268</v>
      </c>
      <c r="G995" s="217"/>
      <c r="H995" s="220">
        <v>40</v>
      </c>
      <c r="I995" s="221"/>
      <c r="J995" s="217"/>
      <c r="K995" s="217"/>
      <c r="L995" s="222"/>
      <c r="M995" s="223"/>
      <c r="N995" s="224"/>
      <c r="O995" s="224"/>
      <c r="P995" s="224"/>
      <c r="Q995" s="224"/>
      <c r="R995" s="224"/>
      <c r="S995" s="224"/>
      <c r="T995" s="225"/>
      <c r="AT995" s="226" t="s">
        <v>211</v>
      </c>
      <c r="AU995" s="226" t="s">
        <v>84</v>
      </c>
      <c r="AV995" s="14" t="s">
        <v>84</v>
      </c>
      <c r="AW995" s="14" t="s">
        <v>31</v>
      </c>
      <c r="AX995" s="14" t="s">
        <v>75</v>
      </c>
      <c r="AY995" s="226" t="s">
        <v>201</v>
      </c>
    </row>
    <row r="996" spans="1:65" s="2" customFormat="1" ht="21.75" customHeight="1">
      <c r="A996" s="34"/>
      <c r="B996" s="35"/>
      <c r="C996" s="192" t="s">
        <v>3843</v>
      </c>
      <c r="D996" s="192" t="s">
        <v>204</v>
      </c>
      <c r="E996" s="193" t="s">
        <v>8269</v>
      </c>
      <c r="F996" s="194" t="s">
        <v>8270</v>
      </c>
      <c r="G996" s="195" t="s">
        <v>207</v>
      </c>
      <c r="H996" s="196">
        <v>251</v>
      </c>
      <c r="I996" s="197"/>
      <c r="J996" s="198">
        <f>ROUND(I996*H996,2)</f>
        <v>0</v>
      </c>
      <c r="K996" s="194" t="s">
        <v>208</v>
      </c>
      <c r="L996" s="39"/>
      <c r="M996" s="199" t="s">
        <v>1</v>
      </c>
      <c r="N996" s="200" t="s">
        <v>40</v>
      </c>
      <c r="O996" s="71"/>
      <c r="P996" s="201">
        <f>O996*H996</f>
        <v>0</v>
      </c>
      <c r="Q996" s="201">
        <v>0</v>
      </c>
      <c r="R996" s="201">
        <f>Q996*H996</f>
        <v>0</v>
      </c>
      <c r="S996" s="201">
        <v>0</v>
      </c>
      <c r="T996" s="202">
        <f>S996*H996</f>
        <v>0</v>
      </c>
      <c r="U996" s="34"/>
      <c r="V996" s="34"/>
      <c r="W996" s="34"/>
      <c r="X996" s="34"/>
      <c r="Y996" s="34"/>
      <c r="Z996" s="34"/>
      <c r="AA996" s="34"/>
      <c r="AB996" s="34"/>
      <c r="AC996" s="34"/>
      <c r="AD996" s="34"/>
      <c r="AE996" s="34"/>
      <c r="AR996" s="203" t="s">
        <v>354</v>
      </c>
      <c r="AT996" s="203" t="s">
        <v>204</v>
      </c>
      <c r="AU996" s="203" t="s">
        <v>84</v>
      </c>
      <c r="AY996" s="17" t="s">
        <v>201</v>
      </c>
      <c r="BE996" s="204">
        <f>IF(N996="základní",J996,0)</f>
        <v>0</v>
      </c>
      <c r="BF996" s="204">
        <f>IF(N996="snížená",J996,0)</f>
        <v>0</v>
      </c>
      <c r="BG996" s="204">
        <f>IF(N996="zákl. přenesená",J996,0)</f>
        <v>0</v>
      </c>
      <c r="BH996" s="204">
        <f>IF(N996="sníž. přenesená",J996,0)</f>
        <v>0</v>
      </c>
      <c r="BI996" s="204">
        <f>IF(N996="nulová",J996,0)</f>
        <v>0</v>
      </c>
      <c r="BJ996" s="17" t="s">
        <v>82</v>
      </c>
      <c r="BK996" s="204">
        <f>ROUND(I996*H996,2)</f>
        <v>0</v>
      </c>
      <c r="BL996" s="17" t="s">
        <v>354</v>
      </c>
      <c r="BM996" s="203" t="s">
        <v>8271</v>
      </c>
    </row>
    <row r="997" spans="1:65" s="2" customFormat="1" ht="21.75" customHeight="1">
      <c r="A997" s="34"/>
      <c r="B997" s="35"/>
      <c r="C997" s="231" t="s">
        <v>3848</v>
      </c>
      <c r="D997" s="231" t="s">
        <v>355</v>
      </c>
      <c r="E997" s="232" t="s">
        <v>8272</v>
      </c>
      <c r="F997" s="233" t="s">
        <v>8273</v>
      </c>
      <c r="G997" s="234" t="s">
        <v>2526</v>
      </c>
      <c r="H997" s="235">
        <v>45</v>
      </c>
      <c r="I997" s="236"/>
      <c r="J997" s="237">
        <f>ROUND(I997*H997,2)</f>
        <v>0</v>
      </c>
      <c r="K997" s="233" t="s">
        <v>1</v>
      </c>
      <c r="L997" s="238"/>
      <c r="M997" s="239" t="s">
        <v>1</v>
      </c>
      <c r="N997" s="240" t="s">
        <v>40</v>
      </c>
      <c r="O997" s="71"/>
      <c r="P997" s="201">
        <f>O997*H997</f>
        <v>0</v>
      </c>
      <c r="Q997" s="201">
        <v>0</v>
      </c>
      <c r="R997" s="201">
        <f>Q997*H997</f>
        <v>0</v>
      </c>
      <c r="S997" s="201">
        <v>0</v>
      </c>
      <c r="T997" s="202">
        <f>S997*H997</f>
        <v>0</v>
      </c>
      <c r="U997" s="34"/>
      <c r="V997" s="34"/>
      <c r="W997" s="34"/>
      <c r="X997" s="34"/>
      <c r="Y997" s="34"/>
      <c r="Z997" s="34"/>
      <c r="AA997" s="34"/>
      <c r="AB997" s="34"/>
      <c r="AC997" s="34"/>
      <c r="AD997" s="34"/>
      <c r="AE997" s="34"/>
      <c r="AR997" s="203" t="s">
        <v>1441</v>
      </c>
      <c r="AT997" s="203" t="s">
        <v>355</v>
      </c>
      <c r="AU997" s="203" t="s">
        <v>84</v>
      </c>
      <c r="AY997" s="17" t="s">
        <v>201</v>
      </c>
      <c r="BE997" s="204">
        <f>IF(N997="základní",J997,0)</f>
        <v>0</v>
      </c>
      <c r="BF997" s="204">
        <f>IF(N997="snížená",J997,0)</f>
        <v>0</v>
      </c>
      <c r="BG997" s="204">
        <f>IF(N997="zákl. přenesená",J997,0)</f>
        <v>0</v>
      </c>
      <c r="BH997" s="204">
        <f>IF(N997="sníž. přenesená",J997,0)</f>
        <v>0</v>
      </c>
      <c r="BI997" s="204">
        <f>IF(N997="nulová",J997,0)</f>
        <v>0</v>
      </c>
      <c r="BJ997" s="17" t="s">
        <v>82</v>
      </c>
      <c r="BK997" s="204">
        <f>ROUND(I997*H997,2)</f>
        <v>0</v>
      </c>
      <c r="BL997" s="17" t="s">
        <v>1441</v>
      </c>
      <c r="BM997" s="203" t="s">
        <v>8274</v>
      </c>
    </row>
    <row r="998" spans="1:65" s="14" customFormat="1" ht="11.25">
      <c r="B998" s="216"/>
      <c r="C998" s="217"/>
      <c r="D998" s="207" t="s">
        <v>211</v>
      </c>
      <c r="E998" s="218" t="s">
        <v>1</v>
      </c>
      <c r="F998" s="219" t="s">
        <v>8275</v>
      </c>
      <c r="G998" s="217"/>
      <c r="H998" s="220">
        <v>35</v>
      </c>
      <c r="I998" s="221"/>
      <c r="J998" s="217"/>
      <c r="K998" s="217"/>
      <c r="L998" s="222"/>
      <c r="M998" s="223"/>
      <c r="N998" s="224"/>
      <c r="O998" s="224"/>
      <c r="P998" s="224"/>
      <c r="Q998" s="224"/>
      <c r="R998" s="224"/>
      <c r="S998" s="224"/>
      <c r="T998" s="225"/>
      <c r="AT998" s="226" t="s">
        <v>211</v>
      </c>
      <c r="AU998" s="226" t="s">
        <v>84</v>
      </c>
      <c r="AV998" s="14" t="s">
        <v>84</v>
      </c>
      <c r="AW998" s="14" t="s">
        <v>31</v>
      </c>
      <c r="AX998" s="14" t="s">
        <v>75</v>
      </c>
      <c r="AY998" s="226" t="s">
        <v>201</v>
      </c>
    </row>
    <row r="999" spans="1:65" s="14" customFormat="1" ht="11.25">
      <c r="B999" s="216"/>
      <c r="C999" s="217"/>
      <c r="D999" s="207" t="s">
        <v>211</v>
      </c>
      <c r="E999" s="218" t="s">
        <v>1</v>
      </c>
      <c r="F999" s="219" t="s">
        <v>8276</v>
      </c>
      <c r="G999" s="217"/>
      <c r="H999" s="220">
        <v>10</v>
      </c>
      <c r="I999" s="221"/>
      <c r="J999" s="217"/>
      <c r="K999" s="217"/>
      <c r="L999" s="222"/>
      <c r="M999" s="223"/>
      <c r="N999" s="224"/>
      <c r="O999" s="224"/>
      <c r="P999" s="224"/>
      <c r="Q999" s="224"/>
      <c r="R999" s="224"/>
      <c r="S999" s="224"/>
      <c r="T999" s="225"/>
      <c r="AT999" s="226" t="s">
        <v>211</v>
      </c>
      <c r="AU999" s="226" t="s">
        <v>84</v>
      </c>
      <c r="AV999" s="14" t="s">
        <v>84</v>
      </c>
      <c r="AW999" s="14" t="s">
        <v>31</v>
      </c>
      <c r="AX999" s="14" t="s">
        <v>75</v>
      </c>
      <c r="AY999" s="226" t="s">
        <v>201</v>
      </c>
    </row>
    <row r="1000" spans="1:65" s="2" customFormat="1" ht="21.75" customHeight="1">
      <c r="A1000" s="34"/>
      <c r="B1000" s="35"/>
      <c r="C1000" s="231" t="s">
        <v>3852</v>
      </c>
      <c r="D1000" s="231" t="s">
        <v>355</v>
      </c>
      <c r="E1000" s="232" t="s">
        <v>8277</v>
      </c>
      <c r="F1000" s="233" t="s">
        <v>8278</v>
      </c>
      <c r="G1000" s="234" t="s">
        <v>2526</v>
      </c>
      <c r="H1000" s="235">
        <v>16</v>
      </c>
      <c r="I1000" s="236"/>
      <c r="J1000" s="237">
        <f>ROUND(I1000*H1000,2)</f>
        <v>0</v>
      </c>
      <c r="K1000" s="233" t="s">
        <v>1</v>
      </c>
      <c r="L1000" s="238"/>
      <c r="M1000" s="239" t="s">
        <v>1</v>
      </c>
      <c r="N1000" s="240" t="s">
        <v>40</v>
      </c>
      <c r="O1000" s="71"/>
      <c r="P1000" s="201">
        <f>O1000*H1000</f>
        <v>0</v>
      </c>
      <c r="Q1000" s="201">
        <v>0</v>
      </c>
      <c r="R1000" s="201">
        <f>Q1000*H1000</f>
        <v>0</v>
      </c>
      <c r="S1000" s="201">
        <v>0</v>
      </c>
      <c r="T1000" s="202">
        <f>S1000*H1000</f>
        <v>0</v>
      </c>
      <c r="U1000" s="34"/>
      <c r="V1000" s="34"/>
      <c r="W1000" s="34"/>
      <c r="X1000" s="34"/>
      <c r="Y1000" s="34"/>
      <c r="Z1000" s="34"/>
      <c r="AA1000" s="34"/>
      <c r="AB1000" s="34"/>
      <c r="AC1000" s="34"/>
      <c r="AD1000" s="34"/>
      <c r="AE1000" s="34"/>
      <c r="AR1000" s="203" t="s">
        <v>1441</v>
      </c>
      <c r="AT1000" s="203" t="s">
        <v>355</v>
      </c>
      <c r="AU1000" s="203" t="s">
        <v>84</v>
      </c>
      <c r="AY1000" s="17" t="s">
        <v>201</v>
      </c>
      <c r="BE1000" s="204">
        <f>IF(N1000="základní",J1000,0)</f>
        <v>0</v>
      </c>
      <c r="BF1000" s="204">
        <f>IF(N1000="snížená",J1000,0)</f>
        <v>0</v>
      </c>
      <c r="BG1000" s="204">
        <f>IF(N1000="zákl. přenesená",J1000,0)</f>
        <v>0</v>
      </c>
      <c r="BH1000" s="204">
        <f>IF(N1000="sníž. přenesená",J1000,0)</f>
        <v>0</v>
      </c>
      <c r="BI1000" s="204">
        <f>IF(N1000="nulová",J1000,0)</f>
        <v>0</v>
      </c>
      <c r="BJ1000" s="17" t="s">
        <v>82</v>
      </c>
      <c r="BK1000" s="204">
        <f>ROUND(I1000*H1000,2)</f>
        <v>0</v>
      </c>
      <c r="BL1000" s="17" t="s">
        <v>1441</v>
      </c>
      <c r="BM1000" s="203" t="s">
        <v>8279</v>
      </c>
    </row>
    <row r="1001" spans="1:65" s="14" customFormat="1" ht="11.25">
      <c r="B1001" s="216"/>
      <c r="C1001" s="217"/>
      <c r="D1001" s="207" t="s">
        <v>211</v>
      </c>
      <c r="E1001" s="218" t="s">
        <v>1</v>
      </c>
      <c r="F1001" s="219" t="s">
        <v>8280</v>
      </c>
      <c r="G1001" s="217"/>
      <c r="H1001" s="220">
        <v>4</v>
      </c>
      <c r="I1001" s="221"/>
      <c r="J1001" s="217"/>
      <c r="K1001" s="217"/>
      <c r="L1001" s="222"/>
      <c r="M1001" s="223"/>
      <c r="N1001" s="224"/>
      <c r="O1001" s="224"/>
      <c r="P1001" s="224"/>
      <c r="Q1001" s="224"/>
      <c r="R1001" s="224"/>
      <c r="S1001" s="224"/>
      <c r="T1001" s="225"/>
      <c r="AT1001" s="226" t="s">
        <v>211</v>
      </c>
      <c r="AU1001" s="226" t="s">
        <v>84</v>
      </c>
      <c r="AV1001" s="14" t="s">
        <v>84</v>
      </c>
      <c r="AW1001" s="14" t="s">
        <v>31</v>
      </c>
      <c r="AX1001" s="14" t="s">
        <v>75</v>
      </c>
      <c r="AY1001" s="226" t="s">
        <v>201</v>
      </c>
    </row>
    <row r="1002" spans="1:65" s="14" customFormat="1" ht="11.25">
      <c r="B1002" s="216"/>
      <c r="C1002" s="217"/>
      <c r="D1002" s="207" t="s">
        <v>211</v>
      </c>
      <c r="E1002" s="218" t="s">
        <v>1</v>
      </c>
      <c r="F1002" s="219" t="s">
        <v>317</v>
      </c>
      <c r="G1002" s="217"/>
      <c r="H1002" s="220">
        <v>12</v>
      </c>
      <c r="I1002" s="221"/>
      <c r="J1002" s="217"/>
      <c r="K1002" s="217"/>
      <c r="L1002" s="222"/>
      <c r="M1002" s="223"/>
      <c r="N1002" s="224"/>
      <c r="O1002" s="224"/>
      <c r="P1002" s="224"/>
      <c r="Q1002" s="224"/>
      <c r="R1002" s="224"/>
      <c r="S1002" s="224"/>
      <c r="T1002" s="225"/>
      <c r="AT1002" s="226" t="s">
        <v>211</v>
      </c>
      <c r="AU1002" s="226" t="s">
        <v>84</v>
      </c>
      <c r="AV1002" s="14" t="s">
        <v>84</v>
      </c>
      <c r="AW1002" s="14" t="s">
        <v>31</v>
      </c>
      <c r="AX1002" s="14" t="s">
        <v>75</v>
      </c>
      <c r="AY1002" s="226" t="s">
        <v>201</v>
      </c>
    </row>
    <row r="1003" spans="1:65" s="2" customFormat="1" ht="24">
      <c r="A1003" s="34"/>
      <c r="B1003" s="35"/>
      <c r="C1003" s="192" t="s">
        <v>3857</v>
      </c>
      <c r="D1003" s="192" t="s">
        <v>204</v>
      </c>
      <c r="E1003" s="193" t="s">
        <v>8281</v>
      </c>
      <c r="F1003" s="194" t="s">
        <v>8282</v>
      </c>
      <c r="G1003" s="195" t="s">
        <v>207</v>
      </c>
      <c r="H1003" s="196">
        <v>61</v>
      </c>
      <c r="I1003" s="197"/>
      <c r="J1003" s="198">
        <f>ROUND(I1003*H1003,2)</f>
        <v>0</v>
      </c>
      <c r="K1003" s="194" t="s">
        <v>208</v>
      </c>
      <c r="L1003" s="39"/>
      <c r="M1003" s="199" t="s">
        <v>1</v>
      </c>
      <c r="N1003" s="200" t="s">
        <v>40</v>
      </c>
      <c r="O1003" s="71"/>
      <c r="P1003" s="201">
        <f>O1003*H1003</f>
        <v>0</v>
      </c>
      <c r="Q1003" s="201">
        <v>0</v>
      </c>
      <c r="R1003" s="201">
        <f>Q1003*H1003</f>
        <v>0</v>
      </c>
      <c r="S1003" s="201">
        <v>0</v>
      </c>
      <c r="T1003" s="202">
        <f>S1003*H1003</f>
        <v>0</v>
      </c>
      <c r="U1003" s="34"/>
      <c r="V1003" s="34"/>
      <c r="W1003" s="34"/>
      <c r="X1003" s="34"/>
      <c r="Y1003" s="34"/>
      <c r="Z1003" s="34"/>
      <c r="AA1003" s="34"/>
      <c r="AB1003" s="34"/>
      <c r="AC1003" s="34"/>
      <c r="AD1003" s="34"/>
      <c r="AE1003" s="34"/>
      <c r="AR1003" s="203" t="s">
        <v>354</v>
      </c>
      <c r="AT1003" s="203" t="s">
        <v>204</v>
      </c>
      <c r="AU1003" s="203" t="s">
        <v>84</v>
      </c>
      <c r="AY1003" s="17" t="s">
        <v>201</v>
      </c>
      <c r="BE1003" s="204">
        <f>IF(N1003="základní",J1003,0)</f>
        <v>0</v>
      </c>
      <c r="BF1003" s="204">
        <f>IF(N1003="snížená",J1003,0)</f>
        <v>0</v>
      </c>
      <c r="BG1003" s="204">
        <f>IF(N1003="zákl. přenesená",J1003,0)</f>
        <v>0</v>
      </c>
      <c r="BH1003" s="204">
        <f>IF(N1003="sníž. přenesená",J1003,0)</f>
        <v>0</v>
      </c>
      <c r="BI1003" s="204">
        <f>IF(N1003="nulová",J1003,0)</f>
        <v>0</v>
      </c>
      <c r="BJ1003" s="17" t="s">
        <v>82</v>
      </c>
      <c r="BK1003" s="204">
        <f>ROUND(I1003*H1003,2)</f>
        <v>0</v>
      </c>
      <c r="BL1003" s="17" t="s">
        <v>354</v>
      </c>
      <c r="BM1003" s="203" t="s">
        <v>8283</v>
      </c>
    </row>
    <row r="1004" spans="1:65" s="2" customFormat="1" ht="16.5" customHeight="1">
      <c r="A1004" s="34"/>
      <c r="B1004" s="35"/>
      <c r="C1004" s="231" t="s">
        <v>3861</v>
      </c>
      <c r="D1004" s="231" t="s">
        <v>355</v>
      </c>
      <c r="E1004" s="232" t="s">
        <v>8284</v>
      </c>
      <c r="F1004" s="233" t="s">
        <v>8285</v>
      </c>
      <c r="G1004" s="234" t="s">
        <v>2526</v>
      </c>
      <c r="H1004" s="235">
        <v>10</v>
      </c>
      <c r="I1004" s="236"/>
      <c r="J1004" s="237">
        <f>ROUND(I1004*H1004,2)</f>
        <v>0</v>
      </c>
      <c r="K1004" s="233" t="s">
        <v>1</v>
      </c>
      <c r="L1004" s="238"/>
      <c r="M1004" s="239" t="s">
        <v>1</v>
      </c>
      <c r="N1004" s="240" t="s">
        <v>40</v>
      </c>
      <c r="O1004" s="71"/>
      <c r="P1004" s="201">
        <f>O1004*H1004</f>
        <v>0</v>
      </c>
      <c r="Q1004" s="201">
        <v>0</v>
      </c>
      <c r="R1004" s="201">
        <f>Q1004*H1004</f>
        <v>0</v>
      </c>
      <c r="S1004" s="201">
        <v>0</v>
      </c>
      <c r="T1004" s="202">
        <f>S1004*H1004</f>
        <v>0</v>
      </c>
      <c r="U1004" s="34"/>
      <c r="V1004" s="34"/>
      <c r="W1004" s="34"/>
      <c r="X1004" s="34"/>
      <c r="Y1004" s="34"/>
      <c r="Z1004" s="34"/>
      <c r="AA1004" s="34"/>
      <c r="AB1004" s="34"/>
      <c r="AC1004" s="34"/>
      <c r="AD1004" s="34"/>
      <c r="AE1004" s="34"/>
      <c r="AR1004" s="203" t="s">
        <v>1441</v>
      </c>
      <c r="AT1004" s="203" t="s">
        <v>355</v>
      </c>
      <c r="AU1004" s="203" t="s">
        <v>84</v>
      </c>
      <c r="AY1004" s="17" t="s">
        <v>201</v>
      </c>
      <c r="BE1004" s="204">
        <f>IF(N1004="základní",J1004,0)</f>
        <v>0</v>
      </c>
      <c r="BF1004" s="204">
        <f>IF(N1004="snížená",J1004,0)</f>
        <v>0</v>
      </c>
      <c r="BG1004" s="204">
        <f>IF(N1004="zákl. přenesená",J1004,0)</f>
        <v>0</v>
      </c>
      <c r="BH1004" s="204">
        <f>IF(N1004="sníž. přenesená",J1004,0)</f>
        <v>0</v>
      </c>
      <c r="BI1004" s="204">
        <f>IF(N1004="nulová",J1004,0)</f>
        <v>0</v>
      </c>
      <c r="BJ1004" s="17" t="s">
        <v>82</v>
      </c>
      <c r="BK1004" s="204">
        <f>ROUND(I1004*H1004,2)</f>
        <v>0</v>
      </c>
      <c r="BL1004" s="17" t="s">
        <v>1441</v>
      </c>
      <c r="BM1004" s="203" t="s">
        <v>8286</v>
      </c>
    </row>
    <row r="1005" spans="1:65" s="14" customFormat="1" ht="11.25">
      <c r="B1005" s="216"/>
      <c r="C1005" s="217"/>
      <c r="D1005" s="207" t="s">
        <v>211</v>
      </c>
      <c r="E1005" s="218" t="s">
        <v>1</v>
      </c>
      <c r="F1005" s="219" t="s">
        <v>305</v>
      </c>
      <c r="G1005" s="217"/>
      <c r="H1005" s="220">
        <v>10</v>
      </c>
      <c r="I1005" s="221"/>
      <c r="J1005" s="217"/>
      <c r="K1005" s="217"/>
      <c r="L1005" s="222"/>
      <c r="M1005" s="223"/>
      <c r="N1005" s="224"/>
      <c r="O1005" s="224"/>
      <c r="P1005" s="224"/>
      <c r="Q1005" s="224"/>
      <c r="R1005" s="224"/>
      <c r="S1005" s="224"/>
      <c r="T1005" s="225"/>
      <c r="AT1005" s="226" t="s">
        <v>211</v>
      </c>
      <c r="AU1005" s="226" t="s">
        <v>84</v>
      </c>
      <c r="AV1005" s="14" t="s">
        <v>84</v>
      </c>
      <c r="AW1005" s="14" t="s">
        <v>31</v>
      </c>
      <c r="AX1005" s="14" t="s">
        <v>75</v>
      </c>
      <c r="AY1005" s="226" t="s">
        <v>201</v>
      </c>
    </row>
    <row r="1006" spans="1:65" s="2" customFormat="1" ht="16.5" customHeight="1">
      <c r="A1006" s="34"/>
      <c r="B1006" s="35"/>
      <c r="C1006" s="192" t="s">
        <v>3865</v>
      </c>
      <c r="D1006" s="192" t="s">
        <v>204</v>
      </c>
      <c r="E1006" s="193" t="s">
        <v>8287</v>
      </c>
      <c r="F1006" s="194" t="s">
        <v>8288</v>
      </c>
      <c r="G1006" s="195" t="s">
        <v>207</v>
      </c>
      <c r="H1006" s="196">
        <v>10</v>
      </c>
      <c r="I1006" s="197"/>
      <c r="J1006" s="198">
        <f>ROUND(I1006*H1006,2)</f>
        <v>0</v>
      </c>
      <c r="K1006" s="194" t="s">
        <v>208</v>
      </c>
      <c r="L1006" s="39"/>
      <c r="M1006" s="199" t="s">
        <v>1</v>
      </c>
      <c r="N1006" s="200" t="s">
        <v>40</v>
      </c>
      <c r="O1006" s="71"/>
      <c r="P1006" s="201">
        <f>O1006*H1006</f>
        <v>0</v>
      </c>
      <c r="Q1006" s="201">
        <v>0</v>
      </c>
      <c r="R1006" s="201">
        <f>Q1006*H1006</f>
        <v>0</v>
      </c>
      <c r="S1006" s="201">
        <v>0</v>
      </c>
      <c r="T1006" s="202">
        <f>S1006*H1006</f>
        <v>0</v>
      </c>
      <c r="U1006" s="34"/>
      <c r="V1006" s="34"/>
      <c r="W1006" s="34"/>
      <c r="X1006" s="34"/>
      <c r="Y1006" s="34"/>
      <c r="Z1006" s="34"/>
      <c r="AA1006" s="34"/>
      <c r="AB1006" s="34"/>
      <c r="AC1006" s="34"/>
      <c r="AD1006" s="34"/>
      <c r="AE1006" s="34"/>
      <c r="AR1006" s="203" t="s">
        <v>354</v>
      </c>
      <c r="AT1006" s="203" t="s">
        <v>204</v>
      </c>
      <c r="AU1006" s="203" t="s">
        <v>84</v>
      </c>
      <c r="AY1006" s="17" t="s">
        <v>201</v>
      </c>
      <c r="BE1006" s="204">
        <f>IF(N1006="základní",J1006,0)</f>
        <v>0</v>
      </c>
      <c r="BF1006" s="204">
        <f>IF(N1006="snížená",J1006,0)</f>
        <v>0</v>
      </c>
      <c r="BG1006" s="204">
        <f>IF(N1006="zákl. přenesená",J1006,0)</f>
        <v>0</v>
      </c>
      <c r="BH1006" s="204">
        <f>IF(N1006="sníž. přenesená",J1006,0)</f>
        <v>0</v>
      </c>
      <c r="BI1006" s="204">
        <f>IF(N1006="nulová",J1006,0)</f>
        <v>0</v>
      </c>
      <c r="BJ1006" s="17" t="s">
        <v>82</v>
      </c>
      <c r="BK1006" s="204">
        <f>ROUND(I1006*H1006,2)</f>
        <v>0</v>
      </c>
      <c r="BL1006" s="17" t="s">
        <v>354</v>
      </c>
      <c r="BM1006" s="203" t="s">
        <v>8289</v>
      </c>
    </row>
    <row r="1007" spans="1:65" s="2" customFormat="1" ht="24">
      <c r="A1007" s="34"/>
      <c r="B1007" s="35"/>
      <c r="C1007" s="231" t="s">
        <v>3869</v>
      </c>
      <c r="D1007" s="231" t="s">
        <v>355</v>
      </c>
      <c r="E1007" s="232" t="s">
        <v>8290</v>
      </c>
      <c r="F1007" s="233" t="s">
        <v>8291</v>
      </c>
      <c r="G1007" s="234" t="s">
        <v>2526</v>
      </c>
      <c r="H1007" s="235">
        <v>30</v>
      </c>
      <c r="I1007" s="236"/>
      <c r="J1007" s="237">
        <f>ROUND(I1007*H1007,2)</f>
        <v>0</v>
      </c>
      <c r="K1007" s="233" t="s">
        <v>1</v>
      </c>
      <c r="L1007" s="238"/>
      <c r="M1007" s="239" t="s">
        <v>1</v>
      </c>
      <c r="N1007" s="240" t="s">
        <v>40</v>
      </c>
      <c r="O1007" s="71"/>
      <c r="P1007" s="201">
        <f>O1007*H1007</f>
        <v>0</v>
      </c>
      <c r="Q1007" s="201">
        <v>0</v>
      </c>
      <c r="R1007" s="201">
        <f>Q1007*H1007</f>
        <v>0</v>
      </c>
      <c r="S1007" s="201">
        <v>0</v>
      </c>
      <c r="T1007" s="202">
        <f>S1007*H1007</f>
        <v>0</v>
      </c>
      <c r="U1007" s="34"/>
      <c r="V1007" s="34"/>
      <c r="W1007" s="34"/>
      <c r="X1007" s="34"/>
      <c r="Y1007" s="34"/>
      <c r="Z1007" s="34"/>
      <c r="AA1007" s="34"/>
      <c r="AB1007" s="34"/>
      <c r="AC1007" s="34"/>
      <c r="AD1007" s="34"/>
      <c r="AE1007" s="34"/>
      <c r="AR1007" s="203" t="s">
        <v>1441</v>
      </c>
      <c r="AT1007" s="203" t="s">
        <v>355</v>
      </c>
      <c r="AU1007" s="203" t="s">
        <v>84</v>
      </c>
      <c r="AY1007" s="17" t="s">
        <v>201</v>
      </c>
      <c r="BE1007" s="204">
        <f>IF(N1007="základní",J1007,0)</f>
        <v>0</v>
      </c>
      <c r="BF1007" s="204">
        <f>IF(N1007="snížená",J1007,0)</f>
        <v>0</v>
      </c>
      <c r="BG1007" s="204">
        <f>IF(N1007="zákl. přenesená",J1007,0)</f>
        <v>0</v>
      </c>
      <c r="BH1007" s="204">
        <f>IF(N1007="sníž. přenesená",J1007,0)</f>
        <v>0</v>
      </c>
      <c r="BI1007" s="204">
        <f>IF(N1007="nulová",J1007,0)</f>
        <v>0</v>
      </c>
      <c r="BJ1007" s="17" t="s">
        <v>82</v>
      </c>
      <c r="BK1007" s="204">
        <f>ROUND(I1007*H1007,2)</f>
        <v>0</v>
      </c>
      <c r="BL1007" s="17" t="s">
        <v>1441</v>
      </c>
      <c r="BM1007" s="203" t="s">
        <v>8292</v>
      </c>
    </row>
    <row r="1008" spans="1:65" s="14" customFormat="1" ht="11.25">
      <c r="B1008" s="216"/>
      <c r="C1008" s="217"/>
      <c r="D1008" s="207" t="s">
        <v>211</v>
      </c>
      <c r="E1008" s="218" t="s">
        <v>1</v>
      </c>
      <c r="F1008" s="219" t="s">
        <v>514</v>
      </c>
      <c r="G1008" s="217"/>
      <c r="H1008" s="220">
        <v>30</v>
      </c>
      <c r="I1008" s="221"/>
      <c r="J1008" s="217"/>
      <c r="K1008" s="217"/>
      <c r="L1008" s="222"/>
      <c r="M1008" s="223"/>
      <c r="N1008" s="224"/>
      <c r="O1008" s="224"/>
      <c r="P1008" s="224"/>
      <c r="Q1008" s="224"/>
      <c r="R1008" s="224"/>
      <c r="S1008" s="224"/>
      <c r="T1008" s="225"/>
      <c r="AT1008" s="226" t="s">
        <v>211</v>
      </c>
      <c r="AU1008" s="226" t="s">
        <v>84</v>
      </c>
      <c r="AV1008" s="14" t="s">
        <v>84</v>
      </c>
      <c r="AW1008" s="14" t="s">
        <v>31</v>
      </c>
      <c r="AX1008" s="14" t="s">
        <v>75</v>
      </c>
      <c r="AY1008" s="226" t="s">
        <v>201</v>
      </c>
    </row>
    <row r="1009" spans="1:65" s="2" customFormat="1" ht="24">
      <c r="A1009" s="34"/>
      <c r="B1009" s="35"/>
      <c r="C1009" s="231" t="s">
        <v>3874</v>
      </c>
      <c r="D1009" s="231" t="s">
        <v>355</v>
      </c>
      <c r="E1009" s="232" t="s">
        <v>8293</v>
      </c>
      <c r="F1009" s="233" t="s">
        <v>8294</v>
      </c>
      <c r="G1009" s="234" t="s">
        <v>2526</v>
      </c>
      <c r="H1009" s="235">
        <v>38</v>
      </c>
      <c r="I1009" s="236"/>
      <c r="J1009" s="237">
        <f>ROUND(I1009*H1009,2)</f>
        <v>0</v>
      </c>
      <c r="K1009" s="233" t="s">
        <v>1</v>
      </c>
      <c r="L1009" s="238"/>
      <c r="M1009" s="239" t="s">
        <v>1</v>
      </c>
      <c r="N1009" s="240" t="s">
        <v>40</v>
      </c>
      <c r="O1009" s="71"/>
      <c r="P1009" s="201">
        <f>O1009*H1009</f>
        <v>0</v>
      </c>
      <c r="Q1009" s="201">
        <v>0</v>
      </c>
      <c r="R1009" s="201">
        <f>Q1009*H1009</f>
        <v>0</v>
      </c>
      <c r="S1009" s="201">
        <v>0</v>
      </c>
      <c r="T1009" s="202">
        <f>S1009*H1009</f>
        <v>0</v>
      </c>
      <c r="U1009" s="34"/>
      <c r="V1009" s="34"/>
      <c r="W1009" s="34"/>
      <c r="X1009" s="34"/>
      <c r="Y1009" s="34"/>
      <c r="Z1009" s="34"/>
      <c r="AA1009" s="34"/>
      <c r="AB1009" s="34"/>
      <c r="AC1009" s="34"/>
      <c r="AD1009" s="34"/>
      <c r="AE1009" s="34"/>
      <c r="AR1009" s="203" t="s">
        <v>1441</v>
      </c>
      <c r="AT1009" s="203" t="s">
        <v>355</v>
      </c>
      <c r="AU1009" s="203" t="s">
        <v>84</v>
      </c>
      <c r="AY1009" s="17" t="s">
        <v>201</v>
      </c>
      <c r="BE1009" s="204">
        <f>IF(N1009="základní",J1009,0)</f>
        <v>0</v>
      </c>
      <c r="BF1009" s="204">
        <f>IF(N1009="snížená",J1009,0)</f>
        <v>0</v>
      </c>
      <c r="BG1009" s="204">
        <f>IF(N1009="zákl. přenesená",J1009,0)</f>
        <v>0</v>
      </c>
      <c r="BH1009" s="204">
        <f>IF(N1009="sníž. přenesená",J1009,0)</f>
        <v>0</v>
      </c>
      <c r="BI1009" s="204">
        <f>IF(N1009="nulová",J1009,0)</f>
        <v>0</v>
      </c>
      <c r="BJ1009" s="17" t="s">
        <v>82</v>
      </c>
      <c r="BK1009" s="204">
        <f>ROUND(I1009*H1009,2)</f>
        <v>0</v>
      </c>
      <c r="BL1009" s="17" t="s">
        <v>1441</v>
      </c>
      <c r="BM1009" s="203" t="s">
        <v>8295</v>
      </c>
    </row>
    <row r="1010" spans="1:65" s="14" customFormat="1" ht="11.25">
      <c r="B1010" s="216"/>
      <c r="C1010" s="217"/>
      <c r="D1010" s="207" t="s">
        <v>211</v>
      </c>
      <c r="E1010" s="218" t="s">
        <v>1</v>
      </c>
      <c r="F1010" s="219" t="s">
        <v>8296</v>
      </c>
      <c r="G1010" s="217"/>
      <c r="H1010" s="220">
        <v>8</v>
      </c>
      <c r="I1010" s="221"/>
      <c r="J1010" s="217"/>
      <c r="K1010" s="217"/>
      <c r="L1010" s="222"/>
      <c r="M1010" s="223"/>
      <c r="N1010" s="224"/>
      <c r="O1010" s="224"/>
      <c r="P1010" s="224"/>
      <c r="Q1010" s="224"/>
      <c r="R1010" s="224"/>
      <c r="S1010" s="224"/>
      <c r="T1010" s="225"/>
      <c r="AT1010" s="226" t="s">
        <v>211</v>
      </c>
      <c r="AU1010" s="226" t="s">
        <v>84</v>
      </c>
      <c r="AV1010" s="14" t="s">
        <v>84</v>
      </c>
      <c r="AW1010" s="14" t="s">
        <v>31</v>
      </c>
      <c r="AX1010" s="14" t="s">
        <v>75</v>
      </c>
      <c r="AY1010" s="226" t="s">
        <v>201</v>
      </c>
    </row>
    <row r="1011" spans="1:65" s="14" customFormat="1" ht="11.25">
      <c r="B1011" s="216"/>
      <c r="C1011" s="217"/>
      <c r="D1011" s="207" t="s">
        <v>211</v>
      </c>
      <c r="E1011" s="218" t="s">
        <v>1</v>
      </c>
      <c r="F1011" s="219" t="s">
        <v>514</v>
      </c>
      <c r="G1011" s="217"/>
      <c r="H1011" s="220">
        <v>30</v>
      </c>
      <c r="I1011" s="221"/>
      <c r="J1011" s="217"/>
      <c r="K1011" s="217"/>
      <c r="L1011" s="222"/>
      <c r="M1011" s="223"/>
      <c r="N1011" s="224"/>
      <c r="O1011" s="224"/>
      <c r="P1011" s="224"/>
      <c r="Q1011" s="224"/>
      <c r="R1011" s="224"/>
      <c r="S1011" s="224"/>
      <c r="T1011" s="225"/>
      <c r="AT1011" s="226" t="s">
        <v>211</v>
      </c>
      <c r="AU1011" s="226" t="s">
        <v>84</v>
      </c>
      <c r="AV1011" s="14" t="s">
        <v>84</v>
      </c>
      <c r="AW1011" s="14" t="s">
        <v>31</v>
      </c>
      <c r="AX1011" s="14" t="s">
        <v>75</v>
      </c>
      <c r="AY1011" s="226" t="s">
        <v>201</v>
      </c>
    </row>
    <row r="1012" spans="1:65" s="2" customFormat="1" ht="16.5" customHeight="1">
      <c r="A1012" s="34"/>
      <c r="B1012" s="35"/>
      <c r="C1012" s="192" t="s">
        <v>3878</v>
      </c>
      <c r="D1012" s="192" t="s">
        <v>204</v>
      </c>
      <c r="E1012" s="193" t="s">
        <v>8126</v>
      </c>
      <c r="F1012" s="194" t="s">
        <v>8127</v>
      </c>
      <c r="G1012" s="195" t="s">
        <v>207</v>
      </c>
      <c r="H1012" s="196">
        <v>68</v>
      </c>
      <c r="I1012" s="197"/>
      <c r="J1012" s="198">
        <f>ROUND(I1012*H1012,2)</f>
        <v>0</v>
      </c>
      <c r="K1012" s="194" t="s">
        <v>208</v>
      </c>
      <c r="L1012" s="39"/>
      <c r="M1012" s="199" t="s">
        <v>1</v>
      </c>
      <c r="N1012" s="200" t="s">
        <v>40</v>
      </c>
      <c r="O1012" s="71"/>
      <c r="P1012" s="201">
        <f>O1012*H1012</f>
        <v>0</v>
      </c>
      <c r="Q1012" s="201">
        <v>0</v>
      </c>
      <c r="R1012" s="201">
        <f>Q1012*H1012</f>
        <v>0</v>
      </c>
      <c r="S1012" s="201">
        <v>0</v>
      </c>
      <c r="T1012" s="202">
        <f>S1012*H1012</f>
        <v>0</v>
      </c>
      <c r="U1012" s="34"/>
      <c r="V1012" s="34"/>
      <c r="W1012" s="34"/>
      <c r="X1012" s="34"/>
      <c r="Y1012" s="34"/>
      <c r="Z1012" s="34"/>
      <c r="AA1012" s="34"/>
      <c r="AB1012" s="34"/>
      <c r="AC1012" s="34"/>
      <c r="AD1012" s="34"/>
      <c r="AE1012" s="34"/>
      <c r="AR1012" s="203" t="s">
        <v>354</v>
      </c>
      <c r="AT1012" s="203" t="s">
        <v>204</v>
      </c>
      <c r="AU1012" s="203" t="s">
        <v>84</v>
      </c>
      <c r="AY1012" s="17" t="s">
        <v>201</v>
      </c>
      <c r="BE1012" s="204">
        <f>IF(N1012="základní",J1012,0)</f>
        <v>0</v>
      </c>
      <c r="BF1012" s="204">
        <f>IF(N1012="snížená",J1012,0)</f>
        <v>0</v>
      </c>
      <c r="BG1012" s="204">
        <f>IF(N1012="zákl. přenesená",J1012,0)</f>
        <v>0</v>
      </c>
      <c r="BH1012" s="204">
        <f>IF(N1012="sníž. přenesená",J1012,0)</f>
        <v>0</v>
      </c>
      <c r="BI1012" s="204">
        <f>IF(N1012="nulová",J1012,0)</f>
        <v>0</v>
      </c>
      <c r="BJ1012" s="17" t="s">
        <v>82</v>
      </c>
      <c r="BK1012" s="204">
        <f>ROUND(I1012*H1012,2)</f>
        <v>0</v>
      </c>
      <c r="BL1012" s="17" t="s">
        <v>354</v>
      </c>
      <c r="BM1012" s="203" t="s">
        <v>8297</v>
      </c>
    </row>
    <row r="1013" spans="1:65" s="2" customFormat="1" ht="24">
      <c r="A1013" s="34"/>
      <c r="B1013" s="35"/>
      <c r="C1013" s="231" t="s">
        <v>3884</v>
      </c>
      <c r="D1013" s="231" t="s">
        <v>355</v>
      </c>
      <c r="E1013" s="232" t="s">
        <v>8298</v>
      </c>
      <c r="F1013" s="233" t="s">
        <v>8299</v>
      </c>
      <c r="G1013" s="234" t="s">
        <v>2526</v>
      </c>
      <c r="H1013" s="235">
        <v>180</v>
      </c>
      <c r="I1013" s="236"/>
      <c r="J1013" s="237">
        <f>ROUND(I1013*H1013,2)</f>
        <v>0</v>
      </c>
      <c r="K1013" s="233" t="s">
        <v>1</v>
      </c>
      <c r="L1013" s="238"/>
      <c r="M1013" s="239" t="s">
        <v>1</v>
      </c>
      <c r="N1013" s="240" t="s">
        <v>40</v>
      </c>
      <c r="O1013" s="71"/>
      <c r="P1013" s="201">
        <f>O1013*H1013</f>
        <v>0</v>
      </c>
      <c r="Q1013" s="201">
        <v>0</v>
      </c>
      <c r="R1013" s="201">
        <f>Q1013*H1013</f>
        <v>0</v>
      </c>
      <c r="S1013" s="201">
        <v>0</v>
      </c>
      <c r="T1013" s="202">
        <f>S1013*H1013</f>
        <v>0</v>
      </c>
      <c r="U1013" s="34"/>
      <c r="V1013" s="34"/>
      <c r="W1013" s="34"/>
      <c r="X1013" s="34"/>
      <c r="Y1013" s="34"/>
      <c r="Z1013" s="34"/>
      <c r="AA1013" s="34"/>
      <c r="AB1013" s="34"/>
      <c r="AC1013" s="34"/>
      <c r="AD1013" s="34"/>
      <c r="AE1013" s="34"/>
      <c r="AR1013" s="203" t="s">
        <v>1441</v>
      </c>
      <c r="AT1013" s="203" t="s">
        <v>355</v>
      </c>
      <c r="AU1013" s="203" t="s">
        <v>84</v>
      </c>
      <c r="AY1013" s="17" t="s">
        <v>201</v>
      </c>
      <c r="BE1013" s="204">
        <f>IF(N1013="základní",J1013,0)</f>
        <v>0</v>
      </c>
      <c r="BF1013" s="204">
        <f>IF(N1013="snížená",J1013,0)</f>
        <v>0</v>
      </c>
      <c r="BG1013" s="204">
        <f>IF(N1013="zákl. přenesená",J1013,0)</f>
        <v>0</v>
      </c>
      <c r="BH1013" s="204">
        <f>IF(N1013="sníž. přenesená",J1013,0)</f>
        <v>0</v>
      </c>
      <c r="BI1013" s="204">
        <f>IF(N1013="nulová",J1013,0)</f>
        <v>0</v>
      </c>
      <c r="BJ1013" s="17" t="s">
        <v>82</v>
      </c>
      <c r="BK1013" s="204">
        <f>ROUND(I1013*H1013,2)</f>
        <v>0</v>
      </c>
      <c r="BL1013" s="17" t="s">
        <v>1441</v>
      </c>
      <c r="BM1013" s="203" t="s">
        <v>8300</v>
      </c>
    </row>
    <row r="1014" spans="1:65" s="14" customFormat="1" ht="11.25">
      <c r="B1014" s="216"/>
      <c r="C1014" s="217"/>
      <c r="D1014" s="207" t="s">
        <v>211</v>
      </c>
      <c r="E1014" s="218" t="s">
        <v>1</v>
      </c>
      <c r="F1014" s="219" t="s">
        <v>8301</v>
      </c>
      <c r="G1014" s="217"/>
      <c r="H1014" s="220">
        <v>85</v>
      </c>
      <c r="I1014" s="221"/>
      <c r="J1014" s="217"/>
      <c r="K1014" s="217"/>
      <c r="L1014" s="222"/>
      <c r="M1014" s="223"/>
      <c r="N1014" s="224"/>
      <c r="O1014" s="224"/>
      <c r="P1014" s="224"/>
      <c r="Q1014" s="224"/>
      <c r="R1014" s="224"/>
      <c r="S1014" s="224"/>
      <c r="T1014" s="225"/>
      <c r="AT1014" s="226" t="s">
        <v>211</v>
      </c>
      <c r="AU1014" s="226" t="s">
        <v>84</v>
      </c>
      <c r="AV1014" s="14" t="s">
        <v>84</v>
      </c>
      <c r="AW1014" s="14" t="s">
        <v>31</v>
      </c>
      <c r="AX1014" s="14" t="s">
        <v>75</v>
      </c>
      <c r="AY1014" s="226" t="s">
        <v>201</v>
      </c>
    </row>
    <row r="1015" spans="1:65" s="14" customFormat="1" ht="11.25">
      <c r="B1015" s="216"/>
      <c r="C1015" s="217"/>
      <c r="D1015" s="207" t="s">
        <v>211</v>
      </c>
      <c r="E1015" s="218" t="s">
        <v>1</v>
      </c>
      <c r="F1015" s="219" t="s">
        <v>8302</v>
      </c>
      <c r="G1015" s="217"/>
      <c r="H1015" s="220">
        <v>75</v>
      </c>
      <c r="I1015" s="221"/>
      <c r="J1015" s="217"/>
      <c r="K1015" s="217"/>
      <c r="L1015" s="222"/>
      <c r="M1015" s="223"/>
      <c r="N1015" s="224"/>
      <c r="O1015" s="224"/>
      <c r="P1015" s="224"/>
      <c r="Q1015" s="224"/>
      <c r="R1015" s="224"/>
      <c r="S1015" s="224"/>
      <c r="T1015" s="225"/>
      <c r="AT1015" s="226" t="s">
        <v>211</v>
      </c>
      <c r="AU1015" s="226" t="s">
        <v>84</v>
      </c>
      <c r="AV1015" s="14" t="s">
        <v>84</v>
      </c>
      <c r="AW1015" s="14" t="s">
        <v>31</v>
      </c>
      <c r="AX1015" s="14" t="s">
        <v>75</v>
      </c>
      <c r="AY1015" s="226" t="s">
        <v>201</v>
      </c>
    </row>
    <row r="1016" spans="1:65" s="14" customFormat="1" ht="11.25">
      <c r="B1016" s="216"/>
      <c r="C1016" s="217"/>
      <c r="D1016" s="207" t="s">
        <v>211</v>
      </c>
      <c r="E1016" s="218" t="s">
        <v>1</v>
      </c>
      <c r="F1016" s="219" t="s">
        <v>8303</v>
      </c>
      <c r="G1016" s="217"/>
      <c r="H1016" s="220">
        <v>0</v>
      </c>
      <c r="I1016" s="221"/>
      <c r="J1016" s="217"/>
      <c r="K1016" s="217"/>
      <c r="L1016" s="222"/>
      <c r="M1016" s="223"/>
      <c r="N1016" s="224"/>
      <c r="O1016" s="224"/>
      <c r="P1016" s="224"/>
      <c r="Q1016" s="224"/>
      <c r="R1016" s="224"/>
      <c r="S1016" s="224"/>
      <c r="T1016" s="225"/>
      <c r="AT1016" s="226" t="s">
        <v>211</v>
      </c>
      <c r="AU1016" s="226" t="s">
        <v>84</v>
      </c>
      <c r="AV1016" s="14" t="s">
        <v>84</v>
      </c>
      <c r="AW1016" s="14" t="s">
        <v>31</v>
      </c>
      <c r="AX1016" s="14" t="s">
        <v>75</v>
      </c>
      <c r="AY1016" s="226" t="s">
        <v>201</v>
      </c>
    </row>
    <row r="1017" spans="1:65" s="14" customFormat="1" ht="11.25">
      <c r="B1017" s="216"/>
      <c r="C1017" s="217"/>
      <c r="D1017" s="207" t="s">
        <v>211</v>
      </c>
      <c r="E1017" s="218" t="s">
        <v>1</v>
      </c>
      <c r="F1017" s="219" t="s">
        <v>8304</v>
      </c>
      <c r="G1017" s="217"/>
      <c r="H1017" s="220">
        <v>20</v>
      </c>
      <c r="I1017" s="221"/>
      <c r="J1017" s="217"/>
      <c r="K1017" s="217"/>
      <c r="L1017" s="222"/>
      <c r="M1017" s="223"/>
      <c r="N1017" s="224"/>
      <c r="O1017" s="224"/>
      <c r="P1017" s="224"/>
      <c r="Q1017" s="224"/>
      <c r="R1017" s="224"/>
      <c r="S1017" s="224"/>
      <c r="T1017" s="225"/>
      <c r="AT1017" s="226" t="s">
        <v>211</v>
      </c>
      <c r="AU1017" s="226" t="s">
        <v>84</v>
      </c>
      <c r="AV1017" s="14" t="s">
        <v>84</v>
      </c>
      <c r="AW1017" s="14" t="s">
        <v>31</v>
      </c>
      <c r="AX1017" s="14" t="s">
        <v>75</v>
      </c>
      <c r="AY1017" s="226" t="s">
        <v>201</v>
      </c>
    </row>
    <row r="1018" spans="1:65" s="2" customFormat="1" ht="36">
      <c r="A1018" s="34"/>
      <c r="B1018" s="35"/>
      <c r="C1018" s="231" t="s">
        <v>3891</v>
      </c>
      <c r="D1018" s="231" t="s">
        <v>355</v>
      </c>
      <c r="E1018" s="232" t="s">
        <v>8305</v>
      </c>
      <c r="F1018" s="233" t="s">
        <v>8306</v>
      </c>
      <c r="G1018" s="234" t="s">
        <v>2526</v>
      </c>
      <c r="H1018" s="235">
        <v>10</v>
      </c>
      <c r="I1018" s="236"/>
      <c r="J1018" s="237">
        <f>ROUND(I1018*H1018,2)</f>
        <v>0</v>
      </c>
      <c r="K1018" s="233" t="s">
        <v>1</v>
      </c>
      <c r="L1018" s="238"/>
      <c r="M1018" s="239" t="s">
        <v>1</v>
      </c>
      <c r="N1018" s="240" t="s">
        <v>40</v>
      </c>
      <c r="O1018" s="71"/>
      <c r="P1018" s="201">
        <f>O1018*H1018</f>
        <v>0</v>
      </c>
      <c r="Q1018" s="201">
        <v>0</v>
      </c>
      <c r="R1018" s="201">
        <f>Q1018*H1018</f>
        <v>0</v>
      </c>
      <c r="S1018" s="201">
        <v>0</v>
      </c>
      <c r="T1018" s="202">
        <f>S1018*H1018</f>
        <v>0</v>
      </c>
      <c r="U1018" s="34"/>
      <c r="V1018" s="34"/>
      <c r="W1018" s="34"/>
      <c r="X1018" s="34"/>
      <c r="Y1018" s="34"/>
      <c r="Z1018" s="34"/>
      <c r="AA1018" s="34"/>
      <c r="AB1018" s="34"/>
      <c r="AC1018" s="34"/>
      <c r="AD1018" s="34"/>
      <c r="AE1018" s="34"/>
      <c r="AR1018" s="203" t="s">
        <v>1441</v>
      </c>
      <c r="AT1018" s="203" t="s">
        <v>355</v>
      </c>
      <c r="AU1018" s="203" t="s">
        <v>84</v>
      </c>
      <c r="AY1018" s="17" t="s">
        <v>201</v>
      </c>
      <c r="BE1018" s="204">
        <f>IF(N1018="základní",J1018,0)</f>
        <v>0</v>
      </c>
      <c r="BF1018" s="204">
        <f>IF(N1018="snížená",J1018,0)</f>
        <v>0</v>
      </c>
      <c r="BG1018" s="204">
        <f>IF(N1018="zákl. přenesená",J1018,0)</f>
        <v>0</v>
      </c>
      <c r="BH1018" s="204">
        <f>IF(N1018="sníž. přenesená",J1018,0)</f>
        <v>0</v>
      </c>
      <c r="BI1018" s="204">
        <f>IF(N1018="nulová",J1018,0)</f>
        <v>0</v>
      </c>
      <c r="BJ1018" s="17" t="s">
        <v>82</v>
      </c>
      <c r="BK1018" s="204">
        <f>ROUND(I1018*H1018,2)</f>
        <v>0</v>
      </c>
      <c r="BL1018" s="17" t="s">
        <v>1441</v>
      </c>
      <c r="BM1018" s="203" t="s">
        <v>8307</v>
      </c>
    </row>
    <row r="1019" spans="1:65" s="14" customFormat="1" ht="11.25">
      <c r="B1019" s="216"/>
      <c r="C1019" s="217"/>
      <c r="D1019" s="207" t="s">
        <v>211</v>
      </c>
      <c r="E1019" s="218" t="s">
        <v>1</v>
      </c>
      <c r="F1019" s="219" t="s">
        <v>305</v>
      </c>
      <c r="G1019" s="217"/>
      <c r="H1019" s="220">
        <v>10</v>
      </c>
      <c r="I1019" s="221"/>
      <c r="J1019" s="217"/>
      <c r="K1019" s="217"/>
      <c r="L1019" s="222"/>
      <c r="M1019" s="223"/>
      <c r="N1019" s="224"/>
      <c r="O1019" s="224"/>
      <c r="P1019" s="224"/>
      <c r="Q1019" s="224"/>
      <c r="R1019" s="224"/>
      <c r="S1019" s="224"/>
      <c r="T1019" s="225"/>
      <c r="AT1019" s="226" t="s">
        <v>211</v>
      </c>
      <c r="AU1019" s="226" t="s">
        <v>84</v>
      </c>
      <c r="AV1019" s="14" t="s">
        <v>84</v>
      </c>
      <c r="AW1019" s="14" t="s">
        <v>31</v>
      </c>
      <c r="AX1019" s="14" t="s">
        <v>75</v>
      </c>
      <c r="AY1019" s="226" t="s">
        <v>201</v>
      </c>
    </row>
    <row r="1020" spans="1:65" s="2" customFormat="1" ht="24">
      <c r="A1020" s="34"/>
      <c r="B1020" s="35"/>
      <c r="C1020" s="192" t="s">
        <v>3895</v>
      </c>
      <c r="D1020" s="192" t="s">
        <v>204</v>
      </c>
      <c r="E1020" s="193" t="s">
        <v>8308</v>
      </c>
      <c r="F1020" s="194" t="s">
        <v>8309</v>
      </c>
      <c r="G1020" s="195" t="s">
        <v>207</v>
      </c>
      <c r="H1020" s="196">
        <v>190</v>
      </c>
      <c r="I1020" s="197"/>
      <c r="J1020" s="198">
        <f>ROUND(I1020*H1020,2)</f>
        <v>0</v>
      </c>
      <c r="K1020" s="194" t="s">
        <v>208</v>
      </c>
      <c r="L1020" s="39"/>
      <c r="M1020" s="199" t="s">
        <v>1</v>
      </c>
      <c r="N1020" s="200" t="s">
        <v>40</v>
      </c>
      <c r="O1020" s="71"/>
      <c r="P1020" s="201">
        <f>O1020*H1020</f>
        <v>0</v>
      </c>
      <c r="Q1020" s="201">
        <v>0</v>
      </c>
      <c r="R1020" s="201">
        <f>Q1020*H1020</f>
        <v>0</v>
      </c>
      <c r="S1020" s="201">
        <v>0</v>
      </c>
      <c r="T1020" s="202">
        <f>S1020*H1020</f>
        <v>0</v>
      </c>
      <c r="U1020" s="34"/>
      <c r="V1020" s="34"/>
      <c r="W1020" s="34"/>
      <c r="X1020" s="34"/>
      <c r="Y1020" s="34"/>
      <c r="Z1020" s="34"/>
      <c r="AA1020" s="34"/>
      <c r="AB1020" s="34"/>
      <c r="AC1020" s="34"/>
      <c r="AD1020" s="34"/>
      <c r="AE1020" s="34"/>
      <c r="AR1020" s="203" t="s">
        <v>354</v>
      </c>
      <c r="AT1020" s="203" t="s">
        <v>204</v>
      </c>
      <c r="AU1020" s="203" t="s">
        <v>84</v>
      </c>
      <c r="AY1020" s="17" t="s">
        <v>201</v>
      </c>
      <c r="BE1020" s="204">
        <f>IF(N1020="základní",J1020,0)</f>
        <v>0</v>
      </c>
      <c r="BF1020" s="204">
        <f>IF(N1020="snížená",J1020,0)</f>
        <v>0</v>
      </c>
      <c r="BG1020" s="204">
        <f>IF(N1020="zákl. přenesená",J1020,0)</f>
        <v>0</v>
      </c>
      <c r="BH1020" s="204">
        <f>IF(N1020="sníž. přenesená",J1020,0)</f>
        <v>0</v>
      </c>
      <c r="BI1020" s="204">
        <f>IF(N1020="nulová",J1020,0)</f>
        <v>0</v>
      </c>
      <c r="BJ1020" s="17" t="s">
        <v>82</v>
      </c>
      <c r="BK1020" s="204">
        <f>ROUND(I1020*H1020,2)</f>
        <v>0</v>
      </c>
      <c r="BL1020" s="17" t="s">
        <v>354</v>
      </c>
      <c r="BM1020" s="203" t="s">
        <v>8310</v>
      </c>
    </row>
    <row r="1021" spans="1:65" s="2" customFormat="1" ht="24">
      <c r="A1021" s="34"/>
      <c r="B1021" s="35"/>
      <c r="C1021" s="231" t="s">
        <v>3899</v>
      </c>
      <c r="D1021" s="231" t="s">
        <v>355</v>
      </c>
      <c r="E1021" s="232" t="s">
        <v>8311</v>
      </c>
      <c r="F1021" s="233" t="s">
        <v>8312</v>
      </c>
      <c r="G1021" s="234" t="s">
        <v>2526</v>
      </c>
      <c r="H1021" s="235">
        <v>90</v>
      </c>
      <c r="I1021" s="236"/>
      <c r="J1021" s="237">
        <f>ROUND(I1021*H1021,2)</f>
        <v>0</v>
      </c>
      <c r="K1021" s="233" t="s">
        <v>1</v>
      </c>
      <c r="L1021" s="238"/>
      <c r="M1021" s="239" t="s">
        <v>1</v>
      </c>
      <c r="N1021" s="240" t="s">
        <v>40</v>
      </c>
      <c r="O1021" s="71"/>
      <c r="P1021" s="201">
        <f>O1021*H1021</f>
        <v>0</v>
      </c>
      <c r="Q1021" s="201">
        <v>0</v>
      </c>
      <c r="R1021" s="201">
        <f>Q1021*H1021</f>
        <v>0</v>
      </c>
      <c r="S1021" s="201">
        <v>0</v>
      </c>
      <c r="T1021" s="202">
        <f>S1021*H1021</f>
        <v>0</v>
      </c>
      <c r="U1021" s="34"/>
      <c r="V1021" s="34"/>
      <c r="W1021" s="34"/>
      <c r="X1021" s="34"/>
      <c r="Y1021" s="34"/>
      <c r="Z1021" s="34"/>
      <c r="AA1021" s="34"/>
      <c r="AB1021" s="34"/>
      <c r="AC1021" s="34"/>
      <c r="AD1021" s="34"/>
      <c r="AE1021" s="34"/>
      <c r="AR1021" s="203" t="s">
        <v>1441</v>
      </c>
      <c r="AT1021" s="203" t="s">
        <v>355</v>
      </c>
      <c r="AU1021" s="203" t="s">
        <v>84</v>
      </c>
      <c r="AY1021" s="17" t="s">
        <v>201</v>
      </c>
      <c r="BE1021" s="204">
        <f>IF(N1021="základní",J1021,0)</f>
        <v>0</v>
      </c>
      <c r="BF1021" s="204">
        <f>IF(N1021="snížená",J1021,0)</f>
        <v>0</v>
      </c>
      <c r="BG1021" s="204">
        <f>IF(N1021="zákl. přenesená",J1021,0)</f>
        <v>0</v>
      </c>
      <c r="BH1021" s="204">
        <f>IF(N1021="sníž. přenesená",J1021,0)</f>
        <v>0</v>
      </c>
      <c r="BI1021" s="204">
        <f>IF(N1021="nulová",J1021,0)</f>
        <v>0</v>
      </c>
      <c r="BJ1021" s="17" t="s">
        <v>82</v>
      </c>
      <c r="BK1021" s="204">
        <f>ROUND(I1021*H1021,2)</f>
        <v>0</v>
      </c>
      <c r="BL1021" s="17" t="s">
        <v>1441</v>
      </c>
      <c r="BM1021" s="203" t="s">
        <v>8313</v>
      </c>
    </row>
    <row r="1022" spans="1:65" s="14" customFormat="1" ht="11.25">
      <c r="B1022" s="216"/>
      <c r="C1022" s="217"/>
      <c r="D1022" s="207" t="s">
        <v>211</v>
      </c>
      <c r="E1022" s="218" t="s">
        <v>1</v>
      </c>
      <c r="F1022" s="219" t="s">
        <v>8314</v>
      </c>
      <c r="G1022" s="217"/>
      <c r="H1022" s="220">
        <v>77</v>
      </c>
      <c r="I1022" s="221"/>
      <c r="J1022" s="217"/>
      <c r="K1022" s="217"/>
      <c r="L1022" s="222"/>
      <c r="M1022" s="223"/>
      <c r="N1022" s="224"/>
      <c r="O1022" s="224"/>
      <c r="P1022" s="224"/>
      <c r="Q1022" s="224"/>
      <c r="R1022" s="224"/>
      <c r="S1022" s="224"/>
      <c r="T1022" s="225"/>
      <c r="AT1022" s="226" t="s">
        <v>211</v>
      </c>
      <c r="AU1022" s="226" t="s">
        <v>84</v>
      </c>
      <c r="AV1022" s="14" t="s">
        <v>84</v>
      </c>
      <c r="AW1022" s="14" t="s">
        <v>31</v>
      </c>
      <c r="AX1022" s="14" t="s">
        <v>75</v>
      </c>
      <c r="AY1022" s="226" t="s">
        <v>201</v>
      </c>
    </row>
    <row r="1023" spans="1:65" s="14" customFormat="1" ht="11.25">
      <c r="B1023" s="216"/>
      <c r="C1023" s="217"/>
      <c r="D1023" s="207" t="s">
        <v>211</v>
      </c>
      <c r="E1023" s="218" t="s">
        <v>1</v>
      </c>
      <c r="F1023" s="219" t="s">
        <v>8315</v>
      </c>
      <c r="G1023" s="217"/>
      <c r="H1023" s="220">
        <v>13</v>
      </c>
      <c r="I1023" s="221"/>
      <c r="J1023" s="217"/>
      <c r="K1023" s="217"/>
      <c r="L1023" s="222"/>
      <c r="M1023" s="223"/>
      <c r="N1023" s="224"/>
      <c r="O1023" s="224"/>
      <c r="P1023" s="224"/>
      <c r="Q1023" s="224"/>
      <c r="R1023" s="224"/>
      <c r="S1023" s="224"/>
      <c r="T1023" s="225"/>
      <c r="AT1023" s="226" t="s">
        <v>211</v>
      </c>
      <c r="AU1023" s="226" t="s">
        <v>84</v>
      </c>
      <c r="AV1023" s="14" t="s">
        <v>84</v>
      </c>
      <c r="AW1023" s="14" t="s">
        <v>31</v>
      </c>
      <c r="AX1023" s="14" t="s">
        <v>75</v>
      </c>
      <c r="AY1023" s="226" t="s">
        <v>201</v>
      </c>
    </row>
    <row r="1024" spans="1:65" s="2" customFormat="1" ht="24">
      <c r="A1024" s="34"/>
      <c r="B1024" s="35"/>
      <c r="C1024" s="192" t="s">
        <v>3903</v>
      </c>
      <c r="D1024" s="192" t="s">
        <v>204</v>
      </c>
      <c r="E1024" s="193" t="s">
        <v>8316</v>
      </c>
      <c r="F1024" s="194" t="s">
        <v>8317</v>
      </c>
      <c r="G1024" s="195" t="s">
        <v>207</v>
      </c>
      <c r="H1024" s="196">
        <v>90</v>
      </c>
      <c r="I1024" s="197"/>
      <c r="J1024" s="198">
        <f>ROUND(I1024*H1024,2)</f>
        <v>0</v>
      </c>
      <c r="K1024" s="194" t="s">
        <v>208</v>
      </c>
      <c r="L1024" s="39"/>
      <c r="M1024" s="199" t="s">
        <v>1</v>
      </c>
      <c r="N1024" s="200" t="s">
        <v>40</v>
      </c>
      <c r="O1024" s="71"/>
      <c r="P1024" s="201">
        <f>O1024*H1024</f>
        <v>0</v>
      </c>
      <c r="Q1024" s="201">
        <v>0</v>
      </c>
      <c r="R1024" s="201">
        <f>Q1024*H1024</f>
        <v>0</v>
      </c>
      <c r="S1024" s="201">
        <v>0</v>
      </c>
      <c r="T1024" s="202">
        <f>S1024*H1024</f>
        <v>0</v>
      </c>
      <c r="U1024" s="34"/>
      <c r="V1024" s="34"/>
      <c r="W1024" s="34"/>
      <c r="X1024" s="34"/>
      <c r="Y1024" s="34"/>
      <c r="Z1024" s="34"/>
      <c r="AA1024" s="34"/>
      <c r="AB1024" s="34"/>
      <c r="AC1024" s="34"/>
      <c r="AD1024" s="34"/>
      <c r="AE1024" s="34"/>
      <c r="AR1024" s="203" t="s">
        <v>354</v>
      </c>
      <c r="AT1024" s="203" t="s">
        <v>204</v>
      </c>
      <c r="AU1024" s="203" t="s">
        <v>84</v>
      </c>
      <c r="AY1024" s="17" t="s">
        <v>201</v>
      </c>
      <c r="BE1024" s="204">
        <f>IF(N1024="základní",J1024,0)</f>
        <v>0</v>
      </c>
      <c r="BF1024" s="204">
        <f>IF(N1024="snížená",J1024,0)</f>
        <v>0</v>
      </c>
      <c r="BG1024" s="204">
        <f>IF(N1024="zákl. přenesená",J1024,0)</f>
        <v>0</v>
      </c>
      <c r="BH1024" s="204">
        <f>IF(N1024="sníž. přenesená",J1024,0)</f>
        <v>0</v>
      </c>
      <c r="BI1024" s="204">
        <f>IF(N1024="nulová",J1024,0)</f>
        <v>0</v>
      </c>
      <c r="BJ1024" s="17" t="s">
        <v>82</v>
      </c>
      <c r="BK1024" s="204">
        <f>ROUND(I1024*H1024,2)</f>
        <v>0</v>
      </c>
      <c r="BL1024" s="17" t="s">
        <v>354</v>
      </c>
      <c r="BM1024" s="203" t="s">
        <v>8318</v>
      </c>
    </row>
    <row r="1025" spans="1:65" s="2" customFormat="1" ht="16.5" customHeight="1">
      <c r="A1025" s="34"/>
      <c r="B1025" s="35"/>
      <c r="C1025" s="231" t="s">
        <v>3907</v>
      </c>
      <c r="D1025" s="231" t="s">
        <v>355</v>
      </c>
      <c r="E1025" s="232" t="s">
        <v>8319</v>
      </c>
      <c r="F1025" s="233" t="s">
        <v>8320</v>
      </c>
      <c r="G1025" s="234" t="s">
        <v>1</v>
      </c>
      <c r="H1025" s="235">
        <v>240</v>
      </c>
      <c r="I1025" s="236"/>
      <c r="J1025" s="237">
        <f>ROUND(I1025*H1025,2)</f>
        <v>0</v>
      </c>
      <c r="K1025" s="233" t="s">
        <v>1</v>
      </c>
      <c r="L1025" s="238"/>
      <c r="M1025" s="239" t="s">
        <v>1</v>
      </c>
      <c r="N1025" s="240" t="s">
        <v>40</v>
      </c>
      <c r="O1025" s="71"/>
      <c r="P1025" s="201">
        <f>O1025*H1025</f>
        <v>0</v>
      </c>
      <c r="Q1025" s="201">
        <v>0</v>
      </c>
      <c r="R1025" s="201">
        <f>Q1025*H1025</f>
        <v>0</v>
      </c>
      <c r="S1025" s="201">
        <v>0</v>
      </c>
      <c r="T1025" s="202">
        <f>S1025*H1025</f>
        <v>0</v>
      </c>
      <c r="U1025" s="34"/>
      <c r="V1025" s="34"/>
      <c r="W1025" s="34"/>
      <c r="X1025" s="34"/>
      <c r="Y1025" s="34"/>
      <c r="Z1025" s="34"/>
      <c r="AA1025" s="34"/>
      <c r="AB1025" s="34"/>
      <c r="AC1025" s="34"/>
      <c r="AD1025" s="34"/>
      <c r="AE1025" s="34"/>
      <c r="AR1025" s="203" t="s">
        <v>1441</v>
      </c>
      <c r="AT1025" s="203" t="s">
        <v>355</v>
      </c>
      <c r="AU1025" s="203" t="s">
        <v>84</v>
      </c>
      <c r="AY1025" s="17" t="s">
        <v>201</v>
      </c>
      <c r="BE1025" s="204">
        <f>IF(N1025="základní",J1025,0)</f>
        <v>0</v>
      </c>
      <c r="BF1025" s="204">
        <f>IF(N1025="snížená",J1025,0)</f>
        <v>0</v>
      </c>
      <c r="BG1025" s="204">
        <f>IF(N1025="zákl. přenesená",J1025,0)</f>
        <v>0</v>
      </c>
      <c r="BH1025" s="204">
        <f>IF(N1025="sníž. přenesená",J1025,0)</f>
        <v>0</v>
      </c>
      <c r="BI1025" s="204">
        <f>IF(N1025="nulová",J1025,0)</f>
        <v>0</v>
      </c>
      <c r="BJ1025" s="17" t="s">
        <v>82</v>
      </c>
      <c r="BK1025" s="204">
        <f>ROUND(I1025*H1025,2)</f>
        <v>0</v>
      </c>
      <c r="BL1025" s="17" t="s">
        <v>1441</v>
      </c>
      <c r="BM1025" s="203" t="s">
        <v>8321</v>
      </c>
    </row>
    <row r="1026" spans="1:65" s="14" customFormat="1" ht="11.25">
      <c r="B1026" s="216"/>
      <c r="C1026" s="217"/>
      <c r="D1026" s="207" t="s">
        <v>211</v>
      </c>
      <c r="E1026" s="218" t="s">
        <v>1</v>
      </c>
      <c r="F1026" s="219" t="s">
        <v>8322</v>
      </c>
      <c r="G1026" s="217"/>
      <c r="H1026" s="220">
        <v>240</v>
      </c>
      <c r="I1026" s="221"/>
      <c r="J1026" s="217"/>
      <c r="K1026" s="217"/>
      <c r="L1026" s="222"/>
      <c r="M1026" s="223"/>
      <c r="N1026" s="224"/>
      <c r="O1026" s="224"/>
      <c r="P1026" s="224"/>
      <c r="Q1026" s="224"/>
      <c r="R1026" s="224"/>
      <c r="S1026" s="224"/>
      <c r="T1026" s="225"/>
      <c r="AT1026" s="226" t="s">
        <v>211</v>
      </c>
      <c r="AU1026" s="226" t="s">
        <v>84</v>
      </c>
      <c r="AV1026" s="14" t="s">
        <v>84</v>
      </c>
      <c r="AW1026" s="14" t="s">
        <v>31</v>
      </c>
      <c r="AX1026" s="14" t="s">
        <v>75</v>
      </c>
      <c r="AY1026" s="226" t="s">
        <v>201</v>
      </c>
    </row>
    <row r="1027" spans="1:65" s="2" customFormat="1" ht="24">
      <c r="A1027" s="34"/>
      <c r="B1027" s="35"/>
      <c r="C1027" s="231" t="s">
        <v>3912</v>
      </c>
      <c r="D1027" s="231" t="s">
        <v>355</v>
      </c>
      <c r="E1027" s="232" t="s">
        <v>8323</v>
      </c>
      <c r="F1027" s="233" t="s">
        <v>8324</v>
      </c>
      <c r="G1027" s="234" t="s">
        <v>2526</v>
      </c>
      <c r="H1027" s="235">
        <v>1010</v>
      </c>
      <c r="I1027" s="236"/>
      <c r="J1027" s="237">
        <f>ROUND(I1027*H1027,2)</f>
        <v>0</v>
      </c>
      <c r="K1027" s="233" t="s">
        <v>1</v>
      </c>
      <c r="L1027" s="238"/>
      <c r="M1027" s="239" t="s">
        <v>1</v>
      </c>
      <c r="N1027" s="240" t="s">
        <v>40</v>
      </c>
      <c r="O1027" s="71"/>
      <c r="P1027" s="201">
        <f>O1027*H1027</f>
        <v>0</v>
      </c>
      <c r="Q1027" s="201">
        <v>0</v>
      </c>
      <c r="R1027" s="201">
        <f>Q1027*H1027</f>
        <v>0</v>
      </c>
      <c r="S1027" s="201">
        <v>0</v>
      </c>
      <c r="T1027" s="202">
        <f>S1027*H1027</f>
        <v>0</v>
      </c>
      <c r="U1027" s="34"/>
      <c r="V1027" s="34"/>
      <c r="W1027" s="34"/>
      <c r="X1027" s="34"/>
      <c r="Y1027" s="34"/>
      <c r="Z1027" s="34"/>
      <c r="AA1027" s="34"/>
      <c r="AB1027" s="34"/>
      <c r="AC1027" s="34"/>
      <c r="AD1027" s="34"/>
      <c r="AE1027" s="34"/>
      <c r="AR1027" s="203" t="s">
        <v>1441</v>
      </c>
      <c r="AT1027" s="203" t="s">
        <v>355</v>
      </c>
      <c r="AU1027" s="203" t="s">
        <v>84</v>
      </c>
      <c r="AY1027" s="17" t="s">
        <v>201</v>
      </c>
      <c r="BE1027" s="204">
        <f>IF(N1027="základní",J1027,0)</f>
        <v>0</v>
      </c>
      <c r="BF1027" s="204">
        <f>IF(N1027="snížená",J1027,0)</f>
        <v>0</v>
      </c>
      <c r="BG1027" s="204">
        <f>IF(N1027="zákl. přenesená",J1027,0)</f>
        <v>0</v>
      </c>
      <c r="BH1027" s="204">
        <f>IF(N1027="sníž. přenesená",J1027,0)</f>
        <v>0</v>
      </c>
      <c r="BI1027" s="204">
        <f>IF(N1027="nulová",J1027,0)</f>
        <v>0</v>
      </c>
      <c r="BJ1027" s="17" t="s">
        <v>82</v>
      </c>
      <c r="BK1027" s="204">
        <f>ROUND(I1027*H1027,2)</f>
        <v>0</v>
      </c>
      <c r="BL1027" s="17" t="s">
        <v>1441</v>
      </c>
      <c r="BM1027" s="203" t="s">
        <v>8325</v>
      </c>
    </row>
    <row r="1028" spans="1:65" s="14" customFormat="1" ht="11.25">
      <c r="B1028" s="216"/>
      <c r="C1028" s="217"/>
      <c r="D1028" s="207" t="s">
        <v>211</v>
      </c>
      <c r="E1028" s="218" t="s">
        <v>1</v>
      </c>
      <c r="F1028" s="219" t="s">
        <v>8326</v>
      </c>
      <c r="G1028" s="217"/>
      <c r="H1028" s="220">
        <v>430</v>
      </c>
      <c r="I1028" s="221"/>
      <c r="J1028" s="217"/>
      <c r="K1028" s="217"/>
      <c r="L1028" s="222"/>
      <c r="M1028" s="223"/>
      <c r="N1028" s="224"/>
      <c r="O1028" s="224"/>
      <c r="P1028" s="224"/>
      <c r="Q1028" s="224"/>
      <c r="R1028" s="224"/>
      <c r="S1028" s="224"/>
      <c r="T1028" s="225"/>
      <c r="AT1028" s="226" t="s">
        <v>211</v>
      </c>
      <c r="AU1028" s="226" t="s">
        <v>84</v>
      </c>
      <c r="AV1028" s="14" t="s">
        <v>84</v>
      </c>
      <c r="AW1028" s="14" t="s">
        <v>31</v>
      </c>
      <c r="AX1028" s="14" t="s">
        <v>75</v>
      </c>
      <c r="AY1028" s="226" t="s">
        <v>201</v>
      </c>
    </row>
    <row r="1029" spans="1:65" s="14" customFormat="1" ht="11.25">
      <c r="B1029" s="216"/>
      <c r="C1029" s="217"/>
      <c r="D1029" s="207" t="s">
        <v>211</v>
      </c>
      <c r="E1029" s="218" t="s">
        <v>1</v>
      </c>
      <c r="F1029" s="219" t="s">
        <v>8327</v>
      </c>
      <c r="G1029" s="217"/>
      <c r="H1029" s="220">
        <v>580</v>
      </c>
      <c r="I1029" s="221"/>
      <c r="J1029" s="217"/>
      <c r="K1029" s="217"/>
      <c r="L1029" s="222"/>
      <c r="M1029" s="223"/>
      <c r="N1029" s="224"/>
      <c r="O1029" s="224"/>
      <c r="P1029" s="224"/>
      <c r="Q1029" s="224"/>
      <c r="R1029" s="224"/>
      <c r="S1029" s="224"/>
      <c r="T1029" s="225"/>
      <c r="AT1029" s="226" t="s">
        <v>211</v>
      </c>
      <c r="AU1029" s="226" t="s">
        <v>84</v>
      </c>
      <c r="AV1029" s="14" t="s">
        <v>84</v>
      </c>
      <c r="AW1029" s="14" t="s">
        <v>31</v>
      </c>
      <c r="AX1029" s="14" t="s">
        <v>75</v>
      </c>
      <c r="AY1029" s="226" t="s">
        <v>201</v>
      </c>
    </row>
    <row r="1030" spans="1:65" s="2" customFormat="1" ht="24">
      <c r="A1030" s="34"/>
      <c r="B1030" s="35"/>
      <c r="C1030" s="192" t="s">
        <v>3916</v>
      </c>
      <c r="D1030" s="192" t="s">
        <v>204</v>
      </c>
      <c r="E1030" s="193" t="s">
        <v>8328</v>
      </c>
      <c r="F1030" s="194" t="s">
        <v>8329</v>
      </c>
      <c r="G1030" s="195" t="s">
        <v>207</v>
      </c>
      <c r="H1030" s="196">
        <v>1250</v>
      </c>
      <c r="I1030" s="197"/>
      <c r="J1030" s="198">
        <f>ROUND(I1030*H1030,2)</f>
        <v>0</v>
      </c>
      <c r="K1030" s="194" t="s">
        <v>208</v>
      </c>
      <c r="L1030" s="39"/>
      <c r="M1030" s="199" t="s">
        <v>1</v>
      </c>
      <c r="N1030" s="200" t="s">
        <v>40</v>
      </c>
      <c r="O1030" s="71"/>
      <c r="P1030" s="201">
        <f>O1030*H1030</f>
        <v>0</v>
      </c>
      <c r="Q1030" s="201">
        <v>0</v>
      </c>
      <c r="R1030" s="201">
        <f>Q1030*H1030</f>
        <v>0</v>
      </c>
      <c r="S1030" s="201">
        <v>0</v>
      </c>
      <c r="T1030" s="202">
        <f>S1030*H1030</f>
        <v>0</v>
      </c>
      <c r="U1030" s="34"/>
      <c r="V1030" s="34"/>
      <c r="W1030" s="34"/>
      <c r="X1030" s="34"/>
      <c r="Y1030" s="34"/>
      <c r="Z1030" s="34"/>
      <c r="AA1030" s="34"/>
      <c r="AB1030" s="34"/>
      <c r="AC1030" s="34"/>
      <c r="AD1030" s="34"/>
      <c r="AE1030" s="34"/>
      <c r="AR1030" s="203" t="s">
        <v>354</v>
      </c>
      <c r="AT1030" s="203" t="s">
        <v>204</v>
      </c>
      <c r="AU1030" s="203" t="s">
        <v>84</v>
      </c>
      <c r="AY1030" s="17" t="s">
        <v>201</v>
      </c>
      <c r="BE1030" s="204">
        <f>IF(N1030="základní",J1030,0)</f>
        <v>0</v>
      </c>
      <c r="BF1030" s="204">
        <f>IF(N1030="snížená",J1030,0)</f>
        <v>0</v>
      </c>
      <c r="BG1030" s="204">
        <f>IF(N1030="zákl. přenesená",J1030,0)</f>
        <v>0</v>
      </c>
      <c r="BH1030" s="204">
        <f>IF(N1030="sníž. přenesená",J1030,0)</f>
        <v>0</v>
      </c>
      <c r="BI1030" s="204">
        <f>IF(N1030="nulová",J1030,0)</f>
        <v>0</v>
      </c>
      <c r="BJ1030" s="17" t="s">
        <v>82</v>
      </c>
      <c r="BK1030" s="204">
        <f>ROUND(I1030*H1030,2)</f>
        <v>0</v>
      </c>
      <c r="BL1030" s="17" t="s">
        <v>354</v>
      </c>
      <c r="BM1030" s="203" t="s">
        <v>8330</v>
      </c>
    </row>
    <row r="1031" spans="1:65" s="12" customFormat="1" ht="22.9" customHeight="1">
      <c r="B1031" s="176"/>
      <c r="C1031" s="177"/>
      <c r="D1031" s="178" t="s">
        <v>74</v>
      </c>
      <c r="E1031" s="190" t="s">
        <v>8331</v>
      </c>
      <c r="F1031" s="190" t="s">
        <v>8332</v>
      </c>
      <c r="G1031" s="177"/>
      <c r="H1031" s="177"/>
      <c r="I1031" s="180"/>
      <c r="J1031" s="191">
        <f>BK1031</f>
        <v>0</v>
      </c>
      <c r="K1031" s="177"/>
      <c r="L1031" s="182"/>
      <c r="M1031" s="183"/>
      <c r="N1031" s="184"/>
      <c r="O1031" s="184"/>
      <c r="P1031" s="185">
        <f>SUM(P1032:P1170)</f>
        <v>0</v>
      </c>
      <c r="Q1031" s="184"/>
      <c r="R1031" s="185">
        <f>SUM(R1032:R1170)</f>
        <v>179.20000000000002</v>
      </c>
      <c r="S1031" s="184"/>
      <c r="T1031" s="186">
        <f>SUM(T1032:T1170)</f>
        <v>0</v>
      </c>
      <c r="AR1031" s="187" t="s">
        <v>209</v>
      </c>
      <c r="AT1031" s="188" t="s">
        <v>74</v>
      </c>
      <c r="AU1031" s="188" t="s">
        <v>82</v>
      </c>
      <c r="AY1031" s="187" t="s">
        <v>201</v>
      </c>
      <c r="BK1031" s="189">
        <f>SUM(BK1032:BK1170)</f>
        <v>0</v>
      </c>
    </row>
    <row r="1032" spans="1:65" s="2" customFormat="1" ht="24">
      <c r="A1032" s="34"/>
      <c r="B1032" s="35"/>
      <c r="C1032" s="192" t="s">
        <v>3922</v>
      </c>
      <c r="D1032" s="192" t="s">
        <v>204</v>
      </c>
      <c r="E1032" s="193" t="s">
        <v>8333</v>
      </c>
      <c r="F1032" s="194" t="s">
        <v>8334</v>
      </c>
      <c r="G1032" s="195" t="s">
        <v>207</v>
      </c>
      <c r="H1032" s="196">
        <v>3432</v>
      </c>
      <c r="I1032" s="197"/>
      <c r="J1032" s="198">
        <f>ROUND(I1032*H1032,2)</f>
        <v>0</v>
      </c>
      <c r="K1032" s="194" t="s">
        <v>208</v>
      </c>
      <c r="L1032" s="39"/>
      <c r="M1032" s="199" t="s">
        <v>1</v>
      </c>
      <c r="N1032" s="200" t="s">
        <v>40</v>
      </c>
      <c r="O1032" s="71"/>
      <c r="P1032" s="201">
        <f>O1032*H1032</f>
        <v>0</v>
      </c>
      <c r="Q1032" s="201">
        <v>0</v>
      </c>
      <c r="R1032" s="201">
        <f>Q1032*H1032</f>
        <v>0</v>
      </c>
      <c r="S1032" s="201">
        <v>0</v>
      </c>
      <c r="T1032" s="202">
        <f>S1032*H1032</f>
        <v>0</v>
      </c>
      <c r="U1032" s="34"/>
      <c r="V1032" s="34"/>
      <c r="W1032" s="34"/>
      <c r="X1032" s="34"/>
      <c r="Y1032" s="34"/>
      <c r="Z1032" s="34"/>
      <c r="AA1032" s="34"/>
      <c r="AB1032" s="34"/>
      <c r="AC1032" s="34"/>
      <c r="AD1032" s="34"/>
      <c r="AE1032" s="34"/>
      <c r="AR1032" s="203" t="s">
        <v>354</v>
      </c>
      <c r="AT1032" s="203" t="s">
        <v>204</v>
      </c>
      <c r="AU1032" s="203" t="s">
        <v>84</v>
      </c>
      <c r="AY1032" s="17" t="s">
        <v>201</v>
      </c>
      <c r="BE1032" s="204">
        <f>IF(N1032="základní",J1032,0)</f>
        <v>0</v>
      </c>
      <c r="BF1032" s="204">
        <f>IF(N1032="snížená",J1032,0)</f>
        <v>0</v>
      </c>
      <c r="BG1032" s="204">
        <f>IF(N1032="zákl. přenesená",J1032,0)</f>
        <v>0</v>
      </c>
      <c r="BH1032" s="204">
        <f>IF(N1032="sníž. přenesená",J1032,0)</f>
        <v>0</v>
      </c>
      <c r="BI1032" s="204">
        <f>IF(N1032="nulová",J1032,0)</f>
        <v>0</v>
      </c>
      <c r="BJ1032" s="17" t="s">
        <v>82</v>
      </c>
      <c r="BK1032" s="204">
        <f>ROUND(I1032*H1032,2)</f>
        <v>0</v>
      </c>
      <c r="BL1032" s="17" t="s">
        <v>354</v>
      </c>
      <c r="BM1032" s="203" t="s">
        <v>8335</v>
      </c>
    </row>
    <row r="1033" spans="1:65" s="14" customFormat="1" ht="11.25">
      <c r="B1033" s="216"/>
      <c r="C1033" s="217"/>
      <c r="D1033" s="207" t="s">
        <v>211</v>
      </c>
      <c r="E1033" s="218" t="s">
        <v>1</v>
      </c>
      <c r="F1033" s="219" t="s">
        <v>8336</v>
      </c>
      <c r="G1033" s="217"/>
      <c r="H1033" s="220">
        <v>168</v>
      </c>
      <c r="I1033" s="221"/>
      <c r="J1033" s="217"/>
      <c r="K1033" s="217"/>
      <c r="L1033" s="222"/>
      <c r="M1033" s="223"/>
      <c r="N1033" s="224"/>
      <c r="O1033" s="224"/>
      <c r="P1033" s="224"/>
      <c r="Q1033" s="224"/>
      <c r="R1033" s="224"/>
      <c r="S1033" s="224"/>
      <c r="T1033" s="225"/>
      <c r="AT1033" s="226" t="s">
        <v>211</v>
      </c>
      <c r="AU1033" s="226" t="s">
        <v>84</v>
      </c>
      <c r="AV1033" s="14" t="s">
        <v>84</v>
      </c>
      <c r="AW1033" s="14" t="s">
        <v>31</v>
      </c>
      <c r="AX1033" s="14" t="s">
        <v>75</v>
      </c>
      <c r="AY1033" s="226" t="s">
        <v>201</v>
      </c>
    </row>
    <row r="1034" spans="1:65" s="14" customFormat="1" ht="11.25">
      <c r="B1034" s="216"/>
      <c r="C1034" s="217"/>
      <c r="D1034" s="207" t="s">
        <v>211</v>
      </c>
      <c r="E1034" s="218" t="s">
        <v>1</v>
      </c>
      <c r="F1034" s="219" t="s">
        <v>8337</v>
      </c>
      <c r="G1034" s="217"/>
      <c r="H1034" s="220">
        <v>294</v>
      </c>
      <c r="I1034" s="221"/>
      <c r="J1034" s="217"/>
      <c r="K1034" s="217"/>
      <c r="L1034" s="222"/>
      <c r="M1034" s="223"/>
      <c r="N1034" s="224"/>
      <c r="O1034" s="224"/>
      <c r="P1034" s="224"/>
      <c r="Q1034" s="224"/>
      <c r="R1034" s="224"/>
      <c r="S1034" s="224"/>
      <c r="T1034" s="225"/>
      <c r="AT1034" s="226" t="s">
        <v>211</v>
      </c>
      <c r="AU1034" s="226" t="s">
        <v>84</v>
      </c>
      <c r="AV1034" s="14" t="s">
        <v>84</v>
      </c>
      <c r="AW1034" s="14" t="s">
        <v>31</v>
      </c>
      <c r="AX1034" s="14" t="s">
        <v>75</v>
      </c>
      <c r="AY1034" s="226" t="s">
        <v>201</v>
      </c>
    </row>
    <row r="1035" spans="1:65" s="14" customFormat="1" ht="11.25">
      <c r="B1035" s="216"/>
      <c r="C1035" s="217"/>
      <c r="D1035" s="207" t="s">
        <v>211</v>
      </c>
      <c r="E1035" s="218" t="s">
        <v>1</v>
      </c>
      <c r="F1035" s="219" t="s">
        <v>8338</v>
      </c>
      <c r="G1035" s="217"/>
      <c r="H1035" s="220">
        <v>396</v>
      </c>
      <c r="I1035" s="221"/>
      <c r="J1035" s="217"/>
      <c r="K1035" s="217"/>
      <c r="L1035" s="222"/>
      <c r="M1035" s="223"/>
      <c r="N1035" s="224"/>
      <c r="O1035" s="224"/>
      <c r="P1035" s="224"/>
      <c r="Q1035" s="224"/>
      <c r="R1035" s="224"/>
      <c r="S1035" s="224"/>
      <c r="T1035" s="225"/>
      <c r="AT1035" s="226" t="s">
        <v>211</v>
      </c>
      <c r="AU1035" s="226" t="s">
        <v>84</v>
      </c>
      <c r="AV1035" s="14" t="s">
        <v>84</v>
      </c>
      <c r="AW1035" s="14" t="s">
        <v>31</v>
      </c>
      <c r="AX1035" s="14" t="s">
        <v>75</v>
      </c>
      <c r="AY1035" s="226" t="s">
        <v>201</v>
      </c>
    </row>
    <row r="1036" spans="1:65" s="14" customFormat="1" ht="11.25">
      <c r="B1036" s="216"/>
      <c r="C1036" s="217"/>
      <c r="D1036" s="207" t="s">
        <v>211</v>
      </c>
      <c r="E1036" s="218" t="s">
        <v>1</v>
      </c>
      <c r="F1036" s="219" t="s">
        <v>8339</v>
      </c>
      <c r="G1036" s="217"/>
      <c r="H1036" s="220">
        <v>350</v>
      </c>
      <c r="I1036" s="221"/>
      <c r="J1036" s="217"/>
      <c r="K1036" s="217"/>
      <c r="L1036" s="222"/>
      <c r="M1036" s="223"/>
      <c r="N1036" s="224"/>
      <c r="O1036" s="224"/>
      <c r="P1036" s="224"/>
      <c r="Q1036" s="224"/>
      <c r="R1036" s="224"/>
      <c r="S1036" s="224"/>
      <c r="T1036" s="225"/>
      <c r="AT1036" s="226" t="s">
        <v>211</v>
      </c>
      <c r="AU1036" s="226" t="s">
        <v>84</v>
      </c>
      <c r="AV1036" s="14" t="s">
        <v>84</v>
      </c>
      <c r="AW1036" s="14" t="s">
        <v>31</v>
      </c>
      <c r="AX1036" s="14" t="s">
        <v>75</v>
      </c>
      <c r="AY1036" s="226" t="s">
        <v>201</v>
      </c>
    </row>
    <row r="1037" spans="1:65" s="14" customFormat="1" ht="11.25">
      <c r="B1037" s="216"/>
      <c r="C1037" s="217"/>
      <c r="D1037" s="207" t="s">
        <v>211</v>
      </c>
      <c r="E1037" s="218" t="s">
        <v>1</v>
      </c>
      <c r="F1037" s="219" t="s">
        <v>8340</v>
      </c>
      <c r="G1037" s="217"/>
      <c r="H1037" s="220">
        <v>2124</v>
      </c>
      <c r="I1037" s="221"/>
      <c r="J1037" s="217"/>
      <c r="K1037" s="217"/>
      <c r="L1037" s="222"/>
      <c r="M1037" s="223"/>
      <c r="N1037" s="224"/>
      <c r="O1037" s="224"/>
      <c r="P1037" s="224"/>
      <c r="Q1037" s="224"/>
      <c r="R1037" s="224"/>
      <c r="S1037" s="224"/>
      <c r="T1037" s="225"/>
      <c r="AT1037" s="226" t="s">
        <v>211</v>
      </c>
      <c r="AU1037" s="226" t="s">
        <v>84</v>
      </c>
      <c r="AV1037" s="14" t="s">
        <v>84</v>
      </c>
      <c r="AW1037" s="14" t="s">
        <v>31</v>
      </c>
      <c r="AX1037" s="14" t="s">
        <v>75</v>
      </c>
      <c r="AY1037" s="226" t="s">
        <v>201</v>
      </c>
    </row>
    <row r="1038" spans="1:65" s="14" customFormat="1" ht="11.25">
      <c r="B1038" s="216"/>
      <c r="C1038" s="217"/>
      <c r="D1038" s="207" t="s">
        <v>211</v>
      </c>
      <c r="E1038" s="218" t="s">
        <v>1</v>
      </c>
      <c r="F1038" s="219" t="s">
        <v>8341</v>
      </c>
      <c r="G1038" s="217"/>
      <c r="H1038" s="220">
        <v>100</v>
      </c>
      <c r="I1038" s="221"/>
      <c r="J1038" s="217"/>
      <c r="K1038" s="217"/>
      <c r="L1038" s="222"/>
      <c r="M1038" s="223"/>
      <c r="N1038" s="224"/>
      <c r="O1038" s="224"/>
      <c r="P1038" s="224"/>
      <c r="Q1038" s="224"/>
      <c r="R1038" s="224"/>
      <c r="S1038" s="224"/>
      <c r="T1038" s="225"/>
      <c r="AT1038" s="226" t="s">
        <v>211</v>
      </c>
      <c r="AU1038" s="226" t="s">
        <v>84</v>
      </c>
      <c r="AV1038" s="14" t="s">
        <v>84</v>
      </c>
      <c r="AW1038" s="14" t="s">
        <v>31</v>
      </c>
      <c r="AX1038" s="14" t="s">
        <v>75</v>
      </c>
      <c r="AY1038" s="226" t="s">
        <v>201</v>
      </c>
    </row>
    <row r="1039" spans="1:65" s="2" customFormat="1" ht="24">
      <c r="A1039" s="34"/>
      <c r="B1039" s="35"/>
      <c r="C1039" s="192" t="s">
        <v>3927</v>
      </c>
      <c r="D1039" s="192" t="s">
        <v>204</v>
      </c>
      <c r="E1039" s="193" t="s">
        <v>8342</v>
      </c>
      <c r="F1039" s="194" t="s">
        <v>8343</v>
      </c>
      <c r="G1039" s="195" t="s">
        <v>207</v>
      </c>
      <c r="H1039" s="196">
        <v>938</v>
      </c>
      <c r="I1039" s="197"/>
      <c r="J1039" s="198">
        <f>ROUND(I1039*H1039,2)</f>
        <v>0</v>
      </c>
      <c r="K1039" s="194" t="s">
        <v>208</v>
      </c>
      <c r="L1039" s="39"/>
      <c r="M1039" s="199" t="s">
        <v>1</v>
      </c>
      <c r="N1039" s="200" t="s">
        <v>40</v>
      </c>
      <c r="O1039" s="71"/>
      <c r="P1039" s="201">
        <f>O1039*H1039</f>
        <v>0</v>
      </c>
      <c r="Q1039" s="201">
        <v>0</v>
      </c>
      <c r="R1039" s="201">
        <f>Q1039*H1039</f>
        <v>0</v>
      </c>
      <c r="S1039" s="201">
        <v>0</v>
      </c>
      <c r="T1039" s="202">
        <f>S1039*H1039</f>
        <v>0</v>
      </c>
      <c r="U1039" s="34"/>
      <c r="V1039" s="34"/>
      <c r="W1039" s="34"/>
      <c r="X1039" s="34"/>
      <c r="Y1039" s="34"/>
      <c r="Z1039" s="34"/>
      <c r="AA1039" s="34"/>
      <c r="AB1039" s="34"/>
      <c r="AC1039" s="34"/>
      <c r="AD1039" s="34"/>
      <c r="AE1039" s="34"/>
      <c r="AR1039" s="203" t="s">
        <v>354</v>
      </c>
      <c r="AT1039" s="203" t="s">
        <v>204</v>
      </c>
      <c r="AU1039" s="203" t="s">
        <v>84</v>
      </c>
      <c r="AY1039" s="17" t="s">
        <v>201</v>
      </c>
      <c r="BE1039" s="204">
        <f>IF(N1039="základní",J1039,0)</f>
        <v>0</v>
      </c>
      <c r="BF1039" s="204">
        <f>IF(N1039="snížená",J1039,0)</f>
        <v>0</v>
      </c>
      <c r="BG1039" s="204">
        <f>IF(N1039="zákl. přenesená",J1039,0)</f>
        <v>0</v>
      </c>
      <c r="BH1039" s="204">
        <f>IF(N1039="sníž. přenesená",J1039,0)</f>
        <v>0</v>
      </c>
      <c r="BI1039" s="204">
        <f>IF(N1039="nulová",J1039,0)</f>
        <v>0</v>
      </c>
      <c r="BJ1039" s="17" t="s">
        <v>82</v>
      </c>
      <c r="BK1039" s="204">
        <f>ROUND(I1039*H1039,2)</f>
        <v>0</v>
      </c>
      <c r="BL1039" s="17" t="s">
        <v>354</v>
      </c>
      <c r="BM1039" s="203" t="s">
        <v>8344</v>
      </c>
    </row>
    <row r="1040" spans="1:65" s="14" customFormat="1" ht="11.25">
      <c r="B1040" s="216"/>
      <c r="C1040" s="217"/>
      <c r="D1040" s="207" t="s">
        <v>211</v>
      </c>
      <c r="E1040" s="218" t="s">
        <v>1</v>
      </c>
      <c r="F1040" s="219" t="s">
        <v>8345</v>
      </c>
      <c r="G1040" s="217"/>
      <c r="H1040" s="220">
        <v>600</v>
      </c>
      <c r="I1040" s="221"/>
      <c r="J1040" s="217"/>
      <c r="K1040" s="217"/>
      <c r="L1040" s="222"/>
      <c r="M1040" s="223"/>
      <c r="N1040" s="224"/>
      <c r="O1040" s="224"/>
      <c r="P1040" s="224"/>
      <c r="Q1040" s="224"/>
      <c r="R1040" s="224"/>
      <c r="S1040" s="224"/>
      <c r="T1040" s="225"/>
      <c r="AT1040" s="226" t="s">
        <v>211</v>
      </c>
      <c r="AU1040" s="226" t="s">
        <v>84</v>
      </c>
      <c r="AV1040" s="14" t="s">
        <v>84</v>
      </c>
      <c r="AW1040" s="14" t="s">
        <v>31</v>
      </c>
      <c r="AX1040" s="14" t="s">
        <v>75</v>
      </c>
      <c r="AY1040" s="226" t="s">
        <v>201</v>
      </c>
    </row>
    <row r="1041" spans="1:65" s="14" customFormat="1" ht="11.25">
      <c r="B1041" s="216"/>
      <c r="C1041" s="217"/>
      <c r="D1041" s="207" t="s">
        <v>211</v>
      </c>
      <c r="E1041" s="218" t="s">
        <v>1</v>
      </c>
      <c r="F1041" s="219" t="s">
        <v>8346</v>
      </c>
      <c r="G1041" s="217"/>
      <c r="H1041" s="220">
        <v>70</v>
      </c>
      <c r="I1041" s="221"/>
      <c r="J1041" s="217"/>
      <c r="K1041" s="217"/>
      <c r="L1041" s="222"/>
      <c r="M1041" s="223"/>
      <c r="N1041" s="224"/>
      <c r="O1041" s="224"/>
      <c r="P1041" s="224"/>
      <c r="Q1041" s="224"/>
      <c r="R1041" s="224"/>
      <c r="S1041" s="224"/>
      <c r="T1041" s="225"/>
      <c r="AT1041" s="226" t="s">
        <v>211</v>
      </c>
      <c r="AU1041" s="226" t="s">
        <v>84</v>
      </c>
      <c r="AV1041" s="14" t="s">
        <v>84</v>
      </c>
      <c r="AW1041" s="14" t="s">
        <v>31</v>
      </c>
      <c r="AX1041" s="14" t="s">
        <v>75</v>
      </c>
      <c r="AY1041" s="226" t="s">
        <v>201</v>
      </c>
    </row>
    <row r="1042" spans="1:65" s="14" customFormat="1" ht="11.25">
      <c r="B1042" s="216"/>
      <c r="C1042" s="217"/>
      <c r="D1042" s="207" t="s">
        <v>211</v>
      </c>
      <c r="E1042" s="218" t="s">
        <v>1</v>
      </c>
      <c r="F1042" s="219" t="s">
        <v>8347</v>
      </c>
      <c r="G1042" s="217"/>
      <c r="H1042" s="220">
        <v>240</v>
      </c>
      <c r="I1042" s="221"/>
      <c r="J1042" s="217"/>
      <c r="K1042" s="217"/>
      <c r="L1042" s="222"/>
      <c r="M1042" s="223"/>
      <c r="N1042" s="224"/>
      <c r="O1042" s="224"/>
      <c r="P1042" s="224"/>
      <c r="Q1042" s="224"/>
      <c r="R1042" s="224"/>
      <c r="S1042" s="224"/>
      <c r="T1042" s="225"/>
      <c r="AT1042" s="226" t="s">
        <v>211</v>
      </c>
      <c r="AU1042" s="226" t="s">
        <v>84</v>
      </c>
      <c r="AV1042" s="14" t="s">
        <v>84</v>
      </c>
      <c r="AW1042" s="14" t="s">
        <v>31</v>
      </c>
      <c r="AX1042" s="14" t="s">
        <v>75</v>
      </c>
      <c r="AY1042" s="226" t="s">
        <v>201</v>
      </c>
    </row>
    <row r="1043" spans="1:65" s="14" customFormat="1" ht="11.25">
      <c r="B1043" s="216"/>
      <c r="C1043" s="217"/>
      <c r="D1043" s="207" t="s">
        <v>211</v>
      </c>
      <c r="E1043" s="218" t="s">
        <v>1</v>
      </c>
      <c r="F1043" s="219" t="s">
        <v>8348</v>
      </c>
      <c r="G1043" s="217"/>
      <c r="H1043" s="220">
        <v>28</v>
      </c>
      <c r="I1043" s="221"/>
      <c r="J1043" s="217"/>
      <c r="K1043" s="217"/>
      <c r="L1043" s="222"/>
      <c r="M1043" s="223"/>
      <c r="N1043" s="224"/>
      <c r="O1043" s="224"/>
      <c r="P1043" s="224"/>
      <c r="Q1043" s="224"/>
      <c r="R1043" s="224"/>
      <c r="S1043" s="224"/>
      <c r="T1043" s="225"/>
      <c r="AT1043" s="226" t="s">
        <v>211</v>
      </c>
      <c r="AU1043" s="226" t="s">
        <v>84</v>
      </c>
      <c r="AV1043" s="14" t="s">
        <v>84</v>
      </c>
      <c r="AW1043" s="14" t="s">
        <v>31</v>
      </c>
      <c r="AX1043" s="14" t="s">
        <v>75</v>
      </c>
      <c r="AY1043" s="226" t="s">
        <v>201</v>
      </c>
    </row>
    <row r="1044" spans="1:65" s="2" customFormat="1" ht="24">
      <c r="A1044" s="34"/>
      <c r="B1044" s="35"/>
      <c r="C1044" s="192" t="s">
        <v>3931</v>
      </c>
      <c r="D1044" s="192" t="s">
        <v>204</v>
      </c>
      <c r="E1044" s="193" t="s">
        <v>8349</v>
      </c>
      <c r="F1044" s="194" t="s">
        <v>8350</v>
      </c>
      <c r="G1044" s="195" t="s">
        <v>207</v>
      </c>
      <c r="H1044" s="196">
        <v>338</v>
      </c>
      <c r="I1044" s="197"/>
      <c r="J1044" s="198">
        <f>ROUND(I1044*H1044,2)</f>
        <v>0</v>
      </c>
      <c r="K1044" s="194" t="s">
        <v>208</v>
      </c>
      <c r="L1044" s="39"/>
      <c r="M1044" s="199" t="s">
        <v>1</v>
      </c>
      <c r="N1044" s="200" t="s">
        <v>40</v>
      </c>
      <c r="O1044" s="71"/>
      <c r="P1044" s="201">
        <f>O1044*H1044</f>
        <v>0</v>
      </c>
      <c r="Q1044" s="201">
        <v>0</v>
      </c>
      <c r="R1044" s="201">
        <f>Q1044*H1044</f>
        <v>0</v>
      </c>
      <c r="S1044" s="201">
        <v>0</v>
      </c>
      <c r="T1044" s="202">
        <f>S1044*H1044</f>
        <v>0</v>
      </c>
      <c r="U1044" s="34"/>
      <c r="V1044" s="34"/>
      <c r="W1044" s="34"/>
      <c r="X1044" s="34"/>
      <c r="Y1044" s="34"/>
      <c r="Z1044" s="34"/>
      <c r="AA1044" s="34"/>
      <c r="AB1044" s="34"/>
      <c r="AC1044" s="34"/>
      <c r="AD1044" s="34"/>
      <c r="AE1044" s="34"/>
      <c r="AR1044" s="203" t="s">
        <v>354</v>
      </c>
      <c r="AT1044" s="203" t="s">
        <v>204</v>
      </c>
      <c r="AU1044" s="203" t="s">
        <v>84</v>
      </c>
      <c r="AY1044" s="17" t="s">
        <v>201</v>
      </c>
      <c r="BE1044" s="204">
        <f>IF(N1044="základní",J1044,0)</f>
        <v>0</v>
      </c>
      <c r="BF1044" s="204">
        <f>IF(N1044="snížená",J1044,0)</f>
        <v>0</v>
      </c>
      <c r="BG1044" s="204">
        <f>IF(N1044="zákl. přenesená",J1044,0)</f>
        <v>0</v>
      </c>
      <c r="BH1044" s="204">
        <f>IF(N1044="sníž. přenesená",J1044,0)</f>
        <v>0</v>
      </c>
      <c r="BI1044" s="204">
        <f>IF(N1044="nulová",J1044,0)</f>
        <v>0</v>
      </c>
      <c r="BJ1044" s="17" t="s">
        <v>82</v>
      </c>
      <c r="BK1044" s="204">
        <f>ROUND(I1044*H1044,2)</f>
        <v>0</v>
      </c>
      <c r="BL1044" s="17" t="s">
        <v>354</v>
      </c>
      <c r="BM1044" s="203" t="s">
        <v>8351</v>
      </c>
    </row>
    <row r="1045" spans="1:65" s="14" customFormat="1" ht="11.25">
      <c r="B1045" s="216"/>
      <c r="C1045" s="217"/>
      <c r="D1045" s="207" t="s">
        <v>211</v>
      </c>
      <c r="E1045" s="218" t="s">
        <v>1</v>
      </c>
      <c r="F1045" s="219" t="s">
        <v>8352</v>
      </c>
      <c r="G1045" s="217"/>
      <c r="H1045" s="220">
        <v>192</v>
      </c>
      <c r="I1045" s="221"/>
      <c r="J1045" s="217"/>
      <c r="K1045" s="217"/>
      <c r="L1045" s="222"/>
      <c r="M1045" s="223"/>
      <c r="N1045" s="224"/>
      <c r="O1045" s="224"/>
      <c r="P1045" s="224"/>
      <c r="Q1045" s="224"/>
      <c r="R1045" s="224"/>
      <c r="S1045" s="224"/>
      <c r="T1045" s="225"/>
      <c r="AT1045" s="226" t="s">
        <v>211</v>
      </c>
      <c r="AU1045" s="226" t="s">
        <v>84</v>
      </c>
      <c r="AV1045" s="14" t="s">
        <v>84</v>
      </c>
      <c r="AW1045" s="14" t="s">
        <v>31</v>
      </c>
      <c r="AX1045" s="14" t="s">
        <v>75</v>
      </c>
      <c r="AY1045" s="226" t="s">
        <v>201</v>
      </c>
    </row>
    <row r="1046" spans="1:65" s="14" customFormat="1" ht="11.25">
      <c r="B1046" s="216"/>
      <c r="C1046" s="217"/>
      <c r="D1046" s="207" t="s">
        <v>211</v>
      </c>
      <c r="E1046" s="218" t="s">
        <v>1</v>
      </c>
      <c r="F1046" s="219" t="s">
        <v>8353</v>
      </c>
      <c r="G1046" s="217"/>
      <c r="H1046" s="220">
        <v>50</v>
      </c>
      <c r="I1046" s="221"/>
      <c r="J1046" s="217"/>
      <c r="K1046" s="217"/>
      <c r="L1046" s="222"/>
      <c r="M1046" s="223"/>
      <c r="N1046" s="224"/>
      <c r="O1046" s="224"/>
      <c r="P1046" s="224"/>
      <c r="Q1046" s="224"/>
      <c r="R1046" s="224"/>
      <c r="S1046" s="224"/>
      <c r="T1046" s="225"/>
      <c r="AT1046" s="226" t="s">
        <v>211</v>
      </c>
      <c r="AU1046" s="226" t="s">
        <v>84</v>
      </c>
      <c r="AV1046" s="14" t="s">
        <v>84</v>
      </c>
      <c r="AW1046" s="14" t="s">
        <v>31</v>
      </c>
      <c r="AX1046" s="14" t="s">
        <v>75</v>
      </c>
      <c r="AY1046" s="226" t="s">
        <v>201</v>
      </c>
    </row>
    <row r="1047" spans="1:65" s="14" customFormat="1" ht="11.25">
      <c r="B1047" s="216"/>
      <c r="C1047" s="217"/>
      <c r="D1047" s="207" t="s">
        <v>211</v>
      </c>
      <c r="E1047" s="218" t="s">
        <v>1</v>
      </c>
      <c r="F1047" s="219" t="s">
        <v>8354</v>
      </c>
      <c r="G1047" s="217"/>
      <c r="H1047" s="220">
        <v>96</v>
      </c>
      <c r="I1047" s="221"/>
      <c r="J1047" s="217"/>
      <c r="K1047" s="217"/>
      <c r="L1047" s="222"/>
      <c r="M1047" s="223"/>
      <c r="N1047" s="224"/>
      <c r="O1047" s="224"/>
      <c r="P1047" s="224"/>
      <c r="Q1047" s="224"/>
      <c r="R1047" s="224"/>
      <c r="S1047" s="224"/>
      <c r="T1047" s="225"/>
      <c r="AT1047" s="226" t="s">
        <v>211</v>
      </c>
      <c r="AU1047" s="226" t="s">
        <v>84</v>
      </c>
      <c r="AV1047" s="14" t="s">
        <v>84</v>
      </c>
      <c r="AW1047" s="14" t="s">
        <v>31</v>
      </c>
      <c r="AX1047" s="14" t="s">
        <v>75</v>
      </c>
      <c r="AY1047" s="226" t="s">
        <v>201</v>
      </c>
    </row>
    <row r="1048" spans="1:65" s="2" customFormat="1" ht="24">
      <c r="A1048" s="34"/>
      <c r="B1048" s="35"/>
      <c r="C1048" s="192" t="s">
        <v>3935</v>
      </c>
      <c r="D1048" s="192" t="s">
        <v>204</v>
      </c>
      <c r="E1048" s="193" t="s">
        <v>8355</v>
      </c>
      <c r="F1048" s="194" t="s">
        <v>8356</v>
      </c>
      <c r="G1048" s="195" t="s">
        <v>207</v>
      </c>
      <c r="H1048" s="196">
        <v>150</v>
      </c>
      <c r="I1048" s="197"/>
      <c r="J1048" s="198">
        <f>ROUND(I1048*H1048,2)</f>
        <v>0</v>
      </c>
      <c r="K1048" s="194" t="s">
        <v>208</v>
      </c>
      <c r="L1048" s="39"/>
      <c r="M1048" s="199" t="s">
        <v>1</v>
      </c>
      <c r="N1048" s="200" t="s">
        <v>40</v>
      </c>
      <c r="O1048" s="71"/>
      <c r="P1048" s="201">
        <f>O1048*H1048</f>
        <v>0</v>
      </c>
      <c r="Q1048" s="201">
        <v>0</v>
      </c>
      <c r="R1048" s="201">
        <f>Q1048*H1048</f>
        <v>0</v>
      </c>
      <c r="S1048" s="201">
        <v>0</v>
      </c>
      <c r="T1048" s="202">
        <f>S1048*H1048</f>
        <v>0</v>
      </c>
      <c r="U1048" s="34"/>
      <c r="V1048" s="34"/>
      <c r="W1048" s="34"/>
      <c r="X1048" s="34"/>
      <c r="Y1048" s="34"/>
      <c r="Z1048" s="34"/>
      <c r="AA1048" s="34"/>
      <c r="AB1048" s="34"/>
      <c r="AC1048" s="34"/>
      <c r="AD1048" s="34"/>
      <c r="AE1048" s="34"/>
      <c r="AR1048" s="203" t="s">
        <v>354</v>
      </c>
      <c r="AT1048" s="203" t="s">
        <v>204</v>
      </c>
      <c r="AU1048" s="203" t="s">
        <v>84</v>
      </c>
      <c r="AY1048" s="17" t="s">
        <v>201</v>
      </c>
      <c r="BE1048" s="204">
        <f>IF(N1048="základní",J1048,0)</f>
        <v>0</v>
      </c>
      <c r="BF1048" s="204">
        <f>IF(N1048="snížená",J1048,0)</f>
        <v>0</v>
      </c>
      <c r="BG1048" s="204">
        <f>IF(N1048="zákl. přenesená",J1048,0)</f>
        <v>0</v>
      </c>
      <c r="BH1048" s="204">
        <f>IF(N1048="sníž. přenesená",J1048,0)</f>
        <v>0</v>
      </c>
      <c r="BI1048" s="204">
        <f>IF(N1048="nulová",J1048,0)</f>
        <v>0</v>
      </c>
      <c r="BJ1048" s="17" t="s">
        <v>82</v>
      </c>
      <c r="BK1048" s="204">
        <f>ROUND(I1048*H1048,2)</f>
        <v>0</v>
      </c>
      <c r="BL1048" s="17" t="s">
        <v>354</v>
      </c>
      <c r="BM1048" s="203" t="s">
        <v>8357</v>
      </c>
    </row>
    <row r="1049" spans="1:65" s="14" customFormat="1" ht="11.25">
      <c r="B1049" s="216"/>
      <c r="C1049" s="217"/>
      <c r="D1049" s="207" t="s">
        <v>211</v>
      </c>
      <c r="E1049" s="218" t="s">
        <v>1</v>
      </c>
      <c r="F1049" s="219" t="s">
        <v>8358</v>
      </c>
      <c r="G1049" s="217"/>
      <c r="H1049" s="220">
        <v>100</v>
      </c>
      <c r="I1049" s="221"/>
      <c r="J1049" s="217"/>
      <c r="K1049" s="217"/>
      <c r="L1049" s="222"/>
      <c r="M1049" s="223"/>
      <c r="N1049" s="224"/>
      <c r="O1049" s="224"/>
      <c r="P1049" s="224"/>
      <c r="Q1049" s="224"/>
      <c r="R1049" s="224"/>
      <c r="S1049" s="224"/>
      <c r="T1049" s="225"/>
      <c r="AT1049" s="226" t="s">
        <v>211</v>
      </c>
      <c r="AU1049" s="226" t="s">
        <v>84</v>
      </c>
      <c r="AV1049" s="14" t="s">
        <v>84</v>
      </c>
      <c r="AW1049" s="14" t="s">
        <v>31</v>
      </c>
      <c r="AX1049" s="14" t="s">
        <v>75</v>
      </c>
      <c r="AY1049" s="226" t="s">
        <v>201</v>
      </c>
    </row>
    <row r="1050" spans="1:65" s="14" customFormat="1" ht="11.25">
      <c r="B1050" s="216"/>
      <c r="C1050" s="217"/>
      <c r="D1050" s="207" t="s">
        <v>211</v>
      </c>
      <c r="E1050" s="218" t="s">
        <v>1</v>
      </c>
      <c r="F1050" s="219" t="s">
        <v>8359</v>
      </c>
      <c r="G1050" s="217"/>
      <c r="H1050" s="220">
        <v>50</v>
      </c>
      <c r="I1050" s="221"/>
      <c r="J1050" s="217"/>
      <c r="K1050" s="217"/>
      <c r="L1050" s="222"/>
      <c r="M1050" s="223"/>
      <c r="N1050" s="224"/>
      <c r="O1050" s="224"/>
      <c r="P1050" s="224"/>
      <c r="Q1050" s="224"/>
      <c r="R1050" s="224"/>
      <c r="S1050" s="224"/>
      <c r="T1050" s="225"/>
      <c r="AT1050" s="226" t="s">
        <v>211</v>
      </c>
      <c r="AU1050" s="226" t="s">
        <v>84</v>
      </c>
      <c r="AV1050" s="14" t="s">
        <v>84</v>
      </c>
      <c r="AW1050" s="14" t="s">
        <v>31</v>
      </c>
      <c r="AX1050" s="14" t="s">
        <v>75</v>
      </c>
      <c r="AY1050" s="226" t="s">
        <v>201</v>
      </c>
    </row>
    <row r="1051" spans="1:65" s="2" customFormat="1" ht="24">
      <c r="A1051" s="34"/>
      <c r="B1051" s="35"/>
      <c r="C1051" s="192" t="s">
        <v>3939</v>
      </c>
      <c r="D1051" s="192" t="s">
        <v>204</v>
      </c>
      <c r="E1051" s="193" t="s">
        <v>8360</v>
      </c>
      <c r="F1051" s="194" t="s">
        <v>8361</v>
      </c>
      <c r="G1051" s="195" t="s">
        <v>207</v>
      </c>
      <c r="H1051" s="196">
        <v>48</v>
      </c>
      <c r="I1051" s="197"/>
      <c r="J1051" s="198">
        <f>ROUND(I1051*H1051,2)</f>
        <v>0</v>
      </c>
      <c r="K1051" s="194" t="s">
        <v>208</v>
      </c>
      <c r="L1051" s="39"/>
      <c r="M1051" s="199" t="s">
        <v>1</v>
      </c>
      <c r="N1051" s="200" t="s">
        <v>40</v>
      </c>
      <c r="O1051" s="71"/>
      <c r="P1051" s="201">
        <f>O1051*H1051</f>
        <v>0</v>
      </c>
      <c r="Q1051" s="201">
        <v>0</v>
      </c>
      <c r="R1051" s="201">
        <f>Q1051*H1051</f>
        <v>0</v>
      </c>
      <c r="S1051" s="201">
        <v>0</v>
      </c>
      <c r="T1051" s="202">
        <f>S1051*H1051</f>
        <v>0</v>
      </c>
      <c r="U1051" s="34"/>
      <c r="V1051" s="34"/>
      <c r="W1051" s="34"/>
      <c r="X1051" s="34"/>
      <c r="Y1051" s="34"/>
      <c r="Z1051" s="34"/>
      <c r="AA1051" s="34"/>
      <c r="AB1051" s="34"/>
      <c r="AC1051" s="34"/>
      <c r="AD1051" s="34"/>
      <c r="AE1051" s="34"/>
      <c r="AR1051" s="203" t="s">
        <v>354</v>
      </c>
      <c r="AT1051" s="203" t="s">
        <v>204</v>
      </c>
      <c r="AU1051" s="203" t="s">
        <v>84</v>
      </c>
      <c r="AY1051" s="17" t="s">
        <v>201</v>
      </c>
      <c r="BE1051" s="204">
        <f>IF(N1051="základní",J1051,0)</f>
        <v>0</v>
      </c>
      <c r="BF1051" s="204">
        <f>IF(N1051="snížená",J1051,0)</f>
        <v>0</v>
      </c>
      <c r="BG1051" s="204">
        <f>IF(N1051="zákl. přenesená",J1051,0)</f>
        <v>0</v>
      </c>
      <c r="BH1051" s="204">
        <f>IF(N1051="sníž. přenesená",J1051,0)</f>
        <v>0</v>
      </c>
      <c r="BI1051" s="204">
        <f>IF(N1051="nulová",J1051,0)</f>
        <v>0</v>
      </c>
      <c r="BJ1051" s="17" t="s">
        <v>82</v>
      </c>
      <c r="BK1051" s="204">
        <f>ROUND(I1051*H1051,2)</f>
        <v>0</v>
      </c>
      <c r="BL1051" s="17" t="s">
        <v>354</v>
      </c>
      <c r="BM1051" s="203" t="s">
        <v>8362</v>
      </c>
    </row>
    <row r="1052" spans="1:65" s="14" customFormat="1" ht="11.25">
      <c r="B1052" s="216"/>
      <c r="C1052" s="217"/>
      <c r="D1052" s="207" t="s">
        <v>211</v>
      </c>
      <c r="E1052" s="218" t="s">
        <v>1</v>
      </c>
      <c r="F1052" s="219" t="s">
        <v>8363</v>
      </c>
      <c r="G1052" s="217"/>
      <c r="H1052" s="220">
        <v>0</v>
      </c>
      <c r="I1052" s="221"/>
      <c r="J1052" s="217"/>
      <c r="K1052" s="217"/>
      <c r="L1052" s="222"/>
      <c r="M1052" s="223"/>
      <c r="N1052" s="224"/>
      <c r="O1052" s="224"/>
      <c r="P1052" s="224"/>
      <c r="Q1052" s="224"/>
      <c r="R1052" s="224"/>
      <c r="S1052" s="224"/>
      <c r="T1052" s="225"/>
      <c r="AT1052" s="226" t="s">
        <v>211</v>
      </c>
      <c r="AU1052" s="226" t="s">
        <v>84</v>
      </c>
      <c r="AV1052" s="14" t="s">
        <v>84</v>
      </c>
      <c r="AW1052" s="14" t="s">
        <v>31</v>
      </c>
      <c r="AX1052" s="14" t="s">
        <v>75</v>
      </c>
      <c r="AY1052" s="226" t="s">
        <v>201</v>
      </c>
    </row>
    <row r="1053" spans="1:65" s="14" customFormat="1" ht="11.25">
      <c r="B1053" s="216"/>
      <c r="C1053" s="217"/>
      <c r="D1053" s="207" t="s">
        <v>211</v>
      </c>
      <c r="E1053" s="218" t="s">
        <v>1</v>
      </c>
      <c r="F1053" s="219" t="s">
        <v>8364</v>
      </c>
      <c r="G1053" s="217"/>
      <c r="H1053" s="220">
        <v>48</v>
      </c>
      <c r="I1053" s="221"/>
      <c r="J1053" s="217"/>
      <c r="K1053" s="217"/>
      <c r="L1053" s="222"/>
      <c r="M1053" s="223"/>
      <c r="N1053" s="224"/>
      <c r="O1053" s="224"/>
      <c r="P1053" s="224"/>
      <c r="Q1053" s="224"/>
      <c r="R1053" s="224"/>
      <c r="S1053" s="224"/>
      <c r="T1053" s="225"/>
      <c r="AT1053" s="226" t="s">
        <v>211</v>
      </c>
      <c r="AU1053" s="226" t="s">
        <v>84</v>
      </c>
      <c r="AV1053" s="14" t="s">
        <v>84</v>
      </c>
      <c r="AW1053" s="14" t="s">
        <v>31</v>
      </c>
      <c r="AX1053" s="14" t="s">
        <v>75</v>
      </c>
      <c r="AY1053" s="226" t="s">
        <v>201</v>
      </c>
    </row>
    <row r="1054" spans="1:65" s="2" customFormat="1" ht="24">
      <c r="A1054" s="34"/>
      <c r="B1054" s="35"/>
      <c r="C1054" s="192" t="s">
        <v>3943</v>
      </c>
      <c r="D1054" s="192" t="s">
        <v>204</v>
      </c>
      <c r="E1054" s="193" t="s">
        <v>8365</v>
      </c>
      <c r="F1054" s="194" t="s">
        <v>8366</v>
      </c>
      <c r="G1054" s="195" t="s">
        <v>207</v>
      </c>
      <c r="H1054" s="196">
        <v>60</v>
      </c>
      <c r="I1054" s="197"/>
      <c r="J1054" s="198">
        <f>ROUND(I1054*H1054,2)</f>
        <v>0</v>
      </c>
      <c r="K1054" s="194" t="s">
        <v>208</v>
      </c>
      <c r="L1054" s="39"/>
      <c r="M1054" s="199" t="s">
        <v>1</v>
      </c>
      <c r="N1054" s="200" t="s">
        <v>40</v>
      </c>
      <c r="O1054" s="71"/>
      <c r="P1054" s="201">
        <f>O1054*H1054</f>
        <v>0</v>
      </c>
      <c r="Q1054" s="201">
        <v>0</v>
      </c>
      <c r="R1054" s="201">
        <f>Q1054*H1054</f>
        <v>0</v>
      </c>
      <c r="S1054" s="201">
        <v>0</v>
      </c>
      <c r="T1054" s="202">
        <f>S1054*H1054</f>
        <v>0</v>
      </c>
      <c r="U1054" s="34"/>
      <c r="V1054" s="34"/>
      <c r="W1054" s="34"/>
      <c r="X1054" s="34"/>
      <c r="Y1054" s="34"/>
      <c r="Z1054" s="34"/>
      <c r="AA1054" s="34"/>
      <c r="AB1054" s="34"/>
      <c r="AC1054" s="34"/>
      <c r="AD1054" s="34"/>
      <c r="AE1054" s="34"/>
      <c r="AR1054" s="203" t="s">
        <v>354</v>
      </c>
      <c r="AT1054" s="203" t="s">
        <v>204</v>
      </c>
      <c r="AU1054" s="203" t="s">
        <v>84</v>
      </c>
      <c r="AY1054" s="17" t="s">
        <v>201</v>
      </c>
      <c r="BE1054" s="204">
        <f>IF(N1054="základní",J1054,0)</f>
        <v>0</v>
      </c>
      <c r="BF1054" s="204">
        <f>IF(N1054="snížená",J1054,0)</f>
        <v>0</v>
      </c>
      <c r="BG1054" s="204">
        <f>IF(N1054="zákl. přenesená",J1054,0)</f>
        <v>0</v>
      </c>
      <c r="BH1054" s="204">
        <f>IF(N1054="sníž. přenesená",J1054,0)</f>
        <v>0</v>
      </c>
      <c r="BI1054" s="204">
        <f>IF(N1054="nulová",J1054,0)</f>
        <v>0</v>
      </c>
      <c r="BJ1054" s="17" t="s">
        <v>82</v>
      </c>
      <c r="BK1054" s="204">
        <f>ROUND(I1054*H1054,2)</f>
        <v>0</v>
      </c>
      <c r="BL1054" s="17" t="s">
        <v>354</v>
      </c>
      <c r="BM1054" s="203" t="s">
        <v>8367</v>
      </c>
    </row>
    <row r="1055" spans="1:65" s="14" customFormat="1" ht="11.25">
      <c r="B1055" s="216"/>
      <c r="C1055" s="217"/>
      <c r="D1055" s="207" t="s">
        <v>211</v>
      </c>
      <c r="E1055" s="218" t="s">
        <v>1</v>
      </c>
      <c r="F1055" s="219" t="s">
        <v>8368</v>
      </c>
      <c r="G1055" s="217"/>
      <c r="H1055" s="220">
        <v>60</v>
      </c>
      <c r="I1055" s="221"/>
      <c r="J1055" s="217"/>
      <c r="K1055" s="217"/>
      <c r="L1055" s="222"/>
      <c r="M1055" s="223"/>
      <c r="N1055" s="224"/>
      <c r="O1055" s="224"/>
      <c r="P1055" s="224"/>
      <c r="Q1055" s="224"/>
      <c r="R1055" s="224"/>
      <c r="S1055" s="224"/>
      <c r="T1055" s="225"/>
      <c r="AT1055" s="226" t="s">
        <v>211</v>
      </c>
      <c r="AU1055" s="226" t="s">
        <v>84</v>
      </c>
      <c r="AV1055" s="14" t="s">
        <v>84</v>
      </c>
      <c r="AW1055" s="14" t="s">
        <v>31</v>
      </c>
      <c r="AX1055" s="14" t="s">
        <v>75</v>
      </c>
      <c r="AY1055" s="226" t="s">
        <v>201</v>
      </c>
    </row>
    <row r="1056" spans="1:65" s="2" customFormat="1" ht="16.5" customHeight="1">
      <c r="A1056" s="34"/>
      <c r="B1056" s="35"/>
      <c r="C1056" s="231" t="s">
        <v>3947</v>
      </c>
      <c r="D1056" s="231" t="s">
        <v>355</v>
      </c>
      <c r="E1056" s="232" t="s">
        <v>8369</v>
      </c>
      <c r="F1056" s="233" t="s">
        <v>8370</v>
      </c>
      <c r="G1056" s="234" t="s">
        <v>320</v>
      </c>
      <c r="H1056" s="235">
        <v>1440</v>
      </c>
      <c r="I1056" s="236"/>
      <c r="J1056" s="237">
        <f>ROUND(I1056*H1056,2)</f>
        <v>0</v>
      </c>
      <c r="K1056" s="233" t="s">
        <v>1</v>
      </c>
      <c r="L1056" s="238"/>
      <c r="M1056" s="239" t="s">
        <v>1</v>
      </c>
      <c r="N1056" s="240" t="s">
        <v>40</v>
      </c>
      <c r="O1056" s="71"/>
      <c r="P1056" s="201">
        <f>O1056*H1056</f>
        <v>0</v>
      </c>
      <c r="Q1056" s="201">
        <v>0</v>
      </c>
      <c r="R1056" s="201">
        <f>Q1056*H1056</f>
        <v>0</v>
      </c>
      <c r="S1056" s="201">
        <v>0</v>
      </c>
      <c r="T1056" s="202">
        <f>S1056*H1056</f>
        <v>0</v>
      </c>
      <c r="U1056" s="34"/>
      <c r="V1056" s="34"/>
      <c r="W1056" s="34"/>
      <c r="X1056" s="34"/>
      <c r="Y1056" s="34"/>
      <c r="Z1056" s="34"/>
      <c r="AA1056" s="34"/>
      <c r="AB1056" s="34"/>
      <c r="AC1056" s="34"/>
      <c r="AD1056" s="34"/>
      <c r="AE1056" s="34"/>
      <c r="AR1056" s="203" t="s">
        <v>1441</v>
      </c>
      <c r="AT1056" s="203" t="s">
        <v>355</v>
      </c>
      <c r="AU1056" s="203" t="s">
        <v>84</v>
      </c>
      <c r="AY1056" s="17" t="s">
        <v>201</v>
      </c>
      <c r="BE1056" s="204">
        <f>IF(N1056="základní",J1056,0)</f>
        <v>0</v>
      </c>
      <c r="BF1056" s="204">
        <f>IF(N1056="snížená",J1056,0)</f>
        <v>0</v>
      </c>
      <c r="BG1056" s="204">
        <f>IF(N1056="zákl. přenesená",J1056,0)</f>
        <v>0</v>
      </c>
      <c r="BH1056" s="204">
        <f>IF(N1056="sníž. přenesená",J1056,0)</f>
        <v>0</v>
      </c>
      <c r="BI1056" s="204">
        <f>IF(N1056="nulová",J1056,0)</f>
        <v>0</v>
      </c>
      <c r="BJ1056" s="17" t="s">
        <v>82</v>
      </c>
      <c r="BK1056" s="204">
        <f>ROUND(I1056*H1056,2)</f>
        <v>0</v>
      </c>
      <c r="BL1056" s="17" t="s">
        <v>1441</v>
      </c>
      <c r="BM1056" s="203" t="s">
        <v>8371</v>
      </c>
    </row>
    <row r="1057" spans="1:65" s="14" customFormat="1" ht="11.25">
      <c r="B1057" s="216"/>
      <c r="C1057" s="217"/>
      <c r="D1057" s="207" t="s">
        <v>211</v>
      </c>
      <c r="E1057" s="218" t="s">
        <v>1</v>
      </c>
      <c r="F1057" s="219" t="s">
        <v>8372</v>
      </c>
      <c r="G1057" s="217"/>
      <c r="H1057" s="220">
        <v>480</v>
      </c>
      <c r="I1057" s="221"/>
      <c r="J1057" s="217"/>
      <c r="K1057" s="217"/>
      <c r="L1057" s="222"/>
      <c r="M1057" s="223"/>
      <c r="N1057" s="224"/>
      <c r="O1057" s="224"/>
      <c r="P1057" s="224"/>
      <c r="Q1057" s="224"/>
      <c r="R1057" s="224"/>
      <c r="S1057" s="224"/>
      <c r="T1057" s="225"/>
      <c r="AT1057" s="226" t="s">
        <v>211</v>
      </c>
      <c r="AU1057" s="226" t="s">
        <v>84</v>
      </c>
      <c r="AV1057" s="14" t="s">
        <v>84</v>
      </c>
      <c r="AW1057" s="14" t="s">
        <v>31</v>
      </c>
      <c r="AX1057" s="14" t="s">
        <v>75</v>
      </c>
      <c r="AY1057" s="226" t="s">
        <v>201</v>
      </c>
    </row>
    <row r="1058" spans="1:65" s="14" customFormat="1" ht="11.25">
      <c r="B1058" s="216"/>
      <c r="C1058" s="217"/>
      <c r="D1058" s="207" t="s">
        <v>211</v>
      </c>
      <c r="E1058" s="218" t="s">
        <v>1</v>
      </c>
      <c r="F1058" s="219" t="s">
        <v>8373</v>
      </c>
      <c r="G1058" s="217"/>
      <c r="H1058" s="220">
        <v>960</v>
      </c>
      <c r="I1058" s="221"/>
      <c r="J1058" s="217"/>
      <c r="K1058" s="217"/>
      <c r="L1058" s="222"/>
      <c r="M1058" s="223"/>
      <c r="N1058" s="224"/>
      <c r="O1058" s="224"/>
      <c r="P1058" s="224"/>
      <c r="Q1058" s="224"/>
      <c r="R1058" s="224"/>
      <c r="S1058" s="224"/>
      <c r="T1058" s="225"/>
      <c r="AT1058" s="226" t="s">
        <v>211</v>
      </c>
      <c r="AU1058" s="226" t="s">
        <v>84</v>
      </c>
      <c r="AV1058" s="14" t="s">
        <v>84</v>
      </c>
      <c r="AW1058" s="14" t="s">
        <v>31</v>
      </c>
      <c r="AX1058" s="14" t="s">
        <v>75</v>
      </c>
      <c r="AY1058" s="226" t="s">
        <v>201</v>
      </c>
    </row>
    <row r="1059" spans="1:65" s="2" customFormat="1" ht="16.5" customHeight="1">
      <c r="A1059" s="34"/>
      <c r="B1059" s="35"/>
      <c r="C1059" s="231" t="s">
        <v>3951</v>
      </c>
      <c r="D1059" s="231" t="s">
        <v>355</v>
      </c>
      <c r="E1059" s="232" t="s">
        <v>8374</v>
      </c>
      <c r="F1059" s="233" t="s">
        <v>8375</v>
      </c>
      <c r="G1059" s="234" t="s">
        <v>320</v>
      </c>
      <c r="H1059" s="235">
        <v>3120</v>
      </c>
      <c r="I1059" s="236"/>
      <c r="J1059" s="237">
        <f>ROUND(I1059*H1059,2)</f>
        <v>0</v>
      </c>
      <c r="K1059" s="233" t="s">
        <v>1</v>
      </c>
      <c r="L1059" s="238"/>
      <c r="M1059" s="239" t="s">
        <v>1</v>
      </c>
      <c r="N1059" s="240" t="s">
        <v>40</v>
      </c>
      <c r="O1059" s="71"/>
      <c r="P1059" s="201">
        <f>O1059*H1059</f>
        <v>0</v>
      </c>
      <c r="Q1059" s="201">
        <v>0</v>
      </c>
      <c r="R1059" s="201">
        <f>Q1059*H1059</f>
        <v>0</v>
      </c>
      <c r="S1059" s="201">
        <v>0</v>
      </c>
      <c r="T1059" s="202">
        <f>S1059*H1059</f>
        <v>0</v>
      </c>
      <c r="U1059" s="34"/>
      <c r="V1059" s="34"/>
      <c r="W1059" s="34"/>
      <c r="X1059" s="34"/>
      <c r="Y1059" s="34"/>
      <c r="Z1059" s="34"/>
      <c r="AA1059" s="34"/>
      <c r="AB1059" s="34"/>
      <c r="AC1059" s="34"/>
      <c r="AD1059" s="34"/>
      <c r="AE1059" s="34"/>
      <c r="AR1059" s="203" t="s">
        <v>1441</v>
      </c>
      <c r="AT1059" s="203" t="s">
        <v>355</v>
      </c>
      <c r="AU1059" s="203" t="s">
        <v>84</v>
      </c>
      <c r="AY1059" s="17" t="s">
        <v>201</v>
      </c>
      <c r="BE1059" s="204">
        <f>IF(N1059="základní",J1059,0)</f>
        <v>0</v>
      </c>
      <c r="BF1059" s="204">
        <f>IF(N1059="snížená",J1059,0)</f>
        <v>0</v>
      </c>
      <c r="BG1059" s="204">
        <f>IF(N1059="zákl. přenesená",J1059,0)</f>
        <v>0</v>
      </c>
      <c r="BH1059" s="204">
        <f>IF(N1059="sníž. přenesená",J1059,0)</f>
        <v>0</v>
      </c>
      <c r="BI1059" s="204">
        <f>IF(N1059="nulová",J1059,0)</f>
        <v>0</v>
      </c>
      <c r="BJ1059" s="17" t="s">
        <v>82</v>
      </c>
      <c r="BK1059" s="204">
        <f>ROUND(I1059*H1059,2)</f>
        <v>0</v>
      </c>
      <c r="BL1059" s="17" t="s">
        <v>1441</v>
      </c>
      <c r="BM1059" s="203" t="s">
        <v>8376</v>
      </c>
    </row>
    <row r="1060" spans="1:65" s="14" customFormat="1" ht="11.25">
      <c r="B1060" s="216"/>
      <c r="C1060" s="217"/>
      <c r="D1060" s="207" t="s">
        <v>211</v>
      </c>
      <c r="E1060" s="218" t="s">
        <v>1</v>
      </c>
      <c r="F1060" s="219" t="s">
        <v>8372</v>
      </c>
      <c r="G1060" s="217"/>
      <c r="H1060" s="220">
        <v>480</v>
      </c>
      <c r="I1060" s="221"/>
      <c r="J1060" s="217"/>
      <c r="K1060" s="217"/>
      <c r="L1060" s="222"/>
      <c r="M1060" s="223"/>
      <c r="N1060" s="224"/>
      <c r="O1060" s="224"/>
      <c r="P1060" s="224"/>
      <c r="Q1060" s="224"/>
      <c r="R1060" s="224"/>
      <c r="S1060" s="224"/>
      <c r="T1060" s="225"/>
      <c r="AT1060" s="226" t="s">
        <v>211</v>
      </c>
      <c r="AU1060" s="226" t="s">
        <v>84</v>
      </c>
      <c r="AV1060" s="14" t="s">
        <v>84</v>
      </c>
      <c r="AW1060" s="14" t="s">
        <v>31</v>
      </c>
      <c r="AX1060" s="14" t="s">
        <v>75</v>
      </c>
      <c r="AY1060" s="226" t="s">
        <v>201</v>
      </c>
    </row>
    <row r="1061" spans="1:65" s="14" customFormat="1" ht="11.25">
      <c r="B1061" s="216"/>
      <c r="C1061" s="217"/>
      <c r="D1061" s="207" t="s">
        <v>211</v>
      </c>
      <c r="E1061" s="218" t="s">
        <v>1</v>
      </c>
      <c r="F1061" s="219" t="s">
        <v>8377</v>
      </c>
      <c r="G1061" s="217"/>
      <c r="H1061" s="220">
        <v>960</v>
      </c>
      <c r="I1061" s="221"/>
      <c r="J1061" s="217"/>
      <c r="K1061" s="217"/>
      <c r="L1061" s="222"/>
      <c r="M1061" s="223"/>
      <c r="N1061" s="224"/>
      <c r="O1061" s="224"/>
      <c r="P1061" s="224"/>
      <c r="Q1061" s="224"/>
      <c r="R1061" s="224"/>
      <c r="S1061" s="224"/>
      <c r="T1061" s="225"/>
      <c r="AT1061" s="226" t="s">
        <v>211</v>
      </c>
      <c r="AU1061" s="226" t="s">
        <v>84</v>
      </c>
      <c r="AV1061" s="14" t="s">
        <v>84</v>
      </c>
      <c r="AW1061" s="14" t="s">
        <v>31</v>
      </c>
      <c r="AX1061" s="14" t="s">
        <v>75</v>
      </c>
      <c r="AY1061" s="226" t="s">
        <v>201</v>
      </c>
    </row>
    <row r="1062" spans="1:65" s="14" customFormat="1" ht="11.25">
      <c r="B1062" s="216"/>
      <c r="C1062" s="217"/>
      <c r="D1062" s="207" t="s">
        <v>211</v>
      </c>
      <c r="E1062" s="218" t="s">
        <v>1</v>
      </c>
      <c r="F1062" s="219" t="s">
        <v>8378</v>
      </c>
      <c r="G1062" s="217"/>
      <c r="H1062" s="220">
        <v>1680</v>
      </c>
      <c r="I1062" s="221"/>
      <c r="J1062" s="217"/>
      <c r="K1062" s="217"/>
      <c r="L1062" s="222"/>
      <c r="M1062" s="223"/>
      <c r="N1062" s="224"/>
      <c r="O1062" s="224"/>
      <c r="P1062" s="224"/>
      <c r="Q1062" s="224"/>
      <c r="R1062" s="224"/>
      <c r="S1062" s="224"/>
      <c r="T1062" s="225"/>
      <c r="AT1062" s="226" t="s">
        <v>211</v>
      </c>
      <c r="AU1062" s="226" t="s">
        <v>84</v>
      </c>
      <c r="AV1062" s="14" t="s">
        <v>84</v>
      </c>
      <c r="AW1062" s="14" t="s">
        <v>31</v>
      </c>
      <c r="AX1062" s="14" t="s">
        <v>75</v>
      </c>
      <c r="AY1062" s="226" t="s">
        <v>201</v>
      </c>
    </row>
    <row r="1063" spans="1:65" s="2" customFormat="1" ht="24">
      <c r="A1063" s="34"/>
      <c r="B1063" s="35"/>
      <c r="C1063" s="192" t="s">
        <v>3955</v>
      </c>
      <c r="D1063" s="192" t="s">
        <v>204</v>
      </c>
      <c r="E1063" s="193" t="s">
        <v>8379</v>
      </c>
      <c r="F1063" s="194" t="s">
        <v>8380</v>
      </c>
      <c r="G1063" s="195" t="s">
        <v>320</v>
      </c>
      <c r="H1063" s="196">
        <v>4560</v>
      </c>
      <c r="I1063" s="197"/>
      <c r="J1063" s="198">
        <f>ROUND(I1063*H1063,2)</f>
        <v>0</v>
      </c>
      <c r="K1063" s="194" t="s">
        <v>208</v>
      </c>
      <c r="L1063" s="39"/>
      <c r="M1063" s="199" t="s">
        <v>1</v>
      </c>
      <c r="N1063" s="200" t="s">
        <v>40</v>
      </c>
      <c r="O1063" s="71"/>
      <c r="P1063" s="201">
        <f>O1063*H1063</f>
        <v>0</v>
      </c>
      <c r="Q1063" s="201">
        <v>0</v>
      </c>
      <c r="R1063" s="201">
        <f>Q1063*H1063</f>
        <v>0</v>
      </c>
      <c r="S1063" s="201">
        <v>0</v>
      </c>
      <c r="T1063" s="202">
        <f>S1063*H1063</f>
        <v>0</v>
      </c>
      <c r="U1063" s="34"/>
      <c r="V1063" s="34"/>
      <c r="W1063" s="34"/>
      <c r="X1063" s="34"/>
      <c r="Y1063" s="34"/>
      <c r="Z1063" s="34"/>
      <c r="AA1063" s="34"/>
      <c r="AB1063" s="34"/>
      <c r="AC1063" s="34"/>
      <c r="AD1063" s="34"/>
      <c r="AE1063" s="34"/>
      <c r="AR1063" s="203" t="s">
        <v>354</v>
      </c>
      <c r="AT1063" s="203" t="s">
        <v>204</v>
      </c>
      <c r="AU1063" s="203" t="s">
        <v>84</v>
      </c>
      <c r="AY1063" s="17" t="s">
        <v>201</v>
      </c>
      <c r="BE1063" s="204">
        <f>IF(N1063="základní",J1063,0)</f>
        <v>0</v>
      </c>
      <c r="BF1063" s="204">
        <f>IF(N1063="snížená",J1063,0)</f>
        <v>0</v>
      </c>
      <c r="BG1063" s="204">
        <f>IF(N1063="zákl. přenesená",J1063,0)</f>
        <v>0</v>
      </c>
      <c r="BH1063" s="204">
        <f>IF(N1063="sníž. přenesená",J1063,0)</f>
        <v>0</v>
      </c>
      <c r="BI1063" s="204">
        <f>IF(N1063="nulová",J1063,0)</f>
        <v>0</v>
      </c>
      <c r="BJ1063" s="17" t="s">
        <v>82</v>
      </c>
      <c r="BK1063" s="204">
        <f>ROUND(I1063*H1063,2)</f>
        <v>0</v>
      </c>
      <c r="BL1063" s="17" t="s">
        <v>354</v>
      </c>
      <c r="BM1063" s="203" t="s">
        <v>8381</v>
      </c>
    </row>
    <row r="1064" spans="1:65" s="2" customFormat="1" ht="16.5" customHeight="1">
      <c r="A1064" s="34"/>
      <c r="B1064" s="35"/>
      <c r="C1064" s="231" t="s">
        <v>3959</v>
      </c>
      <c r="D1064" s="231" t="s">
        <v>355</v>
      </c>
      <c r="E1064" s="232" t="s">
        <v>8382</v>
      </c>
      <c r="F1064" s="233" t="s">
        <v>8383</v>
      </c>
      <c r="G1064" s="234" t="s">
        <v>320</v>
      </c>
      <c r="H1064" s="235">
        <v>2200</v>
      </c>
      <c r="I1064" s="236"/>
      <c r="J1064" s="237">
        <f>ROUND(I1064*H1064,2)</f>
        <v>0</v>
      </c>
      <c r="K1064" s="233" t="s">
        <v>1</v>
      </c>
      <c r="L1064" s="238"/>
      <c r="M1064" s="239" t="s">
        <v>1</v>
      </c>
      <c r="N1064" s="240" t="s">
        <v>40</v>
      </c>
      <c r="O1064" s="71"/>
      <c r="P1064" s="201">
        <f>O1064*H1064</f>
        <v>0</v>
      </c>
      <c r="Q1064" s="201">
        <v>0</v>
      </c>
      <c r="R1064" s="201">
        <f>Q1064*H1064</f>
        <v>0</v>
      </c>
      <c r="S1064" s="201">
        <v>0</v>
      </c>
      <c r="T1064" s="202">
        <f>S1064*H1064</f>
        <v>0</v>
      </c>
      <c r="U1064" s="34"/>
      <c r="V1064" s="34"/>
      <c r="W1064" s="34"/>
      <c r="X1064" s="34"/>
      <c r="Y1064" s="34"/>
      <c r="Z1064" s="34"/>
      <c r="AA1064" s="34"/>
      <c r="AB1064" s="34"/>
      <c r="AC1064" s="34"/>
      <c r="AD1064" s="34"/>
      <c r="AE1064" s="34"/>
      <c r="AR1064" s="203" t="s">
        <v>1441</v>
      </c>
      <c r="AT1064" s="203" t="s">
        <v>355</v>
      </c>
      <c r="AU1064" s="203" t="s">
        <v>84</v>
      </c>
      <c r="AY1064" s="17" t="s">
        <v>201</v>
      </c>
      <c r="BE1064" s="204">
        <f>IF(N1064="základní",J1064,0)</f>
        <v>0</v>
      </c>
      <c r="BF1064" s="204">
        <f>IF(N1064="snížená",J1064,0)</f>
        <v>0</v>
      </c>
      <c r="BG1064" s="204">
        <f>IF(N1064="zákl. přenesená",J1064,0)</f>
        <v>0</v>
      </c>
      <c r="BH1064" s="204">
        <f>IF(N1064="sníž. přenesená",J1064,0)</f>
        <v>0</v>
      </c>
      <c r="BI1064" s="204">
        <f>IF(N1064="nulová",J1064,0)</f>
        <v>0</v>
      </c>
      <c r="BJ1064" s="17" t="s">
        <v>82</v>
      </c>
      <c r="BK1064" s="204">
        <f>ROUND(I1064*H1064,2)</f>
        <v>0</v>
      </c>
      <c r="BL1064" s="17" t="s">
        <v>1441</v>
      </c>
      <c r="BM1064" s="203" t="s">
        <v>8384</v>
      </c>
    </row>
    <row r="1065" spans="1:65" s="14" customFormat="1" ht="11.25">
      <c r="B1065" s="216"/>
      <c r="C1065" s="217"/>
      <c r="D1065" s="207" t="s">
        <v>211</v>
      </c>
      <c r="E1065" s="218" t="s">
        <v>1</v>
      </c>
      <c r="F1065" s="219" t="s">
        <v>8385</v>
      </c>
      <c r="G1065" s="217"/>
      <c r="H1065" s="220">
        <v>480</v>
      </c>
      <c r="I1065" s="221"/>
      <c r="J1065" s="217"/>
      <c r="K1065" s="217"/>
      <c r="L1065" s="222"/>
      <c r="M1065" s="223"/>
      <c r="N1065" s="224"/>
      <c r="O1065" s="224"/>
      <c r="P1065" s="224"/>
      <c r="Q1065" s="224"/>
      <c r="R1065" s="224"/>
      <c r="S1065" s="224"/>
      <c r="T1065" s="225"/>
      <c r="AT1065" s="226" t="s">
        <v>211</v>
      </c>
      <c r="AU1065" s="226" t="s">
        <v>84</v>
      </c>
      <c r="AV1065" s="14" t="s">
        <v>84</v>
      </c>
      <c r="AW1065" s="14" t="s">
        <v>31</v>
      </c>
      <c r="AX1065" s="14" t="s">
        <v>75</v>
      </c>
      <c r="AY1065" s="226" t="s">
        <v>201</v>
      </c>
    </row>
    <row r="1066" spans="1:65" s="14" customFormat="1" ht="11.25">
      <c r="B1066" s="216"/>
      <c r="C1066" s="217"/>
      <c r="D1066" s="207" t="s">
        <v>211</v>
      </c>
      <c r="E1066" s="218" t="s">
        <v>1</v>
      </c>
      <c r="F1066" s="219" t="s">
        <v>8386</v>
      </c>
      <c r="G1066" s="217"/>
      <c r="H1066" s="220">
        <v>720</v>
      </c>
      <c r="I1066" s="221"/>
      <c r="J1066" s="217"/>
      <c r="K1066" s="217"/>
      <c r="L1066" s="222"/>
      <c r="M1066" s="223"/>
      <c r="N1066" s="224"/>
      <c r="O1066" s="224"/>
      <c r="P1066" s="224"/>
      <c r="Q1066" s="224"/>
      <c r="R1066" s="224"/>
      <c r="S1066" s="224"/>
      <c r="T1066" s="225"/>
      <c r="AT1066" s="226" t="s">
        <v>211</v>
      </c>
      <c r="AU1066" s="226" t="s">
        <v>84</v>
      </c>
      <c r="AV1066" s="14" t="s">
        <v>84</v>
      </c>
      <c r="AW1066" s="14" t="s">
        <v>31</v>
      </c>
      <c r="AX1066" s="14" t="s">
        <v>75</v>
      </c>
      <c r="AY1066" s="226" t="s">
        <v>201</v>
      </c>
    </row>
    <row r="1067" spans="1:65" s="14" customFormat="1" ht="11.25">
      <c r="B1067" s="216"/>
      <c r="C1067" s="217"/>
      <c r="D1067" s="207" t="s">
        <v>211</v>
      </c>
      <c r="E1067" s="218" t="s">
        <v>1</v>
      </c>
      <c r="F1067" s="219" t="s">
        <v>8387</v>
      </c>
      <c r="G1067" s="217"/>
      <c r="H1067" s="220">
        <v>1000</v>
      </c>
      <c r="I1067" s="221"/>
      <c r="J1067" s="217"/>
      <c r="K1067" s="217"/>
      <c r="L1067" s="222"/>
      <c r="M1067" s="223"/>
      <c r="N1067" s="224"/>
      <c r="O1067" s="224"/>
      <c r="P1067" s="224"/>
      <c r="Q1067" s="224"/>
      <c r="R1067" s="224"/>
      <c r="S1067" s="224"/>
      <c r="T1067" s="225"/>
      <c r="AT1067" s="226" t="s">
        <v>211</v>
      </c>
      <c r="AU1067" s="226" t="s">
        <v>84</v>
      </c>
      <c r="AV1067" s="14" t="s">
        <v>84</v>
      </c>
      <c r="AW1067" s="14" t="s">
        <v>31</v>
      </c>
      <c r="AX1067" s="14" t="s">
        <v>75</v>
      </c>
      <c r="AY1067" s="226" t="s">
        <v>201</v>
      </c>
    </row>
    <row r="1068" spans="1:65" s="2" customFormat="1" ht="16.5" customHeight="1">
      <c r="A1068" s="34"/>
      <c r="B1068" s="35"/>
      <c r="C1068" s="231" t="s">
        <v>3963</v>
      </c>
      <c r="D1068" s="231" t="s">
        <v>355</v>
      </c>
      <c r="E1068" s="232" t="s">
        <v>8388</v>
      </c>
      <c r="F1068" s="233" t="s">
        <v>8389</v>
      </c>
      <c r="G1068" s="234" t="s">
        <v>320</v>
      </c>
      <c r="H1068" s="235">
        <v>1060</v>
      </c>
      <c r="I1068" s="236"/>
      <c r="J1068" s="237">
        <f>ROUND(I1068*H1068,2)</f>
        <v>0</v>
      </c>
      <c r="K1068" s="233" t="s">
        <v>1</v>
      </c>
      <c r="L1068" s="238"/>
      <c r="M1068" s="239" t="s">
        <v>1</v>
      </c>
      <c r="N1068" s="240" t="s">
        <v>40</v>
      </c>
      <c r="O1068" s="71"/>
      <c r="P1068" s="201">
        <f>O1068*H1068</f>
        <v>0</v>
      </c>
      <c r="Q1068" s="201">
        <v>0</v>
      </c>
      <c r="R1068" s="201">
        <f>Q1068*H1068</f>
        <v>0</v>
      </c>
      <c r="S1068" s="201">
        <v>0</v>
      </c>
      <c r="T1068" s="202">
        <f>S1068*H1068</f>
        <v>0</v>
      </c>
      <c r="U1068" s="34"/>
      <c r="V1068" s="34"/>
      <c r="W1068" s="34"/>
      <c r="X1068" s="34"/>
      <c r="Y1068" s="34"/>
      <c r="Z1068" s="34"/>
      <c r="AA1068" s="34"/>
      <c r="AB1068" s="34"/>
      <c r="AC1068" s="34"/>
      <c r="AD1068" s="34"/>
      <c r="AE1068" s="34"/>
      <c r="AR1068" s="203" t="s">
        <v>1441</v>
      </c>
      <c r="AT1068" s="203" t="s">
        <v>355</v>
      </c>
      <c r="AU1068" s="203" t="s">
        <v>84</v>
      </c>
      <c r="AY1068" s="17" t="s">
        <v>201</v>
      </c>
      <c r="BE1068" s="204">
        <f>IF(N1068="základní",J1068,0)</f>
        <v>0</v>
      </c>
      <c r="BF1068" s="204">
        <f>IF(N1068="snížená",J1068,0)</f>
        <v>0</v>
      </c>
      <c r="BG1068" s="204">
        <f>IF(N1068="zákl. přenesená",J1068,0)</f>
        <v>0</v>
      </c>
      <c r="BH1068" s="204">
        <f>IF(N1068="sníž. přenesená",J1068,0)</f>
        <v>0</v>
      </c>
      <c r="BI1068" s="204">
        <f>IF(N1068="nulová",J1068,0)</f>
        <v>0</v>
      </c>
      <c r="BJ1068" s="17" t="s">
        <v>82</v>
      </c>
      <c r="BK1068" s="204">
        <f>ROUND(I1068*H1068,2)</f>
        <v>0</v>
      </c>
      <c r="BL1068" s="17" t="s">
        <v>1441</v>
      </c>
      <c r="BM1068" s="203" t="s">
        <v>8390</v>
      </c>
    </row>
    <row r="1069" spans="1:65" s="14" customFormat="1" ht="11.25">
      <c r="B1069" s="216"/>
      <c r="C1069" s="217"/>
      <c r="D1069" s="207" t="s">
        <v>211</v>
      </c>
      <c r="E1069" s="218" t="s">
        <v>1</v>
      </c>
      <c r="F1069" s="219" t="s">
        <v>8391</v>
      </c>
      <c r="G1069" s="217"/>
      <c r="H1069" s="220">
        <v>960</v>
      </c>
      <c r="I1069" s="221"/>
      <c r="J1069" s="217"/>
      <c r="K1069" s="217"/>
      <c r="L1069" s="222"/>
      <c r="M1069" s="223"/>
      <c r="N1069" s="224"/>
      <c r="O1069" s="224"/>
      <c r="P1069" s="224"/>
      <c r="Q1069" s="224"/>
      <c r="R1069" s="224"/>
      <c r="S1069" s="224"/>
      <c r="T1069" s="225"/>
      <c r="AT1069" s="226" t="s">
        <v>211</v>
      </c>
      <c r="AU1069" s="226" t="s">
        <v>84</v>
      </c>
      <c r="AV1069" s="14" t="s">
        <v>84</v>
      </c>
      <c r="AW1069" s="14" t="s">
        <v>31</v>
      </c>
      <c r="AX1069" s="14" t="s">
        <v>75</v>
      </c>
      <c r="AY1069" s="226" t="s">
        <v>201</v>
      </c>
    </row>
    <row r="1070" spans="1:65" s="14" customFormat="1" ht="11.25">
      <c r="B1070" s="216"/>
      <c r="C1070" s="217"/>
      <c r="D1070" s="207" t="s">
        <v>211</v>
      </c>
      <c r="E1070" s="218" t="s">
        <v>1</v>
      </c>
      <c r="F1070" s="219" t="s">
        <v>8392</v>
      </c>
      <c r="G1070" s="217"/>
      <c r="H1070" s="220">
        <v>100</v>
      </c>
      <c r="I1070" s="221"/>
      <c r="J1070" s="217"/>
      <c r="K1070" s="217"/>
      <c r="L1070" s="222"/>
      <c r="M1070" s="223"/>
      <c r="N1070" s="224"/>
      <c r="O1070" s="224"/>
      <c r="P1070" s="224"/>
      <c r="Q1070" s="224"/>
      <c r="R1070" s="224"/>
      <c r="S1070" s="224"/>
      <c r="T1070" s="225"/>
      <c r="AT1070" s="226" t="s">
        <v>211</v>
      </c>
      <c r="AU1070" s="226" t="s">
        <v>84</v>
      </c>
      <c r="AV1070" s="14" t="s">
        <v>84</v>
      </c>
      <c r="AW1070" s="14" t="s">
        <v>31</v>
      </c>
      <c r="AX1070" s="14" t="s">
        <v>75</v>
      </c>
      <c r="AY1070" s="226" t="s">
        <v>201</v>
      </c>
    </row>
    <row r="1071" spans="1:65" s="2" customFormat="1" ht="24">
      <c r="A1071" s="34"/>
      <c r="B1071" s="35"/>
      <c r="C1071" s="192" t="s">
        <v>3967</v>
      </c>
      <c r="D1071" s="192" t="s">
        <v>204</v>
      </c>
      <c r="E1071" s="193" t="s">
        <v>8393</v>
      </c>
      <c r="F1071" s="194" t="s">
        <v>8394</v>
      </c>
      <c r="G1071" s="195" t="s">
        <v>320</v>
      </c>
      <c r="H1071" s="196">
        <v>3260</v>
      </c>
      <c r="I1071" s="197"/>
      <c r="J1071" s="198">
        <f>ROUND(I1071*H1071,2)</f>
        <v>0</v>
      </c>
      <c r="K1071" s="194" t="s">
        <v>208</v>
      </c>
      <c r="L1071" s="39"/>
      <c r="M1071" s="199" t="s">
        <v>1</v>
      </c>
      <c r="N1071" s="200" t="s">
        <v>40</v>
      </c>
      <c r="O1071" s="71"/>
      <c r="P1071" s="201">
        <f>O1071*H1071</f>
        <v>0</v>
      </c>
      <c r="Q1071" s="201">
        <v>0</v>
      </c>
      <c r="R1071" s="201">
        <f>Q1071*H1071</f>
        <v>0</v>
      </c>
      <c r="S1071" s="201">
        <v>0</v>
      </c>
      <c r="T1071" s="202">
        <f>S1071*H1071</f>
        <v>0</v>
      </c>
      <c r="U1071" s="34"/>
      <c r="V1071" s="34"/>
      <c r="W1071" s="34"/>
      <c r="X1071" s="34"/>
      <c r="Y1071" s="34"/>
      <c r="Z1071" s="34"/>
      <c r="AA1071" s="34"/>
      <c r="AB1071" s="34"/>
      <c r="AC1071" s="34"/>
      <c r="AD1071" s="34"/>
      <c r="AE1071" s="34"/>
      <c r="AR1071" s="203" t="s">
        <v>354</v>
      </c>
      <c r="AT1071" s="203" t="s">
        <v>204</v>
      </c>
      <c r="AU1071" s="203" t="s">
        <v>84</v>
      </c>
      <c r="AY1071" s="17" t="s">
        <v>201</v>
      </c>
      <c r="BE1071" s="204">
        <f>IF(N1071="základní",J1071,0)</f>
        <v>0</v>
      </c>
      <c r="BF1071" s="204">
        <f>IF(N1071="snížená",J1071,0)</f>
        <v>0</v>
      </c>
      <c r="BG1071" s="204">
        <f>IF(N1071="zákl. přenesená",J1071,0)</f>
        <v>0</v>
      </c>
      <c r="BH1071" s="204">
        <f>IF(N1071="sníž. přenesená",J1071,0)</f>
        <v>0</v>
      </c>
      <c r="BI1071" s="204">
        <f>IF(N1071="nulová",J1071,0)</f>
        <v>0</v>
      </c>
      <c r="BJ1071" s="17" t="s">
        <v>82</v>
      </c>
      <c r="BK1071" s="204">
        <f>ROUND(I1071*H1071,2)</f>
        <v>0</v>
      </c>
      <c r="BL1071" s="17" t="s">
        <v>354</v>
      </c>
      <c r="BM1071" s="203" t="s">
        <v>8395</v>
      </c>
    </row>
    <row r="1072" spans="1:65" s="2" customFormat="1" ht="16.5" customHeight="1">
      <c r="A1072" s="34"/>
      <c r="B1072" s="35"/>
      <c r="C1072" s="231" t="s">
        <v>3971</v>
      </c>
      <c r="D1072" s="231" t="s">
        <v>355</v>
      </c>
      <c r="E1072" s="232" t="s">
        <v>8396</v>
      </c>
      <c r="F1072" s="233" t="s">
        <v>8397</v>
      </c>
      <c r="G1072" s="234" t="s">
        <v>320</v>
      </c>
      <c r="H1072" s="235">
        <v>580</v>
      </c>
      <c r="I1072" s="236"/>
      <c r="J1072" s="237">
        <f>ROUND(I1072*H1072,2)</f>
        <v>0</v>
      </c>
      <c r="K1072" s="233" t="s">
        <v>1</v>
      </c>
      <c r="L1072" s="238"/>
      <c r="M1072" s="239" t="s">
        <v>1</v>
      </c>
      <c r="N1072" s="240" t="s">
        <v>40</v>
      </c>
      <c r="O1072" s="71"/>
      <c r="P1072" s="201">
        <f>O1072*H1072</f>
        <v>0</v>
      </c>
      <c r="Q1072" s="201">
        <v>0</v>
      </c>
      <c r="R1072" s="201">
        <f>Q1072*H1072</f>
        <v>0</v>
      </c>
      <c r="S1072" s="201">
        <v>0</v>
      </c>
      <c r="T1072" s="202">
        <f>S1072*H1072</f>
        <v>0</v>
      </c>
      <c r="U1072" s="34"/>
      <c r="V1072" s="34"/>
      <c r="W1072" s="34"/>
      <c r="X1072" s="34"/>
      <c r="Y1072" s="34"/>
      <c r="Z1072" s="34"/>
      <c r="AA1072" s="34"/>
      <c r="AB1072" s="34"/>
      <c r="AC1072" s="34"/>
      <c r="AD1072" s="34"/>
      <c r="AE1072" s="34"/>
      <c r="AR1072" s="203" t="s">
        <v>1441</v>
      </c>
      <c r="AT1072" s="203" t="s">
        <v>355</v>
      </c>
      <c r="AU1072" s="203" t="s">
        <v>84</v>
      </c>
      <c r="AY1072" s="17" t="s">
        <v>201</v>
      </c>
      <c r="BE1072" s="204">
        <f>IF(N1072="základní",J1072,0)</f>
        <v>0</v>
      </c>
      <c r="BF1072" s="204">
        <f>IF(N1072="snížená",J1072,0)</f>
        <v>0</v>
      </c>
      <c r="BG1072" s="204">
        <f>IF(N1072="zákl. přenesená",J1072,0)</f>
        <v>0</v>
      </c>
      <c r="BH1072" s="204">
        <f>IF(N1072="sníž. přenesená",J1072,0)</f>
        <v>0</v>
      </c>
      <c r="BI1072" s="204">
        <f>IF(N1072="nulová",J1072,0)</f>
        <v>0</v>
      </c>
      <c r="BJ1072" s="17" t="s">
        <v>82</v>
      </c>
      <c r="BK1072" s="204">
        <f>ROUND(I1072*H1072,2)</f>
        <v>0</v>
      </c>
      <c r="BL1072" s="17" t="s">
        <v>1441</v>
      </c>
      <c r="BM1072" s="203" t="s">
        <v>8398</v>
      </c>
    </row>
    <row r="1073" spans="1:65" s="14" customFormat="1" ht="11.25">
      <c r="B1073" s="216"/>
      <c r="C1073" s="217"/>
      <c r="D1073" s="207" t="s">
        <v>211</v>
      </c>
      <c r="E1073" s="218" t="s">
        <v>1</v>
      </c>
      <c r="F1073" s="219" t="s">
        <v>8399</v>
      </c>
      <c r="G1073" s="217"/>
      <c r="H1073" s="220">
        <v>240</v>
      </c>
      <c r="I1073" s="221"/>
      <c r="J1073" s="217"/>
      <c r="K1073" s="217"/>
      <c r="L1073" s="222"/>
      <c r="M1073" s="223"/>
      <c r="N1073" s="224"/>
      <c r="O1073" s="224"/>
      <c r="P1073" s="224"/>
      <c r="Q1073" s="224"/>
      <c r="R1073" s="224"/>
      <c r="S1073" s="224"/>
      <c r="T1073" s="225"/>
      <c r="AT1073" s="226" t="s">
        <v>211</v>
      </c>
      <c r="AU1073" s="226" t="s">
        <v>84</v>
      </c>
      <c r="AV1073" s="14" t="s">
        <v>84</v>
      </c>
      <c r="AW1073" s="14" t="s">
        <v>31</v>
      </c>
      <c r="AX1073" s="14" t="s">
        <v>75</v>
      </c>
      <c r="AY1073" s="226" t="s">
        <v>201</v>
      </c>
    </row>
    <row r="1074" spans="1:65" s="14" customFormat="1" ht="11.25">
      <c r="B1074" s="216"/>
      <c r="C1074" s="217"/>
      <c r="D1074" s="207" t="s">
        <v>211</v>
      </c>
      <c r="E1074" s="218" t="s">
        <v>1</v>
      </c>
      <c r="F1074" s="219" t="s">
        <v>8400</v>
      </c>
      <c r="G1074" s="217"/>
      <c r="H1074" s="220">
        <v>240</v>
      </c>
      <c r="I1074" s="221"/>
      <c r="J1074" s="217"/>
      <c r="K1074" s="217"/>
      <c r="L1074" s="222"/>
      <c r="M1074" s="223"/>
      <c r="N1074" s="224"/>
      <c r="O1074" s="224"/>
      <c r="P1074" s="224"/>
      <c r="Q1074" s="224"/>
      <c r="R1074" s="224"/>
      <c r="S1074" s="224"/>
      <c r="T1074" s="225"/>
      <c r="AT1074" s="226" t="s">
        <v>211</v>
      </c>
      <c r="AU1074" s="226" t="s">
        <v>84</v>
      </c>
      <c r="AV1074" s="14" t="s">
        <v>84</v>
      </c>
      <c r="AW1074" s="14" t="s">
        <v>31</v>
      </c>
      <c r="AX1074" s="14" t="s">
        <v>75</v>
      </c>
      <c r="AY1074" s="226" t="s">
        <v>201</v>
      </c>
    </row>
    <row r="1075" spans="1:65" s="14" customFormat="1" ht="11.25">
      <c r="B1075" s="216"/>
      <c r="C1075" s="217"/>
      <c r="D1075" s="207" t="s">
        <v>211</v>
      </c>
      <c r="E1075" s="218" t="s">
        <v>1</v>
      </c>
      <c r="F1075" s="219" t="s">
        <v>8401</v>
      </c>
      <c r="G1075" s="217"/>
      <c r="H1075" s="220">
        <v>80</v>
      </c>
      <c r="I1075" s="221"/>
      <c r="J1075" s="217"/>
      <c r="K1075" s="217"/>
      <c r="L1075" s="222"/>
      <c r="M1075" s="223"/>
      <c r="N1075" s="224"/>
      <c r="O1075" s="224"/>
      <c r="P1075" s="224"/>
      <c r="Q1075" s="224"/>
      <c r="R1075" s="224"/>
      <c r="S1075" s="224"/>
      <c r="T1075" s="225"/>
      <c r="AT1075" s="226" t="s">
        <v>211</v>
      </c>
      <c r="AU1075" s="226" t="s">
        <v>84</v>
      </c>
      <c r="AV1075" s="14" t="s">
        <v>84</v>
      </c>
      <c r="AW1075" s="14" t="s">
        <v>31</v>
      </c>
      <c r="AX1075" s="14" t="s">
        <v>75</v>
      </c>
      <c r="AY1075" s="226" t="s">
        <v>201</v>
      </c>
    </row>
    <row r="1076" spans="1:65" s="14" customFormat="1" ht="11.25">
      <c r="B1076" s="216"/>
      <c r="C1076" s="217"/>
      <c r="D1076" s="207" t="s">
        <v>211</v>
      </c>
      <c r="E1076" s="218" t="s">
        <v>1</v>
      </c>
      <c r="F1076" s="219" t="s">
        <v>8402</v>
      </c>
      <c r="G1076" s="217"/>
      <c r="H1076" s="220">
        <v>20</v>
      </c>
      <c r="I1076" s="221"/>
      <c r="J1076" s="217"/>
      <c r="K1076" s="217"/>
      <c r="L1076" s="222"/>
      <c r="M1076" s="223"/>
      <c r="N1076" s="224"/>
      <c r="O1076" s="224"/>
      <c r="P1076" s="224"/>
      <c r="Q1076" s="224"/>
      <c r="R1076" s="224"/>
      <c r="S1076" s="224"/>
      <c r="T1076" s="225"/>
      <c r="AT1076" s="226" t="s">
        <v>211</v>
      </c>
      <c r="AU1076" s="226" t="s">
        <v>84</v>
      </c>
      <c r="AV1076" s="14" t="s">
        <v>84</v>
      </c>
      <c r="AW1076" s="14" t="s">
        <v>31</v>
      </c>
      <c r="AX1076" s="14" t="s">
        <v>75</v>
      </c>
      <c r="AY1076" s="226" t="s">
        <v>201</v>
      </c>
    </row>
    <row r="1077" spans="1:65" s="2" customFormat="1" ht="33" customHeight="1">
      <c r="A1077" s="34"/>
      <c r="B1077" s="35"/>
      <c r="C1077" s="192" t="s">
        <v>3975</v>
      </c>
      <c r="D1077" s="192" t="s">
        <v>204</v>
      </c>
      <c r="E1077" s="193" t="s">
        <v>8403</v>
      </c>
      <c r="F1077" s="194" t="s">
        <v>8404</v>
      </c>
      <c r="G1077" s="195" t="s">
        <v>320</v>
      </c>
      <c r="H1077" s="196">
        <v>580</v>
      </c>
      <c r="I1077" s="197"/>
      <c r="J1077" s="198">
        <f>ROUND(I1077*H1077,2)</f>
        <v>0</v>
      </c>
      <c r="K1077" s="194" t="s">
        <v>208</v>
      </c>
      <c r="L1077" s="39"/>
      <c r="M1077" s="199" t="s">
        <v>1</v>
      </c>
      <c r="N1077" s="200" t="s">
        <v>40</v>
      </c>
      <c r="O1077" s="71"/>
      <c r="P1077" s="201">
        <f>O1077*H1077</f>
        <v>0</v>
      </c>
      <c r="Q1077" s="201">
        <v>0</v>
      </c>
      <c r="R1077" s="201">
        <f>Q1077*H1077</f>
        <v>0</v>
      </c>
      <c r="S1077" s="201">
        <v>0</v>
      </c>
      <c r="T1077" s="202">
        <f>S1077*H1077</f>
        <v>0</v>
      </c>
      <c r="U1077" s="34"/>
      <c r="V1077" s="34"/>
      <c r="W1077" s="34"/>
      <c r="X1077" s="34"/>
      <c r="Y1077" s="34"/>
      <c r="Z1077" s="34"/>
      <c r="AA1077" s="34"/>
      <c r="AB1077" s="34"/>
      <c r="AC1077" s="34"/>
      <c r="AD1077" s="34"/>
      <c r="AE1077" s="34"/>
      <c r="AR1077" s="203" t="s">
        <v>354</v>
      </c>
      <c r="AT1077" s="203" t="s">
        <v>204</v>
      </c>
      <c r="AU1077" s="203" t="s">
        <v>84</v>
      </c>
      <c r="AY1077" s="17" t="s">
        <v>201</v>
      </c>
      <c r="BE1077" s="204">
        <f>IF(N1077="základní",J1077,0)</f>
        <v>0</v>
      </c>
      <c r="BF1077" s="204">
        <f>IF(N1077="snížená",J1077,0)</f>
        <v>0</v>
      </c>
      <c r="BG1077" s="204">
        <f>IF(N1077="zákl. přenesená",J1077,0)</f>
        <v>0</v>
      </c>
      <c r="BH1077" s="204">
        <f>IF(N1077="sníž. přenesená",J1077,0)</f>
        <v>0</v>
      </c>
      <c r="BI1077" s="204">
        <f>IF(N1077="nulová",J1077,0)</f>
        <v>0</v>
      </c>
      <c r="BJ1077" s="17" t="s">
        <v>82</v>
      </c>
      <c r="BK1077" s="204">
        <f>ROUND(I1077*H1077,2)</f>
        <v>0</v>
      </c>
      <c r="BL1077" s="17" t="s">
        <v>354</v>
      </c>
      <c r="BM1077" s="203" t="s">
        <v>8405</v>
      </c>
    </row>
    <row r="1078" spans="1:65" s="2" customFormat="1" ht="16.5" customHeight="1">
      <c r="A1078" s="34"/>
      <c r="B1078" s="35"/>
      <c r="C1078" s="231" t="s">
        <v>3979</v>
      </c>
      <c r="D1078" s="231" t="s">
        <v>355</v>
      </c>
      <c r="E1078" s="232" t="s">
        <v>8406</v>
      </c>
      <c r="F1078" s="233" t="s">
        <v>8407</v>
      </c>
      <c r="G1078" s="234" t="s">
        <v>320</v>
      </c>
      <c r="H1078" s="235">
        <v>65</v>
      </c>
      <c r="I1078" s="236"/>
      <c r="J1078" s="237">
        <f>ROUND(I1078*H1078,2)</f>
        <v>0</v>
      </c>
      <c r="K1078" s="233" t="s">
        <v>1</v>
      </c>
      <c r="L1078" s="238"/>
      <c r="M1078" s="239" t="s">
        <v>1</v>
      </c>
      <c r="N1078" s="240" t="s">
        <v>40</v>
      </c>
      <c r="O1078" s="71"/>
      <c r="P1078" s="201">
        <f>O1078*H1078</f>
        <v>0</v>
      </c>
      <c r="Q1078" s="201">
        <v>0</v>
      </c>
      <c r="R1078" s="201">
        <f>Q1078*H1078</f>
        <v>0</v>
      </c>
      <c r="S1078" s="201">
        <v>0</v>
      </c>
      <c r="T1078" s="202">
        <f>S1078*H1078</f>
        <v>0</v>
      </c>
      <c r="U1078" s="34"/>
      <c r="V1078" s="34"/>
      <c r="W1078" s="34"/>
      <c r="X1078" s="34"/>
      <c r="Y1078" s="34"/>
      <c r="Z1078" s="34"/>
      <c r="AA1078" s="34"/>
      <c r="AB1078" s="34"/>
      <c r="AC1078" s="34"/>
      <c r="AD1078" s="34"/>
      <c r="AE1078" s="34"/>
      <c r="AR1078" s="203" t="s">
        <v>1441</v>
      </c>
      <c r="AT1078" s="203" t="s">
        <v>355</v>
      </c>
      <c r="AU1078" s="203" t="s">
        <v>84</v>
      </c>
      <c r="AY1078" s="17" t="s">
        <v>201</v>
      </c>
      <c r="BE1078" s="204">
        <f>IF(N1078="základní",J1078,0)</f>
        <v>0</v>
      </c>
      <c r="BF1078" s="204">
        <f>IF(N1078="snížená",J1078,0)</f>
        <v>0</v>
      </c>
      <c r="BG1078" s="204">
        <f>IF(N1078="zákl. přenesená",J1078,0)</f>
        <v>0</v>
      </c>
      <c r="BH1078" s="204">
        <f>IF(N1078="sníž. přenesená",J1078,0)</f>
        <v>0</v>
      </c>
      <c r="BI1078" s="204">
        <f>IF(N1078="nulová",J1078,0)</f>
        <v>0</v>
      </c>
      <c r="BJ1078" s="17" t="s">
        <v>82</v>
      </c>
      <c r="BK1078" s="204">
        <f>ROUND(I1078*H1078,2)</f>
        <v>0</v>
      </c>
      <c r="BL1078" s="17" t="s">
        <v>1441</v>
      </c>
      <c r="BM1078" s="203" t="s">
        <v>8408</v>
      </c>
    </row>
    <row r="1079" spans="1:65" s="14" customFormat="1" ht="11.25">
      <c r="B1079" s="216"/>
      <c r="C1079" s="217"/>
      <c r="D1079" s="207" t="s">
        <v>211</v>
      </c>
      <c r="E1079" s="218" t="s">
        <v>1</v>
      </c>
      <c r="F1079" s="219" t="s">
        <v>8409</v>
      </c>
      <c r="G1079" s="217"/>
      <c r="H1079" s="220">
        <v>65</v>
      </c>
      <c r="I1079" s="221"/>
      <c r="J1079" s="217"/>
      <c r="K1079" s="217"/>
      <c r="L1079" s="222"/>
      <c r="M1079" s="223"/>
      <c r="N1079" s="224"/>
      <c r="O1079" s="224"/>
      <c r="P1079" s="224"/>
      <c r="Q1079" s="224"/>
      <c r="R1079" s="224"/>
      <c r="S1079" s="224"/>
      <c r="T1079" s="225"/>
      <c r="AT1079" s="226" t="s">
        <v>211</v>
      </c>
      <c r="AU1079" s="226" t="s">
        <v>84</v>
      </c>
      <c r="AV1079" s="14" t="s">
        <v>84</v>
      </c>
      <c r="AW1079" s="14" t="s">
        <v>31</v>
      </c>
      <c r="AX1079" s="14" t="s">
        <v>75</v>
      </c>
      <c r="AY1079" s="226" t="s">
        <v>201</v>
      </c>
    </row>
    <row r="1080" spans="1:65" s="2" customFormat="1" ht="33" customHeight="1">
      <c r="A1080" s="34"/>
      <c r="B1080" s="35"/>
      <c r="C1080" s="192" t="s">
        <v>3983</v>
      </c>
      <c r="D1080" s="192" t="s">
        <v>204</v>
      </c>
      <c r="E1080" s="193" t="s">
        <v>8410</v>
      </c>
      <c r="F1080" s="194" t="s">
        <v>8411</v>
      </c>
      <c r="G1080" s="195" t="s">
        <v>320</v>
      </c>
      <c r="H1080" s="196">
        <v>65</v>
      </c>
      <c r="I1080" s="197"/>
      <c r="J1080" s="198">
        <f>ROUND(I1080*H1080,2)</f>
        <v>0</v>
      </c>
      <c r="K1080" s="194" t="s">
        <v>208</v>
      </c>
      <c r="L1080" s="39"/>
      <c r="M1080" s="199" t="s">
        <v>1</v>
      </c>
      <c r="N1080" s="200" t="s">
        <v>40</v>
      </c>
      <c r="O1080" s="71"/>
      <c r="P1080" s="201">
        <f>O1080*H1080</f>
        <v>0</v>
      </c>
      <c r="Q1080" s="201">
        <v>0</v>
      </c>
      <c r="R1080" s="201">
        <f>Q1080*H1080</f>
        <v>0</v>
      </c>
      <c r="S1080" s="201">
        <v>0</v>
      </c>
      <c r="T1080" s="202">
        <f>S1080*H1080</f>
        <v>0</v>
      </c>
      <c r="U1080" s="34"/>
      <c r="V1080" s="34"/>
      <c r="W1080" s="34"/>
      <c r="X1080" s="34"/>
      <c r="Y1080" s="34"/>
      <c r="Z1080" s="34"/>
      <c r="AA1080" s="34"/>
      <c r="AB1080" s="34"/>
      <c r="AC1080" s="34"/>
      <c r="AD1080" s="34"/>
      <c r="AE1080" s="34"/>
      <c r="AR1080" s="203" t="s">
        <v>354</v>
      </c>
      <c r="AT1080" s="203" t="s">
        <v>204</v>
      </c>
      <c r="AU1080" s="203" t="s">
        <v>84</v>
      </c>
      <c r="AY1080" s="17" t="s">
        <v>201</v>
      </c>
      <c r="BE1080" s="204">
        <f>IF(N1080="základní",J1080,0)</f>
        <v>0</v>
      </c>
      <c r="BF1080" s="204">
        <f>IF(N1080="snížená",J1080,0)</f>
        <v>0</v>
      </c>
      <c r="BG1080" s="204">
        <f>IF(N1080="zákl. přenesená",J1080,0)</f>
        <v>0</v>
      </c>
      <c r="BH1080" s="204">
        <f>IF(N1080="sníž. přenesená",J1080,0)</f>
        <v>0</v>
      </c>
      <c r="BI1080" s="204">
        <f>IF(N1080="nulová",J1080,0)</f>
        <v>0</v>
      </c>
      <c r="BJ1080" s="17" t="s">
        <v>82</v>
      </c>
      <c r="BK1080" s="204">
        <f>ROUND(I1080*H1080,2)</f>
        <v>0</v>
      </c>
      <c r="BL1080" s="17" t="s">
        <v>354</v>
      </c>
      <c r="BM1080" s="203" t="s">
        <v>8412</v>
      </c>
    </row>
    <row r="1081" spans="1:65" s="2" customFormat="1" ht="16.5" customHeight="1">
      <c r="A1081" s="34"/>
      <c r="B1081" s="35"/>
      <c r="C1081" s="231" t="s">
        <v>3987</v>
      </c>
      <c r="D1081" s="231" t="s">
        <v>355</v>
      </c>
      <c r="E1081" s="232" t="s">
        <v>8413</v>
      </c>
      <c r="F1081" s="233" t="s">
        <v>8414</v>
      </c>
      <c r="G1081" s="234" t="s">
        <v>320</v>
      </c>
      <c r="H1081" s="235">
        <v>90</v>
      </c>
      <c r="I1081" s="236"/>
      <c r="J1081" s="237">
        <f>ROUND(I1081*H1081,2)</f>
        <v>0</v>
      </c>
      <c r="K1081" s="233" t="s">
        <v>1</v>
      </c>
      <c r="L1081" s="238"/>
      <c r="M1081" s="239" t="s">
        <v>1</v>
      </c>
      <c r="N1081" s="240" t="s">
        <v>40</v>
      </c>
      <c r="O1081" s="71"/>
      <c r="P1081" s="201">
        <f>O1081*H1081</f>
        <v>0</v>
      </c>
      <c r="Q1081" s="201">
        <v>0</v>
      </c>
      <c r="R1081" s="201">
        <f>Q1081*H1081</f>
        <v>0</v>
      </c>
      <c r="S1081" s="201">
        <v>0</v>
      </c>
      <c r="T1081" s="202">
        <f>S1081*H1081</f>
        <v>0</v>
      </c>
      <c r="U1081" s="34"/>
      <c r="V1081" s="34"/>
      <c r="W1081" s="34"/>
      <c r="X1081" s="34"/>
      <c r="Y1081" s="34"/>
      <c r="Z1081" s="34"/>
      <c r="AA1081" s="34"/>
      <c r="AB1081" s="34"/>
      <c r="AC1081" s="34"/>
      <c r="AD1081" s="34"/>
      <c r="AE1081" s="34"/>
      <c r="AR1081" s="203" t="s">
        <v>1441</v>
      </c>
      <c r="AT1081" s="203" t="s">
        <v>355</v>
      </c>
      <c r="AU1081" s="203" t="s">
        <v>84</v>
      </c>
      <c r="AY1081" s="17" t="s">
        <v>201</v>
      </c>
      <c r="BE1081" s="204">
        <f>IF(N1081="základní",J1081,0)</f>
        <v>0</v>
      </c>
      <c r="BF1081" s="204">
        <f>IF(N1081="snížená",J1081,0)</f>
        <v>0</v>
      </c>
      <c r="BG1081" s="204">
        <f>IF(N1081="zákl. přenesená",J1081,0)</f>
        <v>0</v>
      </c>
      <c r="BH1081" s="204">
        <f>IF(N1081="sníž. přenesená",J1081,0)</f>
        <v>0</v>
      </c>
      <c r="BI1081" s="204">
        <f>IF(N1081="nulová",J1081,0)</f>
        <v>0</v>
      </c>
      <c r="BJ1081" s="17" t="s">
        <v>82</v>
      </c>
      <c r="BK1081" s="204">
        <f>ROUND(I1081*H1081,2)</f>
        <v>0</v>
      </c>
      <c r="BL1081" s="17" t="s">
        <v>1441</v>
      </c>
      <c r="BM1081" s="203" t="s">
        <v>8415</v>
      </c>
    </row>
    <row r="1082" spans="1:65" s="14" customFormat="1" ht="11.25">
      <c r="B1082" s="216"/>
      <c r="C1082" s="217"/>
      <c r="D1082" s="207" t="s">
        <v>211</v>
      </c>
      <c r="E1082" s="218" t="s">
        <v>1</v>
      </c>
      <c r="F1082" s="219" t="s">
        <v>8416</v>
      </c>
      <c r="G1082" s="217"/>
      <c r="H1082" s="220">
        <v>75</v>
      </c>
      <c r="I1082" s="221"/>
      <c r="J1082" s="217"/>
      <c r="K1082" s="217"/>
      <c r="L1082" s="222"/>
      <c r="M1082" s="223"/>
      <c r="N1082" s="224"/>
      <c r="O1082" s="224"/>
      <c r="P1082" s="224"/>
      <c r="Q1082" s="224"/>
      <c r="R1082" s="224"/>
      <c r="S1082" s="224"/>
      <c r="T1082" s="225"/>
      <c r="AT1082" s="226" t="s">
        <v>211</v>
      </c>
      <c r="AU1082" s="226" t="s">
        <v>84</v>
      </c>
      <c r="AV1082" s="14" t="s">
        <v>84</v>
      </c>
      <c r="AW1082" s="14" t="s">
        <v>31</v>
      </c>
      <c r="AX1082" s="14" t="s">
        <v>75</v>
      </c>
      <c r="AY1082" s="226" t="s">
        <v>201</v>
      </c>
    </row>
    <row r="1083" spans="1:65" s="14" customFormat="1" ht="11.25">
      <c r="B1083" s="216"/>
      <c r="C1083" s="217"/>
      <c r="D1083" s="207" t="s">
        <v>211</v>
      </c>
      <c r="E1083" s="218" t="s">
        <v>1</v>
      </c>
      <c r="F1083" s="219" t="s">
        <v>8417</v>
      </c>
      <c r="G1083" s="217"/>
      <c r="H1083" s="220">
        <v>15</v>
      </c>
      <c r="I1083" s="221"/>
      <c r="J1083" s="217"/>
      <c r="K1083" s="217"/>
      <c r="L1083" s="222"/>
      <c r="M1083" s="223"/>
      <c r="N1083" s="224"/>
      <c r="O1083" s="224"/>
      <c r="P1083" s="224"/>
      <c r="Q1083" s="224"/>
      <c r="R1083" s="224"/>
      <c r="S1083" s="224"/>
      <c r="T1083" s="225"/>
      <c r="AT1083" s="226" t="s">
        <v>211</v>
      </c>
      <c r="AU1083" s="226" t="s">
        <v>84</v>
      </c>
      <c r="AV1083" s="14" t="s">
        <v>84</v>
      </c>
      <c r="AW1083" s="14" t="s">
        <v>31</v>
      </c>
      <c r="AX1083" s="14" t="s">
        <v>75</v>
      </c>
      <c r="AY1083" s="226" t="s">
        <v>201</v>
      </c>
    </row>
    <row r="1084" spans="1:65" s="2" customFormat="1" ht="24">
      <c r="A1084" s="34"/>
      <c r="B1084" s="35"/>
      <c r="C1084" s="192" t="s">
        <v>3991</v>
      </c>
      <c r="D1084" s="192" t="s">
        <v>204</v>
      </c>
      <c r="E1084" s="193" t="s">
        <v>8418</v>
      </c>
      <c r="F1084" s="194" t="s">
        <v>8419</v>
      </c>
      <c r="G1084" s="195" t="s">
        <v>320</v>
      </c>
      <c r="H1084" s="196">
        <v>90</v>
      </c>
      <c r="I1084" s="197"/>
      <c r="J1084" s="198">
        <f>ROUND(I1084*H1084,2)</f>
        <v>0</v>
      </c>
      <c r="K1084" s="194" t="s">
        <v>208</v>
      </c>
      <c r="L1084" s="39"/>
      <c r="M1084" s="199" t="s">
        <v>1</v>
      </c>
      <c r="N1084" s="200" t="s">
        <v>40</v>
      </c>
      <c r="O1084" s="71"/>
      <c r="P1084" s="201">
        <f>O1084*H1084</f>
        <v>0</v>
      </c>
      <c r="Q1084" s="201">
        <v>0</v>
      </c>
      <c r="R1084" s="201">
        <f>Q1084*H1084</f>
        <v>0</v>
      </c>
      <c r="S1084" s="201">
        <v>0</v>
      </c>
      <c r="T1084" s="202">
        <f>S1084*H1084</f>
        <v>0</v>
      </c>
      <c r="U1084" s="34"/>
      <c r="V1084" s="34"/>
      <c r="W1084" s="34"/>
      <c r="X1084" s="34"/>
      <c r="Y1084" s="34"/>
      <c r="Z1084" s="34"/>
      <c r="AA1084" s="34"/>
      <c r="AB1084" s="34"/>
      <c r="AC1084" s="34"/>
      <c r="AD1084" s="34"/>
      <c r="AE1084" s="34"/>
      <c r="AR1084" s="203" t="s">
        <v>354</v>
      </c>
      <c r="AT1084" s="203" t="s">
        <v>204</v>
      </c>
      <c r="AU1084" s="203" t="s">
        <v>84</v>
      </c>
      <c r="AY1084" s="17" t="s">
        <v>201</v>
      </c>
      <c r="BE1084" s="204">
        <f>IF(N1084="základní",J1084,0)</f>
        <v>0</v>
      </c>
      <c r="BF1084" s="204">
        <f>IF(N1084="snížená",J1084,0)</f>
        <v>0</v>
      </c>
      <c r="BG1084" s="204">
        <f>IF(N1084="zákl. přenesená",J1084,0)</f>
        <v>0</v>
      </c>
      <c r="BH1084" s="204">
        <f>IF(N1084="sníž. přenesená",J1084,0)</f>
        <v>0</v>
      </c>
      <c r="BI1084" s="204">
        <f>IF(N1084="nulová",J1084,0)</f>
        <v>0</v>
      </c>
      <c r="BJ1084" s="17" t="s">
        <v>82</v>
      </c>
      <c r="BK1084" s="204">
        <f>ROUND(I1084*H1084,2)</f>
        <v>0</v>
      </c>
      <c r="BL1084" s="17" t="s">
        <v>354</v>
      </c>
      <c r="BM1084" s="203" t="s">
        <v>8420</v>
      </c>
    </row>
    <row r="1085" spans="1:65" s="2" customFormat="1" ht="16.5" customHeight="1">
      <c r="A1085" s="34"/>
      <c r="B1085" s="35"/>
      <c r="C1085" s="231" t="s">
        <v>3995</v>
      </c>
      <c r="D1085" s="231" t="s">
        <v>355</v>
      </c>
      <c r="E1085" s="232" t="s">
        <v>8421</v>
      </c>
      <c r="F1085" s="233" t="s">
        <v>8422</v>
      </c>
      <c r="G1085" s="234" t="s">
        <v>320</v>
      </c>
      <c r="H1085" s="235">
        <v>280</v>
      </c>
      <c r="I1085" s="236"/>
      <c r="J1085" s="237">
        <f>ROUND(I1085*H1085,2)</f>
        <v>0</v>
      </c>
      <c r="K1085" s="233" t="s">
        <v>1</v>
      </c>
      <c r="L1085" s="238"/>
      <c r="M1085" s="239" t="s">
        <v>1</v>
      </c>
      <c r="N1085" s="240" t="s">
        <v>40</v>
      </c>
      <c r="O1085" s="71"/>
      <c r="P1085" s="201">
        <f>O1085*H1085</f>
        <v>0</v>
      </c>
      <c r="Q1085" s="201">
        <v>0.64</v>
      </c>
      <c r="R1085" s="201">
        <f>Q1085*H1085</f>
        <v>179.20000000000002</v>
      </c>
      <c r="S1085" s="201">
        <v>0</v>
      </c>
      <c r="T1085" s="202">
        <f>S1085*H1085</f>
        <v>0</v>
      </c>
      <c r="U1085" s="34"/>
      <c r="V1085" s="34"/>
      <c r="W1085" s="34"/>
      <c r="X1085" s="34"/>
      <c r="Y1085" s="34"/>
      <c r="Z1085" s="34"/>
      <c r="AA1085" s="34"/>
      <c r="AB1085" s="34"/>
      <c r="AC1085" s="34"/>
      <c r="AD1085" s="34"/>
      <c r="AE1085" s="34"/>
      <c r="AR1085" s="203" t="s">
        <v>1441</v>
      </c>
      <c r="AT1085" s="203" t="s">
        <v>355</v>
      </c>
      <c r="AU1085" s="203" t="s">
        <v>84</v>
      </c>
      <c r="AY1085" s="17" t="s">
        <v>201</v>
      </c>
      <c r="BE1085" s="204">
        <f>IF(N1085="základní",J1085,0)</f>
        <v>0</v>
      </c>
      <c r="BF1085" s="204">
        <f>IF(N1085="snížená",J1085,0)</f>
        <v>0</v>
      </c>
      <c r="BG1085" s="204">
        <f>IF(N1085="zákl. přenesená",J1085,0)</f>
        <v>0</v>
      </c>
      <c r="BH1085" s="204">
        <f>IF(N1085="sníž. přenesená",J1085,0)</f>
        <v>0</v>
      </c>
      <c r="BI1085" s="204">
        <f>IF(N1085="nulová",J1085,0)</f>
        <v>0</v>
      </c>
      <c r="BJ1085" s="17" t="s">
        <v>82</v>
      </c>
      <c r="BK1085" s="204">
        <f>ROUND(I1085*H1085,2)</f>
        <v>0</v>
      </c>
      <c r="BL1085" s="17" t="s">
        <v>1441</v>
      </c>
      <c r="BM1085" s="203" t="s">
        <v>8423</v>
      </c>
    </row>
    <row r="1086" spans="1:65" s="14" customFormat="1" ht="11.25">
      <c r="B1086" s="216"/>
      <c r="C1086" s="217"/>
      <c r="D1086" s="207" t="s">
        <v>211</v>
      </c>
      <c r="E1086" s="218" t="s">
        <v>1</v>
      </c>
      <c r="F1086" s="219" t="s">
        <v>8424</v>
      </c>
      <c r="G1086" s="217"/>
      <c r="H1086" s="220">
        <v>150</v>
      </c>
      <c r="I1086" s="221"/>
      <c r="J1086" s="217"/>
      <c r="K1086" s="217"/>
      <c r="L1086" s="222"/>
      <c r="M1086" s="223"/>
      <c r="N1086" s="224"/>
      <c r="O1086" s="224"/>
      <c r="P1086" s="224"/>
      <c r="Q1086" s="224"/>
      <c r="R1086" s="224"/>
      <c r="S1086" s="224"/>
      <c r="T1086" s="225"/>
      <c r="AT1086" s="226" t="s">
        <v>211</v>
      </c>
      <c r="AU1086" s="226" t="s">
        <v>84</v>
      </c>
      <c r="AV1086" s="14" t="s">
        <v>84</v>
      </c>
      <c r="AW1086" s="14" t="s">
        <v>31</v>
      </c>
      <c r="AX1086" s="14" t="s">
        <v>75</v>
      </c>
      <c r="AY1086" s="226" t="s">
        <v>201</v>
      </c>
    </row>
    <row r="1087" spans="1:65" s="14" customFormat="1" ht="11.25">
      <c r="B1087" s="216"/>
      <c r="C1087" s="217"/>
      <c r="D1087" s="207" t="s">
        <v>211</v>
      </c>
      <c r="E1087" s="218" t="s">
        <v>1</v>
      </c>
      <c r="F1087" s="219" t="s">
        <v>8425</v>
      </c>
      <c r="G1087" s="217"/>
      <c r="H1087" s="220">
        <v>60</v>
      </c>
      <c r="I1087" s="221"/>
      <c r="J1087" s="217"/>
      <c r="K1087" s="217"/>
      <c r="L1087" s="222"/>
      <c r="M1087" s="223"/>
      <c r="N1087" s="224"/>
      <c r="O1087" s="224"/>
      <c r="P1087" s="224"/>
      <c r="Q1087" s="224"/>
      <c r="R1087" s="224"/>
      <c r="S1087" s="224"/>
      <c r="T1087" s="225"/>
      <c r="AT1087" s="226" t="s">
        <v>211</v>
      </c>
      <c r="AU1087" s="226" t="s">
        <v>84</v>
      </c>
      <c r="AV1087" s="14" t="s">
        <v>84</v>
      </c>
      <c r="AW1087" s="14" t="s">
        <v>31</v>
      </c>
      <c r="AX1087" s="14" t="s">
        <v>75</v>
      </c>
      <c r="AY1087" s="226" t="s">
        <v>201</v>
      </c>
    </row>
    <row r="1088" spans="1:65" s="14" customFormat="1" ht="11.25">
      <c r="B1088" s="216"/>
      <c r="C1088" s="217"/>
      <c r="D1088" s="207" t="s">
        <v>211</v>
      </c>
      <c r="E1088" s="218" t="s">
        <v>1</v>
      </c>
      <c r="F1088" s="219" t="s">
        <v>8426</v>
      </c>
      <c r="G1088" s="217"/>
      <c r="H1088" s="220">
        <v>70</v>
      </c>
      <c r="I1088" s="221"/>
      <c r="J1088" s="217"/>
      <c r="K1088" s="217"/>
      <c r="L1088" s="222"/>
      <c r="M1088" s="223"/>
      <c r="N1088" s="224"/>
      <c r="O1088" s="224"/>
      <c r="P1088" s="224"/>
      <c r="Q1088" s="224"/>
      <c r="R1088" s="224"/>
      <c r="S1088" s="224"/>
      <c r="T1088" s="225"/>
      <c r="AT1088" s="226" t="s">
        <v>211</v>
      </c>
      <c r="AU1088" s="226" t="s">
        <v>84</v>
      </c>
      <c r="AV1088" s="14" t="s">
        <v>84</v>
      </c>
      <c r="AW1088" s="14" t="s">
        <v>31</v>
      </c>
      <c r="AX1088" s="14" t="s">
        <v>75</v>
      </c>
      <c r="AY1088" s="226" t="s">
        <v>201</v>
      </c>
    </row>
    <row r="1089" spans="1:65" s="2" customFormat="1" ht="24">
      <c r="A1089" s="34"/>
      <c r="B1089" s="35"/>
      <c r="C1089" s="192" t="s">
        <v>3999</v>
      </c>
      <c r="D1089" s="192" t="s">
        <v>204</v>
      </c>
      <c r="E1089" s="193" t="s">
        <v>8427</v>
      </c>
      <c r="F1089" s="194" t="s">
        <v>8428</v>
      </c>
      <c r="G1089" s="195" t="s">
        <v>320</v>
      </c>
      <c r="H1089" s="196">
        <v>280</v>
      </c>
      <c r="I1089" s="197"/>
      <c r="J1089" s="198">
        <f>ROUND(I1089*H1089,2)</f>
        <v>0</v>
      </c>
      <c r="K1089" s="194" t="s">
        <v>208</v>
      </c>
      <c r="L1089" s="39"/>
      <c r="M1089" s="199" t="s">
        <v>1</v>
      </c>
      <c r="N1089" s="200" t="s">
        <v>40</v>
      </c>
      <c r="O1089" s="71"/>
      <c r="P1089" s="201">
        <f>O1089*H1089</f>
        <v>0</v>
      </c>
      <c r="Q1089" s="201">
        <v>0</v>
      </c>
      <c r="R1089" s="201">
        <f>Q1089*H1089</f>
        <v>0</v>
      </c>
      <c r="S1089" s="201">
        <v>0</v>
      </c>
      <c r="T1089" s="202">
        <f>S1089*H1089</f>
        <v>0</v>
      </c>
      <c r="U1089" s="34"/>
      <c r="V1089" s="34"/>
      <c r="W1089" s="34"/>
      <c r="X1089" s="34"/>
      <c r="Y1089" s="34"/>
      <c r="Z1089" s="34"/>
      <c r="AA1089" s="34"/>
      <c r="AB1089" s="34"/>
      <c r="AC1089" s="34"/>
      <c r="AD1089" s="34"/>
      <c r="AE1089" s="34"/>
      <c r="AR1089" s="203" t="s">
        <v>354</v>
      </c>
      <c r="AT1089" s="203" t="s">
        <v>204</v>
      </c>
      <c r="AU1089" s="203" t="s">
        <v>84</v>
      </c>
      <c r="AY1089" s="17" t="s">
        <v>201</v>
      </c>
      <c r="BE1089" s="204">
        <f>IF(N1089="základní",J1089,0)</f>
        <v>0</v>
      </c>
      <c r="BF1089" s="204">
        <f>IF(N1089="snížená",J1089,0)</f>
        <v>0</v>
      </c>
      <c r="BG1089" s="204">
        <f>IF(N1089="zákl. přenesená",J1089,0)</f>
        <v>0</v>
      </c>
      <c r="BH1089" s="204">
        <f>IF(N1089="sníž. přenesená",J1089,0)</f>
        <v>0</v>
      </c>
      <c r="BI1089" s="204">
        <f>IF(N1089="nulová",J1089,0)</f>
        <v>0</v>
      </c>
      <c r="BJ1089" s="17" t="s">
        <v>82</v>
      </c>
      <c r="BK1089" s="204">
        <f>ROUND(I1089*H1089,2)</f>
        <v>0</v>
      </c>
      <c r="BL1089" s="17" t="s">
        <v>354</v>
      </c>
      <c r="BM1089" s="203" t="s">
        <v>8429</v>
      </c>
    </row>
    <row r="1090" spans="1:65" s="2" customFormat="1" ht="16.5" customHeight="1">
      <c r="A1090" s="34"/>
      <c r="B1090" s="35"/>
      <c r="C1090" s="231" t="s">
        <v>4003</v>
      </c>
      <c r="D1090" s="231" t="s">
        <v>355</v>
      </c>
      <c r="E1090" s="232" t="s">
        <v>8430</v>
      </c>
      <c r="F1090" s="233" t="s">
        <v>8431</v>
      </c>
      <c r="G1090" s="234" t="s">
        <v>320</v>
      </c>
      <c r="H1090" s="235">
        <v>35</v>
      </c>
      <c r="I1090" s="236"/>
      <c r="J1090" s="237">
        <f>ROUND(I1090*H1090,2)</f>
        <v>0</v>
      </c>
      <c r="K1090" s="233" t="s">
        <v>1</v>
      </c>
      <c r="L1090" s="238"/>
      <c r="M1090" s="239" t="s">
        <v>1</v>
      </c>
      <c r="N1090" s="240" t="s">
        <v>40</v>
      </c>
      <c r="O1090" s="71"/>
      <c r="P1090" s="201">
        <f>O1090*H1090</f>
        <v>0</v>
      </c>
      <c r="Q1090" s="201">
        <v>0</v>
      </c>
      <c r="R1090" s="201">
        <f>Q1090*H1090</f>
        <v>0</v>
      </c>
      <c r="S1090" s="201">
        <v>0</v>
      </c>
      <c r="T1090" s="202">
        <f>S1090*H1090</f>
        <v>0</v>
      </c>
      <c r="U1090" s="34"/>
      <c r="V1090" s="34"/>
      <c r="W1090" s="34"/>
      <c r="X1090" s="34"/>
      <c r="Y1090" s="34"/>
      <c r="Z1090" s="34"/>
      <c r="AA1090" s="34"/>
      <c r="AB1090" s="34"/>
      <c r="AC1090" s="34"/>
      <c r="AD1090" s="34"/>
      <c r="AE1090" s="34"/>
      <c r="AR1090" s="203" t="s">
        <v>1441</v>
      </c>
      <c r="AT1090" s="203" t="s">
        <v>355</v>
      </c>
      <c r="AU1090" s="203" t="s">
        <v>84</v>
      </c>
      <c r="AY1090" s="17" t="s">
        <v>201</v>
      </c>
      <c r="BE1090" s="204">
        <f>IF(N1090="základní",J1090,0)</f>
        <v>0</v>
      </c>
      <c r="BF1090" s="204">
        <f>IF(N1090="snížená",J1090,0)</f>
        <v>0</v>
      </c>
      <c r="BG1090" s="204">
        <f>IF(N1090="zákl. přenesená",J1090,0)</f>
        <v>0</v>
      </c>
      <c r="BH1090" s="204">
        <f>IF(N1090="sníž. přenesená",J1090,0)</f>
        <v>0</v>
      </c>
      <c r="BI1090" s="204">
        <f>IF(N1090="nulová",J1090,0)</f>
        <v>0</v>
      </c>
      <c r="BJ1090" s="17" t="s">
        <v>82</v>
      </c>
      <c r="BK1090" s="204">
        <f>ROUND(I1090*H1090,2)</f>
        <v>0</v>
      </c>
      <c r="BL1090" s="17" t="s">
        <v>1441</v>
      </c>
      <c r="BM1090" s="203" t="s">
        <v>8432</v>
      </c>
    </row>
    <row r="1091" spans="1:65" s="14" customFormat="1" ht="11.25">
      <c r="B1091" s="216"/>
      <c r="C1091" s="217"/>
      <c r="D1091" s="207" t="s">
        <v>211</v>
      </c>
      <c r="E1091" s="218" t="s">
        <v>1</v>
      </c>
      <c r="F1091" s="219" t="s">
        <v>8433</v>
      </c>
      <c r="G1091" s="217"/>
      <c r="H1091" s="220">
        <v>35</v>
      </c>
      <c r="I1091" s="221"/>
      <c r="J1091" s="217"/>
      <c r="K1091" s="217"/>
      <c r="L1091" s="222"/>
      <c r="M1091" s="223"/>
      <c r="N1091" s="224"/>
      <c r="O1091" s="224"/>
      <c r="P1091" s="224"/>
      <c r="Q1091" s="224"/>
      <c r="R1091" s="224"/>
      <c r="S1091" s="224"/>
      <c r="T1091" s="225"/>
      <c r="AT1091" s="226" t="s">
        <v>211</v>
      </c>
      <c r="AU1091" s="226" t="s">
        <v>84</v>
      </c>
      <c r="AV1091" s="14" t="s">
        <v>84</v>
      </c>
      <c r="AW1091" s="14" t="s">
        <v>31</v>
      </c>
      <c r="AX1091" s="14" t="s">
        <v>75</v>
      </c>
      <c r="AY1091" s="226" t="s">
        <v>201</v>
      </c>
    </row>
    <row r="1092" spans="1:65" s="14" customFormat="1" ht="11.25">
      <c r="B1092" s="216"/>
      <c r="C1092" s="217"/>
      <c r="D1092" s="207" t="s">
        <v>211</v>
      </c>
      <c r="E1092" s="218" t="s">
        <v>1</v>
      </c>
      <c r="F1092" s="219" t="s">
        <v>8434</v>
      </c>
      <c r="G1092" s="217"/>
      <c r="H1092" s="220">
        <v>0</v>
      </c>
      <c r="I1092" s="221"/>
      <c r="J1092" s="217"/>
      <c r="K1092" s="217"/>
      <c r="L1092" s="222"/>
      <c r="M1092" s="223"/>
      <c r="N1092" s="224"/>
      <c r="O1092" s="224"/>
      <c r="P1092" s="224"/>
      <c r="Q1092" s="224"/>
      <c r="R1092" s="224"/>
      <c r="S1092" s="224"/>
      <c r="T1092" s="225"/>
      <c r="AT1092" s="226" t="s">
        <v>211</v>
      </c>
      <c r="AU1092" s="226" t="s">
        <v>84</v>
      </c>
      <c r="AV1092" s="14" t="s">
        <v>84</v>
      </c>
      <c r="AW1092" s="14" t="s">
        <v>31</v>
      </c>
      <c r="AX1092" s="14" t="s">
        <v>75</v>
      </c>
      <c r="AY1092" s="226" t="s">
        <v>201</v>
      </c>
    </row>
    <row r="1093" spans="1:65" s="2" customFormat="1" ht="24">
      <c r="A1093" s="34"/>
      <c r="B1093" s="35"/>
      <c r="C1093" s="192" t="s">
        <v>4007</v>
      </c>
      <c r="D1093" s="192" t="s">
        <v>204</v>
      </c>
      <c r="E1093" s="193" t="s">
        <v>8435</v>
      </c>
      <c r="F1093" s="194" t="s">
        <v>8436</v>
      </c>
      <c r="G1093" s="195" t="s">
        <v>320</v>
      </c>
      <c r="H1093" s="196">
        <v>35</v>
      </c>
      <c r="I1093" s="197"/>
      <c r="J1093" s="198">
        <f>ROUND(I1093*H1093,2)</f>
        <v>0</v>
      </c>
      <c r="K1093" s="194" t="s">
        <v>1</v>
      </c>
      <c r="L1093" s="39"/>
      <c r="M1093" s="199" t="s">
        <v>1</v>
      </c>
      <c r="N1093" s="200" t="s">
        <v>40</v>
      </c>
      <c r="O1093" s="71"/>
      <c r="P1093" s="201">
        <f>O1093*H1093</f>
        <v>0</v>
      </c>
      <c r="Q1093" s="201">
        <v>0</v>
      </c>
      <c r="R1093" s="201">
        <f>Q1093*H1093</f>
        <v>0</v>
      </c>
      <c r="S1093" s="201">
        <v>0</v>
      </c>
      <c r="T1093" s="202">
        <f>S1093*H1093</f>
        <v>0</v>
      </c>
      <c r="U1093" s="34"/>
      <c r="V1093" s="34"/>
      <c r="W1093" s="34"/>
      <c r="X1093" s="34"/>
      <c r="Y1093" s="34"/>
      <c r="Z1093" s="34"/>
      <c r="AA1093" s="34"/>
      <c r="AB1093" s="34"/>
      <c r="AC1093" s="34"/>
      <c r="AD1093" s="34"/>
      <c r="AE1093" s="34"/>
      <c r="AR1093" s="203" t="s">
        <v>354</v>
      </c>
      <c r="AT1093" s="203" t="s">
        <v>204</v>
      </c>
      <c r="AU1093" s="203" t="s">
        <v>84</v>
      </c>
      <c r="AY1093" s="17" t="s">
        <v>201</v>
      </c>
      <c r="BE1093" s="204">
        <f>IF(N1093="základní",J1093,0)</f>
        <v>0</v>
      </c>
      <c r="BF1093" s="204">
        <f>IF(N1093="snížená",J1093,0)</f>
        <v>0</v>
      </c>
      <c r="BG1093" s="204">
        <f>IF(N1093="zákl. přenesená",J1093,0)</f>
        <v>0</v>
      </c>
      <c r="BH1093" s="204">
        <f>IF(N1093="sníž. přenesená",J1093,0)</f>
        <v>0</v>
      </c>
      <c r="BI1093" s="204">
        <f>IF(N1093="nulová",J1093,0)</f>
        <v>0</v>
      </c>
      <c r="BJ1093" s="17" t="s">
        <v>82</v>
      </c>
      <c r="BK1093" s="204">
        <f>ROUND(I1093*H1093,2)</f>
        <v>0</v>
      </c>
      <c r="BL1093" s="17" t="s">
        <v>354</v>
      </c>
      <c r="BM1093" s="203" t="s">
        <v>8437</v>
      </c>
    </row>
    <row r="1094" spans="1:65" s="2" customFormat="1" ht="24.2" customHeight="1">
      <c r="A1094" s="34"/>
      <c r="B1094" s="35"/>
      <c r="C1094" s="231" t="s">
        <v>4011</v>
      </c>
      <c r="D1094" s="231" t="s">
        <v>355</v>
      </c>
      <c r="E1094" s="232" t="s">
        <v>8438</v>
      </c>
      <c r="F1094" s="233" t="s">
        <v>8439</v>
      </c>
      <c r="G1094" s="234" t="s">
        <v>320</v>
      </c>
      <c r="H1094" s="235">
        <v>1460</v>
      </c>
      <c r="I1094" s="236"/>
      <c r="J1094" s="237">
        <f>ROUND(I1094*H1094,2)</f>
        <v>0</v>
      </c>
      <c r="K1094" s="233" t="s">
        <v>1</v>
      </c>
      <c r="L1094" s="238"/>
      <c r="M1094" s="239" t="s">
        <v>1</v>
      </c>
      <c r="N1094" s="240" t="s">
        <v>40</v>
      </c>
      <c r="O1094" s="71"/>
      <c r="P1094" s="201">
        <f>O1094*H1094</f>
        <v>0</v>
      </c>
      <c r="Q1094" s="201">
        <v>0</v>
      </c>
      <c r="R1094" s="201">
        <f>Q1094*H1094</f>
        <v>0</v>
      </c>
      <c r="S1094" s="201">
        <v>0</v>
      </c>
      <c r="T1094" s="202">
        <f>S1094*H1094</f>
        <v>0</v>
      </c>
      <c r="U1094" s="34"/>
      <c r="V1094" s="34"/>
      <c r="W1094" s="34"/>
      <c r="X1094" s="34"/>
      <c r="Y1094" s="34"/>
      <c r="Z1094" s="34"/>
      <c r="AA1094" s="34"/>
      <c r="AB1094" s="34"/>
      <c r="AC1094" s="34"/>
      <c r="AD1094" s="34"/>
      <c r="AE1094" s="34"/>
      <c r="AR1094" s="203" t="s">
        <v>1441</v>
      </c>
      <c r="AT1094" s="203" t="s">
        <v>355</v>
      </c>
      <c r="AU1094" s="203" t="s">
        <v>84</v>
      </c>
      <c r="AY1094" s="17" t="s">
        <v>201</v>
      </c>
      <c r="BE1094" s="204">
        <f>IF(N1094="základní",J1094,0)</f>
        <v>0</v>
      </c>
      <c r="BF1094" s="204">
        <f>IF(N1094="snížená",J1094,0)</f>
        <v>0</v>
      </c>
      <c r="BG1094" s="204">
        <f>IF(N1094="zákl. přenesená",J1094,0)</f>
        <v>0</v>
      </c>
      <c r="BH1094" s="204">
        <f>IF(N1094="sníž. přenesená",J1094,0)</f>
        <v>0</v>
      </c>
      <c r="BI1094" s="204">
        <f>IF(N1094="nulová",J1094,0)</f>
        <v>0</v>
      </c>
      <c r="BJ1094" s="17" t="s">
        <v>82</v>
      </c>
      <c r="BK1094" s="204">
        <f>ROUND(I1094*H1094,2)</f>
        <v>0</v>
      </c>
      <c r="BL1094" s="17" t="s">
        <v>1441</v>
      </c>
      <c r="BM1094" s="203" t="s">
        <v>8440</v>
      </c>
    </row>
    <row r="1095" spans="1:65" s="14" customFormat="1" ht="11.25">
      <c r="B1095" s="216"/>
      <c r="C1095" s="217"/>
      <c r="D1095" s="207" t="s">
        <v>211</v>
      </c>
      <c r="E1095" s="218" t="s">
        <v>1</v>
      </c>
      <c r="F1095" s="219" t="s">
        <v>8441</v>
      </c>
      <c r="G1095" s="217"/>
      <c r="H1095" s="220">
        <v>460</v>
      </c>
      <c r="I1095" s="221"/>
      <c r="J1095" s="217"/>
      <c r="K1095" s="217"/>
      <c r="L1095" s="222"/>
      <c r="M1095" s="223"/>
      <c r="N1095" s="224"/>
      <c r="O1095" s="224"/>
      <c r="P1095" s="224"/>
      <c r="Q1095" s="224"/>
      <c r="R1095" s="224"/>
      <c r="S1095" s="224"/>
      <c r="T1095" s="225"/>
      <c r="AT1095" s="226" t="s">
        <v>211</v>
      </c>
      <c r="AU1095" s="226" t="s">
        <v>84</v>
      </c>
      <c r="AV1095" s="14" t="s">
        <v>84</v>
      </c>
      <c r="AW1095" s="14" t="s">
        <v>31</v>
      </c>
      <c r="AX1095" s="14" t="s">
        <v>75</v>
      </c>
      <c r="AY1095" s="226" t="s">
        <v>201</v>
      </c>
    </row>
    <row r="1096" spans="1:65" s="14" customFormat="1" ht="11.25">
      <c r="B1096" s="216"/>
      <c r="C1096" s="217"/>
      <c r="D1096" s="207" t="s">
        <v>211</v>
      </c>
      <c r="E1096" s="218" t="s">
        <v>1</v>
      </c>
      <c r="F1096" s="219" t="s">
        <v>8442</v>
      </c>
      <c r="G1096" s="217"/>
      <c r="H1096" s="220">
        <v>320</v>
      </c>
      <c r="I1096" s="221"/>
      <c r="J1096" s="217"/>
      <c r="K1096" s="217"/>
      <c r="L1096" s="222"/>
      <c r="M1096" s="223"/>
      <c r="N1096" s="224"/>
      <c r="O1096" s="224"/>
      <c r="P1096" s="224"/>
      <c r="Q1096" s="224"/>
      <c r="R1096" s="224"/>
      <c r="S1096" s="224"/>
      <c r="T1096" s="225"/>
      <c r="AT1096" s="226" t="s">
        <v>211</v>
      </c>
      <c r="AU1096" s="226" t="s">
        <v>84</v>
      </c>
      <c r="AV1096" s="14" t="s">
        <v>84</v>
      </c>
      <c r="AW1096" s="14" t="s">
        <v>31</v>
      </c>
      <c r="AX1096" s="14" t="s">
        <v>75</v>
      </c>
      <c r="AY1096" s="226" t="s">
        <v>201</v>
      </c>
    </row>
    <row r="1097" spans="1:65" s="14" customFormat="1" ht="11.25">
      <c r="B1097" s="216"/>
      <c r="C1097" s="217"/>
      <c r="D1097" s="207" t="s">
        <v>211</v>
      </c>
      <c r="E1097" s="218" t="s">
        <v>1</v>
      </c>
      <c r="F1097" s="219" t="s">
        <v>8443</v>
      </c>
      <c r="G1097" s="217"/>
      <c r="H1097" s="220">
        <v>50</v>
      </c>
      <c r="I1097" s="221"/>
      <c r="J1097" s="217"/>
      <c r="K1097" s="217"/>
      <c r="L1097" s="222"/>
      <c r="M1097" s="223"/>
      <c r="N1097" s="224"/>
      <c r="O1097" s="224"/>
      <c r="P1097" s="224"/>
      <c r="Q1097" s="224"/>
      <c r="R1097" s="224"/>
      <c r="S1097" s="224"/>
      <c r="T1097" s="225"/>
      <c r="AT1097" s="226" t="s">
        <v>211</v>
      </c>
      <c r="AU1097" s="226" t="s">
        <v>84</v>
      </c>
      <c r="AV1097" s="14" t="s">
        <v>84</v>
      </c>
      <c r="AW1097" s="14" t="s">
        <v>31</v>
      </c>
      <c r="AX1097" s="14" t="s">
        <v>75</v>
      </c>
      <c r="AY1097" s="226" t="s">
        <v>201</v>
      </c>
    </row>
    <row r="1098" spans="1:65" s="14" customFormat="1" ht="11.25">
      <c r="B1098" s="216"/>
      <c r="C1098" s="217"/>
      <c r="D1098" s="207" t="s">
        <v>211</v>
      </c>
      <c r="E1098" s="218" t="s">
        <v>1</v>
      </c>
      <c r="F1098" s="219" t="s">
        <v>8444</v>
      </c>
      <c r="G1098" s="217"/>
      <c r="H1098" s="220">
        <v>210</v>
      </c>
      <c r="I1098" s="221"/>
      <c r="J1098" s="217"/>
      <c r="K1098" s="217"/>
      <c r="L1098" s="222"/>
      <c r="M1098" s="223"/>
      <c r="N1098" s="224"/>
      <c r="O1098" s="224"/>
      <c r="P1098" s="224"/>
      <c r="Q1098" s="224"/>
      <c r="R1098" s="224"/>
      <c r="S1098" s="224"/>
      <c r="T1098" s="225"/>
      <c r="AT1098" s="226" t="s">
        <v>211</v>
      </c>
      <c r="AU1098" s="226" t="s">
        <v>84</v>
      </c>
      <c r="AV1098" s="14" t="s">
        <v>84</v>
      </c>
      <c r="AW1098" s="14" t="s">
        <v>31</v>
      </c>
      <c r="AX1098" s="14" t="s">
        <v>75</v>
      </c>
      <c r="AY1098" s="226" t="s">
        <v>201</v>
      </c>
    </row>
    <row r="1099" spans="1:65" s="14" customFormat="1" ht="11.25">
      <c r="B1099" s="216"/>
      <c r="C1099" s="217"/>
      <c r="D1099" s="207" t="s">
        <v>211</v>
      </c>
      <c r="E1099" s="218" t="s">
        <v>1</v>
      </c>
      <c r="F1099" s="219" t="s">
        <v>8445</v>
      </c>
      <c r="G1099" s="217"/>
      <c r="H1099" s="220">
        <v>420</v>
      </c>
      <c r="I1099" s="221"/>
      <c r="J1099" s="217"/>
      <c r="K1099" s="217"/>
      <c r="L1099" s="222"/>
      <c r="M1099" s="223"/>
      <c r="N1099" s="224"/>
      <c r="O1099" s="224"/>
      <c r="P1099" s="224"/>
      <c r="Q1099" s="224"/>
      <c r="R1099" s="224"/>
      <c r="S1099" s="224"/>
      <c r="T1099" s="225"/>
      <c r="AT1099" s="226" t="s">
        <v>211</v>
      </c>
      <c r="AU1099" s="226" t="s">
        <v>84</v>
      </c>
      <c r="AV1099" s="14" t="s">
        <v>84</v>
      </c>
      <c r="AW1099" s="14" t="s">
        <v>31</v>
      </c>
      <c r="AX1099" s="14" t="s">
        <v>75</v>
      </c>
      <c r="AY1099" s="226" t="s">
        <v>201</v>
      </c>
    </row>
    <row r="1100" spans="1:65" s="2" customFormat="1" ht="24">
      <c r="A1100" s="34"/>
      <c r="B1100" s="35"/>
      <c r="C1100" s="192" t="s">
        <v>4015</v>
      </c>
      <c r="D1100" s="192" t="s">
        <v>204</v>
      </c>
      <c r="E1100" s="193" t="s">
        <v>8446</v>
      </c>
      <c r="F1100" s="194" t="s">
        <v>8447</v>
      </c>
      <c r="G1100" s="195" t="s">
        <v>320</v>
      </c>
      <c r="H1100" s="196">
        <v>1460</v>
      </c>
      <c r="I1100" s="197"/>
      <c r="J1100" s="198">
        <f>ROUND(I1100*H1100,2)</f>
        <v>0</v>
      </c>
      <c r="K1100" s="194" t="s">
        <v>208</v>
      </c>
      <c r="L1100" s="39"/>
      <c r="M1100" s="199" t="s">
        <v>1</v>
      </c>
      <c r="N1100" s="200" t="s">
        <v>40</v>
      </c>
      <c r="O1100" s="71"/>
      <c r="P1100" s="201">
        <f>O1100*H1100</f>
        <v>0</v>
      </c>
      <c r="Q1100" s="201">
        <v>0</v>
      </c>
      <c r="R1100" s="201">
        <f>Q1100*H1100</f>
        <v>0</v>
      </c>
      <c r="S1100" s="201">
        <v>0</v>
      </c>
      <c r="T1100" s="202">
        <f>S1100*H1100</f>
        <v>0</v>
      </c>
      <c r="U1100" s="34"/>
      <c r="V1100" s="34"/>
      <c r="W1100" s="34"/>
      <c r="X1100" s="34"/>
      <c r="Y1100" s="34"/>
      <c r="Z1100" s="34"/>
      <c r="AA1100" s="34"/>
      <c r="AB1100" s="34"/>
      <c r="AC1100" s="34"/>
      <c r="AD1100" s="34"/>
      <c r="AE1100" s="34"/>
      <c r="AR1100" s="203" t="s">
        <v>354</v>
      </c>
      <c r="AT1100" s="203" t="s">
        <v>204</v>
      </c>
      <c r="AU1100" s="203" t="s">
        <v>84</v>
      </c>
      <c r="AY1100" s="17" t="s">
        <v>201</v>
      </c>
      <c r="BE1100" s="204">
        <f>IF(N1100="základní",J1100,0)</f>
        <v>0</v>
      </c>
      <c r="BF1100" s="204">
        <f>IF(N1100="snížená",J1100,0)</f>
        <v>0</v>
      </c>
      <c r="BG1100" s="204">
        <f>IF(N1100="zákl. přenesená",J1100,0)</f>
        <v>0</v>
      </c>
      <c r="BH1100" s="204">
        <f>IF(N1100="sníž. přenesená",J1100,0)</f>
        <v>0</v>
      </c>
      <c r="BI1100" s="204">
        <f>IF(N1100="nulová",J1100,0)</f>
        <v>0</v>
      </c>
      <c r="BJ1100" s="17" t="s">
        <v>82</v>
      </c>
      <c r="BK1100" s="204">
        <f>ROUND(I1100*H1100,2)</f>
        <v>0</v>
      </c>
      <c r="BL1100" s="17" t="s">
        <v>354</v>
      </c>
      <c r="BM1100" s="203" t="s">
        <v>8448</v>
      </c>
    </row>
    <row r="1101" spans="1:65" s="2" customFormat="1" ht="24.2" customHeight="1">
      <c r="A1101" s="34"/>
      <c r="B1101" s="35"/>
      <c r="C1101" s="231" t="s">
        <v>4019</v>
      </c>
      <c r="D1101" s="231" t="s">
        <v>355</v>
      </c>
      <c r="E1101" s="232" t="s">
        <v>8449</v>
      </c>
      <c r="F1101" s="233" t="s">
        <v>8450</v>
      </c>
      <c r="G1101" s="234" t="s">
        <v>320</v>
      </c>
      <c r="H1101" s="235">
        <v>860</v>
      </c>
      <c r="I1101" s="236"/>
      <c r="J1101" s="237">
        <f>ROUND(I1101*H1101,2)</f>
        <v>0</v>
      </c>
      <c r="K1101" s="233" t="s">
        <v>1</v>
      </c>
      <c r="L1101" s="238"/>
      <c r="M1101" s="239" t="s">
        <v>1</v>
      </c>
      <c r="N1101" s="240" t="s">
        <v>40</v>
      </c>
      <c r="O1101" s="71"/>
      <c r="P1101" s="201">
        <f>O1101*H1101</f>
        <v>0</v>
      </c>
      <c r="Q1101" s="201">
        <v>0</v>
      </c>
      <c r="R1101" s="201">
        <f>Q1101*H1101</f>
        <v>0</v>
      </c>
      <c r="S1101" s="201">
        <v>0</v>
      </c>
      <c r="T1101" s="202">
        <f>S1101*H1101</f>
        <v>0</v>
      </c>
      <c r="U1101" s="34"/>
      <c r="V1101" s="34"/>
      <c r="W1101" s="34"/>
      <c r="X1101" s="34"/>
      <c r="Y1101" s="34"/>
      <c r="Z1101" s="34"/>
      <c r="AA1101" s="34"/>
      <c r="AB1101" s="34"/>
      <c r="AC1101" s="34"/>
      <c r="AD1101" s="34"/>
      <c r="AE1101" s="34"/>
      <c r="AR1101" s="203" t="s">
        <v>1441</v>
      </c>
      <c r="AT1101" s="203" t="s">
        <v>355</v>
      </c>
      <c r="AU1101" s="203" t="s">
        <v>84</v>
      </c>
      <c r="AY1101" s="17" t="s">
        <v>201</v>
      </c>
      <c r="BE1101" s="204">
        <f>IF(N1101="základní",J1101,0)</f>
        <v>0</v>
      </c>
      <c r="BF1101" s="204">
        <f>IF(N1101="snížená",J1101,0)</f>
        <v>0</v>
      </c>
      <c r="BG1101" s="204">
        <f>IF(N1101="zákl. přenesená",J1101,0)</f>
        <v>0</v>
      </c>
      <c r="BH1101" s="204">
        <f>IF(N1101="sníž. přenesená",J1101,0)</f>
        <v>0</v>
      </c>
      <c r="BI1101" s="204">
        <f>IF(N1101="nulová",J1101,0)</f>
        <v>0</v>
      </c>
      <c r="BJ1101" s="17" t="s">
        <v>82</v>
      </c>
      <c r="BK1101" s="204">
        <f>ROUND(I1101*H1101,2)</f>
        <v>0</v>
      </c>
      <c r="BL1101" s="17" t="s">
        <v>1441</v>
      </c>
      <c r="BM1101" s="203" t="s">
        <v>8451</v>
      </c>
    </row>
    <row r="1102" spans="1:65" s="14" customFormat="1" ht="11.25">
      <c r="B1102" s="216"/>
      <c r="C1102" s="217"/>
      <c r="D1102" s="207" t="s">
        <v>211</v>
      </c>
      <c r="E1102" s="218" t="s">
        <v>1</v>
      </c>
      <c r="F1102" s="219" t="s">
        <v>8452</v>
      </c>
      <c r="G1102" s="217"/>
      <c r="H1102" s="220">
        <v>150</v>
      </c>
      <c r="I1102" s="221"/>
      <c r="J1102" s="217"/>
      <c r="K1102" s="217"/>
      <c r="L1102" s="222"/>
      <c r="M1102" s="223"/>
      <c r="N1102" s="224"/>
      <c r="O1102" s="224"/>
      <c r="P1102" s="224"/>
      <c r="Q1102" s="224"/>
      <c r="R1102" s="224"/>
      <c r="S1102" s="224"/>
      <c r="T1102" s="225"/>
      <c r="AT1102" s="226" t="s">
        <v>211</v>
      </c>
      <c r="AU1102" s="226" t="s">
        <v>84</v>
      </c>
      <c r="AV1102" s="14" t="s">
        <v>84</v>
      </c>
      <c r="AW1102" s="14" t="s">
        <v>31</v>
      </c>
      <c r="AX1102" s="14" t="s">
        <v>75</v>
      </c>
      <c r="AY1102" s="226" t="s">
        <v>201</v>
      </c>
    </row>
    <row r="1103" spans="1:65" s="14" customFormat="1" ht="11.25">
      <c r="B1103" s="216"/>
      <c r="C1103" s="217"/>
      <c r="D1103" s="207" t="s">
        <v>211</v>
      </c>
      <c r="E1103" s="218" t="s">
        <v>1</v>
      </c>
      <c r="F1103" s="219" t="s">
        <v>8453</v>
      </c>
      <c r="G1103" s="217"/>
      <c r="H1103" s="220">
        <v>180</v>
      </c>
      <c r="I1103" s="221"/>
      <c r="J1103" s="217"/>
      <c r="K1103" s="217"/>
      <c r="L1103" s="222"/>
      <c r="M1103" s="223"/>
      <c r="N1103" s="224"/>
      <c r="O1103" s="224"/>
      <c r="P1103" s="224"/>
      <c r="Q1103" s="224"/>
      <c r="R1103" s="224"/>
      <c r="S1103" s="224"/>
      <c r="T1103" s="225"/>
      <c r="AT1103" s="226" t="s">
        <v>211</v>
      </c>
      <c r="AU1103" s="226" t="s">
        <v>84</v>
      </c>
      <c r="AV1103" s="14" t="s">
        <v>84</v>
      </c>
      <c r="AW1103" s="14" t="s">
        <v>31</v>
      </c>
      <c r="AX1103" s="14" t="s">
        <v>75</v>
      </c>
      <c r="AY1103" s="226" t="s">
        <v>201</v>
      </c>
    </row>
    <row r="1104" spans="1:65" s="14" customFormat="1" ht="11.25">
      <c r="B1104" s="216"/>
      <c r="C1104" s="217"/>
      <c r="D1104" s="207" t="s">
        <v>211</v>
      </c>
      <c r="E1104" s="218" t="s">
        <v>1</v>
      </c>
      <c r="F1104" s="219" t="s">
        <v>8454</v>
      </c>
      <c r="G1104" s="217"/>
      <c r="H1104" s="220">
        <v>280</v>
      </c>
      <c r="I1104" s="221"/>
      <c r="J1104" s="217"/>
      <c r="K1104" s="217"/>
      <c r="L1104" s="222"/>
      <c r="M1104" s="223"/>
      <c r="N1104" s="224"/>
      <c r="O1104" s="224"/>
      <c r="P1104" s="224"/>
      <c r="Q1104" s="224"/>
      <c r="R1104" s="224"/>
      <c r="S1104" s="224"/>
      <c r="T1104" s="225"/>
      <c r="AT1104" s="226" t="s">
        <v>211</v>
      </c>
      <c r="AU1104" s="226" t="s">
        <v>84</v>
      </c>
      <c r="AV1104" s="14" t="s">
        <v>84</v>
      </c>
      <c r="AW1104" s="14" t="s">
        <v>31</v>
      </c>
      <c r="AX1104" s="14" t="s">
        <v>75</v>
      </c>
      <c r="AY1104" s="226" t="s">
        <v>201</v>
      </c>
    </row>
    <row r="1105" spans="1:65" s="14" customFormat="1" ht="11.25">
      <c r="B1105" s="216"/>
      <c r="C1105" s="217"/>
      <c r="D1105" s="207" t="s">
        <v>211</v>
      </c>
      <c r="E1105" s="218" t="s">
        <v>1</v>
      </c>
      <c r="F1105" s="219" t="s">
        <v>8455</v>
      </c>
      <c r="G1105" s="217"/>
      <c r="H1105" s="220">
        <v>250</v>
      </c>
      <c r="I1105" s="221"/>
      <c r="J1105" s="217"/>
      <c r="K1105" s="217"/>
      <c r="L1105" s="222"/>
      <c r="M1105" s="223"/>
      <c r="N1105" s="224"/>
      <c r="O1105" s="224"/>
      <c r="P1105" s="224"/>
      <c r="Q1105" s="224"/>
      <c r="R1105" s="224"/>
      <c r="S1105" s="224"/>
      <c r="T1105" s="225"/>
      <c r="AT1105" s="226" t="s">
        <v>211</v>
      </c>
      <c r="AU1105" s="226" t="s">
        <v>84</v>
      </c>
      <c r="AV1105" s="14" t="s">
        <v>84</v>
      </c>
      <c r="AW1105" s="14" t="s">
        <v>31</v>
      </c>
      <c r="AX1105" s="14" t="s">
        <v>75</v>
      </c>
      <c r="AY1105" s="226" t="s">
        <v>201</v>
      </c>
    </row>
    <row r="1106" spans="1:65" s="2" customFormat="1" ht="24.2" customHeight="1">
      <c r="A1106" s="34"/>
      <c r="B1106" s="35"/>
      <c r="C1106" s="231" t="s">
        <v>4023</v>
      </c>
      <c r="D1106" s="231" t="s">
        <v>355</v>
      </c>
      <c r="E1106" s="232" t="s">
        <v>8456</v>
      </c>
      <c r="F1106" s="233" t="s">
        <v>8457</v>
      </c>
      <c r="G1106" s="234" t="s">
        <v>320</v>
      </c>
      <c r="H1106" s="235">
        <v>3570</v>
      </c>
      <c r="I1106" s="236"/>
      <c r="J1106" s="237">
        <f>ROUND(I1106*H1106,2)</f>
        <v>0</v>
      </c>
      <c r="K1106" s="233" t="s">
        <v>1</v>
      </c>
      <c r="L1106" s="238"/>
      <c r="M1106" s="239" t="s">
        <v>1</v>
      </c>
      <c r="N1106" s="240" t="s">
        <v>40</v>
      </c>
      <c r="O1106" s="71"/>
      <c r="P1106" s="201">
        <f>O1106*H1106</f>
        <v>0</v>
      </c>
      <c r="Q1106" s="201">
        <v>0</v>
      </c>
      <c r="R1106" s="201">
        <f>Q1106*H1106</f>
        <v>0</v>
      </c>
      <c r="S1106" s="201">
        <v>0</v>
      </c>
      <c r="T1106" s="202">
        <f>S1106*H1106</f>
        <v>0</v>
      </c>
      <c r="U1106" s="34"/>
      <c r="V1106" s="34"/>
      <c r="W1106" s="34"/>
      <c r="X1106" s="34"/>
      <c r="Y1106" s="34"/>
      <c r="Z1106" s="34"/>
      <c r="AA1106" s="34"/>
      <c r="AB1106" s="34"/>
      <c r="AC1106" s="34"/>
      <c r="AD1106" s="34"/>
      <c r="AE1106" s="34"/>
      <c r="AR1106" s="203" t="s">
        <v>1441</v>
      </c>
      <c r="AT1106" s="203" t="s">
        <v>355</v>
      </c>
      <c r="AU1106" s="203" t="s">
        <v>84</v>
      </c>
      <c r="AY1106" s="17" t="s">
        <v>201</v>
      </c>
      <c r="BE1106" s="204">
        <f>IF(N1106="základní",J1106,0)</f>
        <v>0</v>
      </c>
      <c r="BF1106" s="204">
        <f>IF(N1106="snížená",J1106,0)</f>
        <v>0</v>
      </c>
      <c r="BG1106" s="204">
        <f>IF(N1106="zákl. přenesená",J1106,0)</f>
        <v>0</v>
      </c>
      <c r="BH1106" s="204">
        <f>IF(N1106="sníž. přenesená",J1106,0)</f>
        <v>0</v>
      </c>
      <c r="BI1106" s="204">
        <f>IF(N1106="nulová",J1106,0)</f>
        <v>0</v>
      </c>
      <c r="BJ1106" s="17" t="s">
        <v>82</v>
      </c>
      <c r="BK1106" s="204">
        <f>ROUND(I1106*H1106,2)</f>
        <v>0</v>
      </c>
      <c r="BL1106" s="17" t="s">
        <v>1441</v>
      </c>
      <c r="BM1106" s="203" t="s">
        <v>8458</v>
      </c>
    </row>
    <row r="1107" spans="1:65" s="14" customFormat="1" ht="11.25">
      <c r="B1107" s="216"/>
      <c r="C1107" s="217"/>
      <c r="D1107" s="207" t="s">
        <v>211</v>
      </c>
      <c r="E1107" s="218" t="s">
        <v>1</v>
      </c>
      <c r="F1107" s="219" t="s">
        <v>8459</v>
      </c>
      <c r="G1107" s="217"/>
      <c r="H1107" s="220">
        <v>1265</v>
      </c>
      <c r="I1107" s="221"/>
      <c r="J1107" s="217"/>
      <c r="K1107" s="217"/>
      <c r="L1107" s="222"/>
      <c r="M1107" s="223"/>
      <c r="N1107" s="224"/>
      <c r="O1107" s="224"/>
      <c r="P1107" s="224"/>
      <c r="Q1107" s="224"/>
      <c r="R1107" s="224"/>
      <c r="S1107" s="224"/>
      <c r="T1107" s="225"/>
      <c r="AT1107" s="226" t="s">
        <v>211</v>
      </c>
      <c r="AU1107" s="226" t="s">
        <v>84</v>
      </c>
      <c r="AV1107" s="14" t="s">
        <v>84</v>
      </c>
      <c r="AW1107" s="14" t="s">
        <v>31</v>
      </c>
      <c r="AX1107" s="14" t="s">
        <v>75</v>
      </c>
      <c r="AY1107" s="226" t="s">
        <v>201</v>
      </c>
    </row>
    <row r="1108" spans="1:65" s="14" customFormat="1" ht="11.25">
      <c r="B1108" s="216"/>
      <c r="C1108" s="217"/>
      <c r="D1108" s="207" t="s">
        <v>211</v>
      </c>
      <c r="E1108" s="218" t="s">
        <v>1</v>
      </c>
      <c r="F1108" s="219" t="s">
        <v>8460</v>
      </c>
      <c r="G1108" s="217"/>
      <c r="H1108" s="220">
        <v>1290</v>
      </c>
      <c r="I1108" s="221"/>
      <c r="J1108" s="217"/>
      <c r="K1108" s="217"/>
      <c r="L1108" s="222"/>
      <c r="M1108" s="223"/>
      <c r="N1108" s="224"/>
      <c r="O1108" s="224"/>
      <c r="P1108" s="224"/>
      <c r="Q1108" s="224"/>
      <c r="R1108" s="224"/>
      <c r="S1108" s="224"/>
      <c r="T1108" s="225"/>
      <c r="AT1108" s="226" t="s">
        <v>211</v>
      </c>
      <c r="AU1108" s="226" t="s">
        <v>84</v>
      </c>
      <c r="AV1108" s="14" t="s">
        <v>84</v>
      </c>
      <c r="AW1108" s="14" t="s">
        <v>31</v>
      </c>
      <c r="AX1108" s="14" t="s">
        <v>75</v>
      </c>
      <c r="AY1108" s="226" t="s">
        <v>201</v>
      </c>
    </row>
    <row r="1109" spans="1:65" s="14" customFormat="1" ht="11.25">
      <c r="B1109" s="216"/>
      <c r="C1109" s="217"/>
      <c r="D1109" s="207" t="s">
        <v>211</v>
      </c>
      <c r="E1109" s="218" t="s">
        <v>1</v>
      </c>
      <c r="F1109" s="219" t="s">
        <v>8461</v>
      </c>
      <c r="G1109" s="217"/>
      <c r="H1109" s="220">
        <v>1015</v>
      </c>
      <c r="I1109" s="221"/>
      <c r="J1109" s="217"/>
      <c r="K1109" s="217"/>
      <c r="L1109" s="222"/>
      <c r="M1109" s="223"/>
      <c r="N1109" s="224"/>
      <c r="O1109" s="224"/>
      <c r="P1109" s="224"/>
      <c r="Q1109" s="224"/>
      <c r="R1109" s="224"/>
      <c r="S1109" s="224"/>
      <c r="T1109" s="225"/>
      <c r="AT1109" s="226" t="s">
        <v>211</v>
      </c>
      <c r="AU1109" s="226" t="s">
        <v>84</v>
      </c>
      <c r="AV1109" s="14" t="s">
        <v>84</v>
      </c>
      <c r="AW1109" s="14" t="s">
        <v>31</v>
      </c>
      <c r="AX1109" s="14" t="s">
        <v>75</v>
      </c>
      <c r="AY1109" s="226" t="s">
        <v>201</v>
      </c>
    </row>
    <row r="1110" spans="1:65" s="2" customFormat="1" ht="24.2" customHeight="1">
      <c r="A1110" s="34"/>
      <c r="B1110" s="35"/>
      <c r="C1110" s="231" t="s">
        <v>4027</v>
      </c>
      <c r="D1110" s="231" t="s">
        <v>355</v>
      </c>
      <c r="E1110" s="232" t="s">
        <v>8462</v>
      </c>
      <c r="F1110" s="233" t="s">
        <v>8463</v>
      </c>
      <c r="G1110" s="234" t="s">
        <v>320</v>
      </c>
      <c r="H1110" s="235">
        <v>12970</v>
      </c>
      <c r="I1110" s="236"/>
      <c r="J1110" s="237">
        <f>ROUND(I1110*H1110,2)</f>
        <v>0</v>
      </c>
      <c r="K1110" s="233" t="s">
        <v>1</v>
      </c>
      <c r="L1110" s="238"/>
      <c r="M1110" s="239" t="s">
        <v>1</v>
      </c>
      <c r="N1110" s="240" t="s">
        <v>40</v>
      </c>
      <c r="O1110" s="71"/>
      <c r="P1110" s="201">
        <f>O1110*H1110</f>
        <v>0</v>
      </c>
      <c r="Q1110" s="201">
        <v>0</v>
      </c>
      <c r="R1110" s="201">
        <f>Q1110*H1110</f>
        <v>0</v>
      </c>
      <c r="S1110" s="201">
        <v>0</v>
      </c>
      <c r="T1110" s="202">
        <f>S1110*H1110</f>
        <v>0</v>
      </c>
      <c r="U1110" s="34"/>
      <c r="V1110" s="34"/>
      <c r="W1110" s="34"/>
      <c r="X1110" s="34"/>
      <c r="Y1110" s="34"/>
      <c r="Z1110" s="34"/>
      <c r="AA1110" s="34"/>
      <c r="AB1110" s="34"/>
      <c r="AC1110" s="34"/>
      <c r="AD1110" s="34"/>
      <c r="AE1110" s="34"/>
      <c r="AR1110" s="203" t="s">
        <v>1441</v>
      </c>
      <c r="AT1110" s="203" t="s">
        <v>355</v>
      </c>
      <c r="AU1110" s="203" t="s">
        <v>84</v>
      </c>
      <c r="AY1110" s="17" t="s">
        <v>201</v>
      </c>
      <c r="BE1110" s="204">
        <f>IF(N1110="základní",J1110,0)</f>
        <v>0</v>
      </c>
      <c r="BF1110" s="204">
        <f>IF(N1110="snížená",J1110,0)</f>
        <v>0</v>
      </c>
      <c r="BG1110" s="204">
        <f>IF(N1110="zákl. přenesená",J1110,0)</f>
        <v>0</v>
      </c>
      <c r="BH1110" s="204">
        <f>IF(N1110="sníž. přenesená",J1110,0)</f>
        <v>0</v>
      </c>
      <c r="BI1110" s="204">
        <f>IF(N1110="nulová",J1110,0)</f>
        <v>0</v>
      </c>
      <c r="BJ1110" s="17" t="s">
        <v>82</v>
      </c>
      <c r="BK1110" s="204">
        <f>ROUND(I1110*H1110,2)</f>
        <v>0</v>
      </c>
      <c r="BL1110" s="17" t="s">
        <v>1441</v>
      </c>
      <c r="BM1110" s="203" t="s">
        <v>8464</v>
      </c>
    </row>
    <row r="1111" spans="1:65" s="14" customFormat="1" ht="11.25">
      <c r="B1111" s="216"/>
      <c r="C1111" s="217"/>
      <c r="D1111" s="207" t="s">
        <v>211</v>
      </c>
      <c r="E1111" s="218" t="s">
        <v>1</v>
      </c>
      <c r="F1111" s="219" t="s">
        <v>8465</v>
      </c>
      <c r="G1111" s="217"/>
      <c r="H1111" s="220">
        <v>6660</v>
      </c>
      <c r="I1111" s="221"/>
      <c r="J1111" s="217"/>
      <c r="K1111" s="217"/>
      <c r="L1111" s="222"/>
      <c r="M1111" s="223"/>
      <c r="N1111" s="224"/>
      <c r="O1111" s="224"/>
      <c r="P1111" s="224"/>
      <c r="Q1111" s="224"/>
      <c r="R1111" s="224"/>
      <c r="S1111" s="224"/>
      <c r="T1111" s="225"/>
      <c r="AT1111" s="226" t="s">
        <v>211</v>
      </c>
      <c r="AU1111" s="226" t="s">
        <v>84</v>
      </c>
      <c r="AV1111" s="14" t="s">
        <v>84</v>
      </c>
      <c r="AW1111" s="14" t="s">
        <v>31</v>
      </c>
      <c r="AX1111" s="14" t="s">
        <v>75</v>
      </c>
      <c r="AY1111" s="226" t="s">
        <v>201</v>
      </c>
    </row>
    <row r="1112" spans="1:65" s="14" customFormat="1" ht="11.25">
      <c r="B1112" s="216"/>
      <c r="C1112" s="217"/>
      <c r="D1112" s="207" t="s">
        <v>211</v>
      </c>
      <c r="E1112" s="218" t="s">
        <v>1</v>
      </c>
      <c r="F1112" s="219" t="s">
        <v>8466</v>
      </c>
      <c r="G1112" s="217"/>
      <c r="H1112" s="220">
        <v>3360</v>
      </c>
      <c r="I1112" s="221"/>
      <c r="J1112" s="217"/>
      <c r="K1112" s="217"/>
      <c r="L1112" s="222"/>
      <c r="M1112" s="223"/>
      <c r="N1112" s="224"/>
      <c r="O1112" s="224"/>
      <c r="P1112" s="224"/>
      <c r="Q1112" s="224"/>
      <c r="R1112" s="224"/>
      <c r="S1112" s="224"/>
      <c r="T1112" s="225"/>
      <c r="AT1112" s="226" t="s">
        <v>211</v>
      </c>
      <c r="AU1112" s="226" t="s">
        <v>84</v>
      </c>
      <c r="AV1112" s="14" t="s">
        <v>84</v>
      </c>
      <c r="AW1112" s="14" t="s">
        <v>31</v>
      </c>
      <c r="AX1112" s="14" t="s">
        <v>75</v>
      </c>
      <c r="AY1112" s="226" t="s">
        <v>201</v>
      </c>
    </row>
    <row r="1113" spans="1:65" s="14" customFormat="1" ht="11.25">
      <c r="B1113" s="216"/>
      <c r="C1113" s="217"/>
      <c r="D1113" s="207" t="s">
        <v>211</v>
      </c>
      <c r="E1113" s="218" t="s">
        <v>1</v>
      </c>
      <c r="F1113" s="219" t="s">
        <v>8467</v>
      </c>
      <c r="G1113" s="217"/>
      <c r="H1113" s="220">
        <v>150</v>
      </c>
      <c r="I1113" s="221"/>
      <c r="J1113" s="217"/>
      <c r="K1113" s="217"/>
      <c r="L1113" s="222"/>
      <c r="M1113" s="223"/>
      <c r="N1113" s="224"/>
      <c r="O1113" s="224"/>
      <c r="P1113" s="224"/>
      <c r="Q1113" s="224"/>
      <c r="R1113" s="224"/>
      <c r="S1113" s="224"/>
      <c r="T1113" s="225"/>
      <c r="AT1113" s="226" t="s">
        <v>211</v>
      </c>
      <c r="AU1113" s="226" t="s">
        <v>84</v>
      </c>
      <c r="AV1113" s="14" t="s">
        <v>84</v>
      </c>
      <c r="AW1113" s="14" t="s">
        <v>31</v>
      </c>
      <c r="AX1113" s="14" t="s">
        <v>75</v>
      </c>
      <c r="AY1113" s="226" t="s">
        <v>201</v>
      </c>
    </row>
    <row r="1114" spans="1:65" s="14" customFormat="1" ht="11.25">
      <c r="B1114" s="216"/>
      <c r="C1114" s="217"/>
      <c r="D1114" s="207" t="s">
        <v>211</v>
      </c>
      <c r="E1114" s="218" t="s">
        <v>1</v>
      </c>
      <c r="F1114" s="219" t="s">
        <v>8468</v>
      </c>
      <c r="G1114" s="217"/>
      <c r="H1114" s="220">
        <v>2800</v>
      </c>
      <c r="I1114" s="221"/>
      <c r="J1114" s="217"/>
      <c r="K1114" s="217"/>
      <c r="L1114" s="222"/>
      <c r="M1114" s="223"/>
      <c r="N1114" s="224"/>
      <c r="O1114" s="224"/>
      <c r="P1114" s="224"/>
      <c r="Q1114" s="224"/>
      <c r="R1114" s="224"/>
      <c r="S1114" s="224"/>
      <c r="T1114" s="225"/>
      <c r="AT1114" s="226" t="s">
        <v>211</v>
      </c>
      <c r="AU1114" s="226" t="s">
        <v>84</v>
      </c>
      <c r="AV1114" s="14" t="s">
        <v>84</v>
      </c>
      <c r="AW1114" s="14" t="s">
        <v>31</v>
      </c>
      <c r="AX1114" s="14" t="s">
        <v>75</v>
      </c>
      <c r="AY1114" s="226" t="s">
        <v>201</v>
      </c>
    </row>
    <row r="1115" spans="1:65" s="2" customFormat="1" ht="24">
      <c r="A1115" s="34"/>
      <c r="B1115" s="35"/>
      <c r="C1115" s="192" t="s">
        <v>4032</v>
      </c>
      <c r="D1115" s="192" t="s">
        <v>204</v>
      </c>
      <c r="E1115" s="193" t="s">
        <v>8469</v>
      </c>
      <c r="F1115" s="194" t="s">
        <v>8470</v>
      </c>
      <c r="G1115" s="195" t="s">
        <v>320</v>
      </c>
      <c r="H1115" s="196">
        <v>17400</v>
      </c>
      <c r="I1115" s="197"/>
      <c r="J1115" s="198">
        <f>ROUND(I1115*H1115,2)</f>
        <v>0</v>
      </c>
      <c r="K1115" s="194" t="s">
        <v>208</v>
      </c>
      <c r="L1115" s="39"/>
      <c r="M1115" s="199" t="s">
        <v>1</v>
      </c>
      <c r="N1115" s="200" t="s">
        <v>40</v>
      </c>
      <c r="O1115" s="71"/>
      <c r="P1115" s="201">
        <f>O1115*H1115</f>
        <v>0</v>
      </c>
      <c r="Q1115" s="201">
        <v>0</v>
      </c>
      <c r="R1115" s="201">
        <f>Q1115*H1115</f>
        <v>0</v>
      </c>
      <c r="S1115" s="201">
        <v>0</v>
      </c>
      <c r="T1115" s="202">
        <f>S1115*H1115</f>
        <v>0</v>
      </c>
      <c r="U1115" s="34"/>
      <c r="V1115" s="34"/>
      <c r="W1115" s="34"/>
      <c r="X1115" s="34"/>
      <c r="Y1115" s="34"/>
      <c r="Z1115" s="34"/>
      <c r="AA1115" s="34"/>
      <c r="AB1115" s="34"/>
      <c r="AC1115" s="34"/>
      <c r="AD1115" s="34"/>
      <c r="AE1115" s="34"/>
      <c r="AR1115" s="203" t="s">
        <v>354</v>
      </c>
      <c r="AT1115" s="203" t="s">
        <v>204</v>
      </c>
      <c r="AU1115" s="203" t="s">
        <v>84</v>
      </c>
      <c r="AY1115" s="17" t="s">
        <v>201</v>
      </c>
      <c r="BE1115" s="204">
        <f>IF(N1115="základní",J1115,0)</f>
        <v>0</v>
      </c>
      <c r="BF1115" s="204">
        <f>IF(N1115="snížená",J1115,0)</f>
        <v>0</v>
      </c>
      <c r="BG1115" s="204">
        <f>IF(N1115="zákl. přenesená",J1115,0)</f>
        <v>0</v>
      </c>
      <c r="BH1115" s="204">
        <f>IF(N1115="sníž. přenesená",J1115,0)</f>
        <v>0</v>
      </c>
      <c r="BI1115" s="204">
        <f>IF(N1115="nulová",J1115,0)</f>
        <v>0</v>
      </c>
      <c r="BJ1115" s="17" t="s">
        <v>82</v>
      </c>
      <c r="BK1115" s="204">
        <f>ROUND(I1115*H1115,2)</f>
        <v>0</v>
      </c>
      <c r="BL1115" s="17" t="s">
        <v>354</v>
      </c>
      <c r="BM1115" s="203" t="s">
        <v>8471</v>
      </c>
    </row>
    <row r="1116" spans="1:65" s="2" customFormat="1" ht="24.2" customHeight="1">
      <c r="A1116" s="34"/>
      <c r="B1116" s="35"/>
      <c r="C1116" s="231" t="s">
        <v>4037</v>
      </c>
      <c r="D1116" s="231" t="s">
        <v>355</v>
      </c>
      <c r="E1116" s="232" t="s">
        <v>8472</v>
      </c>
      <c r="F1116" s="233" t="s">
        <v>8473</v>
      </c>
      <c r="G1116" s="234" t="s">
        <v>320</v>
      </c>
      <c r="H1116" s="235">
        <v>1340</v>
      </c>
      <c r="I1116" s="236"/>
      <c r="J1116" s="237">
        <f>ROUND(I1116*H1116,2)</f>
        <v>0</v>
      </c>
      <c r="K1116" s="233" t="s">
        <v>1</v>
      </c>
      <c r="L1116" s="238"/>
      <c r="M1116" s="239" t="s">
        <v>1</v>
      </c>
      <c r="N1116" s="240" t="s">
        <v>40</v>
      </c>
      <c r="O1116" s="71"/>
      <c r="P1116" s="201">
        <f>O1116*H1116</f>
        <v>0</v>
      </c>
      <c r="Q1116" s="201">
        <v>0</v>
      </c>
      <c r="R1116" s="201">
        <f>Q1116*H1116</f>
        <v>0</v>
      </c>
      <c r="S1116" s="201">
        <v>0</v>
      </c>
      <c r="T1116" s="202">
        <f>S1116*H1116</f>
        <v>0</v>
      </c>
      <c r="U1116" s="34"/>
      <c r="V1116" s="34"/>
      <c r="W1116" s="34"/>
      <c r="X1116" s="34"/>
      <c r="Y1116" s="34"/>
      <c r="Z1116" s="34"/>
      <c r="AA1116" s="34"/>
      <c r="AB1116" s="34"/>
      <c r="AC1116" s="34"/>
      <c r="AD1116" s="34"/>
      <c r="AE1116" s="34"/>
      <c r="AR1116" s="203" t="s">
        <v>1441</v>
      </c>
      <c r="AT1116" s="203" t="s">
        <v>355</v>
      </c>
      <c r="AU1116" s="203" t="s">
        <v>84</v>
      </c>
      <c r="AY1116" s="17" t="s">
        <v>201</v>
      </c>
      <c r="BE1116" s="204">
        <f>IF(N1116="základní",J1116,0)</f>
        <v>0</v>
      </c>
      <c r="BF1116" s="204">
        <f>IF(N1116="snížená",J1116,0)</f>
        <v>0</v>
      </c>
      <c r="BG1116" s="204">
        <f>IF(N1116="zákl. přenesená",J1116,0)</f>
        <v>0</v>
      </c>
      <c r="BH1116" s="204">
        <f>IF(N1116="sníž. přenesená",J1116,0)</f>
        <v>0</v>
      </c>
      <c r="BI1116" s="204">
        <f>IF(N1116="nulová",J1116,0)</f>
        <v>0</v>
      </c>
      <c r="BJ1116" s="17" t="s">
        <v>82</v>
      </c>
      <c r="BK1116" s="204">
        <f>ROUND(I1116*H1116,2)</f>
        <v>0</v>
      </c>
      <c r="BL1116" s="17" t="s">
        <v>1441</v>
      </c>
      <c r="BM1116" s="203" t="s">
        <v>8474</v>
      </c>
    </row>
    <row r="1117" spans="1:65" s="14" customFormat="1" ht="11.25">
      <c r="B1117" s="216"/>
      <c r="C1117" s="217"/>
      <c r="D1117" s="207" t="s">
        <v>211</v>
      </c>
      <c r="E1117" s="218" t="s">
        <v>1</v>
      </c>
      <c r="F1117" s="219" t="s">
        <v>8475</v>
      </c>
      <c r="G1117" s="217"/>
      <c r="H1117" s="220">
        <v>440</v>
      </c>
      <c r="I1117" s="221"/>
      <c r="J1117" s="217"/>
      <c r="K1117" s="217"/>
      <c r="L1117" s="222"/>
      <c r="M1117" s="223"/>
      <c r="N1117" s="224"/>
      <c r="O1117" s="224"/>
      <c r="P1117" s="224"/>
      <c r="Q1117" s="224"/>
      <c r="R1117" s="224"/>
      <c r="S1117" s="224"/>
      <c r="T1117" s="225"/>
      <c r="AT1117" s="226" t="s">
        <v>211</v>
      </c>
      <c r="AU1117" s="226" t="s">
        <v>84</v>
      </c>
      <c r="AV1117" s="14" t="s">
        <v>84</v>
      </c>
      <c r="AW1117" s="14" t="s">
        <v>31</v>
      </c>
      <c r="AX1117" s="14" t="s">
        <v>75</v>
      </c>
      <c r="AY1117" s="226" t="s">
        <v>201</v>
      </c>
    </row>
    <row r="1118" spans="1:65" s="14" customFormat="1" ht="11.25">
      <c r="B1118" s="216"/>
      <c r="C1118" s="217"/>
      <c r="D1118" s="207" t="s">
        <v>211</v>
      </c>
      <c r="E1118" s="218" t="s">
        <v>1</v>
      </c>
      <c r="F1118" s="219" t="s">
        <v>8476</v>
      </c>
      <c r="G1118" s="217"/>
      <c r="H1118" s="220">
        <v>515</v>
      </c>
      <c r="I1118" s="221"/>
      <c r="J1118" s="217"/>
      <c r="K1118" s="217"/>
      <c r="L1118" s="222"/>
      <c r="M1118" s="223"/>
      <c r="N1118" s="224"/>
      <c r="O1118" s="224"/>
      <c r="P1118" s="224"/>
      <c r="Q1118" s="224"/>
      <c r="R1118" s="224"/>
      <c r="S1118" s="224"/>
      <c r="T1118" s="225"/>
      <c r="AT1118" s="226" t="s">
        <v>211</v>
      </c>
      <c r="AU1118" s="226" t="s">
        <v>84</v>
      </c>
      <c r="AV1118" s="14" t="s">
        <v>84</v>
      </c>
      <c r="AW1118" s="14" t="s">
        <v>31</v>
      </c>
      <c r="AX1118" s="14" t="s">
        <v>75</v>
      </c>
      <c r="AY1118" s="226" t="s">
        <v>201</v>
      </c>
    </row>
    <row r="1119" spans="1:65" s="14" customFormat="1" ht="11.25">
      <c r="B1119" s="216"/>
      <c r="C1119" s="217"/>
      <c r="D1119" s="207" t="s">
        <v>211</v>
      </c>
      <c r="E1119" s="218" t="s">
        <v>1</v>
      </c>
      <c r="F1119" s="219" t="s">
        <v>8477</v>
      </c>
      <c r="G1119" s="217"/>
      <c r="H1119" s="220">
        <v>385</v>
      </c>
      <c r="I1119" s="221"/>
      <c r="J1119" s="217"/>
      <c r="K1119" s="217"/>
      <c r="L1119" s="222"/>
      <c r="M1119" s="223"/>
      <c r="N1119" s="224"/>
      <c r="O1119" s="224"/>
      <c r="P1119" s="224"/>
      <c r="Q1119" s="224"/>
      <c r="R1119" s="224"/>
      <c r="S1119" s="224"/>
      <c r="T1119" s="225"/>
      <c r="AT1119" s="226" t="s">
        <v>211</v>
      </c>
      <c r="AU1119" s="226" t="s">
        <v>84</v>
      </c>
      <c r="AV1119" s="14" t="s">
        <v>84</v>
      </c>
      <c r="AW1119" s="14" t="s">
        <v>31</v>
      </c>
      <c r="AX1119" s="14" t="s">
        <v>75</v>
      </c>
      <c r="AY1119" s="226" t="s">
        <v>201</v>
      </c>
    </row>
    <row r="1120" spans="1:65" s="2" customFormat="1" ht="24">
      <c r="A1120" s="34"/>
      <c r="B1120" s="35"/>
      <c r="C1120" s="192" t="s">
        <v>4042</v>
      </c>
      <c r="D1120" s="192" t="s">
        <v>204</v>
      </c>
      <c r="E1120" s="193" t="s">
        <v>8478</v>
      </c>
      <c r="F1120" s="194" t="s">
        <v>8479</v>
      </c>
      <c r="G1120" s="195" t="s">
        <v>320</v>
      </c>
      <c r="H1120" s="196">
        <v>1340</v>
      </c>
      <c r="I1120" s="197"/>
      <c r="J1120" s="198">
        <f>ROUND(I1120*H1120,2)</f>
        <v>0</v>
      </c>
      <c r="K1120" s="194" t="s">
        <v>208</v>
      </c>
      <c r="L1120" s="39"/>
      <c r="M1120" s="199" t="s">
        <v>1</v>
      </c>
      <c r="N1120" s="200" t="s">
        <v>40</v>
      </c>
      <c r="O1120" s="71"/>
      <c r="P1120" s="201">
        <f>O1120*H1120</f>
        <v>0</v>
      </c>
      <c r="Q1120" s="201">
        <v>0</v>
      </c>
      <c r="R1120" s="201">
        <f>Q1120*H1120</f>
        <v>0</v>
      </c>
      <c r="S1120" s="201">
        <v>0</v>
      </c>
      <c r="T1120" s="202">
        <f>S1120*H1120</f>
        <v>0</v>
      </c>
      <c r="U1120" s="34"/>
      <c r="V1120" s="34"/>
      <c r="W1120" s="34"/>
      <c r="X1120" s="34"/>
      <c r="Y1120" s="34"/>
      <c r="Z1120" s="34"/>
      <c r="AA1120" s="34"/>
      <c r="AB1120" s="34"/>
      <c r="AC1120" s="34"/>
      <c r="AD1120" s="34"/>
      <c r="AE1120" s="34"/>
      <c r="AR1120" s="203" t="s">
        <v>354</v>
      </c>
      <c r="AT1120" s="203" t="s">
        <v>204</v>
      </c>
      <c r="AU1120" s="203" t="s">
        <v>84</v>
      </c>
      <c r="AY1120" s="17" t="s">
        <v>201</v>
      </c>
      <c r="BE1120" s="204">
        <f>IF(N1120="základní",J1120,0)</f>
        <v>0</v>
      </c>
      <c r="BF1120" s="204">
        <f>IF(N1120="snížená",J1120,0)</f>
        <v>0</v>
      </c>
      <c r="BG1120" s="204">
        <f>IF(N1120="zákl. přenesená",J1120,0)</f>
        <v>0</v>
      </c>
      <c r="BH1120" s="204">
        <f>IF(N1120="sníž. přenesená",J1120,0)</f>
        <v>0</v>
      </c>
      <c r="BI1120" s="204">
        <f>IF(N1120="nulová",J1120,0)</f>
        <v>0</v>
      </c>
      <c r="BJ1120" s="17" t="s">
        <v>82</v>
      </c>
      <c r="BK1120" s="204">
        <f>ROUND(I1120*H1120,2)</f>
        <v>0</v>
      </c>
      <c r="BL1120" s="17" t="s">
        <v>354</v>
      </c>
      <c r="BM1120" s="203" t="s">
        <v>8480</v>
      </c>
    </row>
    <row r="1121" spans="1:65" s="2" customFormat="1" ht="16.5" customHeight="1">
      <c r="A1121" s="34"/>
      <c r="B1121" s="35"/>
      <c r="C1121" s="231" t="s">
        <v>4046</v>
      </c>
      <c r="D1121" s="231" t="s">
        <v>355</v>
      </c>
      <c r="E1121" s="232" t="s">
        <v>8481</v>
      </c>
      <c r="F1121" s="233" t="s">
        <v>8482</v>
      </c>
      <c r="G1121" s="234" t="s">
        <v>320</v>
      </c>
      <c r="H1121" s="235">
        <v>140</v>
      </c>
      <c r="I1121" s="236"/>
      <c r="J1121" s="237">
        <f>ROUND(I1121*H1121,2)</f>
        <v>0</v>
      </c>
      <c r="K1121" s="233" t="s">
        <v>1</v>
      </c>
      <c r="L1121" s="238"/>
      <c r="M1121" s="239" t="s">
        <v>1</v>
      </c>
      <c r="N1121" s="240" t="s">
        <v>40</v>
      </c>
      <c r="O1121" s="71"/>
      <c r="P1121" s="201">
        <f>O1121*H1121</f>
        <v>0</v>
      </c>
      <c r="Q1121" s="201">
        <v>0</v>
      </c>
      <c r="R1121" s="201">
        <f>Q1121*H1121</f>
        <v>0</v>
      </c>
      <c r="S1121" s="201">
        <v>0</v>
      </c>
      <c r="T1121" s="202">
        <f>S1121*H1121</f>
        <v>0</v>
      </c>
      <c r="U1121" s="34"/>
      <c r="V1121" s="34"/>
      <c r="W1121" s="34"/>
      <c r="X1121" s="34"/>
      <c r="Y1121" s="34"/>
      <c r="Z1121" s="34"/>
      <c r="AA1121" s="34"/>
      <c r="AB1121" s="34"/>
      <c r="AC1121" s="34"/>
      <c r="AD1121" s="34"/>
      <c r="AE1121" s="34"/>
      <c r="AR1121" s="203" t="s">
        <v>1441</v>
      </c>
      <c r="AT1121" s="203" t="s">
        <v>355</v>
      </c>
      <c r="AU1121" s="203" t="s">
        <v>84</v>
      </c>
      <c r="AY1121" s="17" t="s">
        <v>201</v>
      </c>
      <c r="BE1121" s="204">
        <f>IF(N1121="základní",J1121,0)</f>
        <v>0</v>
      </c>
      <c r="BF1121" s="204">
        <f>IF(N1121="snížená",J1121,0)</f>
        <v>0</v>
      </c>
      <c r="BG1121" s="204">
        <f>IF(N1121="zákl. přenesená",J1121,0)</f>
        <v>0</v>
      </c>
      <c r="BH1121" s="204">
        <f>IF(N1121="sníž. přenesená",J1121,0)</f>
        <v>0</v>
      </c>
      <c r="BI1121" s="204">
        <f>IF(N1121="nulová",J1121,0)</f>
        <v>0</v>
      </c>
      <c r="BJ1121" s="17" t="s">
        <v>82</v>
      </c>
      <c r="BK1121" s="204">
        <f>ROUND(I1121*H1121,2)</f>
        <v>0</v>
      </c>
      <c r="BL1121" s="17" t="s">
        <v>1441</v>
      </c>
      <c r="BM1121" s="203" t="s">
        <v>8483</v>
      </c>
    </row>
    <row r="1122" spans="1:65" s="14" customFormat="1" ht="11.25">
      <c r="B1122" s="216"/>
      <c r="C1122" s="217"/>
      <c r="D1122" s="207" t="s">
        <v>211</v>
      </c>
      <c r="E1122" s="218" t="s">
        <v>1</v>
      </c>
      <c r="F1122" s="219" t="s">
        <v>8484</v>
      </c>
      <c r="G1122" s="217"/>
      <c r="H1122" s="220">
        <v>104</v>
      </c>
      <c r="I1122" s="221"/>
      <c r="J1122" s="217"/>
      <c r="K1122" s="217"/>
      <c r="L1122" s="222"/>
      <c r="M1122" s="223"/>
      <c r="N1122" s="224"/>
      <c r="O1122" s="224"/>
      <c r="P1122" s="224"/>
      <c r="Q1122" s="224"/>
      <c r="R1122" s="224"/>
      <c r="S1122" s="224"/>
      <c r="T1122" s="225"/>
      <c r="AT1122" s="226" t="s">
        <v>211</v>
      </c>
      <c r="AU1122" s="226" t="s">
        <v>84</v>
      </c>
      <c r="AV1122" s="14" t="s">
        <v>84</v>
      </c>
      <c r="AW1122" s="14" t="s">
        <v>31</v>
      </c>
      <c r="AX1122" s="14" t="s">
        <v>75</v>
      </c>
      <c r="AY1122" s="226" t="s">
        <v>201</v>
      </c>
    </row>
    <row r="1123" spans="1:65" s="14" customFormat="1" ht="11.25">
      <c r="B1123" s="216"/>
      <c r="C1123" s="217"/>
      <c r="D1123" s="207" t="s">
        <v>211</v>
      </c>
      <c r="E1123" s="218" t="s">
        <v>1</v>
      </c>
      <c r="F1123" s="219" t="s">
        <v>8485</v>
      </c>
      <c r="G1123" s="217"/>
      <c r="H1123" s="220">
        <v>36</v>
      </c>
      <c r="I1123" s="221"/>
      <c r="J1123" s="217"/>
      <c r="K1123" s="217"/>
      <c r="L1123" s="222"/>
      <c r="M1123" s="223"/>
      <c r="N1123" s="224"/>
      <c r="O1123" s="224"/>
      <c r="P1123" s="224"/>
      <c r="Q1123" s="224"/>
      <c r="R1123" s="224"/>
      <c r="S1123" s="224"/>
      <c r="T1123" s="225"/>
      <c r="AT1123" s="226" t="s">
        <v>211</v>
      </c>
      <c r="AU1123" s="226" t="s">
        <v>84</v>
      </c>
      <c r="AV1123" s="14" t="s">
        <v>84</v>
      </c>
      <c r="AW1123" s="14" t="s">
        <v>31</v>
      </c>
      <c r="AX1123" s="14" t="s">
        <v>75</v>
      </c>
      <c r="AY1123" s="226" t="s">
        <v>201</v>
      </c>
    </row>
    <row r="1124" spans="1:65" s="2" customFormat="1" ht="24">
      <c r="A1124" s="34"/>
      <c r="B1124" s="35"/>
      <c r="C1124" s="192" t="s">
        <v>4053</v>
      </c>
      <c r="D1124" s="192" t="s">
        <v>204</v>
      </c>
      <c r="E1124" s="193" t="s">
        <v>8486</v>
      </c>
      <c r="F1124" s="194" t="s">
        <v>8487</v>
      </c>
      <c r="G1124" s="195" t="s">
        <v>320</v>
      </c>
      <c r="H1124" s="196">
        <v>140</v>
      </c>
      <c r="I1124" s="197"/>
      <c r="J1124" s="198">
        <f>ROUND(I1124*H1124,2)</f>
        <v>0</v>
      </c>
      <c r="K1124" s="194" t="s">
        <v>208</v>
      </c>
      <c r="L1124" s="39"/>
      <c r="M1124" s="199" t="s">
        <v>1</v>
      </c>
      <c r="N1124" s="200" t="s">
        <v>40</v>
      </c>
      <c r="O1124" s="71"/>
      <c r="P1124" s="201">
        <f>O1124*H1124</f>
        <v>0</v>
      </c>
      <c r="Q1124" s="201">
        <v>0</v>
      </c>
      <c r="R1124" s="201">
        <f>Q1124*H1124</f>
        <v>0</v>
      </c>
      <c r="S1124" s="201">
        <v>0</v>
      </c>
      <c r="T1124" s="202">
        <f>S1124*H1124</f>
        <v>0</v>
      </c>
      <c r="U1124" s="34"/>
      <c r="V1124" s="34"/>
      <c r="W1124" s="34"/>
      <c r="X1124" s="34"/>
      <c r="Y1124" s="34"/>
      <c r="Z1124" s="34"/>
      <c r="AA1124" s="34"/>
      <c r="AB1124" s="34"/>
      <c r="AC1124" s="34"/>
      <c r="AD1124" s="34"/>
      <c r="AE1124" s="34"/>
      <c r="AR1124" s="203" t="s">
        <v>354</v>
      </c>
      <c r="AT1124" s="203" t="s">
        <v>204</v>
      </c>
      <c r="AU1124" s="203" t="s">
        <v>84</v>
      </c>
      <c r="AY1124" s="17" t="s">
        <v>201</v>
      </c>
      <c r="BE1124" s="204">
        <f>IF(N1124="základní",J1124,0)</f>
        <v>0</v>
      </c>
      <c r="BF1124" s="204">
        <f>IF(N1124="snížená",J1124,0)</f>
        <v>0</v>
      </c>
      <c r="BG1124" s="204">
        <f>IF(N1124="zákl. přenesená",J1124,0)</f>
        <v>0</v>
      </c>
      <c r="BH1124" s="204">
        <f>IF(N1124="sníž. přenesená",J1124,0)</f>
        <v>0</v>
      </c>
      <c r="BI1124" s="204">
        <f>IF(N1124="nulová",J1124,0)</f>
        <v>0</v>
      </c>
      <c r="BJ1124" s="17" t="s">
        <v>82</v>
      </c>
      <c r="BK1124" s="204">
        <f>ROUND(I1124*H1124,2)</f>
        <v>0</v>
      </c>
      <c r="BL1124" s="17" t="s">
        <v>354</v>
      </c>
      <c r="BM1124" s="203" t="s">
        <v>8488</v>
      </c>
    </row>
    <row r="1125" spans="1:65" s="2" customFormat="1" ht="16.5" customHeight="1">
      <c r="A1125" s="34"/>
      <c r="B1125" s="35"/>
      <c r="C1125" s="231" t="s">
        <v>4060</v>
      </c>
      <c r="D1125" s="231" t="s">
        <v>355</v>
      </c>
      <c r="E1125" s="232" t="s">
        <v>8489</v>
      </c>
      <c r="F1125" s="233" t="s">
        <v>8490</v>
      </c>
      <c r="G1125" s="234" t="s">
        <v>320</v>
      </c>
      <c r="H1125" s="235">
        <v>1310</v>
      </c>
      <c r="I1125" s="236"/>
      <c r="J1125" s="237">
        <f>ROUND(I1125*H1125,2)</f>
        <v>0</v>
      </c>
      <c r="K1125" s="233" t="s">
        <v>1</v>
      </c>
      <c r="L1125" s="238"/>
      <c r="M1125" s="239" t="s">
        <v>1</v>
      </c>
      <c r="N1125" s="240" t="s">
        <v>40</v>
      </c>
      <c r="O1125" s="71"/>
      <c r="P1125" s="201">
        <f>O1125*H1125</f>
        <v>0</v>
      </c>
      <c r="Q1125" s="201">
        <v>0</v>
      </c>
      <c r="R1125" s="201">
        <f>Q1125*H1125</f>
        <v>0</v>
      </c>
      <c r="S1125" s="201">
        <v>0</v>
      </c>
      <c r="T1125" s="202">
        <f>S1125*H1125</f>
        <v>0</v>
      </c>
      <c r="U1125" s="34"/>
      <c r="V1125" s="34"/>
      <c r="W1125" s="34"/>
      <c r="X1125" s="34"/>
      <c r="Y1125" s="34"/>
      <c r="Z1125" s="34"/>
      <c r="AA1125" s="34"/>
      <c r="AB1125" s="34"/>
      <c r="AC1125" s="34"/>
      <c r="AD1125" s="34"/>
      <c r="AE1125" s="34"/>
      <c r="AR1125" s="203" t="s">
        <v>1441</v>
      </c>
      <c r="AT1125" s="203" t="s">
        <v>355</v>
      </c>
      <c r="AU1125" s="203" t="s">
        <v>84</v>
      </c>
      <c r="AY1125" s="17" t="s">
        <v>201</v>
      </c>
      <c r="BE1125" s="204">
        <f>IF(N1125="základní",J1125,0)</f>
        <v>0</v>
      </c>
      <c r="BF1125" s="204">
        <f>IF(N1125="snížená",J1125,0)</f>
        <v>0</v>
      </c>
      <c r="BG1125" s="204">
        <f>IF(N1125="zákl. přenesená",J1125,0)</f>
        <v>0</v>
      </c>
      <c r="BH1125" s="204">
        <f>IF(N1125="sníž. přenesená",J1125,0)</f>
        <v>0</v>
      </c>
      <c r="BI1125" s="204">
        <f>IF(N1125="nulová",J1125,0)</f>
        <v>0</v>
      </c>
      <c r="BJ1125" s="17" t="s">
        <v>82</v>
      </c>
      <c r="BK1125" s="204">
        <f>ROUND(I1125*H1125,2)</f>
        <v>0</v>
      </c>
      <c r="BL1125" s="17" t="s">
        <v>1441</v>
      </c>
      <c r="BM1125" s="203" t="s">
        <v>8491</v>
      </c>
    </row>
    <row r="1126" spans="1:65" s="14" customFormat="1" ht="11.25">
      <c r="B1126" s="216"/>
      <c r="C1126" s="217"/>
      <c r="D1126" s="207" t="s">
        <v>211</v>
      </c>
      <c r="E1126" s="218" t="s">
        <v>1</v>
      </c>
      <c r="F1126" s="219" t="s">
        <v>8492</v>
      </c>
      <c r="G1126" s="217"/>
      <c r="H1126" s="220">
        <v>606</v>
      </c>
      <c r="I1126" s="221"/>
      <c r="J1126" s="217"/>
      <c r="K1126" s="217"/>
      <c r="L1126" s="222"/>
      <c r="M1126" s="223"/>
      <c r="N1126" s="224"/>
      <c r="O1126" s="224"/>
      <c r="P1126" s="224"/>
      <c r="Q1126" s="224"/>
      <c r="R1126" s="224"/>
      <c r="S1126" s="224"/>
      <c r="T1126" s="225"/>
      <c r="AT1126" s="226" t="s">
        <v>211</v>
      </c>
      <c r="AU1126" s="226" t="s">
        <v>84</v>
      </c>
      <c r="AV1126" s="14" t="s">
        <v>84</v>
      </c>
      <c r="AW1126" s="14" t="s">
        <v>31</v>
      </c>
      <c r="AX1126" s="14" t="s">
        <v>75</v>
      </c>
      <c r="AY1126" s="226" t="s">
        <v>201</v>
      </c>
    </row>
    <row r="1127" spans="1:65" s="14" customFormat="1" ht="11.25">
      <c r="B1127" s="216"/>
      <c r="C1127" s="217"/>
      <c r="D1127" s="207" t="s">
        <v>211</v>
      </c>
      <c r="E1127" s="218" t="s">
        <v>1</v>
      </c>
      <c r="F1127" s="219" t="s">
        <v>8493</v>
      </c>
      <c r="G1127" s="217"/>
      <c r="H1127" s="220">
        <v>301</v>
      </c>
      <c r="I1127" s="221"/>
      <c r="J1127" s="217"/>
      <c r="K1127" s="217"/>
      <c r="L1127" s="222"/>
      <c r="M1127" s="223"/>
      <c r="N1127" s="224"/>
      <c r="O1127" s="224"/>
      <c r="P1127" s="224"/>
      <c r="Q1127" s="224"/>
      <c r="R1127" s="224"/>
      <c r="S1127" s="224"/>
      <c r="T1127" s="225"/>
      <c r="AT1127" s="226" t="s">
        <v>211</v>
      </c>
      <c r="AU1127" s="226" t="s">
        <v>84</v>
      </c>
      <c r="AV1127" s="14" t="s">
        <v>84</v>
      </c>
      <c r="AW1127" s="14" t="s">
        <v>31</v>
      </c>
      <c r="AX1127" s="14" t="s">
        <v>75</v>
      </c>
      <c r="AY1127" s="226" t="s">
        <v>201</v>
      </c>
    </row>
    <row r="1128" spans="1:65" s="14" customFormat="1" ht="11.25">
      <c r="B1128" s="216"/>
      <c r="C1128" s="217"/>
      <c r="D1128" s="207" t="s">
        <v>211</v>
      </c>
      <c r="E1128" s="218" t="s">
        <v>1</v>
      </c>
      <c r="F1128" s="219" t="s">
        <v>8494</v>
      </c>
      <c r="G1128" s="217"/>
      <c r="H1128" s="220">
        <v>103</v>
      </c>
      <c r="I1128" s="221"/>
      <c r="J1128" s="217"/>
      <c r="K1128" s="217"/>
      <c r="L1128" s="222"/>
      <c r="M1128" s="223"/>
      <c r="N1128" s="224"/>
      <c r="O1128" s="224"/>
      <c r="P1128" s="224"/>
      <c r="Q1128" s="224"/>
      <c r="R1128" s="224"/>
      <c r="S1128" s="224"/>
      <c r="T1128" s="225"/>
      <c r="AT1128" s="226" t="s">
        <v>211</v>
      </c>
      <c r="AU1128" s="226" t="s">
        <v>84</v>
      </c>
      <c r="AV1128" s="14" t="s">
        <v>84</v>
      </c>
      <c r="AW1128" s="14" t="s">
        <v>31</v>
      </c>
      <c r="AX1128" s="14" t="s">
        <v>75</v>
      </c>
      <c r="AY1128" s="226" t="s">
        <v>201</v>
      </c>
    </row>
    <row r="1129" spans="1:65" s="14" customFormat="1" ht="11.25">
      <c r="B1129" s="216"/>
      <c r="C1129" s="217"/>
      <c r="D1129" s="207" t="s">
        <v>211</v>
      </c>
      <c r="E1129" s="218" t="s">
        <v>1</v>
      </c>
      <c r="F1129" s="219" t="s">
        <v>8495</v>
      </c>
      <c r="G1129" s="217"/>
      <c r="H1129" s="220">
        <v>300</v>
      </c>
      <c r="I1129" s="221"/>
      <c r="J1129" s="217"/>
      <c r="K1129" s="217"/>
      <c r="L1129" s="222"/>
      <c r="M1129" s="223"/>
      <c r="N1129" s="224"/>
      <c r="O1129" s="224"/>
      <c r="P1129" s="224"/>
      <c r="Q1129" s="224"/>
      <c r="R1129" s="224"/>
      <c r="S1129" s="224"/>
      <c r="T1129" s="225"/>
      <c r="AT1129" s="226" t="s">
        <v>211</v>
      </c>
      <c r="AU1129" s="226" t="s">
        <v>84</v>
      </c>
      <c r="AV1129" s="14" t="s">
        <v>84</v>
      </c>
      <c r="AW1129" s="14" t="s">
        <v>31</v>
      </c>
      <c r="AX1129" s="14" t="s">
        <v>75</v>
      </c>
      <c r="AY1129" s="226" t="s">
        <v>201</v>
      </c>
    </row>
    <row r="1130" spans="1:65" s="2" customFormat="1" ht="24">
      <c r="A1130" s="34"/>
      <c r="B1130" s="35"/>
      <c r="C1130" s="192" t="s">
        <v>4066</v>
      </c>
      <c r="D1130" s="192" t="s">
        <v>204</v>
      </c>
      <c r="E1130" s="193" t="s">
        <v>8496</v>
      </c>
      <c r="F1130" s="194" t="s">
        <v>8497</v>
      </c>
      <c r="G1130" s="195" t="s">
        <v>320</v>
      </c>
      <c r="H1130" s="196">
        <v>1310</v>
      </c>
      <c r="I1130" s="197"/>
      <c r="J1130" s="198">
        <f>ROUND(I1130*H1130,2)</f>
        <v>0</v>
      </c>
      <c r="K1130" s="194" t="s">
        <v>208</v>
      </c>
      <c r="L1130" s="39"/>
      <c r="M1130" s="199" t="s">
        <v>1</v>
      </c>
      <c r="N1130" s="200" t="s">
        <v>40</v>
      </c>
      <c r="O1130" s="71"/>
      <c r="P1130" s="201">
        <f>O1130*H1130</f>
        <v>0</v>
      </c>
      <c r="Q1130" s="201">
        <v>0</v>
      </c>
      <c r="R1130" s="201">
        <f>Q1130*H1130</f>
        <v>0</v>
      </c>
      <c r="S1130" s="201">
        <v>0</v>
      </c>
      <c r="T1130" s="202">
        <f>S1130*H1130</f>
        <v>0</v>
      </c>
      <c r="U1130" s="34"/>
      <c r="V1130" s="34"/>
      <c r="W1130" s="34"/>
      <c r="X1130" s="34"/>
      <c r="Y1130" s="34"/>
      <c r="Z1130" s="34"/>
      <c r="AA1130" s="34"/>
      <c r="AB1130" s="34"/>
      <c r="AC1130" s="34"/>
      <c r="AD1130" s="34"/>
      <c r="AE1130" s="34"/>
      <c r="AR1130" s="203" t="s">
        <v>354</v>
      </c>
      <c r="AT1130" s="203" t="s">
        <v>204</v>
      </c>
      <c r="AU1130" s="203" t="s">
        <v>84</v>
      </c>
      <c r="AY1130" s="17" t="s">
        <v>201</v>
      </c>
      <c r="BE1130" s="204">
        <f>IF(N1130="základní",J1130,0)</f>
        <v>0</v>
      </c>
      <c r="BF1130" s="204">
        <f>IF(N1130="snížená",J1130,0)</f>
        <v>0</v>
      </c>
      <c r="BG1130" s="204">
        <f>IF(N1130="zákl. přenesená",J1130,0)</f>
        <v>0</v>
      </c>
      <c r="BH1130" s="204">
        <f>IF(N1130="sníž. přenesená",J1130,0)</f>
        <v>0</v>
      </c>
      <c r="BI1130" s="204">
        <f>IF(N1130="nulová",J1130,0)</f>
        <v>0</v>
      </c>
      <c r="BJ1130" s="17" t="s">
        <v>82</v>
      </c>
      <c r="BK1130" s="204">
        <f>ROUND(I1130*H1130,2)</f>
        <v>0</v>
      </c>
      <c r="BL1130" s="17" t="s">
        <v>354</v>
      </c>
      <c r="BM1130" s="203" t="s">
        <v>8498</v>
      </c>
    </row>
    <row r="1131" spans="1:65" s="2" customFormat="1" ht="16.5" customHeight="1">
      <c r="A1131" s="34"/>
      <c r="B1131" s="35"/>
      <c r="C1131" s="231" t="s">
        <v>4070</v>
      </c>
      <c r="D1131" s="231" t="s">
        <v>355</v>
      </c>
      <c r="E1131" s="232" t="s">
        <v>8499</v>
      </c>
      <c r="F1131" s="233" t="s">
        <v>8500</v>
      </c>
      <c r="G1131" s="234" t="s">
        <v>320</v>
      </c>
      <c r="H1131" s="235">
        <v>880</v>
      </c>
      <c r="I1131" s="236"/>
      <c r="J1131" s="237">
        <f>ROUND(I1131*H1131,2)</f>
        <v>0</v>
      </c>
      <c r="K1131" s="233" t="s">
        <v>1</v>
      </c>
      <c r="L1131" s="238"/>
      <c r="M1131" s="239" t="s">
        <v>1</v>
      </c>
      <c r="N1131" s="240" t="s">
        <v>40</v>
      </c>
      <c r="O1131" s="71"/>
      <c r="P1131" s="201">
        <f>O1131*H1131</f>
        <v>0</v>
      </c>
      <c r="Q1131" s="201">
        <v>0</v>
      </c>
      <c r="R1131" s="201">
        <f>Q1131*H1131</f>
        <v>0</v>
      </c>
      <c r="S1131" s="201">
        <v>0</v>
      </c>
      <c r="T1131" s="202">
        <f>S1131*H1131</f>
        <v>0</v>
      </c>
      <c r="U1131" s="34"/>
      <c r="V1131" s="34"/>
      <c r="W1131" s="34"/>
      <c r="X1131" s="34"/>
      <c r="Y1131" s="34"/>
      <c r="Z1131" s="34"/>
      <c r="AA1131" s="34"/>
      <c r="AB1131" s="34"/>
      <c r="AC1131" s="34"/>
      <c r="AD1131" s="34"/>
      <c r="AE1131" s="34"/>
      <c r="AR1131" s="203" t="s">
        <v>1441</v>
      </c>
      <c r="AT1131" s="203" t="s">
        <v>355</v>
      </c>
      <c r="AU1131" s="203" t="s">
        <v>84</v>
      </c>
      <c r="AY1131" s="17" t="s">
        <v>201</v>
      </c>
      <c r="BE1131" s="204">
        <f>IF(N1131="základní",J1131,0)</f>
        <v>0</v>
      </c>
      <c r="BF1131" s="204">
        <f>IF(N1131="snížená",J1131,0)</f>
        <v>0</v>
      </c>
      <c r="BG1131" s="204">
        <f>IF(N1131="zákl. přenesená",J1131,0)</f>
        <v>0</v>
      </c>
      <c r="BH1131" s="204">
        <f>IF(N1131="sníž. přenesená",J1131,0)</f>
        <v>0</v>
      </c>
      <c r="BI1131" s="204">
        <f>IF(N1131="nulová",J1131,0)</f>
        <v>0</v>
      </c>
      <c r="BJ1131" s="17" t="s">
        <v>82</v>
      </c>
      <c r="BK1131" s="204">
        <f>ROUND(I1131*H1131,2)</f>
        <v>0</v>
      </c>
      <c r="BL1131" s="17" t="s">
        <v>1441</v>
      </c>
      <c r="BM1131" s="203" t="s">
        <v>8501</v>
      </c>
    </row>
    <row r="1132" spans="1:65" s="14" customFormat="1" ht="11.25">
      <c r="B1132" s="216"/>
      <c r="C1132" s="217"/>
      <c r="D1132" s="207" t="s">
        <v>211</v>
      </c>
      <c r="E1132" s="218" t="s">
        <v>1</v>
      </c>
      <c r="F1132" s="219" t="s">
        <v>8502</v>
      </c>
      <c r="G1132" s="217"/>
      <c r="H1132" s="220">
        <v>678</v>
      </c>
      <c r="I1132" s="221"/>
      <c r="J1132" s="217"/>
      <c r="K1132" s="217"/>
      <c r="L1132" s="222"/>
      <c r="M1132" s="223"/>
      <c r="N1132" s="224"/>
      <c r="O1132" s="224"/>
      <c r="P1132" s="224"/>
      <c r="Q1132" s="224"/>
      <c r="R1132" s="224"/>
      <c r="S1132" s="224"/>
      <c r="T1132" s="225"/>
      <c r="AT1132" s="226" t="s">
        <v>211</v>
      </c>
      <c r="AU1132" s="226" t="s">
        <v>84</v>
      </c>
      <c r="AV1132" s="14" t="s">
        <v>84</v>
      </c>
      <c r="AW1132" s="14" t="s">
        <v>31</v>
      </c>
      <c r="AX1132" s="14" t="s">
        <v>75</v>
      </c>
      <c r="AY1132" s="226" t="s">
        <v>201</v>
      </c>
    </row>
    <row r="1133" spans="1:65" s="14" customFormat="1" ht="11.25">
      <c r="B1133" s="216"/>
      <c r="C1133" s="217"/>
      <c r="D1133" s="207" t="s">
        <v>211</v>
      </c>
      <c r="E1133" s="218" t="s">
        <v>1</v>
      </c>
      <c r="F1133" s="219" t="s">
        <v>8503</v>
      </c>
      <c r="G1133" s="217"/>
      <c r="H1133" s="220">
        <v>202</v>
      </c>
      <c r="I1133" s="221"/>
      <c r="J1133" s="217"/>
      <c r="K1133" s="217"/>
      <c r="L1133" s="222"/>
      <c r="M1133" s="223"/>
      <c r="N1133" s="224"/>
      <c r="O1133" s="224"/>
      <c r="P1133" s="224"/>
      <c r="Q1133" s="224"/>
      <c r="R1133" s="224"/>
      <c r="S1133" s="224"/>
      <c r="T1133" s="225"/>
      <c r="AT1133" s="226" t="s">
        <v>211</v>
      </c>
      <c r="AU1133" s="226" t="s">
        <v>84</v>
      </c>
      <c r="AV1133" s="14" t="s">
        <v>84</v>
      </c>
      <c r="AW1133" s="14" t="s">
        <v>31</v>
      </c>
      <c r="AX1133" s="14" t="s">
        <v>75</v>
      </c>
      <c r="AY1133" s="226" t="s">
        <v>201</v>
      </c>
    </row>
    <row r="1134" spans="1:65" s="2" customFormat="1" ht="24">
      <c r="A1134" s="34"/>
      <c r="B1134" s="35"/>
      <c r="C1134" s="192" t="s">
        <v>4074</v>
      </c>
      <c r="D1134" s="192" t="s">
        <v>204</v>
      </c>
      <c r="E1134" s="193" t="s">
        <v>8504</v>
      </c>
      <c r="F1134" s="194" t="s">
        <v>8505</v>
      </c>
      <c r="G1134" s="195" t="s">
        <v>320</v>
      </c>
      <c r="H1134" s="196">
        <v>880</v>
      </c>
      <c r="I1134" s="197"/>
      <c r="J1134" s="198">
        <f>ROUND(I1134*H1134,2)</f>
        <v>0</v>
      </c>
      <c r="K1134" s="194" t="s">
        <v>1</v>
      </c>
      <c r="L1134" s="39"/>
      <c r="M1134" s="199" t="s">
        <v>1</v>
      </c>
      <c r="N1134" s="200" t="s">
        <v>40</v>
      </c>
      <c r="O1134" s="71"/>
      <c r="P1134" s="201">
        <f>O1134*H1134</f>
        <v>0</v>
      </c>
      <c r="Q1134" s="201">
        <v>0</v>
      </c>
      <c r="R1134" s="201">
        <f>Q1134*H1134</f>
        <v>0</v>
      </c>
      <c r="S1134" s="201">
        <v>0</v>
      </c>
      <c r="T1134" s="202">
        <f>S1134*H1134</f>
        <v>0</v>
      </c>
      <c r="U1134" s="34"/>
      <c r="V1134" s="34"/>
      <c r="W1134" s="34"/>
      <c r="X1134" s="34"/>
      <c r="Y1134" s="34"/>
      <c r="Z1134" s="34"/>
      <c r="AA1134" s="34"/>
      <c r="AB1134" s="34"/>
      <c r="AC1134" s="34"/>
      <c r="AD1134" s="34"/>
      <c r="AE1134" s="34"/>
      <c r="AR1134" s="203" t="s">
        <v>354</v>
      </c>
      <c r="AT1134" s="203" t="s">
        <v>204</v>
      </c>
      <c r="AU1134" s="203" t="s">
        <v>84</v>
      </c>
      <c r="AY1134" s="17" t="s">
        <v>201</v>
      </c>
      <c r="BE1134" s="204">
        <f>IF(N1134="základní",J1134,0)</f>
        <v>0</v>
      </c>
      <c r="BF1134" s="204">
        <f>IF(N1134="snížená",J1134,0)</f>
        <v>0</v>
      </c>
      <c r="BG1134" s="204">
        <f>IF(N1134="zákl. přenesená",J1134,0)</f>
        <v>0</v>
      </c>
      <c r="BH1134" s="204">
        <f>IF(N1134="sníž. přenesená",J1134,0)</f>
        <v>0</v>
      </c>
      <c r="BI1134" s="204">
        <f>IF(N1134="nulová",J1134,0)</f>
        <v>0</v>
      </c>
      <c r="BJ1134" s="17" t="s">
        <v>82</v>
      </c>
      <c r="BK1134" s="204">
        <f>ROUND(I1134*H1134,2)</f>
        <v>0</v>
      </c>
      <c r="BL1134" s="17" t="s">
        <v>354</v>
      </c>
      <c r="BM1134" s="203" t="s">
        <v>8506</v>
      </c>
    </row>
    <row r="1135" spans="1:65" s="2" customFormat="1" ht="24.2" customHeight="1">
      <c r="A1135" s="34"/>
      <c r="B1135" s="35"/>
      <c r="C1135" s="231" t="s">
        <v>4078</v>
      </c>
      <c r="D1135" s="231" t="s">
        <v>355</v>
      </c>
      <c r="E1135" s="232" t="s">
        <v>8507</v>
      </c>
      <c r="F1135" s="233" t="s">
        <v>8508</v>
      </c>
      <c r="G1135" s="234" t="s">
        <v>320</v>
      </c>
      <c r="H1135" s="235">
        <v>400</v>
      </c>
      <c r="I1135" s="236"/>
      <c r="J1135" s="237">
        <f>ROUND(I1135*H1135,2)</f>
        <v>0</v>
      </c>
      <c r="K1135" s="233" t="s">
        <v>1</v>
      </c>
      <c r="L1135" s="238"/>
      <c r="M1135" s="239" t="s">
        <v>1</v>
      </c>
      <c r="N1135" s="240" t="s">
        <v>40</v>
      </c>
      <c r="O1135" s="71"/>
      <c r="P1135" s="201">
        <f>O1135*H1135</f>
        <v>0</v>
      </c>
      <c r="Q1135" s="201">
        <v>0</v>
      </c>
      <c r="R1135" s="201">
        <f>Q1135*H1135</f>
        <v>0</v>
      </c>
      <c r="S1135" s="201">
        <v>0</v>
      </c>
      <c r="T1135" s="202">
        <f>S1135*H1135</f>
        <v>0</v>
      </c>
      <c r="U1135" s="34"/>
      <c r="V1135" s="34"/>
      <c r="W1135" s="34"/>
      <c r="X1135" s="34"/>
      <c r="Y1135" s="34"/>
      <c r="Z1135" s="34"/>
      <c r="AA1135" s="34"/>
      <c r="AB1135" s="34"/>
      <c r="AC1135" s="34"/>
      <c r="AD1135" s="34"/>
      <c r="AE1135" s="34"/>
      <c r="AR1135" s="203" t="s">
        <v>1441</v>
      </c>
      <c r="AT1135" s="203" t="s">
        <v>355</v>
      </c>
      <c r="AU1135" s="203" t="s">
        <v>84</v>
      </c>
      <c r="AY1135" s="17" t="s">
        <v>201</v>
      </c>
      <c r="BE1135" s="204">
        <f>IF(N1135="základní",J1135,0)</f>
        <v>0</v>
      </c>
      <c r="BF1135" s="204">
        <f>IF(N1135="snížená",J1135,0)</f>
        <v>0</v>
      </c>
      <c r="BG1135" s="204">
        <f>IF(N1135="zákl. přenesená",J1135,0)</f>
        <v>0</v>
      </c>
      <c r="BH1135" s="204">
        <f>IF(N1135="sníž. přenesená",J1135,0)</f>
        <v>0</v>
      </c>
      <c r="BI1135" s="204">
        <f>IF(N1135="nulová",J1135,0)</f>
        <v>0</v>
      </c>
      <c r="BJ1135" s="17" t="s">
        <v>82</v>
      </c>
      <c r="BK1135" s="204">
        <f>ROUND(I1135*H1135,2)</f>
        <v>0</v>
      </c>
      <c r="BL1135" s="17" t="s">
        <v>1441</v>
      </c>
      <c r="BM1135" s="203" t="s">
        <v>8509</v>
      </c>
    </row>
    <row r="1136" spans="1:65" s="14" customFormat="1" ht="11.25">
      <c r="B1136" s="216"/>
      <c r="C1136" s="217"/>
      <c r="D1136" s="207" t="s">
        <v>211</v>
      </c>
      <c r="E1136" s="218" t="s">
        <v>1</v>
      </c>
      <c r="F1136" s="219" t="s">
        <v>8510</v>
      </c>
      <c r="G1136" s="217"/>
      <c r="H1136" s="220">
        <v>260</v>
      </c>
      <c r="I1136" s="221"/>
      <c r="J1136" s="217"/>
      <c r="K1136" s="217"/>
      <c r="L1136" s="222"/>
      <c r="M1136" s="223"/>
      <c r="N1136" s="224"/>
      <c r="O1136" s="224"/>
      <c r="P1136" s="224"/>
      <c r="Q1136" s="224"/>
      <c r="R1136" s="224"/>
      <c r="S1136" s="224"/>
      <c r="T1136" s="225"/>
      <c r="AT1136" s="226" t="s">
        <v>211</v>
      </c>
      <c r="AU1136" s="226" t="s">
        <v>84</v>
      </c>
      <c r="AV1136" s="14" t="s">
        <v>84</v>
      </c>
      <c r="AW1136" s="14" t="s">
        <v>31</v>
      </c>
      <c r="AX1136" s="14" t="s">
        <v>75</v>
      </c>
      <c r="AY1136" s="226" t="s">
        <v>201</v>
      </c>
    </row>
    <row r="1137" spans="1:65" s="14" customFormat="1" ht="11.25">
      <c r="B1137" s="216"/>
      <c r="C1137" s="217"/>
      <c r="D1137" s="207" t="s">
        <v>211</v>
      </c>
      <c r="E1137" s="218" t="s">
        <v>1</v>
      </c>
      <c r="F1137" s="219" t="s">
        <v>8511</v>
      </c>
      <c r="G1137" s="217"/>
      <c r="H1137" s="220">
        <v>140</v>
      </c>
      <c r="I1137" s="221"/>
      <c r="J1137" s="217"/>
      <c r="K1137" s="217"/>
      <c r="L1137" s="222"/>
      <c r="M1137" s="223"/>
      <c r="N1137" s="224"/>
      <c r="O1137" s="224"/>
      <c r="P1137" s="224"/>
      <c r="Q1137" s="224"/>
      <c r="R1137" s="224"/>
      <c r="S1137" s="224"/>
      <c r="T1137" s="225"/>
      <c r="AT1137" s="226" t="s">
        <v>211</v>
      </c>
      <c r="AU1137" s="226" t="s">
        <v>84</v>
      </c>
      <c r="AV1137" s="14" t="s">
        <v>84</v>
      </c>
      <c r="AW1137" s="14" t="s">
        <v>31</v>
      </c>
      <c r="AX1137" s="14" t="s">
        <v>75</v>
      </c>
      <c r="AY1137" s="226" t="s">
        <v>201</v>
      </c>
    </row>
    <row r="1138" spans="1:65" s="2" customFormat="1" ht="24">
      <c r="A1138" s="34"/>
      <c r="B1138" s="35"/>
      <c r="C1138" s="192" t="s">
        <v>4082</v>
      </c>
      <c r="D1138" s="192" t="s">
        <v>204</v>
      </c>
      <c r="E1138" s="193" t="s">
        <v>8446</v>
      </c>
      <c r="F1138" s="194" t="s">
        <v>8447</v>
      </c>
      <c r="G1138" s="195" t="s">
        <v>320</v>
      </c>
      <c r="H1138" s="196">
        <v>400</v>
      </c>
      <c r="I1138" s="197"/>
      <c r="J1138" s="198">
        <f>ROUND(I1138*H1138,2)</f>
        <v>0</v>
      </c>
      <c r="K1138" s="194" t="s">
        <v>208</v>
      </c>
      <c r="L1138" s="39"/>
      <c r="M1138" s="199" t="s">
        <v>1</v>
      </c>
      <c r="N1138" s="200" t="s">
        <v>40</v>
      </c>
      <c r="O1138" s="71"/>
      <c r="P1138" s="201">
        <f>O1138*H1138</f>
        <v>0</v>
      </c>
      <c r="Q1138" s="201">
        <v>0</v>
      </c>
      <c r="R1138" s="201">
        <f>Q1138*H1138</f>
        <v>0</v>
      </c>
      <c r="S1138" s="201">
        <v>0</v>
      </c>
      <c r="T1138" s="202">
        <f>S1138*H1138</f>
        <v>0</v>
      </c>
      <c r="U1138" s="34"/>
      <c r="V1138" s="34"/>
      <c r="W1138" s="34"/>
      <c r="X1138" s="34"/>
      <c r="Y1138" s="34"/>
      <c r="Z1138" s="34"/>
      <c r="AA1138" s="34"/>
      <c r="AB1138" s="34"/>
      <c r="AC1138" s="34"/>
      <c r="AD1138" s="34"/>
      <c r="AE1138" s="34"/>
      <c r="AR1138" s="203" t="s">
        <v>354</v>
      </c>
      <c r="AT1138" s="203" t="s">
        <v>204</v>
      </c>
      <c r="AU1138" s="203" t="s">
        <v>84</v>
      </c>
      <c r="AY1138" s="17" t="s">
        <v>201</v>
      </c>
      <c r="BE1138" s="204">
        <f>IF(N1138="základní",J1138,0)</f>
        <v>0</v>
      </c>
      <c r="BF1138" s="204">
        <f>IF(N1138="snížená",J1138,0)</f>
        <v>0</v>
      </c>
      <c r="BG1138" s="204">
        <f>IF(N1138="zákl. přenesená",J1138,0)</f>
        <v>0</v>
      </c>
      <c r="BH1138" s="204">
        <f>IF(N1138="sníž. přenesená",J1138,0)</f>
        <v>0</v>
      </c>
      <c r="BI1138" s="204">
        <f>IF(N1138="nulová",J1138,0)</f>
        <v>0</v>
      </c>
      <c r="BJ1138" s="17" t="s">
        <v>82</v>
      </c>
      <c r="BK1138" s="204">
        <f>ROUND(I1138*H1138,2)</f>
        <v>0</v>
      </c>
      <c r="BL1138" s="17" t="s">
        <v>354</v>
      </c>
      <c r="BM1138" s="203" t="s">
        <v>8512</v>
      </c>
    </row>
    <row r="1139" spans="1:65" s="2" customFormat="1" ht="24.2" customHeight="1">
      <c r="A1139" s="34"/>
      <c r="B1139" s="35"/>
      <c r="C1139" s="231" t="s">
        <v>4086</v>
      </c>
      <c r="D1139" s="231" t="s">
        <v>355</v>
      </c>
      <c r="E1139" s="232" t="s">
        <v>8513</v>
      </c>
      <c r="F1139" s="233" t="s">
        <v>8514</v>
      </c>
      <c r="G1139" s="234" t="s">
        <v>320</v>
      </c>
      <c r="H1139" s="235">
        <v>4380</v>
      </c>
      <c r="I1139" s="236"/>
      <c r="J1139" s="237">
        <f>ROUND(I1139*H1139,2)</f>
        <v>0</v>
      </c>
      <c r="K1139" s="233" t="s">
        <v>1</v>
      </c>
      <c r="L1139" s="238"/>
      <c r="M1139" s="239" t="s">
        <v>1</v>
      </c>
      <c r="N1139" s="240" t="s">
        <v>40</v>
      </c>
      <c r="O1139" s="71"/>
      <c r="P1139" s="201">
        <f>O1139*H1139</f>
        <v>0</v>
      </c>
      <c r="Q1139" s="201">
        <v>0</v>
      </c>
      <c r="R1139" s="201">
        <f>Q1139*H1139</f>
        <v>0</v>
      </c>
      <c r="S1139" s="201">
        <v>0</v>
      </c>
      <c r="T1139" s="202">
        <f>S1139*H1139</f>
        <v>0</v>
      </c>
      <c r="U1139" s="34"/>
      <c r="V1139" s="34"/>
      <c r="W1139" s="34"/>
      <c r="X1139" s="34"/>
      <c r="Y1139" s="34"/>
      <c r="Z1139" s="34"/>
      <c r="AA1139" s="34"/>
      <c r="AB1139" s="34"/>
      <c r="AC1139" s="34"/>
      <c r="AD1139" s="34"/>
      <c r="AE1139" s="34"/>
      <c r="AR1139" s="203" t="s">
        <v>1441</v>
      </c>
      <c r="AT1139" s="203" t="s">
        <v>355</v>
      </c>
      <c r="AU1139" s="203" t="s">
        <v>84</v>
      </c>
      <c r="AY1139" s="17" t="s">
        <v>201</v>
      </c>
      <c r="BE1139" s="204">
        <f>IF(N1139="základní",J1139,0)</f>
        <v>0</v>
      </c>
      <c r="BF1139" s="204">
        <f>IF(N1139="snížená",J1139,0)</f>
        <v>0</v>
      </c>
      <c r="BG1139" s="204">
        <f>IF(N1139="zákl. přenesená",J1139,0)</f>
        <v>0</v>
      </c>
      <c r="BH1139" s="204">
        <f>IF(N1139="sníž. přenesená",J1139,0)</f>
        <v>0</v>
      </c>
      <c r="BI1139" s="204">
        <f>IF(N1139="nulová",J1139,0)</f>
        <v>0</v>
      </c>
      <c r="BJ1139" s="17" t="s">
        <v>82</v>
      </c>
      <c r="BK1139" s="204">
        <f>ROUND(I1139*H1139,2)</f>
        <v>0</v>
      </c>
      <c r="BL1139" s="17" t="s">
        <v>1441</v>
      </c>
      <c r="BM1139" s="203" t="s">
        <v>8515</v>
      </c>
    </row>
    <row r="1140" spans="1:65" s="14" customFormat="1" ht="11.25">
      <c r="B1140" s="216"/>
      <c r="C1140" s="217"/>
      <c r="D1140" s="207" t="s">
        <v>211</v>
      </c>
      <c r="E1140" s="218" t="s">
        <v>1</v>
      </c>
      <c r="F1140" s="219" t="s">
        <v>8516</v>
      </c>
      <c r="G1140" s="217"/>
      <c r="H1140" s="220">
        <v>960</v>
      </c>
      <c r="I1140" s="221"/>
      <c r="J1140" s="217"/>
      <c r="K1140" s="217"/>
      <c r="L1140" s="222"/>
      <c r="M1140" s="223"/>
      <c r="N1140" s="224"/>
      <c r="O1140" s="224"/>
      <c r="P1140" s="224"/>
      <c r="Q1140" s="224"/>
      <c r="R1140" s="224"/>
      <c r="S1140" s="224"/>
      <c r="T1140" s="225"/>
      <c r="AT1140" s="226" t="s">
        <v>211</v>
      </c>
      <c r="AU1140" s="226" t="s">
        <v>84</v>
      </c>
      <c r="AV1140" s="14" t="s">
        <v>84</v>
      </c>
      <c r="AW1140" s="14" t="s">
        <v>31</v>
      </c>
      <c r="AX1140" s="14" t="s">
        <v>75</v>
      </c>
      <c r="AY1140" s="226" t="s">
        <v>201</v>
      </c>
    </row>
    <row r="1141" spans="1:65" s="14" customFormat="1" ht="11.25">
      <c r="B1141" s="216"/>
      <c r="C1141" s="217"/>
      <c r="D1141" s="207" t="s">
        <v>211</v>
      </c>
      <c r="E1141" s="218" t="s">
        <v>1</v>
      </c>
      <c r="F1141" s="219" t="s">
        <v>8517</v>
      </c>
      <c r="G1141" s="217"/>
      <c r="H1141" s="220">
        <v>770</v>
      </c>
      <c r="I1141" s="221"/>
      <c r="J1141" s="217"/>
      <c r="K1141" s="217"/>
      <c r="L1141" s="222"/>
      <c r="M1141" s="223"/>
      <c r="N1141" s="224"/>
      <c r="O1141" s="224"/>
      <c r="P1141" s="224"/>
      <c r="Q1141" s="224"/>
      <c r="R1141" s="224"/>
      <c r="S1141" s="224"/>
      <c r="T1141" s="225"/>
      <c r="AT1141" s="226" t="s">
        <v>211</v>
      </c>
      <c r="AU1141" s="226" t="s">
        <v>84</v>
      </c>
      <c r="AV1141" s="14" t="s">
        <v>84</v>
      </c>
      <c r="AW1141" s="14" t="s">
        <v>31</v>
      </c>
      <c r="AX1141" s="14" t="s">
        <v>75</v>
      </c>
      <c r="AY1141" s="226" t="s">
        <v>201</v>
      </c>
    </row>
    <row r="1142" spans="1:65" s="14" customFormat="1" ht="11.25">
      <c r="B1142" s="216"/>
      <c r="C1142" s="217"/>
      <c r="D1142" s="207" t="s">
        <v>211</v>
      </c>
      <c r="E1142" s="218" t="s">
        <v>1</v>
      </c>
      <c r="F1142" s="219" t="s">
        <v>8518</v>
      </c>
      <c r="G1142" s="217"/>
      <c r="H1142" s="220">
        <v>1450</v>
      </c>
      <c r="I1142" s="221"/>
      <c r="J1142" s="217"/>
      <c r="K1142" s="217"/>
      <c r="L1142" s="222"/>
      <c r="M1142" s="223"/>
      <c r="N1142" s="224"/>
      <c r="O1142" s="224"/>
      <c r="P1142" s="224"/>
      <c r="Q1142" s="224"/>
      <c r="R1142" s="224"/>
      <c r="S1142" s="224"/>
      <c r="T1142" s="225"/>
      <c r="AT1142" s="226" t="s">
        <v>211</v>
      </c>
      <c r="AU1142" s="226" t="s">
        <v>84</v>
      </c>
      <c r="AV1142" s="14" t="s">
        <v>84</v>
      </c>
      <c r="AW1142" s="14" t="s">
        <v>31</v>
      </c>
      <c r="AX1142" s="14" t="s">
        <v>75</v>
      </c>
      <c r="AY1142" s="226" t="s">
        <v>201</v>
      </c>
    </row>
    <row r="1143" spans="1:65" s="14" customFormat="1" ht="11.25">
      <c r="B1143" s="216"/>
      <c r="C1143" s="217"/>
      <c r="D1143" s="207" t="s">
        <v>211</v>
      </c>
      <c r="E1143" s="218" t="s">
        <v>1</v>
      </c>
      <c r="F1143" s="219" t="s">
        <v>8519</v>
      </c>
      <c r="G1143" s="217"/>
      <c r="H1143" s="220">
        <v>1200</v>
      </c>
      <c r="I1143" s="221"/>
      <c r="J1143" s="217"/>
      <c r="K1143" s="217"/>
      <c r="L1143" s="222"/>
      <c r="M1143" s="223"/>
      <c r="N1143" s="224"/>
      <c r="O1143" s="224"/>
      <c r="P1143" s="224"/>
      <c r="Q1143" s="224"/>
      <c r="R1143" s="224"/>
      <c r="S1143" s="224"/>
      <c r="T1143" s="225"/>
      <c r="AT1143" s="226" t="s">
        <v>211</v>
      </c>
      <c r="AU1143" s="226" t="s">
        <v>84</v>
      </c>
      <c r="AV1143" s="14" t="s">
        <v>84</v>
      </c>
      <c r="AW1143" s="14" t="s">
        <v>31</v>
      </c>
      <c r="AX1143" s="14" t="s">
        <v>75</v>
      </c>
      <c r="AY1143" s="226" t="s">
        <v>201</v>
      </c>
    </row>
    <row r="1144" spans="1:65" s="2" customFormat="1" ht="24.2" customHeight="1">
      <c r="A1144" s="34"/>
      <c r="B1144" s="35"/>
      <c r="C1144" s="231" t="s">
        <v>4092</v>
      </c>
      <c r="D1144" s="231" t="s">
        <v>355</v>
      </c>
      <c r="E1144" s="232" t="s">
        <v>8520</v>
      </c>
      <c r="F1144" s="233" t="s">
        <v>8521</v>
      </c>
      <c r="G1144" s="234" t="s">
        <v>320</v>
      </c>
      <c r="H1144" s="235">
        <v>205</v>
      </c>
      <c r="I1144" s="236"/>
      <c r="J1144" s="237">
        <f>ROUND(I1144*H1144,2)</f>
        <v>0</v>
      </c>
      <c r="K1144" s="233" t="s">
        <v>1</v>
      </c>
      <c r="L1144" s="238"/>
      <c r="M1144" s="239" t="s">
        <v>1</v>
      </c>
      <c r="N1144" s="240" t="s">
        <v>40</v>
      </c>
      <c r="O1144" s="71"/>
      <c r="P1144" s="201">
        <f>O1144*H1144</f>
        <v>0</v>
      </c>
      <c r="Q1144" s="201">
        <v>0</v>
      </c>
      <c r="R1144" s="201">
        <f>Q1144*H1144</f>
        <v>0</v>
      </c>
      <c r="S1144" s="201">
        <v>0</v>
      </c>
      <c r="T1144" s="202">
        <f>S1144*H1144</f>
        <v>0</v>
      </c>
      <c r="U1144" s="34"/>
      <c r="V1144" s="34"/>
      <c r="W1144" s="34"/>
      <c r="X1144" s="34"/>
      <c r="Y1144" s="34"/>
      <c r="Z1144" s="34"/>
      <c r="AA1144" s="34"/>
      <c r="AB1144" s="34"/>
      <c r="AC1144" s="34"/>
      <c r="AD1144" s="34"/>
      <c r="AE1144" s="34"/>
      <c r="AR1144" s="203" t="s">
        <v>1441</v>
      </c>
      <c r="AT1144" s="203" t="s">
        <v>355</v>
      </c>
      <c r="AU1144" s="203" t="s">
        <v>84</v>
      </c>
      <c r="AY1144" s="17" t="s">
        <v>201</v>
      </c>
      <c r="BE1144" s="204">
        <f>IF(N1144="základní",J1144,0)</f>
        <v>0</v>
      </c>
      <c r="BF1144" s="204">
        <f>IF(N1144="snížená",J1144,0)</f>
        <v>0</v>
      </c>
      <c r="BG1144" s="204">
        <f>IF(N1144="zákl. přenesená",J1144,0)</f>
        <v>0</v>
      </c>
      <c r="BH1144" s="204">
        <f>IF(N1144="sníž. přenesená",J1144,0)</f>
        <v>0</v>
      </c>
      <c r="BI1144" s="204">
        <f>IF(N1144="nulová",J1144,0)</f>
        <v>0</v>
      </c>
      <c r="BJ1144" s="17" t="s">
        <v>82</v>
      </c>
      <c r="BK1144" s="204">
        <f>ROUND(I1144*H1144,2)</f>
        <v>0</v>
      </c>
      <c r="BL1144" s="17" t="s">
        <v>1441</v>
      </c>
      <c r="BM1144" s="203" t="s">
        <v>8522</v>
      </c>
    </row>
    <row r="1145" spans="1:65" s="14" customFormat="1" ht="11.25">
      <c r="B1145" s="216"/>
      <c r="C1145" s="217"/>
      <c r="D1145" s="207" t="s">
        <v>211</v>
      </c>
      <c r="E1145" s="218" t="s">
        <v>1</v>
      </c>
      <c r="F1145" s="219" t="s">
        <v>8523</v>
      </c>
      <c r="G1145" s="217"/>
      <c r="H1145" s="220">
        <v>50</v>
      </c>
      <c r="I1145" s="221"/>
      <c r="J1145" s="217"/>
      <c r="K1145" s="217"/>
      <c r="L1145" s="222"/>
      <c r="M1145" s="223"/>
      <c r="N1145" s="224"/>
      <c r="O1145" s="224"/>
      <c r="P1145" s="224"/>
      <c r="Q1145" s="224"/>
      <c r="R1145" s="224"/>
      <c r="S1145" s="224"/>
      <c r="T1145" s="225"/>
      <c r="AT1145" s="226" t="s">
        <v>211</v>
      </c>
      <c r="AU1145" s="226" t="s">
        <v>84</v>
      </c>
      <c r="AV1145" s="14" t="s">
        <v>84</v>
      </c>
      <c r="AW1145" s="14" t="s">
        <v>31</v>
      </c>
      <c r="AX1145" s="14" t="s">
        <v>75</v>
      </c>
      <c r="AY1145" s="226" t="s">
        <v>201</v>
      </c>
    </row>
    <row r="1146" spans="1:65" s="14" customFormat="1" ht="11.25">
      <c r="B1146" s="216"/>
      <c r="C1146" s="217"/>
      <c r="D1146" s="207" t="s">
        <v>211</v>
      </c>
      <c r="E1146" s="218" t="s">
        <v>1</v>
      </c>
      <c r="F1146" s="219" t="s">
        <v>8524</v>
      </c>
      <c r="G1146" s="217"/>
      <c r="H1146" s="220">
        <v>95</v>
      </c>
      <c r="I1146" s="221"/>
      <c r="J1146" s="217"/>
      <c r="K1146" s="217"/>
      <c r="L1146" s="222"/>
      <c r="M1146" s="223"/>
      <c r="N1146" s="224"/>
      <c r="O1146" s="224"/>
      <c r="P1146" s="224"/>
      <c r="Q1146" s="224"/>
      <c r="R1146" s="224"/>
      <c r="S1146" s="224"/>
      <c r="T1146" s="225"/>
      <c r="AT1146" s="226" t="s">
        <v>211</v>
      </c>
      <c r="AU1146" s="226" t="s">
        <v>84</v>
      </c>
      <c r="AV1146" s="14" t="s">
        <v>84</v>
      </c>
      <c r="AW1146" s="14" t="s">
        <v>31</v>
      </c>
      <c r="AX1146" s="14" t="s">
        <v>75</v>
      </c>
      <c r="AY1146" s="226" t="s">
        <v>201</v>
      </c>
    </row>
    <row r="1147" spans="1:65" s="14" customFormat="1" ht="11.25">
      <c r="B1147" s="216"/>
      <c r="C1147" s="217"/>
      <c r="D1147" s="207" t="s">
        <v>211</v>
      </c>
      <c r="E1147" s="218" t="s">
        <v>1</v>
      </c>
      <c r="F1147" s="219" t="s">
        <v>8525</v>
      </c>
      <c r="G1147" s="217"/>
      <c r="H1147" s="220">
        <v>60</v>
      </c>
      <c r="I1147" s="221"/>
      <c r="J1147" s="217"/>
      <c r="K1147" s="217"/>
      <c r="L1147" s="222"/>
      <c r="M1147" s="223"/>
      <c r="N1147" s="224"/>
      <c r="O1147" s="224"/>
      <c r="P1147" s="224"/>
      <c r="Q1147" s="224"/>
      <c r="R1147" s="224"/>
      <c r="S1147" s="224"/>
      <c r="T1147" s="225"/>
      <c r="AT1147" s="226" t="s">
        <v>211</v>
      </c>
      <c r="AU1147" s="226" t="s">
        <v>84</v>
      </c>
      <c r="AV1147" s="14" t="s">
        <v>84</v>
      </c>
      <c r="AW1147" s="14" t="s">
        <v>31</v>
      </c>
      <c r="AX1147" s="14" t="s">
        <v>75</v>
      </c>
      <c r="AY1147" s="226" t="s">
        <v>201</v>
      </c>
    </row>
    <row r="1148" spans="1:65" s="2" customFormat="1" ht="24">
      <c r="A1148" s="34"/>
      <c r="B1148" s="35"/>
      <c r="C1148" s="192" t="s">
        <v>4098</v>
      </c>
      <c r="D1148" s="192" t="s">
        <v>204</v>
      </c>
      <c r="E1148" s="193" t="s">
        <v>8526</v>
      </c>
      <c r="F1148" s="194" t="s">
        <v>8527</v>
      </c>
      <c r="G1148" s="195" t="s">
        <v>320</v>
      </c>
      <c r="H1148" s="196">
        <v>4585</v>
      </c>
      <c r="I1148" s="197"/>
      <c r="J1148" s="198">
        <f>ROUND(I1148*H1148,2)</f>
        <v>0</v>
      </c>
      <c r="K1148" s="194" t="s">
        <v>208</v>
      </c>
      <c r="L1148" s="39"/>
      <c r="M1148" s="199" t="s">
        <v>1</v>
      </c>
      <c r="N1148" s="200" t="s">
        <v>40</v>
      </c>
      <c r="O1148" s="71"/>
      <c r="P1148" s="201">
        <f>O1148*H1148</f>
        <v>0</v>
      </c>
      <c r="Q1148" s="201">
        <v>0</v>
      </c>
      <c r="R1148" s="201">
        <f>Q1148*H1148</f>
        <v>0</v>
      </c>
      <c r="S1148" s="201">
        <v>0</v>
      </c>
      <c r="T1148" s="202">
        <f>S1148*H1148</f>
        <v>0</v>
      </c>
      <c r="U1148" s="34"/>
      <c r="V1148" s="34"/>
      <c r="W1148" s="34"/>
      <c r="X1148" s="34"/>
      <c r="Y1148" s="34"/>
      <c r="Z1148" s="34"/>
      <c r="AA1148" s="34"/>
      <c r="AB1148" s="34"/>
      <c r="AC1148" s="34"/>
      <c r="AD1148" s="34"/>
      <c r="AE1148" s="34"/>
      <c r="AR1148" s="203" t="s">
        <v>354</v>
      </c>
      <c r="AT1148" s="203" t="s">
        <v>204</v>
      </c>
      <c r="AU1148" s="203" t="s">
        <v>84</v>
      </c>
      <c r="AY1148" s="17" t="s">
        <v>201</v>
      </c>
      <c r="BE1148" s="204">
        <f>IF(N1148="základní",J1148,0)</f>
        <v>0</v>
      </c>
      <c r="BF1148" s="204">
        <f>IF(N1148="snížená",J1148,0)</f>
        <v>0</v>
      </c>
      <c r="BG1148" s="204">
        <f>IF(N1148="zákl. přenesená",J1148,0)</f>
        <v>0</v>
      </c>
      <c r="BH1148" s="204">
        <f>IF(N1148="sníž. přenesená",J1148,0)</f>
        <v>0</v>
      </c>
      <c r="BI1148" s="204">
        <f>IF(N1148="nulová",J1148,0)</f>
        <v>0</v>
      </c>
      <c r="BJ1148" s="17" t="s">
        <v>82</v>
      </c>
      <c r="BK1148" s="204">
        <f>ROUND(I1148*H1148,2)</f>
        <v>0</v>
      </c>
      <c r="BL1148" s="17" t="s">
        <v>354</v>
      </c>
      <c r="BM1148" s="203" t="s">
        <v>8528</v>
      </c>
    </row>
    <row r="1149" spans="1:65" s="2" customFormat="1" ht="24.2" customHeight="1">
      <c r="A1149" s="34"/>
      <c r="B1149" s="35"/>
      <c r="C1149" s="231" t="s">
        <v>4103</v>
      </c>
      <c r="D1149" s="231" t="s">
        <v>355</v>
      </c>
      <c r="E1149" s="232" t="s">
        <v>8529</v>
      </c>
      <c r="F1149" s="233" t="s">
        <v>8530</v>
      </c>
      <c r="G1149" s="234" t="s">
        <v>320</v>
      </c>
      <c r="H1149" s="235">
        <v>315</v>
      </c>
      <c r="I1149" s="236"/>
      <c r="J1149" s="237">
        <f>ROUND(I1149*H1149,2)</f>
        <v>0</v>
      </c>
      <c r="K1149" s="233" t="s">
        <v>1</v>
      </c>
      <c r="L1149" s="238"/>
      <c r="M1149" s="239" t="s">
        <v>1</v>
      </c>
      <c r="N1149" s="240" t="s">
        <v>40</v>
      </c>
      <c r="O1149" s="71"/>
      <c r="P1149" s="201">
        <f>O1149*H1149</f>
        <v>0</v>
      </c>
      <c r="Q1149" s="201">
        <v>0</v>
      </c>
      <c r="R1149" s="201">
        <f>Q1149*H1149</f>
        <v>0</v>
      </c>
      <c r="S1149" s="201">
        <v>0</v>
      </c>
      <c r="T1149" s="202">
        <f>S1149*H1149</f>
        <v>0</v>
      </c>
      <c r="U1149" s="34"/>
      <c r="V1149" s="34"/>
      <c r="W1149" s="34"/>
      <c r="X1149" s="34"/>
      <c r="Y1149" s="34"/>
      <c r="Z1149" s="34"/>
      <c r="AA1149" s="34"/>
      <c r="AB1149" s="34"/>
      <c r="AC1149" s="34"/>
      <c r="AD1149" s="34"/>
      <c r="AE1149" s="34"/>
      <c r="AR1149" s="203" t="s">
        <v>1441</v>
      </c>
      <c r="AT1149" s="203" t="s">
        <v>355</v>
      </c>
      <c r="AU1149" s="203" t="s">
        <v>84</v>
      </c>
      <c r="AY1149" s="17" t="s">
        <v>201</v>
      </c>
      <c r="BE1149" s="204">
        <f>IF(N1149="základní",J1149,0)</f>
        <v>0</v>
      </c>
      <c r="BF1149" s="204">
        <f>IF(N1149="snížená",J1149,0)</f>
        <v>0</v>
      </c>
      <c r="BG1149" s="204">
        <f>IF(N1149="zákl. přenesená",J1149,0)</f>
        <v>0</v>
      </c>
      <c r="BH1149" s="204">
        <f>IF(N1149="sníž. přenesená",J1149,0)</f>
        <v>0</v>
      </c>
      <c r="BI1149" s="204">
        <f>IF(N1149="nulová",J1149,0)</f>
        <v>0</v>
      </c>
      <c r="BJ1149" s="17" t="s">
        <v>82</v>
      </c>
      <c r="BK1149" s="204">
        <f>ROUND(I1149*H1149,2)</f>
        <v>0</v>
      </c>
      <c r="BL1149" s="17" t="s">
        <v>1441</v>
      </c>
      <c r="BM1149" s="203" t="s">
        <v>8531</v>
      </c>
    </row>
    <row r="1150" spans="1:65" s="14" customFormat="1" ht="11.25">
      <c r="B1150" s="216"/>
      <c r="C1150" s="217"/>
      <c r="D1150" s="207" t="s">
        <v>211</v>
      </c>
      <c r="E1150" s="218" t="s">
        <v>1</v>
      </c>
      <c r="F1150" s="219" t="s">
        <v>8532</v>
      </c>
      <c r="G1150" s="217"/>
      <c r="H1150" s="220">
        <v>85</v>
      </c>
      <c r="I1150" s="221"/>
      <c r="J1150" s="217"/>
      <c r="K1150" s="217"/>
      <c r="L1150" s="222"/>
      <c r="M1150" s="223"/>
      <c r="N1150" s="224"/>
      <c r="O1150" s="224"/>
      <c r="P1150" s="224"/>
      <c r="Q1150" s="224"/>
      <c r="R1150" s="224"/>
      <c r="S1150" s="224"/>
      <c r="T1150" s="225"/>
      <c r="AT1150" s="226" t="s">
        <v>211</v>
      </c>
      <c r="AU1150" s="226" t="s">
        <v>84</v>
      </c>
      <c r="AV1150" s="14" t="s">
        <v>84</v>
      </c>
      <c r="AW1150" s="14" t="s">
        <v>31</v>
      </c>
      <c r="AX1150" s="14" t="s">
        <v>75</v>
      </c>
      <c r="AY1150" s="226" t="s">
        <v>201</v>
      </c>
    </row>
    <row r="1151" spans="1:65" s="14" customFormat="1" ht="11.25">
      <c r="B1151" s="216"/>
      <c r="C1151" s="217"/>
      <c r="D1151" s="207" t="s">
        <v>211</v>
      </c>
      <c r="E1151" s="218" t="s">
        <v>1</v>
      </c>
      <c r="F1151" s="219" t="s">
        <v>8533</v>
      </c>
      <c r="G1151" s="217"/>
      <c r="H1151" s="220">
        <v>140</v>
      </c>
      <c r="I1151" s="221"/>
      <c r="J1151" s="217"/>
      <c r="K1151" s="217"/>
      <c r="L1151" s="222"/>
      <c r="M1151" s="223"/>
      <c r="N1151" s="224"/>
      <c r="O1151" s="224"/>
      <c r="P1151" s="224"/>
      <c r="Q1151" s="224"/>
      <c r="R1151" s="224"/>
      <c r="S1151" s="224"/>
      <c r="T1151" s="225"/>
      <c r="AT1151" s="226" t="s">
        <v>211</v>
      </c>
      <c r="AU1151" s="226" t="s">
        <v>84</v>
      </c>
      <c r="AV1151" s="14" t="s">
        <v>84</v>
      </c>
      <c r="AW1151" s="14" t="s">
        <v>31</v>
      </c>
      <c r="AX1151" s="14" t="s">
        <v>75</v>
      </c>
      <c r="AY1151" s="226" t="s">
        <v>201</v>
      </c>
    </row>
    <row r="1152" spans="1:65" s="14" customFormat="1" ht="11.25">
      <c r="B1152" s="216"/>
      <c r="C1152" s="217"/>
      <c r="D1152" s="207" t="s">
        <v>211</v>
      </c>
      <c r="E1152" s="218" t="s">
        <v>1</v>
      </c>
      <c r="F1152" s="219" t="s">
        <v>8534</v>
      </c>
      <c r="G1152" s="217"/>
      <c r="H1152" s="220">
        <v>90</v>
      </c>
      <c r="I1152" s="221"/>
      <c r="J1152" s="217"/>
      <c r="K1152" s="217"/>
      <c r="L1152" s="222"/>
      <c r="M1152" s="223"/>
      <c r="N1152" s="224"/>
      <c r="O1152" s="224"/>
      <c r="P1152" s="224"/>
      <c r="Q1152" s="224"/>
      <c r="R1152" s="224"/>
      <c r="S1152" s="224"/>
      <c r="T1152" s="225"/>
      <c r="AT1152" s="226" t="s">
        <v>211</v>
      </c>
      <c r="AU1152" s="226" t="s">
        <v>84</v>
      </c>
      <c r="AV1152" s="14" t="s">
        <v>84</v>
      </c>
      <c r="AW1152" s="14" t="s">
        <v>31</v>
      </c>
      <c r="AX1152" s="14" t="s">
        <v>75</v>
      </c>
      <c r="AY1152" s="226" t="s">
        <v>201</v>
      </c>
    </row>
    <row r="1153" spans="1:65" s="2" customFormat="1" ht="24">
      <c r="A1153" s="34"/>
      <c r="B1153" s="35"/>
      <c r="C1153" s="192" t="s">
        <v>4107</v>
      </c>
      <c r="D1153" s="192" t="s">
        <v>204</v>
      </c>
      <c r="E1153" s="193" t="s">
        <v>8535</v>
      </c>
      <c r="F1153" s="194" t="s">
        <v>8536</v>
      </c>
      <c r="G1153" s="195" t="s">
        <v>320</v>
      </c>
      <c r="H1153" s="196">
        <v>315</v>
      </c>
      <c r="I1153" s="197"/>
      <c r="J1153" s="198">
        <f>ROUND(I1153*H1153,2)</f>
        <v>0</v>
      </c>
      <c r="K1153" s="194" t="s">
        <v>208</v>
      </c>
      <c r="L1153" s="39"/>
      <c r="M1153" s="199" t="s">
        <v>1</v>
      </c>
      <c r="N1153" s="200" t="s">
        <v>40</v>
      </c>
      <c r="O1153" s="71"/>
      <c r="P1153" s="201">
        <f>O1153*H1153</f>
        <v>0</v>
      </c>
      <c r="Q1153" s="201">
        <v>0</v>
      </c>
      <c r="R1153" s="201">
        <f>Q1153*H1153</f>
        <v>0</v>
      </c>
      <c r="S1153" s="201">
        <v>0</v>
      </c>
      <c r="T1153" s="202">
        <f>S1153*H1153</f>
        <v>0</v>
      </c>
      <c r="U1153" s="34"/>
      <c r="V1153" s="34"/>
      <c r="W1153" s="34"/>
      <c r="X1153" s="34"/>
      <c r="Y1153" s="34"/>
      <c r="Z1153" s="34"/>
      <c r="AA1153" s="34"/>
      <c r="AB1153" s="34"/>
      <c r="AC1153" s="34"/>
      <c r="AD1153" s="34"/>
      <c r="AE1153" s="34"/>
      <c r="AR1153" s="203" t="s">
        <v>354</v>
      </c>
      <c r="AT1153" s="203" t="s">
        <v>204</v>
      </c>
      <c r="AU1153" s="203" t="s">
        <v>84</v>
      </c>
      <c r="AY1153" s="17" t="s">
        <v>201</v>
      </c>
      <c r="BE1153" s="204">
        <f>IF(N1153="základní",J1153,0)</f>
        <v>0</v>
      </c>
      <c r="BF1153" s="204">
        <f>IF(N1153="snížená",J1153,0)</f>
        <v>0</v>
      </c>
      <c r="BG1153" s="204">
        <f>IF(N1153="zákl. přenesená",J1153,0)</f>
        <v>0</v>
      </c>
      <c r="BH1153" s="204">
        <f>IF(N1153="sníž. přenesená",J1153,0)</f>
        <v>0</v>
      </c>
      <c r="BI1153" s="204">
        <f>IF(N1153="nulová",J1153,0)</f>
        <v>0</v>
      </c>
      <c r="BJ1153" s="17" t="s">
        <v>82</v>
      </c>
      <c r="BK1153" s="204">
        <f>ROUND(I1153*H1153,2)</f>
        <v>0</v>
      </c>
      <c r="BL1153" s="17" t="s">
        <v>354</v>
      </c>
      <c r="BM1153" s="203" t="s">
        <v>8537</v>
      </c>
    </row>
    <row r="1154" spans="1:65" s="2" customFormat="1" ht="24.2" customHeight="1">
      <c r="A1154" s="34"/>
      <c r="B1154" s="35"/>
      <c r="C1154" s="231" t="s">
        <v>4112</v>
      </c>
      <c r="D1154" s="231" t="s">
        <v>355</v>
      </c>
      <c r="E1154" s="232" t="s">
        <v>8538</v>
      </c>
      <c r="F1154" s="233" t="s">
        <v>8539</v>
      </c>
      <c r="G1154" s="234" t="s">
        <v>320</v>
      </c>
      <c r="H1154" s="235">
        <v>600</v>
      </c>
      <c r="I1154" s="236"/>
      <c r="J1154" s="237">
        <f>ROUND(I1154*H1154,2)</f>
        <v>0</v>
      </c>
      <c r="K1154" s="233" t="s">
        <v>1</v>
      </c>
      <c r="L1154" s="238"/>
      <c r="M1154" s="239" t="s">
        <v>1</v>
      </c>
      <c r="N1154" s="240" t="s">
        <v>40</v>
      </c>
      <c r="O1154" s="71"/>
      <c r="P1154" s="201">
        <f>O1154*H1154</f>
        <v>0</v>
      </c>
      <c r="Q1154" s="201">
        <v>0</v>
      </c>
      <c r="R1154" s="201">
        <f>Q1154*H1154</f>
        <v>0</v>
      </c>
      <c r="S1154" s="201">
        <v>0</v>
      </c>
      <c r="T1154" s="202">
        <f>S1154*H1154</f>
        <v>0</v>
      </c>
      <c r="U1154" s="34"/>
      <c r="V1154" s="34"/>
      <c r="W1154" s="34"/>
      <c r="X1154" s="34"/>
      <c r="Y1154" s="34"/>
      <c r="Z1154" s="34"/>
      <c r="AA1154" s="34"/>
      <c r="AB1154" s="34"/>
      <c r="AC1154" s="34"/>
      <c r="AD1154" s="34"/>
      <c r="AE1154" s="34"/>
      <c r="AR1154" s="203" t="s">
        <v>1441</v>
      </c>
      <c r="AT1154" s="203" t="s">
        <v>355</v>
      </c>
      <c r="AU1154" s="203" t="s">
        <v>84</v>
      </c>
      <c r="AY1154" s="17" t="s">
        <v>201</v>
      </c>
      <c r="BE1154" s="204">
        <f>IF(N1154="základní",J1154,0)</f>
        <v>0</v>
      </c>
      <c r="BF1154" s="204">
        <f>IF(N1154="snížená",J1154,0)</f>
        <v>0</v>
      </c>
      <c r="BG1154" s="204">
        <f>IF(N1154="zákl. přenesená",J1154,0)</f>
        <v>0</v>
      </c>
      <c r="BH1154" s="204">
        <f>IF(N1154="sníž. přenesená",J1154,0)</f>
        <v>0</v>
      </c>
      <c r="BI1154" s="204">
        <f>IF(N1154="nulová",J1154,0)</f>
        <v>0</v>
      </c>
      <c r="BJ1154" s="17" t="s">
        <v>82</v>
      </c>
      <c r="BK1154" s="204">
        <f>ROUND(I1154*H1154,2)</f>
        <v>0</v>
      </c>
      <c r="BL1154" s="17" t="s">
        <v>1441</v>
      </c>
      <c r="BM1154" s="203" t="s">
        <v>8540</v>
      </c>
    </row>
    <row r="1155" spans="1:65" s="14" customFormat="1" ht="11.25">
      <c r="B1155" s="216"/>
      <c r="C1155" s="217"/>
      <c r="D1155" s="207" t="s">
        <v>211</v>
      </c>
      <c r="E1155" s="218" t="s">
        <v>1</v>
      </c>
      <c r="F1155" s="219" t="s">
        <v>8541</v>
      </c>
      <c r="G1155" s="217"/>
      <c r="H1155" s="220">
        <v>420</v>
      </c>
      <c r="I1155" s="221"/>
      <c r="J1155" s="217"/>
      <c r="K1155" s="217"/>
      <c r="L1155" s="222"/>
      <c r="M1155" s="223"/>
      <c r="N1155" s="224"/>
      <c r="O1155" s="224"/>
      <c r="P1155" s="224"/>
      <c r="Q1155" s="224"/>
      <c r="R1155" s="224"/>
      <c r="S1155" s="224"/>
      <c r="T1155" s="225"/>
      <c r="AT1155" s="226" t="s">
        <v>211</v>
      </c>
      <c r="AU1155" s="226" t="s">
        <v>84</v>
      </c>
      <c r="AV1155" s="14" t="s">
        <v>84</v>
      </c>
      <c r="AW1155" s="14" t="s">
        <v>31</v>
      </c>
      <c r="AX1155" s="14" t="s">
        <v>75</v>
      </c>
      <c r="AY1155" s="226" t="s">
        <v>201</v>
      </c>
    </row>
    <row r="1156" spans="1:65" s="14" customFormat="1" ht="11.25">
      <c r="B1156" s="216"/>
      <c r="C1156" s="217"/>
      <c r="D1156" s="207" t="s">
        <v>211</v>
      </c>
      <c r="E1156" s="218" t="s">
        <v>1</v>
      </c>
      <c r="F1156" s="219" t="s">
        <v>8542</v>
      </c>
      <c r="G1156" s="217"/>
      <c r="H1156" s="220">
        <v>180</v>
      </c>
      <c r="I1156" s="221"/>
      <c r="J1156" s="217"/>
      <c r="K1156" s="217"/>
      <c r="L1156" s="222"/>
      <c r="M1156" s="223"/>
      <c r="N1156" s="224"/>
      <c r="O1156" s="224"/>
      <c r="P1156" s="224"/>
      <c r="Q1156" s="224"/>
      <c r="R1156" s="224"/>
      <c r="S1156" s="224"/>
      <c r="T1156" s="225"/>
      <c r="AT1156" s="226" t="s">
        <v>211</v>
      </c>
      <c r="AU1156" s="226" t="s">
        <v>84</v>
      </c>
      <c r="AV1156" s="14" t="s">
        <v>84</v>
      </c>
      <c r="AW1156" s="14" t="s">
        <v>31</v>
      </c>
      <c r="AX1156" s="14" t="s">
        <v>75</v>
      </c>
      <c r="AY1156" s="226" t="s">
        <v>201</v>
      </c>
    </row>
    <row r="1157" spans="1:65" s="2" customFormat="1" ht="24">
      <c r="A1157" s="34"/>
      <c r="B1157" s="35"/>
      <c r="C1157" s="192" t="s">
        <v>4116</v>
      </c>
      <c r="D1157" s="192" t="s">
        <v>204</v>
      </c>
      <c r="E1157" s="193" t="s">
        <v>8418</v>
      </c>
      <c r="F1157" s="194" t="s">
        <v>8419</v>
      </c>
      <c r="G1157" s="195" t="s">
        <v>320</v>
      </c>
      <c r="H1157" s="196">
        <v>600</v>
      </c>
      <c r="I1157" s="197"/>
      <c r="J1157" s="198">
        <f>ROUND(I1157*H1157,2)</f>
        <v>0</v>
      </c>
      <c r="K1157" s="194" t="s">
        <v>208</v>
      </c>
      <c r="L1157" s="39"/>
      <c r="M1157" s="199" t="s">
        <v>1</v>
      </c>
      <c r="N1157" s="200" t="s">
        <v>40</v>
      </c>
      <c r="O1157" s="71"/>
      <c r="P1157" s="201">
        <f>O1157*H1157</f>
        <v>0</v>
      </c>
      <c r="Q1157" s="201">
        <v>0</v>
      </c>
      <c r="R1157" s="201">
        <f>Q1157*H1157</f>
        <v>0</v>
      </c>
      <c r="S1157" s="201">
        <v>0</v>
      </c>
      <c r="T1157" s="202">
        <f>S1157*H1157</f>
        <v>0</v>
      </c>
      <c r="U1157" s="34"/>
      <c r="V1157" s="34"/>
      <c r="W1157" s="34"/>
      <c r="X1157" s="34"/>
      <c r="Y1157" s="34"/>
      <c r="Z1157" s="34"/>
      <c r="AA1157" s="34"/>
      <c r="AB1157" s="34"/>
      <c r="AC1157" s="34"/>
      <c r="AD1157" s="34"/>
      <c r="AE1157" s="34"/>
      <c r="AR1157" s="203" t="s">
        <v>354</v>
      </c>
      <c r="AT1157" s="203" t="s">
        <v>204</v>
      </c>
      <c r="AU1157" s="203" t="s">
        <v>84</v>
      </c>
      <c r="AY1157" s="17" t="s">
        <v>201</v>
      </c>
      <c r="BE1157" s="204">
        <f>IF(N1157="základní",J1157,0)</f>
        <v>0</v>
      </c>
      <c r="BF1157" s="204">
        <f>IF(N1157="snížená",J1157,0)</f>
        <v>0</v>
      </c>
      <c r="BG1157" s="204">
        <f>IF(N1157="zákl. přenesená",J1157,0)</f>
        <v>0</v>
      </c>
      <c r="BH1157" s="204">
        <f>IF(N1157="sníž. přenesená",J1157,0)</f>
        <v>0</v>
      </c>
      <c r="BI1157" s="204">
        <f>IF(N1157="nulová",J1157,0)</f>
        <v>0</v>
      </c>
      <c r="BJ1157" s="17" t="s">
        <v>82</v>
      </c>
      <c r="BK1157" s="204">
        <f>ROUND(I1157*H1157,2)</f>
        <v>0</v>
      </c>
      <c r="BL1157" s="17" t="s">
        <v>354</v>
      </c>
      <c r="BM1157" s="203" t="s">
        <v>8543</v>
      </c>
    </row>
    <row r="1158" spans="1:65" s="2" customFormat="1" ht="16.5" customHeight="1">
      <c r="A1158" s="34"/>
      <c r="B1158" s="35"/>
      <c r="C1158" s="231" t="s">
        <v>4120</v>
      </c>
      <c r="D1158" s="231" t="s">
        <v>355</v>
      </c>
      <c r="E1158" s="232" t="s">
        <v>8544</v>
      </c>
      <c r="F1158" s="233" t="s">
        <v>8545</v>
      </c>
      <c r="G1158" s="234" t="s">
        <v>320</v>
      </c>
      <c r="H1158" s="235">
        <v>700</v>
      </c>
      <c r="I1158" s="236"/>
      <c r="J1158" s="237">
        <f>ROUND(I1158*H1158,2)</f>
        <v>0</v>
      </c>
      <c r="K1158" s="233" t="s">
        <v>1</v>
      </c>
      <c r="L1158" s="238"/>
      <c r="M1158" s="239" t="s">
        <v>1</v>
      </c>
      <c r="N1158" s="240" t="s">
        <v>40</v>
      </c>
      <c r="O1158" s="71"/>
      <c r="P1158" s="201">
        <f>O1158*H1158</f>
        <v>0</v>
      </c>
      <c r="Q1158" s="201">
        <v>0</v>
      </c>
      <c r="R1158" s="201">
        <f>Q1158*H1158</f>
        <v>0</v>
      </c>
      <c r="S1158" s="201">
        <v>0</v>
      </c>
      <c r="T1158" s="202">
        <f>S1158*H1158</f>
        <v>0</v>
      </c>
      <c r="U1158" s="34"/>
      <c r="V1158" s="34"/>
      <c r="W1158" s="34"/>
      <c r="X1158" s="34"/>
      <c r="Y1158" s="34"/>
      <c r="Z1158" s="34"/>
      <c r="AA1158" s="34"/>
      <c r="AB1158" s="34"/>
      <c r="AC1158" s="34"/>
      <c r="AD1158" s="34"/>
      <c r="AE1158" s="34"/>
      <c r="AR1158" s="203" t="s">
        <v>1441</v>
      </c>
      <c r="AT1158" s="203" t="s">
        <v>355</v>
      </c>
      <c r="AU1158" s="203" t="s">
        <v>84</v>
      </c>
      <c r="AY1158" s="17" t="s">
        <v>201</v>
      </c>
      <c r="BE1158" s="204">
        <f>IF(N1158="základní",J1158,0)</f>
        <v>0</v>
      </c>
      <c r="BF1158" s="204">
        <f>IF(N1158="snížená",J1158,0)</f>
        <v>0</v>
      </c>
      <c r="BG1158" s="204">
        <f>IF(N1158="zákl. přenesená",J1158,0)</f>
        <v>0</v>
      </c>
      <c r="BH1158" s="204">
        <f>IF(N1158="sníž. přenesená",J1158,0)</f>
        <v>0</v>
      </c>
      <c r="BI1158" s="204">
        <f>IF(N1158="nulová",J1158,0)</f>
        <v>0</v>
      </c>
      <c r="BJ1158" s="17" t="s">
        <v>82</v>
      </c>
      <c r="BK1158" s="204">
        <f>ROUND(I1158*H1158,2)</f>
        <v>0</v>
      </c>
      <c r="BL1158" s="17" t="s">
        <v>1441</v>
      </c>
      <c r="BM1158" s="203" t="s">
        <v>8546</v>
      </c>
    </row>
    <row r="1159" spans="1:65" s="14" customFormat="1" ht="11.25">
      <c r="B1159" s="216"/>
      <c r="C1159" s="217"/>
      <c r="D1159" s="207" t="s">
        <v>211</v>
      </c>
      <c r="E1159" s="218" t="s">
        <v>1</v>
      </c>
      <c r="F1159" s="219" t="s">
        <v>8547</v>
      </c>
      <c r="G1159" s="217"/>
      <c r="H1159" s="220">
        <v>398</v>
      </c>
      <c r="I1159" s="221"/>
      <c r="J1159" s="217"/>
      <c r="K1159" s="217"/>
      <c r="L1159" s="222"/>
      <c r="M1159" s="223"/>
      <c r="N1159" s="224"/>
      <c r="O1159" s="224"/>
      <c r="P1159" s="224"/>
      <c r="Q1159" s="224"/>
      <c r="R1159" s="224"/>
      <c r="S1159" s="224"/>
      <c r="T1159" s="225"/>
      <c r="AT1159" s="226" t="s">
        <v>211</v>
      </c>
      <c r="AU1159" s="226" t="s">
        <v>84</v>
      </c>
      <c r="AV1159" s="14" t="s">
        <v>84</v>
      </c>
      <c r="AW1159" s="14" t="s">
        <v>31</v>
      </c>
      <c r="AX1159" s="14" t="s">
        <v>75</v>
      </c>
      <c r="AY1159" s="226" t="s">
        <v>201</v>
      </c>
    </row>
    <row r="1160" spans="1:65" s="14" customFormat="1" ht="11.25">
      <c r="B1160" s="216"/>
      <c r="C1160" s="217"/>
      <c r="D1160" s="207" t="s">
        <v>211</v>
      </c>
      <c r="E1160" s="218" t="s">
        <v>1</v>
      </c>
      <c r="F1160" s="219" t="s">
        <v>8548</v>
      </c>
      <c r="G1160" s="217"/>
      <c r="H1160" s="220">
        <v>140</v>
      </c>
      <c r="I1160" s="221"/>
      <c r="J1160" s="217"/>
      <c r="K1160" s="217"/>
      <c r="L1160" s="222"/>
      <c r="M1160" s="223"/>
      <c r="N1160" s="224"/>
      <c r="O1160" s="224"/>
      <c r="P1160" s="224"/>
      <c r="Q1160" s="224"/>
      <c r="R1160" s="224"/>
      <c r="S1160" s="224"/>
      <c r="T1160" s="225"/>
      <c r="AT1160" s="226" t="s">
        <v>211</v>
      </c>
      <c r="AU1160" s="226" t="s">
        <v>84</v>
      </c>
      <c r="AV1160" s="14" t="s">
        <v>84</v>
      </c>
      <c r="AW1160" s="14" t="s">
        <v>31</v>
      </c>
      <c r="AX1160" s="14" t="s">
        <v>75</v>
      </c>
      <c r="AY1160" s="226" t="s">
        <v>201</v>
      </c>
    </row>
    <row r="1161" spans="1:65" s="14" customFormat="1" ht="11.25">
      <c r="B1161" s="216"/>
      <c r="C1161" s="217"/>
      <c r="D1161" s="207" t="s">
        <v>211</v>
      </c>
      <c r="E1161" s="218" t="s">
        <v>1</v>
      </c>
      <c r="F1161" s="219" t="s">
        <v>8549</v>
      </c>
      <c r="G1161" s="217"/>
      <c r="H1161" s="220">
        <v>162</v>
      </c>
      <c r="I1161" s="221"/>
      <c r="J1161" s="217"/>
      <c r="K1161" s="217"/>
      <c r="L1161" s="222"/>
      <c r="M1161" s="223"/>
      <c r="N1161" s="224"/>
      <c r="O1161" s="224"/>
      <c r="P1161" s="224"/>
      <c r="Q1161" s="224"/>
      <c r="R1161" s="224"/>
      <c r="S1161" s="224"/>
      <c r="T1161" s="225"/>
      <c r="AT1161" s="226" t="s">
        <v>211</v>
      </c>
      <c r="AU1161" s="226" t="s">
        <v>84</v>
      </c>
      <c r="AV1161" s="14" t="s">
        <v>84</v>
      </c>
      <c r="AW1161" s="14" t="s">
        <v>31</v>
      </c>
      <c r="AX1161" s="14" t="s">
        <v>75</v>
      </c>
      <c r="AY1161" s="226" t="s">
        <v>201</v>
      </c>
    </row>
    <row r="1162" spans="1:65" s="2" customFormat="1" ht="24">
      <c r="A1162" s="34"/>
      <c r="B1162" s="35"/>
      <c r="C1162" s="192" t="s">
        <v>4124</v>
      </c>
      <c r="D1162" s="192" t="s">
        <v>204</v>
      </c>
      <c r="E1162" s="193" t="s">
        <v>8427</v>
      </c>
      <c r="F1162" s="194" t="s">
        <v>8428</v>
      </c>
      <c r="G1162" s="195" t="s">
        <v>320</v>
      </c>
      <c r="H1162" s="196">
        <v>700</v>
      </c>
      <c r="I1162" s="197"/>
      <c r="J1162" s="198">
        <f>ROUND(I1162*H1162,2)</f>
        <v>0</v>
      </c>
      <c r="K1162" s="194" t="s">
        <v>208</v>
      </c>
      <c r="L1162" s="39"/>
      <c r="M1162" s="199" t="s">
        <v>1</v>
      </c>
      <c r="N1162" s="200" t="s">
        <v>40</v>
      </c>
      <c r="O1162" s="71"/>
      <c r="P1162" s="201">
        <f>O1162*H1162</f>
        <v>0</v>
      </c>
      <c r="Q1162" s="201">
        <v>0</v>
      </c>
      <c r="R1162" s="201">
        <f>Q1162*H1162</f>
        <v>0</v>
      </c>
      <c r="S1162" s="201">
        <v>0</v>
      </c>
      <c r="T1162" s="202">
        <f>S1162*H1162</f>
        <v>0</v>
      </c>
      <c r="U1162" s="34"/>
      <c r="V1162" s="34"/>
      <c r="W1162" s="34"/>
      <c r="X1162" s="34"/>
      <c r="Y1162" s="34"/>
      <c r="Z1162" s="34"/>
      <c r="AA1162" s="34"/>
      <c r="AB1162" s="34"/>
      <c r="AC1162" s="34"/>
      <c r="AD1162" s="34"/>
      <c r="AE1162" s="34"/>
      <c r="AR1162" s="203" t="s">
        <v>354</v>
      </c>
      <c r="AT1162" s="203" t="s">
        <v>204</v>
      </c>
      <c r="AU1162" s="203" t="s">
        <v>84</v>
      </c>
      <c r="AY1162" s="17" t="s">
        <v>201</v>
      </c>
      <c r="BE1162" s="204">
        <f>IF(N1162="základní",J1162,0)</f>
        <v>0</v>
      </c>
      <c r="BF1162" s="204">
        <f>IF(N1162="snížená",J1162,0)</f>
        <v>0</v>
      </c>
      <c r="BG1162" s="204">
        <f>IF(N1162="zákl. přenesená",J1162,0)</f>
        <v>0</v>
      </c>
      <c r="BH1162" s="204">
        <f>IF(N1162="sníž. přenesená",J1162,0)</f>
        <v>0</v>
      </c>
      <c r="BI1162" s="204">
        <f>IF(N1162="nulová",J1162,0)</f>
        <v>0</v>
      </c>
      <c r="BJ1162" s="17" t="s">
        <v>82</v>
      </c>
      <c r="BK1162" s="204">
        <f>ROUND(I1162*H1162,2)</f>
        <v>0</v>
      </c>
      <c r="BL1162" s="17" t="s">
        <v>354</v>
      </c>
      <c r="BM1162" s="203" t="s">
        <v>8550</v>
      </c>
    </row>
    <row r="1163" spans="1:65" s="2" customFormat="1" ht="16.5" customHeight="1">
      <c r="A1163" s="34"/>
      <c r="B1163" s="35"/>
      <c r="C1163" s="231" t="s">
        <v>4128</v>
      </c>
      <c r="D1163" s="231" t="s">
        <v>355</v>
      </c>
      <c r="E1163" s="232" t="s">
        <v>8551</v>
      </c>
      <c r="F1163" s="233" t="s">
        <v>8552</v>
      </c>
      <c r="G1163" s="234" t="s">
        <v>320</v>
      </c>
      <c r="H1163" s="235">
        <v>170</v>
      </c>
      <c r="I1163" s="236"/>
      <c r="J1163" s="237">
        <f>ROUND(I1163*H1163,2)</f>
        <v>0</v>
      </c>
      <c r="K1163" s="233" t="s">
        <v>1</v>
      </c>
      <c r="L1163" s="238"/>
      <c r="M1163" s="239" t="s">
        <v>1</v>
      </c>
      <c r="N1163" s="240" t="s">
        <v>40</v>
      </c>
      <c r="O1163" s="71"/>
      <c r="P1163" s="201">
        <f>O1163*H1163</f>
        <v>0</v>
      </c>
      <c r="Q1163" s="201">
        <v>0</v>
      </c>
      <c r="R1163" s="201">
        <f>Q1163*H1163</f>
        <v>0</v>
      </c>
      <c r="S1163" s="201">
        <v>0</v>
      </c>
      <c r="T1163" s="202">
        <f>S1163*H1163</f>
        <v>0</v>
      </c>
      <c r="U1163" s="34"/>
      <c r="V1163" s="34"/>
      <c r="W1163" s="34"/>
      <c r="X1163" s="34"/>
      <c r="Y1163" s="34"/>
      <c r="Z1163" s="34"/>
      <c r="AA1163" s="34"/>
      <c r="AB1163" s="34"/>
      <c r="AC1163" s="34"/>
      <c r="AD1163" s="34"/>
      <c r="AE1163" s="34"/>
      <c r="AR1163" s="203" t="s">
        <v>1441</v>
      </c>
      <c r="AT1163" s="203" t="s">
        <v>355</v>
      </c>
      <c r="AU1163" s="203" t="s">
        <v>84</v>
      </c>
      <c r="AY1163" s="17" t="s">
        <v>201</v>
      </c>
      <c r="BE1163" s="204">
        <f>IF(N1163="základní",J1163,0)</f>
        <v>0</v>
      </c>
      <c r="BF1163" s="204">
        <f>IF(N1163="snížená",J1163,0)</f>
        <v>0</v>
      </c>
      <c r="BG1163" s="204">
        <f>IF(N1163="zákl. přenesená",J1163,0)</f>
        <v>0</v>
      </c>
      <c r="BH1163" s="204">
        <f>IF(N1163="sníž. přenesená",J1163,0)</f>
        <v>0</v>
      </c>
      <c r="BI1163" s="204">
        <f>IF(N1163="nulová",J1163,0)</f>
        <v>0</v>
      </c>
      <c r="BJ1163" s="17" t="s">
        <v>82</v>
      </c>
      <c r="BK1163" s="204">
        <f>ROUND(I1163*H1163,2)</f>
        <v>0</v>
      </c>
      <c r="BL1163" s="17" t="s">
        <v>1441</v>
      </c>
      <c r="BM1163" s="203" t="s">
        <v>8553</v>
      </c>
    </row>
    <row r="1164" spans="1:65" s="14" customFormat="1" ht="11.25">
      <c r="B1164" s="216"/>
      <c r="C1164" s="217"/>
      <c r="D1164" s="207" t="s">
        <v>211</v>
      </c>
      <c r="E1164" s="218" t="s">
        <v>1</v>
      </c>
      <c r="F1164" s="219" t="s">
        <v>8554</v>
      </c>
      <c r="G1164" s="217"/>
      <c r="H1164" s="220">
        <v>120</v>
      </c>
      <c r="I1164" s="221"/>
      <c r="J1164" s="217"/>
      <c r="K1164" s="217"/>
      <c r="L1164" s="222"/>
      <c r="M1164" s="223"/>
      <c r="N1164" s="224"/>
      <c r="O1164" s="224"/>
      <c r="P1164" s="224"/>
      <c r="Q1164" s="224"/>
      <c r="R1164" s="224"/>
      <c r="S1164" s="224"/>
      <c r="T1164" s="225"/>
      <c r="AT1164" s="226" t="s">
        <v>211</v>
      </c>
      <c r="AU1164" s="226" t="s">
        <v>84</v>
      </c>
      <c r="AV1164" s="14" t="s">
        <v>84</v>
      </c>
      <c r="AW1164" s="14" t="s">
        <v>31</v>
      </c>
      <c r="AX1164" s="14" t="s">
        <v>75</v>
      </c>
      <c r="AY1164" s="226" t="s">
        <v>201</v>
      </c>
    </row>
    <row r="1165" spans="1:65" s="14" customFormat="1" ht="11.25">
      <c r="B1165" s="216"/>
      <c r="C1165" s="217"/>
      <c r="D1165" s="207" t="s">
        <v>211</v>
      </c>
      <c r="E1165" s="218" t="s">
        <v>1</v>
      </c>
      <c r="F1165" s="219" t="s">
        <v>8555</v>
      </c>
      <c r="G1165" s="217"/>
      <c r="H1165" s="220">
        <v>50</v>
      </c>
      <c r="I1165" s="221"/>
      <c r="J1165" s="217"/>
      <c r="K1165" s="217"/>
      <c r="L1165" s="222"/>
      <c r="M1165" s="223"/>
      <c r="N1165" s="224"/>
      <c r="O1165" s="224"/>
      <c r="P1165" s="224"/>
      <c r="Q1165" s="224"/>
      <c r="R1165" s="224"/>
      <c r="S1165" s="224"/>
      <c r="T1165" s="225"/>
      <c r="AT1165" s="226" t="s">
        <v>211</v>
      </c>
      <c r="AU1165" s="226" t="s">
        <v>84</v>
      </c>
      <c r="AV1165" s="14" t="s">
        <v>84</v>
      </c>
      <c r="AW1165" s="14" t="s">
        <v>31</v>
      </c>
      <c r="AX1165" s="14" t="s">
        <v>75</v>
      </c>
      <c r="AY1165" s="226" t="s">
        <v>201</v>
      </c>
    </row>
    <row r="1166" spans="1:65" s="2" customFormat="1" ht="24">
      <c r="A1166" s="34"/>
      <c r="B1166" s="35"/>
      <c r="C1166" s="192" t="s">
        <v>4133</v>
      </c>
      <c r="D1166" s="192" t="s">
        <v>204</v>
      </c>
      <c r="E1166" s="193" t="s">
        <v>8556</v>
      </c>
      <c r="F1166" s="194" t="s">
        <v>8557</v>
      </c>
      <c r="G1166" s="195" t="s">
        <v>320</v>
      </c>
      <c r="H1166" s="196">
        <v>170</v>
      </c>
      <c r="I1166" s="197"/>
      <c r="J1166" s="198">
        <f>ROUND(I1166*H1166,2)</f>
        <v>0</v>
      </c>
      <c r="K1166" s="194" t="s">
        <v>208</v>
      </c>
      <c r="L1166" s="39"/>
      <c r="M1166" s="199" t="s">
        <v>1</v>
      </c>
      <c r="N1166" s="200" t="s">
        <v>40</v>
      </c>
      <c r="O1166" s="71"/>
      <c r="P1166" s="201">
        <f>O1166*H1166</f>
        <v>0</v>
      </c>
      <c r="Q1166" s="201">
        <v>0</v>
      </c>
      <c r="R1166" s="201">
        <f>Q1166*H1166</f>
        <v>0</v>
      </c>
      <c r="S1166" s="201">
        <v>0</v>
      </c>
      <c r="T1166" s="202">
        <f>S1166*H1166</f>
        <v>0</v>
      </c>
      <c r="U1166" s="34"/>
      <c r="V1166" s="34"/>
      <c r="W1166" s="34"/>
      <c r="X1166" s="34"/>
      <c r="Y1166" s="34"/>
      <c r="Z1166" s="34"/>
      <c r="AA1166" s="34"/>
      <c r="AB1166" s="34"/>
      <c r="AC1166" s="34"/>
      <c r="AD1166" s="34"/>
      <c r="AE1166" s="34"/>
      <c r="AR1166" s="203" t="s">
        <v>354</v>
      </c>
      <c r="AT1166" s="203" t="s">
        <v>204</v>
      </c>
      <c r="AU1166" s="203" t="s">
        <v>84</v>
      </c>
      <c r="AY1166" s="17" t="s">
        <v>201</v>
      </c>
      <c r="BE1166" s="204">
        <f>IF(N1166="základní",J1166,0)</f>
        <v>0</v>
      </c>
      <c r="BF1166" s="204">
        <f>IF(N1166="snížená",J1166,0)</f>
        <v>0</v>
      </c>
      <c r="BG1166" s="204">
        <f>IF(N1166="zákl. přenesená",J1166,0)</f>
        <v>0</v>
      </c>
      <c r="BH1166" s="204">
        <f>IF(N1166="sníž. přenesená",J1166,0)</f>
        <v>0</v>
      </c>
      <c r="BI1166" s="204">
        <f>IF(N1166="nulová",J1166,0)</f>
        <v>0</v>
      </c>
      <c r="BJ1166" s="17" t="s">
        <v>82</v>
      </c>
      <c r="BK1166" s="204">
        <f>ROUND(I1166*H1166,2)</f>
        <v>0</v>
      </c>
      <c r="BL1166" s="17" t="s">
        <v>354</v>
      </c>
      <c r="BM1166" s="203" t="s">
        <v>8558</v>
      </c>
    </row>
    <row r="1167" spans="1:65" s="2" customFormat="1" ht="16.5" customHeight="1">
      <c r="A1167" s="34"/>
      <c r="B1167" s="35"/>
      <c r="C1167" s="231" t="s">
        <v>4137</v>
      </c>
      <c r="D1167" s="231" t="s">
        <v>355</v>
      </c>
      <c r="E1167" s="232" t="s">
        <v>8559</v>
      </c>
      <c r="F1167" s="233" t="s">
        <v>8560</v>
      </c>
      <c r="G1167" s="234" t="s">
        <v>320</v>
      </c>
      <c r="H1167" s="235">
        <v>420</v>
      </c>
      <c r="I1167" s="236"/>
      <c r="J1167" s="237">
        <f>ROUND(I1167*H1167,2)</f>
        <v>0</v>
      </c>
      <c r="K1167" s="233" t="s">
        <v>1</v>
      </c>
      <c r="L1167" s="238"/>
      <c r="M1167" s="239" t="s">
        <v>1</v>
      </c>
      <c r="N1167" s="240" t="s">
        <v>40</v>
      </c>
      <c r="O1167" s="71"/>
      <c r="P1167" s="201">
        <f>O1167*H1167</f>
        <v>0</v>
      </c>
      <c r="Q1167" s="201">
        <v>0</v>
      </c>
      <c r="R1167" s="201">
        <f>Q1167*H1167</f>
        <v>0</v>
      </c>
      <c r="S1167" s="201">
        <v>0</v>
      </c>
      <c r="T1167" s="202">
        <f>S1167*H1167</f>
        <v>0</v>
      </c>
      <c r="U1167" s="34"/>
      <c r="V1167" s="34"/>
      <c r="W1167" s="34"/>
      <c r="X1167" s="34"/>
      <c r="Y1167" s="34"/>
      <c r="Z1167" s="34"/>
      <c r="AA1167" s="34"/>
      <c r="AB1167" s="34"/>
      <c r="AC1167" s="34"/>
      <c r="AD1167" s="34"/>
      <c r="AE1167" s="34"/>
      <c r="AR1167" s="203" t="s">
        <v>1441</v>
      </c>
      <c r="AT1167" s="203" t="s">
        <v>355</v>
      </c>
      <c r="AU1167" s="203" t="s">
        <v>84</v>
      </c>
      <c r="AY1167" s="17" t="s">
        <v>201</v>
      </c>
      <c r="BE1167" s="204">
        <f>IF(N1167="základní",J1167,0)</f>
        <v>0</v>
      </c>
      <c r="BF1167" s="204">
        <f>IF(N1167="snížená",J1167,0)</f>
        <v>0</v>
      </c>
      <c r="BG1167" s="204">
        <f>IF(N1167="zákl. přenesená",J1167,0)</f>
        <v>0</v>
      </c>
      <c r="BH1167" s="204">
        <f>IF(N1167="sníž. přenesená",J1167,0)</f>
        <v>0</v>
      </c>
      <c r="BI1167" s="204">
        <f>IF(N1167="nulová",J1167,0)</f>
        <v>0</v>
      </c>
      <c r="BJ1167" s="17" t="s">
        <v>82</v>
      </c>
      <c r="BK1167" s="204">
        <f>ROUND(I1167*H1167,2)</f>
        <v>0</v>
      </c>
      <c r="BL1167" s="17" t="s">
        <v>1441</v>
      </c>
      <c r="BM1167" s="203" t="s">
        <v>8561</v>
      </c>
    </row>
    <row r="1168" spans="1:65" s="14" customFormat="1" ht="11.25">
      <c r="B1168" s="216"/>
      <c r="C1168" s="217"/>
      <c r="D1168" s="207" t="s">
        <v>211</v>
      </c>
      <c r="E1168" s="218" t="s">
        <v>1</v>
      </c>
      <c r="F1168" s="219" t="s">
        <v>8562</v>
      </c>
      <c r="G1168" s="217"/>
      <c r="H1168" s="220">
        <v>300</v>
      </c>
      <c r="I1168" s="221"/>
      <c r="J1168" s="217"/>
      <c r="K1168" s="217"/>
      <c r="L1168" s="222"/>
      <c r="M1168" s="223"/>
      <c r="N1168" s="224"/>
      <c r="O1168" s="224"/>
      <c r="P1168" s="224"/>
      <c r="Q1168" s="224"/>
      <c r="R1168" s="224"/>
      <c r="S1168" s="224"/>
      <c r="T1168" s="225"/>
      <c r="AT1168" s="226" t="s">
        <v>211</v>
      </c>
      <c r="AU1168" s="226" t="s">
        <v>84</v>
      </c>
      <c r="AV1168" s="14" t="s">
        <v>84</v>
      </c>
      <c r="AW1168" s="14" t="s">
        <v>31</v>
      </c>
      <c r="AX1168" s="14" t="s">
        <v>75</v>
      </c>
      <c r="AY1168" s="226" t="s">
        <v>201</v>
      </c>
    </row>
    <row r="1169" spans="1:65" s="14" customFormat="1" ht="11.25">
      <c r="B1169" s="216"/>
      <c r="C1169" s="217"/>
      <c r="D1169" s="207" t="s">
        <v>211</v>
      </c>
      <c r="E1169" s="218" t="s">
        <v>1</v>
      </c>
      <c r="F1169" s="219" t="s">
        <v>8563</v>
      </c>
      <c r="G1169" s="217"/>
      <c r="H1169" s="220">
        <v>120</v>
      </c>
      <c r="I1169" s="221"/>
      <c r="J1169" s="217"/>
      <c r="K1169" s="217"/>
      <c r="L1169" s="222"/>
      <c r="M1169" s="223"/>
      <c r="N1169" s="224"/>
      <c r="O1169" s="224"/>
      <c r="P1169" s="224"/>
      <c r="Q1169" s="224"/>
      <c r="R1169" s="224"/>
      <c r="S1169" s="224"/>
      <c r="T1169" s="225"/>
      <c r="AT1169" s="226" t="s">
        <v>211</v>
      </c>
      <c r="AU1169" s="226" t="s">
        <v>84</v>
      </c>
      <c r="AV1169" s="14" t="s">
        <v>84</v>
      </c>
      <c r="AW1169" s="14" t="s">
        <v>31</v>
      </c>
      <c r="AX1169" s="14" t="s">
        <v>75</v>
      </c>
      <c r="AY1169" s="226" t="s">
        <v>201</v>
      </c>
    </row>
    <row r="1170" spans="1:65" s="2" customFormat="1" ht="24">
      <c r="A1170" s="34"/>
      <c r="B1170" s="35"/>
      <c r="C1170" s="192" t="s">
        <v>4141</v>
      </c>
      <c r="D1170" s="192" t="s">
        <v>204</v>
      </c>
      <c r="E1170" s="193" t="s">
        <v>8564</v>
      </c>
      <c r="F1170" s="194" t="s">
        <v>8565</v>
      </c>
      <c r="G1170" s="195" t="s">
        <v>320</v>
      </c>
      <c r="H1170" s="196">
        <v>420</v>
      </c>
      <c r="I1170" s="197"/>
      <c r="J1170" s="198">
        <f>ROUND(I1170*H1170,2)</f>
        <v>0</v>
      </c>
      <c r="K1170" s="194" t="s">
        <v>208</v>
      </c>
      <c r="L1170" s="39"/>
      <c r="M1170" s="199" t="s">
        <v>1</v>
      </c>
      <c r="N1170" s="200" t="s">
        <v>40</v>
      </c>
      <c r="O1170" s="71"/>
      <c r="P1170" s="201">
        <f>O1170*H1170</f>
        <v>0</v>
      </c>
      <c r="Q1170" s="201">
        <v>0</v>
      </c>
      <c r="R1170" s="201">
        <f>Q1170*H1170</f>
        <v>0</v>
      </c>
      <c r="S1170" s="201">
        <v>0</v>
      </c>
      <c r="T1170" s="202">
        <f>S1170*H1170</f>
        <v>0</v>
      </c>
      <c r="U1170" s="34"/>
      <c r="V1170" s="34"/>
      <c r="W1170" s="34"/>
      <c r="X1170" s="34"/>
      <c r="Y1170" s="34"/>
      <c r="Z1170" s="34"/>
      <c r="AA1170" s="34"/>
      <c r="AB1170" s="34"/>
      <c r="AC1170" s="34"/>
      <c r="AD1170" s="34"/>
      <c r="AE1170" s="34"/>
      <c r="AR1170" s="203" t="s">
        <v>354</v>
      </c>
      <c r="AT1170" s="203" t="s">
        <v>204</v>
      </c>
      <c r="AU1170" s="203" t="s">
        <v>84</v>
      </c>
      <c r="AY1170" s="17" t="s">
        <v>201</v>
      </c>
      <c r="BE1170" s="204">
        <f>IF(N1170="základní",J1170,0)</f>
        <v>0</v>
      </c>
      <c r="BF1170" s="204">
        <f>IF(N1170="snížená",J1170,0)</f>
        <v>0</v>
      </c>
      <c r="BG1170" s="204">
        <f>IF(N1170="zákl. přenesená",J1170,0)</f>
        <v>0</v>
      </c>
      <c r="BH1170" s="204">
        <f>IF(N1170="sníž. přenesená",J1170,0)</f>
        <v>0</v>
      </c>
      <c r="BI1170" s="204">
        <f>IF(N1170="nulová",J1170,0)</f>
        <v>0</v>
      </c>
      <c r="BJ1170" s="17" t="s">
        <v>82</v>
      </c>
      <c r="BK1170" s="204">
        <f>ROUND(I1170*H1170,2)</f>
        <v>0</v>
      </c>
      <c r="BL1170" s="17" t="s">
        <v>354</v>
      </c>
      <c r="BM1170" s="203" t="s">
        <v>8566</v>
      </c>
    </row>
    <row r="1171" spans="1:65" s="12" customFormat="1" ht="22.9" customHeight="1">
      <c r="B1171" s="176"/>
      <c r="C1171" s="177"/>
      <c r="D1171" s="178" t="s">
        <v>74</v>
      </c>
      <c r="E1171" s="190" t="s">
        <v>8567</v>
      </c>
      <c r="F1171" s="190" t="s">
        <v>8568</v>
      </c>
      <c r="G1171" s="177"/>
      <c r="H1171" s="177"/>
      <c r="I1171" s="180"/>
      <c r="J1171" s="191">
        <f>BK1171</f>
        <v>0</v>
      </c>
      <c r="K1171" s="177"/>
      <c r="L1171" s="182"/>
      <c r="M1171" s="183"/>
      <c r="N1171" s="184"/>
      <c r="O1171" s="184"/>
      <c r="P1171" s="185">
        <f>SUM(P1172:P1311)</f>
        <v>0</v>
      </c>
      <c r="Q1171" s="184"/>
      <c r="R1171" s="185">
        <f>SUM(R1172:R1311)</f>
        <v>0</v>
      </c>
      <c r="S1171" s="184"/>
      <c r="T1171" s="186">
        <f>SUM(T1172:T1311)</f>
        <v>0</v>
      </c>
      <c r="AR1171" s="187" t="s">
        <v>209</v>
      </c>
      <c r="AT1171" s="188" t="s">
        <v>74</v>
      </c>
      <c r="AU1171" s="188" t="s">
        <v>82</v>
      </c>
      <c r="AY1171" s="187" t="s">
        <v>201</v>
      </c>
      <c r="BK1171" s="189">
        <f>SUM(BK1172:BK1311)</f>
        <v>0</v>
      </c>
    </row>
    <row r="1172" spans="1:65" s="2" customFormat="1" ht="16.5" customHeight="1">
      <c r="A1172" s="34"/>
      <c r="B1172" s="35"/>
      <c r="C1172" s="231" t="s">
        <v>4145</v>
      </c>
      <c r="D1172" s="231" t="s">
        <v>355</v>
      </c>
      <c r="E1172" s="232" t="s">
        <v>8569</v>
      </c>
      <c r="F1172" s="233" t="s">
        <v>8570</v>
      </c>
      <c r="G1172" s="234" t="s">
        <v>2526</v>
      </c>
      <c r="H1172" s="235">
        <v>246</v>
      </c>
      <c r="I1172" s="236"/>
      <c r="J1172" s="237">
        <f>ROUND(I1172*H1172,2)</f>
        <v>0</v>
      </c>
      <c r="K1172" s="233" t="s">
        <v>1</v>
      </c>
      <c r="L1172" s="238"/>
      <c r="M1172" s="239" t="s">
        <v>1</v>
      </c>
      <c r="N1172" s="240" t="s">
        <v>40</v>
      </c>
      <c r="O1172" s="71"/>
      <c r="P1172" s="201">
        <f>O1172*H1172</f>
        <v>0</v>
      </c>
      <c r="Q1172" s="201">
        <v>0</v>
      </c>
      <c r="R1172" s="201">
        <f>Q1172*H1172</f>
        <v>0</v>
      </c>
      <c r="S1172" s="201">
        <v>0</v>
      </c>
      <c r="T1172" s="202">
        <f>S1172*H1172</f>
        <v>0</v>
      </c>
      <c r="U1172" s="34"/>
      <c r="V1172" s="34"/>
      <c r="W1172" s="34"/>
      <c r="X1172" s="34"/>
      <c r="Y1172" s="34"/>
      <c r="Z1172" s="34"/>
      <c r="AA1172" s="34"/>
      <c r="AB1172" s="34"/>
      <c r="AC1172" s="34"/>
      <c r="AD1172" s="34"/>
      <c r="AE1172" s="34"/>
      <c r="AR1172" s="203" t="s">
        <v>2287</v>
      </c>
      <c r="AT1172" s="203" t="s">
        <v>355</v>
      </c>
      <c r="AU1172" s="203" t="s">
        <v>84</v>
      </c>
      <c r="AY1172" s="17" t="s">
        <v>201</v>
      </c>
      <c r="BE1172" s="204">
        <f>IF(N1172="základní",J1172,0)</f>
        <v>0</v>
      </c>
      <c r="BF1172" s="204">
        <f>IF(N1172="snížená",J1172,0)</f>
        <v>0</v>
      </c>
      <c r="BG1172" s="204">
        <f>IF(N1172="zákl. přenesená",J1172,0)</f>
        <v>0</v>
      </c>
      <c r="BH1172" s="204">
        <f>IF(N1172="sníž. přenesená",J1172,0)</f>
        <v>0</v>
      </c>
      <c r="BI1172" s="204">
        <f>IF(N1172="nulová",J1172,0)</f>
        <v>0</v>
      </c>
      <c r="BJ1172" s="17" t="s">
        <v>82</v>
      </c>
      <c r="BK1172" s="204">
        <f>ROUND(I1172*H1172,2)</f>
        <v>0</v>
      </c>
      <c r="BL1172" s="17" t="s">
        <v>794</v>
      </c>
      <c r="BM1172" s="203" t="s">
        <v>8571</v>
      </c>
    </row>
    <row r="1173" spans="1:65" s="14" customFormat="1" ht="11.25">
      <c r="B1173" s="216"/>
      <c r="C1173" s="217"/>
      <c r="D1173" s="207" t="s">
        <v>211</v>
      </c>
      <c r="E1173" s="218" t="s">
        <v>1</v>
      </c>
      <c r="F1173" s="219" t="s">
        <v>8572</v>
      </c>
      <c r="G1173" s="217"/>
      <c r="H1173" s="220">
        <v>56</v>
      </c>
      <c r="I1173" s="221"/>
      <c r="J1173" s="217"/>
      <c r="K1173" s="217"/>
      <c r="L1173" s="222"/>
      <c r="M1173" s="223"/>
      <c r="N1173" s="224"/>
      <c r="O1173" s="224"/>
      <c r="P1173" s="224"/>
      <c r="Q1173" s="224"/>
      <c r="R1173" s="224"/>
      <c r="S1173" s="224"/>
      <c r="T1173" s="225"/>
      <c r="AT1173" s="226" t="s">
        <v>211</v>
      </c>
      <c r="AU1173" s="226" t="s">
        <v>84</v>
      </c>
      <c r="AV1173" s="14" t="s">
        <v>84</v>
      </c>
      <c r="AW1173" s="14" t="s">
        <v>31</v>
      </c>
      <c r="AX1173" s="14" t="s">
        <v>75</v>
      </c>
      <c r="AY1173" s="226" t="s">
        <v>201</v>
      </c>
    </row>
    <row r="1174" spans="1:65" s="14" customFormat="1" ht="11.25">
      <c r="B1174" s="216"/>
      <c r="C1174" s="217"/>
      <c r="D1174" s="207" t="s">
        <v>211</v>
      </c>
      <c r="E1174" s="218" t="s">
        <v>1</v>
      </c>
      <c r="F1174" s="219" t="s">
        <v>8573</v>
      </c>
      <c r="G1174" s="217"/>
      <c r="H1174" s="220">
        <v>120</v>
      </c>
      <c r="I1174" s="221"/>
      <c r="J1174" s="217"/>
      <c r="K1174" s="217"/>
      <c r="L1174" s="222"/>
      <c r="M1174" s="223"/>
      <c r="N1174" s="224"/>
      <c r="O1174" s="224"/>
      <c r="P1174" s="224"/>
      <c r="Q1174" s="224"/>
      <c r="R1174" s="224"/>
      <c r="S1174" s="224"/>
      <c r="T1174" s="225"/>
      <c r="AT1174" s="226" t="s">
        <v>211</v>
      </c>
      <c r="AU1174" s="226" t="s">
        <v>84</v>
      </c>
      <c r="AV1174" s="14" t="s">
        <v>84</v>
      </c>
      <c r="AW1174" s="14" t="s">
        <v>31</v>
      </c>
      <c r="AX1174" s="14" t="s">
        <v>75</v>
      </c>
      <c r="AY1174" s="226" t="s">
        <v>201</v>
      </c>
    </row>
    <row r="1175" spans="1:65" s="14" customFormat="1" ht="11.25">
      <c r="B1175" s="216"/>
      <c r="C1175" s="217"/>
      <c r="D1175" s="207" t="s">
        <v>211</v>
      </c>
      <c r="E1175" s="218" t="s">
        <v>1</v>
      </c>
      <c r="F1175" s="219" t="s">
        <v>8574</v>
      </c>
      <c r="G1175" s="217"/>
      <c r="H1175" s="220">
        <v>70</v>
      </c>
      <c r="I1175" s="221"/>
      <c r="J1175" s="217"/>
      <c r="K1175" s="217"/>
      <c r="L1175" s="222"/>
      <c r="M1175" s="223"/>
      <c r="N1175" s="224"/>
      <c r="O1175" s="224"/>
      <c r="P1175" s="224"/>
      <c r="Q1175" s="224"/>
      <c r="R1175" s="224"/>
      <c r="S1175" s="224"/>
      <c r="T1175" s="225"/>
      <c r="AT1175" s="226" t="s">
        <v>211</v>
      </c>
      <c r="AU1175" s="226" t="s">
        <v>84</v>
      </c>
      <c r="AV1175" s="14" t="s">
        <v>84</v>
      </c>
      <c r="AW1175" s="14" t="s">
        <v>31</v>
      </c>
      <c r="AX1175" s="14" t="s">
        <v>75</v>
      </c>
      <c r="AY1175" s="226" t="s">
        <v>201</v>
      </c>
    </row>
    <row r="1176" spans="1:65" s="2" customFormat="1" ht="16.5" customHeight="1">
      <c r="A1176" s="34"/>
      <c r="B1176" s="35"/>
      <c r="C1176" s="231" t="s">
        <v>4152</v>
      </c>
      <c r="D1176" s="231" t="s">
        <v>355</v>
      </c>
      <c r="E1176" s="232" t="s">
        <v>8575</v>
      </c>
      <c r="F1176" s="233" t="s">
        <v>8576</v>
      </c>
      <c r="G1176" s="234" t="s">
        <v>2526</v>
      </c>
      <c r="H1176" s="235">
        <v>246</v>
      </c>
      <c r="I1176" s="236"/>
      <c r="J1176" s="237">
        <f>ROUND(I1176*H1176,2)</f>
        <v>0</v>
      </c>
      <c r="K1176" s="233" t="s">
        <v>1</v>
      </c>
      <c r="L1176" s="238"/>
      <c r="M1176" s="239" t="s">
        <v>1</v>
      </c>
      <c r="N1176" s="240" t="s">
        <v>40</v>
      </c>
      <c r="O1176" s="71"/>
      <c r="P1176" s="201">
        <f>O1176*H1176</f>
        <v>0</v>
      </c>
      <c r="Q1176" s="201">
        <v>0</v>
      </c>
      <c r="R1176" s="201">
        <f>Q1176*H1176</f>
        <v>0</v>
      </c>
      <c r="S1176" s="201">
        <v>0</v>
      </c>
      <c r="T1176" s="202">
        <f>S1176*H1176</f>
        <v>0</v>
      </c>
      <c r="U1176" s="34"/>
      <c r="V1176" s="34"/>
      <c r="W1176" s="34"/>
      <c r="X1176" s="34"/>
      <c r="Y1176" s="34"/>
      <c r="Z1176" s="34"/>
      <c r="AA1176" s="34"/>
      <c r="AB1176" s="34"/>
      <c r="AC1176" s="34"/>
      <c r="AD1176" s="34"/>
      <c r="AE1176" s="34"/>
      <c r="AR1176" s="203" t="s">
        <v>2287</v>
      </c>
      <c r="AT1176" s="203" t="s">
        <v>355</v>
      </c>
      <c r="AU1176" s="203" t="s">
        <v>84</v>
      </c>
      <c r="AY1176" s="17" t="s">
        <v>201</v>
      </c>
      <c r="BE1176" s="204">
        <f>IF(N1176="základní",J1176,0)</f>
        <v>0</v>
      </c>
      <c r="BF1176" s="204">
        <f>IF(N1176="snížená",J1176,0)</f>
        <v>0</v>
      </c>
      <c r="BG1176" s="204">
        <f>IF(N1176="zákl. přenesená",J1176,0)</f>
        <v>0</v>
      </c>
      <c r="BH1176" s="204">
        <f>IF(N1176="sníž. přenesená",J1176,0)</f>
        <v>0</v>
      </c>
      <c r="BI1176" s="204">
        <f>IF(N1176="nulová",J1176,0)</f>
        <v>0</v>
      </c>
      <c r="BJ1176" s="17" t="s">
        <v>82</v>
      </c>
      <c r="BK1176" s="204">
        <f>ROUND(I1176*H1176,2)</f>
        <v>0</v>
      </c>
      <c r="BL1176" s="17" t="s">
        <v>794</v>
      </c>
      <c r="BM1176" s="203" t="s">
        <v>8577</v>
      </c>
    </row>
    <row r="1177" spans="1:65" s="2" customFormat="1" ht="21.75" customHeight="1">
      <c r="A1177" s="34"/>
      <c r="B1177" s="35"/>
      <c r="C1177" s="231" t="s">
        <v>4159</v>
      </c>
      <c r="D1177" s="231" t="s">
        <v>355</v>
      </c>
      <c r="E1177" s="232" t="s">
        <v>8578</v>
      </c>
      <c r="F1177" s="233" t="s">
        <v>8579</v>
      </c>
      <c r="G1177" s="234" t="s">
        <v>2526</v>
      </c>
      <c r="H1177" s="235">
        <v>100</v>
      </c>
      <c r="I1177" s="236"/>
      <c r="J1177" s="237">
        <f>ROUND(I1177*H1177,2)</f>
        <v>0</v>
      </c>
      <c r="K1177" s="233" t="s">
        <v>1</v>
      </c>
      <c r="L1177" s="238"/>
      <c r="M1177" s="239" t="s">
        <v>1</v>
      </c>
      <c r="N1177" s="240" t="s">
        <v>40</v>
      </c>
      <c r="O1177" s="71"/>
      <c r="P1177" s="201">
        <f>O1177*H1177</f>
        <v>0</v>
      </c>
      <c r="Q1177" s="201">
        <v>0</v>
      </c>
      <c r="R1177" s="201">
        <f>Q1177*H1177</f>
        <v>0</v>
      </c>
      <c r="S1177" s="201">
        <v>0</v>
      </c>
      <c r="T1177" s="202">
        <f>S1177*H1177</f>
        <v>0</v>
      </c>
      <c r="U1177" s="34"/>
      <c r="V1177" s="34"/>
      <c r="W1177" s="34"/>
      <c r="X1177" s="34"/>
      <c r="Y1177" s="34"/>
      <c r="Z1177" s="34"/>
      <c r="AA1177" s="34"/>
      <c r="AB1177" s="34"/>
      <c r="AC1177" s="34"/>
      <c r="AD1177" s="34"/>
      <c r="AE1177" s="34"/>
      <c r="AR1177" s="203" t="s">
        <v>1441</v>
      </c>
      <c r="AT1177" s="203" t="s">
        <v>355</v>
      </c>
      <c r="AU1177" s="203" t="s">
        <v>84</v>
      </c>
      <c r="AY1177" s="17" t="s">
        <v>201</v>
      </c>
      <c r="BE1177" s="204">
        <f>IF(N1177="základní",J1177,0)</f>
        <v>0</v>
      </c>
      <c r="BF1177" s="204">
        <f>IF(N1177="snížená",J1177,0)</f>
        <v>0</v>
      </c>
      <c r="BG1177" s="204">
        <f>IF(N1177="zákl. přenesená",J1177,0)</f>
        <v>0</v>
      </c>
      <c r="BH1177" s="204">
        <f>IF(N1177="sníž. přenesená",J1177,0)</f>
        <v>0</v>
      </c>
      <c r="BI1177" s="204">
        <f>IF(N1177="nulová",J1177,0)</f>
        <v>0</v>
      </c>
      <c r="BJ1177" s="17" t="s">
        <v>82</v>
      </c>
      <c r="BK1177" s="204">
        <f>ROUND(I1177*H1177,2)</f>
        <v>0</v>
      </c>
      <c r="BL1177" s="17" t="s">
        <v>1441</v>
      </c>
      <c r="BM1177" s="203" t="s">
        <v>8580</v>
      </c>
    </row>
    <row r="1178" spans="1:65" s="14" customFormat="1" ht="11.25">
      <c r="B1178" s="216"/>
      <c r="C1178" s="217"/>
      <c r="D1178" s="207" t="s">
        <v>211</v>
      </c>
      <c r="E1178" s="218" t="s">
        <v>1</v>
      </c>
      <c r="F1178" s="219" t="s">
        <v>8581</v>
      </c>
      <c r="G1178" s="217"/>
      <c r="H1178" s="220">
        <v>100</v>
      </c>
      <c r="I1178" s="221"/>
      <c r="J1178" s="217"/>
      <c r="K1178" s="217"/>
      <c r="L1178" s="222"/>
      <c r="M1178" s="223"/>
      <c r="N1178" s="224"/>
      <c r="O1178" s="224"/>
      <c r="P1178" s="224"/>
      <c r="Q1178" s="224"/>
      <c r="R1178" s="224"/>
      <c r="S1178" s="224"/>
      <c r="T1178" s="225"/>
      <c r="AT1178" s="226" t="s">
        <v>211</v>
      </c>
      <c r="AU1178" s="226" t="s">
        <v>84</v>
      </c>
      <c r="AV1178" s="14" t="s">
        <v>84</v>
      </c>
      <c r="AW1178" s="14" t="s">
        <v>31</v>
      </c>
      <c r="AX1178" s="14" t="s">
        <v>75</v>
      </c>
      <c r="AY1178" s="226" t="s">
        <v>201</v>
      </c>
    </row>
    <row r="1179" spans="1:65" s="2" customFormat="1" ht="16.5" customHeight="1">
      <c r="A1179" s="34"/>
      <c r="B1179" s="35"/>
      <c r="C1179" s="192" t="s">
        <v>4168</v>
      </c>
      <c r="D1179" s="192" t="s">
        <v>204</v>
      </c>
      <c r="E1179" s="193" t="s">
        <v>8582</v>
      </c>
      <c r="F1179" s="194" t="s">
        <v>8583</v>
      </c>
      <c r="G1179" s="195" t="s">
        <v>207</v>
      </c>
      <c r="H1179" s="196">
        <v>100</v>
      </c>
      <c r="I1179" s="197"/>
      <c r="J1179" s="198">
        <f>ROUND(I1179*H1179,2)</f>
        <v>0</v>
      </c>
      <c r="K1179" s="194" t="s">
        <v>208</v>
      </c>
      <c r="L1179" s="39"/>
      <c r="M1179" s="199" t="s">
        <v>1</v>
      </c>
      <c r="N1179" s="200" t="s">
        <v>40</v>
      </c>
      <c r="O1179" s="71"/>
      <c r="P1179" s="201">
        <f>O1179*H1179</f>
        <v>0</v>
      </c>
      <c r="Q1179" s="201">
        <v>0</v>
      </c>
      <c r="R1179" s="201">
        <f>Q1179*H1179</f>
        <v>0</v>
      </c>
      <c r="S1179" s="201">
        <v>0</v>
      </c>
      <c r="T1179" s="202">
        <f>S1179*H1179</f>
        <v>0</v>
      </c>
      <c r="U1179" s="34"/>
      <c r="V1179" s="34"/>
      <c r="W1179" s="34"/>
      <c r="X1179" s="34"/>
      <c r="Y1179" s="34"/>
      <c r="Z1179" s="34"/>
      <c r="AA1179" s="34"/>
      <c r="AB1179" s="34"/>
      <c r="AC1179" s="34"/>
      <c r="AD1179" s="34"/>
      <c r="AE1179" s="34"/>
      <c r="AR1179" s="203" t="s">
        <v>354</v>
      </c>
      <c r="AT1179" s="203" t="s">
        <v>204</v>
      </c>
      <c r="AU1179" s="203" t="s">
        <v>84</v>
      </c>
      <c r="AY1179" s="17" t="s">
        <v>201</v>
      </c>
      <c r="BE1179" s="204">
        <f>IF(N1179="základní",J1179,0)</f>
        <v>0</v>
      </c>
      <c r="BF1179" s="204">
        <f>IF(N1179="snížená",J1179,0)</f>
        <v>0</v>
      </c>
      <c r="BG1179" s="204">
        <f>IF(N1179="zákl. přenesená",J1179,0)</f>
        <v>0</v>
      </c>
      <c r="BH1179" s="204">
        <f>IF(N1179="sníž. přenesená",J1179,0)</f>
        <v>0</v>
      </c>
      <c r="BI1179" s="204">
        <f>IF(N1179="nulová",J1179,0)</f>
        <v>0</v>
      </c>
      <c r="BJ1179" s="17" t="s">
        <v>82</v>
      </c>
      <c r="BK1179" s="204">
        <f>ROUND(I1179*H1179,2)</f>
        <v>0</v>
      </c>
      <c r="BL1179" s="17" t="s">
        <v>354</v>
      </c>
      <c r="BM1179" s="203" t="s">
        <v>8584</v>
      </c>
    </row>
    <row r="1180" spans="1:65" s="2" customFormat="1" ht="16.5" customHeight="1">
      <c r="A1180" s="34"/>
      <c r="B1180" s="35"/>
      <c r="C1180" s="231" t="s">
        <v>4175</v>
      </c>
      <c r="D1180" s="231" t="s">
        <v>355</v>
      </c>
      <c r="E1180" s="232" t="s">
        <v>8585</v>
      </c>
      <c r="F1180" s="233" t="s">
        <v>8586</v>
      </c>
      <c r="G1180" s="234" t="s">
        <v>2526</v>
      </c>
      <c r="H1180" s="235">
        <v>180</v>
      </c>
      <c r="I1180" s="236"/>
      <c r="J1180" s="237">
        <f>ROUND(I1180*H1180,2)</f>
        <v>0</v>
      </c>
      <c r="K1180" s="233" t="s">
        <v>1</v>
      </c>
      <c r="L1180" s="238"/>
      <c r="M1180" s="239" t="s">
        <v>1</v>
      </c>
      <c r="N1180" s="240" t="s">
        <v>40</v>
      </c>
      <c r="O1180" s="71"/>
      <c r="P1180" s="201">
        <f>O1180*H1180</f>
        <v>0</v>
      </c>
      <c r="Q1180" s="201">
        <v>0</v>
      </c>
      <c r="R1180" s="201">
        <f>Q1180*H1180</f>
        <v>0</v>
      </c>
      <c r="S1180" s="201">
        <v>0</v>
      </c>
      <c r="T1180" s="202">
        <f>S1180*H1180</f>
        <v>0</v>
      </c>
      <c r="U1180" s="34"/>
      <c r="V1180" s="34"/>
      <c r="W1180" s="34"/>
      <c r="X1180" s="34"/>
      <c r="Y1180" s="34"/>
      <c r="Z1180" s="34"/>
      <c r="AA1180" s="34"/>
      <c r="AB1180" s="34"/>
      <c r="AC1180" s="34"/>
      <c r="AD1180" s="34"/>
      <c r="AE1180" s="34"/>
      <c r="AR1180" s="203" t="s">
        <v>1441</v>
      </c>
      <c r="AT1180" s="203" t="s">
        <v>355</v>
      </c>
      <c r="AU1180" s="203" t="s">
        <v>84</v>
      </c>
      <c r="AY1180" s="17" t="s">
        <v>201</v>
      </c>
      <c r="BE1180" s="204">
        <f>IF(N1180="základní",J1180,0)</f>
        <v>0</v>
      </c>
      <c r="BF1180" s="204">
        <f>IF(N1180="snížená",J1180,0)</f>
        <v>0</v>
      </c>
      <c r="BG1180" s="204">
        <f>IF(N1180="zákl. přenesená",J1180,0)</f>
        <v>0</v>
      </c>
      <c r="BH1180" s="204">
        <f>IF(N1180="sníž. přenesená",J1180,0)</f>
        <v>0</v>
      </c>
      <c r="BI1180" s="204">
        <f>IF(N1180="nulová",J1180,0)</f>
        <v>0</v>
      </c>
      <c r="BJ1180" s="17" t="s">
        <v>82</v>
      </c>
      <c r="BK1180" s="204">
        <f>ROUND(I1180*H1180,2)</f>
        <v>0</v>
      </c>
      <c r="BL1180" s="17" t="s">
        <v>1441</v>
      </c>
      <c r="BM1180" s="203" t="s">
        <v>8587</v>
      </c>
    </row>
    <row r="1181" spans="1:65" s="14" customFormat="1" ht="11.25">
      <c r="B1181" s="216"/>
      <c r="C1181" s="217"/>
      <c r="D1181" s="207" t="s">
        <v>211</v>
      </c>
      <c r="E1181" s="218" t="s">
        <v>1</v>
      </c>
      <c r="F1181" s="219" t="s">
        <v>8588</v>
      </c>
      <c r="G1181" s="217"/>
      <c r="H1181" s="220">
        <v>100</v>
      </c>
      <c r="I1181" s="221"/>
      <c r="J1181" s="217"/>
      <c r="K1181" s="217"/>
      <c r="L1181" s="222"/>
      <c r="M1181" s="223"/>
      <c r="N1181" s="224"/>
      <c r="O1181" s="224"/>
      <c r="P1181" s="224"/>
      <c r="Q1181" s="224"/>
      <c r="R1181" s="224"/>
      <c r="S1181" s="224"/>
      <c r="T1181" s="225"/>
      <c r="AT1181" s="226" t="s">
        <v>211</v>
      </c>
      <c r="AU1181" s="226" t="s">
        <v>84</v>
      </c>
      <c r="AV1181" s="14" t="s">
        <v>84</v>
      </c>
      <c r="AW1181" s="14" t="s">
        <v>31</v>
      </c>
      <c r="AX1181" s="14" t="s">
        <v>75</v>
      </c>
      <c r="AY1181" s="226" t="s">
        <v>201</v>
      </c>
    </row>
    <row r="1182" spans="1:65" s="14" customFormat="1" ht="11.25">
      <c r="B1182" s="216"/>
      <c r="C1182" s="217"/>
      <c r="D1182" s="207" t="s">
        <v>211</v>
      </c>
      <c r="E1182" s="218" t="s">
        <v>1</v>
      </c>
      <c r="F1182" s="219" t="s">
        <v>8589</v>
      </c>
      <c r="G1182" s="217"/>
      <c r="H1182" s="220">
        <v>40</v>
      </c>
      <c r="I1182" s="221"/>
      <c r="J1182" s="217"/>
      <c r="K1182" s="217"/>
      <c r="L1182" s="222"/>
      <c r="M1182" s="223"/>
      <c r="N1182" s="224"/>
      <c r="O1182" s="224"/>
      <c r="P1182" s="224"/>
      <c r="Q1182" s="224"/>
      <c r="R1182" s="224"/>
      <c r="S1182" s="224"/>
      <c r="T1182" s="225"/>
      <c r="AT1182" s="226" t="s">
        <v>211</v>
      </c>
      <c r="AU1182" s="226" t="s">
        <v>84</v>
      </c>
      <c r="AV1182" s="14" t="s">
        <v>84</v>
      </c>
      <c r="AW1182" s="14" t="s">
        <v>31</v>
      </c>
      <c r="AX1182" s="14" t="s">
        <v>75</v>
      </c>
      <c r="AY1182" s="226" t="s">
        <v>201</v>
      </c>
    </row>
    <row r="1183" spans="1:65" s="14" customFormat="1" ht="11.25">
      <c r="B1183" s="216"/>
      <c r="C1183" s="217"/>
      <c r="D1183" s="207" t="s">
        <v>211</v>
      </c>
      <c r="E1183" s="218" t="s">
        <v>1</v>
      </c>
      <c r="F1183" s="219" t="s">
        <v>8590</v>
      </c>
      <c r="G1183" s="217"/>
      <c r="H1183" s="220">
        <v>40</v>
      </c>
      <c r="I1183" s="221"/>
      <c r="J1183" s="217"/>
      <c r="K1183" s="217"/>
      <c r="L1183" s="222"/>
      <c r="M1183" s="223"/>
      <c r="N1183" s="224"/>
      <c r="O1183" s="224"/>
      <c r="P1183" s="224"/>
      <c r="Q1183" s="224"/>
      <c r="R1183" s="224"/>
      <c r="S1183" s="224"/>
      <c r="T1183" s="225"/>
      <c r="AT1183" s="226" t="s">
        <v>211</v>
      </c>
      <c r="AU1183" s="226" t="s">
        <v>84</v>
      </c>
      <c r="AV1183" s="14" t="s">
        <v>84</v>
      </c>
      <c r="AW1183" s="14" t="s">
        <v>31</v>
      </c>
      <c r="AX1183" s="14" t="s">
        <v>75</v>
      </c>
      <c r="AY1183" s="226" t="s">
        <v>201</v>
      </c>
    </row>
    <row r="1184" spans="1:65" s="2" customFormat="1" ht="21.75" customHeight="1">
      <c r="A1184" s="34"/>
      <c r="B1184" s="35"/>
      <c r="C1184" s="231" t="s">
        <v>4182</v>
      </c>
      <c r="D1184" s="231" t="s">
        <v>355</v>
      </c>
      <c r="E1184" s="232" t="s">
        <v>8591</v>
      </c>
      <c r="F1184" s="233" t="s">
        <v>8592</v>
      </c>
      <c r="G1184" s="234" t="s">
        <v>2526</v>
      </c>
      <c r="H1184" s="235">
        <v>180</v>
      </c>
      <c r="I1184" s="236"/>
      <c r="J1184" s="237">
        <f>ROUND(I1184*H1184,2)</f>
        <v>0</v>
      </c>
      <c r="K1184" s="233" t="s">
        <v>1</v>
      </c>
      <c r="L1184" s="238"/>
      <c r="M1184" s="239" t="s">
        <v>1</v>
      </c>
      <c r="N1184" s="240" t="s">
        <v>40</v>
      </c>
      <c r="O1184" s="71"/>
      <c r="P1184" s="201">
        <f>O1184*H1184</f>
        <v>0</v>
      </c>
      <c r="Q1184" s="201">
        <v>0</v>
      </c>
      <c r="R1184" s="201">
        <f>Q1184*H1184</f>
        <v>0</v>
      </c>
      <c r="S1184" s="201">
        <v>0</v>
      </c>
      <c r="T1184" s="202">
        <f>S1184*H1184</f>
        <v>0</v>
      </c>
      <c r="U1184" s="34"/>
      <c r="V1184" s="34"/>
      <c r="W1184" s="34"/>
      <c r="X1184" s="34"/>
      <c r="Y1184" s="34"/>
      <c r="Z1184" s="34"/>
      <c r="AA1184" s="34"/>
      <c r="AB1184" s="34"/>
      <c r="AC1184" s="34"/>
      <c r="AD1184" s="34"/>
      <c r="AE1184" s="34"/>
      <c r="AR1184" s="203" t="s">
        <v>1441</v>
      </c>
      <c r="AT1184" s="203" t="s">
        <v>355</v>
      </c>
      <c r="AU1184" s="203" t="s">
        <v>84</v>
      </c>
      <c r="AY1184" s="17" t="s">
        <v>201</v>
      </c>
      <c r="BE1184" s="204">
        <f>IF(N1184="základní",J1184,0)</f>
        <v>0</v>
      </c>
      <c r="BF1184" s="204">
        <f>IF(N1184="snížená",J1184,0)</f>
        <v>0</v>
      </c>
      <c r="BG1184" s="204">
        <f>IF(N1184="zákl. přenesená",J1184,0)</f>
        <v>0</v>
      </c>
      <c r="BH1184" s="204">
        <f>IF(N1184="sníž. přenesená",J1184,0)</f>
        <v>0</v>
      </c>
      <c r="BI1184" s="204">
        <f>IF(N1184="nulová",J1184,0)</f>
        <v>0</v>
      </c>
      <c r="BJ1184" s="17" t="s">
        <v>82</v>
      </c>
      <c r="BK1184" s="204">
        <f>ROUND(I1184*H1184,2)</f>
        <v>0</v>
      </c>
      <c r="BL1184" s="17" t="s">
        <v>1441</v>
      </c>
      <c r="BM1184" s="203" t="s">
        <v>8593</v>
      </c>
    </row>
    <row r="1185" spans="1:65" s="2" customFormat="1" ht="16.5" customHeight="1">
      <c r="A1185" s="34"/>
      <c r="B1185" s="35"/>
      <c r="C1185" s="192" t="s">
        <v>4188</v>
      </c>
      <c r="D1185" s="192" t="s">
        <v>204</v>
      </c>
      <c r="E1185" s="193" t="s">
        <v>8582</v>
      </c>
      <c r="F1185" s="194" t="s">
        <v>8583</v>
      </c>
      <c r="G1185" s="195" t="s">
        <v>207</v>
      </c>
      <c r="H1185" s="196">
        <v>180</v>
      </c>
      <c r="I1185" s="197"/>
      <c r="J1185" s="198">
        <f>ROUND(I1185*H1185,2)</f>
        <v>0</v>
      </c>
      <c r="K1185" s="194" t="s">
        <v>208</v>
      </c>
      <c r="L1185" s="39"/>
      <c r="M1185" s="199" t="s">
        <v>1</v>
      </c>
      <c r="N1185" s="200" t="s">
        <v>40</v>
      </c>
      <c r="O1185" s="71"/>
      <c r="P1185" s="201">
        <f>O1185*H1185</f>
        <v>0</v>
      </c>
      <c r="Q1185" s="201">
        <v>0</v>
      </c>
      <c r="R1185" s="201">
        <f>Q1185*H1185</f>
        <v>0</v>
      </c>
      <c r="S1185" s="201">
        <v>0</v>
      </c>
      <c r="T1185" s="202">
        <f>S1185*H1185</f>
        <v>0</v>
      </c>
      <c r="U1185" s="34"/>
      <c r="V1185" s="34"/>
      <c r="W1185" s="34"/>
      <c r="X1185" s="34"/>
      <c r="Y1185" s="34"/>
      <c r="Z1185" s="34"/>
      <c r="AA1185" s="34"/>
      <c r="AB1185" s="34"/>
      <c r="AC1185" s="34"/>
      <c r="AD1185" s="34"/>
      <c r="AE1185" s="34"/>
      <c r="AR1185" s="203" t="s">
        <v>354</v>
      </c>
      <c r="AT1185" s="203" t="s">
        <v>204</v>
      </c>
      <c r="AU1185" s="203" t="s">
        <v>84</v>
      </c>
      <c r="AY1185" s="17" t="s">
        <v>201</v>
      </c>
      <c r="BE1185" s="204">
        <f>IF(N1185="základní",J1185,0)</f>
        <v>0</v>
      </c>
      <c r="BF1185" s="204">
        <f>IF(N1185="snížená",J1185,0)</f>
        <v>0</v>
      </c>
      <c r="BG1185" s="204">
        <f>IF(N1185="zákl. přenesená",J1185,0)</f>
        <v>0</v>
      </c>
      <c r="BH1185" s="204">
        <f>IF(N1185="sníž. přenesená",J1185,0)</f>
        <v>0</v>
      </c>
      <c r="BI1185" s="204">
        <f>IF(N1185="nulová",J1185,0)</f>
        <v>0</v>
      </c>
      <c r="BJ1185" s="17" t="s">
        <v>82</v>
      </c>
      <c r="BK1185" s="204">
        <f>ROUND(I1185*H1185,2)</f>
        <v>0</v>
      </c>
      <c r="BL1185" s="17" t="s">
        <v>354</v>
      </c>
      <c r="BM1185" s="203" t="s">
        <v>8594</v>
      </c>
    </row>
    <row r="1186" spans="1:65" s="2" customFormat="1" ht="16.5" customHeight="1">
      <c r="A1186" s="34"/>
      <c r="B1186" s="35"/>
      <c r="C1186" s="231" t="s">
        <v>4193</v>
      </c>
      <c r="D1186" s="231" t="s">
        <v>355</v>
      </c>
      <c r="E1186" s="232" t="s">
        <v>8595</v>
      </c>
      <c r="F1186" s="233" t="s">
        <v>8596</v>
      </c>
      <c r="G1186" s="234" t="s">
        <v>5558</v>
      </c>
      <c r="H1186" s="235">
        <v>40</v>
      </c>
      <c r="I1186" s="236"/>
      <c r="J1186" s="237">
        <f>ROUND(I1186*H1186,2)</f>
        <v>0</v>
      </c>
      <c r="K1186" s="233" t="s">
        <v>1</v>
      </c>
      <c r="L1186" s="238"/>
      <c r="M1186" s="239" t="s">
        <v>1</v>
      </c>
      <c r="N1186" s="240" t="s">
        <v>40</v>
      </c>
      <c r="O1186" s="71"/>
      <c r="P1186" s="201">
        <f>O1186*H1186</f>
        <v>0</v>
      </c>
      <c r="Q1186" s="201">
        <v>0</v>
      </c>
      <c r="R1186" s="201">
        <f>Q1186*H1186</f>
        <v>0</v>
      </c>
      <c r="S1186" s="201">
        <v>0</v>
      </c>
      <c r="T1186" s="202">
        <f>S1186*H1186</f>
        <v>0</v>
      </c>
      <c r="U1186" s="34"/>
      <c r="V1186" s="34"/>
      <c r="W1186" s="34"/>
      <c r="X1186" s="34"/>
      <c r="Y1186" s="34"/>
      <c r="Z1186" s="34"/>
      <c r="AA1186" s="34"/>
      <c r="AB1186" s="34"/>
      <c r="AC1186" s="34"/>
      <c r="AD1186" s="34"/>
      <c r="AE1186" s="34"/>
      <c r="AR1186" s="203" t="s">
        <v>1441</v>
      </c>
      <c r="AT1186" s="203" t="s">
        <v>355</v>
      </c>
      <c r="AU1186" s="203" t="s">
        <v>84</v>
      </c>
      <c r="AY1186" s="17" t="s">
        <v>201</v>
      </c>
      <c r="BE1186" s="204">
        <f>IF(N1186="základní",J1186,0)</f>
        <v>0</v>
      </c>
      <c r="BF1186" s="204">
        <f>IF(N1186="snížená",J1186,0)</f>
        <v>0</v>
      </c>
      <c r="BG1186" s="204">
        <f>IF(N1186="zákl. přenesená",J1186,0)</f>
        <v>0</v>
      </c>
      <c r="BH1186" s="204">
        <f>IF(N1186="sníž. přenesená",J1186,0)</f>
        <v>0</v>
      </c>
      <c r="BI1186" s="204">
        <f>IF(N1186="nulová",J1186,0)</f>
        <v>0</v>
      </c>
      <c r="BJ1186" s="17" t="s">
        <v>82</v>
      </c>
      <c r="BK1186" s="204">
        <f>ROUND(I1186*H1186,2)</f>
        <v>0</v>
      </c>
      <c r="BL1186" s="17" t="s">
        <v>1441</v>
      </c>
      <c r="BM1186" s="203" t="s">
        <v>8597</v>
      </c>
    </row>
    <row r="1187" spans="1:65" s="14" customFormat="1" ht="11.25">
      <c r="B1187" s="216"/>
      <c r="C1187" s="217"/>
      <c r="D1187" s="207" t="s">
        <v>211</v>
      </c>
      <c r="E1187" s="218" t="s">
        <v>1</v>
      </c>
      <c r="F1187" s="219" t="s">
        <v>8598</v>
      </c>
      <c r="G1187" s="217"/>
      <c r="H1187" s="220">
        <v>40</v>
      </c>
      <c r="I1187" s="221"/>
      <c r="J1187" s="217"/>
      <c r="K1187" s="217"/>
      <c r="L1187" s="222"/>
      <c r="M1187" s="223"/>
      <c r="N1187" s="224"/>
      <c r="O1187" s="224"/>
      <c r="P1187" s="224"/>
      <c r="Q1187" s="224"/>
      <c r="R1187" s="224"/>
      <c r="S1187" s="224"/>
      <c r="T1187" s="225"/>
      <c r="AT1187" s="226" t="s">
        <v>211</v>
      </c>
      <c r="AU1187" s="226" t="s">
        <v>84</v>
      </c>
      <c r="AV1187" s="14" t="s">
        <v>84</v>
      </c>
      <c r="AW1187" s="14" t="s">
        <v>31</v>
      </c>
      <c r="AX1187" s="14" t="s">
        <v>75</v>
      </c>
      <c r="AY1187" s="226" t="s">
        <v>201</v>
      </c>
    </row>
    <row r="1188" spans="1:65" s="2" customFormat="1" ht="16.5" customHeight="1">
      <c r="A1188" s="34"/>
      <c r="B1188" s="35"/>
      <c r="C1188" s="192" t="s">
        <v>4197</v>
      </c>
      <c r="D1188" s="192" t="s">
        <v>204</v>
      </c>
      <c r="E1188" s="193" t="s">
        <v>8582</v>
      </c>
      <c r="F1188" s="194" t="s">
        <v>8583</v>
      </c>
      <c r="G1188" s="195" t="s">
        <v>207</v>
      </c>
      <c r="H1188" s="196">
        <v>40</v>
      </c>
      <c r="I1188" s="197"/>
      <c r="J1188" s="198">
        <f>ROUND(I1188*H1188,2)</f>
        <v>0</v>
      </c>
      <c r="K1188" s="194" t="s">
        <v>208</v>
      </c>
      <c r="L1188" s="39"/>
      <c r="M1188" s="199" t="s">
        <v>1</v>
      </c>
      <c r="N1188" s="200" t="s">
        <v>40</v>
      </c>
      <c r="O1188" s="71"/>
      <c r="P1188" s="201">
        <f>O1188*H1188</f>
        <v>0</v>
      </c>
      <c r="Q1188" s="201">
        <v>0</v>
      </c>
      <c r="R1188" s="201">
        <f>Q1188*H1188</f>
        <v>0</v>
      </c>
      <c r="S1188" s="201">
        <v>0</v>
      </c>
      <c r="T1188" s="202">
        <f>S1188*H1188</f>
        <v>0</v>
      </c>
      <c r="U1188" s="34"/>
      <c r="V1188" s="34"/>
      <c r="W1188" s="34"/>
      <c r="X1188" s="34"/>
      <c r="Y1188" s="34"/>
      <c r="Z1188" s="34"/>
      <c r="AA1188" s="34"/>
      <c r="AB1188" s="34"/>
      <c r="AC1188" s="34"/>
      <c r="AD1188" s="34"/>
      <c r="AE1188" s="34"/>
      <c r="AR1188" s="203" t="s">
        <v>354</v>
      </c>
      <c r="AT1188" s="203" t="s">
        <v>204</v>
      </c>
      <c r="AU1188" s="203" t="s">
        <v>84</v>
      </c>
      <c r="AY1188" s="17" t="s">
        <v>201</v>
      </c>
      <c r="BE1188" s="204">
        <f>IF(N1188="základní",J1188,0)</f>
        <v>0</v>
      </c>
      <c r="BF1188" s="204">
        <f>IF(N1188="snížená",J1188,0)</f>
        <v>0</v>
      </c>
      <c r="BG1188" s="204">
        <f>IF(N1188="zákl. přenesená",J1188,0)</f>
        <v>0</v>
      </c>
      <c r="BH1188" s="204">
        <f>IF(N1188="sníž. přenesená",J1188,0)</f>
        <v>0</v>
      </c>
      <c r="BI1188" s="204">
        <f>IF(N1188="nulová",J1188,0)</f>
        <v>0</v>
      </c>
      <c r="BJ1188" s="17" t="s">
        <v>82</v>
      </c>
      <c r="BK1188" s="204">
        <f>ROUND(I1188*H1188,2)</f>
        <v>0</v>
      </c>
      <c r="BL1188" s="17" t="s">
        <v>354</v>
      </c>
      <c r="BM1188" s="203" t="s">
        <v>8599</v>
      </c>
    </row>
    <row r="1189" spans="1:65" s="2" customFormat="1" ht="16.5" customHeight="1">
      <c r="A1189" s="34"/>
      <c r="B1189" s="35"/>
      <c r="C1189" s="231" t="s">
        <v>4203</v>
      </c>
      <c r="D1189" s="231" t="s">
        <v>355</v>
      </c>
      <c r="E1189" s="232" t="s">
        <v>8600</v>
      </c>
      <c r="F1189" s="233" t="s">
        <v>8601</v>
      </c>
      <c r="G1189" s="234" t="s">
        <v>2526</v>
      </c>
      <c r="H1189" s="235">
        <v>20</v>
      </c>
      <c r="I1189" s="236"/>
      <c r="J1189" s="237">
        <f>ROUND(I1189*H1189,2)</f>
        <v>0</v>
      </c>
      <c r="K1189" s="233" t="s">
        <v>1</v>
      </c>
      <c r="L1189" s="238"/>
      <c r="M1189" s="239" t="s">
        <v>1</v>
      </c>
      <c r="N1189" s="240" t="s">
        <v>40</v>
      </c>
      <c r="O1189" s="71"/>
      <c r="P1189" s="201">
        <f>O1189*H1189</f>
        <v>0</v>
      </c>
      <c r="Q1189" s="201">
        <v>0</v>
      </c>
      <c r="R1189" s="201">
        <f>Q1189*H1189</f>
        <v>0</v>
      </c>
      <c r="S1189" s="201">
        <v>0</v>
      </c>
      <c r="T1189" s="202">
        <f>S1189*H1189</f>
        <v>0</v>
      </c>
      <c r="U1189" s="34"/>
      <c r="V1189" s="34"/>
      <c r="W1189" s="34"/>
      <c r="X1189" s="34"/>
      <c r="Y1189" s="34"/>
      <c r="Z1189" s="34"/>
      <c r="AA1189" s="34"/>
      <c r="AB1189" s="34"/>
      <c r="AC1189" s="34"/>
      <c r="AD1189" s="34"/>
      <c r="AE1189" s="34"/>
      <c r="AR1189" s="203" t="s">
        <v>1441</v>
      </c>
      <c r="AT1189" s="203" t="s">
        <v>355</v>
      </c>
      <c r="AU1189" s="203" t="s">
        <v>84</v>
      </c>
      <c r="AY1189" s="17" t="s">
        <v>201</v>
      </c>
      <c r="BE1189" s="204">
        <f>IF(N1189="základní",J1189,0)</f>
        <v>0</v>
      </c>
      <c r="BF1189" s="204">
        <f>IF(N1189="snížená",J1189,0)</f>
        <v>0</v>
      </c>
      <c r="BG1189" s="204">
        <f>IF(N1189="zákl. přenesená",J1189,0)</f>
        <v>0</v>
      </c>
      <c r="BH1189" s="204">
        <f>IF(N1189="sníž. přenesená",J1189,0)</f>
        <v>0</v>
      </c>
      <c r="BI1189" s="204">
        <f>IF(N1189="nulová",J1189,0)</f>
        <v>0</v>
      </c>
      <c r="BJ1189" s="17" t="s">
        <v>82</v>
      </c>
      <c r="BK1189" s="204">
        <f>ROUND(I1189*H1189,2)</f>
        <v>0</v>
      </c>
      <c r="BL1189" s="17" t="s">
        <v>1441</v>
      </c>
      <c r="BM1189" s="203" t="s">
        <v>8602</v>
      </c>
    </row>
    <row r="1190" spans="1:65" s="14" customFormat="1" ht="11.25">
      <c r="B1190" s="216"/>
      <c r="C1190" s="217"/>
      <c r="D1190" s="207" t="s">
        <v>211</v>
      </c>
      <c r="E1190" s="218" t="s">
        <v>1</v>
      </c>
      <c r="F1190" s="219" t="s">
        <v>8603</v>
      </c>
      <c r="G1190" s="217"/>
      <c r="H1190" s="220">
        <v>18</v>
      </c>
      <c r="I1190" s="221"/>
      <c r="J1190" s="217"/>
      <c r="K1190" s="217"/>
      <c r="L1190" s="222"/>
      <c r="M1190" s="223"/>
      <c r="N1190" s="224"/>
      <c r="O1190" s="224"/>
      <c r="P1190" s="224"/>
      <c r="Q1190" s="224"/>
      <c r="R1190" s="224"/>
      <c r="S1190" s="224"/>
      <c r="T1190" s="225"/>
      <c r="AT1190" s="226" t="s">
        <v>211</v>
      </c>
      <c r="AU1190" s="226" t="s">
        <v>84</v>
      </c>
      <c r="AV1190" s="14" t="s">
        <v>84</v>
      </c>
      <c r="AW1190" s="14" t="s">
        <v>31</v>
      </c>
      <c r="AX1190" s="14" t="s">
        <v>75</v>
      </c>
      <c r="AY1190" s="226" t="s">
        <v>201</v>
      </c>
    </row>
    <row r="1191" spans="1:65" s="14" customFormat="1" ht="11.25">
      <c r="B1191" s="216"/>
      <c r="C1191" s="217"/>
      <c r="D1191" s="207" t="s">
        <v>211</v>
      </c>
      <c r="E1191" s="218" t="s">
        <v>1</v>
      </c>
      <c r="F1191" s="219" t="s">
        <v>8604</v>
      </c>
      <c r="G1191" s="217"/>
      <c r="H1191" s="220">
        <v>2</v>
      </c>
      <c r="I1191" s="221"/>
      <c r="J1191" s="217"/>
      <c r="K1191" s="217"/>
      <c r="L1191" s="222"/>
      <c r="M1191" s="223"/>
      <c r="N1191" s="224"/>
      <c r="O1191" s="224"/>
      <c r="P1191" s="224"/>
      <c r="Q1191" s="224"/>
      <c r="R1191" s="224"/>
      <c r="S1191" s="224"/>
      <c r="T1191" s="225"/>
      <c r="AT1191" s="226" t="s">
        <v>211</v>
      </c>
      <c r="AU1191" s="226" t="s">
        <v>84</v>
      </c>
      <c r="AV1191" s="14" t="s">
        <v>84</v>
      </c>
      <c r="AW1191" s="14" t="s">
        <v>31</v>
      </c>
      <c r="AX1191" s="14" t="s">
        <v>75</v>
      </c>
      <c r="AY1191" s="226" t="s">
        <v>201</v>
      </c>
    </row>
    <row r="1192" spans="1:65" s="2" customFormat="1" ht="24">
      <c r="A1192" s="34"/>
      <c r="B1192" s="35"/>
      <c r="C1192" s="192" t="s">
        <v>4209</v>
      </c>
      <c r="D1192" s="192" t="s">
        <v>204</v>
      </c>
      <c r="E1192" s="193" t="s">
        <v>8605</v>
      </c>
      <c r="F1192" s="194" t="s">
        <v>8606</v>
      </c>
      <c r="G1192" s="195" t="s">
        <v>207</v>
      </c>
      <c r="H1192" s="196">
        <v>20</v>
      </c>
      <c r="I1192" s="197"/>
      <c r="J1192" s="198">
        <f>ROUND(I1192*H1192,2)</f>
        <v>0</v>
      </c>
      <c r="K1192" s="194" t="s">
        <v>208</v>
      </c>
      <c r="L1192" s="39"/>
      <c r="M1192" s="199" t="s">
        <v>1</v>
      </c>
      <c r="N1192" s="200" t="s">
        <v>40</v>
      </c>
      <c r="O1192" s="71"/>
      <c r="P1192" s="201">
        <f>O1192*H1192</f>
        <v>0</v>
      </c>
      <c r="Q1192" s="201">
        <v>0</v>
      </c>
      <c r="R1192" s="201">
        <f>Q1192*H1192</f>
        <v>0</v>
      </c>
      <c r="S1192" s="201">
        <v>0</v>
      </c>
      <c r="T1192" s="202">
        <f>S1192*H1192</f>
        <v>0</v>
      </c>
      <c r="U1192" s="34"/>
      <c r="V1192" s="34"/>
      <c r="W1192" s="34"/>
      <c r="X1192" s="34"/>
      <c r="Y1192" s="34"/>
      <c r="Z1192" s="34"/>
      <c r="AA1192" s="34"/>
      <c r="AB1192" s="34"/>
      <c r="AC1192" s="34"/>
      <c r="AD1192" s="34"/>
      <c r="AE1192" s="34"/>
      <c r="AR1192" s="203" t="s">
        <v>354</v>
      </c>
      <c r="AT1192" s="203" t="s">
        <v>204</v>
      </c>
      <c r="AU1192" s="203" t="s">
        <v>84</v>
      </c>
      <c r="AY1192" s="17" t="s">
        <v>201</v>
      </c>
      <c r="BE1192" s="204">
        <f>IF(N1192="základní",J1192,0)</f>
        <v>0</v>
      </c>
      <c r="BF1192" s="204">
        <f>IF(N1192="snížená",J1192,0)</f>
        <v>0</v>
      </c>
      <c r="BG1192" s="204">
        <f>IF(N1192="zákl. přenesená",J1192,0)</f>
        <v>0</v>
      </c>
      <c r="BH1192" s="204">
        <f>IF(N1192="sníž. přenesená",J1192,0)</f>
        <v>0</v>
      </c>
      <c r="BI1192" s="204">
        <f>IF(N1192="nulová",J1192,0)</f>
        <v>0</v>
      </c>
      <c r="BJ1192" s="17" t="s">
        <v>82</v>
      </c>
      <c r="BK1192" s="204">
        <f>ROUND(I1192*H1192,2)</f>
        <v>0</v>
      </c>
      <c r="BL1192" s="17" t="s">
        <v>354</v>
      </c>
      <c r="BM1192" s="203" t="s">
        <v>8607</v>
      </c>
    </row>
    <row r="1193" spans="1:65" s="2" customFormat="1" ht="24">
      <c r="A1193" s="34"/>
      <c r="B1193" s="35"/>
      <c r="C1193" s="231" t="s">
        <v>4215</v>
      </c>
      <c r="D1193" s="231" t="s">
        <v>355</v>
      </c>
      <c r="E1193" s="232" t="s">
        <v>8608</v>
      </c>
      <c r="F1193" s="233" t="s">
        <v>8609</v>
      </c>
      <c r="G1193" s="234" t="s">
        <v>2526</v>
      </c>
      <c r="H1193" s="235">
        <v>3</v>
      </c>
      <c r="I1193" s="236"/>
      <c r="J1193" s="237">
        <f>ROUND(I1193*H1193,2)</f>
        <v>0</v>
      </c>
      <c r="K1193" s="233" t="s">
        <v>1</v>
      </c>
      <c r="L1193" s="238"/>
      <c r="M1193" s="239" t="s">
        <v>1</v>
      </c>
      <c r="N1193" s="240" t="s">
        <v>40</v>
      </c>
      <c r="O1193" s="71"/>
      <c r="P1193" s="201">
        <f>O1193*H1193</f>
        <v>0</v>
      </c>
      <c r="Q1193" s="201">
        <v>0</v>
      </c>
      <c r="R1193" s="201">
        <f>Q1193*H1193</f>
        <v>0</v>
      </c>
      <c r="S1193" s="201">
        <v>0</v>
      </c>
      <c r="T1193" s="202">
        <f>S1193*H1193</f>
        <v>0</v>
      </c>
      <c r="U1193" s="34"/>
      <c r="V1193" s="34"/>
      <c r="W1193" s="34"/>
      <c r="X1193" s="34"/>
      <c r="Y1193" s="34"/>
      <c r="Z1193" s="34"/>
      <c r="AA1193" s="34"/>
      <c r="AB1193" s="34"/>
      <c r="AC1193" s="34"/>
      <c r="AD1193" s="34"/>
      <c r="AE1193" s="34"/>
      <c r="AR1193" s="203" t="s">
        <v>1441</v>
      </c>
      <c r="AT1193" s="203" t="s">
        <v>355</v>
      </c>
      <c r="AU1193" s="203" t="s">
        <v>84</v>
      </c>
      <c r="AY1193" s="17" t="s">
        <v>201</v>
      </c>
      <c r="BE1193" s="204">
        <f>IF(N1193="základní",J1193,0)</f>
        <v>0</v>
      </c>
      <c r="BF1193" s="204">
        <f>IF(N1193="snížená",J1193,0)</f>
        <v>0</v>
      </c>
      <c r="BG1193" s="204">
        <f>IF(N1193="zákl. přenesená",J1193,0)</f>
        <v>0</v>
      </c>
      <c r="BH1193" s="204">
        <f>IF(N1193="sníž. přenesená",J1193,0)</f>
        <v>0</v>
      </c>
      <c r="BI1193" s="204">
        <f>IF(N1193="nulová",J1193,0)</f>
        <v>0</v>
      </c>
      <c r="BJ1193" s="17" t="s">
        <v>82</v>
      </c>
      <c r="BK1193" s="204">
        <f>ROUND(I1193*H1193,2)</f>
        <v>0</v>
      </c>
      <c r="BL1193" s="17" t="s">
        <v>1441</v>
      </c>
      <c r="BM1193" s="203" t="s">
        <v>8610</v>
      </c>
    </row>
    <row r="1194" spans="1:65" s="14" customFormat="1" ht="11.25">
      <c r="B1194" s="216"/>
      <c r="C1194" s="217"/>
      <c r="D1194" s="207" t="s">
        <v>211</v>
      </c>
      <c r="E1194" s="218" t="s">
        <v>1</v>
      </c>
      <c r="F1194" s="219" t="s">
        <v>8611</v>
      </c>
      <c r="G1194" s="217"/>
      <c r="H1194" s="220">
        <v>3</v>
      </c>
      <c r="I1194" s="221"/>
      <c r="J1194" s="217"/>
      <c r="K1194" s="217"/>
      <c r="L1194" s="222"/>
      <c r="M1194" s="223"/>
      <c r="N1194" s="224"/>
      <c r="O1194" s="224"/>
      <c r="P1194" s="224"/>
      <c r="Q1194" s="224"/>
      <c r="R1194" s="224"/>
      <c r="S1194" s="224"/>
      <c r="T1194" s="225"/>
      <c r="AT1194" s="226" t="s">
        <v>211</v>
      </c>
      <c r="AU1194" s="226" t="s">
        <v>84</v>
      </c>
      <c r="AV1194" s="14" t="s">
        <v>84</v>
      </c>
      <c r="AW1194" s="14" t="s">
        <v>31</v>
      </c>
      <c r="AX1194" s="14" t="s">
        <v>75</v>
      </c>
      <c r="AY1194" s="226" t="s">
        <v>201</v>
      </c>
    </row>
    <row r="1195" spans="1:65" s="2" customFormat="1" ht="24">
      <c r="A1195" s="34"/>
      <c r="B1195" s="35"/>
      <c r="C1195" s="192" t="s">
        <v>4221</v>
      </c>
      <c r="D1195" s="192" t="s">
        <v>204</v>
      </c>
      <c r="E1195" s="193" t="s">
        <v>8605</v>
      </c>
      <c r="F1195" s="194" t="s">
        <v>8606</v>
      </c>
      <c r="G1195" s="195" t="s">
        <v>207</v>
      </c>
      <c r="H1195" s="196">
        <v>3</v>
      </c>
      <c r="I1195" s="197"/>
      <c r="J1195" s="198">
        <f>ROUND(I1195*H1195,2)</f>
        <v>0</v>
      </c>
      <c r="K1195" s="194" t="s">
        <v>208</v>
      </c>
      <c r="L1195" s="39"/>
      <c r="M1195" s="199" t="s">
        <v>1</v>
      </c>
      <c r="N1195" s="200" t="s">
        <v>40</v>
      </c>
      <c r="O1195" s="71"/>
      <c r="P1195" s="201">
        <f>O1195*H1195</f>
        <v>0</v>
      </c>
      <c r="Q1195" s="201">
        <v>0</v>
      </c>
      <c r="R1195" s="201">
        <f>Q1195*H1195</f>
        <v>0</v>
      </c>
      <c r="S1195" s="201">
        <v>0</v>
      </c>
      <c r="T1195" s="202">
        <f>S1195*H1195</f>
        <v>0</v>
      </c>
      <c r="U1195" s="34"/>
      <c r="V1195" s="34"/>
      <c r="W1195" s="34"/>
      <c r="X1195" s="34"/>
      <c r="Y1195" s="34"/>
      <c r="Z1195" s="34"/>
      <c r="AA1195" s="34"/>
      <c r="AB1195" s="34"/>
      <c r="AC1195" s="34"/>
      <c r="AD1195" s="34"/>
      <c r="AE1195" s="34"/>
      <c r="AR1195" s="203" t="s">
        <v>354</v>
      </c>
      <c r="AT1195" s="203" t="s">
        <v>204</v>
      </c>
      <c r="AU1195" s="203" t="s">
        <v>84</v>
      </c>
      <c r="AY1195" s="17" t="s">
        <v>201</v>
      </c>
      <c r="BE1195" s="204">
        <f>IF(N1195="základní",J1195,0)</f>
        <v>0</v>
      </c>
      <c r="BF1195" s="204">
        <f>IF(N1195="snížená",J1195,0)</f>
        <v>0</v>
      </c>
      <c r="BG1195" s="204">
        <f>IF(N1195="zákl. přenesená",J1195,0)</f>
        <v>0</v>
      </c>
      <c r="BH1195" s="204">
        <f>IF(N1195="sníž. přenesená",J1195,0)</f>
        <v>0</v>
      </c>
      <c r="BI1195" s="204">
        <f>IF(N1195="nulová",J1195,0)</f>
        <v>0</v>
      </c>
      <c r="BJ1195" s="17" t="s">
        <v>82</v>
      </c>
      <c r="BK1195" s="204">
        <f>ROUND(I1195*H1195,2)</f>
        <v>0</v>
      </c>
      <c r="BL1195" s="17" t="s">
        <v>354</v>
      </c>
      <c r="BM1195" s="203" t="s">
        <v>8612</v>
      </c>
    </row>
    <row r="1196" spans="1:65" s="2" customFormat="1" ht="24">
      <c r="A1196" s="34"/>
      <c r="B1196" s="35"/>
      <c r="C1196" s="231" t="s">
        <v>4226</v>
      </c>
      <c r="D1196" s="231" t="s">
        <v>355</v>
      </c>
      <c r="E1196" s="232" t="s">
        <v>8613</v>
      </c>
      <c r="F1196" s="233" t="s">
        <v>8614</v>
      </c>
      <c r="G1196" s="234" t="s">
        <v>2526</v>
      </c>
      <c r="H1196" s="235">
        <v>74</v>
      </c>
      <c r="I1196" s="236"/>
      <c r="J1196" s="237">
        <f>ROUND(I1196*H1196,2)</f>
        <v>0</v>
      </c>
      <c r="K1196" s="233" t="s">
        <v>1</v>
      </c>
      <c r="L1196" s="238"/>
      <c r="M1196" s="239" t="s">
        <v>1</v>
      </c>
      <c r="N1196" s="240" t="s">
        <v>40</v>
      </c>
      <c r="O1196" s="71"/>
      <c r="P1196" s="201">
        <f>O1196*H1196</f>
        <v>0</v>
      </c>
      <c r="Q1196" s="201">
        <v>0</v>
      </c>
      <c r="R1196" s="201">
        <f>Q1196*H1196</f>
        <v>0</v>
      </c>
      <c r="S1196" s="201">
        <v>0</v>
      </c>
      <c r="T1196" s="202">
        <f>S1196*H1196</f>
        <v>0</v>
      </c>
      <c r="U1196" s="34"/>
      <c r="V1196" s="34"/>
      <c r="W1196" s="34"/>
      <c r="X1196" s="34"/>
      <c r="Y1196" s="34"/>
      <c r="Z1196" s="34"/>
      <c r="AA1196" s="34"/>
      <c r="AB1196" s="34"/>
      <c r="AC1196" s="34"/>
      <c r="AD1196" s="34"/>
      <c r="AE1196" s="34"/>
      <c r="AR1196" s="203" t="s">
        <v>1441</v>
      </c>
      <c r="AT1196" s="203" t="s">
        <v>355</v>
      </c>
      <c r="AU1196" s="203" t="s">
        <v>84</v>
      </c>
      <c r="AY1196" s="17" t="s">
        <v>201</v>
      </c>
      <c r="BE1196" s="204">
        <f>IF(N1196="základní",J1196,0)</f>
        <v>0</v>
      </c>
      <c r="BF1196" s="204">
        <f>IF(N1196="snížená",J1196,0)</f>
        <v>0</v>
      </c>
      <c r="BG1196" s="204">
        <f>IF(N1196="zákl. přenesená",J1196,0)</f>
        <v>0</v>
      </c>
      <c r="BH1196" s="204">
        <f>IF(N1196="sníž. přenesená",J1196,0)</f>
        <v>0</v>
      </c>
      <c r="BI1196" s="204">
        <f>IF(N1196="nulová",J1196,0)</f>
        <v>0</v>
      </c>
      <c r="BJ1196" s="17" t="s">
        <v>82</v>
      </c>
      <c r="BK1196" s="204">
        <f>ROUND(I1196*H1196,2)</f>
        <v>0</v>
      </c>
      <c r="BL1196" s="17" t="s">
        <v>1441</v>
      </c>
      <c r="BM1196" s="203" t="s">
        <v>8615</v>
      </c>
    </row>
    <row r="1197" spans="1:65" s="14" customFormat="1" ht="11.25">
      <c r="B1197" s="216"/>
      <c r="C1197" s="217"/>
      <c r="D1197" s="207" t="s">
        <v>211</v>
      </c>
      <c r="E1197" s="218" t="s">
        <v>1</v>
      </c>
      <c r="F1197" s="219" t="s">
        <v>8616</v>
      </c>
      <c r="G1197" s="217"/>
      <c r="H1197" s="220">
        <v>64</v>
      </c>
      <c r="I1197" s="221"/>
      <c r="J1197" s="217"/>
      <c r="K1197" s="217"/>
      <c r="L1197" s="222"/>
      <c r="M1197" s="223"/>
      <c r="N1197" s="224"/>
      <c r="O1197" s="224"/>
      <c r="P1197" s="224"/>
      <c r="Q1197" s="224"/>
      <c r="R1197" s="224"/>
      <c r="S1197" s="224"/>
      <c r="T1197" s="225"/>
      <c r="AT1197" s="226" t="s">
        <v>211</v>
      </c>
      <c r="AU1197" s="226" t="s">
        <v>84</v>
      </c>
      <c r="AV1197" s="14" t="s">
        <v>84</v>
      </c>
      <c r="AW1197" s="14" t="s">
        <v>31</v>
      </c>
      <c r="AX1197" s="14" t="s">
        <v>75</v>
      </c>
      <c r="AY1197" s="226" t="s">
        <v>201</v>
      </c>
    </row>
    <row r="1198" spans="1:65" s="14" customFormat="1" ht="11.25">
      <c r="B1198" s="216"/>
      <c r="C1198" s="217"/>
      <c r="D1198" s="207" t="s">
        <v>211</v>
      </c>
      <c r="E1198" s="218" t="s">
        <v>1</v>
      </c>
      <c r="F1198" s="219" t="s">
        <v>8617</v>
      </c>
      <c r="G1198" s="217"/>
      <c r="H1198" s="220">
        <v>10</v>
      </c>
      <c r="I1198" s="221"/>
      <c r="J1198" s="217"/>
      <c r="K1198" s="217"/>
      <c r="L1198" s="222"/>
      <c r="M1198" s="223"/>
      <c r="N1198" s="224"/>
      <c r="O1198" s="224"/>
      <c r="P1198" s="224"/>
      <c r="Q1198" s="224"/>
      <c r="R1198" s="224"/>
      <c r="S1198" s="224"/>
      <c r="T1198" s="225"/>
      <c r="AT1198" s="226" t="s">
        <v>211</v>
      </c>
      <c r="AU1198" s="226" t="s">
        <v>84</v>
      </c>
      <c r="AV1198" s="14" t="s">
        <v>84</v>
      </c>
      <c r="AW1198" s="14" t="s">
        <v>31</v>
      </c>
      <c r="AX1198" s="14" t="s">
        <v>75</v>
      </c>
      <c r="AY1198" s="226" t="s">
        <v>201</v>
      </c>
    </row>
    <row r="1199" spans="1:65" s="2" customFormat="1" ht="24">
      <c r="A1199" s="34"/>
      <c r="B1199" s="35"/>
      <c r="C1199" s="231" t="s">
        <v>4231</v>
      </c>
      <c r="D1199" s="231" t="s">
        <v>355</v>
      </c>
      <c r="E1199" s="232" t="s">
        <v>8618</v>
      </c>
      <c r="F1199" s="233" t="s">
        <v>8619</v>
      </c>
      <c r="G1199" s="234" t="s">
        <v>2526</v>
      </c>
      <c r="H1199" s="235">
        <v>230</v>
      </c>
      <c r="I1199" s="236"/>
      <c r="J1199" s="237">
        <f>ROUND(I1199*H1199,2)</f>
        <v>0</v>
      </c>
      <c r="K1199" s="233" t="s">
        <v>1</v>
      </c>
      <c r="L1199" s="238"/>
      <c r="M1199" s="239" t="s">
        <v>1</v>
      </c>
      <c r="N1199" s="240" t="s">
        <v>40</v>
      </c>
      <c r="O1199" s="71"/>
      <c r="P1199" s="201">
        <f>O1199*H1199</f>
        <v>0</v>
      </c>
      <c r="Q1199" s="201">
        <v>0</v>
      </c>
      <c r="R1199" s="201">
        <f>Q1199*H1199</f>
        <v>0</v>
      </c>
      <c r="S1199" s="201">
        <v>0</v>
      </c>
      <c r="T1199" s="202">
        <f>S1199*H1199</f>
        <v>0</v>
      </c>
      <c r="U1199" s="34"/>
      <c r="V1199" s="34"/>
      <c r="W1199" s="34"/>
      <c r="X1199" s="34"/>
      <c r="Y1199" s="34"/>
      <c r="Z1199" s="34"/>
      <c r="AA1199" s="34"/>
      <c r="AB1199" s="34"/>
      <c r="AC1199" s="34"/>
      <c r="AD1199" s="34"/>
      <c r="AE1199" s="34"/>
      <c r="AR1199" s="203" t="s">
        <v>1441</v>
      </c>
      <c r="AT1199" s="203" t="s">
        <v>355</v>
      </c>
      <c r="AU1199" s="203" t="s">
        <v>84</v>
      </c>
      <c r="AY1199" s="17" t="s">
        <v>201</v>
      </c>
      <c r="BE1199" s="204">
        <f>IF(N1199="základní",J1199,0)</f>
        <v>0</v>
      </c>
      <c r="BF1199" s="204">
        <f>IF(N1199="snížená",J1199,0)</f>
        <v>0</v>
      </c>
      <c r="BG1199" s="204">
        <f>IF(N1199="zákl. přenesená",J1199,0)</f>
        <v>0</v>
      </c>
      <c r="BH1199" s="204">
        <f>IF(N1199="sníž. přenesená",J1199,0)</f>
        <v>0</v>
      </c>
      <c r="BI1199" s="204">
        <f>IF(N1199="nulová",J1199,0)</f>
        <v>0</v>
      </c>
      <c r="BJ1199" s="17" t="s">
        <v>82</v>
      </c>
      <c r="BK1199" s="204">
        <f>ROUND(I1199*H1199,2)</f>
        <v>0</v>
      </c>
      <c r="BL1199" s="17" t="s">
        <v>1441</v>
      </c>
      <c r="BM1199" s="203" t="s">
        <v>8620</v>
      </c>
    </row>
    <row r="1200" spans="1:65" s="14" customFormat="1" ht="11.25">
      <c r="B1200" s="216"/>
      <c r="C1200" s="217"/>
      <c r="D1200" s="207" t="s">
        <v>211</v>
      </c>
      <c r="E1200" s="218" t="s">
        <v>1</v>
      </c>
      <c r="F1200" s="219" t="s">
        <v>8621</v>
      </c>
      <c r="G1200" s="217"/>
      <c r="H1200" s="220">
        <v>200</v>
      </c>
      <c r="I1200" s="221"/>
      <c r="J1200" s="217"/>
      <c r="K1200" s="217"/>
      <c r="L1200" s="222"/>
      <c r="M1200" s="223"/>
      <c r="N1200" s="224"/>
      <c r="O1200" s="224"/>
      <c r="P1200" s="224"/>
      <c r="Q1200" s="224"/>
      <c r="R1200" s="224"/>
      <c r="S1200" s="224"/>
      <c r="T1200" s="225"/>
      <c r="AT1200" s="226" t="s">
        <v>211</v>
      </c>
      <c r="AU1200" s="226" t="s">
        <v>84</v>
      </c>
      <c r="AV1200" s="14" t="s">
        <v>84</v>
      </c>
      <c r="AW1200" s="14" t="s">
        <v>31</v>
      </c>
      <c r="AX1200" s="14" t="s">
        <v>75</v>
      </c>
      <c r="AY1200" s="226" t="s">
        <v>201</v>
      </c>
    </row>
    <row r="1201" spans="1:65" s="14" customFormat="1" ht="11.25">
      <c r="B1201" s="216"/>
      <c r="C1201" s="217"/>
      <c r="D1201" s="207" t="s">
        <v>211</v>
      </c>
      <c r="E1201" s="218" t="s">
        <v>1</v>
      </c>
      <c r="F1201" s="219" t="s">
        <v>8622</v>
      </c>
      <c r="G1201" s="217"/>
      <c r="H1201" s="220">
        <v>30</v>
      </c>
      <c r="I1201" s="221"/>
      <c r="J1201" s="217"/>
      <c r="K1201" s="217"/>
      <c r="L1201" s="222"/>
      <c r="M1201" s="223"/>
      <c r="N1201" s="224"/>
      <c r="O1201" s="224"/>
      <c r="P1201" s="224"/>
      <c r="Q1201" s="224"/>
      <c r="R1201" s="224"/>
      <c r="S1201" s="224"/>
      <c r="T1201" s="225"/>
      <c r="AT1201" s="226" t="s">
        <v>211</v>
      </c>
      <c r="AU1201" s="226" t="s">
        <v>84</v>
      </c>
      <c r="AV1201" s="14" t="s">
        <v>84</v>
      </c>
      <c r="AW1201" s="14" t="s">
        <v>31</v>
      </c>
      <c r="AX1201" s="14" t="s">
        <v>75</v>
      </c>
      <c r="AY1201" s="226" t="s">
        <v>201</v>
      </c>
    </row>
    <row r="1202" spans="1:65" s="2" customFormat="1" ht="24">
      <c r="A1202" s="34"/>
      <c r="B1202" s="35"/>
      <c r="C1202" s="231" t="s">
        <v>4236</v>
      </c>
      <c r="D1202" s="231" t="s">
        <v>355</v>
      </c>
      <c r="E1202" s="232" t="s">
        <v>8623</v>
      </c>
      <c r="F1202" s="233" t="s">
        <v>8624</v>
      </c>
      <c r="G1202" s="234" t="s">
        <v>2526</v>
      </c>
      <c r="H1202" s="235">
        <v>150</v>
      </c>
      <c r="I1202" s="236"/>
      <c r="J1202" s="237">
        <f>ROUND(I1202*H1202,2)</f>
        <v>0</v>
      </c>
      <c r="K1202" s="233" t="s">
        <v>1</v>
      </c>
      <c r="L1202" s="238"/>
      <c r="M1202" s="239" t="s">
        <v>1</v>
      </c>
      <c r="N1202" s="240" t="s">
        <v>40</v>
      </c>
      <c r="O1202" s="71"/>
      <c r="P1202" s="201">
        <f>O1202*H1202</f>
        <v>0</v>
      </c>
      <c r="Q1202" s="201">
        <v>0</v>
      </c>
      <c r="R1202" s="201">
        <f>Q1202*H1202</f>
        <v>0</v>
      </c>
      <c r="S1202" s="201">
        <v>0</v>
      </c>
      <c r="T1202" s="202">
        <f>S1202*H1202</f>
        <v>0</v>
      </c>
      <c r="U1202" s="34"/>
      <c r="V1202" s="34"/>
      <c r="W1202" s="34"/>
      <c r="X1202" s="34"/>
      <c r="Y1202" s="34"/>
      <c r="Z1202" s="34"/>
      <c r="AA1202" s="34"/>
      <c r="AB1202" s="34"/>
      <c r="AC1202" s="34"/>
      <c r="AD1202" s="34"/>
      <c r="AE1202" s="34"/>
      <c r="AR1202" s="203" t="s">
        <v>1441</v>
      </c>
      <c r="AT1202" s="203" t="s">
        <v>355</v>
      </c>
      <c r="AU1202" s="203" t="s">
        <v>84</v>
      </c>
      <c r="AY1202" s="17" t="s">
        <v>201</v>
      </c>
      <c r="BE1202" s="204">
        <f>IF(N1202="základní",J1202,0)</f>
        <v>0</v>
      </c>
      <c r="BF1202" s="204">
        <f>IF(N1202="snížená",J1202,0)</f>
        <v>0</v>
      </c>
      <c r="BG1202" s="204">
        <f>IF(N1202="zákl. přenesená",J1202,0)</f>
        <v>0</v>
      </c>
      <c r="BH1202" s="204">
        <f>IF(N1202="sníž. přenesená",J1202,0)</f>
        <v>0</v>
      </c>
      <c r="BI1202" s="204">
        <f>IF(N1202="nulová",J1202,0)</f>
        <v>0</v>
      </c>
      <c r="BJ1202" s="17" t="s">
        <v>82</v>
      </c>
      <c r="BK1202" s="204">
        <f>ROUND(I1202*H1202,2)</f>
        <v>0</v>
      </c>
      <c r="BL1202" s="17" t="s">
        <v>1441</v>
      </c>
      <c r="BM1202" s="203" t="s">
        <v>8625</v>
      </c>
    </row>
    <row r="1203" spans="1:65" s="14" customFormat="1" ht="11.25">
      <c r="B1203" s="216"/>
      <c r="C1203" s="217"/>
      <c r="D1203" s="207" t="s">
        <v>211</v>
      </c>
      <c r="E1203" s="218" t="s">
        <v>1</v>
      </c>
      <c r="F1203" s="219" t="s">
        <v>8626</v>
      </c>
      <c r="G1203" s="217"/>
      <c r="H1203" s="220">
        <v>108</v>
      </c>
      <c r="I1203" s="221"/>
      <c r="J1203" s="217"/>
      <c r="K1203" s="217"/>
      <c r="L1203" s="222"/>
      <c r="M1203" s="223"/>
      <c r="N1203" s="224"/>
      <c r="O1203" s="224"/>
      <c r="P1203" s="224"/>
      <c r="Q1203" s="224"/>
      <c r="R1203" s="224"/>
      <c r="S1203" s="224"/>
      <c r="T1203" s="225"/>
      <c r="AT1203" s="226" t="s">
        <v>211</v>
      </c>
      <c r="AU1203" s="226" t="s">
        <v>84</v>
      </c>
      <c r="AV1203" s="14" t="s">
        <v>84</v>
      </c>
      <c r="AW1203" s="14" t="s">
        <v>31</v>
      </c>
      <c r="AX1203" s="14" t="s">
        <v>75</v>
      </c>
      <c r="AY1203" s="226" t="s">
        <v>201</v>
      </c>
    </row>
    <row r="1204" spans="1:65" s="14" customFormat="1" ht="11.25">
      <c r="B1204" s="216"/>
      <c r="C1204" s="217"/>
      <c r="D1204" s="207" t="s">
        <v>211</v>
      </c>
      <c r="E1204" s="218" t="s">
        <v>1</v>
      </c>
      <c r="F1204" s="219" t="s">
        <v>8627</v>
      </c>
      <c r="G1204" s="217"/>
      <c r="H1204" s="220">
        <v>42</v>
      </c>
      <c r="I1204" s="221"/>
      <c r="J1204" s="217"/>
      <c r="K1204" s="217"/>
      <c r="L1204" s="222"/>
      <c r="M1204" s="223"/>
      <c r="N1204" s="224"/>
      <c r="O1204" s="224"/>
      <c r="P1204" s="224"/>
      <c r="Q1204" s="224"/>
      <c r="R1204" s="224"/>
      <c r="S1204" s="224"/>
      <c r="T1204" s="225"/>
      <c r="AT1204" s="226" t="s">
        <v>211</v>
      </c>
      <c r="AU1204" s="226" t="s">
        <v>84</v>
      </c>
      <c r="AV1204" s="14" t="s">
        <v>84</v>
      </c>
      <c r="AW1204" s="14" t="s">
        <v>31</v>
      </c>
      <c r="AX1204" s="14" t="s">
        <v>75</v>
      </c>
      <c r="AY1204" s="226" t="s">
        <v>201</v>
      </c>
    </row>
    <row r="1205" spans="1:65" s="2" customFormat="1" ht="24">
      <c r="A1205" s="34"/>
      <c r="B1205" s="35"/>
      <c r="C1205" s="231" t="s">
        <v>4242</v>
      </c>
      <c r="D1205" s="231" t="s">
        <v>355</v>
      </c>
      <c r="E1205" s="232" t="s">
        <v>8628</v>
      </c>
      <c r="F1205" s="233" t="s">
        <v>8629</v>
      </c>
      <c r="G1205" s="234" t="s">
        <v>2526</v>
      </c>
      <c r="H1205" s="235">
        <v>22</v>
      </c>
      <c r="I1205" s="236"/>
      <c r="J1205" s="237">
        <f>ROUND(I1205*H1205,2)</f>
        <v>0</v>
      </c>
      <c r="K1205" s="233" t="s">
        <v>1</v>
      </c>
      <c r="L1205" s="238"/>
      <c r="M1205" s="239" t="s">
        <v>1</v>
      </c>
      <c r="N1205" s="240" t="s">
        <v>40</v>
      </c>
      <c r="O1205" s="71"/>
      <c r="P1205" s="201">
        <f>O1205*H1205</f>
        <v>0</v>
      </c>
      <c r="Q1205" s="201">
        <v>0</v>
      </c>
      <c r="R1205" s="201">
        <f>Q1205*H1205</f>
        <v>0</v>
      </c>
      <c r="S1205" s="201">
        <v>0</v>
      </c>
      <c r="T1205" s="202">
        <f>S1205*H1205</f>
        <v>0</v>
      </c>
      <c r="U1205" s="34"/>
      <c r="V1205" s="34"/>
      <c r="W1205" s="34"/>
      <c r="X1205" s="34"/>
      <c r="Y1205" s="34"/>
      <c r="Z1205" s="34"/>
      <c r="AA1205" s="34"/>
      <c r="AB1205" s="34"/>
      <c r="AC1205" s="34"/>
      <c r="AD1205" s="34"/>
      <c r="AE1205" s="34"/>
      <c r="AR1205" s="203" t="s">
        <v>1441</v>
      </c>
      <c r="AT1205" s="203" t="s">
        <v>355</v>
      </c>
      <c r="AU1205" s="203" t="s">
        <v>84</v>
      </c>
      <c r="AY1205" s="17" t="s">
        <v>201</v>
      </c>
      <c r="BE1205" s="204">
        <f>IF(N1205="základní",J1205,0)</f>
        <v>0</v>
      </c>
      <c r="BF1205" s="204">
        <f>IF(N1205="snížená",J1205,0)</f>
        <v>0</v>
      </c>
      <c r="BG1205" s="204">
        <f>IF(N1205="zákl. přenesená",J1205,0)</f>
        <v>0</v>
      </c>
      <c r="BH1205" s="204">
        <f>IF(N1205="sníž. přenesená",J1205,0)</f>
        <v>0</v>
      </c>
      <c r="BI1205" s="204">
        <f>IF(N1205="nulová",J1205,0)</f>
        <v>0</v>
      </c>
      <c r="BJ1205" s="17" t="s">
        <v>82</v>
      </c>
      <c r="BK1205" s="204">
        <f>ROUND(I1205*H1205,2)</f>
        <v>0</v>
      </c>
      <c r="BL1205" s="17" t="s">
        <v>1441</v>
      </c>
      <c r="BM1205" s="203" t="s">
        <v>8630</v>
      </c>
    </row>
    <row r="1206" spans="1:65" s="14" customFormat="1" ht="11.25">
      <c r="B1206" s="216"/>
      <c r="C1206" s="217"/>
      <c r="D1206" s="207" t="s">
        <v>211</v>
      </c>
      <c r="E1206" s="218" t="s">
        <v>1</v>
      </c>
      <c r="F1206" s="219" t="s">
        <v>8631</v>
      </c>
      <c r="G1206" s="217"/>
      <c r="H1206" s="220">
        <v>22</v>
      </c>
      <c r="I1206" s="221"/>
      <c r="J1206" s="217"/>
      <c r="K1206" s="217"/>
      <c r="L1206" s="222"/>
      <c r="M1206" s="223"/>
      <c r="N1206" s="224"/>
      <c r="O1206" s="224"/>
      <c r="P1206" s="224"/>
      <c r="Q1206" s="224"/>
      <c r="R1206" s="224"/>
      <c r="S1206" s="224"/>
      <c r="T1206" s="225"/>
      <c r="AT1206" s="226" t="s">
        <v>211</v>
      </c>
      <c r="AU1206" s="226" t="s">
        <v>84</v>
      </c>
      <c r="AV1206" s="14" t="s">
        <v>84</v>
      </c>
      <c r="AW1206" s="14" t="s">
        <v>31</v>
      </c>
      <c r="AX1206" s="14" t="s">
        <v>75</v>
      </c>
      <c r="AY1206" s="226" t="s">
        <v>201</v>
      </c>
    </row>
    <row r="1207" spans="1:65" s="2" customFormat="1" ht="24">
      <c r="A1207" s="34"/>
      <c r="B1207" s="35"/>
      <c r="C1207" s="231" t="s">
        <v>4249</v>
      </c>
      <c r="D1207" s="231" t="s">
        <v>355</v>
      </c>
      <c r="E1207" s="232" t="s">
        <v>8632</v>
      </c>
      <c r="F1207" s="233" t="s">
        <v>8633</v>
      </c>
      <c r="G1207" s="234" t="s">
        <v>2526</v>
      </c>
      <c r="H1207" s="235">
        <v>66</v>
      </c>
      <c r="I1207" s="236"/>
      <c r="J1207" s="237">
        <f>ROUND(I1207*H1207,2)</f>
        <v>0</v>
      </c>
      <c r="K1207" s="233" t="s">
        <v>1</v>
      </c>
      <c r="L1207" s="238"/>
      <c r="M1207" s="239" t="s">
        <v>1</v>
      </c>
      <c r="N1207" s="240" t="s">
        <v>40</v>
      </c>
      <c r="O1207" s="71"/>
      <c r="P1207" s="201">
        <f>O1207*H1207</f>
        <v>0</v>
      </c>
      <c r="Q1207" s="201">
        <v>0</v>
      </c>
      <c r="R1207" s="201">
        <f>Q1207*H1207</f>
        <v>0</v>
      </c>
      <c r="S1207" s="201">
        <v>0</v>
      </c>
      <c r="T1207" s="202">
        <f>S1207*H1207</f>
        <v>0</v>
      </c>
      <c r="U1207" s="34"/>
      <c r="V1207" s="34"/>
      <c r="W1207" s="34"/>
      <c r="X1207" s="34"/>
      <c r="Y1207" s="34"/>
      <c r="Z1207" s="34"/>
      <c r="AA1207" s="34"/>
      <c r="AB1207" s="34"/>
      <c r="AC1207" s="34"/>
      <c r="AD1207" s="34"/>
      <c r="AE1207" s="34"/>
      <c r="AR1207" s="203" t="s">
        <v>1441</v>
      </c>
      <c r="AT1207" s="203" t="s">
        <v>355</v>
      </c>
      <c r="AU1207" s="203" t="s">
        <v>84</v>
      </c>
      <c r="AY1207" s="17" t="s">
        <v>201</v>
      </c>
      <c r="BE1207" s="204">
        <f>IF(N1207="základní",J1207,0)</f>
        <v>0</v>
      </c>
      <c r="BF1207" s="204">
        <f>IF(N1207="snížená",J1207,0)</f>
        <v>0</v>
      </c>
      <c r="BG1207" s="204">
        <f>IF(N1207="zákl. přenesená",J1207,0)</f>
        <v>0</v>
      </c>
      <c r="BH1207" s="204">
        <f>IF(N1207="sníž. přenesená",J1207,0)</f>
        <v>0</v>
      </c>
      <c r="BI1207" s="204">
        <f>IF(N1207="nulová",J1207,0)</f>
        <v>0</v>
      </c>
      <c r="BJ1207" s="17" t="s">
        <v>82</v>
      </c>
      <c r="BK1207" s="204">
        <f>ROUND(I1207*H1207,2)</f>
        <v>0</v>
      </c>
      <c r="BL1207" s="17" t="s">
        <v>1441</v>
      </c>
      <c r="BM1207" s="203" t="s">
        <v>8634</v>
      </c>
    </row>
    <row r="1208" spans="1:65" s="14" customFormat="1" ht="11.25">
      <c r="B1208" s="216"/>
      <c r="C1208" s="217"/>
      <c r="D1208" s="207" t="s">
        <v>211</v>
      </c>
      <c r="E1208" s="218" t="s">
        <v>1</v>
      </c>
      <c r="F1208" s="219" t="s">
        <v>8635</v>
      </c>
      <c r="G1208" s="217"/>
      <c r="H1208" s="220">
        <v>54</v>
      </c>
      <c r="I1208" s="221"/>
      <c r="J1208" s="217"/>
      <c r="K1208" s="217"/>
      <c r="L1208" s="222"/>
      <c r="M1208" s="223"/>
      <c r="N1208" s="224"/>
      <c r="O1208" s="224"/>
      <c r="P1208" s="224"/>
      <c r="Q1208" s="224"/>
      <c r="R1208" s="224"/>
      <c r="S1208" s="224"/>
      <c r="T1208" s="225"/>
      <c r="AT1208" s="226" t="s">
        <v>211</v>
      </c>
      <c r="AU1208" s="226" t="s">
        <v>84</v>
      </c>
      <c r="AV1208" s="14" t="s">
        <v>84</v>
      </c>
      <c r="AW1208" s="14" t="s">
        <v>31</v>
      </c>
      <c r="AX1208" s="14" t="s">
        <v>75</v>
      </c>
      <c r="AY1208" s="226" t="s">
        <v>201</v>
      </c>
    </row>
    <row r="1209" spans="1:65" s="14" customFormat="1" ht="11.25">
      <c r="B1209" s="216"/>
      <c r="C1209" s="217"/>
      <c r="D1209" s="207" t="s">
        <v>211</v>
      </c>
      <c r="E1209" s="218" t="s">
        <v>1</v>
      </c>
      <c r="F1209" s="219" t="s">
        <v>8636</v>
      </c>
      <c r="G1209" s="217"/>
      <c r="H1209" s="220">
        <v>12</v>
      </c>
      <c r="I1209" s="221"/>
      <c r="J1209" s="217"/>
      <c r="K1209" s="217"/>
      <c r="L1209" s="222"/>
      <c r="M1209" s="223"/>
      <c r="N1209" s="224"/>
      <c r="O1209" s="224"/>
      <c r="P1209" s="224"/>
      <c r="Q1209" s="224"/>
      <c r="R1209" s="224"/>
      <c r="S1209" s="224"/>
      <c r="T1209" s="225"/>
      <c r="AT1209" s="226" t="s">
        <v>211</v>
      </c>
      <c r="AU1209" s="226" t="s">
        <v>84</v>
      </c>
      <c r="AV1209" s="14" t="s">
        <v>84</v>
      </c>
      <c r="AW1209" s="14" t="s">
        <v>31</v>
      </c>
      <c r="AX1209" s="14" t="s">
        <v>75</v>
      </c>
      <c r="AY1209" s="226" t="s">
        <v>201</v>
      </c>
    </row>
    <row r="1210" spans="1:65" s="2" customFormat="1" ht="24">
      <c r="A1210" s="34"/>
      <c r="B1210" s="35"/>
      <c r="C1210" s="231" t="s">
        <v>4253</v>
      </c>
      <c r="D1210" s="231" t="s">
        <v>355</v>
      </c>
      <c r="E1210" s="232" t="s">
        <v>8637</v>
      </c>
      <c r="F1210" s="233" t="s">
        <v>8638</v>
      </c>
      <c r="G1210" s="234" t="s">
        <v>2526</v>
      </c>
      <c r="H1210" s="235">
        <v>60</v>
      </c>
      <c r="I1210" s="236"/>
      <c r="J1210" s="237">
        <f>ROUND(I1210*H1210,2)</f>
        <v>0</v>
      </c>
      <c r="K1210" s="233" t="s">
        <v>1</v>
      </c>
      <c r="L1210" s="238"/>
      <c r="M1210" s="239" t="s">
        <v>1</v>
      </c>
      <c r="N1210" s="240" t="s">
        <v>40</v>
      </c>
      <c r="O1210" s="71"/>
      <c r="P1210" s="201">
        <f>O1210*H1210</f>
        <v>0</v>
      </c>
      <c r="Q1210" s="201">
        <v>0</v>
      </c>
      <c r="R1210" s="201">
        <f>Q1210*H1210</f>
        <v>0</v>
      </c>
      <c r="S1210" s="201">
        <v>0</v>
      </c>
      <c r="T1210" s="202">
        <f>S1210*H1210</f>
        <v>0</v>
      </c>
      <c r="U1210" s="34"/>
      <c r="V1210" s="34"/>
      <c r="W1210" s="34"/>
      <c r="X1210" s="34"/>
      <c r="Y1210" s="34"/>
      <c r="Z1210" s="34"/>
      <c r="AA1210" s="34"/>
      <c r="AB1210" s="34"/>
      <c r="AC1210" s="34"/>
      <c r="AD1210" s="34"/>
      <c r="AE1210" s="34"/>
      <c r="AR1210" s="203" t="s">
        <v>1441</v>
      </c>
      <c r="AT1210" s="203" t="s">
        <v>355</v>
      </c>
      <c r="AU1210" s="203" t="s">
        <v>84</v>
      </c>
      <c r="AY1210" s="17" t="s">
        <v>201</v>
      </c>
      <c r="BE1210" s="204">
        <f>IF(N1210="základní",J1210,0)</f>
        <v>0</v>
      </c>
      <c r="BF1210" s="204">
        <f>IF(N1210="snížená",J1210,0)</f>
        <v>0</v>
      </c>
      <c r="BG1210" s="204">
        <f>IF(N1210="zákl. přenesená",J1210,0)</f>
        <v>0</v>
      </c>
      <c r="BH1210" s="204">
        <f>IF(N1210="sníž. přenesená",J1210,0)</f>
        <v>0</v>
      </c>
      <c r="BI1210" s="204">
        <f>IF(N1210="nulová",J1210,0)</f>
        <v>0</v>
      </c>
      <c r="BJ1210" s="17" t="s">
        <v>82</v>
      </c>
      <c r="BK1210" s="204">
        <f>ROUND(I1210*H1210,2)</f>
        <v>0</v>
      </c>
      <c r="BL1210" s="17" t="s">
        <v>1441</v>
      </c>
      <c r="BM1210" s="203" t="s">
        <v>8639</v>
      </c>
    </row>
    <row r="1211" spans="1:65" s="14" customFormat="1" ht="11.25">
      <c r="B1211" s="216"/>
      <c r="C1211" s="217"/>
      <c r="D1211" s="207" t="s">
        <v>211</v>
      </c>
      <c r="E1211" s="218" t="s">
        <v>1</v>
      </c>
      <c r="F1211" s="219" t="s">
        <v>8640</v>
      </c>
      <c r="G1211" s="217"/>
      <c r="H1211" s="220">
        <v>48</v>
      </c>
      <c r="I1211" s="221"/>
      <c r="J1211" s="217"/>
      <c r="K1211" s="217"/>
      <c r="L1211" s="222"/>
      <c r="M1211" s="223"/>
      <c r="N1211" s="224"/>
      <c r="O1211" s="224"/>
      <c r="P1211" s="224"/>
      <c r="Q1211" s="224"/>
      <c r="R1211" s="224"/>
      <c r="S1211" s="224"/>
      <c r="T1211" s="225"/>
      <c r="AT1211" s="226" t="s">
        <v>211</v>
      </c>
      <c r="AU1211" s="226" t="s">
        <v>84</v>
      </c>
      <c r="AV1211" s="14" t="s">
        <v>84</v>
      </c>
      <c r="AW1211" s="14" t="s">
        <v>31</v>
      </c>
      <c r="AX1211" s="14" t="s">
        <v>75</v>
      </c>
      <c r="AY1211" s="226" t="s">
        <v>201</v>
      </c>
    </row>
    <row r="1212" spans="1:65" s="14" customFormat="1" ht="11.25">
      <c r="B1212" s="216"/>
      <c r="C1212" s="217"/>
      <c r="D1212" s="207" t="s">
        <v>211</v>
      </c>
      <c r="E1212" s="218" t="s">
        <v>1</v>
      </c>
      <c r="F1212" s="219" t="s">
        <v>8641</v>
      </c>
      <c r="G1212" s="217"/>
      <c r="H1212" s="220">
        <v>12</v>
      </c>
      <c r="I1212" s="221"/>
      <c r="J1212" s="217"/>
      <c r="K1212" s="217"/>
      <c r="L1212" s="222"/>
      <c r="M1212" s="223"/>
      <c r="N1212" s="224"/>
      <c r="O1212" s="224"/>
      <c r="P1212" s="224"/>
      <c r="Q1212" s="224"/>
      <c r="R1212" s="224"/>
      <c r="S1212" s="224"/>
      <c r="T1212" s="225"/>
      <c r="AT1212" s="226" t="s">
        <v>211</v>
      </c>
      <c r="AU1212" s="226" t="s">
        <v>84</v>
      </c>
      <c r="AV1212" s="14" t="s">
        <v>84</v>
      </c>
      <c r="AW1212" s="14" t="s">
        <v>31</v>
      </c>
      <c r="AX1212" s="14" t="s">
        <v>75</v>
      </c>
      <c r="AY1212" s="226" t="s">
        <v>201</v>
      </c>
    </row>
    <row r="1213" spans="1:65" s="2" customFormat="1" ht="24">
      <c r="A1213" s="34"/>
      <c r="B1213" s="35"/>
      <c r="C1213" s="231" t="s">
        <v>4258</v>
      </c>
      <c r="D1213" s="231" t="s">
        <v>355</v>
      </c>
      <c r="E1213" s="232" t="s">
        <v>8642</v>
      </c>
      <c r="F1213" s="233" t="s">
        <v>8643</v>
      </c>
      <c r="G1213" s="234" t="s">
        <v>2526</v>
      </c>
      <c r="H1213" s="235">
        <v>22</v>
      </c>
      <c r="I1213" s="236"/>
      <c r="J1213" s="237">
        <f>ROUND(I1213*H1213,2)</f>
        <v>0</v>
      </c>
      <c r="K1213" s="233" t="s">
        <v>1</v>
      </c>
      <c r="L1213" s="238"/>
      <c r="M1213" s="239" t="s">
        <v>1</v>
      </c>
      <c r="N1213" s="240" t="s">
        <v>40</v>
      </c>
      <c r="O1213" s="71"/>
      <c r="P1213" s="201">
        <f>O1213*H1213</f>
        <v>0</v>
      </c>
      <c r="Q1213" s="201">
        <v>0</v>
      </c>
      <c r="R1213" s="201">
        <f>Q1213*H1213</f>
        <v>0</v>
      </c>
      <c r="S1213" s="201">
        <v>0</v>
      </c>
      <c r="T1213" s="202">
        <f>S1213*H1213</f>
        <v>0</v>
      </c>
      <c r="U1213" s="34"/>
      <c r="V1213" s="34"/>
      <c r="W1213" s="34"/>
      <c r="X1213" s="34"/>
      <c r="Y1213" s="34"/>
      <c r="Z1213" s="34"/>
      <c r="AA1213" s="34"/>
      <c r="AB1213" s="34"/>
      <c r="AC1213" s="34"/>
      <c r="AD1213" s="34"/>
      <c r="AE1213" s="34"/>
      <c r="AR1213" s="203" t="s">
        <v>1441</v>
      </c>
      <c r="AT1213" s="203" t="s">
        <v>355</v>
      </c>
      <c r="AU1213" s="203" t="s">
        <v>84</v>
      </c>
      <c r="AY1213" s="17" t="s">
        <v>201</v>
      </c>
      <c r="BE1213" s="204">
        <f>IF(N1213="základní",J1213,0)</f>
        <v>0</v>
      </c>
      <c r="BF1213" s="204">
        <f>IF(N1213="snížená",J1213,0)</f>
        <v>0</v>
      </c>
      <c r="BG1213" s="204">
        <f>IF(N1213="zákl. přenesená",J1213,0)</f>
        <v>0</v>
      </c>
      <c r="BH1213" s="204">
        <f>IF(N1213="sníž. přenesená",J1213,0)</f>
        <v>0</v>
      </c>
      <c r="BI1213" s="204">
        <f>IF(N1213="nulová",J1213,0)</f>
        <v>0</v>
      </c>
      <c r="BJ1213" s="17" t="s">
        <v>82</v>
      </c>
      <c r="BK1213" s="204">
        <f>ROUND(I1213*H1213,2)</f>
        <v>0</v>
      </c>
      <c r="BL1213" s="17" t="s">
        <v>1441</v>
      </c>
      <c r="BM1213" s="203" t="s">
        <v>8644</v>
      </c>
    </row>
    <row r="1214" spans="1:65" s="14" customFormat="1" ht="11.25">
      <c r="B1214" s="216"/>
      <c r="C1214" s="217"/>
      <c r="D1214" s="207" t="s">
        <v>211</v>
      </c>
      <c r="E1214" s="218" t="s">
        <v>1</v>
      </c>
      <c r="F1214" s="219" t="s">
        <v>8645</v>
      </c>
      <c r="G1214" s="217"/>
      <c r="H1214" s="220">
        <v>3</v>
      </c>
      <c r="I1214" s="221"/>
      <c r="J1214" s="217"/>
      <c r="K1214" s="217"/>
      <c r="L1214" s="222"/>
      <c r="M1214" s="223"/>
      <c r="N1214" s="224"/>
      <c r="O1214" s="224"/>
      <c r="P1214" s="224"/>
      <c r="Q1214" s="224"/>
      <c r="R1214" s="224"/>
      <c r="S1214" s="224"/>
      <c r="T1214" s="225"/>
      <c r="AT1214" s="226" t="s">
        <v>211</v>
      </c>
      <c r="AU1214" s="226" t="s">
        <v>84</v>
      </c>
      <c r="AV1214" s="14" t="s">
        <v>84</v>
      </c>
      <c r="AW1214" s="14" t="s">
        <v>31</v>
      </c>
      <c r="AX1214" s="14" t="s">
        <v>75</v>
      </c>
      <c r="AY1214" s="226" t="s">
        <v>201</v>
      </c>
    </row>
    <row r="1215" spans="1:65" s="14" customFormat="1" ht="11.25">
      <c r="B1215" s="216"/>
      <c r="C1215" s="217"/>
      <c r="D1215" s="207" t="s">
        <v>211</v>
      </c>
      <c r="E1215" s="218" t="s">
        <v>1</v>
      </c>
      <c r="F1215" s="219" t="s">
        <v>8646</v>
      </c>
      <c r="G1215" s="217"/>
      <c r="H1215" s="220">
        <v>5</v>
      </c>
      <c r="I1215" s="221"/>
      <c r="J1215" s="217"/>
      <c r="K1215" s="217"/>
      <c r="L1215" s="222"/>
      <c r="M1215" s="223"/>
      <c r="N1215" s="224"/>
      <c r="O1215" s="224"/>
      <c r="P1215" s="224"/>
      <c r="Q1215" s="224"/>
      <c r="R1215" s="224"/>
      <c r="S1215" s="224"/>
      <c r="T1215" s="225"/>
      <c r="AT1215" s="226" t="s">
        <v>211</v>
      </c>
      <c r="AU1215" s="226" t="s">
        <v>84</v>
      </c>
      <c r="AV1215" s="14" t="s">
        <v>84</v>
      </c>
      <c r="AW1215" s="14" t="s">
        <v>31</v>
      </c>
      <c r="AX1215" s="14" t="s">
        <v>75</v>
      </c>
      <c r="AY1215" s="226" t="s">
        <v>201</v>
      </c>
    </row>
    <row r="1216" spans="1:65" s="14" customFormat="1" ht="11.25">
      <c r="B1216" s="216"/>
      <c r="C1216" s="217"/>
      <c r="D1216" s="207" t="s">
        <v>211</v>
      </c>
      <c r="E1216" s="218" t="s">
        <v>1</v>
      </c>
      <c r="F1216" s="219" t="s">
        <v>8647</v>
      </c>
      <c r="G1216" s="217"/>
      <c r="H1216" s="220">
        <v>14</v>
      </c>
      <c r="I1216" s="221"/>
      <c r="J1216" s="217"/>
      <c r="K1216" s="217"/>
      <c r="L1216" s="222"/>
      <c r="M1216" s="223"/>
      <c r="N1216" s="224"/>
      <c r="O1216" s="224"/>
      <c r="P1216" s="224"/>
      <c r="Q1216" s="224"/>
      <c r="R1216" s="224"/>
      <c r="S1216" s="224"/>
      <c r="T1216" s="225"/>
      <c r="AT1216" s="226" t="s">
        <v>211</v>
      </c>
      <c r="AU1216" s="226" t="s">
        <v>84</v>
      </c>
      <c r="AV1216" s="14" t="s">
        <v>84</v>
      </c>
      <c r="AW1216" s="14" t="s">
        <v>31</v>
      </c>
      <c r="AX1216" s="14" t="s">
        <v>75</v>
      </c>
      <c r="AY1216" s="226" t="s">
        <v>201</v>
      </c>
    </row>
    <row r="1217" spans="1:65" s="2" customFormat="1" ht="24">
      <c r="A1217" s="34"/>
      <c r="B1217" s="35"/>
      <c r="C1217" s="231" t="s">
        <v>4264</v>
      </c>
      <c r="D1217" s="231" t="s">
        <v>355</v>
      </c>
      <c r="E1217" s="232" t="s">
        <v>8648</v>
      </c>
      <c r="F1217" s="233" t="s">
        <v>8649</v>
      </c>
      <c r="G1217" s="234" t="s">
        <v>2526</v>
      </c>
      <c r="H1217" s="235">
        <v>624</v>
      </c>
      <c r="I1217" s="236"/>
      <c r="J1217" s="237">
        <f>ROUND(I1217*H1217,2)</f>
        <v>0</v>
      </c>
      <c r="K1217" s="233" t="s">
        <v>1</v>
      </c>
      <c r="L1217" s="238"/>
      <c r="M1217" s="239" t="s">
        <v>1</v>
      </c>
      <c r="N1217" s="240" t="s">
        <v>40</v>
      </c>
      <c r="O1217" s="71"/>
      <c r="P1217" s="201">
        <f>O1217*H1217</f>
        <v>0</v>
      </c>
      <c r="Q1217" s="201">
        <v>0</v>
      </c>
      <c r="R1217" s="201">
        <f>Q1217*H1217</f>
        <v>0</v>
      </c>
      <c r="S1217" s="201">
        <v>0</v>
      </c>
      <c r="T1217" s="202">
        <f>S1217*H1217</f>
        <v>0</v>
      </c>
      <c r="U1217" s="34"/>
      <c r="V1217" s="34"/>
      <c r="W1217" s="34"/>
      <c r="X1217" s="34"/>
      <c r="Y1217" s="34"/>
      <c r="Z1217" s="34"/>
      <c r="AA1217" s="34"/>
      <c r="AB1217" s="34"/>
      <c r="AC1217" s="34"/>
      <c r="AD1217" s="34"/>
      <c r="AE1217" s="34"/>
      <c r="AR1217" s="203" t="s">
        <v>1441</v>
      </c>
      <c r="AT1217" s="203" t="s">
        <v>355</v>
      </c>
      <c r="AU1217" s="203" t="s">
        <v>84</v>
      </c>
      <c r="AY1217" s="17" t="s">
        <v>201</v>
      </c>
      <c r="BE1217" s="204">
        <f>IF(N1217="základní",J1217,0)</f>
        <v>0</v>
      </c>
      <c r="BF1217" s="204">
        <f>IF(N1217="snížená",J1217,0)</f>
        <v>0</v>
      </c>
      <c r="BG1217" s="204">
        <f>IF(N1217="zákl. přenesená",J1217,0)</f>
        <v>0</v>
      </c>
      <c r="BH1217" s="204">
        <f>IF(N1217="sníž. přenesená",J1217,0)</f>
        <v>0</v>
      </c>
      <c r="BI1217" s="204">
        <f>IF(N1217="nulová",J1217,0)</f>
        <v>0</v>
      </c>
      <c r="BJ1217" s="17" t="s">
        <v>82</v>
      </c>
      <c r="BK1217" s="204">
        <f>ROUND(I1217*H1217,2)</f>
        <v>0</v>
      </c>
      <c r="BL1217" s="17" t="s">
        <v>1441</v>
      </c>
      <c r="BM1217" s="203" t="s">
        <v>8650</v>
      </c>
    </row>
    <row r="1218" spans="1:65" s="2" customFormat="1" ht="24">
      <c r="A1218" s="34"/>
      <c r="B1218" s="35"/>
      <c r="C1218" s="192" t="s">
        <v>4271</v>
      </c>
      <c r="D1218" s="192" t="s">
        <v>204</v>
      </c>
      <c r="E1218" s="193" t="s">
        <v>8651</v>
      </c>
      <c r="F1218" s="194" t="s">
        <v>8652</v>
      </c>
      <c r="G1218" s="195" t="s">
        <v>207</v>
      </c>
      <c r="H1218" s="196">
        <v>624</v>
      </c>
      <c r="I1218" s="197"/>
      <c r="J1218" s="198">
        <f>ROUND(I1218*H1218,2)</f>
        <v>0</v>
      </c>
      <c r="K1218" s="194" t="s">
        <v>208</v>
      </c>
      <c r="L1218" s="39"/>
      <c r="M1218" s="199" t="s">
        <v>1</v>
      </c>
      <c r="N1218" s="200" t="s">
        <v>40</v>
      </c>
      <c r="O1218" s="71"/>
      <c r="P1218" s="201">
        <f>O1218*H1218</f>
        <v>0</v>
      </c>
      <c r="Q1218" s="201">
        <v>0</v>
      </c>
      <c r="R1218" s="201">
        <f>Q1218*H1218</f>
        <v>0</v>
      </c>
      <c r="S1218" s="201">
        <v>0</v>
      </c>
      <c r="T1218" s="202">
        <f>S1218*H1218</f>
        <v>0</v>
      </c>
      <c r="U1218" s="34"/>
      <c r="V1218" s="34"/>
      <c r="W1218" s="34"/>
      <c r="X1218" s="34"/>
      <c r="Y1218" s="34"/>
      <c r="Z1218" s="34"/>
      <c r="AA1218" s="34"/>
      <c r="AB1218" s="34"/>
      <c r="AC1218" s="34"/>
      <c r="AD1218" s="34"/>
      <c r="AE1218" s="34"/>
      <c r="AR1218" s="203" t="s">
        <v>354</v>
      </c>
      <c r="AT1218" s="203" t="s">
        <v>204</v>
      </c>
      <c r="AU1218" s="203" t="s">
        <v>84</v>
      </c>
      <c r="AY1218" s="17" t="s">
        <v>201</v>
      </c>
      <c r="BE1218" s="204">
        <f>IF(N1218="základní",J1218,0)</f>
        <v>0</v>
      </c>
      <c r="BF1218" s="204">
        <f>IF(N1218="snížená",J1218,0)</f>
        <v>0</v>
      </c>
      <c r="BG1218" s="204">
        <f>IF(N1218="zákl. přenesená",J1218,0)</f>
        <v>0</v>
      </c>
      <c r="BH1218" s="204">
        <f>IF(N1218="sníž. přenesená",J1218,0)</f>
        <v>0</v>
      </c>
      <c r="BI1218" s="204">
        <f>IF(N1218="nulová",J1218,0)</f>
        <v>0</v>
      </c>
      <c r="BJ1218" s="17" t="s">
        <v>82</v>
      </c>
      <c r="BK1218" s="204">
        <f>ROUND(I1218*H1218,2)</f>
        <v>0</v>
      </c>
      <c r="BL1218" s="17" t="s">
        <v>354</v>
      </c>
      <c r="BM1218" s="203" t="s">
        <v>8653</v>
      </c>
    </row>
    <row r="1219" spans="1:65" s="14" customFormat="1" ht="11.25">
      <c r="B1219" s="216"/>
      <c r="C1219" s="217"/>
      <c r="D1219" s="207" t="s">
        <v>211</v>
      </c>
      <c r="E1219" s="218" t="s">
        <v>1</v>
      </c>
      <c r="F1219" s="219" t="s">
        <v>4698</v>
      </c>
      <c r="G1219" s="217"/>
      <c r="H1219" s="220">
        <v>624</v>
      </c>
      <c r="I1219" s="221"/>
      <c r="J1219" s="217"/>
      <c r="K1219" s="217"/>
      <c r="L1219" s="222"/>
      <c r="M1219" s="223"/>
      <c r="N1219" s="224"/>
      <c r="O1219" s="224"/>
      <c r="P1219" s="224"/>
      <c r="Q1219" s="224"/>
      <c r="R1219" s="224"/>
      <c r="S1219" s="224"/>
      <c r="T1219" s="225"/>
      <c r="AT1219" s="226" t="s">
        <v>211</v>
      </c>
      <c r="AU1219" s="226" t="s">
        <v>84</v>
      </c>
      <c r="AV1219" s="14" t="s">
        <v>84</v>
      </c>
      <c r="AW1219" s="14" t="s">
        <v>31</v>
      </c>
      <c r="AX1219" s="14" t="s">
        <v>75</v>
      </c>
      <c r="AY1219" s="226" t="s">
        <v>201</v>
      </c>
    </row>
    <row r="1220" spans="1:65" s="2" customFormat="1" ht="24">
      <c r="A1220" s="34"/>
      <c r="B1220" s="35"/>
      <c r="C1220" s="231" t="s">
        <v>4277</v>
      </c>
      <c r="D1220" s="231" t="s">
        <v>355</v>
      </c>
      <c r="E1220" s="232" t="s">
        <v>8654</v>
      </c>
      <c r="F1220" s="233" t="s">
        <v>8655</v>
      </c>
      <c r="G1220" s="234" t="s">
        <v>2526</v>
      </c>
      <c r="H1220" s="235">
        <v>6</v>
      </c>
      <c r="I1220" s="236"/>
      <c r="J1220" s="237">
        <f>ROUND(I1220*H1220,2)</f>
        <v>0</v>
      </c>
      <c r="K1220" s="233" t="s">
        <v>1</v>
      </c>
      <c r="L1220" s="238"/>
      <c r="M1220" s="239" t="s">
        <v>1</v>
      </c>
      <c r="N1220" s="240" t="s">
        <v>40</v>
      </c>
      <c r="O1220" s="71"/>
      <c r="P1220" s="201">
        <f>O1220*H1220</f>
        <v>0</v>
      </c>
      <c r="Q1220" s="201">
        <v>0</v>
      </c>
      <c r="R1220" s="201">
        <f>Q1220*H1220</f>
        <v>0</v>
      </c>
      <c r="S1220" s="201">
        <v>0</v>
      </c>
      <c r="T1220" s="202">
        <f>S1220*H1220</f>
        <v>0</v>
      </c>
      <c r="U1220" s="34"/>
      <c r="V1220" s="34"/>
      <c r="W1220" s="34"/>
      <c r="X1220" s="34"/>
      <c r="Y1220" s="34"/>
      <c r="Z1220" s="34"/>
      <c r="AA1220" s="34"/>
      <c r="AB1220" s="34"/>
      <c r="AC1220" s="34"/>
      <c r="AD1220" s="34"/>
      <c r="AE1220" s="34"/>
      <c r="AR1220" s="203" t="s">
        <v>1441</v>
      </c>
      <c r="AT1220" s="203" t="s">
        <v>355</v>
      </c>
      <c r="AU1220" s="203" t="s">
        <v>84</v>
      </c>
      <c r="AY1220" s="17" t="s">
        <v>201</v>
      </c>
      <c r="BE1220" s="204">
        <f>IF(N1220="základní",J1220,0)</f>
        <v>0</v>
      </c>
      <c r="BF1220" s="204">
        <f>IF(N1220="snížená",J1220,0)</f>
        <v>0</v>
      </c>
      <c r="BG1220" s="204">
        <f>IF(N1220="zákl. přenesená",J1220,0)</f>
        <v>0</v>
      </c>
      <c r="BH1220" s="204">
        <f>IF(N1220="sníž. přenesená",J1220,0)</f>
        <v>0</v>
      </c>
      <c r="BI1220" s="204">
        <f>IF(N1220="nulová",J1220,0)</f>
        <v>0</v>
      </c>
      <c r="BJ1220" s="17" t="s">
        <v>82</v>
      </c>
      <c r="BK1220" s="204">
        <f>ROUND(I1220*H1220,2)</f>
        <v>0</v>
      </c>
      <c r="BL1220" s="17" t="s">
        <v>1441</v>
      </c>
      <c r="BM1220" s="203" t="s">
        <v>8656</v>
      </c>
    </row>
    <row r="1221" spans="1:65" s="14" customFormat="1" ht="11.25">
      <c r="B1221" s="216"/>
      <c r="C1221" s="217"/>
      <c r="D1221" s="207" t="s">
        <v>211</v>
      </c>
      <c r="E1221" s="218" t="s">
        <v>1</v>
      </c>
      <c r="F1221" s="219" t="s">
        <v>8657</v>
      </c>
      <c r="G1221" s="217"/>
      <c r="H1221" s="220">
        <v>6</v>
      </c>
      <c r="I1221" s="221"/>
      <c r="J1221" s="217"/>
      <c r="K1221" s="217"/>
      <c r="L1221" s="222"/>
      <c r="M1221" s="223"/>
      <c r="N1221" s="224"/>
      <c r="O1221" s="224"/>
      <c r="P1221" s="224"/>
      <c r="Q1221" s="224"/>
      <c r="R1221" s="224"/>
      <c r="S1221" s="224"/>
      <c r="T1221" s="225"/>
      <c r="AT1221" s="226" t="s">
        <v>211</v>
      </c>
      <c r="AU1221" s="226" t="s">
        <v>84</v>
      </c>
      <c r="AV1221" s="14" t="s">
        <v>84</v>
      </c>
      <c r="AW1221" s="14" t="s">
        <v>31</v>
      </c>
      <c r="AX1221" s="14" t="s">
        <v>75</v>
      </c>
      <c r="AY1221" s="226" t="s">
        <v>201</v>
      </c>
    </row>
    <row r="1222" spans="1:65" s="2" customFormat="1" ht="24">
      <c r="A1222" s="34"/>
      <c r="B1222" s="35"/>
      <c r="C1222" s="231" t="s">
        <v>4282</v>
      </c>
      <c r="D1222" s="231" t="s">
        <v>355</v>
      </c>
      <c r="E1222" s="232" t="s">
        <v>8658</v>
      </c>
      <c r="F1222" s="233" t="s">
        <v>8659</v>
      </c>
      <c r="G1222" s="234" t="s">
        <v>2526</v>
      </c>
      <c r="H1222" s="235">
        <v>6</v>
      </c>
      <c r="I1222" s="236"/>
      <c r="J1222" s="237">
        <f>ROUND(I1222*H1222,2)</f>
        <v>0</v>
      </c>
      <c r="K1222" s="233" t="s">
        <v>1</v>
      </c>
      <c r="L1222" s="238"/>
      <c r="M1222" s="239" t="s">
        <v>1</v>
      </c>
      <c r="N1222" s="240" t="s">
        <v>40</v>
      </c>
      <c r="O1222" s="71"/>
      <c r="P1222" s="201">
        <f>O1222*H1222</f>
        <v>0</v>
      </c>
      <c r="Q1222" s="201">
        <v>0</v>
      </c>
      <c r="R1222" s="201">
        <f>Q1222*H1222</f>
        <v>0</v>
      </c>
      <c r="S1222" s="201">
        <v>0</v>
      </c>
      <c r="T1222" s="202">
        <f>S1222*H1222</f>
        <v>0</v>
      </c>
      <c r="U1222" s="34"/>
      <c r="V1222" s="34"/>
      <c r="W1222" s="34"/>
      <c r="X1222" s="34"/>
      <c r="Y1222" s="34"/>
      <c r="Z1222" s="34"/>
      <c r="AA1222" s="34"/>
      <c r="AB1222" s="34"/>
      <c r="AC1222" s="34"/>
      <c r="AD1222" s="34"/>
      <c r="AE1222" s="34"/>
      <c r="AR1222" s="203" t="s">
        <v>1441</v>
      </c>
      <c r="AT1222" s="203" t="s">
        <v>355</v>
      </c>
      <c r="AU1222" s="203" t="s">
        <v>84</v>
      </c>
      <c r="AY1222" s="17" t="s">
        <v>201</v>
      </c>
      <c r="BE1222" s="204">
        <f>IF(N1222="základní",J1222,0)</f>
        <v>0</v>
      </c>
      <c r="BF1222" s="204">
        <f>IF(N1222="snížená",J1222,0)</f>
        <v>0</v>
      </c>
      <c r="BG1222" s="204">
        <f>IF(N1222="zákl. přenesená",J1222,0)</f>
        <v>0</v>
      </c>
      <c r="BH1222" s="204">
        <f>IF(N1222="sníž. přenesená",J1222,0)</f>
        <v>0</v>
      </c>
      <c r="BI1222" s="204">
        <f>IF(N1222="nulová",J1222,0)</f>
        <v>0</v>
      </c>
      <c r="BJ1222" s="17" t="s">
        <v>82</v>
      </c>
      <c r="BK1222" s="204">
        <f>ROUND(I1222*H1222,2)</f>
        <v>0</v>
      </c>
      <c r="BL1222" s="17" t="s">
        <v>1441</v>
      </c>
      <c r="BM1222" s="203" t="s">
        <v>8660</v>
      </c>
    </row>
    <row r="1223" spans="1:65" s="14" customFormat="1" ht="11.25">
      <c r="B1223" s="216"/>
      <c r="C1223" s="217"/>
      <c r="D1223" s="207" t="s">
        <v>211</v>
      </c>
      <c r="E1223" s="218" t="s">
        <v>1</v>
      </c>
      <c r="F1223" s="219" t="s">
        <v>8661</v>
      </c>
      <c r="G1223" s="217"/>
      <c r="H1223" s="220">
        <v>6</v>
      </c>
      <c r="I1223" s="221"/>
      <c r="J1223" s="217"/>
      <c r="K1223" s="217"/>
      <c r="L1223" s="222"/>
      <c r="M1223" s="223"/>
      <c r="N1223" s="224"/>
      <c r="O1223" s="224"/>
      <c r="P1223" s="224"/>
      <c r="Q1223" s="224"/>
      <c r="R1223" s="224"/>
      <c r="S1223" s="224"/>
      <c r="T1223" s="225"/>
      <c r="AT1223" s="226" t="s">
        <v>211</v>
      </c>
      <c r="AU1223" s="226" t="s">
        <v>84</v>
      </c>
      <c r="AV1223" s="14" t="s">
        <v>84</v>
      </c>
      <c r="AW1223" s="14" t="s">
        <v>31</v>
      </c>
      <c r="AX1223" s="14" t="s">
        <v>75</v>
      </c>
      <c r="AY1223" s="226" t="s">
        <v>201</v>
      </c>
    </row>
    <row r="1224" spans="1:65" s="2" customFormat="1" ht="24">
      <c r="A1224" s="34"/>
      <c r="B1224" s="35"/>
      <c r="C1224" s="231" t="s">
        <v>4294</v>
      </c>
      <c r="D1224" s="231" t="s">
        <v>355</v>
      </c>
      <c r="E1224" s="232" t="s">
        <v>8662</v>
      </c>
      <c r="F1224" s="233" t="s">
        <v>8663</v>
      </c>
      <c r="G1224" s="234" t="s">
        <v>2526</v>
      </c>
      <c r="H1224" s="235">
        <v>6</v>
      </c>
      <c r="I1224" s="236"/>
      <c r="J1224" s="237">
        <f>ROUND(I1224*H1224,2)</f>
        <v>0</v>
      </c>
      <c r="K1224" s="233" t="s">
        <v>1</v>
      </c>
      <c r="L1224" s="238"/>
      <c r="M1224" s="239" t="s">
        <v>1</v>
      </c>
      <c r="N1224" s="240" t="s">
        <v>40</v>
      </c>
      <c r="O1224" s="71"/>
      <c r="P1224" s="201">
        <f>O1224*H1224</f>
        <v>0</v>
      </c>
      <c r="Q1224" s="201">
        <v>0</v>
      </c>
      <c r="R1224" s="201">
        <f>Q1224*H1224</f>
        <v>0</v>
      </c>
      <c r="S1224" s="201">
        <v>0</v>
      </c>
      <c r="T1224" s="202">
        <f>S1224*H1224</f>
        <v>0</v>
      </c>
      <c r="U1224" s="34"/>
      <c r="V1224" s="34"/>
      <c r="W1224" s="34"/>
      <c r="X1224" s="34"/>
      <c r="Y1224" s="34"/>
      <c r="Z1224" s="34"/>
      <c r="AA1224" s="34"/>
      <c r="AB1224" s="34"/>
      <c r="AC1224" s="34"/>
      <c r="AD1224" s="34"/>
      <c r="AE1224" s="34"/>
      <c r="AR1224" s="203" t="s">
        <v>1441</v>
      </c>
      <c r="AT1224" s="203" t="s">
        <v>355</v>
      </c>
      <c r="AU1224" s="203" t="s">
        <v>84</v>
      </c>
      <c r="AY1224" s="17" t="s">
        <v>201</v>
      </c>
      <c r="BE1224" s="204">
        <f>IF(N1224="základní",J1224,0)</f>
        <v>0</v>
      </c>
      <c r="BF1224" s="204">
        <f>IF(N1224="snížená",J1224,0)</f>
        <v>0</v>
      </c>
      <c r="BG1224" s="204">
        <f>IF(N1224="zákl. přenesená",J1224,0)</f>
        <v>0</v>
      </c>
      <c r="BH1224" s="204">
        <f>IF(N1224="sníž. přenesená",J1224,0)</f>
        <v>0</v>
      </c>
      <c r="BI1224" s="204">
        <f>IF(N1224="nulová",J1224,0)</f>
        <v>0</v>
      </c>
      <c r="BJ1224" s="17" t="s">
        <v>82</v>
      </c>
      <c r="BK1224" s="204">
        <f>ROUND(I1224*H1224,2)</f>
        <v>0</v>
      </c>
      <c r="BL1224" s="17" t="s">
        <v>1441</v>
      </c>
      <c r="BM1224" s="203" t="s">
        <v>8664</v>
      </c>
    </row>
    <row r="1225" spans="1:65" s="14" customFormat="1" ht="11.25">
      <c r="B1225" s="216"/>
      <c r="C1225" s="217"/>
      <c r="D1225" s="207" t="s">
        <v>211</v>
      </c>
      <c r="E1225" s="218" t="s">
        <v>1</v>
      </c>
      <c r="F1225" s="219" t="s">
        <v>8665</v>
      </c>
      <c r="G1225" s="217"/>
      <c r="H1225" s="220">
        <v>6</v>
      </c>
      <c r="I1225" s="221"/>
      <c r="J1225" s="217"/>
      <c r="K1225" s="217"/>
      <c r="L1225" s="222"/>
      <c r="M1225" s="223"/>
      <c r="N1225" s="224"/>
      <c r="O1225" s="224"/>
      <c r="P1225" s="224"/>
      <c r="Q1225" s="224"/>
      <c r="R1225" s="224"/>
      <c r="S1225" s="224"/>
      <c r="T1225" s="225"/>
      <c r="AT1225" s="226" t="s">
        <v>211</v>
      </c>
      <c r="AU1225" s="226" t="s">
        <v>84</v>
      </c>
      <c r="AV1225" s="14" t="s">
        <v>84</v>
      </c>
      <c r="AW1225" s="14" t="s">
        <v>31</v>
      </c>
      <c r="AX1225" s="14" t="s">
        <v>75</v>
      </c>
      <c r="AY1225" s="226" t="s">
        <v>201</v>
      </c>
    </row>
    <row r="1226" spans="1:65" s="2" customFormat="1" ht="24">
      <c r="A1226" s="34"/>
      <c r="B1226" s="35"/>
      <c r="C1226" s="192" t="s">
        <v>4299</v>
      </c>
      <c r="D1226" s="192" t="s">
        <v>204</v>
      </c>
      <c r="E1226" s="193" t="s">
        <v>8666</v>
      </c>
      <c r="F1226" s="194" t="s">
        <v>8667</v>
      </c>
      <c r="G1226" s="195" t="s">
        <v>207</v>
      </c>
      <c r="H1226" s="196">
        <v>18</v>
      </c>
      <c r="I1226" s="197"/>
      <c r="J1226" s="198">
        <f>ROUND(I1226*H1226,2)</f>
        <v>0</v>
      </c>
      <c r="K1226" s="194" t="s">
        <v>208</v>
      </c>
      <c r="L1226" s="39"/>
      <c r="M1226" s="199" t="s">
        <v>1</v>
      </c>
      <c r="N1226" s="200" t="s">
        <v>40</v>
      </c>
      <c r="O1226" s="71"/>
      <c r="P1226" s="201">
        <f>O1226*H1226</f>
        <v>0</v>
      </c>
      <c r="Q1226" s="201">
        <v>0</v>
      </c>
      <c r="R1226" s="201">
        <f>Q1226*H1226</f>
        <v>0</v>
      </c>
      <c r="S1226" s="201">
        <v>0</v>
      </c>
      <c r="T1226" s="202">
        <f>S1226*H1226</f>
        <v>0</v>
      </c>
      <c r="U1226" s="34"/>
      <c r="V1226" s="34"/>
      <c r="W1226" s="34"/>
      <c r="X1226" s="34"/>
      <c r="Y1226" s="34"/>
      <c r="Z1226" s="34"/>
      <c r="AA1226" s="34"/>
      <c r="AB1226" s="34"/>
      <c r="AC1226" s="34"/>
      <c r="AD1226" s="34"/>
      <c r="AE1226" s="34"/>
      <c r="AR1226" s="203" t="s">
        <v>354</v>
      </c>
      <c r="AT1226" s="203" t="s">
        <v>204</v>
      </c>
      <c r="AU1226" s="203" t="s">
        <v>84</v>
      </c>
      <c r="AY1226" s="17" t="s">
        <v>201</v>
      </c>
      <c r="BE1226" s="204">
        <f>IF(N1226="základní",J1226,0)</f>
        <v>0</v>
      </c>
      <c r="BF1226" s="204">
        <f>IF(N1226="snížená",J1226,0)</f>
        <v>0</v>
      </c>
      <c r="BG1226" s="204">
        <f>IF(N1226="zákl. přenesená",J1226,0)</f>
        <v>0</v>
      </c>
      <c r="BH1226" s="204">
        <f>IF(N1226="sníž. přenesená",J1226,0)</f>
        <v>0</v>
      </c>
      <c r="BI1226" s="204">
        <f>IF(N1226="nulová",J1226,0)</f>
        <v>0</v>
      </c>
      <c r="BJ1226" s="17" t="s">
        <v>82</v>
      </c>
      <c r="BK1226" s="204">
        <f>ROUND(I1226*H1226,2)</f>
        <v>0</v>
      </c>
      <c r="BL1226" s="17" t="s">
        <v>354</v>
      </c>
      <c r="BM1226" s="203" t="s">
        <v>8668</v>
      </c>
    </row>
    <row r="1227" spans="1:65" s="2" customFormat="1" ht="24">
      <c r="A1227" s="34"/>
      <c r="B1227" s="35"/>
      <c r="C1227" s="231" t="s">
        <v>4303</v>
      </c>
      <c r="D1227" s="231" t="s">
        <v>355</v>
      </c>
      <c r="E1227" s="232" t="s">
        <v>8669</v>
      </c>
      <c r="F1227" s="233" t="s">
        <v>8670</v>
      </c>
      <c r="G1227" s="234" t="s">
        <v>2526</v>
      </c>
      <c r="H1227" s="235">
        <v>12</v>
      </c>
      <c r="I1227" s="236"/>
      <c r="J1227" s="237">
        <f>ROUND(I1227*H1227,2)</f>
        <v>0</v>
      </c>
      <c r="K1227" s="233" t="s">
        <v>1</v>
      </c>
      <c r="L1227" s="238"/>
      <c r="M1227" s="239" t="s">
        <v>1</v>
      </c>
      <c r="N1227" s="240" t="s">
        <v>40</v>
      </c>
      <c r="O1227" s="71"/>
      <c r="P1227" s="201">
        <f>O1227*H1227</f>
        <v>0</v>
      </c>
      <c r="Q1227" s="201">
        <v>0</v>
      </c>
      <c r="R1227" s="201">
        <f>Q1227*H1227</f>
        <v>0</v>
      </c>
      <c r="S1227" s="201">
        <v>0</v>
      </c>
      <c r="T1227" s="202">
        <f>S1227*H1227</f>
        <v>0</v>
      </c>
      <c r="U1227" s="34"/>
      <c r="V1227" s="34"/>
      <c r="W1227" s="34"/>
      <c r="X1227" s="34"/>
      <c r="Y1227" s="34"/>
      <c r="Z1227" s="34"/>
      <c r="AA1227" s="34"/>
      <c r="AB1227" s="34"/>
      <c r="AC1227" s="34"/>
      <c r="AD1227" s="34"/>
      <c r="AE1227" s="34"/>
      <c r="AR1227" s="203" t="s">
        <v>1441</v>
      </c>
      <c r="AT1227" s="203" t="s">
        <v>355</v>
      </c>
      <c r="AU1227" s="203" t="s">
        <v>84</v>
      </c>
      <c r="AY1227" s="17" t="s">
        <v>201</v>
      </c>
      <c r="BE1227" s="204">
        <f>IF(N1227="základní",J1227,0)</f>
        <v>0</v>
      </c>
      <c r="BF1227" s="204">
        <f>IF(N1227="snížená",J1227,0)</f>
        <v>0</v>
      </c>
      <c r="BG1227" s="204">
        <f>IF(N1227="zákl. přenesená",J1227,0)</f>
        <v>0</v>
      </c>
      <c r="BH1227" s="204">
        <f>IF(N1227="sníž. přenesená",J1227,0)</f>
        <v>0</v>
      </c>
      <c r="BI1227" s="204">
        <f>IF(N1227="nulová",J1227,0)</f>
        <v>0</v>
      </c>
      <c r="BJ1227" s="17" t="s">
        <v>82</v>
      </c>
      <c r="BK1227" s="204">
        <f>ROUND(I1227*H1227,2)</f>
        <v>0</v>
      </c>
      <c r="BL1227" s="17" t="s">
        <v>1441</v>
      </c>
      <c r="BM1227" s="203" t="s">
        <v>8671</v>
      </c>
    </row>
    <row r="1228" spans="1:65" s="14" customFormat="1" ht="11.25">
      <c r="B1228" s="216"/>
      <c r="C1228" s="217"/>
      <c r="D1228" s="207" t="s">
        <v>211</v>
      </c>
      <c r="E1228" s="218" t="s">
        <v>1</v>
      </c>
      <c r="F1228" s="219" t="s">
        <v>317</v>
      </c>
      <c r="G1228" s="217"/>
      <c r="H1228" s="220">
        <v>12</v>
      </c>
      <c r="I1228" s="221"/>
      <c r="J1228" s="217"/>
      <c r="K1228" s="217"/>
      <c r="L1228" s="222"/>
      <c r="M1228" s="223"/>
      <c r="N1228" s="224"/>
      <c r="O1228" s="224"/>
      <c r="P1228" s="224"/>
      <c r="Q1228" s="224"/>
      <c r="R1228" s="224"/>
      <c r="S1228" s="224"/>
      <c r="T1228" s="225"/>
      <c r="AT1228" s="226" t="s">
        <v>211</v>
      </c>
      <c r="AU1228" s="226" t="s">
        <v>84</v>
      </c>
      <c r="AV1228" s="14" t="s">
        <v>84</v>
      </c>
      <c r="AW1228" s="14" t="s">
        <v>31</v>
      </c>
      <c r="AX1228" s="14" t="s">
        <v>75</v>
      </c>
      <c r="AY1228" s="226" t="s">
        <v>201</v>
      </c>
    </row>
    <row r="1229" spans="1:65" s="2" customFormat="1" ht="24">
      <c r="A1229" s="34"/>
      <c r="B1229" s="35"/>
      <c r="C1229" s="192" t="s">
        <v>4307</v>
      </c>
      <c r="D1229" s="192" t="s">
        <v>204</v>
      </c>
      <c r="E1229" s="193" t="s">
        <v>8672</v>
      </c>
      <c r="F1229" s="194" t="s">
        <v>8673</v>
      </c>
      <c r="G1229" s="195" t="s">
        <v>207</v>
      </c>
      <c r="H1229" s="196">
        <v>12</v>
      </c>
      <c r="I1229" s="197"/>
      <c r="J1229" s="198">
        <f>ROUND(I1229*H1229,2)</f>
        <v>0</v>
      </c>
      <c r="K1229" s="194" t="s">
        <v>1</v>
      </c>
      <c r="L1229" s="39"/>
      <c r="M1229" s="199" t="s">
        <v>1</v>
      </c>
      <c r="N1229" s="200" t="s">
        <v>40</v>
      </c>
      <c r="O1229" s="71"/>
      <c r="P1229" s="201">
        <f>O1229*H1229</f>
        <v>0</v>
      </c>
      <c r="Q1229" s="201">
        <v>0</v>
      </c>
      <c r="R1229" s="201">
        <f>Q1229*H1229</f>
        <v>0</v>
      </c>
      <c r="S1229" s="201">
        <v>0</v>
      </c>
      <c r="T1229" s="202">
        <f>S1229*H1229</f>
        <v>0</v>
      </c>
      <c r="U1229" s="34"/>
      <c r="V1229" s="34"/>
      <c r="W1229" s="34"/>
      <c r="X1229" s="34"/>
      <c r="Y1229" s="34"/>
      <c r="Z1229" s="34"/>
      <c r="AA1229" s="34"/>
      <c r="AB1229" s="34"/>
      <c r="AC1229" s="34"/>
      <c r="AD1229" s="34"/>
      <c r="AE1229" s="34"/>
      <c r="AR1229" s="203" t="s">
        <v>354</v>
      </c>
      <c r="AT1229" s="203" t="s">
        <v>204</v>
      </c>
      <c r="AU1229" s="203" t="s">
        <v>84</v>
      </c>
      <c r="AY1229" s="17" t="s">
        <v>201</v>
      </c>
      <c r="BE1229" s="204">
        <f>IF(N1229="základní",J1229,0)</f>
        <v>0</v>
      </c>
      <c r="BF1229" s="204">
        <f>IF(N1229="snížená",J1229,0)</f>
        <v>0</v>
      </c>
      <c r="BG1229" s="204">
        <f>IF(N1229="zákl. přenesená",J1229,0)</f>
        <v>0</v>
      </c>
      <c r="BH1229" s="204">
        <f>IF(N1229="sníž. přenesená",J1229,0)</f>
        <v>0</v>
      </c>
      <c r="BI1229" s="204">
        <f>IF(N1229="nulová",J1229,0)</f>
        <v>0</v>
      </c>
      <c r="BJ1229" s="17" t="s">
        <v>82</v>
      </c>
      <c r="BK1229" s="204">
        <f>ROUND(I1229*H1229,2)</f>
        <v>0</v>
      </c>
      <c r="BL1229" s="17" t="s">
        <v>354</v>
      </c>
      <c r="BM1229" s="203" t="s">
        <v>8674</v>
      </c>
    </row>
    <row r="1230" spans="1:65" s="2" customFormat="1" ht="24">
      <c r="A1230" s="34"/>
      <c r="B1230" s="35"/>
      <c r="C1230" s="231" t="s">
        <v>4311</v>
      </c>
      <c r="D1230" s="231" t="s">
        <v>355</v>
      </c>
      <c r="E1230" s="232" t="s">
        <v>8675</v>
      </c>
      <c r="F1230" s="233" t="s">
        <v>8676</v>
      </c>
      <c r="G1230" s="234" t="s">
        <v>2526</v>
      </c>
      <c r="H1230" s="235">
        <v>6</v>
      </c>
      <c r="I1230" s="236"/>
      <c r="J1230" s="237">
        <f>ROUND(I1230*H1230,2)</f>
        <v>0</v>
      </c>
      <c r="K1230" s="233" t="s">
        <v>1</v>
      </c>
      <c r="L1230" s="238"/>
      <c r="M1230" s="239" t="s">
        <v>1</v>
      </c>
      <c r="N1230" s="240" t="s">
        <v>40</v>
      </c>
      <c r="O1230" s="71"/>
      <c r="P1230" s="201">
        <f>O1230*H1230</f>
        <v>0</v>
      </c>
      <c r="Q1230" s="201">
        <v>0</v>
      </c>
      <c r="R1230" s="201">
        <f>Q1230*H1230</f>
        <v>0</v>
      </c>
      <c r="S1230" s="201">
        <v>0</v>
      </c>
      <c r="T1230" s="202">
        <f>S1230*H1230</f>
        <v>0</v>
      </c>
      <c r="U1230" s="34"/>
      <c r="V1230" s="34"/>
      <c r="W1230" s="34"/>
      <c r="X1230" s="34"/>
      <c r="Y1230" s="34"/>
      <c r="Z1230" s="34"/>
      <c r="AA1230" s="34"/>
      <c r="AB1230" s="34"/>
      <c r="AC1230" s="34"/>
      <c r="AD1230" s="34"/>
      <c r="AE1230" s="34"/>
      <c r="AR1230" s="203" t="s">
        <v>1441</v>
      </c>
      <c r="AT1230" s="203" t="s">
        <v>355</v>
      </c>
      <c r="AU1230" s="203" t="s">
        <v>84</v>
      </c>
      <c r="AY1230" s="17" t="s">
        <v>201</v>
      </c>
      <c r="BE1230" s="204">
        <f>IF(N1230="základní",J1230,0)</f>
        <v>0</v>
      </c>
      <c r="BF1230" s="204">
        <f>IF(N1230="snížená",J1230,0)</f>
        <v>0</v>
      </c>
      <c r="BG1230" s="204">
        <f>IF(N1230="zákl. přenesená",J1230,0)</f>
        <v>0</v>
      </c>
      <c r="BH1230" s="204">
        <f>IF(N1230="sníž. přenesená",J1230,0)</f>
        <v>0</v>
      </c>
      <c r="BI1230" s="204">
        <f>IF(N1230="nulová",J1230,0)</f>
        <v>0</v>
      </c>
      <c r="BJ1230" s="17" t="s">
        <v>82</v>
      </c>
      <c r="BK1230" s="204">
        <f>ROUND(I1230*H1230,2)</f>
        <v>0</v>
      </c>
      <c r="BL1230" s="17" t="s">
        <v>1441</v>
      </c>
      <c r="BM1230" s="203" t="s">
        <v>8677</v>
      </c>
    </row>
    <row r="1231" spans="1:65" s="14" customFormat="1" ht="11.25">
      <c r="B1231" s="216"/>
      <c r="C1231" s="217"/>
      <c r="D1231" s="207" t="s">
        <v>211</v>
      </c>
      <c r="E1231" s="218" t="s">
        <v>1</v>
      </c>
      <c r="F1231" s="219" t="s">
        <v>236</v>
      </c>
      <c r="G1231" s="217"/>
      <c r="H1231" s="220">
        <v>6</v>
      </c>
      <c r="I1231" s="221"/>
      <c r="J1231" s="217"/>
      <c r="K1231" s="217"/>
      <c r="L1231" s="222"/>
      <c r="M1231" s="223"/>
      <c r="N1231" s="224"/>
      <c r="O1231" s="224"/>
      <c r="P1231" s="224"/>
      <c r="Q1231" s="224"/>
      <c r="R1231" s="224"/>
      <c r="S1231" s="224"/>
      <c r="T1231" s="225"/>
      <c r="AT1231" s="226" t="s">
        <v>211</v>
      </c>
      <c r="AU1231" s="226" t="s">
        <v>84</v>
      </c>
      <c r="AV1231" s="14" t="s">
        <v>84</v>
      </c>
      <c r="AW1231" s="14" t="s">
        <v>31</v>
      </c>
      <c r="AX1231" s="14" t="s">
        <v>75</v>
      </c>
      <c r="AY1231" s="226" t="s">
        <v>201</v>
      </c>
    </row>
    <row r="1232" spans="1:65" s="2" customFormat="1" ht="24">
      <c r="A1232" s="34"/>
      <c r="B1232" s="35"/>
      <c r="C1232" s="192" t="s">
        <v>4315</v>
      </c>
      <c r="D1232" s="192" t="s">
        <v>204</v>
      </c>
      <c r="E1232" s="193" t="s">
        <v>8678</v>
      </c>
      <c r="F1232" s="194" t="s">
        <v>8679</v>
      </c>
      <c r="G1232" s="195" t="s">
        <v>207</v>
      </c>
      <c r="H1232" s="196">
        <v>6</v>
      </c>
      <c r="I1232" s="197"/>
      <c r="J1232" s="198">
        <f>ROUND(I1232*H1232,2)</f>
        <v>0</v>
      </c>
      <c r="K1232" s="194" t="s">
        <v>208</v>
      </c>
      <c r="L1232" s="39"/>
      <c r="M1232" s="199" t="s">
        <v>1</v>
      </c>
      <c r="N1232" s="200" t="s">
        <v>40</v>
      </c>
      <c r="O1232" s="71"/>
      <c r="P1232" s="201">
        <f>O1232*H1232</f>
        <v>0</v>
      </c>
      <c r="Q1232" s="201">
        <v>0</v>
      </c>
      <c r="R1232" s="201">
        <f>Q1232*H1232</f>
        <v>0</v>
      </c>
      <c r="S1232" s="201">
        <v>0</v>
      </c>
      <c r="T1232" s="202">
        <f>S1232*H1232</f>
        <v>0</v>
      </c>
      <c r="U1232" s="34"/>
      <c r="V1232" s="34"/>
      <c r="W1232" s="34"/>
      <c r="X1232" s="34"/>
      <c r="Y1232" s="34"/>
      <c r="Z1232" s="34"/>
      <c r="AA1232" s="34"/>
      <c r="AB1232" s="34"/>
      <c r="AC1232" s="34"/>
      <c r="AD1232" s="34"/>
      <c r="AE1232" s="34"/>
      <c r="AR1232" s="203" t="s">
        <v>354</v>
      </c>
      <c r="AT1232" s="203" t="s">
        <v>204</v>
      </c>
      <c r="AU1232" s="203" t="s">
        <v>84</v>
      </c>
      <c r="AY1232" s="17" t="s">
        <v>201</v>
      </c>
      <c r="BE1232" s="204">
        <f>IF(N1232="základní",J1232,0)</f>
        <v>0</v>
      </c>
      <c r="BF1232" s="204">
        <f>IF(N1232="snížená",J1232,0)</f>
        <v>0</v>
      </c>
      <c r="BG1232" s="204">
        <f>IF(N1232="zákl. přenesená",J1232,0)</f>
        <v>0</v>
      </c>
      <c r="BH1232" s="204">
        <f>IF(N1232="sníž. přenesená",J1232,0)</f>
        <v>0</v>
      </c>
      <c r="BI1232" s="204">
        <f>IF(N1232="nulová",J1232,0)</f>
        <v>0</v>
      </c>
      <c r="BJ1232" s="17" t="s">
        <v>82</v>
      </c>
      <c r="BK1232" s="204">
        <f>ROUND(I1232*H1232,2)</f>
        <v>0</v>
      </c>
      <c r="BL1232" s="17" t="s">
        <v>354</v>
      </c>
      <c r="BM1232" s="203" t="s">
        <v>8680</v>
      </c>
    </row>
    <row r="1233" spans="1:65" s="2" customFormat="1" ht="24">
      <c r="A1233" s="34"/>
      <c r="B1233" s="35"/>
      <c r="C1233" s="231" t="s">
        <v>4319</v>
      </c>
      <c r="D1233" s="231" t="s">
        <v>355</v>
      </c>
      <c r="E1233" s="232" t="s">
        <v>8681</v>
      </c>
      <c r="F1233" s="233" t="s">
        <v>8682</v>
      </c>
      <c r="G1233" s="234" t="s">
        <v>2526</v>
      </c>
      <c r="H1233" s="235">
        <v>12</v>
      </c>
      <c r="I1233" s="236"/>
      <c r="J1233" s="237">
        <f>ROUND(I1233*H1233,2)</f>
        <v>0</v>
      </c>
      <c r="K1233" s="233" t="s">
        <v>1</v>
      </c>
      <c r="L1233" s="238"/>
      <c r="M1233" s="239" t="s">
        <v>1</v>
      </c>
      <c r="N1233" s="240" t="s">
        <v>40</v>
      </c>
      <c r="O1233" s="71"/>
      <c r="P1233" s="201">
        <f>O1233*H1233</f>
        <v>0</v>
      </c>
      <c r="Q1233" s="201">
        <v>0</v>
      </c>
      <c r="R1233" s="201">
        <f>Q1233*H1233</f>
        <v>0</v>
      </c>
      <c r="S1233" s="201">
        <v>0</v>
      </c>
      <c r="T1233" s="202">
        <f>S1233*H1233</f>
        <v>0</v>
      </c>
      <c r="U1233" s="34"/>
      <c r="V1233" s="34"/>
      <c r="W1233" s="34"/>
      <c r="X1233" s="34"/>
      <c r="Y1233" s="34"/>
      <c r="Z1233" s="34"/>
      <c r="AA1233" s="34"/>
      <c r="AB1233" s="34"/>
      <c r="AC1233" s="34"/>
      <c r="AD1233" s="34"/>
      <c r="AE1233" s="34"/>
      <c r="AR1233" s="203" t="s">
        <v>1441</v>
      </c>
      <c r="AT1233" s="203" t="s">
        <v>355</v>
      </c>
      <c r="AU1233" s="203" t="s">
        <v>84</v>
      </c>
      <c r="AY1233" s="17" t="s">
        <v>201</v>
      </c>
      <c r="BE1233" s="204">
        <f>IF(N1233="základní",J1233,0)</f>
        <v>0</v>
      </c>
      <c r="BF1233" s="204">
        <f>IF(N1233="snížená",J1233,0)</f>
        <v>0</v>
      </c>
      <c r="BG1233" s="204">
        <f>IF(N1233="zákl. přenesená",J1233,0)</f>
        <v>0</v>
      </c>
      <c r="BH1233" s="204">
        <f>IF(N1233="sníž. přenesená",J1233,0)</f>
        <v>0</v>
      </c>
      <c r="BI1233" s="204">
        <f>IF(N1233="nulová",J1233,0)</f>
        <v>0</v>
      </c>
      <c r="BJ1233" s="17" t="s">
        <v>82</v>
      </c>
      <c r="BK1233" s="204">
        <f>ROUND(I1233*H1233,2)</f>
        <v>0</v>
      </c>
      <c r="BL1233" s="17" t="s">
        <v>1441</v>
      </c>
      <c r="BM1233" s="203" t="s">
        <v>8683</v>
      </c>
    </row>
    <row r="1234" spans="1:65" s="14" customFormat="1" ht="11.25">
      <c r="B1234" s="216"/>
      <c r="C1234" s="217"/>
      <c r="D1234" s="207" t="s">
        <v>211</v>
      </c>
      <c r="E1234" s="218" t="s">
        <v>1</v>
      </c>
      <c r="F1234" s="219" t="s">
        <v>8684</v>
      </c>
      <c r="G1234" s="217"/>
      <c r="H1234" s="220">
        <v>12</v>
      </c>
      <c r="I1234" s="221"/>
      <c r="J1234" s="217"/>
      <c r="K1234" s="217"/>
      <c r="L1234" s="222"/>
      <c r="M1234" s="223"/>
      <c r="N1234" s="224"/>
      <c r="O1234" s="224"/>
      <c r="P1234" s="224"/>
      <c r="Q1234" s="224"/>
      <c r="R1234" s="224"/>
      <c r="S1234" s="224"/>
      <c r="T1234" s="225"/>
      <c r="AT1234" s="226" t="s">
        <v>211</v>
      </c>
      <c r="AU1234" s="226" t="s">
        <v>84</v>
      </c>
      <c r="AV1234" s="14" t="s">
        <v>84</v>
      </c>
      <c r="AW1234" s="14" t="s">
        <v>31</v>
      </c>
      <c r="AX1234" s="14" t="s">
        <v>75</v>
      </c>
      <c r="AY1234" s="226" t="s">
        <v>201</v>
      </c>
    </row>
    <row r="1235" spans="1:65" s="2" customFormat="1" ht="16.5" customHeight="1">
      <c r="A1235" s="34"/>
      <c r="B1235" s="35"/>
      <c r="C1235" s="192" t="s">
        <v>4325</v>
      </c>
      <c r="D1235" s="192" t="s">
        <v>204</v>
      </c>
      <c r="E1235" s="193" t="s">
        <v>8685</v>
      </c>
      <c r="F1235" s="194" t="s">
        <v>8686</v>
      </c>
      <c r="G1235" s="195" t="s">
        <v>207</v>
      </c>
      <c r="H1235" s="196">
        <v>12</v>
      </c>
      <c r="I1235" s="197"/>
      <c r="J1235" s="198">
        <f>ROUND(I1235*H1235,2)</f>
        <v>0</v>
      </c>
      <c r="K1235" s="194" t="s">
        <v>208</v>
      </c>
      <c r="L1235" s="39"/>
      <c r="M1235" s="199" t="s">
        <v>1</v>
      </c>
      <c r="N1235" s="200" t="s">
        <v>40</v>
      </c>
      <c r="O1235" s="71"/>
      <c r="P1235" s="201">
        <f>O1235*H1235</f>
        <v>0</v>
      </c>
      <c r="Q1235" s="201">
        <v>0</v>
      </c>
      <c r="R1235" s="201">
        <f>Q1235*H1235</f>
        <v>0</v>
      </c>
      <c r="S1235" s="201">
        <v>0</v>
      </c>
      <c r="T1235" s="202">
        <f>S1235*H1235</f>
        <v>0</v>
      </c>
      <c r="U1235" s="34"/>
      <c r="V1235" s="34"/>
      <c r="W1235" s="34"/>
      <c r="X1235" s="34"/>
      <c r="Y1235" s="34"/>
      <c r="Z1235" s="34"/>
      <c r="AA1235" s="34"/>
      <c r="AB1235" s="34"/>
      <c r="AC1235" s="34"/>
      <c r="AD1235" s="34"/>
      <c r="AE1235" s="34"/>
      <c r="AR1235" s="203" t="s">
        <v>354</v>
      </c>
      <c r="AT1235" s="203" t="s">
        <v>204</v>
      </c>
      <c r="AU1235" s="203" t="s">
        <v>84</v>
      </c>
      <c r="AY1235" s="17" t="s">
        <v>201</v>
      </c>
      <c r="BE1235" s="204">
        <f>IF(N1235="základní",J1235,0)</f>
        <v>0</v>
      </c>
      <c r="BF1235" s="204">
        <f>IF(N1235="snížená",J1235,0)</f>
        <v>0</v>
      </c>
      <c r="BG1235" s="204">
        <f>IF(N1235="zákl. přenesená",J1235,0)</f>
        <v>0</v>
      </c>
      <c r="BH1235" s="204">
        <f>IF(N1235="sníž. přenesená",J1235,0)</f>
        <v>0</v>
      </c>
      <c r="BI1235" s="204">
        <f>IF(N1235="nulová",J1235,0)</f>
        <v>0</v>
      </c>
      <c r="BJ1235" s="17" t="s">
        <v>82</v>
      </c>
      <c r="BK1235" s="204">
        <f>ROUND(I1235*H1235,2)</f>
        <v>0</v>
      </c>
      <c r="BL1235" s="17" t="s">
        <v>354</v>
      </c>
      <c r="BM1235" s="203" t="s">
        <v>8687</v>
      </c>
    </row>
    <row r="1236" spans="1:65" s="2" customFormat="1" ht="16.5" customHeight="1">
      <c r="A1236" s="34"/>
      <c r="B1236" s="35"/>
      <c r="C1236" s="231" t="s">
        <v>4329</v>
      </c>
      <c r="D1236" s="231" t="s">
        <v>355</v>
      </c>
      <c r="E1236" s="232" t="s">
        <v>8688</v>
      </c>
      <c r="F1236" s="233" t="s">
        <v>8689</v>
      </c>
      <c r="G1236" s="234" t="s">
        <v>2526</v>
      </c>
      <c r="H1236" s="235">
        <v>31</v>
      </c>
      <c r="I1236" s="236"/>
      <c r="J1236" s="237">
        <f>ROUND(I1236*H1236,2)</f>
        <v>0</v>
      </c>
      <c r="K1236" s="233" t="s">
        <v>1</v>
      </c>
      <c r="L1236" s="238"/>
      <c r="M1236" s="239" t="s">
        <v>1</v>
      </c>
      <c r="N1236" s="240" t="s">
        <v>40</v>
      </c>
      <c r="O1236" s="71"/>
      <c r="P1236" s="201">
        <f>O1236*H1236</f>
        <v>0</v>
      </c>
      <c r="Q1236" s="201">
        <v>0</v>
      </c>
      <c r="R1236" s="201">
        <f>Q1236*H1236</f>
        <v>0</v>
      </c>
      <c r="S1236" s="201">
        <v>0</v>
      </c>
      <c r="T1236" s="202">
        <f>S1236*H1236</f>
        <v>0</v>
      </c>
      <c r="U1236" s="34"/>
      <c r="V1236" s="34"/>
      <c r="W1236" s="34"/>
      <c r="X1236" s="34"/>
      <c r="Y1236" s="34"/>
      <c r="Z1236" s="34"/>
      <c r="AA1236" s="34"/>
      <c r="AB1236" s="34"/>
      <c r="AC1236" s="34"/>
      <c r="AD1236" s="34"/>
      <c r="AE1236" s="34"/>
      <c r="AR1236" s="203" t="s">
        <v>1441</v>
      </c>
      <c r="AT1236" s="203" t="s">
        <v>355</v>
      </c>
      <c r="AU1236" s="203" t="s">
        <v>84</v>
      </c>
      <c r="AY1236" s="17" t="s">
        <v>201</v>
      </c>
      <c r="BE1236" s="204">
        <f>IF(N1236="základní",J1236,0)</f>
        <v>0</v>
      </c>
      <c r="BF1236" s="204">
        <f>IF(N1236="snížená",J1236,0)</f>
        <v>0</v>
      </c>
      <c r="BG1236" s="204">
        <f>IF(N1236="zákl. přenesená",J1236,0)</f>
        <v>0</v>
      </c>
      <c r="BH1236" s="204">
        <f>IF(N1236="sníž. přenesená",J1236,0)</f>
        <v>0</v>
      </c>
      <c r="BI1236" s="204">
        <f>IF(N1236="nulová",J1236,0)</f>
        <v>0</v>
      </c>
      <c r="BJ1236" s="17" t="s">
        <v>82</v>
      </c>
      <c r="BK1236" s="204">
        <f>ROUND(I1236*H1236,2)</f>
        <v>0</v>
      </c>
      <c r="BL1236" s="17" t="s">
        <v>1441</v>
      </c>
      <c r="BM1236" s="203" t="s">
        <v>8690</v>
      </c>
    </row>
    <row r="1237" spans="1:65" s="14" customFormat="1" ht="11.25">
      <c r="B1237" s="216"/>
      <c r="C1237" s="217"/>
      <c r="D1237" s="207" t="s">
        <v>211</v>
      </c>
      <c r="E1237" s="218" t="s">
        <v>1</v>
      </c>
      <c r="F1237" s="219" t="s">
        <v>8691</v>
      </c>
      <c r="G1237" s="217"/>
      <c r="H1237" s="220">
        <v>31</v>
      </c>
      <c r="I1237" s="221"/>
      <c r="J1237" s="217"/>
      <c r="K1237" s="217"/>
      <c r="L1237" s="222"/>
      <c r="M1237" s="223"/>
      <c r="N1237" s="224"/>
      <c r="O1237" s="224"/>
      <c r="P1237" s="224"/>
      <c r="Q1237" s="224"/>
      <c r="R1237" s="224"/>
      <c r="S1237" s="224"/>
      <c r="T1237" s="225"/>
      <c r="AT1237" s="226" t="s">
        <v>211</v>
      </c>
      <c r="AU1237" s="226" t="s">
        <v>84</v>
      </c>
      <c r="AV1237" s="14" t="s">
        <v>84</v>
      </c>
      <c r="AW1237" s="14" t="s">
        <v>31</v>
      </c>
      <c r="AX1237" s="14" t="s">
        <v>75</v>
      </c>
      <c r="AY1237" s="226" t="s">
        <v>201</v>
      </c>
    </row>
    <row r="1238" spans="1:65" s="2" customFormat="1" ht="24">
      <c r="A1238" s="34"/>
      <c r="B1238" s="35"/>
      <c r="C1238" s="192" t="s">
        <v>4333</v>
      </c>
      <c r="D1238" s="192" t="s">
        <v>204</v>
      </c>
      <c r="E1238" s="193" t="s">
        <v>8692</v>
      </c>
      <c r="F1238" s="194" t="s">
        <v>8693</v>
      </c>
      <c r="G1238" s="195" t="s">
        <v>207</v>
      </c>
      <c r="H1238" s="196">
        <v>31</v>
      </c>
      <c r="I1238" s="197"/>
      <c r="J1238" s="198">
        <f>ROUND(I1238*H1238,2)</f>
        <v>0</v>
      </c>
      <c r="K1238" s="194" t="s">
        <v>208</v>
      </c>
      <c r="L1238" s="39"/>
      <c r="M1238" s="199" t="s">
        <v>1</v>
      </c>
      <c r="N1238" s="200" t="s">
        <v>40</v>
      </c>
      <c r="O1238" s="71"/>
      <c r="P1238" s="201">
        <f>O1238*H1238</f>
        <v>0</v>
      </c>
      <c r="Q1238" s="201">
        <v>0</v>
      </c>
      <c r="R1238" s="201">
        <f>Q1238*H1238</f>
        <v>0</v>
      </c>
      <c r="S1238" s="201">
        <v>0</v>
      </c>
      <c r="T1238" s="202">
        <f>S1238*H1238</f>
        <v>0</v>
      </c>
      <c r="U1238" s="34"/>
      <c r="V1238" s="34"/>
      <c r="W1238" s="34"/>
      <c r="X1238" s="34"/>
      <c r="Y1238" s="34"/>
      <c r="Z1238" s="34"/>
      <c r="AA1238" s="34"/>
      <c r="AB1238" s="34"/>
      <c r="AC1238" s="34"/>
      <c r="AD1238" s="34"/>
      <c r="AE1238" s="34"/>
      <c r="AR1238" s="203" t="s">
        <v>354</v>
      </c>
      <c r="AT1238" s="203" t="s">
        <v>204</v>
      </c>
      <c r="AU1238" s="203" t="s">
        <v>84</v>
      </c>
      <c r="AY1238" s="17" t="s">
        <v>201</v>
      </c>
      <c r="BE1238" s="204">
        <f>IF(N1238="základní",J1238,0)</f>
        <v>0</v>
      </c>
      <c r="BF1238" s="204">
        <f>IF(N1238="snížená",J1238,0)</f>
        <v>0</v>
      </c>
      <c r="BG1238" s="204">
        <f>IF(N1238="zákl. přenesená",J1238,0)</f>
        <v>0</v>
      </c>
      <c r="BH1238" s="204">
        <f>IF(N1238="sníž. přenesená",J1238,0)</f>
        <v>0</v>
      </c>
      <c r="BI1238" s="204">
        <f>IF(N1238="nulová",J1238,0)</f>
        <v>0</v>
      </c>
      <c r="BJ1238" s="17" t="s">
        <v>82</v>
      </c>
      <c r="BK1238" s="204">
        <f>ROUND(I1238*H1238,2)</f>
        <v>0</v>
      </c>
      <c r="BL1238" s="17" t="s">
        <v>354</v>
      </c>
      <c r="BM1238" s="203" t="s">
        <v>8694</v>
      </c>
    </row>
    <row r="1239" spans="1:65" s="2" customFormat="1" ht="24">
      <c r="A1239" s="34"/>
      <c r="B1239" s="35"/>
      <c r="C1239" s="231" t="s">
        <v>4338</v>
      </c>
      <c r="D1239" s="231" t="s">
        <v>355</v>
      </c>
      <c r="E1239" s="232" t="s">
        <v>8695</v>
      </c>
      <c r="F1239" s="233" t="s">
        <v>8696</v>
      </c>
      <c r="G1239" s="234" t="s">
        <v>2526</v>
      </c>
      <c r="H1239" s="235">
        <v>69</v>
      </c>
      <c r="I1239" s="236"/>
      <c r="J1239" s="237">
        <f>ROUND(I1239*H1239,2)</f>
        <v>0</v>
      </c>
      <c r="K1239" s="233" t="s">
        <v>1</v>
      </c>
      <c r="L1239" s="238"/>
      <c r="M1239" s="239" t="s">
        <v>1</v>
      </c>
      <c r="N1239" s="240" t="s">
        <v>40</v>
      </c>
      <c r="O1239" s="71"/>
      <c r="P1239" s="201">
        <f>O1239*H1239</f>
        <v>0</v>
      </c>
      <c r="Q1239" s="201">
        <v>0</v>
      </c>
      <c r="R1239" s="201">
        <f>Q1239*H1239</f>
        <v>0</v>
      </c>
      <c r="S1239" s="201">
        <v>0</v>
      </c>
      <c r="T1239" s="202">
        <f>S1239*H1239</f>
        <v>0</v>
      </c>
      <c r="U1239" s="34"/>
      <c r="V1239" s="34"/>
      <c r="W1239" s="34"/>
      <c r="X1239" s="34"/>
      <c r="Y1239" s="34"/>
      <c r="Z1239" s="34"/>
      <c r="AA1239" s="34"/>
      <c r="AB1239" s="34"/>
      <c r="AC1239" s="34"/>
      <c r="AD1239" s="34"/>
      <c r="AE1239" s="34"/>
      <c r="AR1239" s="203" t="s">
        <v>1441</v>
      </c>
      <c r="AT1239" s="203" t="s">
        <v>355</v>
      </c>
      <c r="AU1239" s="203" t="s">
        <v>84</v>
      </c>
      <c r="AY1239" s="17" t="s">
        <v>201</v>
      </c>
      <c r="BE1239" s="204">
        <f>IF(N1239="základní",J1239,0)</f>
        <v>0</v>
      </c>
      <c r="BF1239" s="204">
        <f>IF(N1239="snížená",J1239,0)</f>
        <v>0</v>
      </c>
      <c r="BG1239" s="204">
        <f>IF(N1239="zákl. přenesená",J1239,0)</f>
        <v>0</v>
      </c>
      <c r="BH1239" s="204">
        <f>IF(N1239="sníž. přenesená",J1239,0)</f>
        <v>0</v>
      </c>
      <c r="BI1239" s="204">
        <f>IF(N1239="nulová",J1239,0)</f>
        <v>0</v>
      </c>
      <c r="BJ1239" s="17" t="s">
        <v>82</v>
      </c>
      <c r="BK1239" s="204">
        <f>ROUND(I1239*H1239,2)</f>
        <v>0</v>
      </c>
      <c r="BL1239" s="17" t="s">
        <v>1441</v>
      </c>
      <c r="BM1239" s="203" t="s">
        <v>8697</v>
      </c>
    </row>
    <row r="1240" spans="1:65" s="14" customFormat="1" ht="11.25">
      <c r="B1240" s="216"/>
      <c r="C1240" s="217"/>
      <c r="D1240" s="207" t="s">
        <v>211</v>
      </c>
      <c r="E1240" s="218" t="s">
        <v>1</v>
      </c>
      <c r="F1240" s="219" t="s">
        <v>8698</v>
      </c>
      <c r="G1240" s="217"/>
      <c r="H1240" s="220">
        <v>32</v>
      </c>
      <c r="I1240" s="221"/>
      <c r="J1240" s="217"/>
      <c r="K1240" s="217"/>
      <c r="L1240" s="222"/>
      <c r="M1240" s="223"/>
      <c r="N1240" s="224"/>
      <c r="O1240" s="224"/>
      <c r="P1240" s="224"/>
      <c r="Q1240" s="224"/>
      <c r="R1240" s="224"/>
      <c r="S1240" s="224"/>
      <c r="T1240" s="225"/>
      <c r="AT1240" s="226" t="s">
        <v>211</v>
      </c>
      <c r="AU1240" s="226" t="s">
        <v>84</v>
      </c>
      <c r="AV1240" s="14" t="s">
        <v>84</v>
      </c>
      <c r="AW1240" s="14" t="s">
        <v>31</v>
      </c>
      <c r="AX1240" s="14" t="s">
        <v>75</v>
      </c>
      <c r="AY1240" s="226" t="s">
        <v>201</v>
      </c>
    </row>
    <row r="1241" spans="1:65" s="14" customFormat="1" ht="11.25">
      <c r="B1241" s="216"/>
      <c r="C1241" s="217"/>
      <c r="D1241" s="207" t="s">
        <v>211</v>
      </c>
      <c r="E1241" s="218" t="s">
        <v>1</v>
      </c>
      <c r="F1241" s="219" t="s">
        <v>8699</v>
      </c>
      <c r="G1241" s="217"/>
      <c r="H1241" s="220">
        <v>15</v>
      </c>
      <c r="I1241" s="221"/>
      <c r="J1241" s="217"/>
      <c r="K1241" s="217"/>
      <c r="L1241" s="222"/>
      <c r="M1241" s="223"/>
      <c r="N1241" s="224"/>
      <c r="O1241" s="224"/>
      <c r="P1241" s="224"/>
      <c r="Q1241" s="224"/>
      <c r="R1241" s="224"/>
      <c r="S1241" s="224"/>
      <c r="T1241" s="225"/>
      <c r="AT1241" s="226" t="s">
        <v>211</v>
      </c>
      <c r="AU1241" s="226" t="s">
        <v>84</v>
      </c>
      <c r="AV1241" s="14" t="s">
        <v>84</v>
      </c>
      <c r="AW1241" s="14" t="s">
        <v>31</v>
      </c>
      <c r="AX1241" s="14" t="s">
        <v>75</v>
      </c>
      <c r="AY1241" s="226" t="s">
        <v>201</v>
      </c>
    </row>
    <row r="1242" spans="1:65" s="14" customFormat="1" ht="11.25">
      <c r="B1242" s="216"/>
      <c r="C1242" s="217"/>
      <c r="D1242" s="207" t="s">
        <v>211</v>
      </c>
      <c r="E1242" s="218" t="s">
        <v>1</v>
      </c>
      <c r="F1242" s="219" t="s">
        <v>8700</v>
      </c>
      <c r="G1242" s="217"/>
      <c r="H1242" s="220">
        <v>12</v>
      </c>
      <c r="I1242" s="221"/>
      <c r="J1242" s="217"/>
      <c r="K1242" s="217"/>
      <c r="L1242" s="222"/>
      <c r="M1242" s="223"/>
      <c r="N1242" s="224"/>
      <c r="O1242" s="224"/>
      <c r="P1242" s="224"/>
      <c r="Q1242" s="224"/>
      <c r="R1242" s="224"/>
      <c r="S1242" s="224"/>
      <c r="T1242" s="225"/>
      <c r="AT1242" s="226" t="s">
        <v>211</v>
      </c>
      <c r="AU1242" s="226" t="s">
        <v>84</v>
      </c>
      <c r="AV1242" s="14" t="s">
        <v>84</v>
      </c>
      <c r="AW1242" s="14" t="s">
        <v>31</v>
      </c>
      <c r="AX1242" s="14" t="s">
        <v>75</v>
      </c>
      <c r="AY1242" s="226" t="s">
        <v>201</v>
      </c>
    </row>
    <row r="1243" spans="1:65" s="14" customFormat="1" ht="11.25">
      <c r="B1243" s="216"/>
      <c r="C1243" s="217"/>
      <c r="D1243" s="207" t="s">
        <v>211</v>
      </c>
      <c r="E1243" s="218" t="s">
        <v>1</v>
      </c>
      <c r="F1243" s="219" t="s">
        <v>8701</v>
      </c>
      <c r="G1243" s="217"/>
      <c r="H1243" s="220">
        <v>10</v>
      </c>
      <c r="I1243" s="221"/>
      <c r="J1243" s="217"/>
      <c r="K1243" s="217"/>
      <c r="L1243" s="222"/>
      <c r="M1243" s="223"/>
      <c r="N1243" s="224"/>
      <c r="O1243" s="224"/>
      <c r="P1243" s="224"/>
      <c r="Q1243" s="224"/>
      <c r="R1243" s="224"/>
      <c r="S1243" s="224"/>
      <c r="T1243" s="225"/>
      <c r="AT1243" s="226" t="s">
        <v>211</v>
      </c>
      <c r="AU1243" s="226" t="s">
        <v>84</v>
      </c>
      <c r="AV1243" s="14" t="s">
        <v>84</v>
      </c>
      <c r="AW1243" s="14" t="s">
        <v>31</v>
      </c>
      <c r="AX1243" s="14" t="s">
        <v>75</v>
      </c>
      <c r="AY1243" s="226" t="s">
        <v>201</v>
      </c>
    </row>
    <row r="1244" spans="1:65" s="2" customFormat="1" ht="24.2" customHeight="1">
      <c r="A1244" s="34"/>
      <c r="B1244" s="35"/>
      <c r="C1244" s="231" t="s">
        <v>4342</v>
      </c>
      <c r="D1244" s="231" t="s">
        <v>355</v>
      </c>
      <c r="E1244" s="232" t="s">
        <v>8702</v>
      </c>
      <c r="F1244" s="233" t="s">
        <v>8703</v>
      </c>
      <c r="G1244" s="234" t="s">
        <v>2526</v>
      </c>
      <c r="H1244" s="235">
        <v>69</v>
      </c>
      <c r="I1244" s="236"/>
      <c r="J1244" s="237">
        <f>ROUND(I1244*H1244,2)</f>
        <v>0</v>
      </c>
      <c r="K1244" s="233" t="s">
        <v>1</v>
      </c>
      <c r="L1244" s="238"/>
      <c r="M1244" s="239" t="s">
        <v>1</v>
      </c>
      <c r="N1244" s="240" t="s">
        <v>40</v>
      </c>
      <c r="O1244" s="71"/>
      <c r="P1244" s="201">
        <f>O1244*H1244</f>
        <v>0</v>
      </c>
      <c r="Q1244" s="201">
        <v>0</v>
      </c>
      <c r="R1244" s="201">
        <f>Q1244*H1244</f>
        <v>0</v>
      </c>
      <c r="S1244" s="201">
        <v>0</v>
      </c>
      <c r="T1244" s="202">
        <f>S1244*H1244</f>
        <v>0</v>
      </c>
      <c r="U1244" s="34"/>
      <c r="V1244" s="34"/>
      <c r="W1244" s="34"/>
      <c r="X1244" s="34"/>
      <c r="Y1244" s="34"/>
      <c r="Z1244" s="34"/>
      <c r="AA1244" s="34"/>
      <c r="AB1244" s="34"/>
      <c r="AC1244" s="34"/>
      <c r="AD1244" s="34"/>
      <c r="AE1244" s="34"/>
      <c r="AR1244" s="203" t="s">
        <v>1441</v>
      </c>
      <c r="AT1244" s="203" t="s">
        <v>355</v>
      </c>
      <c r="AU1244" s="203" t="s">
        <v>84</v>
      </c>
      <c r="AY1244" s="17" t="s">
        <v>201</v>
      </c>
      <c r="BE1244" s="204">
        <f>IF(N1244="základní",J1244,0)</f>
        <v>0</v>
      </c>
      <c r="BF1244" s="204">
        <f>IF(N1244="snížená",J1244,0)</f>
        <v>0</v>
      </c>
      <c r="BG1244" s="204">
        <f>IF(N1244="zákl. přenesená",J1244,0)</f>
        <v>0</v>
      </c>
      <c r="BH1244" s="204">
        <f>IF(N1244="sníž. přenesená",J1244,0)</f>
        <v>0</v>
      </c>
      <c r="BI1244" s="204">
        <f>IF(N1244="nulová",J1244,0)</f>
        <v>0</v>
      </c>
      <c r="BJ1244" s="17" t="s">
        <v>82</v>
      </c>
      <c r="BK1244" s="204">
        <f>ROUND(I1244*H1244,2)</f>
        <v>0</v>
      </c>
      <c r="BL1244" s="17" t="s">
        <v>1441</v>
      </c>
      <c r="BM1244" s="203" t="s">
        <v>8704</v>
      </c>
    </row>
    <row r="1245" spans="1:65" s="2" customFormat="1" ht="24">
      <c r="A1245" s="34"/>
      <c r="B1245" s="35"/>
      <c r="C1245" s="231" t="s">
        <v>4346</v>
      </c>
      <c r="D1245" s="231" t="s">
        <v>355</v>
      </c>
      <c r="E1245" s="232" t="s">
        <v>8648</v>
      </c>
      <c r="F1245" s="233" t="s">
        <v>8649</v>
      </c>
      <c r="G1245" s="234" t="s">
        <v>2526</v>
      </c>
      <c r="H1245" s="235">
        <v>69</v>
      </c>
      <c r="I1245" s="236"/>
      <c r="J1245" s="237">
        <f>ROUND(I1245*H1245,2)</f>
        <v>0</v>
      </c>
      <c r="K1245" s="233" t="s">
        <v>1</v>
      </c>
      <c r="L1245" s="238"/>
      <c r="M1245" s="239" t="s">
        <v>1</v>
      </c>
      <c r="N1245" s="240" t="s">
        <v>40</v>
      </c>
      <c r="O1245" s="71"/>
      <c r="P1245" s="201">
        <f>O1245*H1245</f>
        <v>0</v>
      </c>
      <c r="Q1245" s="201">
        <v>0</v>
      </c>
      <c r="R1245" s="201">
        <f>Q1245*H1245</f>
        <v>0</v>
      </c>
      <c r="S1245" s="201">
        <v>0</v>
      </c>
      <c r="T1245" s="202">
        <f>S1245*H1245</f>
        <v>0</v>
      </c>
      <c r="U1245" s="34"/>
      <c r="V1245" s="34"/>
      <c r="W1245" s="34"/>
      <c r="X1245" s="34"/>
      <c r="Y1245" s="34"/>
      <c r="Z1245" s="34"/>
      <c r="AA1245" s="34"/>
      <c r="AB1245" s="34"/>
      <c r="AC1245" s="34"/>
      <c r="AD1245" s="34"/>
      <c r="AE1245" s="34"/>
      <c r="AR1245" s="203" t="s">
        <v>1441</v>
      </c>
      <c r="AT1245" s="203" t="s">
        <v>355</v>
      </c>
      <c r="AU1245" s="203" t="s">
        <v>84</v>
      </c>
      <c r="AY1245" s="17" t="s">
        <v>201</v>
      </c>
      <c r="BE1245" s="204">
        <f>IF(N1245="základní",J1245,0)</f>
        <v>0</v>
      </c>
      <c r="BF1245" s="204">
        <f>IF(N1245="snížená",J1245,0)</f>
        <v>0</v>
      </c>
      <c r="BG1245" s="204">
        <f>IF(N1245="zákl. přenesená",J1245,0)</f>
        <v>0</v>
      </c>
      <c r="BH1245" s="204">
        <f>IF(N1245="sníž. přenesená",J1245,0)</f>
        <v>0</v>
      </c>
      <c r="BI1245" s="204">
        <f>IF(N1245="nulová",J1245,0)</f>
        <v>0</v>
      </c>
      <c r="BJ1245" s="17" t="s">
        <v>82</v>
      </c>
      <c r="BK1245" s="204">
        <f>ROUND(I1245*H1245,2)</f>
        <v>0</v>
      </c>
      <c r="BL1245" s="17" t="s">
        <v>1441</v>
      </c>
      <c r="BM1245" s="203" t="s">
        <v>8705</v>
      </c>
    </row>
    <row r="1246" spans="1:65" s="2" customFormat="1" ht="24">
      <c r="A1246" s="34"/>
      <c r="B1246" s="35"/>
      <c r="C1246" s="192" t="s">
        <v>4352</v>
      </c>
      <c r="D1246" s="192" t="s">
        <v>204</v>
      </c>
      <c r="E1246" s="193" t="s">
        <v>8692</v>
      </c>
      <c r="F1246" s="194" t="s">
        <v>8693</v>
      </c>
      <c r="G1246" s="195" t="s">
        <v>207</v>
      </c>
      <c r="H1246" s="196">
        <v>69</v>
      </c>
      <c r="I1246" s="197"/>
      <c r="J1246" s="198">
        <f>ROUND(I1246*H1246,2)</f>
        <v>0</v>
      </c>
      <c r="K1246" s="194" t="s">
        <v>208</v>
      </c>
      <c r="L1246" s="39"/>
      <c r="M1246" s="199" t="s">
        <v>1</v>
      </c>
      <c r="N1246" s="200" t="s">
        <v>40</v>
      </c>
      <c r="O1246" s="71"/>
      <c r="P1246" s="201">
        <f>O1246*H1246</f>
        <v>0</v>
      </c>
      <c r="Q1246" s="201">
        <v>0</v>
      </c>
      <c r="R1246" s="201">
        <f>Q1246*H1246</f>
        <v>0</v>
      </c>
      <c r="S1246" s="201">
        <v>0</v>
      </c>
      <c r="T1246" s="202">
        <f>S1246*H1246</f>
        <v>0</v>
      </c>
      <c r="U1246" s="34"/>
      <c r="V1246" s="34"/>
      <c r="W1246" s="34"/>
      <c r="X1246" s="34"/>
      <c r="Y1246" s="34"/>
      <c r="Z1246" s="34"/>
      <c r="AA1246" s="34"/>
      <c r="AB1246" s="34"/>
      <c r="AC1246" s="34"/>
      <c r="AD1246" s="34"/>
      <c r="AE1246" s="34"/>
      <c r="AR1246" s="203" t="s">
        <v>354</v>
      </c>
      <c r="AT1246" s="203" t="s">
        <v>204</v>
      </c>
      <c r="AU1246" s="203" t="s">
        <v>84</v>
      </c>
      <c r="AY1246" s="17" t="s">
        <v>201</v>
      </c>
      <c r="BE1246" s="204">
        <f>IF(N1246="základní",J1246,0)</f>
        <v>0</v>
      </c>
      <c r="BF1246" s="204">
        <f>IF(N1246="snížená",J1246,0)</f>
        <v>0</v>
      </c>
      <c r="BG1246" s="204">
        <f>IF(N1246="zákl. přenesená",J1246,0)</f>
        <v>0</v>
      </c>
      <c r="BH1246" s="204">
        <f>IF(N1246="sníž. přenesená",J1246,0)</f>
        <v>0</v>
      </c>
      <c r="BI1246" s="204">
        <f>IF(N1246="nulová",J1246,0)</f>
        <v>0</v>
      </c>
      <c r="BJ1246" s="17" t="s">
        <v>82</v>
      </c>
      <c r="BK1246" s="204">
        <f>ROUND(I1246*H1246,2)</f>
        <v>0</v>
      </c>
      <c r="BL1246" s="17" t="s">
        <v>354</v>
      </c>
      <c r="BM1246" s="203" t="s">
        <v>8706</v>
      </c>
    </row>
    <row r="1247" spans="1:65" s="2" customFormat="1" ht="24">
      <c r="A1247" s="34"/>
      <c r="B1247" s="35"/>
      <c r="C1247" s="231" t="s">
        <v>4358</v>
      </c>
      <c r="D1247" s="231" t="s">
        <v>355</v>
      </c>
      <c r="E1247" s="232" t="s">
        <v>8707</v>
      </c>
      <c r="F1247" s="233" t="s">
        <v>8708</v>
      </c>
      <c r="G1247" s="234" t="s">
        <v>2526</v>
      </c>
      <c r="H1247" s="235">
        <v>18</v>
      </c>
      <c r="I1247" s="236"/>
      <c r="J1247" s="237">
        <f>ROUND(I1247*H1247,2)</f>
        <v>0</v>
      </c>
      <c r="K1247" s="233" t="s">
        <v>1</v>
      </c>
      <c r="L1247" s="238"/>
      <c r="M1247" s="239" t="s">
        <v>1</v>
      </c>
      <c r="N1247" s="240" t="s">
        <v>40</v>
      </c>
      <c r="O1247" s="71"/>
      <c r="P1247" s="201">
        <f>O1247*H1247</f>
        <v>0</v>
      </c>
      <c r="Q1247" s="201">
        <v>0</v>
      </c>
      <c r="R1247" s="201">
        <f>Q1247*H1247</f>
        <v>0</v>
      </c>
      <c r="S1247" s="201">
        <v>0</v>
      </c>
      <c r="T1247" s="202">
        <f>S1247*H1247</f>
        <v>0</v>
      </c>
      <c r="U1247" s="34"/>
      <c r="V1247" s="34"/>
      <c r="W1247" s="34"/>
      <c r="X1247" s="34"/>
      <c r="Y1247" s="34"/>
      <c r="Z1247" s="34"/>
      <c r="AA1247" s="34"/>
      <c r="AB1247" s="34"/>
      <c r="AC1247" s="34"/>
      <c r="AD1247" s="34"/>
      <c r="AE1247" s="34"/>
      <c r="AR1247" s="203" t="s">
        <v>1441</v>
      </c>
      <c r="AT1247" s="203" t="s">
        <v>355</v>
      </c>
      <c r="AU1247" s="203" t="s">
        <v>84</v>
      </c>
      <c r="AY1247" s="17" t="s">
        <v>201</v>
      </c>
      <c r="BE1247" s="204">
        <f>IF(N1247="základní",J1247,0)</f>
        <v>0</v>
      </c>
      <c r="BF1247" s="204">
        <f>IF(N1247="snížená",J1247,0)</f>
        <v>0</v>
      </c>
      <c r="BG1247" s="204">
        <f>IF(N1247="zákl. přenesená",J1247,0)</f>
        <v>0</v>
      </c>
      <c r="BH1247" s="204">
        <f>IF(N1247="sníž. přenesená",J1247,0)</f>
        <v>0</v>
      </c>
      <c r="BI1247" s="204">
        <f>IF(N1247="nulová",J1247,0)</f>
        <v>0</v>
      </c>
      <c r="BJ1247" s="17" t="s">
        <v>82</v>
      </c>
      <c r="BK1247" s="204">
        <f>ROUND(I1247*H1247,2)</f>
        <v>0</v>
      </c>
      <c r="BL1247" s="17" t="s">
        <v>1441</v>
      </c>
      <c r="BM1247" s="203" t="s">
        <v>8709</v>
      </c>
    </row>
    <row r="1248" spans="1:65" s="14" customFormat="1" ht="11.25">
      <c r="B1248" s="216"/>
      <c r="C1248" s="217"/>
      <c r="D1248" s="207" t="s">
        <v>211</v>
      </c>
      <c r="E1248" s="218" t="s">
        <v>1</v>
      </c>
      <c r="F1248" s="219" t="s">
        <v>8710</v>
      </c>
      <c r="G1248" s="217"/>
      <c r="H1248" s="220">
        <v>12</v>
      </c>
      <c r="I1248" s="221"/>
      <c r="J1248" s="217"/>
      <c r="K1248" s="217"/>
      <c r="L1248" s="222"/>
      <c r="M1248" s="223"/>
      <c r="N1248" s="224"/>
      <c r="O1248" s="224"/>
      <c r="P1248" s="224"/>
      <c r="Q1248" s="224"/>
      <c r="R1248" s="224"/>
      <c r="S1248" s="224"/>
      <c r="T1248" s="225"/>
      <c r="AT1248" s="226" t="s">
        <v>211</v>
      </c>
      <c r="AU1248" s="226" t="s">
        <v>84</v>
      </c>
      <c r="AV1248" s="14" t="s">
        <v>84</v>
      </c>
      <c r="AW1248" s="14" t="s">
        <v>31</v>
      </c>
      <c r="AX1248" s="14" t="s">
        <v>75</v>
      </c>
      <c r="AY1248" s="226" t="s">
        <v>201</v>
      </c>
    </row>
    <row r="1249" spans="1:65" s="14" customFormat="1" ht="11.25">
      <c r="B1249" s="216"/>
      <c r="C1249" s="217"/>
      <c r="D1249" s="207" t="s">
        <v>211</v>
      </c>
      <c r="E1249" s="218" t="s">
        <v>1</v>
      </c>
      <c r="F1249" s="219" t="s">
        <v>8134</v>
      </c>
      <c r="G1249" s="217"/>
      <c r="H1249" s="220">
        <v>4</v>
      </c>
      <c r="I1249" s="221"/>
      <c r="J1249" s="217"/>
      <c r="K1249" s="217"/>
      <c r="L1249" s="222"/>
      <c r="M1249" s="223"/>
      <c r="N1249" s="224"/>
      <c r="O1249" s="224"/>
      <c r="P1249" s="224"/>
      <c r="Q1249" s="224"/>
      <c r="R1249" s="224"/>
      <c r="S1249" s="224"/>
      <c r="T1249" s="225"/>
      <c r="AT1249" s="226" t="s">
        <v>211</v>
      </c>
      <c r="AU1249" s="226" t="s">
        <v>84</v>
      </c>
      <c r="AV1249" s="14" t="s">
        <v>84</v>
      </c>
      <c r="AW1249" s="14" t="s">
        <v>31</v>
      </c>
      <c r="AX1249" s="14" t="s">
        <v>75</v>
      </c>
      <c r="AY1249" s="226" t="s">
        <v>201</v>
      </c>
    </row>
    <row r="1250" spans="1:65" s="14" customFormat="1" ht="11.25">
      <c r="B1250" s="216"/>
      <c r="C1250" s="217"/>
      <c r="D1250" s="207" t="s">
        <v>211</v>
      </c>
      <c r="E1250" s="218" t="s">
        <v>1</v>
      </c>
      <c r="F1250" s="219" t="s">
        <v>8711</v>
      </c>
      <c r="G1250" s="217"/>
      <c r="H1250" s="220">
        <v>2</v>
      </c>
      <c r="I1250" s="221"/>
      <c r="J1250" s="217"/>
      <c r="K1250" s="217"/>
      <c r="L1250" s="222"/>
      <c r="M1250" s="223"/>
      <c r="N1250" s="224"/>
      <c r="O1250" s="224"/>
      <c r="P1250" s="224"/>
      <c r="Q1250" s="224"/>
      <c r="R1250" s="224"/>
      <c r="S1250" s="224"/>
      <c r="T1250" s="225"/>
      <c r="AT1250" s="226" t="s">
        <v>211</v>
      </c>
      <c r="AU1250" s="226" t="s">
        <v>84</v>
      </c>
      <c r="AV1250" s="14" t="s">
        <v>84</v>
      </c>
      <c r="AW1250" s="14" t="s">
        <v>31</v>
      </c>
      <c r="AX1250" s="14" t="s">
        <v>75</v>
      </c>
      <c r="AY1250" s="226" t="s">
        <v>201</v>
      </c>
    </row>
    <row r="1251" spans="1:65" s="2" customFormat="1" ht="24">
      <c r="A1251" s="34"/>
      <c r="B1251" s="35"/>
      <c r="C1251" s="231" t="s">
        <v>4362</v>
      </c>
      <c r="D1251" s="231" t="s">
        <v>355</v>
      </c>
      <c r="E1251" s="232" t="s">
        <v>8712</v>
      </c>
      <c r="F1251" s="233" t="s">
        <v>8713</v>
      </c>
      <c r="G1251" s="234" t="s">
        <v>2526</v>
      </c>
      <c r="H1251" s="235">
        <v>18</v>
      </c>
      <c r="I1251" s="236"/>
      <c r="J1251" s="237">
        <f>ROUND(I1251*H1251,2)</f>
        <v>0</v>
      </c>
      <c r="K1251" s="233" t="s">
        <v>1</v>
      </c>
      <c r="L1251" s="238"/>
      <c r="M1251" s="239" t="s">
        <v>1</v>
      </c>
      <c r="N1251" s="240" t="s">
        <v>40</v>
      </c>
      <c r="O1251" s="71"/>
      <c r="P1251" s="201">
        <f>O1251*H1251</f>
        <v>0</v>
      </c>
      <c r="Q1251" s="201">
        <v>0</v>
      </c>
      <c r="R1251" s="201">
        <f>Q1251*H1251</f>
        <v>0</v>
      </c>
      <c r="S1251" s="201">
        <v>0</v>
      </c>
      <c r="T1251" s="202">
        <f>S1251*H1251</f>
        <v>0</v>
      </c>
      <c r="U1251" s="34"/>
      <c r="V1251" s="34"/>
      <c r="W1251" s="34"/>
      <c r="X1251" s="34"/>
      <c r="Y1251" s="34"/>
      <c r="Z1251" s="34"/>
      <c r="AA1251" s="34"/>
      <c r="AB1251" s="34"/>
      <c r="AC1251" s="34"/>
      <c r="AD1251" s="34"/>
      <c r="AE1251" s="34"/>
      <c r="AR1251" s="203" t="s">
        <v>1441</v>
      </c>
      <c r="AT1251" s="203" t="s">
        <v>355</v>
      </c>
      <c r="AU1251" s="203" t="s">
        <v>84</v>
      </c>
      <c r="AY1251" s="17" t="s">
        <v>201</v>
      </c>
      <c r="BE1251" s="204">
        <f>IF(N1251="základní",J1251,0)</f>
        <v>0</v>
      </c>
      <c r="BF1251" s="204">
        <f>IF(N1251="snížená",J1251,0)</f>
        <v>0</v>
      </c>
      <c r="BG1251" s="204">
        <f>IF(N1251="zákl. přenesená",J1251,0)</f>
        <v>0</v>
      </c>
      <c r="BH1251" s="204">
        <f>IF(N1251="sníž. přenesená",J1251,0)</f>
        <v>0</v>
      </c>
      <c r="BI1251" s="204">
        <f>IF(N1251="nulová",J1251,0)</f>
        <v>0</v>
      </c>
      <c r="BJ1251" s="17" t="s">
        <v>82</v>
      </c>
      <c r="BK1251" s="204">
        <f>ROUND(I1251*H1251,2)</f>
        <v>0</v>
      </c>
      <c r="BL1251" s="17" t="s">
        <v>1441</v>
      </c>
      <c r="BM1251" s="203" t="s">
        <v>8714</v>
      </c>
    </row>
    <row r="1252" spans="1:65" s="2" customFormat="1" ht="24">
      <c r="A1252" s="34"/>
      <c r="B1252" s="35"/>
      <c r="C1252" s="231" t="s">
        <v>4366</v>
      </c>
      <c r="D1252" s="231" t="s">
        <v>355</v>
      </c>
      <c r="E1252" s="232" t="s">
        <v>8648</v>
      </c>
      <c r="F1252" s="233" t="s">
        <v>8649</v>
      </c>
      <c r="G1252" s="234" t="s">
        <v>2526</v>
      </c>
      <c r="H1252" s="235">
        <v>18</v>
      </c>
      <c r="I1252" s="236"/>
      <c r="J1252" s="237">
        <f>ROUND(I1252*H1252,2)</f>
        <v>0</v>
      </c>
      <c r="K1252" s="233" t="s">
        <v>1</v>
      </c>
      <c r="L1252" s="238"/>
      <c r="M1252" s="239" t="s">
        <v>1</v>
      </c>
      <c r="N1252" s="240" t="s">
        <v>40</v>
      </c>
      <c r="O1252" s="71"/>
      <c r="P1252" s="201">
        <f>O1252*H1252</f>
        <v>0</v>
      </c>
      <c r="Q1252" s="201">
        <v>0</v>
      </c>
      <c r="R1252" s="201">
        <f>Q1252*H1252</f>
        <v>0</v>
      </c>
      <c r="S1252" s="201">
        <v>0</v>
      </c>
      <c r="T1252" s="202">
        <f>S1252*H1252</f>
        <v>0</v>
      </c>
      <c r="U1252" s="34"/>
      <c r="V1252" s="34"/>
      <c r="W1252" s="34"/>
      <c r="X1252" s="34"/>
      <c r="Y1252" s="34"/>
      <c r="Z1252" s="34"/>
      <c r="AA1252" s="34"/>
      <c r="AB1252" s="34"/>
      <c r="AC1252" s="34"/>
      <c r="AD1252" s="34"/>
      <c r="AE1252" s="34"/>
      <c r="AR1252" s="203" t="s">
        <v>1441</v>
      </c>
      <c r="AT1252" s="203" t="s">
        <v>355</v>
      </c>
      <c r="AU1252" s="203" t="s">
        <v>84</v>
      </c>
      <c r="AY1252" s="17" t="s">
        <v>201</v>
      </c>
      <c r="BE1252" s="204">
        <f>IF(N1252="základní",J1252,0)</f>
        <v>0</v>
      </c>
      <c r="BF1252" s="204">
        <f>IF(N1252="snížená",J1252,0)</f>
        <v>0</v>
      </c>
      <c r="BG1252" s="204">
        <f>IF(N1252="zákl. přenesená",J1252,0)</f>
        <v>0</v>
      </c>
      <c r="BH1252" s="204">
        <f>IF(N1252="sníž. přenesená",J1252,0)</f>
        <v>0</v>
      </c>
      <c r="BI1252" s="204">
        <f>IF(N1252="nulová",J1252,0)</f>
        <v>0</v>
      </c>
      <c r="BJ1252" s="17" t="s">
        <v>82</v>
      </c>
      <c r="BK1252" s="204">
        <f>ROUND(I1252*H1252,2)</f>
        <v>0</v>
      </c>
      <c r="BL1252" s="17" t="s">
        <v>1441</v>
      </c>
      <c r="BM1252" s="203" t="s">
        <v>8715</v>
      </c>
    </row>
    <row r="1253" spans="1:65" s="2" customFormat="1" ht="24">
      <c r="A1253" s="34"/>
      <c r="B1253" s="35"/>
      <c r="C1253" s="192" t="s">
        <v>4371</v>
      </c>
      <c r="D1253" s="192" t="s">
        <v>204</v>
      </c>
      <c r="E1253" s="193" t="s">
        <v>8716</v>
      </c>
      <c r="F1253" s="194" t="s">
        <v>8717</v>
      </c>
      <c r="G1253" s="195" t="s">
        <v>207</v>
      </c>
      <c r="H1253" s="196">
        <v>18</v>
      </c>
      <c r="I1253" s="197"/>
      <c r="J1253" s="198">
        <f>ROUND(I1253*H1253,2)</f>
        <v>0</v>
      </c>
      <c r="K1253" s="194" t="s">
        <v>208</v>
      </c>
      <c r="L1253" s="39"/>
      <c r="M1253" s="199" t="s">
        <v>1</v>
      </c>
      <c r="N1253" s="200" t="s">
        <v>40</v>
      </c>
      <c r="O1253" s="71"/>
      <c r="P1253" s="201">
        <f>O1253*H1253</f>
        <v>0</v>
      </c>
      <c r="Q1253" s="201">
        <v>0</v>
      </c>
      <c r="R1253" s="201">
        <f>Q1253*H1253</f>
        <v>0</v>
      </c>
      <c r="S1253" s="201">
        <v>0</v>
      </c>
      <c r="T1253" s="202">
        <f>S1253*H1253</f>
        <v>0</v>
      </c>
      <c r="U1253" s="34"/>
      <c r="V1253" s="34"/>
      <c r="W1253" s="34"/>
      <c r="X1253" s="34"/>
      <c r="Y1253" s="34"/>
      <c r="Z1253" s="34"/>
      <c r="AA1253" s="34"/>
      <c r="AB1253" s="34"/>
      <c r="AC1253" s="34"/>
      <c r="AD1253" s="34"/>
      <c r="AE1253" s="34"/>
      <c r="AR1253" s="203" t="s">
        <v>354</v>
      </c>
      <c r="AT1253" s="203" t="s">
        <v>204</v>
      </c>
      <c r="AU1253" s="203" t="s">
        <v>84</v>
      </c>
      <c r="AY1253" s="17" t="s">
        <v>201</v>
      </c>
      <c r="BE1253" s="204">
        <f>IF(N1253="základní",J1253,0)</f>
        <v>0</v>
      </c>
      <c r="BF1253" s="204">
        <f>IF(N1253="snížená",J1253,0)</f>
        <v>0</v>
      </c>
      <c r="BG1253" s="204">
        <f>IF(N1253="zákl. přenesená",J1253,0)</f>
        <v>0</v>
      </c>
      <c r="BH1253" s="204">
        <f>IF(N1253="sníž. přenesená",J1253,0)</f>
        <v>0</v>
      </c>
      <c r="BI1253" s="204">
        <f>IF(N1253="nulová",J1253,0)</f>
        <v>0</v>
      </c>
      <c r="BJ1253" s="17" t="s">
        <v>82</v>
      </c>
      <c r="BK1253" s="204">
        <f>ROUND(I1253*H1253,2)</f>
        <v>0</v>
      </c>
      <c r="BL1253" s="17" t="s">
        <v>354</v>
      </c>
      <c r="BM1253" s="203" t="s">
        <v>8718</v>
      </c>
    </row>
    <row r="1254" spans="1:65" s="2" customFormat="1" ht="24">
      <c r="A1254" s="34"/>
      <c r="B1254" s="35"/>
      <c r="C1254" s="231" t="s">
        <v>4376</v>
      </c>
      <c r="D1254" s="231" t="s">
        <v>355</v>
      </c>
      <c r="E1254" s="232" t="s">
        <v>8719</v>
      </c>
      <c r="F1254" s="233" t="s">
        <v>8720</v>
      </c>
      <c r="G1254" s="234" t="s">
        <v>2526</v>
      </c>
      <c r="H1254" s="235">
        <v>8</v>
      </c>
      <c r="I1254" s="236"/>
      <c r="J1254" s="237">
        <f>ROUND(I1254*H1254,2)</f>
        <v>0</v>
      </c>
      <c r="K1254" s="233" t="s">
        <v>1</v>
      </c>
      <c r="L1254" s="238"/>
      <c r="M1254" s="239" t="s">
        <v>1</v>
      </c>
      <c r="N1254" s="240" t="s">
        <v>40</v>
      </c>
      <c r="O1254" s="71"/>
      <c r="P1254" s="201">
        <f>O1254*H1254</f>
        <v>0</v>
      </c>
      <c r="Q1254" s="201">
        <v>0</v>
      </c>
      <c r="R1254" s="201">
        <f>Q1254*H1254</f>
        <v>0</v>
      </c>
      <c r="S1254" s="201">
        <v>0</v>
      </c>
      <c r="T1254" s="202">
        <f>S1254*H1254</f>
        <v>0</v>
      </c>
      <c r="U1254" s="34"/>
      <c r="V1254" s="34"/>
      <c r="W1254" s="34"/>
      <c r="X1254" s="34"/>
      <c r="Y1254" s="34"/>
      <c r="Z1254" s="34"/>
      <c r="AA1254" s="34"/>
      <c r="AB1254" s="34"/>
      <c r="AC1254" s="34"/>
      <c r="AD1254" s="34"/>
      <c r="AE1254" s="34"/>
      <c r="AR1254" s="203" t="s">
        <v>1441</v>
      </c>
      <c r="AT1254" s="203" t="s">
        <v>355</v>
      </c>
      <c r="AU1254" s="203" t="s">
        <v>84</v>
      </c>
      <c r="AY1254" s="17" t="s">
        <v>201</v>
      </c>
      <c r="BE1254" s="204">
        <f>IF(N1254="základní",J1254,0)</f>
        <v>0</v>
      </c>
      <c r="BF1254" s="204">
        <f>IF(N1254="snížená",J1254,0)</f>
        <v>0</v>
      </c>
      <c r="BG1254" s="204">
        <f>IF(N1254="zákl. přenesená",J1254,0)</f>
        <v>0</v>
      </c>
      <c r="BH1254" s="204">
        <f>IF(N1254="sníž. přenesená",J1254,0)</f>
        <v>0</v>
      </c>
      <c r="BI1254" s="204">
        <f>IF(N1254="nulová",J1254,0)</f>
        <v>0</v>
      </c>
      <c r="BJ1254" s="17" t="s">
        <v>82</v>
      </c>
      <c r="BK1254" s="204">
        <f>ROUND(I1254*H1254,2)</f>
        <v>0</v>
      </c>
      <c r="BL1254" s="17" t="s">
        <v>1441</v>
      </c>
      <c r="BM1254" s="203" t="s">
        <v>8721</v>
      </c>
    </row>
    <row r="1255" spans="1:65" s="14" customFormat="1" ht="11.25">
      <c r="B1255" s="216"/>
      <c r="C1255" s="217"/>
      <c r="D1255" s="207" t="s">
        <v>211</v>
      </c>
      <c r="E1255" s="218" t="s">
        <v>1</v>
      </c>
      <c r="F1255" s="219" t="s">
        <v>8722</v>
      </c>
      <c r="G1255" s="217"/>
      <c r="H1255" s="220">
        <v>1</v>
      </c>
      <c r="I1255" s="221"/>
      <c r="J1255" s="217"/>
      <c r="K1255" s="217"/>
      <c r="L1255" s="222"/>
      <c r="M1255" s="223"/>
      <c r="N1255" s="224"/>
      <c r="O1255" s="224"/>
      <c r="P1255" s="224"/>
      <c r="Q1255" s="224"/>
      <c r="R1255" s="224"/>
      <c r="S1255" s="224"/>
      <c r="T1255" s="225"/>
      <c r="AT1255" s="226" t="s">
        <v>211</v>
      </c>
      <c r="AU1255" s="226" t="s">
        <v>84</v>
      </c>
      <c r="AV1255" s="14" t="s">
        <v>84</v>
      </c>
      <c r="AW1255" s="14" t="s">
        <v>31</v>
      </c>
      <c r="AX1255" s="14" t="s">
        <v>75</v>
      </c>
      <c r="AY1255" s="226" t="s">
        <v>201</v>
      </c>
    </row>
    <row r="1256" spans="1:65" s="14" customFormat="1" ht="11.25">
      <c r="B1256" s="216"/>
      <c r="C1256" s="217"/>
      <c r="D1256" s="207" t="s">
        <v>211</v>
      </c>
      <c r="E1256" s="218" t="s">
        <v>1</v>
      </c>
      <c r="F1256" s="219" t="s">
        <v>8134</v>
      </c>
      <c r="G1256" s="217"/>
      <c r="H1256" s="220">
        <v>4</v>
      </c>
      <c r="I1256" s="221"/>
      <c r="J1256" s="217"/>
      <c r="K1256" s="217"/>
      <c r="L1256" s="222"/>
      <c r="M1256" s="223"/>
      <c r="N1256" s="224"/>
      <c r="O1256" s="224"/>
      <c r="P1256" s="224"/>
      <c r="Q1256" s="224"/>
      <c r="R1256" s="224"/>
      <c r="S1256" s="224"/>
      <c r="T1256" s="225"/>
      <c r="AT1256" s="226" t="s">
        <v>211</v>
      </c>
      <c r="AU1256" s="226" t="s">
        <v>84</v>
      </c>
      <c r="AV1256" s="14" t="s">
        <v>84</v>
      </c>
      <c r="AW1256" s="14" t="s">
        <v>31</v>
      </c>
      <c r="AX1256" s="14" t="s">
        <v>75</v>
      </c>
      <c r="AY1256" s="226" t="s">
        <v>201</v>
      </c>
    </row>
    <row r="1257" spans="1:65" s="14" customFormat="1" ht="11.25">
      <c r="B1257" s="216"/>
      <c r="C1257" s="217"/>
      <c r="D1257" s="207" t="s">
        <v>211</v>
      </c>
      <c r="E1257" s="218" t="s">
        <v>1</v>
      </c>
      <c r="F1257" s="219" t="s">
        <v>8723</v>
      </c>
      <c r="G1257" s="217"/>
      <c r="H1257" s="220">
        <v>2</v>
      </c>
      <c r="I1257" s="221"/>
      <c r="J1257" s="217"/>
      <c r="K1257" s="217"/>
      <c r="L1257" s="222"/>
      <c r="M1257" s="223"/>
      <c r="N1257" s="224"/>
      <c r="O1257" s="224"/>
      <c r="P1257" s="224"/>
      <c r="Q1257" s="224"/>
      <c r="R1257" s="224"/>
      <c r="S1257" s="224"/>
      <c r="T1257" s="225"/>
      <c r="AT1257" s="226" t="s">
        <v>211</v>
      </c>
      <c r="AU1257" s="226" t="s">
        <v>84</v>
      </c>
      <c r="AV1257" s="14" t="s">
        <v>84</v>
      </c>
      <c r="AW1257" s="14" t="s">
        <v>31</v>
      </c>
      <c r="AX1257" s="14" t="s">
        <v>75</v>
      </c>
      <c r="AY1257" s="226" t="s">
        <v>201</v>
      </c>
    </row>
    <row r="1258" spans="1:65" s="14" customFormat="1" ht="11.25">
      <c r="B1258" s="216"/>
      <c r="C1258" s="217"/>
      <c r="D1258" s="207" t="s">
        <v>211</v>
      </c>
      <c r="E1258" s="218" t="s">
        <v>1</v>
      </c>
      <c r="F1258" s="219" t="s">
        <v>8724</v>
      </c>
      <c r="G1258" s="217"/>
      <c r="H1258" s="220">
        <v>1</v>
      </c>
      <c r="I1258" s="221"/>
      <c r="J1258" s="217"/>
      <c r="K1258" s="217"/>
      <c r="L1258" s="222"/>
      <c r="M1258" s="223"/>
      <c r="N1258" s="224"/>
      <c r="O1258" s="224"/>
      <c r="P1258" s="224"/>
      <c r="Q1258" s="224"/>
      <c r="R1258" s="224"/>
      <c r="S1258" s="224"/>
      <c r="T1258" s="225"/>
      <c r="AT1258" s="226" t="s">
        <v>211</v>
      </c>
      <c r="AU1258" s="226" t="s">
        <v>84</v>
      </c>
      <c r="AV1258" s="14" t="s">
        <v>84</v>
      </c>
      <c r="AW1258" s="14" t="s">
        <v>31</v>
      </c>
      <c r="AX1258" s="14" t="s">
        <v>75</v>
      </c>
      <c r="AY1258" s="226" t="s">
        <v>201</v>
      </c>
    </row>
    <row r="1259" spans="1:65" s="2" customFormat="1" ht="24">
      <c r="A1259" s="34"/>
      <c r="B1259" s="35"/>
      <c r="C1259" s="231" t="s">
        <v>4382</v>
      </c>
      <c r="D1259" s="231" t="s">
        <v>355</v>
      </c>
      <c r="E1259" s="232" t="s">
        <v>8712</v>
      </c>
      <c r="F1259" s="233" t="s">
        <v>8713</v>
      </c>
      <c r="G1259" s="234" t="s">
        <v>2526</v>
      </c>
      <c r="H1259" s="235">
        <v>8</v>
      </c>
      <c r="I1259" s="236"/>
      <c r="J1259" s="237">
        <f>ROUND(I1259*H1259,2)</f>
        <v>0</v>
      </c>
      <c r="K1259" s="233" t="s">
        <v>1</v>
      </c>
      <c r="L1259" s="238"/>
      <c r="M1259" s="239" t="s">
        <v>1</v>
      </c>
      <c r="N1259" s="240" t="s">
        <v>40</v>
      </c>
      <c r="O1259" s="71"/>
      <c r="P1259" s="201">
        <f>O1259*H1259</f>
        <v>0</v>
      </c>
      <c r="Q1259" s="201">
        <v>0</v>
      </c>
      <c r="R1259" s="201">
        <f>Q1259*H1259</f>
        <v>0</v>
      </c>
      <c r="S1259" s="201">
        <v>0</v>
      </c>
      <c r="T1259" s="202">
        <f>S1259*H1259</f>
        <v>0</v>
      </c>
      <c r="U1259" s="34"/>
      <c r="V1259" s="34"/>
      <c r="W1259" s="34"/>
      <c r="X1259" s="34"/>
      <c r="Y1259" s="34"/>
      <c r="Z1259" s="34"/>
      <c r="AA1259" s="34"/>
      <c r="AB1259" s="34"/>
      <c r="AC1259" s="34"/>
      <c r="AD1259" s="34"/>
      <c r="AE1259" s="34"/>
      <c r="AR1259" s="203" t="s">
        <v>1441</v>
      </c>
      <c r="AT1259" s="203" t="s">
        <v>355</v>
      </c>
      <c r="AU1259" s="203" t="s">
        <v>84</v>
      </c>
      <c r="AY1259" s="17" t="s">
        <v>201</v>
      </c>
      <c r="BE1259" s="204">
        <f>IF(N1259="základní",J1259,0)</f>
        <v>0</v>
      </c>
      <c r="BF1259" s="204">
        <f>IF(N1259="snížená",J1259,0)</f>
        <v>0</v>
      </c>
      <c r="BG1259" s="204">
        <f>IF(N1259="zákl. přenesená",J1259,0)</f>
        <v>0</v>
      </c>
      <c r="BH1259" s="204">
        <f>IF(N1259="sníž. přenesená",J1259,0)</f>
        <v>0</v>
      </c>
      <c r="BI1259" s="204">
        <f>IF(N1259="nulová",J1259,0)</f>
        <v>0</v>
      </c>
      <c r="BJ1259" s="17" t="s">
        <v>82</v>
      </c>
      <c r="BK1259" s="204">
        <f>ROUND(I1259*H1259,2)</f>
        <v>0</v>
      </c>
      <c r="BL1259" s="17" t="s">
        <v>1441</v>
      </c>
      <c r="BM1259" s="203" t="s">
        <v>8725</v>
      </c>
    </row>
    <row r="1260" spans="1:65" s="2" customFormat="1" ht="24">
      <c r="A1260" s="34"/>
      <c r="B1260" s="35"/>
      <c r="C1260" s="231" t="s">
        <v>4387</v>
      </c>
      <c r="D1260" s="231" t="s">
        <v>355</v>
      </c>
      <c r="E1260" s="232" t="s">
        <v>8648</v>
      </c>
      <c r="F1260" s="233" t="s">
        <v>8649</v>
      </c>
      <c r="G1260" s="234" t="s">
        <v>2526</v>
      </c>
      <c r="H1260" s="235">
        <v>8</v>
      </c>
      <c r="I1260" s="236"/>
      <c r="J1260" s="237">
        <f>ROUND(I1260*H1260,2)</f>
        <v>0</v>
      </c>
      <c r="K1260" s="233" t="s">
        <v>1</v>
      </c>
      <c r="L1260" s="238"/>
      <c r="M1260" s="239" t="s">
        <v>1</v>
      </c>
      <c r="N1260" s="240" t="s">
        <v>40</v>
      </c>
      <c r="O1260" s="71"/>
      <c r="P1260" s="201">
        <f>O1260*H1260</f>
        <v>0</v>
      </c>
      <c r="Q1260" s="201">
        <v>0</v>
      </c>
      <c r="R1260" s="201">
        <f>Q1260*H1260</f>
        <v>0</v>
      </c>
      <c r="S1260" s="201">
        <v>0</v>
      </c>
      <c r="T1260" s="202">
        <f>S1260*H1260</f>
        <v>0</v>
      </c>
      <c r="U1260" s="34"/>
      <c r="V1260" s="34"/>
      <c r="W1260" s="34"/>
      <c r="X1260" s="34"/>
      <c r="Y1260" s="34"/>
      <c r="Z1260" s="34"/>
      <c r="AA1260" s="34"/>
      <c r="AB1260" s="34"/>
      <c r="AC1260" s="34"/>
      <c r="AD1260" s="34"/>
      <c r="AE1260" s="34"/>
      <c r="AR1260" s="203" t="s">
        <v>1441</v>
      </c>
      <c r="AT1260" s="203" t="s">
        <v>355</v>
      </c>
      <c r="AU1260" s="203" t="s">
        <v>84</v>
      </c>
      <c r="AY1260" s="17" t="s">
        <v>201</v>
      </c>
      <c r="BE1260" s="204">
        <f>IF(N1260="základní",J1260,0)</f>
        <v>0</v>
      </c>
      <c r="BF1260" s="204">
        <f>IF(N1260="snížená",J1260,0)</f>
        <v>0</v>
      </c>
      <c r="BG1260" s="204">
        <f>IF(N1260="zákl. přenesená",J1260,0)</f>
        <v>0</v>
      </c>
      <c r="BH1260" s="204">
        <f>IF(N1260="sníž. přenesená",J1260,0)</f>
        <v>0</v>
      </c>
      <c r="BI1260" s="204">
        <f>IF(N1260="nulová",J1260,0)</f>
        <v>0</v>
      </c>
      <c r="BJ1260" s="17" t="s">
        <v>82</v>
      </c>
      <c r="BK1260" s="204">
        <f>ROUND(I1260*H1260,2)</f>
        <v>0</v>
      </c>
      <c r="BL1260" s="17" t="s">
        <v>1441</v>
      </c>
      <c r="BM1260" s="203" t="s">
        <v>8726</v>
      </c>
    </row>
    <row r="1261" spans="1:65" s="2" customFormat="1" ht="24">
      <c r="A1261" s="34"/>
      <c r="B1261" s="35"/>
      <c r="C1261" s="192" t="s">
        <v>4393</v>
      </c>
      <c r="D1261" s="192" t="s">
        <v>204</v>
      </c>
      <c r="E1261" s="193" t="s">
        <v>8727</v>
      </c>
      <c r="F1261" s="194" t="s">
        <v>8728</v>
      </c>
      <c r="G1261" s="195" t="s">
        <v>207</v>
      </c>
      <c r="H1261" s="196">
        <v>8</v>
      </c>
      <c r="I1261" s="197"/>
      <c r="J1261" s="198">
        <f>ROUND(I1261*H1261,2)</f>
        <v>0</v>
      </c>
      <c r="K1261" s="194" t="s">
        <v>208</v>
      </c>
      <c r="L1261" s="39"/>
      <c r="M1261" s="199" t="s">
        <v>1</v>
      </c>
      <c r="N1261" s="200" t="s">
        <v>40</v>
      </c>
      <c r="O1261" s="71"/>
      <c r="P1261" s="201">
        <f>O1261*H1261</f>
        <v>0</v>
      </c>
      <c r="Q1261" s="201">
        <v>0</v>
      </c>
      <c r="R1261" s="201">
        <f>Q1261*H1261</f>
        <v>0</v>
      </c>
      <c r="S1261" s="201">
        <v>0</v>
      </c>
      <c r="T1261" s="202">
        <f>S1261*H1261</f>
        <v>0</v>
      </c>
      <c r="U1261" s="34"/>
      <c r="V1261" s="34"/>
      <c r="W1261" s="34"/>
      <c r="X1261" s="34"/>
      <c r="Y1261" s="34"/>
      <c r="Z1261" s="34"/>
      <c r="AA1261" s="34"/>
      <c r="AB1261" s="34"/>
      <c r="AC1261" s="34"/>
      <c r="AD1261" s="34"/>
      <c r="AE1261" s="34"/>
      <c r="AR1261" s="203" t="s">
        <v>354</v>
      </c>
      <c r="AT1261" s="203" t="s">
        <v>204</v>
      </c>
      <c r="AU1261" s="203" t="s">
        <v>84</v>
      </c>
      <c r="AY1261" s="17" t="s">
        <v>201</v>
      </c>
      <c r="BE1261" s="204">
        <f>IF(N1261="základní",J1261,0)</f>
        <v>0</v>
      </c>
      <c r="BF1261" s="204">
        <f>IF(N1261="snížená",J1261,0)</f>
        <v>0</v>
      </c>
      <c r="BG1261" s="204">
        <f>IF(N1261="zákl. přenesená",J1261,0)</f>
        <v>0</v>
      </c>
      <c r="BH1261" s="204">
        <f>IF(N1261="sníž. přenesená",J1261,0)</f>
        <v>0</v>
      </c>
      <c r="BI1261" s="204">
        <f>IF(N1261="nulová",J1261,0)</f>
        <v>0</v>
      </c>
      <c r="BJ1261" s="17" t="s">
        <v>82</v>
      </c>
      <c r="BK1261" s="204">
        <f>ROUND(I1261*H1261,2)</f>
        <v>0</v>
      </c>
      <c r="BL1261" s="17" t="s">
        <v>354</v>
      </c>
      <c r="BM1261" s="203" t="s">
        <v>8729</v>
      </c>
    </row>
    <row r="1262" spans="1:65" s="2" customFormat="1" ht="16.5" customHeight="1">
      <c r="A1262" s="34"/>
      <c r="B1262" s="35"/>
      <c r="C1262" s="231" t="s">
        <v>4398</v>
      </c>
      <c r="D1262" s="231" t="s">
        <v>355</v>
      </c>
      <c r="E1262" s="232" t="s">
        <v>8730</v>
      </c>
      <c r="F1262" s="233" t="s">
        <v>8731</v>
      </c>
      <c r="G1262" s="234" t="s">
        <v>2526</v>
      </c>
      <c r="H1262" s="235">
        <v>21</v>
      </c>
      <c r="I1262" s="236"/>
      <c r="J1262" s="237">
        <f>ROUND(I1262*H1262,2)</f>
        <v>0</v>
      </c>
      <c r="K1262" s="233" t="s">
        <v>1</v>
      </c>
      <c r="L1262" s="238"/>
      <c r="M1262" s="239" t="s">
        <v>1</v>
      </c>
      <c r="N1262" s="240" t="s">
        <v>40</v>
      </c>
      <c r="O1262" s="71"/>
      <c r="P1262" s="201">
        <f>O1262*H1262</f>
        <v>0</v>
      </c>
      <c r="Q1262" s="201">
        <v>0</v>
      </c>
      <c r="R1262" s="201">
        <f>Q1262*H1262</f>
        <v>0</v>
      </c>
      <c r="S1262" s="201">
        <v>0</v>
      </c>
      <c r="T1262" s="202">
        <f>S1262*H1262</f>
        <v>0</v>
      </c>
      <c r="U1262" s="34"/>
      <c r="V1262" s="34"/>
      <c r="W1262" s="34"/>
      <c r="X1262" s="34"/>
      <c r="Y1262" s="34"/>
      <c r="Z1262" s="34"/>
      <c r="AA1262" s="34"/>
      <c r="AB1262" s="34"/>
      <c r="AC1262" s="34"/>
      <c r="AD1262" s="34"/>
      <c r="AE1262" s="34"/>
      <c r="AR1262" s="203" t="s">
        <v>1441</v>
      </c>
      <c r="AT1262" s="203" t="s">
        <v>355</v>
      </c>
      <c r="AU1262" s="203" t="s">
        <v>84</v>
      </c>
      <c r="AY1262" s="17" t="s">
        <v>201</v>
      </c>
      <c r="BE1262" s="204">
        <f>IF(N1262="základní",J1262,0)</f>
        <v>0</v>
      </c>
      <c r="BF1262" s="204">
        <f>IF(N1262="snížená",J1262,0)</f>
        <v>0</v>
      </c>
      <c r="BG1262" s="204">
        <f>IF(N1262="zákl. přenesená",J1262,0)</f>
        <v>0</v>
      </c>
      <c r="BH1262" s="204">
        <f>IF(N1262="sníž. přenesená",J1262,0)</f>
        <v>0</v>
      </c>
      <c r="BI1262" s="204">
        <f>IF(N1262="nulová",J1262,0)</f>
        <v>0</v>
      </c>
      <c r="BJ1262" s="17" t="s">
        <v>82</v>
      </c>
      <c r="BK1262" s="204">
        <f>ROUND(I1262*H1262,2)</f>
        <v>0</v>
      </c>
      <c r="BL1262" s="17" t="s">
        <v>1441</v>
      </c>
      <c r="BM1262" s="203" t="s">
        <v>8732</v>
      </c>
    </row>
    <row r="1263" spans="1:65" s="14" customFormat="1" ht="11.25">
      <c r="B1263" s="216"/>
      <c r="C1263" s="217"/>
      <c r="D1263" s="207" t="s">
        <v>211</v>
      </c>
      <c r="E1263" s="218" t="s">
        <v>1</v>
      </c>
      <c r="F1263" s="219" t="s">
        <v>8733</v>
      </c>
      <c r="G1263" s="217"/>
      <c r="H1263" s="220">
        <v>14</v>
      </c>
      <c r="I1263" s="221"/>
      <c r="J1263" s="217"/>
      <c r="K1263" s="217"/>
      <c r="L1263" s="222"/>
      <c r="M1263" s="223"/>
      <c r="N1263" s="224"/>
      <c r="O1263" s="224"/>
      <c r="P1263" s="224"/>
      <c r="Q1263" s="224"/>
      <c r="R1263" s="224"/>
      <c r="S1263" s="224"/>
      <c r="T1263" s="225"/>
      <c r="AT1263" s="226" t="s">
        <v>211</v>
      </c>
      <c r="AU1263" s="226" t="s">
        <v>84</v>
      </c>
      <c r="AV1263" s="14" t="s">
        <v>84</v>
      </c>
      <c r="AW1263" s="14" t="s">
        <v>31</v>
      </c>
      <c r="AX1263" s="14" t="s">
        <v>75</v>
      </c>
      <c r="AY1263" s="226" t="s">
        <v>201</v>
      </c>
    </row>
    <row r="1264" spans="1:65" s="14" customFormat="1" ht="11.25">
      <c r="B1264" s="216"/>
      <c r="C1264" s="217"/>
      <c r="D1264" s="207" t="s">
        <v>211</v>
      </c>
      <c r="E1264" s="218" t="s">
        <v>1</v>
      </c>
      <c r="F1264" s="219" t="s">
        <v>8646</v>
      </c>
      <c r="G1264" s="217"/>
      <c r="H1264" s="220">
        <v>5</v>
      </c>
      <c r="I1264" s="221"/>
      <c r="J1264" s="217"/>
      <c r="K1264" s="217"/>
      <c r="L1264" s="222"/>
      <c r="M1264" s="223"/>
      <c r="N1264" s="224"/>
      <c r="O1264" s="224"/>
      <c r="P1264" s="224"/>
      <c r="Q1264" s="224"/>
      <c r="R1264" s="224"/>
      <c r="S1264" s="224"/>
      <c r="T1264" s="225"/>
      <c r="AT1264" s="226" t="s">
        <v>211</v>
      </c>
      <c r="AU1264" s="226" t="s">
        <v>84</v>
      </c>
      <c r="AV1264" s="14" t="s">
        <v>84</v>
      </c>
      <c r="AW1264" s="14" t="s">
        <v>31</v>
      </c>
      <c r="AX1264" s="14" t="s">
        <v>75</v>
      </c>
      <c r="AY1264" s="226" t="s">
        <v>201</v>
      </c>
    </row>
    <row r="1265" spans="1:65" s="14" customFormat="1" ht="11.25">
      <c r="B1265" s="216"/>
      <c r="C1265" s="217"/>
      <c r="D1265" s="207" t="s">
        <v>211</v>
      </c>
      <c r="E1265" s="218" t="s">
        <v>1</v>
      </c>
      <c r="F1265" s="219" t="s">
        <v>8711</v>
      </c>
      <c r="G1265" s="217"/>
      <c r="H1265" s="220">
        <v>2</v>
      </c>
      <c r="I1265" s="221"/>
      <c r="J1265" s="217"/>
      <c r="K1265" s="217"/>
      <c r="L1265" s="222"/>
      <c r="M1265" s="223"/>
      <c r="N1265" s="224"/>
      <c r="O1265" s="224"/>
      <c r="P1265" s="224"/>
      <c r="Q1265" s="224"/>
      <c r="R1265" s="224"/>
      <c r="S1265" s="224"/>
      <c r="T1265" s="225"/>
      <c r="AT1265" s="226" t="s">
        <v>211</v>
      </c>
      <c r="AU1265" s="226" t="s">
        <v>84</v>
      </c>
      <c r="AV1265" s="14" t="s">
        <v>84</v>
      </c>
      <c r="AW1265" s="14" t="s">
        <v>31</v>
      </c>
      <c r="AX1265" s="14" t="s">
        <v>75</v>
      </c>
      <c r="AY1265" s="226" t="s">
        <v>201</v>
      </c>
    </row>
    <row r="1266" spans="1:65" s="2" customFormat="1" ht="24.2" customHeight="1">
      <c r="A1266" s="34"/>
      <c r="B1266" s="35"/>
      <c r="C1266" s="231" t="s">
        <v>4402</v>
      </c>
      <c r="D1266" s="231" t="s">
        <v>355</v>
      </c>
      <c r="E1266" s="232" t="s">
        <v>8734</v>
      </c>
      <c r="F1266" s="233" t="s">
        <v>8735</v>
      </c>
      <c r="G1266" s="234" t="s">
        <v>2526</v>
      </c>
      <c r="H1266" s="235">
        <v>21</v>
      </c>
      <c r="I1266" s="236"/>
      <c r="J1266" s="237">
        <f>ROUND(I1266*H1266,2)</f>
        <v>0</v>
      </c>
      <c r="K1266" s="233" t="s">
        <v>1</v>
      </c>
      <c r="L1266" s="238"/>
      <c r="M1266" s="239" t="s">
        <v>1</v>
      </c>
      <c r="N1266" s="240" t="s">
        <v>40</v>
      </c>
      <c r="O1266" s="71"/>
      <c r="P1266" s="201">
        <f>O1266*H1266</f>
        <v>0</v>
      </c>
      <c r="Q1266" s="201">
        <v>0</v>
      </c>
      <c r="R1266" s="201">
        <f>Q1266*H1266</f>
        <v>0</v>
      </c>
      <c r="S1266" s="201">
        <v>0</v>
      </c>
      <c r="T1266" s="202">
        <f>S1266*H1266</f>
        <v>0</v>
      </c>
      <c r="U1266" s="34"/>
      <c r="V1266" s="34"/>
      <c r="W1266" s="34"/>
      <c r="X1266" s="34"/>
      <c r="Y1266" s="34"/>
      <c r="Z1266" s="34"/>
      <c r="AA1266" s="34"/>
      <c r="AB1266" s="34"/>
      <c r="AC1266" s="34"/>
      <c r="AD1266" s="34"/>
      <c r="AE1266" s="34"/>
      <c r="AR1266" s="203" t="s">
        <v>1441</v>
      </c>
      <c r="AT1266" s="203" t="s">
        <v>355</v>
      </c>
      <c r="AU1266" s="203" t="s">
        <v>84</v>
      </c>
      <c r="AY1266" s="17" t="s">
        <v>201</v>
      </c>
      <c r="BE1266" s="204">
        <f>IF(N1266="základní",J1266,0)</f>
        <v>0</v>
      </c>
      <c r="BF1266" s="204">
        <f>IF(N1266="snížená",J1266,0)</f>
        <v>0</v>
      </c>
      <c r="BG1266" s="204">
        <f>IF(N1266="zákl. přenesená",J1266,0)</f>
        <v>0</v>
      </c>
      <c r="BH1266" s="204">
        <f>IF(N1266="sníž. přenesená",J1266,0)</f>
        <v>0</v>
      </c>
      <c r="BI1266" s="204">
        <f>IF(N1266="nulová",J1266,0)</f>
        <v>0</v>
      </c>
      <c r="BJ1266" s="17" t="s">
        <v>82</v>
      </c>
      <c r="BK1266" s="204">
        <f>ROUND(I1266*H1266,2)</f>
        <v>0</v>
      </c>
      <c r="BL1266" s="17" t="s">
        <v>1441</v>
      </c>
      <c r="BM1266" s="203" t="s">
        <v>8736</v>
      </c>
    </row>
    <row r="1267" spans="1:65" s="2" customFormat="1" ht="24">
      <c r="A1267" s="34"/>
      <c r="B1267" s="35"/>
      <c r="C1267" s="231" t="s">
        <v>4412</v>
      </c>
      <c r="D1267" s="231" t="s">
        <v>355</v>
      </c>
      <c r="E1267" s="232" t="s">
        <v>8648</v>
      </c>
      <c r="F1267" s="233" t="s">
        <v>8649</v>
      </c>
      <c r="G1267" s="234" t="s">
        <v>2526</v>
      </c>
      <c r="H1267" s="235">
        <v>21</v>
      </c>
      <c r="I1267" s="236"/>
      <c r="J1267" s="237">
        <f>ROUND(I1267*H1267,2)</f>
        <v>0</v>
      </c>
      <c r="K1267" s="233" t="s">
        <v>1</v>
      </c>
      <c r="L1267" s="238"/>
      <c r="M1267" s="239" t="s">
        <v>1</v>
      </c>
      <c r="N1267" s="240" t="s">
        <v>40</v>
      </c>
      <c r="O1267" s="71"/>
      <c r="P1267" s="201">
        <f>O1267*H1267</f>
        <v>0</v>
      </c>
      <c r="Q1267" s="201">
        <v>0</v>
      </c>
      <c r="R1267" s="201">
        <f>Q1267*H1267</f>
        <v>0</v>
      </c>
      <c r="S1267" s="201">
        <v>0</v>
      </c>
      <c r="T1267" s="202">
        <f>S1267*H1267</f>
        <v>0</v>
      </c>
      <c r="U1267" s="34"/>
      <c r="V1267" s="34"/>
      <c r="W1267" s="34"/>
      <c r="X1267" s="34"/>
      <c r="Y1267" s="34"/>
      <c r="Z1267" s="34"/>
      <c r="AA1267" s="34"/>
      <c r="AB1267" s="34"/>
      <c r="AC1267" s="34"/>
      <c r="AD1267" s="34"/>
      <c r="AE1267" s="34"/>
      <c r="AR1267" s="203" t="s">
        <v>1441</v>
      </c>
      <c r="AT1267" s="203" t="s">
        <v>355</v>
      </c>
      <c r="AU1267" s="203" t="s">
        <v>84</v>
      </c>
      <c r="AY1267" s="17" t="s">
        <v>201</v>
      </c>
      <c r="BE1267" s="204">
        <f>IF(N1267="základní",J1267,0)</f>
        <v>0</v>
      </c>
      <c r="BF1267" s="204">
        <f>IF(N1267="snížená",J1267,0)</f>
        <v>0</v>
      </c>
      <c r="BG1267" s="204">
        <f>IF(N1267="zákl. přenesená",J1267,0)</f>
        <v>0</v>
      </c>
      <c r="BH1267" s="204">
        <f>IF(N1267="sníž. přenesená",J1267,0)</f>
        <v>0</v>
      </c>
      <c r="BI1267" s="204">
        <f>IF(N1267="nulová",J1267,0)</f>
        <v>0</v>
      </c>
      <c r="BJ1267" s="17" t="s">
        <v>82</v>
      </c>
      <c r="BK1267" s="204">
        <f>ROUND(I1267*H1267,2)</f>
        <v>0</v>
      </c>
      <c r="BL1267" s="17" t="s">
        <v>1441</v>
      </c>
      <c r="BM1267" s="203" t="s">
        <v>8737</v>
      </c>
    </row>
    <row r="1268" spans="1:65" s="2" customFormat="1" ht="24">
      <c r="A1268" s="34"/>
      <c r="B1268" s="35"/>
      <c r="C1268" s="192" t="s">
        <v>4420</v>
      </c>
      <c r="D1268" s="192" t="s">
        <v>204</v>
      </c>
      <c r="E1268" s="193" t="s">
        <v>8738</v>
      </c>
      <c r="F1268" s="194" t="s">
        <v>8739</v>
      </c>
      <c r="G1268" s="195" t="s">
        <v>207</v>
      </c>
      <c r="H1268" s="196">
        <v>21</v>
      </c>
      <c r="I1268" s="197"/>
      <c r="J1268" s="198">
        <f>ROUND(I1268*H1268,2)</f>
        <v>0</v>
      </c>
      <c r="K1268" s="194" t="s">
        <v>208</v>
      </c>
      <c r="L1268" s="39"/>
      <c r="M1268" s="199" t="s">
        <v>1</v>
      </c>
      <c r="N1268" s="200" t="s">
        <v>40</v>
      </c>
      <c r="O1268" s="71"/>
      <c r="P1268" s="201">
        <f>O1268*H1268</f>
        <v>0</v>
      </c>
      <c r="Q1268" s="201">
        <v>0</v>
      </c>
      <c r="R1268" s="201">
        <f>Q1268*H1268</f>
        <v>0</v>
      </c>
      <c r="S1268" s="201">
        <v>0</v>
      </c>
      <c r="T1268" s="202">
        <f>S1268*H1268</f>
        <v>0</v>
      </c>
      <c r="U1268" s="34"/>
      <c r="V1268" s="34"/>
      <c r="W1268" s="34"/>
      <c r="X1268" s="34"/>
      <c r="Y1268" s="34"/>
      <c r="Z1268" s="34"/>
      <c r="AA1268" s="34"/>
      <c r="AB1268" s="34"/>
      <c r="AC1268" s="34"/>
      <c r="AD1268" s="34"/>
      <c r="AE1268" s="34"/>
      <c r="AR1268" s="203" t="s">
        <v>354</v>
      </c>
      <c r="AT1268" s="203" t="s">
        <v>204</v>
      </c>
      <c r="AU1268" s="203" t="s">
        <v>84</v>
      </c>
      <c r="AY1268" s="17" t="s">
        <v>201</v>
      </c>
      <c r="BE1268" s="204">
        <f>IF(N1268="základní",J1268,0)</f>
        <v>0</v>
      </c>
      <c r="BF1268" s="204">
        <f>IF(N1268="snížená",J1268,0)</f>
        <v>0</v>
      </c>
      <c r="BG1268" s="204">
        <f>IF(N1268="zákl. přenesená",J1268,0)</f>
        <v>0</v>
      </c>
      <c r="BH1268" s="204">
        <f>IF(N1268="sníž. přenesená",J1268,0)</f>
        <v>0</v>
      </c>
      <c r="BI1268" s="204">
        <f>IF(N1268="nulová",J1268,0)</f>
        <v>0</v>
      </c>
      <c r="BJ1268" s="17" t="s">
        <v>82</v>
      </c>
      <c r="BK1268" s="204">
        <f>ROUND(I1268*H1268,2)</f>
        <v>0</v>
      </c>
      <c r="BL1268" s="17" t="s">
        <v>354</v>
      </c>
      <c r="BM1268" s="203" t="s">
        <v>8740</v>
      </c>
    </row>
    <row r="1269" spans="1:65" s="2" customFormat="1" ht="21.75" customHeight="1">
      <c r="A1269" s="34"/>
      <c r="B1269" s="35"/>
      <c r="C1269" s="231" t="s">
        <v>4425</v>
      </c>
      <c r="D1269" s="231" t="s">
        <v>355</v>
      </c>
      <c r="E1269" s="232" t="s">
        <v>8741</v>
      </c>
      <c r="F1269" s="233" t="s">
        <v>8742</v>
      </c>
      <c r="G1269" s="234" t="s">
        <v>2526</v>
      </c>
      <c r="H1269" s="235">
        <v>16</v>
      </c>
      <c r="I1269" s="236"/>
      <c r="J1269" s="237">
        <f>ROUND(I1269*H1269,2)</f>
        <v>0</v>
      </c>
      <c r="K1269" s="233" t="s">
        <v>1</v>
      </c>
      <c r="L1269" s="238"/>
      <c r="M1269" s="239" t="s">
        <v>1</v>
      </c>
      <c r="N1269" s="240" t="s">
        <v>40</v>
      </c>
      <c r="O1269" s="71"/>
      <c r="P1269" s="201">
        <f>O1269*H1269</f>
        <v>0</v>
      </c>
      <c r="Q1269" s="201">
        <v>0</v>
      </c>
      <c r="R1269" s="201">
        <f>Q1269*H1269</f>
        <v>0</v>
      </c>
      <c r="S1269" s="201">
        <v>0</v>
      </c>
      <c r="T1269" s="202">
        <f>S1269*H1269</f>
        <v>0</v>
      </c>
      <c r="U1269" s="34"/>
      <c r="V1269" s="34"/>
      <c r="W1269" s="34"/>
      <c r="X1269" s="34"/>
      <c r="Y1269" s="34"/>
      <c r="Z1269" s="34"/>
      <c r="AA1269" s="34"/>
      <c r="AB1269" s="34"/>
      <c r="AC1269" s="34"/>
      <c r="AD1269" s="34"/>
      <c r="AE1269" s="34"/>
      <c r="AR1269" s="203" t="s">
        <v>1441</v>
      </c>
      <c r="AT1269" s="203" t="s">
        <v>355</v>
      </c>
      <c r="AU1269" s="203" t="s">
        <v>84</v>
      </c>
      <c r="AY1269" s="17" t="s">
        <v>201</v>
      </c>
      <c r="BE1269" s="204">
        <f>IF(N1269="základní",J1269,0)</f>
        <v>0</v>
      </c>
      <c r="BF1269" s="204">
        <f>IF(N1269="snížená",J1269,0)</f>
        <v>0</v>
      </c>
      <c r="BG1269" s="204">
        <f>IF(N1269="zákl. přenesená",J1269,0)</f>
        <v>0</v>
      </c>
      <c r="BH1269" s="204">
        <f>IF(N1269="sníž. přenesená",J1269,0)</f>
        <v>0</v>
      </c>
      <c r="BI1269" s="204">
        <f>IF(N1269="nulová",J1269,0)</f>
        <v>0</v>
      </c>
      <c r="BJ1269" s="17" t="s">
        <v>82</v>
      </c>
      <c r="BK1269" s="204">
        <f>ROUND(I1269*H1269,2)</f>
        <v>0</v>
      </c>
      <c r="BL1269" s="17" t="s">
        <v>1441</v>
      </c>
      <c r="BM1269" s="203" t="s">
        <v>8743</v>
      </c>
    </row>
    <row r="1270" spans="1:65" s="14" customFormat="1" ht="11.25">
      <c r="B1270" s="216"/>
      <c r="C1270" s="217"/>
      <c r="D1270" s="207" t="s">
        <v>211</v>
      </c>
      <c r="E1270" s="218" t="s">
        <v>1</v>
      </c>
      <c r="F1270" s="219" t="s">
        <v>8744</v>
      </c>
      <c r="G1270" s="217"/>
      <c r="H1270" s="220">
        <v>14</v>
      </c>
      <c r="I1270" s="221"/>
      <c r="J1270" s="217"/>
      <c r="K1270" s="217"/>
      <c r="L1270" s="222"/>
      <c r="M1270" s="223"/>
      <c r="N1270" s="224"/>
      <c r="O1270" s="224"/>
      <c r="P1270" s="224"/>
      <c r="Q1270" s="224"/>
      <c r="R1270" s="224"/>
      <c r="S1270" s="224"/>
      <c r="T1270" s="225"/>
      <c r="AT1270" s="226" t="s">
        <v>211</v>
      </c>
      <c r="AU1270" s="226" t="s">
        <v>84</v>
      </c>
      <c r="AV1270" s="14" t="s">
        <v>84</v>
      </c>
      <c r="AW1270" s="14" t="s">
        <v>31</v>
      </c>
      <c r="AX1270" s="14" t="s">
        <v>75</v>
      </c>
      <c r="AY1270" s="226" t="s">
        <v>201</v>
      </c>
    </row>
    <row r="1271" spans="1:65" s="14" customFormat="1" ht="11.25">
      <c r="B1271" s="216"/>
      <c r="C1271" s="217"/>
      <c r="D1271" s="207" t="s">
        <v>211</v>
      </c>
      <c r="E1271" s="218" t="s">
        <v>1</v>
      </c>
      <c r="F1271" s="219" t="s">
        <v>8711</v>
      </c>
      <c r="G1271" s="217"/>
      <c r="H1271" s="220">
        <v>2</v>
      </c>
      <c r="I1271" s="221"/>
      <c r="J1271" s="217"/>
      <c r="K1271" s="217"/>
      <c r="L1271" s="222"/>
      <c r="M1271" s="223"/>
      <c r="N1271" s="224"/>
      <c r="O1271" s="224"/>
      <c r="P1271" s="224"/>
      <c r="Q1271" s="224"/>
      <c r="R1271" s="224"/>
      <c r="S1271" s="224"/>
      <c r="T1271" s="225"/>
      <c r="AT1271" s="226" t="s">
        <v>211</v>
      </c>
      <c r="AU1271" s="226" t="s">
        <v>84</v>
      </c>
      <c r="AV1271" s="14" t="s">
        <v>84</v>
      </c>
      <c r="AW1271" s="14" t="s">
        <v>31</v>
      </c>
      <c r="AX1271" s="14" t="s">
        <v>75</v>
      </c>
      <c r="AY1271" s="226" t="s">
        <v>201</v>
      </c>
    </row>
    <row r="1272" spans="1:65" s="2" customFormat="1" ht="24.2" customHeight="1">
      <c r="A1272" s="34"/>
      <c r="B1272" s="35"/>
      <c r="C1272" s="231" t="s">
        <v>4432</v>
      </c>
      <c r="D1272" s="231" t="s">
        <v>355</v>
      </c>
      <c r="E1272" s="232" t="s">
        <v>8702</v>
      </c>
      <c r="F1272" s="233" t="s">
        <v>8703</v>
      </c>
      <c r="G1272" s="234" t="s">
        <v>2526</v>
      </c>
      <c r="H1272" s="235">
        <v>16</v>
      </c>
      <c r="I1272" s="236"/>
      <c r="J1272" s="237">
        <f>ROUND(I1272*H1272,2)</f>
        <v>0</v>
      </c>
      <c r="K1272" s="233" t="s">
        <v>1</v>
      </c>
      <c r="L1272" s="238"/>
      <c r="M1272" s="239" t="s">
        <v>1</v>
      </c>
      <c r="N1272" s="240" t="s">
        <v>40</v>
      </c>
      <c r="O1272" s="71"/>
      <c r="P1272" s="201">
        <f>O1272*H1272</f>
        <v>0</v>
      </c>
      <c r="Q1272" s="201">
        <v>0</v>
      </c>
      <c r="R1272" s="201">
        <f>Q1272*H1272</f>
        <v>0</v>
      </c>
      <c r="S1272" s="201">
        <v>0</v>
      </c>
      <c r="T1272" s="202">
        <f>S1272*H1272</f>
        <v>0</v>
      </c>
      <c r="U1272" s="34"/>
      <c r="V1272" s="34"/>
      <c r="W1272" s="34"/>
      <c r="X1272" s="34"/>
      <c r="Y1272" s="34"/>
      <c r="Z1272" s="34"/>
      <c r="AA1272" s="34"/>
      <c r="AB1272" s="34"/>
      <c r="AC1272" s="34"/>
      <c r="AD1272" s="34"/>
      <c r="AE1272" s="34"/>
      <c r="AR1272" s="203" t="s">
        <v>1441</v>
      </c>
      <c r="AT1272" s="203" t="s">
        <v>355</v>
      </c>
      <c r="AU1272" s="203" t="s">
        <v>84</v>
      </c>
      <c r="AY1272" s="17" t="s">
        <v>201</v>
      </c>
      <c r="BE1272" s="204">
        <f>IF(N1272="základní",J1272,0)</f>
        <v>0</v>
      </c>
      <c r="BF1272" s="204">
        <f>IF(N1272="snížená",J1272,0)</f>
        <v>0</v>
      </c>
      <c r="BG1272" s="204">
        <f>IF(N1272="zákl. přenesená",J1272,0)</f>
        <v>0</v>
      </c>
      <c r="BH1272" s="204">
        <f>IF(N1272="sníž. přenesená",J1272,0)</f>
        <v>0</v>
      </c>
      <c r="BI1272" s="204">
        <f>IF(N1272="nulová",J1272,0)</f>
        <v>0</v>
      </c>
      <c r="BJ1272" s="17" t="s">
        <v>82</v>
      </c>
      <c r="BK1272" s="204">
        <f>ROUND(I1272*H1272,2)</f>
        <v>0</v>
      </c>
      <c r="BL1272" s="17" t="s">
        <v>1441</v>
      </c>
      <c r="BM1272" s="203" t="s">
        <v>8745</v>
      </c>
    </row>
    <row r="1273" spans="1:65" s="2" customFormat="1" ht="24">
      <c r="A1273" s="34"/>
      <c r="B1273" s="35"/>
      <c r="C1273" s="231" t="s">
        <v>4436</v>
      </c>
      <c r="D1273" s="231" t="s">
        <v>355</v>
      </c>
      <c r="E1273" s="232" t="s">
        <v>8648</v>
      </c>
      <c r="F1273" s="233" t="s">
        <v>8649</v>
      </c>
      <c r="G1273" s="234" t="s">
        <v>2526</v>
      </c>
      <c r="H1273" s="235">
        <v>16</v>
      </c>
      <c r="I1273" s="236"/>
      <c r="J1273" s="237">
        <f>ROUND(I1273*H1273,2)</f>
        <v>0</v>
      </c>
      <c r="K1273" s="233" t="s">
        <v>1</v>
      </c>
      <c r="L1273" s="238"/>
      <c r="M1273" s="239" t="s">
        <v>1</v>
      </c>
      <c r="N1273" s="240" t="s">
        <v>40</v>
      </c>
      <c r="O1273" s="71"/>
      <c r="P1273" s="201">
        <f>O1273*H1273</f>
        <v>0</v>
      </c>
      <c r="Q1273" s="201">
        <v>0</v>
      </c>
      <c r="R1273" s="201">
        <f>Q1273*H1273</f>
        <v>0</v>
      </c>
      <c r="S1273" s="201">
        <v>0</v>
      </c>
      <c r="T1273" s="202">
        <f>S1273*H1273</f>
        <v>0</v>
      </c>
      <c r="U1273" s="34"/>
      <c r="V1273" s="34"/>
      <c r="W1273" s="34"/>
      <c r="X1273" s="34"/>
      <c r="Y1273" s="34"/>
      <c r="Z1273" s="34"/>
      <c r="AA1273" s="34"/>
      <c r="AB1273" s="34"/>
      <c r="AC1273" s="34"/>
      <c r="AD1273" s="34"/>
      <c r="AE1273" s="34"/>
      <c r="AR1273" s="203" t="s">
        <v>1441</v>
      </c>
      <c r="AT1273" s="203" t="s">
        <v>355</v>
      </c>
      <c r="AU1273" s="203" t="s">
        <v>84</v>
      </c>
      <c r="AY1273" s="17" t="s">
        <v>201</v>
      </c>
      <c r="BE1273" s="204">
        <f>IF(N1273="základní",J1273,0)</f>
        <v>0</v>
      </c>
      <c r="BF1273" s="204">
        <f>IF(N1273="snížená",J1273,0)</f>
        <v>0</v>
      </c>
      <c r="BG1273" s="204">
        <f>IF(N1273="zákl. přenesená",J1273,0)</f>
        <v>0</v>
      </c>
      <c r="BH1273" s="204">
        <f>IF(N1273="sníž. přenesená",J1273,0)</f>
        <v>0</v>
      </c>
      <c r="BI1273" s="204">
        <f>IF(N1273="nulová",J1273,0)</f>
        <v>0</v>
      </c>
      <c r="BJ1273" s="17" t="s">
        <v>82</v>
      </c>
      <c r="BK1273" s="204">
        <f>ROUND(I1273*H1273,2)</f>
        <v>0</v>
      </c>
      <c r="BL1273" s="17" t="s">
        <v>1441</v>
      </c>
      <c r="BM1273" s="203" t="s">
        <v>8746</v>
      </c>
    </row>
    <row r="1274" spans="1:65" s="2" customFormat="1" ht="24">
      <c r="A1274" s="34"/>
      <c r="B1274" s="35"/>
      <c r="C1274" s="192" t="s">
        <v>4440</v>
      </c>
      <c r="D1274" s="192" t="s">
        <v>204</v>
      </c>
      <c r="E1274" s="193" t="s">
        <v>8747</v>
      </c>
      <c r="F1274" s="194" t="s">
        <v>8748</v>
      </c>
      <c r="G1274" s="195" t="s">
        <v>207</v>
      </c>
      <c r="H1274" s="196">
        <v>16</v>
      </c>
      <c r="I1274" s="197"/>
      <c r="J1274" s="198">
        <f>ROUND(I1274*H1274,2)</f>
        <v>0</v>
      </c>
      <c r="K1274" s="194" t="s">
        <v>208</v>
      </c>
      <c r="L1274" s="39"/>
      <c r="M1274" s="199" t="s">
        <v>1</v>
      </c>
      <c r="N1274" s="200" t="s">
        <v>40</v>
      </c>
      <c r="O1274" s="71"/>
      <c r="P1274" s="201">
        <f>O1274*H1274</f>
        <v>0</v>
      </c>
      <c r="Q1274" s="201">
        <v>0</v>
      </c>
      <c r="R1274" s="201">
        <f>Q1274*H1274</f>
        <v>0</v>
      </c>
      <c r="S1274" s="201">
        <v>0</v>
      </c>
      <c r="T1274" s="202">
        <f>S1274*H1274</f>
        <v>0</v>
      </c>
      <c r="U1274" s="34"/>
      <c r="V1274" s="34"/>
      <c r="W1274" s="34"/>
      <c r="X1274" s="34"/>
      <c r="Y1274" s="34"/>
      <c r="Z1274" s="34"/>
      <c r="AA1274" s="34"/>
      <c r="AB1274" s="34"/>
      <c r="AC1274" s="34"/>
      <c r="AD1274" s="34"/>
      <c r="AE1274" s="34"/>
      <c r="AR1274" s="203" t="s">
        <v>354</v>
      </c>
      <c r="AT1274" s="203" t="s">
        <v>204</v>
      </c>
      <c r="AU1274" s="203" t="s">
        <v>84</v>
      </c>
      <c r="AY1274" s="17" t="s">
        <v>201</v>
      </c>
      <c r="BE1274" s="204">
        <f>IF(N1274="základní",J1274,0)</f>
        <v>0</v>
      </c>
      <c r="BF1274" s="204">
        <f>IF(N1274="snížená",J1274,0)</f>
        <v>0</v>
      </c>
      <c r="BG1274" s="204">
        <f>IF(N1274="zákl. přenesená",J1274,0)</f>
        <v>0</v>
      </c>
      <c r="BH1274" s="204">
        <f>IF(N1274="sníž. přenesená",J1274,0)</f>
        <v>0</v>
      </c>
      <c r="BI1274" s="204">
        <f>IF(N1274="nulová",J1274,0)</f>
        <v>0</v>
      </c>
      <c r="BJ1274" s="17" t="s">
        <v>82</v>
      </c>
      <c r="BK1274" s="204">
        <f>ROUND(I1274*H1274,2)</f>
        <v>0</v>
      </c>
      <c r="BL1274" s="17" t="s">
        <v>354</v>
      </c>
      <c r="BM1274" s="203" t="s">
        <v>8749</v>
      </c>
    </row>
    <row r="1275" spans="1:65" s="2" customFormat="1" ht="24">
      <c r="A1275" s="34"/>
      <c r="B1275" s="35"/>
      <c r="C1275" s="231" t="s">
        <v>4444</v>
      </c>
      <c r="D1275" s="231" t="s">
        <v>355</v>
      </c>
      <c r="E1275" s="232" t="s">
        <v>8750</v>
      </c>
      <c r="F1275" s="233" t="s">
        <v>8751</v>
      </c>
      <c r="G1275" s="234" t="s">
        <v>2526</v>
      </c>
      <c r="H1275" s="235">
        <v>18</v>
      </c>
      <c r="I1275" s="236"/>
      <c r="J1275" s="237">
        <f>ROUND(I1275*H1275,2)</f>
        <v>0</v>
      </c>
      <c r="K1275" s="233" t="s">
        <v>1</v>
      </c>
      <c r="L1275" s="238"/>
      <c r="M1275" s="239" t="s">
        <v>1</v>
      </c>
      <c r="N1275" s="240" t="s">
        <v>40</v>
      </c>
      <c r="O1275" s="71"/>
      <c r="P1275" s="201">
        <f>O1275*H1275</f>
        <v>0</v>
      </c>
      <c r="Q1275" s="201">
        <v>0</v>
      </c>
      <c r="R1275" s="201">
        <f>Q1275*H1275</f>
        <v>0</v>
      </c>
      <c r="S1275" s="201">
        <v>0</v>
      </c>
      <c r="T1275" s="202">
        <f>S1275*H1275</f>
        <v>0</v>
      </c>
      <c r="U1275" s="34"/>
      <c r="V1275" s="34"/>
      <c r="W1275" s="34"/>
      <c r="X1275" s="34"/>
      <c r="Y1275" s="34"/>
      <c r="Z1275" s="34"/>
      <c r="AA1275" s="34"/>
      <c r="AB1275" s="34"/>
      <c r="AC1275" s="34"/>
      <c r="AD1275" s="34"/>
      <c r="AE1275" s="34"/>
      <c r="AR1275" s="203" t="s">
        <v>1441</v>
      </c>
      <c r="AT1275" s="203" t="s">
        <v>355</v>
      </c>
      <c r="AU1275" s="203" t="s">
        <v>84</v>
      </c>
      <c r="AY1275" s="17" t="s">
        <v>201</v>
      </c>
      <c r="BE1275" s="204">
        <f>IF(N1275="základní",J1275,0)</f>
        <v>0</v>
      </c>
      <c r="BF1275" s="204">
        <f>IF(N1275="snížená",J1275,0)</f>
        <v>0</v>
      </c>
      <c r="BG1275" s="204">
        <f>IF(N1275="zákl. přenesená",J1275,0)</f>
        <v>0</v>
      </c>
      <c r="BH1275" s="204">
        <f>IF(N1275="sníž. přenesená",J1275,0)</f>
        <v>0</v>
      </c>
      <c r="BI1275" s="204">
        <f>IF(N1275="nulová",J1275,0)</f>
        <v>0</v>
      </c>
      <c r="BJ1275" s="17" t="s">
        <v>82</v>
      </c>
      <c r="BK1275" s="204">
        <f>ROUND(I1275*H1275,2)</f>
        <v>0</v>
      </c>
      <c r="BL1275" s="17" t="s">
        <v>1441</v>
      </c>
      <c r="BM1275" s="203" t="s">
        <v>8752</v>
      </c>
    </row>
    <row r="1276" spans="1:65" s="14" customFormat="1" ht="11.25">
      <c r="B1276" s="216"/>
      <c r="C1276" s="217"/>
      <c r="D1276" s="207" t="s">
        <v>211</v>
      </c>
      <c r="E1276" s="218" t="s">
        <v>1</v>
      </c>
      <c r="F1276" s="219" t="s">
        <v>8753</v>
      </c>
      <c r="G1276" s="217"/>
      <c r="H1276" s="220">
        <v>7</v>
      </c>
      <c r="I1276" s="221"/>
      <c r="J1276" s="217"/>
      <c r="K1276" s="217"/>
      <c r="L1276" s="222"/>
      <c r="M1276" s="223"/>
      <c r="N1276" s="224"/>
      <c r="O1276" s="224"/>
      <c r="P1276" s="224"/>
      <c r="Q1276" s="224"/>
      <c r="R1276" s="224"/>
      <c r="S1276" s="224"/>
      <c r="T1276" s="225"/>
      <c r="AT1276" s="226" t="s">
        <v>211</v>
      </c>
      <c r="AU1276" s="226" t="s">
        <v>84</v>
      </c>
      <c r="AV1276" s="14" t="s">
        <v>84</v>
      </c>
      <c r="AW1276" s="14" t="s">
        <v>31</v>
      </c>
      <c r="AX1276" s="14" t="s">
        <v>75</v>
      </c>
      <c r="AY1276" s="226" t="s">
        <v>201</v>
      </c>
    </row>
    <row r="1277" spans="1:65" s="14" customFormat="1" ht="11.25">
      <c r="B1277" s="216"/>
      <c r="C1277" s="217"/>
      <c r="D1277" s="207" t="s">
        <v>211</v>
      </c>
      <c r="E1277" s="218" t="s">
        <v>1</v>
      </c>
      <c r="F1277" s="219" t="s">
        <v>8754</v>
      </c>
      <c r="G1277" s="217"/>
      <c r="H1277" s="220">
        <v>10</v>
      </c>
      <c r="I1277" s="221"/>
      <c r="J1277" s="217"/>
      <c r="K1277" s="217"/>
      <c r="L1277" s="222"/>
      <c r="M1277" s="223"/>
      <c r="N1277" s="224"/>
      <c r="O1277" s="224"/>
      <c r="P1277" s="224"/>
      <c r="Q1277" s="224"/>
      <c r="R1277" s="224"/>
      <c r="S1277" s="224"/>
      <c r="T1277" s="225"/>
      <c r="AT1277" s="226" t="s">
        <v>211</v>
      </c>
      <c r="AU1277" s="226" t="s">
        <v>84</v>
      </c>
      <c r="AV1277" s="14" t="s">
        <v>84</v>
      </c>
      <c r="AW1277" s="14" t="s">
        <v>31</v>
      </c>
      <c r="AX1277" s="14" t="s">
        <v>75</v>
      </c>
      <c r="AY1277" s="226" t="s">
        <v>201</v>
      </c>
    </row>
    <row r="1278" spans="1:65" s="14" customFormat="1" ht="11.25">
      <c r="B1278" s="216"/>
      <c r="C1278" s="217"/>
      <c r="D1278" s="207" t="s">
        <v>211</v>
      </c>
      <c r="E1278" s="218" t="s">
        <v>1</v>
      </c>
      <c r="F1278" s="219" t="s">
        <v>8724</v>
      </c>
      <c r="G1278" s="217"/>
      <c r="H1278" s="220">
        <v>1</v>
      </c>
      <c r="I1278" s="221"/>
      <c r="J1278" s="217"/>
      <c r="K1278" s="217"/>
      <c r="L1278" s="222"/>
      <c r="M1278" s="223"/>
      <c r="N1278" s="224"/>
      <c r="O1278" s="224"/>
      <c r="P1278" s="224"/>
      <c r="Q1278" s="224"/>
      <c r="R1278" s="224"/>
      <c r="S1278" s="224"/>
      <c r="T1278" s="225"/>
      <c r="AT1278" s="226" t="s">
        <v>211</v>
      </c>
      <c r="AU1278" s="226" t="s">
        <v>84</v>
      </c>
      <c r="AV1278" s="14" t="s">
        <v>84</v>
      </c>
      <c r="AW1278" s="14" t="s">
        <v>31</v>
      </c>
      <c r="AX1278" s="14" t="s">
        <v>75</v>
      </c>
      <c r="AY1278" s="226" t="s">
        <v>201</v>
      </c>
    </row>
    <row r="1279" spans="1:65" s="2" customFormat="1" ht="24">
      <c r="A1279" s="34"/>
      <c r="B1279" s="35"/>
      <c r="C1279" s="231" t="s">
        <v>4448</v>
      </c>
      <c r="D1279" s="231" t="s">
        <v>355</v>
      </c>
      <c r="E1279" s="232" t="s">
        <v>8755</v>
      </c>
      <c r="F1279" s="233" t="s">
        <v>8756</v>
      </c>
      <c r="G1279" s="234" t="s">
        <v>2526</v>
      </c>
      <c r="H1279" s="235">
        <v>18</v>
      </c>
      <c r="I1279" s="236"/>
      <c r="J1279" s="237">
        <f>ROUND(I1279*H1279,2)</f>
        <v>0</v>
      </c>
      <c r="K1279" s="233" t="s">
        <v>1</v>
      </c>
      <c r="L1279" s="238"/>
      <c r="M1279" s="239" t="s">
        <v>1</v>
      </c>
      <c r="N1279" s="240" t="s">
        <v>40</v>
      </c>
      <c r="O1279" s="71"/>
      <c r="P1279" s="201">
        <f>O1279*H1279</f>
        <v>0</v>
      </c>
      <c r="Q1279" s="201">
        <v>0</v>
      </c>
      <c r="R1279" s="201">
        <f>Q1279*H1279</f>
        <v>0</v>
      </c>
      <c r="S1279" s="201">
        <v>0</v>
      </c>
      <c r="T1279" s="202">
        <f>S1279*H1279</f>
        <v>0</v>
      </c>
      <c r="U1279" s="34"/>
      <c r="V1279" s="34"/>
      <c r="W1279" s="34"/>
      <c r="X1279" s="34"/>
      <c r="Y1279" s="34"/>
      <c r="Z1279" s="34"/>
      <c r="AA1279" s="34"/>
      <c r="AB1279" s="34"/>
      <c r="AC1279" s="34"/>
      <c r="AD1279" s="34"/>
      <c r="AE1279" s="34"/>
      <c r="AR1279" s="203" t="s">
        <v>1441</v>
      </c>
      <c r="AT1279" s="203" t="s">
        <v>355</v>
      </c>
      <c r="AU1279" s="203" t="s">
        <v>84</v>
      </c>
      <c r="AY1279" s="17" t="s">
        <v>201</v>
      </c>
      <c r="BE1279" s="204">
        <f>IF(N1279="základní",J1279,0)</f>
        <v>0</v>
      </c>
      <c r="BF1279" s="204">
        <f>IF(N1279="snížená",J1279,0)</f>
        <v>0</v>
      </c>
      <c r="BG1279" s="204">
        <f>IF(N1279="zákl. přenesená",J1279,0)</f>
        <v>0</v>
      </c>
      <c r="BH1279" s="204">
        <f>IF(N1279="sníž. přenesená",J1279,0)</f>
        <v>0</v>
      </c>
      <c r="BI1279" s="204">
        <f>IF(N1279="nulová",J1279,0)</f>
        <v>0</v>
      </c>
      <c r="BJ1279" s="17" t="s">
        <v>82</v>
      </c>
      <c r="BK1279" s="204">
        <f>ROUND(I1279*H1279,2)</f>
        <v>0</v>
      </c>
      <c r="BL1279" s="17" t="s">
        <v>1441</v>
      </c>
      <c r="BM1279" s="203" t="s">
        <v>8757</v>
      </c>
    </row>
    <row r="1280" spans="1:65" s="2" customFormat="1" ht="24">
      <c r="A1280" s="34"/>
      <c r="B1280" s="35"/>
      <c r="C1280" s="231" t="s">
        <v>4452</v>
      </c>
      <c r="D1280" s="231" t="s">
        <v>355</v>
      </c>
      <c r="E1280" s="232" t="s">
        <v>8648</v>
      </c>
      <c r="F1280" s="233" t="s">
        <v>8649</v>
      </c>
      <c r="G1280" s="234" t="s">
        <v>2526</v>
      </c>
      <c r="H1280" s="235">
        <v>18</v>
      </c>
      <c r="I1280" s="236"/>
      <c r="J1280" s="237">
        <f>ROUND(I1280*H1280,2)</f>
        <v>0</v>
      </c>
      <c r="K1280" s="233" t="s">
        <v>1</v>
      </c>
      <c r="L1280" s="238"/>
      <c r="M1280" s="239" t="s">
        <v>1</v>
      </c>
      <c r="N1280" s="240" t="s">
        <v>40</v>
      </c>
      <c r="O1280" s="71"/>
      <c r="P1280" s="201">
        <f>O1280*H1280</f>
        <v>0</v>
      </c>
      <c r="Q1280" s="201">
        <v>0</v>
      </c>
      <c r="R1280" s="201">
        <f>Q1280*H1280</f>
        <v>0</v>
      </c>
      <c r="S1280" s="201">
        <v>0</v>
      </c>
      <c r="T1280" s="202">
        <f>S1280*H1280</f>
        <v>0</v>
      </c>
      <c r="U1280" s="34"/>
      <c r="V1280" s="34"/>
      <c r="W1280" s="34"/>
      <c r="X1280" s="34"/>
      <c r="Y1280" s="34"/>
      <c r="Z1280" s="34"/>
      <c r="AA1280" s="34"/>
      <c r="AB1280" s="34"/>
      <c r="AC1280" s="34"/>
      <c r="AD1280" s="34"/>
      <c r="AE1280" s="34"/>
      <c r="AR1280" s="203" t="s">
        <v>1441</v>
      </c>
      <c r="AT1280" s="203" t="s">
        <v>355</v>
      </c>
      <c r="AU1280" s="203" t="s">
        <v>84</v>
      </c>
      <c r="AY1280" s="17" t="s">
        <v>201</v>
      </c>
      <c r="BE1280" s="204">
        <f>IF(N1280="základní",J1280,0)</f>
        <v>0</v>
      </c>
      <c r="BF1280" s="204">
        <f>IF(N1280="snížená",J1280,0)</f>
        <v>0</v>
      </c>
      <c r="BG1280" s="204">
        <f>IF(N1280="zákl. přenesená",J1280,0)</f>
        <v>0</v>
      </c>
      <c r="BH1280" s="204">
        <f>IF(N1280="sníž. přenesená",J1280,0)</f>
        <v>0</v>
      </c>
      <c r="BI1280" s="204">
        <f>IF(N1280="nulová",J1280,0)</f>
        <v>0</v>
      </c>
      <c r="BJ1280" s="17" t="s">
        <v>82</v>
      </c>
      <c r="BK1280" s="204">
        <f>ROUND(I1280*H1280,2)</f>
        <v>0</v>
      </c>
      <c r="BL1280" s="17" t="s">
        <v>1441</v>
      </c>
      <c r="BM1280" s="203" t="s">
        <v>8758</v>
      </c>
    </row>
    <row r="1281" spans="1:65" s="2" customFormat="1" ht="24">
      <c r="A1281" s="34"/>
      <c r="B1281" s="35"/>
      <c r="C1281" s="192" t="s">
        <v>4456</v>
      </c>
      <c r="D1281" s="192" t="s">
        <v>204</v>
      </c>
      <c r="E1281" s="193" t="s">
        <v>8759</v>
      </c>
      <c r="F1281" s="194" t="s">
        <v>8760</v>
      </c>
      <c r="G1281" s="195" t="s">
        <v>207</v>
      </c>
      <c r="H1281" s="196">
        <v>18</v>
      </c>
      <c r="I1281" s="197"/>
      <c r="J1281" s="198">
        <f>ROUND(I1281*H1281,2)</f>
        <v>0</v>
      </c>
      <c r="K1281" s="194" t="s">
        <v>208</v>
      </c>
      <c r="L1281" s="39"/>
      <c r="M1281" s="199" t="s">
        <v>1</v>
      </c>
      <c r="N1281" s="200" t="s">
        <v>40</v>
      </c>
      <c r="O1281" s="71"/>
      <c r="P1281" s="201">
        <f>O1281*H1281</f>
        <v>0</v>
      </c>
      <c r="Q1281" s="201">
        <v>0</v>
      </c>
      <c r="R1281" s="201">
        <f>Q1281*H1281</f>
        <v>0</v>
      </c>
      <c r="S1281" s="201">
        <v>0</v>
      </c>
      <c r="T1281" s="202">
        <f>S1281*H1281</f>
        <v>0</v>
      </c>
      <c r="U1281" s="34"/>
      <c r="V1281" s="34"/>
      <c r="W1281" s="34"/>
      <c r="X1281" s="34"/>
      <c r="Y1281" s="34"/>
      <c r="Z1281" s="34"/>
      <c r="AA1281" s="34"/>
      <c r="AB1281" s="34"/>
      <c r="AC1281" s="34"/>
      <c r="AD1281" s="34"/>
      <c r="AE1281" s="34"/>
      <c r="AR1281" s="203" t="s">
        <v>354</v>
      </c>
      <c r="AT1281" s="203" t="s">
        <v>204</v>
      </c>
      <c r="AU1281" s="203" t="s">
        <v>84</v>
      </c>
      <c r="AY1281" s="17" t="s">
        <v>201</v>
      </c>
      <c r="BE1281" s="204">
        <f>IF(N1281="základní",J1281,0)</f>
        <v>0</v>
      </c>
      <c r="BF1281" s="204">
        <f>IF(N1281="snížená",J1281,0)</f>
        <v>0</v>
      </c>
      <c r="BG1281" s="204">
        <f>IF(N1281="zákl. přenesená",J1281,0)</f>
        <v>0</v>
      </c>
      <c r="BH1281" s="204">
        <f>IF(N1281="sníž. přenesená",J1281,0)</f>
        <v>0</v>
      </c>
      <c r="BI1281" s="204">
        <f>IF(N1281="nulová",J1281,0)</f>
        <v>0</v>
      </c>
      <c r="BJ1281" s="17" t="s">
        <v>82</v>
      </c>
      <c r="BK1281" s="204">
        <f>ROUND(I1281*H1281,2)</f>
        <v>0</v>
      </c>
      <c r="BL1281" s="17" t="s">
        <v>354</v>
      </c>
      <c r="BM1281" s="203" t="s">
        <v>8761</v>
      </c>
    </row>
    <row r="1282" spans="1:65" s="2" customFormat="1" ht="24">
      <c r="A1282" s="34"/>
      <c r="B1282" s="35"/>
      <c r="C1282" s="231" t="s">
        <v>4460</v>
      </c>
      <c r="D1282" s="231" t="s">
        <v>355</v>
      </c>
      <c r="E1282" s="232" t="s">
        <v>8762</v>
      </c>
      <c r="F1282" s="233" t="s">
        <v>8763</v>
      </c>
      <c r="G1282" s="234" t="s">
        <v>2526</v>
      </c>
      <c r="H1282" s="235">
        <v>28</v>
      </c>
      <c r="I1282" s="236"/>
      <c r="J1282" s="237">
        <f>ROUND(I1282*H1282,2)</f>
        <v>0</v>
      </c>
      <c r="K1282" s="233" t="s">
        <v>1</v>
      </c>
      <c r="L1282" s="238"/>
      <c r="M1282" s="239" t="s">
        <v>1</v>
      </c>
      <c r="N1282" s="240" t="s">
        <v>40</v>
      </c>
      <c r="O1282" s="71"/>
      <c r="P1282" s="201">
        <f>O1282*H1282</f>
        <v>0</v>
      </c>
      <c r="Q1282" s="201">
        <v>0</v>
      </c>
      <c r="R1282" s="201">
        <f>Q1282*H1282</f>
        <v>0</v>
      </c>
      <c r="S1282" s="201">
        <v>0</v>
      </c>
      <c r="T1282" s="202">
        <f>S1282*H1282</f>
        <v>0</v>
      </c>
      <c r="U1282" s="34"/>
      <c r="V1282" s="34"/>
      <c r="W1282" s="34"/>
      <c r="X1282" s="34"/>
      <c r="Y1282" s="34"/>
      <c r="Z1282" s="34"/>
      <c r="AA1282" s="34"/>
      <c r="AB1282" s="34"/>
      <c r="AC1282" s="34"/>
      <c r="AD1282" s="34"/>
      <c r="AE1282" s="34"/>
      <c r="AR1282" s="203" t="s">
        <v>1441</v>
      </c>
      <c r="AT1282" s="203" t="s">
        <v>355</v>
      </c>
      <c r="AU1282" s="203" t="s">
        <v>84</v>
      </c>
      <c r="AY1282" s="17" t="s">
        <v>201</v>
      </c>
      <c r="BE1282" s="204">
        <f>IF(N1282="základní",J1282,0)</f>
        <v>0</v>
      </c>
      <c r="BF1282" s="204">
        <f>IF(N1282="snížená",J1282,0)</f>
        <v>0</v>
      </c>
      <c r="BG1282" s="204">
        <f>IF(N1282="zákl. přenesená",J1282,0)</f>
        <v>0</v>
      </c>
      <c r="BH1282" s="204">
        <f>IF(N1282="sníž. přenesená",J1282,0)</f>
        <v>0</v>
      </c>
      <c r="BI1282" s="204">
        <f>IF(N1282="nulová",J1282,0)</f>
        <v>0</v>
      </c>
      <c r="BJ1282" s="17" t="s">
        <v>82</v>
      </c>
      <c r="BK1282" s="204">
        <f>ROUND(I1282*H1282,2)</f>
        <v>0</v>
      </c>
      <c r="BL1282" s="17" t="s">
        <v>1441</v>
      </c>
      <c r="BM1282" s="203" t="s">
        <v>8764</v>
      </c>
    </row>
    <row r="1283" spans="1:65" s="14" customFormat="1" ht="11.25">
      <c r="B1283" s="216"/>
      <c r="C1283" s="217"/>
      <c r="D1283" s="207" t="s">
        <v>211</v>
      </c>
      <c r="E1283" s="218" t="s">
        <v>1</v>
      </c>
      <c r="F1283" s="219" t="s">
        <v>8765</v>
      </c>
      <c r="G1283" s="217"/>
      <c r="H1283" s="220">
        <v>13</v>
      </c>
      <c r="I1283" s="221"/>
      <c r="J1283" s="217"/>
      <c r="K1283" s="217"/>
      <c r="L1283" s="222"/>
      <c r="M1283" s="223"/>
      <c r="N1283" s="224"/>
      <c r="O1283" s="224"/>
      <c r="P1283" s="224"/>
      <c r="Q1283" s="224"/>
      <c r="R1283" s="224"/>
      <c r="S1283" s="224"/>
      <c r="T1283" s="225"/>
      <c r="AT1283" s="226" t="s">
        <v>211</v>
      </c>
      <c r="AU1283" s="226" t="s">
        <v>84</v>
      </c>
      <c r="AV1283" s="14" t="s">
        <v>84</v>
      </c>
      <c r="AW1283" s="14" t="s">
        <v>31</v>
      </c>
      <c r="AX1283" s="14" t="s">
        <v>75</v>
      </c>
      <c r="AY1283" s="226" t="s">
        <v>201</v>
      </c>
    </row>
    <row r="1284" spans="1:65" s="14" customFormat="1" ht="11.25">
      <c r="B1284" s="216"/>
      <c r="C1284" s="217"/>
      <c r="D1284" s="207" t="s">
        <v>211</v>
      </c>
      <c r="E1284" s="218" t="s">
        <v>1</v>
      </c>
      <c r="F1284" s="219" t="s">
        <v>8766</v>
      </c>
      <c r="G1284" s="217"/>
      <c r="H1284" s="220">
        <v>12</v>
      </c>
      <c r="I1284" s="221"/>
      <c r="J1284" s="217"/>
      <c r="K1284" s="217"/>
      <c r="L1284" s="222"/>
      <c r="M1284" s="223"/>
      <c r="N1284" s="224"/>
      <c r="O1284" s="224"/>
      <c r="P1284" s="224"/>
      <c r="Q1284" s="224"/>
      <c r="R1284" s="224"/>
      <c r="S1284" s="224"/>
      <c r="T1284" s="225"/>
      <c r="AT1284" s="226" t="s">
        <v>211</v>
      </c>
      <c r="AU1284" s="226" t="s">
        <v>84</v>
      </c>
      <c r="AV1284" s="14" t="s">
        <v>84</v>
      </c>
      <c r="AW1284" s="14" t="s">
        <v>31</v>
      </c>
      <c r="AX1284" s="14" t="s">
        <v>75</v>
      </c>
      <c r="AY1284" s="226" t="s">
        <v>201</v>
      </c>
    </row>
    <row r="1285" spans="1:65" s="14" customFormat="1" ht="11.25">
      <c r="B1285" s="216"/>
      <c r="C1285" s="217"/>
      <c r="D1285" s="207" t="s">
        <v>211</v>
      </c>
      <c r="E1285" s="218" t="s">
        <v>1</v>
      </c>
      <c r="F1285" s="219" t="s">
        <v>8767</v>
      </c>
      <c r="G1285" s="217"/>
      <c r="H1285" s="220">
        <v>3</v>
      </c>
      <c r="I1285" s="221"/>
      <c r="J1285" s="217"/>
      <c r="K1285" s="217"/>
      <c r="L1285" s="222"/>
      <c r="M1285" s="223"/>
      <c r="N1285" s="224"/>
      <c r="O1285" s="224"/>
      <c r="P1285" s="224"/>
      <c r="Q1285" s="224"/>
      <c r="R1285" s="224"/>
      <c r="S1285" s="224"/>
      <c r="T1285" s="225"/>
      <c r="AT1285" s="226" t="s">
        <v>211</v>
      </c>
      <c r="AU1285" s="226" t="s">
        <v>84</v>
      </c>
      <c r="AV1285" s="14" t="s">
        <v>84</v>
      </c>
      <c r="AW1285" s="14" t="s">
        <v>31</v>
      </c>
      <c r="AX1285" s="14" t="s">
        <v>75</v>
      </c>
      <c r="AY1285" s="226" t="s">
        <v>201</v>
      </c>
    </row>
    <row r="1286" spans="1:65" s="2" customFormat="1" ht="24.2" customHeight="1">
      <c r="A1286" s="34"/>
      <c r="B1286" s="35"/>
      <c r="C1286" s="231" t="s">
        <v>4464</v>
      </c>
      <c r="D1286" s="231" t="s">
        <v>355</v>
      </c>
      <c r="E1286" s="232" t="s">
        <v>8702</v>
      </c>
      <c r="F1286" s="233" t="s">
        <v>8703</v>
      </c>
      <c r="G1286" s="234" t="s">
        <v>2526</v>
      </c>
      <c r="H1286" s="235">
        <v>28</v>
      </c>
      <c r="I1286" s="236"/>
      <c r="J1286" s="237">
        <f>ROUND(I1286*H1286,2)</f>
        <v>0</v>
      </c>
      <c r="K1286" s="233" t="s">
        <v>1</v>
      </c>
      <c r="L1286" s="238"/>
      <c r="M1286" s="239" t="s">
        <v>1</v>
      </c>
      <c r="N1286" s="240" t="s">
        <v>40</v>
      </c>
      <c r="O1286" s="71"/>
      <c r="P1286" s="201">
        <f>O1286*H1286</f>
        <v>0</v>
      </c>
      <c r="Q1286" s="201">
        <v>0</v>
      </c>
      <c r="R1286" s="201">
        <f>Q1286*H1286</f>
        <v>0</v>
      </c>
      <c r="S1286" s="201">
        <v>0</v>
      </c>
      <c r="T1286" s="202">
        <f>S1286*H1286</f>
        <v>0</v>
      </c>
      <c r="U1286" s="34"/>
      <c r="V1286" s="34"/>
      <c r="W1286" s="34"/>
      <c r="X1286" s="34"/>
      <c r="Y1286" s="34"/>
      <c r="Z1286" s="34"/>
      <c r="AA1286" s="34"/>
      <c r="AB1286" s="34"/>
      <c r="AC1286" s="34"/>
      <c r="AD1286" s="34"/>
      <c r="AE1286" s="34"/>
      <c r="AR1286" s="203" t="s">
        <v>1441</v>
      </c>
      <c r="AT1286" s="203" t="s">
        <v>355</v>
      </c>
      <c r="AU1286" s="203" t="s">
        <v>84</v>
      </c>
      <c r="AY1286" s="17" t="s">
        <v>201</v>
      </c>
      <c r="BE1286" s="204">
        <f>IF(N1286="základní",J1286,0)</f>
        <v>0</v>
      </c>
      <c r="BF1286" s="204">
        <f>IF(N1286="snížená",J1286,0)</f>
        <v>0</v>
      </c>
      <c r="BG1286" s="204">
        <f>IF(N1286="zákl. přenesená",J1286,0)</f>
        <v>0</v>
      </c>
      <c r="BH1286" s="204">
        <f>IF(N1286="sníž. přenesená",J1286,0)</f>
        <v>0</v>
      </c>
      <c r="BI1286" s="204">
        <f>IF(N1286="nulová",J1286,0)</f>
        <v>0</v>
      </c>
      <c r="BJ1286" s="17" t="s">
        <v>82</v>
      </c>
      <c r="BK1286" s="204">
        <f>ROUND(I1286*H1286,2)</f>
        <v>0</v>
      </c>
      <c r="BL1286" s="17" t="s">
        <v>1441</v>
      </c>
      <c r="BM1286" s="203" t="s">
        <v>8768</v>
      </c>
    </row>
    <row r="1287" spans="1:65" s="2" customFormat="1" ht="24">
      <c r="A1287" s="34"/>
      <c r="B1287" s="35"/>
      <c r="C1287" s="231" t="s">
        <v>4468</v>
      </c>
      <c r="D1287" s="231" t="s">
        <v>355</v>
      </c>
      <c r="E1287" s="232" t="s">
        <v>8648</v>
      </c>
      <c r="F1287" s="233" t="s">
        <v>8649</v>
      </c>
      <c r="G1287" s="234" t="s">
        <v>2526</v>
      </c>
      <c r="H1287" s="235">
        <v>28</v>
      </c>
      <c r="I1287" s="236"/>
      <c r="J1287" s="237">
        <f>ROUND(I1287*H1287,2)</f>
        <v>0</v>
      </c>
      <c r="K1287" s="233" t="s">
        <v>1</v>
      </c>
      <c r="L1287" s="238"/>
      <c r="M1287" s="239" t="s">
        <v>1</v>
      </c>
      <c r="N1287" s="240" t="s">
        <v>40</v>
      </c>
      <c r="O1287" s="71"/>
      <c r="P1287" s="201">
        <f>O1287*H1287</f>
        <v>0</v>
      </c>
      <c r="Q1287" s="201">
        <v>0</v>
      </c>
      <c r="R1287" s="201">
        <f>Q1287*H1287</f>
        <v>0</v>
      </c>
      <c r="S1287" s="201">
        <v>0</v>
      </c>
      <c r="T1287" s="202">
        <f>S1287*H1287</f>
        <v>0</v>
      </c>
      <c r="U1287" s="34"/>
      <c r="V1287" s="34"/>
      <c r="W1287" s="34"/>
      <c r="X1287" s="34"/>
      <c r="Y1287" s="34"/>
      <c r="Z1287" s="34"/>
      <c r="AA1287" s="34"/>
      <c r="AB1287" s="34"/>
      <c r="AC1287" s="34"/>
      <c r="AD1287" s="34"/>
      <c r="AE1287" s="34"/>
      <c r="AR1287" s="203" t="s">
        <v>1441</v>
      </c>
      <c r="AT1287" s="203" t="s">
        <v>355</v>
      </c>
      <c r="AU1287" s="203" t="s">
        <v>84</v>
      </c>
      <c r="AY1287" s="17" t="s">
        <v>201</v>
      </c>
      <c r="BE1287" s="204">
        <f>IF(N1287="základní",J1287,0)</f>
        <v>0</v>
      </c>
      <c r="BF1287" s="204">
        <f>IF(N1287="snížená",J1287,0)</f>
        <v>0</v>
      </c>
      <c r="BG1287" s="204">
        <f>IF(N1287="zákl. přenesená",J1287,0)</f>
        <v>0</v>
      </c>
      <c r="BH1287" s="204">
        <f>IF(N1287="sníž. přenesená",J1287,0)</f>
        <v>0</v>
      </c>
      <c r="BI1287" s="204">
        <f>IF(N1287="nulová",J1287,0)</f>
        <v>0</v>
      </c>
      <c r="BJ1287" s="17" t="s">
        <v>82</v>
      </c>
      <c r="BK1287" s="204">
        <f>ROUND(I1287*H1287,2)</f>
        <v>0</v>
      </c>
      <c r="BL1287" s="17" t="s">
        <v>1441</v>
      </c>
      <c r="BM1287" s="203" t="s">
        <v>8769</v>
      </c>
    </row>
    <row r="1288" spans="1:65" s="2" customFormat="1" ht="24">
      <c r="A1288" s="34"/>
      <c r="B1288" s="35"/>
      <c r="C1288" s="192" t="s">
        <v>4472</v>
      </c>
      <c r="D1288" s="192" t="s">
        <v>204</v>
      </c>
      <c r="E1288" s="193" t="s">
        <v>8605</v>
      </c>
      <c r="F1288" s="194" t="s">
        <v>8606</v>
      </c>
      <c r="G1288" s="195" t="s">
        <v>207</v>
      </c>
      <c r="H1288" s="196">
        <v>28</v>
      </c>
      <c r="I1288" s="197"/>
      <c r="J1288" s="198">
        <f>ROUND(I1288*H1288,2)</f>
        <v>0</v>
      </c>
      <c r="K1288" s="194" t="s">
        <v>208</v>
      </c>
      <c r="L1288" s="39"/>
      <c r="M1288" s="199" t="s">
        <v>1</v>
      </c>
      <c r="N1288" s="200" t="s">
        <v>40</v>
      </c>
      <c r="O1288" s="71"/>
      <c r="P1288" s="201">
        <f>O1288*H1288</f>
        <v>0</v>
      </c>
      <c r="Q1288" s="201">
        <v>0</v>
      </c>
      <c r="R1288" s="201">
        <f>Q1288*H1288</f>
        <v>0</v>
      </c>
      <c r="S1288" s="201">
        <v>0</v>
      </c>
      <c r="T1288" s="202">
        <f>S1288*H1288</f>
        <v>0</v>
      </c>
      <c r="U1288" s="34"/>
      <c r="V1288" s="34"/>
      <c r="W1288" s="34"/>
      <c r="X1288" s="34"/>
      <c r="Y1288" s="34"/>
      <c r="Z1288" s="34"/>
      <c r="AA1288" s="34"/>
      <c r="AB1288" s="34"/>
      <c r="AC1288" s="34"/>
      <c r="AD1288" s="34"/>
      <c r="AE1288" s="34"/>
      <c r="AR1288" s="203" t="s">
        <v>354</v>
      </c>
      <c r="AT1288" s="203" t="s">
        <v>204</v>
      </c>
      <c r="AU1288" s="203" t="s">
        <v>84</v>
      </c>
      <c r="AY1288" s="17" t="s">
        <v>201</v>
      </c>
      <c r="BE1288" s="204">
        <f>IF(N1288="základní",J1288,0)</f>
        <v>0</v>
      </c>
      <c r="BF1288" s="204">
        <f>IF(N1288="snížená",J1288,0)</f>
        <v>0</v>
      </c>
      <c r="BG1288" s="204">
        <f>IF(N1288="zákl. přenesená",J1288,0)</f>
        <v>0</v>
      </c>
      <c r="BH1288" s="204">
        <f>IF(N1288="sníž. přenesená",J1288,0)</f>
        <v>0</v>
      </c>
      <c r="BI1288" s="204">
        <f>IF(N1288="nulová",J1288,0)</f>
        <v>0</v>
      </c>
      <c r="BJ1288" s="17" t="s">
        <v>82</v>
      </c>
      <c r="BK1288" s="204">
        <f>ROUND(I1288*H1288,2)</f>
        <v>0</v>
      </c>
      <c r="BL1288" s="17" t="s">
        <v>354</v>
      </c>
      <c r="BM1288" s="203" t="s">
        <v>8770</v>
      </c>
    </row>
    <row r="1289" spans="1:65" s="2" customFormat="1" ht="24">
      <c r="A1289" s="34"/>
      <c r="B1289" s="35"/>
      <c r="C1289" s="231" t="s">
        <v>4476</v>
      </c>
      <c r="D1289" s="231" t="s">
        <v>355</v>
      </c>
      <c r="E1289" s="232" t="s">
        <v>8771</v>
      </c>
      <c r="F1289" s="233" t="s">
        <v>8772</v>
      </c>
      <c r="G1289" s="234" t="s">
        <v>2526</v>
      </c>
      <c r="H1289" s="235">
        <v>13</v>
      </c>
      <c r="I1289" s="236"/>
      <c r="J1289" s="237">
        <f>ROUND(I1289*H1289,2)</f>
        <v>0</v>
      </c>
      <c r="K1289" s="233" t="s">
        <v>1</v>
      </c>
      <c r="L1289" s="238"/>
      <c r="M1289" s="239" t="s">
        <v>1</v>
      </c>
      <c r="N1289" s="240" t="s">
        <v>40</v>
      </c>
      <c r="O1289" s="71"/>
      <c r="P1289" s="201">
        <f>O1289*H1289</f>
        <v>0</v>
      </c>
      <c r="Q1289" s="201">
        <v>0</v>
      </c>
      <c r="R1289" s="201">
        <f>Q1289*H1289</f>
        <v>0</v>
      </c>
      <c r="S1289" s="201">
        <v>0</v>
      </c>
      <c r="T1289" s="202">
        <f>S1289*H1289</f>
        <v>0</v>
      </c>
      <c r="U1289" s="34"/>
      <c r="V1289" s="34"/>
      <c r="W1289" s="34"/>
      <c r="X1289" s="34"/>
      <c r="Y1289" s="34"/>
      <c r="Z1289" s="34"/>
      <c r="AA1289" s="34"/>
      <c r="AB1289" s="34"/>
      <c r="AC1289" s="34"/>
      <c r="AD1289" s="34"/>
      <c r="AE1289" s="34"/>
      <c r="AR1289" s="203" t="s">
        <v>1441</v>
      </c>
      <c r="AT1289" s="203" t="s">
        <v>355</v>
      </c>
      <c r="AU1289" s="203" t="s">
        <v>84</v>
      </c>
      <c r="AY1289" s="17" t="s">
        <v>201</v>
      </c>
      <c r="BE1289" s="204">
        <f>IF(N1289="základní",J1289,0)</f>
        <v>0</v>
      </c>
      <c r="BF1289" s="204">
        <f>IF(N1289="snížená",J1289,0)</f>
        <v>0</v>
      </c>
      <c r="BG1289" s="204">
        <f>IF(N1289="zákl. přenesená",J1289,0)</f>
        <v>0</v>
      </c>
      <c r="BH1289" s="204">
        <f>IF(N1289="sníž. přenesená",J1289,0)</f>
        <v>0</v>
      </c>
      <c r="BI1289" s="204">
        <f>IF(N1289="nulová",J1289,0)</f>
        <v>0</v>
      </c>
      <c r="BJ1289" s="17" t="s">
        <v>82</v>
      </c>
      <c r="BK1289" s="204">
        <f>ROUND(I1289*H1289,2)</f>
        <v>0</v>
      </c>
      <c r="BL1289" s="17" t="s">
        <v>1441</v>
      </c>
      <c r="BM1289" s="203" t="s">
        <v>8773</v>
      </c>
    </row>
    <row r="1290" spans="1:65" s="14" customFormat="1" ht="11.25">
      <c r="B1290" s="216"/>
      <c r="C1290" s="217"/>
      <c r="D1290" s="207" t="s">
        <v>211</v>
      </c>
      <c r="E1290" s="218" t="s">
        <v>1</v>
      </c>
      <c r="F1290" s="219" t="s">
        <v>8774</v>
      </c>
      <c r="G1290" s="217"/>
      <c r="H1290" s="220">
        <v>11</v>
      </c>
      <c r="I1290" s="221"/>
      <c r="J1290" s="217"/>
      <c r="K1290" s="217"/>
      <c r="L1290" s="222"/>
      <c r="M1290" s="223"/>
      <c r="N1290" s="224"/>
      <c r="O1290" s="224"/>
      <c r="P1290" s="224"/>
      <c r="Q1290" s="224"/>
      <c r="R1290" s="224"/>
      <c r="S1290" s="224"/>
      <c r="T1290" s="225"/>
      <c r="AT1290" s="226" t="s">
        <v>211</v>
      </c>
      <c r="AU1290" s="226" t="s">
        <v>84</v>
      </c>
      <c r="AV1290" s="14" t="s">
        <v>84</v>
      </c>
      <c r="AW1290" s="14" t="s">
        <v>31</v>
      </c>
      <c r="AX1290" s="14" t="s">
        <v>75</v>
      </c>
      <c r="AY1290" s="226" t="s">
        <v>201</v>
      </c>
    </row>
    <row r="1291" spans="1:65" s="14" customFormat="1" ht="11.25">
      <c r="B1291" s="216"/>
      <c r="C1291" s="217"/>
      <c r="D1291" s="207" t="s">
        <v>211</v>
      </c>
      <c r="E1291" s="218" t="s">
        <v>1</v>
      </c>
      <c r="F1291" s="219" t="s">
        <v>8775</v>
      </c>
      <c r="G1291" s="217"/>
      <c r="H1291" s="220">
        <v>1</v>
      </c>
      <c r="I1291" s="221"/>
      <c r="J1291" s="217"/>
      <c r="K1291" s="217"/>
      <c r="L1291" s="222"/>
      <c r="M1291" s="223"/>
      <c r="N1291" s="224"/>
      <c r="O1291" s="224"/>
      <c r="P1291" s="224"/>
      <c r="Q1291" s="224"/>
      <c r="R1291" s="224"/>
      <c r="S1291" s="224"/>
      <c r="T1291" s="225"/>
      <c r="AT1291" s="226" t="s">
        <v>211</v>
      </c>
      <c r="AU1291" s="226" t="s">
        <v>84</v>
      </c>
      <c r="AV1291" s="14" t="s">
        <v>84</v>
      </c>
      <c r="AW1291" s="14" t="s">
        <v>31</v>
      </c>
      <c r="AX1291" s="14" t="s">
        <v>75</v>
      </c>
      <c r="AY1291" s="226" t="s">
        <v>201</v>
      </c>
    </row>
    <row r="1292" spans="1:65" s="14" customFormat="1" ht="11.25">
      <c r="B1292" s="216"/>
      <c r="C1292" s="217"/>
      <c r="D1292" s="207" t="s">
        <v>211</v>
      </c>
      <c r="E1292" s="218" t="s">
        <v>1</v>
      </c>
      <c r="F1292" s="219" t="s">
        <v>8724</v>
      </c>
      <c r="G1292" s="217"/>
      <c r="H1292" s="220">
        <v>1</v>
      </c>
      <c r="I1292" s="221"/>
      <c r="J1292" s="217"/>
      <c r="K1292" s="217"/>
      <c r="L1292" s="222"/>
      <c r="M1292" s="223"/>
      <c r="N1292" s="224"/>
      <c r="O1292" s="224"/>
      <c r="P1292" s="224"/>
      <c r="Q1292" s="224"/>
      <c r="R1292" s="224"/>
      <c r="S1292" s="224"/>
      <c r="T1292" s="225"/>
      <c r="AT1292" s="226" t="s">
        <v>211</v>
      </c>
      <c r="AU1292" s="226" t="s">
        <v>84</v>
      </c>
      <c r="AV1292" s="14" t="s">
        <v>84</v>
      </c>
      <c r="AW1292" s="14" t="s">
        <v>31</v>
      </c>
      <c r="AX1292" s="14" t="s">
        <v>75</v>
      </c>
      <c r="AY1292" s="226" t="s">
        <v>201</v>
      </c>
    </row>
    <row r="1293" spans="1:65" s="2" customFormat="1" ht="24">
      <c r="A1293" s="34"/>
      <c r="B1293" s="35"/>
      <c r="C1293" s="192" t="s">
        <v>4480</v>
      </c>
      <c r="D1293" s="192" t="s">
        <v>204</v>
      </c>
      <c r="E1293" s="193" t="s">
        <v>8776</v>
      </c>
      <c r="F1293" s="194" t="s">
        <v>8777</v>
      </c>
      <c r="G1293" s="195" t="s">
        <v>207</v>
      </c>
      <c r="H1293" s="196">
        <v>13</v>
      </c>
      <c r="I1293" s="197"/>
      <c r="J1293" s="198">
        <f>ROUND(I1293*H1293,2)</f>
        <v>0</v>
      </c>
      <c r="K1293" s="194" t="s">
        <v>208</v>
      </c>
      <c r="L1293" s="39"/>
      <c r="M1293" s="199" t="s">
        <v>1</v>
      </c>
      <c r="N1293" s="200" t="s">
        <v>40</v>
      </c>
      <c r="O1293" s="71"/>
      <c r="P1293" s="201">
        <f>O1293*H1293</f>
        <v>0</v>
      </c>
      <c r="Q1293" s="201">
        <v>0</v>
      </c>
      <c r="R1293" s="201">
        <f>Q1293*H1293</f>
        <v>0</v>
      </c>
      <c r="S1293" s="201">
        <v>0</v>
      </c>
      <c r="T1293" s="202">
        <f>S1293*H1293</f>
        <v>0</v>
      </c>
      <c r="U1293" s="34"/>
      <c r="V1293" s="34"/>
      <c r="W1293" s="34"/>
      <c r="X1293" s="34"/>
      <c r="Y1293" s="34"/>
      <c r="Z1293" s="34"/>
      <c r="AA1293" s="34"/>
      <c r="AB1293" s="34"/>
      <c r="AC1293" s="34"/>
      <c r="AD1293" s="34"/>
      <c r="AE1293" s="34"/>
      <c r="AR1293" s="203" t="s">
        <v>354</v>
      </c>
      <c r="AT1293" s="203" t="s">
        <v>204</v>
      </c>
      <c r="AU1293" s="203" t="s">
        <v>84</v>
      </c>
      <c r="AY1293" s="17" t="s">
        <v>201</v>
      </c>
      <c r="BE1293" s="204">
        <f>IF(N1293="základní",J1293,0)</f>
        <v>0</v>
      </c>
      <c r="BF1293" s="204">
        <f>IF(N1293="snížená",J1293,0)</f>
        <v>0</v>
      </c>
      <c r="BG1293" s="204">
        <f>IF(N1293="zákl. přenesená",J1293,0)</f>
        <v>0</v>
      </c>
      <c r="BH1293" s="204">
        <f>IF(N1293="sníž. přenesená",J1293,0)</f>
        <v>0</v>
      </c>
      <c r="BI1293" s="204">
        <f>IF(N1293="nulová",J1293,0)</f>
        <v>0</v>
      </c>
      <c r="BJ1293" s="17" t="s">
        <v>82</v>
      </c>
      <c r="BK1293" s="204">
        <f>ROUND(I1293*H1293,2)</f>
        <v>0</v>
      </c>
      <c r="BL1293" s="17" t="s">
        <v>354</v>
      </c>
      <c r="BM1293" s="203" t="s">
        <v>8778</v>
      </c>
    </row>
    <row r="1294" spans="1:65" s="2" customFormat="1" ht="24">
      <c r="A1294" s="34"/>
      <c r="B1294" s="35"/>
      <c r="C1294" s="231" t="s">
        <v>4484</v>
      </c>
      <c r="D1294" s="231" t="s">
        <v>355</v>
      </c>
      <c r="E1294" s="232" t="s">
        <v>8779</v>
      </c>
      <c r="F1294" s="233" t="s">
        <v>8780</v>
      </c>
      <c r="G1294" s="234" t="s">
        <v>2526</v>
      </c>
      <c r="H1294" s="235">
        <v>2</v>
      </c>
      <c r="I1294" s="236"/>
      <c r="J1294" s="237">
        <f>ROUND(I1294*H1294,2)</f>
        <v>0</v>
      </c>
      <c r="K1294" s="233" t="s">
        <v>1</v>
      </c>
      <c r="L1294" s="238"/>
      <c r="M1294" s="239" t="s">
        <v>1</v>
      </c>
      <c r="N1294" s="240" t="s">
        <v>40</v>
      </c>
      <c r="O1294" s="71"/>
      <c r="P1294" s="201">
        <f>O1294*H1294</f>
        <v>0</v>
      </c>
      <c r="Q1294" s="201">
        <v>0</v>
      </c>
      <c r="R1294" s="201">
        <f>Q1294*H1294</f>
        <v>0</v>
      </c>
      <c r="S1294" s="201">
        <v>0</v>
      </c>
      <c r="T1294" s="202">
        <f>S1294*H1294</f>
        <v>0</v>
      </c>
      <c r="U1294" s="34"/>
      <c r="V1294" s="34"/>
      <c r="W1294" s="34"/>
      <c r="X1294" s="34"/>
      <c r="Y1294" s="34"/>
      <c r="Z1294" s="34"/>
      <c r="AA1294" s="34"/>
      <c r="AB1294" s="34"/>
      <c r="AC1294" s="34"/>
      <c r="AD1294" s="34"/>
      <c r="AE1294" s="34"/>
      <c r="AR1294" s="203" t="s">
        <v>1441</v>
      </c>
      <c r="AT1294" s="203" t="s">
        <v>355</v>
      </c>
      <c r="AU1294" s="203" t="s">
        <v>84</v>
      </c>
      <c r="AY1294" s="17" t="s">
        <v>201</v>
      </c>
      <c r="BE1294" s="204">
        <f>IF(N1294="základní",J1294,0)</f>
        <v>0</v>
      </c>
      <c r="BF1294" s="204">
        <f>IF(N1294="snížená",J1294,0)</f>
        <v>0</v>
      </c>
      <c r="BG1294" s="204">
        <f>IF(N1294="zákl. přenesená",J1294,0)</f>
        <v>0</v>
      </c>
      <c r="BH1294" s="204">
        <f>IF(N1294="sníž. přenesená",J1294,0)</f>
        <v>0</v>
      </c>
      <c r="BI1294" s="204">
        <f>IF(N1294="nulová",J1294,0)</f>
        <v>0</v>
      </c>
      <c r="BJ1294" s="17" t="s">
        <v>82</v>
      </c>
      <c r="BK1294" s="204">
        <f>ROUND(I1294*H1294,2)</f>
        <v>0</v>
      </c>
      <c r="BL1294" s="17" t="s">
        <v>1441</v>
      </c>
      <c r="BM1294" s="203" t="s">
        <v>8781</v>
      </c>
    </row>
    <row r="1295" spans="1:65" s="14" customFormat="1" ht="11.25">
      <c r="B1295" s="216"/>
      <c r="C1295" s="217"/>
      <c r="D1295" s="207" t="s">
        <v>211</v>
      </c>
      <c r="E1295" s="218" t="s">
        <v>1</v>
      </c>
      <c r="F1295" s="219" t="s">
        <v>8722</v>
      </c>
      <c r="G1295" s="217"/>
      <c r="H1295" s="220">
        <v>1</v>
      </c>
      <c r="I1295" s="221"/>
      <c r="J1295" s="217"/>
      <c r="K1295" s="217"/>
      <c r="L1295" s="222"/>
      <c r="M1295" s="223"/>
      <c r="N1295" s="224"/>
      <c r="O1295" s="224"/>
      <c r="P1295" s="224"/>
      <c r="Q1295" s="224"/>
      <c r="R1295" s="224"/>
      <c r="S1295" s="224"/>
      <c r="T1295" s="225"/>
      <c r="AT1295" s="226" t="s">
        <v>211</v>
      </c>
      <c r="AU1295" s="226" t="s">
        <v>84</v>
      </c>
      <c r="AV1295" s="14" t="s">
        <v>84</v>
      </c>
      <c r="AW1295" s="14" t="s">
        <v>31</v>
      </c>
      <c r="AX1295" s="14" t="s">
        <v>75</v>
      </c>
      <c r="AY1295" s="226" t="s">
        <v>201</v>
      </c>
    </row>
    <row r="1296" spans="1:65" s="14" customFormat="1" ht="11.25">
      <c r="B1296" s="216"/>
      <c r="C1296" s="217"/>
      <c r="D1296" s="207" t="s">
        <v>211</v>
      </c>
      <c r="E1296" s="218" t="s">
        <v>1</v>
      </c>
      <c r="F1296" s="219" t="s">
        <v>8775</v>
      </c>
      <c r="G1296" s="217"/>
      <c r="H1296" s="220">
        <v>1</v>
      </c>
      <c r="I1296" s="221"/>
      <c r="J1296" s="217"/>
      <c r="K1296" s="217"/>
      <c r="L1296" s="222"/>
      <c r="M1296" s="223"/>
      <c r="N1296" s="224"/>
      <c r="O1296" s="224"/>
      <c r="P1296" s="224"/>
      <c r="Q1296" s="224"/>
      <c r="R1296" s="224"/>
      <c r="S1296" s="224"/>
      <c r="T1296" s="225"/>
      <c r="AT1296" s="226" t="s">
        <v>211</v>
      </c>
      <c r="AU1296" s="226" t="s">
        <v>84</v>
      </c>
      <c r="AV1296" s="14" t="s">
        <v>84</v>
      </c>
      <c r="AW1296" s="14" t="s">
        <v>31</v>
      </c>
      <c r="AX1296" s="14" t="s">
        <v>75</v>
      </c>
      <c r="AY1296" s="226" t="s">
        <v>201</v>
      </c>
    </row>
    <row r="1297" spans="1:65" s="2" customFormat="1" ht="24">
      <c r="A1297" s="34"/>
      <c r="B1297" s="35"/>
      <c r="C1297" s="192" t="s">
        <v>4488</v>
      </c>
      <c r="D1297" s="192" t="s">
        <v>204</v>
      </c>
      <c r="E1297" s="193" t="s">
        <v>8782</v>
      </c>
      <c r="F1297" s="194" t="s">
        <v>8783</v>
      </c>
      <c r="G1297" s="195" t="s">
        <v>207</v>
      </c>
      <c r="H1297" s="196">
        <v>2</v>
      </c>
      <c r="I1297" s="197"/>
      <c r="J1297" s="198">
        <f>ROUND(I1297*H1297,2)</f>
        <v>0</v>
      </c>
      <c r="K1297" s="194" t="s">
        <v>208</v>
      </c>
      <c r="L1297" s="39"/>
      <c r="M1297" s="199" t="s">
        <v>1</v>
      </c>
      <c r="N1297" s="200" t="s">
        <v>40</v>
      </c>
      <c r="O1297" s="71"/>
      <c r="P1297" s="201">
        <f>O1297*H1297</f>
        <v>0</v>
      </c>
      <c r="Q1297" s="201">
        <v>0</v>
      </c>
      <c r="R1297" s="201">
        <f>Q1297*H1297</f>
        <v>0</v>
      </c>
      <c r="S1297" s="201">
        <v>0</v>
      </c>
      <c r="T1297" s="202">
        <f>S1297*H1297</f>
        <v>0</v>
      </c>
      <c r="U1297" s="34"/>
      <c r="V1297" s="34"/>
      <c r="W1297" s="34"/>
      <c r="X1297" s="34"/>
      <c r="Y1297" s="34"/>
      <c r="Z1297" s="34"/>
      <c r="AA1297" s="34"/>
      <c r="AB1297" s="34"/>
      <c r="AC1297" s="34"/>
      <c r="AD1297" s="34"/>
      <c r="AE1297" s="34"/>
      <c r="AR1297" s="203" t="s">
        <v>354</v>
      </c>
      <c r="AT1297" s="203" t="s">
        <v>204</v>
      </c>
      <c r="AU1297" s="203" t="s">
        <v>84</v>
      </c>
      <c r="AY1297" s="17" t="s">
        <v>201</v>
      </c>
      <c r="BE1297" s="204">
        <f>IF(N1297="základní",J1297,0)</f>
        <v>0</v>
      </c>
      <c r="BF1297" s="204">
        <f>IF(N1297="snížená",J1297,0)</f>
        <v>0</v>
      </c>
      <c r="BG1297" s="204">
        <f>IF(N1297="zákl. přenesená",J1297,0)</f>
        <v>0</v>
      </c>
      <c r="BH1297" s="204">
        <f>IF(N1297="sníž. přenesená",J1297,0)</f>
        <v>0</v>
      </c>
      <c r="BI1297" s="204">
        <f>IF(N1297="nulová",J1297,0)</f>
        <v>0</v>
      </c>
      <c r="BJ1297" s="17" t="s">
        <v>82</v>
      </c>
      <c r="BK1297" s="204">
        <f>ROUND(I1297*H1297,2)</f>
        <v>0</v>
      </c>
      <c r="BL1297" s="17" t="s">
        <v>354</v>
      </c>
      <c r="BM1297" s="203" t="s">
        <v>8784</v>
      </c>
    </row>
    <row r="1298" spans="1:65" s="2" customFormat="1" ht="24">
      <c r="A1298" s="34"/>
      <c r="B1298" s="35"/>
      <c r="C1298" s="231" t="s">
        <v>4492</v>
      </c>
      <c r="D1298" s="231" t="s">
        <v>355</v>
      </c>
      <c r="E1298" s="232" t="s">
        <v>8785</v>
      </c>
      <c r="F1298" s="233" t="s">
        <v>8786</v>
      </c>
      <c r="G1298" s="234" t="s">
        <v>2526</v>
      </c>
      <c r="H1298" s="235">
        <v>7</v>
      </c>
      <c r="I1298" s="236"/>
      <c r="J1298" s="237">
        <f>ROUND(I1298*H1298,2)</f>
        <v>0</v>
      </c>
      <c r="K1298" s="233" t="s">
        <v>1</v>
      </c>
      <c r="L1298" s="238"/>
      <c r="M1298" s="239" t="s">
        <v>1</v>
      </c>
      <c r="N1298" s="240" t="s">
        <v>40</v>
      </c>
      <c r="O1298" s="71"/>
      <c r="P1298" s="201">
        <f>O1298*H1298</f>
        <v>0</v>
      </c>
      <c r="Q1298" s="201">
        <v>0</v>
      </c>
      <c r="R1298" s="201">
        <f>Q1298*H1298</f>
        <v>0</v>
      </c>
      <c r="S1298" s="201">
        <v>0</v>
      </c>
      <c r="T1298" s="202">
        <f>S1298*H1298</f>
        <v>0</v>
      </c>
      <c r="U1298" s="34"/>
      <c r="V1298" s="34"/>
      <c r="W1298" s="34"/>
      <c r="X1298" s="34"/>
      <c r="Y1298" s="34"/>
      <c r="Z1298" s="34"/>
      <c r="AA1298" s="34"/>
      <c r="AB1298" s="34"/>
      <c r="AC1298" s="34"/>
      <c r="AD1298" s="34"/>
      <c r="AE1298" s="34"/>
      <c r="AR1298" s="203" t="s">
        <v>1441</v>
      </c>
      <c r="AT1298" s="203" t="s">
        <v>355</v>
      </c>
      <c r="AU1298" s="203" t="s">
        <v>84</v>
      </c>
      <c r="AY1298" s="17" t="s">
        <v>201</v>
      </c>
      <c r="BE1298" s="204">
        <f>IF(N1298="základní",J1298,0)</f>
        <v>0</v>
      </c>
      <c r="BF1298" s="204">
        <f>IF(N1298="snížená",J1298,0)</f>
        <v>0</v>
      </c>
      <c r="BG1298" s="204">
        <f>IF(N1298="zákl. přenesená",J1298,0)</f>
        <v>0</v>
      </c>
      <c r="BH1298" s="204">
        <f>IF(N1298="sníž. přenesená",J1298,0)</f>
        <v>0</v>
      </c>
      <c r="BI1298" s="204">
        <f>IF(N1298="nulová",J1298,0)</f>
        <v>0</v>
      </c>
      <c r="BJ1298" s="17" t="s">
        <v>82</v>
      </c>
      <c r="BK1298" s="204">
        <f>ROUND(I1298*H1298,2)</f>
        <v>0</v>
      </c>
      <c r="BL1298" s="17" t="s">
        <v>1441</v>
      </c>
      <c r="BM1298" s="203" t="s">
        <v>8787</v>
      </c>
    </row>
    <row r="1299" spans="1:65" s="14" customFormat="1" ht="11.25">
      <c r="B1299" s="216"/>
      <c r="C1299" s="217"/>
      <c r="D1299" s="207" t="s">
        <v>211</v>
      </c>
      <c r="E1299" s="218" t="s">
        <v>1</v>
      </c>
      <c r="F1299" s="219" t="s">
        <v>8788</v>
      </c>
      <c r="G1299" s="217"/>
      <c r="H1299" s="220">
        <v>6</v>
      </c>
      <c r="I1299" s="221"/>
      <c r="J1299" s="217"/>
      <c r="K1299" s="217"/>
      <c r="L1299" s="222"/>
      <c r="M1299" s="223"/>
      <c r="N1299" s="224"/>
      <c r="O1299" s="224"/>
      <c r="P1299" s="224"/>
      <c r="Q1299" s="224"/>
      <c r="R1299" s="224"/>
      <c r="S1299" s="224"/>
      <c r="T1299" s="225"/>
      <c r="AT1299" s="226" t="s">
        <v>211</v>
      </c>
      <c r="AU1299" s="226" t="s">
        <v>84</v>
      </c>
      <c r="AV1299" s="14" t="s">
        <v>84</v>
      </c>
      <c r="AW1299" s="14" t="s">
        <v>31</v>
      </c>
      <c r="AX1299" s="14" t="s">
        <v>75</v>
      </c>
      <c r="AY1299" s="226" t="s">
        <v>201</v>
      </c>
    </row>
    <row r="1300" spans="1:65" s="14" customFormat="1" ht="11.25">
      <c r="B1300" s="216"/>
      <c r="C1300" s="217"/>
      <c r="D1300" s="207" t="s">
        <v>211</v>
      </c>
      <c r="E1300" s="218" t="s">
        <v>1</v>
      </c>
      <c r="F1300" s="219" t="s">
        <v>8724</v>
      </c>
      <c r="G1300" s="217"/>
      <c r="H1300" s="220">
        <v>1</v>
      </c>
      <c r="I1300" s="221"/>
      <c r="J1300" s="217"/>
      <c r="K1300" s="217"/>
      <c r="L1300" s="222"/>
      <c r="M1300" s="223"/>
      <c r="N1300" s="224"/>
      <c r="O1300" s="224"/>
      <c r="P1300" s="224"/>
      <c r="Q1300" s="224"/>
      <c r="R1300" s="224"/>
      <c r="S1300" s="224"/>
      <c r="T1300" s="225"/>
      <c r="AT1300" s="226" t="s">
        <v>211</v>
      </c>
      <c r="AU1300" s="226" t="s">
        <v>84</v>
      </c>
      <c r="AV1300" s="14" t="s">
        <v>84</v>
      </c>
      <c r="AW1300" s="14" t="s">
        <v>31</v>
      </c>
      <c r="AX1300" s="14" t="s">
        <v>75</v>
      </c>
      <c r="AY1300" s="226" t="s">
        <v>201</v>
      </c>
    </row>
    <row r="1301" spans="1:65" s="2" customFormat="1" ht="24">
      <c r="A1301" s="34"/>
      <c r="B1301" s="35"/>
      <c r="C1301" s="192" t="s">
        <v>4509</v>
      </c>
      <c r="D1301" s="192" t="s">
        <v>204</v>
      </c>
      <c r="E1301" s="193" t="s">
        <v>8789</v>
      </c>
      <c r="F1301" s="194" t="s">
        <v>8790</v>
      </c>
      <c r="G1301" s="195" t="s">
        <v>207</v>
      </c>
      <c r="H1301" s="196">
        <v>7</v>
      </c>
      <c r="I1301" s="197"/>
      <c r="J1301" s="198">
        <f>ROUND(I1301*H1301,2)</f>
        <v>0</v>
      </c>
      <c r="K1301" s="194" t="s">
        <v>208</v>
      </c>
      <c r="L1301" s="39"/>
      <c r="M1301" s="199" t="s">
        <v>1</v>
      </c>
      <c r="N1301" s="200" t="s">
        <v>40</v>
      </c>
      <c r="O1301" s="71"/>
      <c r="P1301" s="201">
        <f>O1301*H1301</f>
        <v>0</v>
      </c>
      <c r="Q1301" s="201">
        <v>0</v>
      </c>
      <c r="R1301" s="201">
        <f>Q1301*H1301</f>
        <v>0</v>
      </c>
      <c r="S1301" s="201">
        <v>0</v>
      </c>
      <c r="T1301" s="202">
        <f>S1301*H1301</f>
        <v>0</v>
      </c>
      <c r="U1301" s="34"/>
      <c r="V1301" s="34"/>
      <c r="W1301" s="34"/>
      <c r="X1301" s="34"/>
      <c r="Y1301" s="34"/>
      <c r="Z1301" s="34"/>
      <c r="AA1301" s="34"/>
      <c r="AB1301" s="34"/>
      <c r="AC1301" s="34"/>
      <c r="AD1301" s="34"/>
      <c r="AE1301" s="34"/>
      <c r="AR1301" s="203" t="s">
        <v>354</v>
      </c>
      <c r="AT1301" s="203" t="s">
        <v>204</v>
      </c>
      <c r="AU1301" s="203" t="s">
        <v>84</v>
      </c>
      <c r="AY1301" s="17" t="s">
        <v>201</v>
      </c>
      <c r="BE1301" s="204">
        <f>IF(N1301="základní",J1301,0)</f>
        <v>0</v>
      </c>
      <c r="BF1301" s="204">
        <f>IF(N1301="snížená",J1301,0)</f>
        <v>0</v>
      </c>
      <c r="BG1301" s="204">
        <f>IF(N1301="zákl. přenesená",J1301,0)</f>
        <v>0</v>
      </c>
      <c r="BH1301" s="204">
        <f>IF(N1301="sníž. přenesená",J1301,0)</f>
        <v>0</v>
      </c>
      <c r="BI1301" s="204">
        <f>IF(N1301="nulová",J1301,0)</f>
        <v>0</v>
      </c>
      <c r="BJ1301" s="17" t="s">
        <v>82</v>
      </c>
      <c r="BK1301" s="204">
        <f>ROUND(I1301*H1301,2)</f>
        <v>0</v>
      </c>
      <c r="BL1301" s="17" t="s">
        <v>354</v>
      </c>
      <c r="BM1301" s="203" t="s">
        <v>8791</v>
      </c>
    </row>
    <row r="1302" spans="1:65" s="2" customFormat="1" ht="24">
      <c r="A1302" s="34"/>
      <c r="B1302" s="35"/>
      <c r="C1302" s="231" t="s">
        <v>4513</v>
      </c>
      <c r="D1302" s="231" t="s">
        <v>355</v>
      </c>
      <c r="E1302" s="232" t="s">
        <v>8792</v>
      </c>
      <c r="F1302" s="233" t="s">
        <v>8793</v>
      </c>
      <c r="G1302" s="234" t="s">
        <v>2526</v>
      </c>
      <c r="H1302" s="235">
        <v>2</v>
      </c>
      <c r="I1302" s="236"/>
      <c r="J1302" s="237">
        <f>ROUND(I1302*H1302,2)</f>
        <v>0</v>
      </c>
      <c r="K1302" s="233" t="s">
        <v>1</v>
      </c>
      <c r="L1302" s="238"/>
      <c r="M1302" s="239" t="s">
        <v>1</v>
      </c>
      <c r="N1302" s="240" t="s">
        <v>40</v>
      </c>
      <c r="O1302" s="71"/>
      <c r="P1302" s="201">
        <f>O1302*H1302</f>
        <v>0</v>
      </c>
      <c r="Q1302" s="201">
        <v>0</v>
      </c>
      <c r="R1302" s="201">
        <f>Q1302*H1302</f>
        <v>0</v>
      </c>
      <c r="S1302" s="201">
        <v>0</v>
      </c>
      <c r="T1302" s="202">
        <f>S1302*H1302</f>
        <v>0</v>
      </c>
      <c r="U1302" s="34"/>
      <c r="V1302" s="34"/>
      <c r="W1302" s="34"/>
      <c r="X1302" s="34"/>
      <c r="Y1302" s="34"/>
      <c r="Z1302" s="34"/>
      <c r="AA1302" s="34"/>
      <c r="AB1302" s="34"/>
      <c r="AC1302" s="34"/>
      <c r="AD1302" s="34"/>
      <c r="AE1302" s="34"/>
      <c r="AR1302" s="203" t="s">
        <v>1441</v>
      </c>
      <c r="AT1302" s="203" t="s">
        <v>355</v>
      </c>
      <c r="AU1302" s="203" t="s">
        <v>84</v>
      </c>
      <c r="AY1302" s="17" t="s">
        <v>201</v>
      </c>
      <c r="BE1302" s="204">
        <f>IF(N1302="základní",J1302,0)</f>
        <v>0</v>
      </c>
      <c r="BF1302" s="204">
        <f>IF(N1302="snížená",J1302,0)</f>
        <v>0</v>
      </c>
      <c r="BG1302" s="204">
        <f>IF(N1302="zákl. přenesená",J1302,0)</f>
        <v>0</v>
      </c>
      <c r="BH1302" s="204">
        <f>IF(N1302="sníž. přenesená",J1302,0)</f>
        <v>0</v>
      </c>
      <c r="BI1302" s="204">
        <f>IF(N1302="nulová",J1302,0)</f>
        <v>0</v>
      </c>
      <c r="BJ1302" s="17" t="s">
        <v>82</v>
      </c>
      <c r="BK1302" s="204">
        <f>ROUND(I1302*H1302,2)</f>
        <v>0</v>
      </c>
      <c r="BL1302" s="17" t="s">
        <v>1441</v>
      </c>
      <c r="BM1302" s="203" t="s">
        <v>8794</v>
      </c>
    </row>
    <row r="1303" spans="1:65" s="14" customFormat="1" ht="11.25">
      <c r="B1303" s="216"/>
      <c r="C1303" s="217"/>
      <c r="D1303" s="207" t="s">
        <v>211</v>
      </c>
      <c r="E1303" s="218" t="s">
        <v>1</v>
      </c>
      <c r="F1303" s="219" t="s">
        <v>8795</v>
      </c>
      <c r="G1303" s="217"/>
      <c r="H1303" s="220">
        <v>2</v>
      </c>
      <c r="I1303" s="221"/>
      <c r="J1303" s="217"/>
      <c r="K1303" s="217"/>
      <c r="L1303" s="222"/>
      <c r="M1303" s="223"/>
      <c r="N1303" s="224"/>
      <c r="O1303" s="224"/>
      <c r="P1303" s="224"/>
      <c r="Q1303" s="224"/>
      <c r="R1303" s="224"/>
      <c r="S1303" s="224"/>
      <c r="T1303" s="225"/>
      <c r="AT1303" s="226" t="s">
        <v>211</v>
      </c>
      <c r="AU1303" s="226" t="s">
        <v>84</v>
      </c>
      <c r="AV1303" s="14" t="s">
        <v>84</v>
      </c>
      <c r="AW1303" s="14" t="s">
        <v>31</v>
      </c>
      <c r="AX1303" s="14" t="s">
        <v>75</v>
      </c>
      <c r="AY1303" s="226" t="s">
        <v>201</v>
      </c>
    </row>
    <row r="1304" spans="1:65" s="2" customFormat="1" ht="24">
      <c r="A1304" s="34"/>
      <c r="B1304" s="35"/>
      <c r="C1304" s="192" t="s">
        <v>4517</v>
      </c>
      <c r="D1304" s="192" t="s">
        <v>204</v>
      </c>
      <c r="E1304" s="193" t="s">
        <v>8796</v>
      </c>
      <c r="F1304" s="194" t="s">
        <v>8797</v>
      </c>
      <c r="G1304" s="195" t="s">
        <v>207</v>
      </c>
      <c r="H1304" s="196">
        <v>2</v>
      </c>
      <c r="I1304" s="197"/>
      <c r="J1304" s="198">
        <f>ROUND(I1304*H1304,2)</f>
        <v>0</v>
      </c>
      <c r="K1304" s="194" t="s">
        <v>208</v>
      </c>
      <c r="L1304" s="39"/>
      <c r="M1304" s="199" t="s">
        <v>1</v>
      </c>
      <c r="N1304" s="200" t="s">
        <v>40</v>
      </c>
      <c r="O1304" s="71"/>
      <c r="P1304" s="201">
        <f>O1304*H1304</f>
        <v>0</v>
      </c>
      <c r="Q1304" s="201">
        <v>0</v>
      </c>
      <c r="R1304" s="201">
        <f>Q1304*H1304</f>
        <v>0</v>
      </c>
      <c r="S1304" s="201">
        <v>0</v>
      </c>
      <c r="T1304" s="202">
        <f>S1304*H1304</f>
        <v>0</v>
      </c>
      <c r="U1304" s="34"/>
      <c r="V1304" s="34"/>
      <c r="W1304" s="34"/>
      <c r="X1304" s="34"/>
      <c r="Y1304" s="34"/>
      <c r="Z1304" s="34"/>
      <c r="AA1304" s="34"/>
      <c r="AB1304" s="34"/>
      <c r="AC1304" s="34"/>
      <c r="AD1304" s="34"/>
      <c r="AE1304" s="34"/>
      <c r="AR1304" s="203" t="s">
        <v>354</v>
      </c>
      <c r="AT1304" s="203" t="s">
        <v>204</v>
      </c>
      <c r="AU1304" s="203" t="s">
        <v>84</v>
      </c>
      <c r="AY1304" s="17" t="s">
        <v>201</v>
      </c>
      <c r="BE1304" s="204">
        <f>IF(N1304="základní",J1304,0)</f>
        <v>0</v>
      </c>
      <c r="BF1304" s="204">
        <f>IF(N1304="snížená",J1304,0)</f>
        <v>0</v>
      </c>
      <c r="BG1304" s="204">
        <f>IF(N1304="zákl. přenesená",J1304,0)</f>
        <v>0</v>
      </c>
      <c r="BH1304" s="204">
        <f>IF(N1304="sníž. přenesená",J1304,0)</f>
        <v>0</v>
      </c>
      <c r="BI1304" s="204">
        <f>IF(N1304="nulová",J1304,0)</f>
        <v>0</v>
      </c>
      <c r="BJ1304" s="17" t="s">
        <v>82</v>
      </c>
      <c r="BK1304" s="204">
        <f>ROUND(I1304*H1304,2)</f>
        <v>0</v>
      </c>
      <c r="BL1304" s="17" t="s">
        <v>354</v>
      </c>
      <c r="BM1304" s="203" t="s">
        <v>8798</v>
      </c>
    </row>
    <row r="1305" spans="1:65" s="2" customFormat="1" ht="24">
      <c r="A1305" s="34"/>
      <c r="B1305" s="35"/>
      <c r="C1305" s="231" t="s">
        <v>4521</v>
      </c>
      <c r="D1305" s="231" t="s">
        <v>355</v>
      </c>
      <c r="E1305" s="232" t="s">
        <v>8799</v>
      </c>
      <c r="F1305" s="233" t="s">
        <v>8800</v>
      </c>
      <c r="G1305" s="234" t="s">
        <v>2526</v>
      </c>
      <c r="H1305" s="235">
        <v>8</v>
      </c>
      <c r="I1305" s="236"/>
      <c r="J1305" s="237">
        <f>ROUND(I1305*H1305,2)</f>
        <v>0</v>
      </c>
      <c r="K1305" s="233" t="s">
        <v>1</v>
      </c>
      <c r="L1305" s="238"/>
      <c r="M1305" s="239" t="s">
        <v>1</v>
      </c>
      <c r="N1305" s="240" t="s">
        <v>40</v>
      </c>
      <c r="O1305" s="71"/>
      <c r="P1305" s="201">
        <f>O1305*H1305</f>
        <v>0</v>
      </c>
      <c r="Q1305" s="201">
        <v>0</v>
      </c>
      <c r="R1305" s="201">
        <f>Q1305*H1305</f>
        <v>0</v>
      </c>
      <c r="S1305" s="201">
        <v>0</v>
      </c>
      <c r="T1305" s="202">
        <f>S1305*H1305</f>
        <v>0</v>
      </c>
      <c r="U1305" s="34"/>
      <c r="V1305" s="34"/>
      <c r="W1305" s="34"/>
      <c r="X1305" s="34"/>
      <c r="Y1305" s="34"/>
      <c r="Z1305" s="34"/>
      <c r="AA1305" s="34"/>
      <c r="AB1305" s="34"/>
      <c r="AC1305" s="34"/>
      <c r="AD1305" s="34"/>
      <c r="AE1305" s="34"/>
      <c r="AR1305" s="203" t="s">
        <v>1441</v>
      </c>
      <c r="AT1305" s="203" t="s">
        <v>355</v>
      </c>
      <c r="AU1305" s="203" t="s">
        <v>84</v>
      </c>
      <c r="AY1305" s="17" t="s">
        <v>201</v>
      </c>
      <c r="BE1305" s="204">
        <f>IF(N1305="základní",J1305,0)</f>
        <v>0</v>
      </c>
      <c r="BF1305" s="204">
        <f>IF(N1305="snížená",J1305,0)</f>
        <v>0</v>
      </c>
      <c r="BG1305" s="204">
        <f>IF(N1305="zákl. přenesená",J1305,0)</f>
        <v>0</v>
      </c>
      <c r="BH1305" s="204">
        <f>IF(N1305="sníž. přenesená",J1305,0)</f>
        <v>0</v>
      </c>
      <c r="BI1305" s="204">
        <f>IF(N1305="nulová",J1305,0)</f>
        <v>0</v>
      </c>
      <c r="BJ1305" s="17" t="s">
        <v>82</v>
      </c>
      <c r="BK1305" s="204">
        <f>ROUND(I1305*H1305,2)</f>
        <v>0</v>
      </c>
      <c r="BL1305" s="17" t="s">
        <v>1441</v>
      </c>
      <c r="BM1305" s="203" t="s">
        <v>8801</v>
      </c>
    </row>
    <row r="1306" spans="1:65" s="14" customFormat="1" ht="11.25">
      <c r="B1306" s="216"/>
      <c r="C1306" s="217"/>
      <c r="D1306" s="207" t="s">
        <v>211</v>
      </c>
      <c r="E1306" s="218" t="s">
        <v>1</v>
      </c>
      <c r="F1306" s="219" t="s">
        <v>8645</v>
      </c>
      <c r="G1306" s="217"/>
      <c r="H1306" s="220">
        <v>3</v>
      </c>
      <c r="I1306" s="221"/>
      <c r="J1306" s="217"/>
      <c r="K1306" s="217"/>
      <c r="L1306" s="222"/>
      <c r="M1306" s="223"/>
      <c r="N1306" s="224"/>
      <c r="O1306" s="224"/>
      <c r="P1306" s="224"/>
      <c r="Q1306" s="224"/>
      <c r="R1306" s="224"/>
      <c r="S1306" s="224"/>
      <c r="T1306" s="225"/>
      <c r="AT1306" s="226" t="s">
        <v>211</v>
      </c>
      <c r="AU1306" s="226" t="s">
        <v>84</v>
      </c>
      <c r="AV1306" s="14" t="s">
        <v>84</v>
      </c>
      <c r="AW1306" s="14" t="s">
        <v>31</v>
      </c>
      <c r="AX1306" s="14" t="s">
        <v>75</v>
      </c>
      <c r="AY1306" s="226" t="s">
        <v>201</v>
      </c>
    </row>
    <row r="1307" spans="1:65" s="14" customFormat="1" ht="11.25">
      <c r="B1307" s="216"/>
      <c r="C1307" s="217"/>
      <c r="D1307" s="207" t="s">
        <v>211</v>
      </c>
      <c r="E1307" s="218" t="s">
        <v>1</v>
      </c>
      <c r="F1307" s="219" t="s">
        <v>8134</v>
      </c>
      <c r="G1307" s="217"/>
      <c r="H1307" s="220">
        <v>4</v>
      </c>
      <c r="I1307" s="221"/>
      <c r="J1307" s="217"/>
      <c r="K1307" s="217"/>
      <c r="L1307" s="222"/>
      <c r="M1307" s="223"/>
      <c r="N1307" s="224"/>
      <c r="O1307" s="224"/>
      <c r="P1307" s="224"/>
      <c r="Q1307" s="224"/>
      <c r="R1307" s="224"/>
      <c r="S1307" s="224"/>
      <c r="T1307" s="225"/>
      <c r="AT1307" s="226" t="s">
        <v>211</v>
      </c>
      <c r="AU1307" s="226" t="s">
        <v>84</v>
      </c>
      <c r="AV1307" s="14" t="s">
        <v>84</v>
      </c>
      <c r="AW1307" s="14" t="s">
        <v>31</v>
      </c>
      <c r="AX1307" s="14" t="s">
        <v>75</v>
      </c>
      <c r="AY1307" s="226" t="s">
        <v>201</v>
      </c>
    </row>
    <row r="1308" spans="1:65" s="14" customFormat="1" ht="11.25">
      <c r="B1308" s="216"/>
      <c r="C1308" s="217"/>
      <c r="D1308" s="207" t="s">
        <v>211</v>
      </c>
      <c r="E1308" s="218" t="s">
        <v>1</v>
      </c>
      <c r="F1308" s="219" t="s">
        <v>8724</v>
      </c>
      <c r="G1308" s="217"/>
      <c r="H1308" s="220">
        <v>1</v>
      </c>
      <c r="I1308" s="221"/>
      <c r="J1308" s="217"/>
      <c r="K1308" s="217"/>
      <c r="L1308" s="222"/>
      <c r="M1308" s="223"/>
      <c r="N1308" s="224"/>
      <c r="O1308" s="224"/>
      <c r="P1308" s="224"/>
      <c r="Q1308" s="224"/>
      <c r="R1308" s="224"/>
      <c r="S1308" s="224"/>
      <c r="T1308" s="225"/>
      <c r="AT1308" s="226" t="s">
        <v>211</v>
      </c>
      <c r="AU1308" s="226" t="s">
        <v>84</v>
      </c>
      <c r="AV1308" s="14" t="s">
        <v>84</v>
      </c>
      <c r="AW1308" s="14" t="s">
        <v>31</v>
      </c>
      <c r="AX1308" s="14" t="s">
        <v>75</v>
      </c>
      <c r="AY1308" s="226" t="s">
        <v>201</v>
      </c>
    </row>
    <row r="1309" spans="1:65" s="2" customFormat="1" ht="24">
      <c r="A1309" s="34"/>
      <c r="B1309" s="35"/>
      <c r="C1309" s="231" t="s">
        <v>4525</v>
      </c>
      <c r="D1309" s="231" t="s">
        <v>355</v>
      </c>
      <c r="E1309" s="232" t="s">
        <v>8802</v>
      </c>
      <c r="F1309" s="233" t="s">
        <v>8803</v>
      </c>
      <c r="G1309" s="234" t="s">
        <v>2526</v>
      </c>
      <c r="H1309" s="235">
        <v>1</v>
      </c>
      <c r="I1309" s="236"/>
      <c r="J1309" s="237">
        <f>ROUND(I1309*H1309,2)</f>
        <v>0</v>
      </c>
      <c r="K1309" s="233" t="s">
        <v>1</v>
      </c>
      <c r="L1309" s="238"/>
      <c r="M1309" s="239" t="s">
        <v>1</v>
      </c>
      <c r="N1309" s="240" t="s">
        <v>40</v>
      </c>
      <c r="O1309" s="71"/>
      <c r="P1309" s="201">
        <f>O1309*H1309</f>
        <v>0</v>
      </c>
      <c r="Q1309" s="201">
        <v>0</v>
      </c>
      <c r="R1309" s="201">
        <f>Q1309*H1309</f>
        <v>0</v>
      </c>
      <c r="S1309" s="201">
        <v>0</v>
      </c>
      <c r="T1309" s="202">
        <f>S1309*H1309</f>
        <v>0</v>
      </c>
      <c r="U1309" s="34"/>
      <c r="V1309" s="34"/>
      <c r="W1309" s="34"/>
      <c r="X1309" s="34"/>
      <c r="Y1309" s="34"/>
      <c r="Z1309" s="34"/>
      <c r="AA1309" s="34"/>
      <c r="AB1309" s="34"/>
      <c r="AC1309" s="34"/>
      <c r="AD1309" s="34"/>
      <c r="AE1309" s="34"/>
      <c r="AR1309" s="203" t="s">
        <v>1441</v>
      </c>
      <c r="AT1309" s="203" t="s">
        <v>355</v>
      </c>
      <c r="AU1309" s="203" t="s">
        <v>84</v>
      </c>
      <c r="AY1309" s="17" t="s">
        <v>201</v>
      </c>
      <c r="BE1309" s="204">
        <f>IF(N1309="základní",J1309,0)</f>
        <v>0</v>
      </c>
      <c r="BF1309" s="204">
        <f>IF(N1309="snížená",J1309,0)</f>
        <v>0</v>
      </c>
      <c r="BG1309" s="204">
        <f>IF(N1309="zákl. přenesená",J1309,0)</f>
        <v>0</v>
      </c>
      <c r="BH1309" s="204">
        <f>IF(N1309="sníž. přenesená",J1309,0)</f>
        <v>0</v>
      </c>
      <c r="BI1309" s="204">
        <f>IF(N1309="nulová",J1309,0)</f>
        <v>0</v>
      </c>
      <c r="BJ1309" s="17" t="s">
        <v>82</v>
      </c>
      <c r="BK1309" s="204">
        <f>ROUND(I1309*H1309,2)</f>
        <v>0</v>
      </c>
      <c r="BL1309" s="17" t="s">
        <v>1441</v>
      </c>
      <c r="BM1309" s="203" t="s">
        <v>8804</v>
      </c>
    </row>
    <row r="1310" spans="1:65" s="14" customFormat="1" ht="11.25">
      <c r="B1310" s="216"/>
      <c r="C1310" s="217"/>
      <c r="D1310" s="207" t="s">
        <v>211</v>
      </c>
      <c r="E1310" s="218" t="s">
        <v>1</v>
      </c>
      <c r="F1310" s="219" t="s">
        <v>8775</v>
      </c>
      <c r="G1310" s="217"/>
      <c r="H1310" s="220">
        <v>1</v>
      </c>
      <c r="I1310" s="221"/>
      <c r="J1310" s="217"/>
      <c r="K1310" s="217"/>
      <c r="L1310" s="222"/>
      <c r="M1310" s="223"/>
      <c r="N1310" s="224"/>
      <c r="O1310" s="224"/>
      <c r="P1310" s="224"/>
      <c r="Q1310" s="224"/>
      <c r="R1310" s="224"/>
      <c r="S1310" s="224"/>
      <c r="T1310" s="225"/>
      <c r="AT1310" s="226" t="s">
        <v>211</v>
      </c>
      <c r="AU1310" s="226" t="s">
        <v>84</v>
      </c>
      <c r="AV1310" s="14" t="s">
        <v>84</v>
      </c>
      <c r="AW1310" s="14" t="s">
        <v>31</v>
      </c>
      <c r="AX1310" s="14" t="s">
        <v>75</v>
      </c>
      <c r="AY1310" s="226" t="s">
        <v>201</v>
      </c>
    </row>
    <row r="1311" spans="1:65" s="2" customFormat="1" ht="21.75" customHeight="1">
      <c r="A1311" s="34"/>
      <c r="B1311" s="35"/>
      <c r="C1311" s="192" t="s">
        <v>4529</v>
      </c>
      <c r="D1311" s="192" t="s">
        <v>204</v>
      </c>
      <c r="E1311" s="193" t="s">
        <v>8805</v>
      </c>
      <c r="F1311" s="194" t="s">
        <v>8806</v>
      </c>
      <c r="G1311" s="195" t="s">
        <v>207</v>
      </c>
      <c r="H1311" s="196">
        <v>9</v>
      </c>
      <c r="I1311" s="197"/>
      <c r="J1311" s="198">
        <f>ROUND(I1311*H1311,2)</f>
        <v>0</v>
      </c>
      <c r="K1311" s="194" t="s">
        <v>208</v>
      </c>
      <c r="L1311" s="39"/>
      <c r="M1311" s="199" t="s">
        <v>1</v>
      </c>
      <c r="N1311" s="200" t="s">
        <v>40</v>
      </c>
      <c r="O1311" s="71"/>
      <c r="P1311" s="201">
        <f>O1311*H1311</f>
        <v>0</v>
      </c>
      <c r="Q1311" s="201">
        <v>0</v>
      </c>
      <c r="R1311" s="201">
        <f>Q1311*H1311</f>
        <v>0</v>
      </c>
      <c r="S1311" s="201">
        <v>0</v>
      </c>
      <c r="T1311" s="202">
        <f>S1311*H1311</f>
        <v>0</v>
      </c>
      <c r="U1311" s="34"/>
      <c r="V1311" s="34"/>
      <c r="W1311" s="34"/>
      <c r="X1311" s="34"/>
      <c r="Y1311" s="34"/>
      <c r="Z1311" s="34"/>
      <c r="AA1311" s="34"/>
      <c r="AB1311" s="34"/>
      <c r="AC1311" s="34"/>
      <c r="AD1311" s="34"/>
      <c r="AE1311" s="34"/>
      <c r="AR1311" s="203" t="s">
        <v>354</v>
      </c>
      <c r="AT1311" s="203" t="s">
        <v>204</v>
      </c>
      <c r="AU1311" s="203" t="s">
        <v>84</v>
      </c>
      <c r="AY1311" s="17" t="s">
        <v>201</v>
      </c>
      <c r="BE1311" s="204">
        <f>IF(N1311="základní",J1311,0)</f>
        <v>0</v>
      </c>
      <c r="BF1311" s="204">
        <f>IF(N1311="snížená",J1311,0)</f>
        <v>0</v>
      </c>
      <c r="BG1311" s="204">
        <f>IF(N1311="zákl. přenesená",J1311,0)</f>
        <v>0</v>
      </c>
      <c r="BH1311" s="204">
        <f>IF(N1311="sníž. přenesená",J1311,0)</f>
        <v>0</v>
      </c>
      <c r="BI1311" s="204">
        <f>IF(N1311="nulová",J1311,0)</f>
        <v>0</v>
      </c>
      <c r="BJ1311" s="17" t="s">
        <v>82</v>
      </c>
      <c r="BK1311" s="204">
        <f>ROUND(I1311*H1311,2)</f>
        <v>0</v>
      </c>
      <c r="BL1311" s="17" t="s">
        <v>354</v>
      </c>
      <c r="BM1311" s="203" t="s">
        <v>8807</v>
      </c>
    </row>
    <row r="1312" spans="1:65" s="12" customFormat="1" ht="22.9" customHeight="1">
      <c r="B1312" s="176"/>
      <c r="C1312" s="177"/>
      <c r="D1312" s="178" t="s">
        <v>74</v>
      </c>
      <c r="E1312" s="190" t="s">
        <v>8808</v>
      </c>
      <c r="F1312" s="190" t="s">
        <v>8809</v>
      </c>
      <c r="G1312" s="177"/>
      <c r="H1312" s="177"/>
      <c r="I1312" s="180"/>
      <c r="J1312" s="191">
        <f>BK1312</f>
        <v>0</v>
      </c>
      <c r="K1312" s="177"/>
      <c r="L1312" s="182"/>
      <c r="M1312" s="183"/>
      <c r="N1312" s="184"/>
      <c r="O1312" s="184"/>
      <c r="P1312" s="185">
        <f>SUM(P1313:P1384)</f>
        <v>0</v>
      </c>
      <c r="Q1312" s="184"/>
      <c r="R1312" s="185">
        <f>SUM(R1313:R1384)</f>
        <v>0</v>
      </c>
      <c r="S1312" s="184"/>
      <c r="T1312" s="186">
        <f>SUM(T1313:T1384)</f>
        <v>0.16</v>
      </c>
      <c r="AR1312" s="187" t="s">
        <v>209</v>
      </c>
      <c r="AT1312" s="188" t="s">
        <v>74</v>
      </c>
      <c r="AU1312" s="188" t="s">
        <v>82</v>
      </c>
      <c r="AY1312" s="187" t="s">
        <v>201</v>
      </c>
      <c r="BK1312" s="189">
        <f>SUM(BK1313:BK1384)</f>
        <v>0</v>
      </c>
    </row>
    <row r="1313" spans="1:65" s="2" customFormat="1" ht="16.5" customHeight="1">
      <c r="A1313" s="34"/>
      <c r="B1313" s="35"/>
      <c r="C1313" s="231" t="s">
        <v>4533</v>
      </c>
      <c r="D1313" s="231" t="s">
        <v>355</v>
      </c>
      <c r="E1313" s="232" t="s">
        <v>8810</v>
      </c>
      <c r="F1313" s="233" t="s">
        <v>8811</v>
      </c>
      <c r="G1313" s="234" t="s">
        <v>2526</v>
      </c>
      <c r="H1313" s="235">
        <v>4</v>
      </c>
      <c r="I1313" s="236"/>
      <c r="J1313" s="237">
        <f>ROUND(I1313*H1313,2)</f>
        <v>0</v>
      </c>
      <c r="K1313" s="233" t="s">
        <v>1</v>
      </c>
      <c r="L1313" s="238"/>
      <c r="M1313" s="239" t="s">
        <v>1</v>
      </c>
      <c r="N1313" s="240" t="s">
        <v>40</v>
      </c>
      <c r="O1313" s="71"/>
      <c r="P1313" s="201">
        <f>O1313*H1313</f>
        <v>0</v>
      </c>
      <c r="Q1313" s="201">
        <v>0</v>
      </c>
      <c r="R1313" s="201">
        <f>Q1313*H1313</f>
        <v>0</v>
      </c>
      <c r="S1313" s="201">
        <v>0</v>
      </c>
      <c r="T1313" s="202">
        <f>S1313*H1313</f>
        <v>0</v>
      </c>
      <c r="U1313" s="34"/>
      <c r="V1313" s="34"/>
      <c r="W1313" s="34"/>
      <c r="X1313" s="34"/>
      <c r="Y1313" s="34"/>
      <c r="Z1313" s="34"/>
      <c r="AA1313" s="34"/>
      <c r="AB1313" s="34"/>
      <c r="AC1313" s="34"/>
      <c r="AD1313" s="34"/>
      <c r="AE1313" s="34"/>
      <c r="AR1313" s="203" t="s">
        <v>2287</v>
      </c>
      <c r="AT1313" s="203" t="s">
        <v>355</v>
      </c>
      <c r="AU1313" s="203" t="s">
        <v>84</v>
      </c>
      <c r="AY1313" s="17" t="s">
        <v>201</v>
      </c>
      <c r="BE1313" s="204">
        <f>IF(N1313="základní",J1313,0)</f>
        <v>0</v>
      </c>
      <c r="BF1313" s="204">
        <f>IF(N1313="snížená",J1313,0)</f>
        <v>0</v>
      </c>
      <c r="BG1313" s="204">
        <f>IF(N1313="zákl. přenesená",J1313,0)</f>
        <v>0</v>
      </c>
      <c r="BH1313" s="204">
        <f>IF(N1313="sníž. přenesená",J1313,0)</f>
        <v>0</v>
      </c>
      <c r="BI1313" s="204">
        <f>IF(N1313="nulová",J1313,0)</f>
        <v>0</v>
      </c>
      <c r="BJ1313" s="17" t="s">
        <v>82</v>
      </c>
      <c r="BK1313" s="204">
        <f>ROUND(I1313*H1313,2)</f>
        <v>0</v>
      </c>
      <c r="BL1313" s="17" t="s">
        <v>794</v>
      </c>
      <c r="BM1313" s="203" t="s">
        <v>8812</v>
      </c>
    </row>
    <row r="1314" spans="1:65" s="14" customFormat="1" ht="11.25">
      <c r="B1314" s="216"/>
      <c r="C1314" s="217"/>
      <c r="D1314" s="207" t="s">
        <v>211</v>
      </c>
      <c r="E1314" s="218" t="s">
        <v>1</v>
      </c>
      <c r="F1314" s="219" t="s">
        <v>8813</v>
      </c>
      <c r="G1314" s="217"/>
      <c r="H1314" s="220">
        <v>4</v>
      </c>
      <c r="I1314" s="221"/>
      <c r="J1314" s="217"/>
      <c r="K1314" s="217"/>
      <c r="L1314" s="222"/>
      <c r="M1314" s="223"/>
      <c r="N1314" s="224"/>
      <c r="O1314" s="224"/>
      <c r="P1314" s="224"/>
      <c r="Q1314" s="224"/>
      <c r="R1314" s="224"/>
      <c r="S1314" s="224"/>
      <c r="T1314" s="225"/>
      <c r="AT1314" s="226" t="s">
        <v>211</v>
      </c>
      <c r="AU1314" s="226" t="s">
        <v>84</v>
      </c>
      <c r="AV1314" s="14" t="s">
        <v>84</v>
      </c>
      <c r="AW1314" s="14" t="s">
        <v>31</v>
      </c>
      <c r="AX1314" s="14" t="s">
        <v>75</v>
      </c>
      <c r="AY1314" s="226" t="s">
        <v>201</v>
      </c>
    </row>
    <row r="1315" spans="1:65" s="2" customFormat="1" ht="16.5" customHeight="1">
      <c r="A1315" s="34"/>
      <c r="B1315" s="35"/>
      <c r="C1315" s="231" t="s">
        <v>4537</v>
      </c>
      <c r="D1315" s="231" t="s">
        <v>355</v>
      </c>
      <c r="E1315" s="232" t="s">
        <v>8814</v>
      </c>
      <c r="F1315" s="233" t="s">
        <v>8815</v>
      </c>
      <c r="G1315" s="234" t="s">
        <v>2526</v>
      </c>
      <c r="H1315" s="235">
        <v>39</v>
      </c>
      <c r="I1315" s="236"/>
      <c r="J1315" s="237">
        <f>ROUND(I1315*H1315,2)</f>
        <v>0</v>
      </c>
      <c r="K1315" s="233" t="s">
        <v>1</v>
      </c>
      <c r="L1315" s="238"/>
      <c r="M1315" s="239" t="s">
        <v>1</v>
      </c>
      <c r="N1315" s="240" t="s">
        <v>40</v>
      </c>
      <c r="O1315" s="71"/>
      <c r="P1315" s="201">
        <f>O1315*H1315</f>
        <v>0</v>
      </c>
      <c r="Q1315" s="201">
        <v>0</v>
      </c>
      <c r="R1315" s="201">
        <f>Q1315*H1315</f>
        <v>0</v>
      </c>
      <c r="S1315" s="201">
        <v>0</v>
      </c>
      <c r="T1315" s="202">
        <f>S1315*H1315</f>
        <v>0</v>
      </c>
      <c r="U1315" s="34"/>
      <c r="V1315" s="34"/>
      <c r="W1315" s="34"/>
      <c r="X1315" s="34"/>
      <c r="Y1315" s="34"/>
      <c r="Z1315" s="34"/>
      <c r="AA1315" s="34"/>
      <c r="AB1315" s="34"/>
      <c r="AC1315" s="34"/>
      <c r="AD1315" s="34"/>
      <c r="AE1315" s="34"/>
      <c r="AR1315" s="203" t="s">
        <v>2287</v>
      </c>
      <c r="AT1315" s="203" t="s">
        <v>355</v>
      </c>
      <c r="AU1315" s="203" t="s">
        <v>84</v>
      </c>
      <c r="AY1315" s="17" t="s">
        <v>201</v>
      </c>
      <c r="BE1315" s="204">
        <f>IF(N1315="základní",J1315,0)</f>
        <v>0</v>
      </c>
      <c r="BF1315" s="204">
        <f>IF(N1315="snížená",J1315,0)</f>
        <v>0</v>
      </c>
      <c r="BG1315" s="204">
        <f>IF(N1315="zákl. přenesená",J1315,0)</f>
        <v>0</v>
      </c>
      <c r="BH1315" s="204">
        <f>IF(N1315="sníž. přenesená",J1315,0)</f>
        <v>0</v>
      </c>
      <c r="BI1315" s="204">
        <f>IF(N1315="nulová",J1315,0)</f>
        <v>0</v>
      </c>
      <c r="BJ1315" s="17" t="s">
        <v>82</v>
      </c>
      <c r="BK1315" s="204">
        <f>ROUND(I1315*H1315,2)</f>
        <v>0</v>
      </c>
      <c r="BL1315" s="17" t="s">
        <v>794</v>
      </c>
      <c r="BM1315" s="203" t="s">
        <v>8816</v>
      </c>
    </row>
    <row r="1316" spans="1:65" s="14" customFormat="1" ht="11.25">
      <c r="B1316" s="216"/>
      <c r="C1316" s="217"/>
      <c r="D1316" s="207" t="s">
        <v>211</v>
      </c>
      <c r="E1316" s="218" t="s">
        <v>1</v>
      </c>
      <c r="F1316" s="219" t="s">
        <v>8817</v>
      </c>
      <c r="G1316" s="217"/>
      <c r="H1316" s="220">
        <v>39</v>
      </c>
      <c r="I1316" s="221"/>
      <c r="J1316" s="217"/>
      <c r="K1316" s="217"/>
      <c r="L1316" s="222"/>
      <c r="M1316" s="223"/>
      <c r="N1316" s="224"/>
      <c r="O1316" s="224"/>
      <c r="P1316" s="224"/>
      <c r="Q1316" s="224"/>
      <c r="R1316" s="224"/>
      <c r="S1316" s="224"/>
      <c r="T1316" s="225"/>
      <c r="AT1316" s="226" t="s">
        <v>211</v>
      </c>
      <c r="AU1316" s="226" t="s">
        <v>84</v>
      </c>
      <c r="AV1316" s="14" t="s">
        <v>84</v>
      </c>
      <c r="AW1316" s="14" t="s">
        <v>31</v>
      </c>
      <c r="AX1316" s="14" t="s">
        <v>75</v>
      </c>
      <c r="AY1316" s="226" t="s">
        <v>201</v>
      </c>
    </row>
    <row r="1317" spans="1:65" s="2" customFormat="1" ht="16.5" customHeight="1">
      <c r="A1317" s="34"/>
      <c r="B1317" s="35"/>
      <c r="C1317" s="231" t="s">
        <v>4541</v>
      </c>
      <c r="D1317" s="231" t="s">
        <v>355</v>
      </c>
      <c r="E1317" s="232" t="s">
        <v>8818</v>
      </c>
      <c r="F1317" s="233" t="s">
        <v>8819</v>
      </c>
      <c r="G1317" s="234" t="s">
        <v>2526</v>
      </c>
      <c r="H1317" s="235">
        <v>4</v>
      </c>
      <c r="I1317" s="236"/>
      <c r="J1317" s="237">
        <f>ROUND(I1317*H1317,2)</f>
        <v>0</v>
      </c>
      <c r="K1317" s="233" t="s">
        <v>1</v>
      </c>
      <c r="L1317" s="238"/>
      <c r="M1317" s="239" t="s">
        <v>1</v>
      </c>
      <c r="N1317" s="240" t="s">
        <v>40</v>
      </c>
      <c r="O1317" s="71"/>
      <c r="P1317" s="201">
        <f>O1317*H1317</f>
        <v>0</v>
      </c>
      <c r="Q1317" s="201">
        <v>0</v>
      </c>
      <c r="R1317" s="201">
        <f>Q1317*H1317</f>
        <v>0</v>
      </c>
      <c r="S1317" s="201">
        <v>0</v>
      </c>
      <c r="T1317" s="202">
        <f>S1317*H1317</f>
        <v>0</v>
      </c>
      <c r="U1317" s="34"/>
      <c r="V1317" s="34"/>
      <c r="W1317" s="34"/>
      <c r="X1317" s="34"/>
      <c r="Y1317" s="34"/>
      <c r="Z1317" s="34"/>
      <c r="AA1317" s="34"/>
      <c r="AB1317" s="34"/>
      <c r="AC1317" s="34"/>
      <c r="AD1317" s="34"/>
      <c r="AE1317" s="34"/>
      <c r="AR1317" s="203" t="s">
        <v>2287</v>
      </c>
      <c r="AT1317" s="203" t="s">
        <v>355</v>
      </c>
      <c r="AU1317" s="203" t="s">
        <v>84</v>
      </c>
      <c r="AY1317" s="17" t="s">
        <v>201</v>
      </c>
      <c r="BE1317" s="204">
        <f>IF(N1317="základní",J1317,0)</f>
        <v>0</v>
      </c>
      <c r="BF1317" s="204">
        <f>IF(N1317="snížená",J1317,0)</f>
        <v>0</v>
      </c>
      <c r="BG1317" s="204">
        <f>IF(N1317="zákl. přenesená",J1317,0)</f>
        <v>0</v>
      </c>
      <c r="BH1317" s="204">
        <f>IF(N1317="sníž. přenesená",J1317,0)</f>
        <v>0</v>
      </c>
      <c r="BI1317" s="204">
        <f>IF(N1317="nulová",J1317,0)</f>
        <v>0</v>
      </c>
      <c r="BJ1317" s="17" t="s">
        <v>82</v>
      </c>
      <c r="BK1317" s="204">
        <f>ROUND(I1317*H1317,2)</f>
        <v>0</v>
      </c>
      <c r="BL1317" s="17" t="s">
        <v>794</v>
      </c>
      <c r="BM1317" s="203" t="s">
        <v>8820</v>
      </c>
    </row>
    <row r="1318" spans="1:65" s="14" customFormat="1" ht="11.25">
      <c r="B1318" s="216"/>
      <c r="C1318" s="217"/>
      <c r="D1318" s="207" t="s">
        <v>211</v>
      </c>
      <c r="E1318" s="218" t="s">
        <v>1</v>
      </c>
      <c r="F1318" s="219" t="s">
        <v>8813</v>
      </c>
      <c r="G1318" s="217"/>
      <c r="H1318" s="220">
        <v>4</v>
      </c>
      <c r="I1318" s="221"/>
      <c r="J1318" s="217"/>
      <c r="K1318" s="217"/>
      <c r="L1318" s="222"/>
      <c r="M1318" s="223"/>
      <c r="N1318" s="224"/>
      <c r="O1318" s="224"/>
      <c r="P1318" s="224"/>
      <c r="Q1318" s="224"/>
      <c r="R1318" s="224"/>
      <c r="S1318" s="224"/>
      <c r="T1318" s="225"/>
      <c r="AT1318" s="226" t="s">
        <v>211</v>
      </c>
      <c r="AU1318" s="226" t="s">
        <v>84</v>
      </c>
      <c r="AV1318" s="14" t="s">
        <v>84</v>
      </c>
      <c r="AW1318" s="14" t="s">
        <v>31</v>
      </c>
      <c r="AX1318" s="14" t="s">
        <v>75</v>
      </c>
      <c r="AY1318" s="226" t="s">
        <v>201</v>
      </c>
    </row>
    <row r="1319" spans="1:65" s="2" customFormat="1" ht="16.5" customHeight="1">
      <c r="A1319" s="34"/>
      <c r="B1319" s="35"/>
      <c r="C1319" s="231" t="s">
        <v>4546</v>
      </c>
      <c r="D1319" s="231" t="s">
        <v>355</v>
      </c>
      <c r="E1319" s="232" t="s">
        <v>8821</v>
      </c>
      <c r="F1319" s="233" t="s">
        <v>8822</v>
      </c>
      <c r="G1319" s="234" t="s">
        <v>2526</v>
      </c>
      <c r="H1319" s="235">
        <v>2</v>
      </c>
      <c r="I1319" s="236"/>
      <c r="J1319" s="237">
        <f>ROUND(I1319*H1319,2)</f>
        <v>0</v>
      </c>
      <c r="K1319" s="233" t="s">
        <v>1</v>
      </c>
      <c r="L1319" s="238"/>
      <c r="M1319" s="239" t="s">
        <v>1</v>
      </c>
      <c r="N1319" s="240" t="s">
        <v>40</v>
      </c>
      <c r="O1319" s="71"/>
      <c r="P1319" s="201">
        <f>O1319*H1319</f>
        <v>0</v>
      </c>
      <c r="Q1319" s="201">
        <v>0</v>
      </c>
      <c r="R1319" s="201">
        <f>Q1319*H1319</f>
        <v>0</v>
      </c>
      <c r="S1319" s="201">
        <v>0</v>
      </c>
      <c r="T1319" s="202">
        <f>S1319*H1319</f>
        <v>0</v>
      </c>
      <c r="U1319" s="34"/>
      <c r="V1319" s="34"/>
      <c r="W1319" s="34"/>
      <c r="X1319" s="34"/>
      <c r="Y1319" s="34"/>
      <c r="Z1319" s="34"/>
      <c r="AA1319" s="34"/>
      <c r="AB1319" s="34"/>
      <c r="AC1319" s="34"/>
      <c r="AD1319" s="34"/>
      <c r="AE1319" s="34"/>
      <c r="AR1319" s="203" t="s">
        <v>2287</v>
      </c>
      <c r="AT1319" s="203" t="s">
        <v>355</v>
      </c>
      <c r="AU1319" s="203" t="s">
        <v>84</v>
      </c>
      <c r="AY1319" s="17" t="s">
        <v>201</v>
      </c>
      <c r="BE1319" s="204">
        <f>IF(N1319="základní",J1319,0)</f>
        <v>0</v>
      </c>
      <c r="BF1319" s="204">
        <f>IF(N1319="snížená",J1319,0)</f>
        <v>0</v>
      </c>
      <c r="BG1319" s="204">
        <f>IF(N1319="zákl. přenesená",J1319,0)</f>
        <v>0</v>
      </c>
      <c r="BH1319" s="204">
        <f>IF(N1319="sníž. přenesená",J1319,0)</f>
        <v>0</v>
      </c>
      <c r="BI1319" s="204">
        <f>IF(N1319="nulová",J1319,0)</f>
        <v>0</v>
      </c>
      <c r="BJ1319" s="17" t="s">
        <v>82</v>
      </c>
      <c r="BK1319" s="204">
        <f>ROUND(I1319*H1319,2)</f>
        <v>0</v>
      </c>
      <c r="BL1319" s="17" t="s">
        <v>794</v>
      </c>
      <c r="BM1319" s="203" t="s">
        <v>2778</v>
      </c>
    </row>
    <row r="1320" spans="1:65" s="14" customFormat="1" ht="11.25">
      <c r="B1320" s="216"/>
      <c r="C1320" s="217"/>
      <c r="D1320" s="207" t="s">
        <v>211</v>
      </c>
      <c r="E1320" s="218" t="s">
        <v>1</v>
      </c>
      <c r="F1320" s="219" t="s">
        <v>8823</v>
      </c>
      <c r="G1320" s="217"/>
      <c r="H1320" s="220">
        <v>2</v>
      </c>
      <c r="I1320" s="221"/>
      <c r="J1320" s="217"/>
      <c r="K1320" s="217"/>
      <c r="L1320" s="222"/>
      <c r="M1320" s="223"/>
      <c r="N1320" s="224"/>
      <c r="O1320" s="224"/>
      <c r="P1320" s="224"/>
      <c r="Q1320" s="224"/>
      <c r="R1320" s="224"/>
      <c r="S1320" s="224"/>
      <c r="T1320" s="225"/>
      <c r="AT1320" s="226" t="s">
        <v>211</v>
      </c>
      <c r="AU1320" s="226" t="s">
        <v>84</v>
      </c>
      <c r="AV1320" s="14" t="s">
        <v>84</v>
      </c>
      <c r="AW1320" s="14" t="s">
        <v>31</v>
      </c>
      <c r="AX1320" s="14" t="s">
        <v>75</v>
      </c>
      <c r="AY1320" s="226" t="s">
        <v>201</v>
      </c>
    </row>
    <row r="1321" spans="1:65" s="2" customFormat="1" ht="16.5" customHeight="1">
      <c r="A1321" s="34"/>
      <c r="B1321" s="35"/>
      <c r="C1321" s="231" t="s">
        <v>4550</v>
      </c>
      <c r="D1321" s="231" t="s">
        <v>355</v>
      </c>
      <c r="E1321" s="232" t="s">
        <v>8824</v>
      </c>
      <c r="F1321" s="233" t="s">
        <v>8825</v>
      </c>
      <c r="G1321" s="234" t="s">
        <v>2526</v>
      </c>
      <c r="H1321" s="235">
        <v>4</v>
      </c>
      <c r="I1321" s="236"/>
      <c r="J1321" s="237">
        <f>ROUND(I1321*H1321,2)</f>
        <v>0</v>
      </c>
      <c r="K1321" s="233" t="s">
        <v>1</v>
      </c>
      <c r="L1321" s="238"/>
      <c r="M1321" s="239" t="s">
        <v>1</v>
      </c>
      <c r="N1321" s="240" t="s">
        <v>40</v>
      </c>
      <c r="O1321" s="71"/>
      <c r="P1321" s="201">
        <f>O1321*H1321</f>
        <v>0</v>
      </c>
      <c r="Q1321" s="201">
        <v>0</v>
      </c>
      <c r="R1321" s="201">
        <f>Q1321*H1321</f>
        <v>0</v>
      </c>
      <c r="S1321" s="201">
        <v>0</v>
      </c>
      <c r="T1321" s="202">
        <f>S1321*H1321</f>
        <v>0</v>
      </c>
      <c r="U1321" s="34"/>
      <c r="V1321" s="34"/>
      <c r="W1321" s="34"/>
      <c r="X1321" s="34"/>
      <c r="Y1321" s="34"/>
      <c r="Z1321" s="34"/>
      <c r="AA1321" s="34"/>
      <c r="AB1321" s="34"/>
      <c r="AC1321" s="34"/>
      <c r="AD1321" s="34"/>
      <c r="AE1321" s="34"/>
      <c r="AR1321" s="203" t="s">
        <v>2287</v>
      </c>
      <c r="AT1321" s="203" t="s">
        <v>355</v>
      </c>
      <c r="AU1321" s="203" t="s">
        <v>84</v>
      </c>
      <c r="AY1321" s="17" t="s">
        <v>201</v>
      </c>
      <c r="BE1321" s="204">
        <f>IF(N1321="základní",J1321,0)</f>
        <v>0</v>
      </c>
      <c r="BF1321" s="204">
        <f>IF(N1321="snížená",J1321,0)</f>
        <v>0</v>
      </c>
      <c r="BG1321" s="204">
        <f>IF(N1321="zákl. přenesená",J1321,0)</f>
        <v>0</v>
      </c>
      <c r="BH1321" s="204">
        <f>IF(N1321="sníž. přenesená",J1321,0)</f>
        <v>0</v>
      </c>
      <c r="BI1321" s="204">
        <f>IF(N1321="nulová",J1321,0)</f>
        <v>0</v>
      </c>
      <c r="BJ1321" s="17" t="s">
        <v>82</v>
      </c>
      <c r="BK1321" s="204">
        <f>ROUND(I1321*H1321,2)</f>
        <v>0</v>
      </c>
      <c r="BL1321" s="17" t="s">
        <v>794</v>
      </c>
      <c r="BM1321" s="203" t="s">
        <v>8826</v>
      </c>
    </row>
    <row r="1322" spans="1:65" s="14" customFormat="1" ht="11.25">
      <c r="B1322" s="216"/>
      <c r="C1322" s="217"/>
      <c r="D1322" s="207" t="s">
        <v>211</v>
      </c>
      <c r="E1322" s="218" t="s">
        <v>1</v>
      </c>
      <c r="F1322" s="219" t="s">
        <v>8827</v>
      </c>
      <c r="G1322" s="217"/>
      <c r="H1322" s="220">
        <v>4</v>
      </c>
      <c r="I1322" s="221"/>
      <c r="J1322" s="217"/>
      <c r="K1322" s="217"/>
      <c r="L1322" s="222"/>
      <c r="M1322" s="223"/>
      <c r="N1322" s="224"/>
      <c r="O1322" s="224"/>
      <c r="P1322" s="224"/>
      <c r="Q1322" s="224"/>
      <c r="R1322" s="224"/>
      <c r="S1322" s="224"/>
      <c r="T1322" s="225"/>
      <c r="AT1322" s="226" t="s">
        <v>211</v>
      </c>
      <c r="AU1322" s="226" t="s">
        <v>84</v>
      </c>
      <c r="AV1322" s="14" t="s">
        <v>84</v>
      </c>
      <c r="AW1322" s="14" t="s">
        <v>31</v>
      </c>
      <c r="AX1322" s="14" t="s">
        <v>75</v>
      </c>
      <c r="AY1322" s="226" t="s">
        <v>201</v>
      </c>
    </row>
    <row r="1323" spans="1:65" s="2" customFormat="1" ht="16.5" customHeight="1">
      <c r="A1323" s="34"/>
      <c r="B1323" s="35"/>
      <c r="C1323" s="231" t="s">
        <v>4554</v>
      </c>
      <c r="D1323" s="231" t="s">
        <v>355</v>
      </c>
      <c r="E1323" s="232" t="s">
        <v>8828</v>
      </c>
      <c r="F1323" s="233" t="s">
        <v>8829</v>
      </c>
      <c r="G1323" s="234" t="s">
        <v>2526</v>
      </c>
      <c r="H1323" s="235">
        <v>2</v>
      </c>
      <c r="I1323" s="236"/>
      <c r="J1323" s="237">
        <f>ROUND(I1323*H1323,2)</f>
        <v>0</v>
      </c>
      <c r="K1323" s="233" t="s">
        <v>1</v>
      </c>
      <c r="L1323" s="238"/>
      <c r="M1323" s="239" t="s">
        <v>1</v>
      </c>
      <c r="N1323" s="240" t="s">
        <v>40</v>
      </c>
      <c r="O1323" s="71"/>
      <c r="P1323" s="201">
        <f>O1323*H1323</f>
        <v>0</v>
      </c>
      <c r="Q1323" s="201">
        <v>0</v>
      </c>
      <c r="R1323" s="201">
        <f>Q1323*H1323</f>
        <v>0</v>
      </c>
      <c r="S1323" s="201">
        <v>0</v>
      </c>
      <c r="T1323" s="202">
        <f>S1323*H1323</f>
        <v>0</v>
      </c>
      <c r="U1323" s="34"/>
      <c r="V1323" s="34"/>
      <c r="W1323" s="34"/>
      <c r="X1323" s="34"/>
      <c r="Y1323" s="34"/>
      <c r="Z1323" s="34"/>
      <c r="AA1323" s="34"/>
      <c r="AB1323" s="34"/>
      <c r="AC1323" s="34"/>
      <c r="AD1323" s="34"/>
      <c r="AE1323" s="34"/>
      <c r="AR1323" s="203" t="s">
        <v>2287</v>
      </c>
      <c r="AT1323" s="203" t="s">
        <v>355</v>
      </c>
      <c r="AU1323" s="203" t="s">
        <v>84</v>
      </c>
      <c r="AY1323" s="17" t="s">
        <v>201</v>
      </c>
      <c r="BE1323" s="204">
        <f>IF(N1323="základní",J1323,0)</f>
        <v>0</v>
      </c>
      <c r="BF1323" s="204">
        <f>IF(N1323="snížená",J1323,0)</f>
        <v>0</v>
      </c>
      <c r="BG1323" s="204">
        <f>IF(N1323="zákl. přenesená",J1323,0)</f>
        <v>0</v>
      </c>
      <c r="BH1323" s="204">
        <f>IF(N1323="sníž. přenesená",J1323,0)</f>
        <v>0</v>
      </c>
      <c r="BI1323" s="204">
        <f>IF(N1323="nulová",J1323,0)</f>
        <v>0</v>
      </c>
      <c r="BJ1323" s="17" t="s">
        <v>82</v>
      </c>
      <c r="BK1323" s="204">
        <f>ROUND(I1323*H1323,2)</f>
        <v>0</v>
      </c>
      <c r="BL1323" s="17" t="s">
        <v>794</v>
      </c>
      <c r="BM1323" s="203" t="s">
        <v>8830</v>
      </c>
    </row>
    <row r="1324" spans="1:65" s="14" customFormat="1" ht="11.25">
      <c r="B1324" s="216"/>
      <c r="C1324" s="217"/>
      <c r="D1324" s="207" t="s">
        <v>211</v>
      </c>
      <c r="E1324" s="218" t="s">
        <v>1</v>
      </c>
      <c r="F1324" s="219" t="s">
        <v>8823</v>
      </c>
      <c r="G1324" s="217"/>
      <c r="H1324" s="220">
        <v>2</v>
      </c>
      <c r="I1324" s="221"/>
      <c r="J1324" s="217"/>
      <c r="K1324" s="217"/>
      <c r="L1324" s="222"/>
      <c r="M1324" s="223"/>
      <c r="N1324" s="224"/>
      <c r="O1324" s="224"/>
      <c r="P1324" s="224"/>
      <c r="Q1324" s="224"/>
      <c r="R1324" s="224"/>
      <c r="S1324" s="224"/>
      <c r="T1324" s="225"/>
      <c r="AT1324" s="226" t="s">
        <v>211</v>
      </c>
      <c r="AU1324" s="226" t="s">
        <v>84</v>
      </c>
      <c r="AV1324" s="14" t="s">
        <v>84</v>
      </c>
      <c r="AW1324" s="14" t="s">
        <v>31</v>
      </c>
      <c r="AX1324" s="14" t="s">
        <v>75</v>
      </c>
      <c r="AY1324" s="226" t="s">
        <v>201</v>
      </c>
    </row>
    <row r="1325" spans="1:65" s="2" customFormat="1" ht="16.5" customHeight="1">
      <c r="A1325" s="34"/>
      <c r="B1325" s="35"/>
      <c r="C1325" s="231" t="s">
        <v>4559</v>
      </c>
      <c r="D1325" s="231" t="s">
        <v>355</v>
      </c>
      <c r="E1325" s="232" t="s">
        <v>8831</v>
      </c>
      <c r="F1325" s="233" t="s">
        <v>8832</v>
      </c>
      <c r="G1325" s="234" t="s">
        <v>2526</v>
      </c>
      <c r="H1325" s="235">
        <v>28</v>
      </c>
      <c r="I1325" s="236"/>
      <c r="J1325" s="237">
        <f>ROUND(I1325*H1325,2)</f>
        <v>0</v>
      </c>
      <c r="K1325" s="233" t="s">
        <v>1</v>
      </c>
      <c r="L1325" s="238"/>
      <c r="M1325" s="239" t="s">
        <v>1</v>
      </c>
      <c r="N1325" s="240" t="s">
        <v>40</v>
      </c>
      <c r="O1325" s="71"/>
      <c r="P1325" s="201">
        <f>O1325*H1325</f>
        <v>0</v>
      </c>
      <c r="Q1325" s="201">
        <v>0</v>
      </c>
      <c r="R1325" s="201">
        <f>Q1325*H1325</f>
        <v>0</v>
      </c>
      <c r="S1325" s="201">
        <v>0</v>
      </c>
      <c r="T1325" s="202">
        <f>S1325*H1325</f>
        <v>0</v>
      </c>
      <c r="U1325" s="34"/>
      <c r="V1325" s="34"/>
      <c r="W1325" s="34"/>
      <c r="X1325" s="34"/>
      <c r="Y1325" s="34"/>
      <c r="Z1325" s="34"/>
      <c r="AA1325" s="34"/>
      <c r="AB1325" s="34"/>
      <c r="AC1325" s="34"/>
      <c r="AD1325" s="34"/>
      <c r="AE1325" s="34"/>
      <c r="AR1325" s="203" t="s">
        <v>2287</v>
      </c>
      <c r="AT1325" s="203" t="s">
        <v>355</v>
      </c>
      <c r="AU1325" s="203" t="s">
        <v>84</v>
      </c>
      <c r="AY1325" s="17" t="s">
        <v>201</v>
      </c>
      <c r="BE1325" s="204">
        <f>IF(N1325="základní",J1325,0)</f>
        <v>0</v>
      </c>
      <c r="BF1325" s="204">
        <f>IF(N1325="snížená",J1325,0)</f>
        <v>0</v>
      </c>
      <c r="BG1325" s="204">
        <f>IF(N1325="zákl. přenesená",J1325,0)</f>
        <v>0</v>
      </c>
      <c r="BH1325" s="204">
        <f>IF(N1325="sníž. přenesená",J1325,0)</f>
        <v>0</v>
      </c>
      <c r="BI1325" s="204">
        <f>IF(N1325="nulová",J1325,0)</f>
        <v>0</v>
      </c>
      <c r="BJ1325" s="17" t="s">
        <v>82</v>
      </c>
      <c r="BK1325" s="204">
        <f>ROUND(I1325*H1325,2)</f>
        <v>0</v>
      </c>
      <c r="BL1325" s="17" t="s">
        <v>794</v>
      </c>
      <c r="BM1325" s="203" t="s">
        <v>8833</v>
      </c>
    </row>
    <row r="1326" spans="1:65" s="14" customFormat="1" ht="11.25">
      <c r="B1326" s="216"/>
      <c r="C1326" s="217"/>
      <c r="D1326" s="207" t="s">
        <v>211</v>
      </c>
      <c r="E1326" s="218" t="s">
        <v>1</v>
      </c>
      <c r="F1326" s="219" t="s">
        <v>8834</v>
      </c>
      <c r="G1326" s="217"/>
      <c r="H1326" s="220">
        <v>28</v>
      </c>
      <c r="I1326" s="221"/>
      <c r="J1326" s="217"/>
      <c r="K1326" s="217"/>
      <c r="L1326" s="222"/>
      <c r="M1326" s="223"/>
      <c r="N1326" s="224"/>
      <c r="O1326" s="224"/>
      <c r="P1326" s="224"/>
      <c r="Q1326" s="224"/>
      <c r="R1326" s="224"/>
      <c r="S1326" s="224"/>
      <c r="T1326" s="225"/>
      <c r="AT1326" s="226" t="s">
        <v>211</v>
      </c>
      <c r="AU1326" s="226" t="s">
        <v>84</v>
      </c>
      <c r="AV1326" s="14" t="s">
        <v>84</v>
      </c>
      <c r="AW1326" s="14" t="s">
        <v>31</v>
      </c>
      <c r="AX1326" s="14" t="s">
        <v>75</v>
      </c>
      <c r="AY1326" s="226" t="s">
        <v>201</v>
      </c>
    </row>
    <row r="1327" spans="1:65" s="2" customFormat="1" ht="16.5" customHeight="1">
      <c r="A1327" s="34"/>
      <c r="B1327" s="35"/>
      <c r="C1327" s="231" t="s">
        <v>4564</v>
      </c>
      <c r="D1327" s="231" t="s">
        <v>355</v>
      </c>
      <c r="E1327" s="232" t="s">
        <v>8835</v>
      </c>
      <c r="F1327" s="233" t="s">
        <v>8836</v>
      </c>
      <c r="G1327" s="234" t="s">
        <v>2526</v>
      </c>
      <c r="H1327" s="235">
        <v>2</v>
      </c>
      <c r="I1327" s="236"/>
      <c r="J1327" s="237">
        <f>ROUND(I1327*H1327,2)</f>
        <v>0</v>
      </c>
      <c r="K1327" s="233" t="s">
        <v>1</v>
      </c>
      <c r="L1327" s="238"/>
      <c r="M1327" s="239" t="s">
        <v>1</v>
      </c>
      <c r="N1327" s="240" t="s">
        <v>40</v>
      </c>
      <c r="O1327" s="71"/>
      <c r="P1327" s="201">
        <f>O1327*H1327</f>
        <v>0</v>
      </c>
      <c r="Q1327" s="201">
        <v>0</v>
      </c>
      <c r="R1327" s="201">
        <f>Q1327*H1327</f>
        <v>0</v>
      </c>
      <c r="S1327" s="201">
        <v>0</v>
      </c>
      <c r="T1327" s="202">
        <f>S1327*H1327</f>
        <v>0</v>
      </c>
      <c r="U1327" s="34"/>
      <c r="V1327" s="34"/>
      <c r="W1327" s="34"/>
      <c r="X1327" s="34"/>
      <c r="Y1327" s="34"/>
      <c r="Z1327" s="34"/>
      <c r="AA1327" s="34"/>
      <c r="AB1327" s="34"/>
      <c r="AC1327" s="34"/>
      <c r="AD1327" s="34"/>
      <c r="AE1327" s="34"/>
      <c r="AR1327" s="203" t="s">
        <v>2287</v>
      </c>
      <c r="AT1327" s="203" t="s">
        <v>355</v>
      </c>
      <c r="AU1327" s="203" t="s">
        <v>84</v>
      </c>
      <c r="AY1327" s="17" t="s">
        <v>201</v>
      </c>
      <c r="BE1327" s="204">
        <f>IF(N1327="základní",J1327,0)</f>
        <v>0</v>
      </c>
      <c r="BF1327" s="204">
        <f>IF(N1327="snížená",J1327,0)</f>
        <v>0</v>
      </c>
      <c r="BG1327" s="204">
        <f>IF(N1327="zákl. přenesená",J1327,0)</f>
        <v>0</v>
      </c>
      <c r="BH1327" s="204">
        <f>IF(N1327="sníž. přenesená",J1327,0)</f>
        <v>0</v>
      </c>
      <c r="BI1327" s="204">
        <f>IF(N1327="nulová",J1327,0)</f>
        <v>0</v>
      </c>
      <c r="BJ1327" s="17" t="s">
        <v>82</v>
      </c>
      <c r="BK1327" s="204">
        <f>ROUND(I1327*H1327,2)</f>
        <v>0</v>
      </c>
      <c r="BL1327" s="17" t="s">
        <v>794</v>
      </c>
      <c r="BM1327" s="203" t="s">
        <v>8837</v>
      </c>
    </row>
    <row r="1328" spans="1:65" s="14" customFormat="1" ht="11.25">
      <c r="B1328" s="216"/>
      <c r="C1328" s="217"/>
      <c r="D1328" s="207" t="s">
        <v>211</v>
      </c>
      <c r="E1328" s="218" t="s">
        <v>1</v>
      </c>
      <c r="F1328" s="219" t="s">
        <v>8823</v>
      </c>
      <c r="G1328" s="217"/>
      <c r="H1328" s="220">
        <v>2</v>
      </c>
      <c r="I1328" s="221"/>
      <c r="J1328" s="217"/>
      <c r="K1328" s="217"/>
      <c r="L1328" s="222"/>
      <c r="M1328" s="223"/>
      <c r="N1328" s="224"/>
      <c r="O1328" s="224"/>
      <c r="P1328" s="224"/>
      <c r="Q1328" s="224"/>
      <c r="R1328" s="224"/>
      <c r="S1328" s="224"/>
      <c r="T1328" s="225"/>
      <c r="AT1328" s="226" t="s">
        <v>211</v>
      </c>
      <c r="AU1328" s="226" t="s">
        <v>84</v>
      </c>
      <c r="AV1328" s="14" t="s">
        <v>84</v>
      </c>
      <c r="AW1328" s="14" t="s">
        <v>31</v>
      </c>
      <c r="AX1328" s="14" t="s">
        <v>75</v>
      </c>
      <c r="AY1328" s="226" t="s">
        <v>201</v>
      </c>
    </row>
    <row r="1329" spans="1:65" s="2" customFormat="1" ht="16.5" customHeight="1">
      <c r="A1329" s="34"/>
      <c r="B1329" s="35"/>
      <c r="C1329" s="231" t="s">
        <v>4570</v>
      </c>
      <c r="D1329" s="231" t="s">
        <v>355</v>
      </c>
      <c r="E1329" s="232" t="s">
        <v>8838</v>
      </c>
      <c r="F1329" s="233" t="s">
        <v>8839</v>
      </c>
      <c r="G1329" s="234" t="s">
        <v>2526</v>
      </c>
      <c r="H1329" s="235">
        <v>4</v>
      </c>
      <c r="I1329" s="236"/>
      <c r="J1329" s="237">
        <f>ROUND(I1329*H1329,2)</f>
        <v>0</v>
      </c>
      <c r="K1329" s="233" t="s">
        <v>1</v>
      </c>
      <c r="L1329" s="238"/>
      <c r="M1329" s="239" t="s">
        <v>1</v>
      </c>
      <c r="N1329" s="240" t="s">
        <v>40</v>
      </c>
      <c r="O1329" s="71"/>
      <c r="P1329" s="201">
        <f>O1329*H1329</f>
        <v>0</v>
      </c>
      <c r="Q1329" s="201">
        <v>0</v>
      </c>
      <c r="R1329" s="201">
        <f>Q1329*H1329</f>
        <v>0</v>
      </c>
      <c r="S1329" s="201">
        <v>0</v>
      </c>
      <c r="T1329" s="202">
        <f>S1329*H1329</f>
        <v>0</v>
      </c>
      <c r="U1329" s="34"/>
      <c r="V1329" s="34"/>
      <c r="W1329" s="34"/>
      <c r="X1329" s="34"/>
      <c r="Y1329" s="34"/>
      <c r="Z1329" s="34"/>
      <c r="AA1329" s="34"/>
      <c r="AB1329" s="34"/>
      <c r="AC1329" s="34"/>
      <c r="AD1329" s="34"/>
      <c r="AE1329" s="34"/>
      <c r="AR1329" s="203" t="s">
        <v>2287</v>
      </c>
      <c r="AT1329" s="203" t="s">
        <v>355</v>
      </c>
      <c r="AU1329" s="203" t="s">
        <v>84</v>
      </c>
      <c r="AY1329" s="17" t="s">
        <v>201</v>
      </c>
      <c r="BE1329" s="204">
        <f>IF(N1329="základní",J1329,0)</f>
        <v>0</v>
      </c>
      <c r="BF1329" s="204">
        <f>IF(N1329="snížená",J1329,0)</f>
        <v>0</v>
      </c>
      <c r="BG1329" s="204">
        <f>IF(N1329="zákl. přenesená",J1329,0)</f>
        <v>0</v>
      </c>
      <c r="BH1329" s="204">
        <f>IF(N1329="sníž. přenesená",J1329,0)</f>
        <v>0</v>
      </c>
      <c r="BI1329" s="204">
        <f>IF(N1329="nulová",J1329,0)</f>
        <v>0</v>
      </c>
      <c r="BJ1329" s="17" t="s">
        <v>82</v>
      </c>
      <c r="BK1329" s="204">
        <f>ROUND(I1329*H1329,2)</f>
        <v>0</v>
      </c>
      <c r="BL1329" s="17" t="s">
        <v>794</v>
      </c>
      <c r="BM1329" s="203" t="s">
        <v>8840</v>
      </c>
    </row>
    <row r="1330" spans="1:65" s="14" customFormat="1" ht="11.25">
      <c r="B1330" s="216"/>
      <c r="C1330" s="217"/>
      <c r="D1330" s="207" t="s">
        <v>211</v>
      </c>
      <c r="E1330" s="218" t="s">
        <v>1</v>
      </c>
      <c r="F1330" s="219" t="s">
        <v>8827</v>
      </c>
      <c r="G1330" s="217"/>
      <c r="H1330" s="220">
        <v>4</v>
      </c>
      <c r="I1330" s="221"/>
      <c r="J1330" s="217"/>
      <c r="K1330" s="217"/>
      <c r="L1330" s="222"/>
      <c r="M1330" s="223"/>
      <c r="N1330" s="224"/>
      <c r="O1330" s="224"/>
      <c r="P1330" s="224"/>
      <c r="Q1330" s="224"/>
      <c r="R1330" s="224"/>
      <c r="S1330" s="224"/>
      <c r="T1330" s="225"/>
      <c r="AT1330" s="226" t="s">
        <v>211</v>
      </c>
      <c r="AU1330" s="226" t="s">
        <v>84</v>
      </c>
      <c r="AV1330" s="14" t="s">
        <v>84</v>
      </c>
      <c r="AW1330" s="14" t="s">
        <v>31</v>
      </c>
      <c r="AX1330" s="14" t="s">
        <v>75</v>
      </c>
      <c r="AY1330" s="226" t="s">
        <v>201</v>
      </c>
    </row>
    <row r="1331" spans="1:65" s="2" customFormat="1" ht="16.5" customHeight="1">
      <c r="A1331" s="34"/>
      <c r="B1331" s="35"/>
      <c r="C1331" s="231" t="s">
        <v>4575</v>
      </c>
      <c r="D1331" s="231" t="s">
        <v>355</v>
      </c>
      <c r="E1331" s="232" t="s">
        <v>8841</v>
      </c>
      <c r="F1331" s="233" t="s">
        <v>8842</v>
      </c>
      <c r="G1331" s="234" t="s">
        <v>2526</v>
      </c>
      <c r="H1331" s="235">
        <v>4</v>
      </c>
      <c r="I1331" s="236"/>
      <c r="J1331" s="237">
        <f>ROUND(I1331*H1331,2)</f>
        <v>0</v>
      </c>
      <c r="K1331" s="233" t="s">
        <v>1</v>
      </c>
      <c r="L1331" s="238"/>
      <c r="M1331" s="239" t="s">
        <v>1</v>
      </c>
      <c r="N1331" s="240" t="s">
        <v>40</v>
      </c>
      <c r="O1331" s="71"/>
      <c r="P1331" s="201">
        <f>O1331*H1331</f>
        <v>0</v>
      </c>
      <c r="Q1331" s="201">
        <v>0</v>
      </c>
      <c r="R1331" s="201">
        <f>Q1331*H1331</f>
        <v>0</v>
      </c>
      <c r="S1331" s="201">
        <v>0</v>
      </c>
      <c r="T1331" s="202">
        <f>S1331*H1331</f>
        <v>0</v>
      </c>
      <c r="U1331" s="34"/>
      <c r="V1331" s="34"/>
      <c r="W1331" s="34"/>
      <c r="X1331" s="34"/>
      <c r="Y1331" s="34"/>
      <c r="Z1331" s="34"/>
      <c r="AA1331" s="34"/>
      <c r="AB1331" s="34"/>
      <c r="AC1331" s="34"/>
      <c r="AD1331" s="34"/>
      <c r="AE1331" s="34"/>
      <c r="AR1331" s="203" t="s">
        <v>2287</v>
      </c>
      <c r="AT1331" s="203" t="s">
        <v>355</v>
      </c>
      <c r="AU1331" s="203" t="s">
        <v>84</v>
      </c>
      <c r="AY1331" s="17" t="s">
        <v>201</v>
      </c>
      <c r="BE1331" s="204">
        <f>IF(N1331="základní",J1331,0)</f>
        <v>0</v>
      </c>
      <c r="BF1331" s="204">
        <f>IF(N1331="snížená",J1331,0)</f>
        <v>0</v>
      </c>
      <c r="BG1331" s="204">
        <f>IF(N1331="zákl. přenesená",J1331,0)</f>
        <v>0</v>
      </c>
      <c r="BH1331" s="204">
        <f>IF(N1331="sníž. přenesená",J1331,0)</f>
        <v>0</v>
      </c>
      <c r="BI1331" s="204">
        <f>IF(N1331="nulová",J1331,0)</f>
        <v>0</v>
      </c>
      <c r="BJ1331" s="17" t="s">
        <v>82</v>
      </c>
      <c r="BK1331" s="204">
        <f>ROUND(I1331*H1331,2)</f>
        <v>0</v>
      </c>
      <c r="BL1331" s="17" t="s">
        <v>794</v>
      </c>
      <c r="BM1331" s="203" t="s">
        <v>8843</v>
      </c>
    </row>
    <row r="1332" spans="1:65" s="14" customFormat="1" ht="11.25">
      <c r="B1332" s="216"/>
      <c r="C1332" s="217"/>
      <c r="D1332" s="207" t="s">
        <v>211</v>
      </c>
      <c r="E1332" s="218" t="s">
        <v>1</v>
      </c>
      <c r="F1332" s="219" t="s">
        <v>8813</v>
      </c>
      <c r="G1332" s="217"/>
      <c r="H1332" s="220">
        <v>4</v>
      </c>
      <c r="I1332" s="221"/>
      <c r="J1332" s="217"/>
      <c r="K1332" s="217"/>
      <c r="L1332" s="222"/>
      <c r="M1332" s="223"/>
      <c r="N1332" s="224"/>
      <c r="O1332" s="224"/>
      <c r="P1332" s="224"/>
      <c r="Q1332" s="224"/>
      <c r="R1332" s="224"/>
      <c r="S1332" s="224"/>
      <c r="T1332" s="225"/>
      <c r="AT1332" s="226" t="s">
        <v>211</v>
      </c>
      <c r="AU1332" s="226" t="s">
        <v>84</v>
      </c>
      <c r="AV1332" s="14" t="s">
        <v>84</v>
      </c>
      <c r="AW1332" s="14" t="s">
        <v>31</v>
      </c>
      <c r="AX1332" s="14" t="s">
        <v>75</v>
      </c>
      <c r="AY1332" s="226" t="s">
        <v>201</v>
      </c>
    </row>
    <row r="1333" spans="1:65" s="2" customFormat="1" ht="16.5" customHeight="1">
      <c r="A1333" s="34"/>
      <c r="B1333" s="35"/>
      <c r="C1333" s="231" t="s">
        <v>4579</v>
      </c>
      <c r="D1333" s="231" t="s">
        <v>355</v>
      </c>
      <c r="E1333" s="232" t="s">
        <v>6683</v>
      </c>
      <c r="F1333" s="233" t="s">
        <v>8844</v>
      </c>
      <c r="G1333" s="234" t="s">
        <v>2526</v>
      </c>
      <c r="H1333" s="235">
        <v>10</v>
      </c>
      <c r="I1333" s="236"/>
      <c r="J1333" s="237">
        <f>ROUND(I1333*H1333,2)</f>
        <v>0</v>
      </c>
      <c r="K1333" s="233" t="s">
        <v>1</v>
      </c>
      <c r="L1333" s="238"/>
      <c r="M1333" s="239" t="s">
        <v>1</v>
      </c>
      <c r="N1333" s="240" t="s">
        <v>40</v>
      </c>
      <c r="O1333" s="71"/>
      <c r="P1333" s="201">
        <f>O1333*H1333</f>
        <v>0</v>
      </c>
      <c r="Q1333" s="201">
        <v>0</v>
      </c>
      <c r="R1333" s="201">
        <f>Q1333*H1333</f>
        <v>0</v>
      </c>
      <c r="S1333" s="201">
        <v>0</v>
      </c>
      <c r="T1333" s="202">
        <f>S1333*H1333</f>
        <v>0</v>
      </c>
      <c r="U1333" s="34"/>
      <c r="V1333" s="34"/>
      <c r="W1333" s="34"/>
      <c r="X1333" s="34"/>
      <c r="Y1333" s="34"/>
      <c r="Z1333" s="34"/>
      <c r="AA1333" s="34"/>
      <c r="AB1333" s="34"/>
      <c r="AC1333" s="34"/>
      <c r="AD1333" s="34"/>
      <c r="AE1333" s="34"/>
      <c r="AR1333" s="203" t="s">
        <v>2287</v>
      </c>
      <c r="AT1333" s="203" t="s">
        <v>355</v>
      </c>
      <c r="AU1333" s="203" t="s">
        <v>84</v>
      </c>
      <c r="AY1333" s="17" t="s">
        <v>201</v>
      </c>
      <c r="BE1333" s="204">
        <f>IF(N1333="základní",J1333,0)</f>
        <v>0</v>
      </c>
      <c r="BF1333" s="204">
        <f>IF(N1333="snížená",J1333,0)</f>
        <v>0</v>
      </c>
      <c r="BG1333" s="204">
        <f>IF(N1333="zákl. přenesená",J1333,0)</f>
        <v>0</v>
      </c>
      <c r="BH1333" s="204">
        <f>IF(N1333="sníž. přenesená",J1333,0)</f>
        <v>0</v>
      </c>
      <c r="BI1333" s="204">
        <f>IF(N1333="nulová",J1333,0)</f>
        <v>0</v>
      </c>
      <c r="BJ1333" s="17" t="s">
        <v>82</v>
      </c>
      <c r="BK1333" s="204">
        <f>ROUND(I1333*H1333,2)</f>
        <v>0</v>
      </c>
      <c r="BL1333" s="17" t="s">
        <v>794</v>
      </c>
      <c r="BM1333" s="203" t="s">
        <v>8845</v>
      </c>
    </row>
    <row r="1334" spans="1:65" s="14" customFormat="1" ht="11.25">
      <c r="B1334" s="216"/>
      <c r="C1334" s="217"/>
      <c r="D1334" s="207" t="s">
        <v>211</v>
      </c>
      <c r="E1334" s="218" t="s">
        <v>1</v>
      </c>
      <c r="F1334" s="219" t="s">
        <v>8846</v>
      </c>
      <c r="G1334" s="217"/>
      <c r="H1334" s="220">
        <v>10</v>
      </c>
      <c r="I1334" s="221"/>
      <c r="J1334" s="217"/>
      <c r="K1334" s="217"/>
      <c r="L1334" s="222"/>
      <c r="M1334" s="223"/>
      <c r="N1334" s="224"/>
      <c r="O1334" s="224"/>
      <c r="P1334" s="224"/>
      <c r="Q1334" s="224"/>
      <c r="R1334" s="224"/>
      <c r="S1334" s="224"/>
      <c r="T1334" s="225"/>
      <c r="AT1334" s="226" t="s">
        <v>211</v>
      </c>
      <c r="AU1334" s="226" t="s">
        <v>84</v>
      </c>
      <c r="AV1334" s="14" t="s">
        <v>84</v>
      </c>
      <c r="AW1334" s="14" t="s">
        <v>31</v>
      </c>
      <c r="AX1334" s="14" t="s">
        <v>75</v>
      </c>
      <c r="AY1334" s="226" t="s">
        <v>201</v>
      </c>
    </row>
    <row r="1335" spans="1:65" s="2" customFormat="1" ht="16.5" customHeight="1">
      <c r="A1335" s="34"/>
      <c r="B1335" s="35"/>
      <c r="C1335" s="231" t="s">
        <v>4583</v>
      </c>
      <c r="D1335" s="231" t="s">
        <v>355</v>
      </c>
      <c r="E1335" s="232" t="s">
        <v>8847</v>
      </c>
      <c r="F1335" s="233" t="s">
        <v>8848</v>
      </c>
      <c r="G1335" s="234" t="s">
        <v>2526</v>
      </c>
      <c r="H1335" s="235">
        <v>1</v>
      </c>
      <c r="I1335" s="236"/>
      <c r="J1335" s="237">
        <f>ROUND(I1335*H1335,2)</f>
        <v>0</v>
      </c>
      <c r="K1335" s="233" t="s">
        <v>1</v>
      </c>
      <c r="L1335" s="238"/>
      <c r="M1335" s="239" t="s">
        <v>1</v>
      </c>
      <c r="N1335" s="240" t="s">
        <v>40</v>
      </c>
      <c r="O1335" s="71"/>
      <c r="P1335" s="201">
        <f>O1335*H1335</f>
        <v>0</v>
      </c>
      <c r="Q1335" s="201">
        <v>0</v>
      </c>
      <c r="R1335" s="201">
        <f>Q1335*H1335</f>
        <v>0</v>
      </c>
      <c r="S1335" s="201">
        <v>0</v>
      </c>
      <c r="T1335" s="202">
        <f>S1335*H1335</f>
        <v>0</v>
      </c>
      <c r="U1335" s="34"/>
      <c r="V1335" s="34"/>
      <c r="W1335" s="34"/>
      <c r="X1335" s="34"/>
      <c r="Y1335" s="34"/>
      <c r="Z1335" s="34"/>
      <c r="AA1335" s="34"/>
      <c r="AB1335" s="34"/>
      <c r="AC1335" s="34"/>
      <c r="AD1335" s="34"/>
      <c r="AE1335" s="34"/>
      <c r="AR1335" s="203" t="s">
        <v>2287</v>
      </c>
      <c r="AT1335" s="203" t="s">
        <v>355</v>
      </c>
      <c r="AU1335" s="203" t="s">
        <v>84</v>
      </c>
      <c r="AY1335" s="17" t="s">
        <v>201</v>
      </c>
      <c r="BE1335" s="204">
        <f>IF(N1335="základní",J1335,0)</f>
        <v>0</v>
      </c>
      <c r="BF1335" s="204">
        <f>IF(N1335="snížená",J1335,0)</f>
        <v>0</v>
      </c>
      <c r="BG1335" s="204">
        <f>IF(N1335="zákl. přenesená",J1335,0)</f>
        <v>0</v>
      </c>
      <c r="BH1335" s="204">
        <f>IF(N1335="sníž. přenesená",J1335,0)</f>
        <v>0</v>
      </c>
      <c r="BI1335" s="204">
        <f>IF(N1335="nulová",J1335,0)</f>
        <v>0</v>
      </c>
      <c r="BJ1335" s="17" t="s">
        <v>82</v>
      </c>
      <c r="BK1335" s="204">
        <f>ROUND(I1335*H1335,2)</f>
        <v>0</v>
      </c>
      <c r="BL1335" s="17" t="s">
        <v>794</v>
      </c>
      <c r="BM1335" s="203" t="s">
        <v>8849</v>
      </c>
    </row>
    <row r="1336" spans="1:65" s="14" customFormat="1" ht="11.25">
      <c r="B1336" s="216"/>
      <c r="C1336" s="217"/>
      <c r="D1336" s="207" t="s">
        <v>211</v>
      </c>
      <c r="E1336" s="218" t="s">
        <v>1</v>
      </c>
      <c r="F1336" s="219" t="s">
        <v>8850</v>
      </c>
      <c r="G1336" s="217"/>
      <c r="H1336" s="220">
        <v>1</v>
      </c>
      <c r="I1336" s="221"/>
      <c r="J1336" s="217"/>
      <c r="K1336" s="217"/>
      <c r="L1336" s="222"/>
      <c r="M1336" s="223"/>
      <c r="N1336" s="224"/>
      <c r="O1336" s="224"/>
      <c r="P1336" s="224"/>
      <c r="Q1336" s="224"/>
      <c r="R1336" s="224"/>
      <c r="S1336" s="224"/>
      <c r="T1336" s="225"/>
      <c r="AT1336" s="226" t="s">
        <v>211</v>
      </c>
      <c r="AU1336" s="226" t="s">
        <v>84</v>
      </c>
      <c r="AV1336" s="14" t="s">
        <v>84</v>
      </c>
      <c r="AW1336" s="14" t="s">
        <v>31</v>
      </c>
      <c r="AX1336" s="14" t="s">
        <v>75</v>
      </c>
      <c r="AY1336" s="226" t="s">
        <v>201</v>
      </c>
    </row>
    <row r="1337" spans="1:65" s="2" customFormat="1" ht="16.5" customHeight="1">
      <c r="A1337" s="34"/>
      <c r="B1337" s="35"/>
      <c r="C1337" s="231" t="s">
        <v>4587</v>
      </c>
      <c r="D1337" s="231" t="s">
        <v>355</v>
      </c>
      <c r="E1337" s="232" t="s">
        <v>8851</v>
      </c>
      <c r="F1337" s="233" t="s">
        <v>8852</v>
      </c>
      <c r="G1337" s="234" t="s">
        <v>2526</v>
      </c>
      <c r="H1337" s="235">
        <v>3</v>
      </c>
      <c r="I1337" s="236"/>
      <c r="J1337" s="237">
        <f>ROUND(I1337*H1337,2)</f>
        <v>0</v>
      </c>
      <c r="K1337" s="233" t="s">
        <v>1</v>
      </c>
      <c r="L1337" s="238"/>
      <c r="M1337" s="239" t="s">
        <v>1</v>
      </c>
      <c r="N1337" s="240" t="s">
        <v>40</v>
      </c>
      <c r="O1337" s="71"/>
      <c r="P1337" s="201">
        <f>O1337*H1337</f>
        <v>0</v>
      </c>
      <c r="Q1337" s="201">
        <v>0</v>
      </c>
      <c r="R1337" s="201">
        <f>Q1337*H1337</f>
        <v>0</v>
      </c>
      <c r="S1337" s="201">
        <v>0</v>
      </c>
      <c r="T1337" s="202">
        <f>S1337*H1337</f>
        <v>0</v>
      </c>
      <c r="U1337" s="34"/>
      <c r="V1337" s="34"/>
      <c r="W1337" s="34"/>
      <c r="X1337" s="34"/>
      <c r="Y1337" s="34"/>
      <c r="Z1337" s="34"/>
      <c r="AA1337" s="34"/>
      <c r="AB1337" s="34"/>
      <c r="AC1337" s="34"/>
      <c r="AD1337" s="34"/>
      <c r="AE1337" s="34"/>
      <c r="AR1337" s="203" t="s">
        <v>2287</v>
      </c>
      <c r="AT1337" s="203" t="s">
        <v>355</v>
      </c>
      <c r="AU1337" s="203" t="s">
        <v>84</v>
      </c>
      <c r="AY1337" s="17" t="s">
        <v>201</v>
      </c>
      <c r="BE1337" s="204">
        <f>IF(N1337="základní",J1337,0)</f>
        <v>0</v>
      </c>
      <c r="BF1337" s="204">
        <f>IF(N1337="snížená",J1337,0)</f>
        <v>0</v>
      </c>
      <c r="BG1337" s="204">
        <f>IF(N1337="zákl. přenesená",J1337,0)</f>
        <v>0</v>
      </c>
      <c r="BH1337" s="204">
        <f>IF(N1337="sníž. přenesená",J1337,0)</f>
        <v>0</v>
      </c>
      <c r="BI1337" s="204">
        <f>IF(N1337="nulová",J1337,0)</f>
        <v>0</v>
      </c>
      <c r="BJ1337" s="17" t="s">
        <v>82</v>
      </c>
      <c r="BK1337" s="204">
        <f>ROUND(I1337*H1337,2)</f>
        <v>0</v>
      </c>
      <c r="BL1337" s="17" t="s">
        <v>794</v>
      </c>
      <c r="BM1337" s="203" t="s">
        <v>8853</v>
      </c>
    </row>
    <row r="1338" spans="1:65" s="14" customFormat="1" ht="11.25">
      <c r="B1338" s="216"/>
      <c r="C1338" s="217"/>
      <c r="D1338" s="207" t="s">
        <v>211</v>
      </c>
      <c r="E1338" s="218" t="s">
        <v>1</v>
      </c>
      <c r="F1338" s="219" t="s">
        <v>8854</v>
      </c>
      <c r="G1338" s="217"/>
      <c r="H1338" s="220">
        <v>3</v>
      </c>
      <c r="I1338" s="221"/>
      <c r="J1338" s="217"/>
      <c r="K1338" s="217"/>
      <c r="L1338" s="222"/>
      <c r="M1338" s="223"/>
      <c r="N1338" s="224"/>
      <c r="O1338" s="224"/>
      <c r="P1338" s="224"/>
      <c r="Q1338" s="224"/>
      <c r="R1338" s="224"/>
      <c r="S1338" s="224"/>
      <c r="T1338" s="225"/>
      <c r="AT1338" s="226" t="s">
        <v>211</v>
      </c>
      <c r="AU1338" s="226" t="s">
        <v>84</v>
      </c>
      <c r="AV1338" s="14" t="s">
        <v>84</v>
      </c>
      <c r="AW1338" s="14" t="s">
        <v>31</v>
      </c>
      <c r="AX1338" s="14" t="s">
        <v>75</v>
      </c>
      <c r="AY1338" s="226" t="s">
        <v>201</v>
      </c>
    </row>
    <row r="1339" spans="1:65" s="2" customFormat="1" ht="16.5" customHeight="1">
      <c r="A1339" s="34"/>
      <c r="B1339" s="35"/>
      <c r="C1339" s="231" t="s">
        <v>4591</v>
      </c>
      <c r="D1339" s="231" t="s">
        <v>355</v>
      </c>
      <c r="E1339" s="232" t="s">
        <v>8855</v>
      </c>
      <c r="F1339" s="233" t="s">
        <v>8856</v>
      </c>
      <c r="G1339" s="234" t="s">
        <v>2526</v>
      </c>
      <c r="H1339" s="235">
        <v>33</v>
      </c>
      <c r="I1339" s="236"/>
      <c r="J1339" s="237">
        <f>ROUND(I1339*H1339,2)</f>
        <v>0</v>
      </c>
      <c r="K1339" s="233" t="s">
        <v>1</v>
      </c>
      <c r="L1339" s="238"/>
      <c r="M1339" s="239" t="s">
        <v>1</v>
      </c>
      <c r="N1339" s="240" t="s">
        <v>40</v>
      </c>
      <c r="O1339" s="71"/>
      <c r="P1339" s="201">
        <f>O1339*H1339</f>
        <v>0</v>
      </c>
      <c r="Q1339" s="201">
        <v>0</v>
      </c>
      <c r="R1339" s="201">
        <f>Q1339*H1339</f>
        <v>0</v>
      </c>
      <c r="S1339" s="201">
        <v>0</v>
      </c>
      <c r="T1339" s="202">
        <f>S1339*H1339</f>
        <v>0</v>
      </c>
      <c r="U1339" s="34"/>
      <c r="V1339" s="34"/>
      <c r="W1339" s="34"/>
      <c r="X1339" s="34"/>
      <c r="Y1339" s="34"/>
      <c r="Z1339" s="34"/>
      <c r="AA1339" s="34"/>
      <c r="AB1339" s="34"/>
      <c r="AC1339" s="34"/>
      <c r="AD1339" s="34"/>
      <c r="AE1339" s="34"/>
      <c r="AR1339" s="203" t="s">
        <v>2287</v>
      </c>
      <c r="AT1339" s="203" t="s">
        <v>355</v>
      </c>
      <c r="AU1339" s="203" t="s">
        <v>84</v>
      </c>
      <c r="AY1339" s="17" t="s">
        <v>201</v>
      </c>
      <c r="BE1339" s="204">
        <f>IF(N1339="základní",J1339,0)</f>
        <v>0</v>
      </c>
      <c r="BF1339" s="204">
        <f>IF(N1339="snížená",J1339,0)</f>
        <v>0</v>
      </c>
      <c r="BG1339" s="204">
        <f>IF(N1339="zákl. přenesená",J1339,0)</f>
        <v>0</v>
      </c>
      <c r="BH1339" s="204">
        <f>IF(N1339="sníž. přenesená",J1339,0)</f>
        <v>0</v>
      </c>
      <c r="BI1339" s="204">
        <f>IF(N1339="nulová",J1339,0)</f>
        <v>0</v>
      </c>
      <c r="BJ1339" s="17" t="s">
        <v>82</v>
      </c>
      <c r="BK1339" s="204">
        <f>ROUND(I1339*H1339,2)</f>
        <v>0</v>
      </c>
      <c r="BL1339" s="17" t="s">
        <v>794</v>
      </c>
      <c r="BM1339" s="203" t="s">
        <v>8857</v>
      </c>
    </row>
    <row r="1340" spans="1:65" s="14" customFormat="1" ht="11.25">
      <c r="B1340" s="216"/>
      <c r="C1340" s="217"/>
      <c r="D1340" s="207" t="s">
        <v>211</v>
      </c>
      <c r="E1340" s="218" t="s">
        <v>1</v>
      </c>
      <c r="F1340" s="219" t="s">
        <v>8858</v>
      </c>
      <c r="G1340" s="217"/>
      <c r="H1340" s="220">
        <v>33</v>
      </c>
      <c r="I1340" s="221"/>
      <c r="J1340" s="217"/>
      <c r="K1340" s="217"/>
      <c r="L1340" s="222"/>
      <c r="M1340" s="223"/>
      <c r="N1340" s="224"/>
      <c r="O1340" s="224"/>
      <c r="P1340" s="224"/>
      <c r="Q1340" s="224"/>
      <c r="R1340" s="224"/>
      <c r="S1340" s="224"/>
      <c r="T1340" s="225"/>
      <c r="AT1340" s="226" t="s">
        <v>211</v>
      </c>
      <c r="AU1340" s="226" t="s">
        <v>84</v>
      </c>
      <c r="AV1340" s="14" t="s">
        <v>84</v>
      </c>
      <c r="AW1340" s="14" t="s">
        <v>31</v>
      </c>
      <c r="AX1340" s="14" t="s">
        <v>75</v>
      </c>
      <c r="AY1340" s="226" t="s">
        <v>201</v>
      </c>
    </row>
    <row r="1341" spans="1:65" s="2" customFormat="1" ht="16.5" customHeight="1">
      <c r="A1341" s="34"/>
      <c r="B1341" s="35"/>
      <c r="C1341" s="231" t="s">
        <v>4595</v>
      </c>
      <c r="D1341" s="231" t="s">
        <v>355</v>
      </c>
      <c r="E1341" s="232" t="s">
        <v>8859</v>
      </c>
      <c r="F1341" s="233" t="s">
        <v>8860</v>
      </c>
      <c r="G1341" s="234" t="s">
        <v>2526</v>
      </c>
      <c r="H1341" s="235">
        <v>1</v>
      </c>
      <c r="I1341" s="236"/>
      <c r="J1341" s="237">
        <f>ROUND(I1341*H1341,2)</f>
        <v>0</v>
      </c>
      <c r="K1341" s="233" t="s">
        <v>1</v>
      </c>
      <c r="L1341" s="238"/>
      <c r="M1341" s="239" t="s">
        <v>1</v>
      </c>
      <c r="N1341" s="240" t="s">
        <v>40</v>
      </c>
      <c r="O1341" s="71"/>
      <c r="P1341" s="201">
        <f>O1341*H1341</f>
        <v>0</v>
      </c>
      <c r="Q1341" s="201">
        <v>0</v>
      </c>
      <c r="R1341" s="201">
        <f>Q1341*H1341</f>
        <v>0</v>
      </c>
      <c r="S1341" s="201">
        <v>0</v>
      </c>
      <c r="T1341" s="202">
        <f>S1341*H1341</f>
        <v>0</v>
      </c>
      <c r="U1341" s="34"/>
      <c r="V1341" s="34"/>
      <c r="W1341" s="34"/>
      <c r="X1341" s="34"/>
      <c r="Y1341" s="34"/>
      <c r="Z1341" s="34"/>
      <c r="AA1341" s="34"/>
      <c r="AB1341" s="34"/>
      <c r="AC1341" s="34"/>
      <c r="AD1341" s="34"/>
      <c r="AE1341" s="34"/>
      <c r="AR1341" s="203" t="s">
        <v>2287</v>
      </c>
      <c r="AT1341" s="203" t="s">
        <v>355</v>
      </c>
      <c r="AU1341" s="203" t="s">
        <v>84</v>
      </c>
      <c r="AY1341" s="17" t="s">
        <v>201</v>
      </c>
      <c r="BE1341" s="204">
        <f>IF(N1341="základní",J1341,0)</f>
        <v>0</v>
      </c>
      <c r="BF1341" s="204">
        <f>IF(N1341="snížená",J1341,0)</f>
        <v>0</v>
      </c>
      <c r="BG1341" s="204">
        <f>IF(N1341="zákl. přenesená",J1341,0)</f>
        <v>0</v>
      </c>
      <c r="BH1341" s="204">
        <f>IF(N1341="sníž. přenesená",J1341,0)</f>
        <v>0</v>
      </c>
      <c r="BI1341" s="204">
        <f>IF(N1341="nulová",J1341,0)</f>
        <v>0</v>
      </c>
      <c r="BJ1341" s="17" t="s">
        <v>82</v>
      </c>
      <c r="BK1341" s="204">
        <f>ROUND(I1341*H1341,2)</f>
        <v>0</v>
      </c>
      <c r="BL1341" s="17" t="s">
        <v>794</v>
      </c>
      <c r="BM1341" s="203" t="s">
        <v>8861</v>
      </c>
    </row>
    <row r="1342" spans="1:65" s="14" customFormat="1" ht="11.25">
      <c r="B1342" s="216"/>
      <c r="C1342" s="217"/>
      <c r="D1342" s="207" t="s">
        <v>211</v>
      </c>
      <c r="E1342" s="218" t="s">
        <v>1</v>
      </c>
      <c r="F1342" s="219" t="s">
        <v>8850</v>
      </c>
      <c r="G1342" s="217"/>
      <c r="H1342" s="220">
        <v>1</v>
      </c>
      <c r="I1342" s="221"/>
      <c r="J1342" s="217"/>
      <c r="K1342" s="217"/>
      <c r="L1342" s="222"/>
      <c r="M1342" s="223"/>
      <c r="N1342" s="224"/>
      <c r="O1342" s="224"/>
      <c r="P1342" s="224"/>
      <c r="Q1342" s="224"/>
      <c r="R1342" s="224"/>
      <c r="S1342" s="224"/>
      <c r="T1342" s="225"/>
      <c r="AT1342" s="226" t="s">
        <v>211</v>
      </c>
      <c r="AU1342" s="226" t="s">
        <v>84</v>
      </c>
      <c r="AV1342" s="14" t="s">
        <v>84</v>
      </c>
      <c r="AW1342" s="14" t="s">
        <v>31</v>
      </c>
      <c r="AX1342" s="14" t="s">
        <v>75</v>
      </c>
      <c r="AY1342" s="226" t="s">
        <v>201</v>
      </c>
    </row>
    <row r="1343" spans="1:65" s="2" customFormat="1" ht="24">
      <c r="A1343" s="34"/>
      <c r="B1343" s="35"/>
      <c r="C1343" s="192" t="s">
        <v>4599</v>
      </c>
      <c r="D1343" s="192" t="s">
        <v>204</v>
      </c>
      <c r="E1343" s="193" t="s">
        <v>8862</v>
      </c>
      <c r="F1343" s="194" t="s">
        <v>8863</v>
      </c>
      <c r="G1343" s="195" t="s">
        <v>207</v>
      </c>
      <c r="H1343" s="196">
        <v>141</v>
      </c>
      <c r="I1343" s="197"/>
      <c r="J1343" s="198">
        <f>ROUND(I1343*H1343,2)</f>
        <v>0</v>
      </c>
      <c r="K1343" s="194" t="s">
        <v>208</v>
      </c>
      <c r="L1343" s="39"/>
      <c r="M1343" s="199" t="s">
        <v>1</v>
      </c>
      <c r="N1343" s="200" t="s">
        <v>40</v>
      </c>
      <c r="O1343" s="71"/>
      <c r="P1343" s="201">
        <f>O1343*H1343</f>
        <v>0</v>
      </c>
      <c r="Q1343" s="201">
        <v>0</v>
      </c>
      <c r="R1343" s="201">
        <f>Q1343*H1343</f>
        <v>0</v>
      </c>
      <c r="S1343" s="201">
        <v>0</v>
      </c>
      <c r="T1343" s="202">
        <f>S1343*H1343</f>
        <v>0</v>
      </c>
      <c r="U1343" s="34"/>
      <c r="V1343" s="34"/>
      <c r="W1343" s="34"/>
      <c r="X1343" s="34"/>
      <c r="Y1343" s="34"/>
      <c r="Z1343" s="34"/>
      <c r="AA1343" s="34"/>
      <c r="AB1343" s="34"/>
      <c r="AC1343" s="34"/>
      <c r="AD1343" s="34"/>
      <c r="AE1343" s="34"/>
      <c r="AR1343" s="203" t="s">
        <v>354</v>
      </c>
      <c r="AT1343" s="203" t="s">
        <v>204</v>
      </c>
      <c r="AU1343" s="203" t="s">
        <v>84</v>
      </c>
      <c r="AY1343" s="17" t="s">
        <v>201</v>
      </c>
      <c r="BE1343" s="204">
        <f>IF(N1343="základní",J1343,0)</f>
        <v>0</v>
      </c>
      <c r="BF1343" s="204">
        <f>IF(N1343="snížená",J1343,0)</f>
        <v>0</v>
      </c>
      <c r="BG1343" s="204">
        <f>IF(N1343="zákl. přenesená",J1343,0)</f>
        <v>0</v>
      </c>
      <c r="BH1343" s="204">
        <f>IF(N1343="sníž. přenesená",J1343,0)</f>
        <v>0</v>
      </c>
      <c r="BI1343" s="204">
        <f>IF(N1343="nulová",J1343,0)</f>
        <v>0</v>
      </c>
      <c r="BJ1343" s="17" t="s">
        <v>82</v>
      </c>
      <c r="BK1343" s="204">
        <f>ROUND(I1343*H1343,2)</f>
        <v>0</v>
      </c>
      <c r="BL1343" s="17" t="s">
        <v>354</v>
      </c>
      <c r="BM1343" s="203" t="s">
        <v>8864</v>
      </c>
    </row>
    <row r="1344" spans="1:65" s="2" customFormat="1" ht="16.5" customHeight="1">
      <c r="A1344" s="34"/>
      <c r="B1344" s="35"/>
      <c r="C1344" s="231" t="s">
        <v>4603</v>
      </c>
      <c r="D1344" s="231" t="s">
        <v>355</v>
      </c>
      <c r="E1344" s="232" t="s">
        <v>8865</v>
      </c>
      <c r="F1344" s="233" t="s">
        <v>8866</v>
      </c>
      <c r="G1344" s="234" t="s">
        <v>2526</v>
      </c>
      <c r="H1344" s="235">
        <v>20</v>
      </c>
      <c r="I1344" s="236"/>
      <c r="J1344" s="237">
        <f>ROUND(I1344*H1344,2)</f>
        <v>0</v>
      </c>
      <c r="K1344" s="233" t="s">
        <v>1</v>
      </c>
      <c r="L1344" s="238"/>
      <c r="M1344" s="239" t="s">
        <v>1</v>
      </c>
      <c r="N1344" s="240" t="s">
        <v>40</v>
      </c>
      <c r="O1344" s="71"/>
      <c r="P1344" s="201">
        <f>O1344*H1344</f>
        <v>0</v>
      </c>
      <c r="Q1344" s="201">
        <v>0</v>
      </c>
      <c r="R1344" s="201">
        <f>Q1344*H1344</f>
        <v>0</v>
      </c>
      <c r="S1344" s="201">
        <v>0</v>
      </c>
      <c r="T1344" s="202">
        <f>S1344*H1344</f>
        <v>0</v>
      </c>
      <c r="U1344" s="34"/>
      <c r="V1344" s="34"/>
      <c r="W1344" s="34"/>
      <c r="X1344" s="34"/>
      <c r="Y1344" s="34"/>
      <c r="Z1344" s="34"/>
      <c r="AA1344" s="34"/>
      <c r="AB1344" s="34"/>
      <c r="AC1344" s="34"/>
      <c r="AD1344" s="34"/>
      <c r="AE1344" s="34"/>
      <c r="AR1344" s="203" t="s">
        <v>2287</v>
      </c>
      <c r="AT1344" s="203" t="s">
        <v>355</v>
      </c>
      <c r="AU1344" s="203" t="s">
        <v>84</v>
      </c>
      <c r="AY1344" s="17" t="s">
        <v>201</v>
      </c>
      <c r="BE1344" s="204">
        <f>IF(N1344="základní",J1344,0)</f>
        <v>0</v>
      </c>
      <c r="BF1344" s="204">
        <f>IF(N1344="snížená",J1344,0)</f>
        <v>0</v>
      </c>
      <c r="BG1344" s="204">
        <f>IF(N1344="zákl. přenesená",J1344,0)</f>
        <v>0</v>
      </c>
      <c r="BH1344" s="204">
        <f>IF(N1344="sníž. přenesená",J1344,0)</f>
        <v>0</v>
      </c>
      <c r="BI1344" s="204">
        <f>IF(N1344="nulová",J1344,0)</f>
        <v>0</v>
      </c>
      <c r="BJ1344" s="17" t="s">
        <v>82</v>
      </c>
      <c r="BK1344" s="204">
        <f>ROUND(I1344*H1344,2)</f>
        <v>0</v>
      </c>
      <c r="BL1344" s="17" t="s">
        <v>794</v>
      </c>
      <c r="BM1344" s="203" t="s">
        <v>8867</v>
      </c>
    </row>
    <row r="1345" spans="1:65" s="14" customFormat="1" ht="11.25">
      <c r="B1345" s="216"/>
      <c r="C1345" s="217"/>
      <c r="D1345" s="207" t="s">
        <v>211</v>
      </c>
      <c r="E1345" s="218" t="s">
        <v>1</v>
      </c>
      <c r="F1345" s="219" t="s">
        <v>8868</v>
      </c>
      <c r="G1345" s="217"/>
      <c r="H1345" s="220">
        <v>20</v>
      </c>
      <c r="I1345" s="221"/>
      <c r="J1345" s="217"/>
      <c r="K1345" s="217"/>
      <c r="L1345" s="222"/>
      <c r="M1345" s="223"/>
      <c r="N1345" s="224"/>
      <c r="O1345" s="224"/>
      <c r="P1345" s="224"/>
      <c r="Q1345" s="224"/>
      <c r="R1345" s="224"/>
      <c r="S1345" s="224"/>
      <c r="T1345" s="225"/>
      <c r="AT1345" s="226" t="s">
        <v>211</v>
      </c>
      <c r="AU1345" s="226" t="s">
        <v>84</v>
      </c>
      <c r="AV1345" s="14" t="s">
        <v>84</v>
      </c>
      <c r="AW1345" s="14" t="s">
        <v>31</v>
      </c>
      <c r="AX1345" s="14" t="s">
        <v>75</v>
      </c>
      <c r="AY1345" s="226" t="s">
        <v>201</v>
      </c>
    </row>
    <row r="1346" spans="1:65" s="2" customFormat="1" ht="16.5" customHeight="1">
      <c r="A1346" s="34"/>
      <c r="B1346" s="35"/>
      <c r="C1346" s="231" t="s">
        <v>4607</v>
      </c>
      <c r="D1346" s="231" t="s">
        <v>355</v>
      </c>
      <c r="E1346" s="232" t="s">
        <v>8869</v>
      </c>
      <c r="F1346" s="233" t="s">
        <v>8870</v>
      </c>
      <c r="G1346" s="234" t="s">
        <v>2526</v>
      </c>
      <c r="H1346" s="235">
        <v>3</v>
      </c>
      <c r="I1346" s="236"/>
      <c r="J1346" s="237">
        <f>ROUND(I1346*H1346,2)</f>
        <v>0</v>
      </c>
      <c r="K1346" s="233" t="s">
        <v>1</v>
      </c>
      <c r="L1346" s="238"/>
      <c r="M1346" s="239" t="s">
        <v>1</v>
      </c>
      <c r="N1346" s="240" t="s">
        <v>40</v>
      </c>
      <c r="O1346" s="71"/>
      <c r="P1346" s="201">
        <f>O1346*H1346</f>
        <v>0</v>
      </c>
      <c r="Q1346" s="201">
        <v>0</v>
      </c>
      <c r="R1346" s="201">
        <f>Q1346*H1346</f>
        <v>0</v>
      </c>
      <c r="S1346" s="201">
        <v>0</v>
      </c>
      <c r="T1346" s="202">
        <f>S1346*H1346</f>
        <v>0</v>
      </c>
      <c r="U1346" s="34"/>
      <c r="V1346" s="34"/>
      <c r="W1346" s="34"/>
      <c r="X1346" s="34"/>
      <c r="Y1346" s="34"/>
      <c r="Z1346" s="34"/>
      <c r="AA1346" s="34"/>
      <c r="AB1346" s="34"/>
      <c r="AC1346" s="34"/>
      <c r="AD1346" s="34"/>
      <c r="AE1346" s="34"/>
      <c r="AR1346" s="203" t="s">
        <v>2287</v>
      </c>
      <c r="AT1346" s="203" t="s">
        <v>355</v>
      </c>
      <c r="AU1346" s="203" t="s">
        <v>84</v>
      </c>
      <c r="AY1346" s="17" t="s">
        <v>201</v>
      </c>
      <c r="BE1346" s="204">
        <f>IF(N1346="základní",J1346,0)</f>
        <v>0</v>
      </c>
      <c r="BF1346" s="204">
        <f>IF(N1346="snížená",J1346,0)</f>
        <v>0</v>
      </c>
      <c r="BG1346" s="204">
        <f>IF(N1346="zákl. přenesená",J1346,0)</f>
        <v>0</v>
      </c>
      <c r="BH1346" s="204">
        <f>IF(N1346="sníž. přenesená",J1346,0)</f>
        <v>0</v>
      </c>
      <c r="BI1346" s="204">
        <f>IF(N1346="nulová",J1346,0)</f>
        <v>0</v>
      </c>
      <c r="BJ1346" s="17" t="s">
        <v>82</v>
      </c>
      <c r="BK1346" s="204">
        <f>ROUND(I1346*H1346,2)</f>
        <v>0</v>
      </c>
      <c r="BL1346" s="17" t="s">
        <v>794</v>
      </c>
      <c r="BM1346" s="203" t="s">
        <v>8871</v>
      </c>
    </row>
    <row r="1347" spans="1:65" s="14" customFormat="1" ht="11.25">
      <c r="B1347" s="216"/>
      <c r="C1347" s="217"/>
      <c r="D1347" s="207" t="s">
        <v>211</v>
      </c>
      <c r="E1347" s="218" t="s">
        <v>1</v>
      </c>
      <c r="F1347" s="219" t="s">
        <v>8872</v>
      </c>
      <c r="G1347" s="217"/>
      <c r="H1347" s="220">
        <v>3</v>
      </c>
      <c r="I1347" s="221"/>
      <c r="J1347" s="217"/>
      <c r="K1347" s="217"/>
      <c r="L1347" s="222"/>
      <c r="M1347" s="223"/>
      <c r="N1347" s="224"/>
      <c r="O1347" s="224"/>
      <c r="P1347" s="224"/>
      <c r="Q1347" s="224"/>
      <c r="R1347" s="224"/>
      <c r="S1347" s="224"/>
      <c r="T1347" s="225"/>
      <c r="AT1347" s="226" t="s">
        <v>211</v>
      </c>
      <c r="AU1347" s="226" t="s">
        <v>84</v>
      </c>
      <c r="AV1347" s="14" t="s">
        <v>84</v>
      </c>
      <c r="AW1347" s="14" t="s">
        <v>31</v>
      </c>
      <c r="AX1347" s="14" t="s">
        <v>75</v>
      </c>
      <c r="AY1347" s="226" t="s">
        <v>201</v>
      </c>
    </row>
    <row r="1348" spans="1:65" s="2" customFormat="1" ht="16.5" customHeight="1">
      <c r="A1348" s="34"/>
      <c r="B1348" s="35"/>
      <c r="C1348" s="231" t="s">
        <v>4611</v>
      </c>
      <c r="D1348" s="231" t="s">
        <v>355</v>
      </c>
      <c r="E1348" s="232" t="s">
        <v>8873</v>
      </c>
      <c r="F1348" s="233" t="s">
        <v>8874</v>
      </c>
      <c r="G1348" s="234" t="s">
        <v>2526</v>
      </c>
      <c r="H1348" s="235">
        <v>14</v>
      </c>
      <c r="I1348" s="236"/>
      <c r="J1348" s="237">
        <f>ROUND(I1348*H1348,2)</f>
        <v>0</v>
      </c>
      <c r="K1348" s="233" t="s">
        <v>1</v>
      </c>
      <c r="L1348" s="238"/>
      <c r="M1348" s="239" t="s">
        <v>1</v>
      </c>
      <c r="N1348" s="240" t="s">
        <v>40</v>
      </c>
      <c r="O1348" s="71"/>
      <c r="P1348" s="201">
        <f>O1348*H1348</f>
        <v>0</v>
      </c>
      <c r="Q1348" s="201">
        <v>0</v>
      </c>
      <c r="R1348" s="201">
        <f>Q1348*H1348</f>
        <v>0</v>
      </c>
      <c r="S1348" s="201">
        <v>0</v>
      </c>
      <c r="T1348" s="202">
        <f>S1348*H1348</f>
        <v>0</v>
      </c>
      <c r="U1348" s="34"/>
      <c r="V1348" s="34"/>
      <c r="W1348" s="34"/>
      <c r="X1348" s="34"/>
      <c r="Y1348" s="34"/>
      <c r="Z1348" s="34"/>
      <c r="AA1348" s="34"/>
      <c r="AB1348" s="34"/>
      <c r="AC1348" s="34"/>
      <c r="AD1348" s="34"/>
      <c r="AE1348" s="34"/>
      <c r="AR1348" s="203" t="s">
        <v>2287</v>
      </c>
      <c r="AT1348" s="203" t="s">
        <v>355</v>
      </c>
      <c r="AU1348" s="203" t="s">
        <v>84</v>
      </c>
      <c r="AY1348" s="17" t="s">
        <v>201</v>
      </c>
      <c r="BE1348" s="204">
        <f>IF(N1348="základní",J1348,0)</f>
        <v>0</v>
      </c>
      <c r="BF1348" s="204">
        <f>IF(N1348="snížená",J1348,0)</f>
        <v>0</v>
      </c>
      <c r="BG1348" s="204">
        <f>IF(N1348="zákl. přenesená",J1348,0)</f>
        <v>0</v>
      </c>
      <c r="BH1348" s="204">
        <f>IF(N1348="sníž. přenesená",J1348,0)</f>
        <v>0</v>
      </c>
      <c r="BI1348" s="204">
        <f>IF(N1348="nulová",J1348,0)</f>
        <v>0</v>
      </c>
      <c r="BJ1348" s="17" t="s">
        <v>82</v>
      </c>
      <c r="BK1348" s="204">
        <f>ROUND(I1348*H1348,2)</f>
        <v>0</v>
      </c>
      <c r="BL1348" s="17" t="s">
        <v>794</v>
      </c>
      <c r="BM1348" s="203" t="s">
        <v>8875</v>
      </c>
    </row>
    <row r="1349" spans="1:65" s="14" customFormat="1" ht="11.25">
      <c r="B1349" s="216"/>
      <c r="C1349" s="217"/>
      <c r="D1349" s="207" t="s">
        <v>211</v>
      </c>
      <c r="E1349" s="218" t="s">
        <v>1</v>
      </c>
      <c r="F1349" s="219" t="s">
        <v>8876</v>
      </c>
      <c r="G1349" s="217"/>
      <c r="H1349" s="220">
        <v>14</v>
      </c>
      <c r="I1349" s="221"/>
      <c r="J1349" s="217"/>
      <c r="K1349" s="217"/>
      <c r="L1349" s="222"/>
      <c r="M1349" s="223"/>
      <c r="N1349" s="224"/>
      <c r="O1349" s="224"/>
      <c r="P1349" s="224"/>
      <c r="Q1349" s="224"/>
      <c r="R1349" s="224"/>
      <c r="S1349" s="224"/>
      <c r="T1349" s="225"/>
      <c r="AT1349" s="226" t="s">
        <v>211</v>
      </c>
      <c r="AU1349" s="226" t="s">
        <v>84</v>
      </c>
      <c r="AV1349" s="14" t="s">
        <v>84</v>
      </c>
      <c r="AW1349" s="14" t="s">
        <v>31</v>
      </c>
      <c r="AX1349" s="14" t="s">
        <v>75</v>
      </c>
      <c r="AY1349" s="226" t="s">
        <v>201</v>
      </c>
    </row>
    <row r="1350" spans="1:65" s="2" customFormat="1" ht="24">
      <c r="A1350" s="34"/>
      <c r="B1350" s="35"/>
      <c r="C1350" s="192" t="s">
        <v>4615</v>
      </c>
      <c r="D1350" s="192" t="s">
        <v>204</v>
      </c>
      <c r="E1350" s="193" t="s">
        <v>8877</v>
      </c>
      <c r="F1350" s="194" t="s">
        <v>8878</v>
      </c>
      <c r="G1350" s="195" t="s">
        <v>207</v>
      </c>
      <c r="H1350" s="196">
        <v>37</v>
      </c>
      <c r="I1350" s="197"/>
      <c r="J1350" s="198">
        <f>ROUND(I1350*H1350,2)</f>
        <v>0</v>
      </c>
      <c r="K1350" s="194" t="s">
        <v>208</v>
      </c>
      <c r="L1350" s="39"/>
      <c r="M1350" s="199" t="s">
        <v>1</v>
      </c>
      <c r="N1350" s="200" t="s">
        <v>40</v>
      </c>
      <c r="O1350" s="71"/>
      <c r="P1350" s="201">
        <f>O1350*H1350</f>
        <v>0</v>
      </c>
      <c r="Q1350" s="201">
        <v>0</v>
      </c>
      <c r="R1350" s="201">
        <f>Q1350*H1350</f>
        <v>0</v>
      </c>
      <c r="S1350" s="201">
        <v>0</v>
      </c>
      <c r="T1350" s="202">
        <f>S1350*H1350</f>
        <v>0</v>
      </c>
      <c r="U1350" s="34"/>
      <c r="V1350" s="34"/>
      <c r="W1350" s="34"/>
      <c r="X1350" s="34"/>
      <c r="Y1350" s="34"/>
      <c r="Z1350" s="34"/>
      <c r="AA1350" s="34"/>
      <c r="AB1350" s="34"/>
      <c r="AC1350" s="34"/>
      <c r="AD1350" s="34"/>
      <c r="AE1350" s="34"/>
      <c r="AR1350" s="203" t="s">
        <v>354</v>
      </c>
      <c r="AT1350" s="203" t="s">
        <v>204</v>
      </c>
      <c r="AU1350" s="203" t="s">
        <v>84</v>
      </c>
      <c r="AY1350" s="17" t="s">
        <v>201</v>
      </c>
      <c r="BE1350" s="204">
        <f>IF(N1350="základní",J1350,0)</f>
        <v>0</v>
      </c>
      <c r="BF1350" s="204">
        <f>IF(N1350="snížená",J1350,0)</f>
        <v>0</v>
      </c>
      <c r="BG1350" s="204">
        <f>IF(N1350="zákl. přenesená",J1350,0)</f>
        <v>0</v>
      </c>
      <c r="BH1350" s="204">
        <f>IF(N1350="sníž. přenesená",J1350,0)</f>
        <v>0</v>
      </c>
      <c r="BI1350" s="204">
        <f>IF(N1350="nulová",J1350,0)</f>
        <v>0</v>
      </c>
      <c r="BJ1350" s="17" t="s">
        <v>82</v>
      </c>
      <c r="BK1350" s="204">
        <f>ROUND(I1350*H1350,2)</f>
        <v>0</v>
      </c>
      <c r="BL1350" s="17" t="s">
        <v>354</v>
      </c>
      <c r="BM1350" s="203" t="s">
        <v>8879</v>
      </c>
    </row>
    <row r="1351" spans="1:65" s="2" customFormat="1" ht="16.5" customHeight="1">
      <c r="A1351" s="34"/>
      <c r="B1351" s="35"/>
      <c r="C1351" s="231" t="s">
        <v>4619</v>
      </c>
      <c r="D1351" s="231" t="s">
        <v>355</v>
      </c>
      <c r="E1351" s="232" t="s">
        <v>8880</v>
      </c>
      <c r="F1351" s="233" t="s">
        <v>8881</v>
      </c>
      <c r="G1351" s="234" t="s">
        <v>2526</v>
      </c>
      <c r="H1351" s="235">
        <v>3</v>
      </c>
      <c r="I1351" s="236"/>
      <c r="J1351" s="237">
        <f>ROUND(I1351*H1351,2)</f>
        <v>0</v>
      </c>
      <c r="K1351" s="233" t="s">
        <v>1</v>
      </c>
      <c r="L1351" s="238"/>
      <c r="M1351" s="239" t="s">
        <v>1</v>
      </c>
      <c r="N1351" s="240" t="s">
        <v>40</v>
      </c>
      <c r="O1351" s="71"/>
      <c r="P1351" s="201">
        <f>O1351*H1351</f>
        <v>0</v>
      </c>
      <c r="Q1351" s="201">
        <v>0</v>
      </c>
      <c r="R1351" s="201">
        <f>Q1351*H1351</f>
        <v>0</v>
      </c>
      <c r="S1351" s="201">
        <v>0</v>
      </c>
      <c r="T1351" s="202">
        <f>S1351*H1351</f>
        <v>0</v>
      </c>
      <c r="U1351" s="34"/>
      <c r="V1351" s="34"/>
      <c r="W1351" s="34"/>
      <c r="X1351" s="34"/>
      <c r="Y1351" s="34"/>
      <c r="Z1351" s="34"/>
      <c r="AA1351" s="34"/>
      <c r="AB1351" s="34"/>
      <c r="AC1351" s="34"/>
      <c r="AD1351" s="34"/>
      <c r="AE1351" s="34"/>
      <c r="AR1351" s="203" t="s">
        <v>2287</v>
      </c>
      <c r="AT1351" s="203" t="s">
        <v>355</v>
      </c>
      <c r="AU1351" s="203" t="s">
        <v>84</v>
      </c>
      <c r="AY1351" s="17" t="s">
        <v>201</v>
      </c>
      <c r="BE1351" s="204">
        <f>IF(N1351="základní",J1351,0)</f>
        <v>0</v>
      </c>
      <c r="BF1351" s="204">
        <f>IF(N1351="snížená",J1351,0)</f>
        <v>0</v>
      </c>
      <c r="BG1351" s="204">
        <f>IF(N1351="zákl. přenesená",J1351,0)</f>
        <v>0</v>
      </c>
      <c r="BH1351" s="204">
        <f>IF(N1351="sníž. přenesená",J1351,0)</f>
        <v>0</v>
      </c>
      <c r="BI1351" s="204">
        <f>IF(N1351="nulová",J1351,0)</f>
        <v>0</v>
      </c>
      <c r="BJ1351" s="17" t="s">
        <v>82</v>
      </c>
      <c r="BK1351" s="204">
        <f>ROUND(I1351*H1351,2)</f>
        <v>0</v>
      </c>
      <c r="BL1351" s="17" t="s">
        <v>794</v>
      </c>
      <c r="BM1351" s="203" t="s">
        <v>8882</v>
      </c>
    </row>
    <row r="1352" spans="1:65" s="14" customFormat="1" ht="11.25">
      <c r="B1352" s="216"/>
      <c r="C1352" s="217"/>
      <c r="D1352" s="207" t="s">
        <v>211</v>
      </c>
      <c r="E1352" s="218" t="s">
        <v>1</v>
      </c>
      <c r="F1352" s="219" t="s">
        <v>8854</v>
      </c>
      <c r="G1352" s="217"/>
      <c r="H1352" s="220">
        <v>3</v>
      </c>
      <c r="I1352" s="221"/>
      <c r="J1352" s="217"/>
      <c r="K1352" s="217"/>
      <c r="L1352" s="222"/>
      <c r="M1352" s="223"/>
      <c r="N1352" s="224"/>
      <c r="O1352" s="224"/>
      <c r="P1352" s="224"/>
      <c r="Q1352" s="224"/>
      <c r="R1352" s="224"/>
      <c r="S1352" s="224"/>
      <c r="T1352" s="225"/>
      <c r="AT1352" s="226" t="s">
        <v>211</v>
      </c>
      <c r="AU1352" s="226" t="s">
        <v>84</v>
      </c>
      <c r="AV1352" s="14" t="s">
        <v>84</v>
      </c>
      <c r="AW1352" s="14" t="s">
        <v>31</v>
      </c>
      <c r="AX1352" s="14" t="s">
        <v>75</v>
      </c>
      <c r="AY1352" s="226" t="s">
        <v>201</v>
      </c>
    </row>
    <row r="1353" spans="1:65" s="2" customFormat="1" ht="16.5" customHeight="1">
      <c r="A1353" s="34"/>
      <c r="B1353" s="35"/>
      <c r="C1353" s="231" t="s">
        <v>4623</v>
      </c>
      <c r="D1353" s="231" t="s">
        <v>355</v>
      </c>
      <c r="E1353" s="232" t="s">
        <v>8883</v>
      </c>
      <c r="F1353" s="233" t="s">
        <v>8884</v>
      </c>
      <c r="G1353" s="234" t="s">
        <v>2526</v>
      </c>
      <c r="H1353" s="235">
        <v>23</v>
      </c>
      <c r="I1353" s="236"/>
      <c r="J1353" s="237">
        <f>ROUND(I1353*H1353,2)</f>
        <v>0</v>
      </c>
      <c r="K1353" s="233" t="s">
        <v>1</v>
      </c>
      <c r="L1353" s="238"/>
      <c r="M1353" s="239" t="s">
        <v>1</v>
      </c>
      <c r="N1353" s="240" t="s">
        <v>40</v>
      </c>
      <c r="O1353" s="71"/>
      <c r="P1353" s="201">
        <f>O1353*H1353</f>
        <v>0</v>
      </c>
      <c r="Q1353" s="201">
        <v>0</v>
      </c>
      <c r="R1353" s="201">
        <f>Q1353*H1353</f>
        <v>0</v>
      </c>
      <c r="S1353" s="201">
        <v>0</v>
      </c>
      <c r="T1353" s="202">
        <f>S1353*H1353</f>
        <v>0</v>
      </c>
      <c r="U1353" s="34"/>
      <c r="V1353" s="34"/>
      <c r="W1353" s="34"/>
      <c r="X1353" s="34"/>
      <c r="Y1353" s="34"/>
      <c r="Z1353" s="34"/>
      <c r="AA1353" s="34"/>
      <c r="AB1353" s="34"/>
      <c r="AC1353" s="34"/>
      <c r="AD1353" s="34"/>
      <c r="AE1353" s="34"/>
      <c r="AR1353" s="203" t="s">
        <v>2287</v>
      </c>
      <c r="AT1353" s="203" t="s">
        <v>355</v>
      </c>
      <c r="AU1353" s="203" t="s">
        <v>84</v>
      </c>
      <c r="AY1353" s="17" t="s">
        <v>201</v>
      </c>
      <c r="BE1353" s="204">
        <f>IF(N1353="základní",J1353,0)</f>
        <v>0</v>
      </c>
      <c r="BF1353" s="204">
        <f>IF(N1353="snížená",J1353,0)</f>
        <v>0</v>
      </c>
      <c r="BG1353" s="204">
        <f>IF(N1353="zákl. přenesená",J1353,0)</f>
        <v>0</v>
      </c>
      <c r="BH1353" s="204">
        <f>IF(N1353="sníž. přenesená",J1353,0)</f>
        <v>0</v>
      </c>
      <c r="BI1353" s="204">
        <f>IF(N1353="nulová",J1353,0)</f>
        <v>0</v>
      </c>
      <c r="BJ1353" s="17" t="s">
        <v>82</v>
      </c>
      <c r="BK1353" s="204">
        <f>ROUND(I1353*H1353,2)</f>
        <v>0</v>
      </c>
      <c r="BL1353" s="17" t="s">
        <v>794</v>
      </c>
      <c r="BM1353" s="203" t="s">
        <v>8885</v>
      </c>
    </row>
    <row r="1354" spans="1:65" s="14" customFormat="1" ht="11.25">
      <c r="B1354" s="216"/>
      <c r="C1354" s="217"/>
      <c r="D1354" s="207" t="s">
        <v>211</v>
      </c>
      <c r="E1354" s="218" t="s">
        <v>1</v>
      </c>
      <c r="F1354" s="219" t="s">
        <v>8886</v>
      </c>
      <c r="G1354" s="217"/>
      <c r="H1354" s="220">
        <v>23</v>
      </c>
      <c r="I1354" s="221"/>
      <c r="J1354" s="217"/>
      <c r="K1354" s="217"/>
      <c r="L1354" s="222"/>
      <c r="M1354" s="223"/>
      <c r="N1354" s="224"/>
      <c r="O1354" s="224"/>
      <c r="P1354" s="224"/>
      <c r="Q1354" s="224"/>
      <c r="R1354" s="224"/>
      <c r="S1354" s="224"/>
      <c r="T1354" s="225"/>
      <c r="AT1354" s="226" t="s">
        <v>211</v>
      </c>
      <c r="AU1354" s="226" t="s">
        <v>84</v>
      </c>
      <c r="AV1354" s="14" t="s">
        <v>84</v>
      </c>
      <c r="AW1354" s="14" t="s">
        <v>31</v>
      </c>
      <c r="AX1354" s="14" t="s">
        <v>75</v>
      </c>
      <c r="AY1354" s="226" t="s">
        <v>201</v>
      </c>
    </row>
    <row r="1355" spans="1:65" s="2" customFormat="1" ht="16.5" customHeight="1">
      <c r="A1355" s="34"/>
      <c r="B1355" s="35"/>
      <c r="C1355" s="231" t="s">
        <v>4627</v>
      </c>
      <c r="D1355" s="231" t="s">
        <v>355</v>
      </c>
      <c r="E1355" s="232" t="s">
        <v>8887</v>
      </c>
      <c r="F1355" s="233" t="s">
        <v>8884</v>
      </c>
      <c r="G1355" s="234" t="s">
        <v>2526</v>
      </c>
      <c r="H1355" s="235">
        <v>3</v>
      </c>
      <c r="I1355" s="236"/>
      <c r="J1355" s="237">
        <f>ROUND(I1355*H1355,2)</f>
        <v>0</v>
      </c>
      <c r="K1355" s="233" t="s">
        <v>1</v>
      </c>
      <c r="L1355" s="238"/>
      <c r="M1355" s="239" t="s">
        <v>1</v>
      </c>
      <c r="N1355" s="240" t="s">
        <v>40</v>
      </c>
      <c r="O1355" s="71"/>
      <c r="P1355" s="201">
        <f>O1355*H1355</f>
        <v>0</v>
      </c>
      <c r="Q1355" s="201">
        <v>0</v>
      </c>
      <c r="R1355" s="201">
        <f>Q1355*H1355</f>
        <v>0</v>
      </c>
      <c r="S1355" s="201">
        <v>0</v>
      </c>
      <c r="T1355" s="202">
        <f>S1355*H1355</f>
        <v>0</v>
      </c>
      <c r="U1355" s="34"/>
      <c r="V1355" s="34"/>
      <c r="W1355" s="34"/>
      <c r="X1355" s="34"/>
      <c r="Y1355" s="34"/>
      <c r="Z1355" s="34"/>
      <c r="AA1355" s="34"/>
      <c r="AB1355" s="34"/>
      <c r="AC1355" s="34"/>
      <c r="AD1355" s="34"/>
      <c r="AE1355" s="34"/>
      <c r="AR1355" s="203" t="s">
        <v>2287</v>
      </c>
      <c r="AT1355" s="203" t="s">
        <v>355</v>
      </c>
      <c r="AU1355" s="203" t="s">
        <v>84</v>
      </c>
      <c r="AY1355" s="17" t="s">
        <v>201</v>
      </c>
      <c r="BE1355" s="204">
        <f>IF(N1355="základní",J1355,0)</f>
        <v>0</v>
      </c>
      <c r="BF1355" s="204">
        <f>IF(N1355="snížená",J1355,0)</f>
        <v>0</v>
      </c>
      <c r="BG1355" s="204">
        <f>IF(N1355="zákl. přenesená",J1355,0)</f>
        <v>0</v>
      </c>
      <c r="BH1355" s="204">
        <f>IF(N1355="sníž. přenesená",J1355,0)</f>
        <v>0</v>
      </c>
      <c r="BI1355" s="204">
        <f>IF(N1355="nulová",J1355,0)</f>
        <v>0</v>
      </c>
      <c r="BJ1355" s="17" t="s">
        <v>82</v>
      </c>
      <c r="BK1355" s="204">
        <f>ROUND(I1355*H1355,2)</f>
        <v>0</v>
      </c>
      <c r="BL1355" s="17" t="s">
        <v>794</v>
      </c>
      <c r="BM1355" s="203" t="s">
        <v>8888</v>
      </c>
    </row>
    <row r="1356" spans="1:65" s="14" customFormat="1" ht="11.25">
      <c r="B1356" s="216"/>
      <c r="C1356" s="217"/>
      <c r="D1356" s="207" t="s">
        <v>211</v>
      </c>
      <c r="E1356" s="218" t="s">
        <v>1</v>
      </c>
      <c r="F1356" s="219" t="s">
        <v>8854</v>
      </c>
      <c r="G1356" s="217"/>
      <c r="H1356" s="220">
        <v>3</v>
      </c>
      <c r="I1356" s="221"/>
      <c r="J1356" s="217"/>
      <c r="K1356" s="217"/>
      <c r="L1356" s="222"/>
      <c r="M1356" s="223"/>
      <c r="N1356" s="224"/>
      <c r="O1356" s="224"/>
      <c r="P1356" s="224"/>
      <c r="Q1356" s="224"/>
      <c r="R1356" s="224"/>
      <c r="S1356" s="224"/>
      <c r="T1356" s="225"/>
      <c r="AT1356" s="226" t="s">
        <v>211</v>
      </c>
      <c r="AU1356" s="226" t="s">
        <v>84</v>
      </c>
      <c r="AV1356" s="14" t="s">
        <v>84</v>
      </c>
      <c r="AW1356" s="14" t="s">
        <v>31</v>
      </c>
      <c r="AX1356" s="14" t="s">
        <v>75</v>
      </c>
      <c r="AY1356" s="226" t="s">
        <v>201</v>
      </c>
    </row>
    <row r="1357" spans="1:65" s="2" customFormat="1" ht="24">
      <c r="A1357" s="34"/>
      <c r="B1357" s="35"/>
      <c r="C1357" s="192" t="s">
        <v>4631</v>
      </c>
      <c r="D1357" s="192" t="s">
        <v>204</v>
      </c>
      <c r="E1357" s="193" t="s">
        <v>8889</v>
      </c>
      <c r="F1357" s="194" t="s">
        <v>8890</v>
      </c>
      <c r="G1357" s="195" t="s">
        <v>207</v>
      </c>
      <c r="H1357" s="196">
        <v>29</v>
      </c>
      <c r="I1357" s="197"/>
      <c r="J1357" s="198">
        <f>ROUND(I1357*H1357,2)</f>
        <v>0</v>
      </c>
      <c r="K1357" s="194" t="s">
        <v>208</v>
      </c>
      <c r="L1357" s="39"/>
      <c r="M1357" s="199" t="s">
        <v>1</v>
      </c>
      <c r="N1357" s="200" t="s">
        <v>40</v>
      </c>
      <c r="O1357" s="71"/>
      <c r="P1357" s="201">
        <f>O1357*H1357</f>
        <v>0</v>
      </c>
      <c r="Q1357" s="201">
        <v>0</v>
      </c>
      <c r="R1357" s="201">
        <f>Q1357*H1357</f>
        <v>0</v>
      </c>
      <c r="S1357" s="201">
        <v>0</v>
      </c>
      <c r="T1357" s="202">
        <f>S1357*H1357</f>
        <v>0</v>
      </c>
      <c r="U1357" s="34"/>
      <c r="V1357" s="34"/>
      <c r="W1357" s="34"/>
      <c r="X1357" s="34"/>
      <c r="Y1357" s="34"/>
      <c r="Z1357" s="34"/>
      <c r="AA1357" s="34"/>
      <c r="AB1357" s="34"/>
      <c r="AC1357" s="34"/>
      <c r="AD1357" s="34"/>
      <c r="AE1357" s="34"/>
      <c r="AR1357" s="203" t="s">
        <v>354</v>
      </c>
      <c r="AT1357" s="203" t="s">
        <v>204</v>
      </c>
      <c r="AU1357" s="203" t="s">
        <v>84</v>
      </c>
      <c r="AY1357" s="17" t="s">
        <v>201</v>
      </c>
      <c r="BE1357" s="204">
        <f>IF(N1357="základní",J1357,0)</f>
        <v>0</v>
      </c>
      <c r="BF1357" s="204">
        <f>IF(N1357="snížená",J1357,0)</f>
        <v>0</v>
      </c>
      <c r="BG1357" s="204">
        <f>IF(N1357="zákl. přenesená",J1357,0)</f>
        <v>0</v>
      </c>
      <c r="BH1357" s="204">
        <f>IF(N1357="sníž. přenesená",J1357,0)</f>
        <v>0</v>
      </c>
      <c r="BI1357" s="204">
        <f>IF(N1357="nulová",J1357,0)</f>
        <v>0</v>
      </c>
      <c r="BJ1357" s="17" t="s">
        <v>82</v>
      </c>
      <c r="BK1357" s="204">
        <f>ROUND(I1357*H1357,2)</f>
        <v>0</v>
      </c>
      <c r="BL1357" s="17" t="s">
        <v>354</v>
      </c>
      <c r="BM1357" s="203" t="s">
        <v>8891</v>
      </c>
    </row>
    <row r="1358" spans="1:65" s="2" customFormat="1" ht="24">
      <c r="A1358" s="34"/>
      <c r="B1358" s="35"/>
      <c r="C1358" s="231" t="s">
        <v>4635</v>
      </c>
      <c r="D1358" s="231" t="s">
        <v>355</v>
      </c>
      <c r="E1358" s="232" t="s">
        <v>8892</v>
      </c>
      <c r="F1358" s="233" t="s">
        <v>8893</v>
      </c>
      <c r="G1358" s="234" t="s">
        <v>2526</v>
      </c>
      <c r="H1358" s="235">
        <v>14</v>
      </c>
      <c r="I1358" s="236"/>
      <c r="J1358" s="237">
        <f>ROUND(I1358*H1358,2)</f>
        <v>0</v>
      </c>
      <c r="K1358" s="233" t="s">
        <v>1</v>
      </c>
      <c r="L1358" s="238"/>
      <c r="M1358" s="239" t="s">
        <v>1</v>
      </c>
      <c r="N1358" s="240" t="s">
        <v>40</v>
      </c>
      <c r="O1358" s="71"/>
      <c r="P1358" s="201">
        <f>O1358*H1358</f>
        <v>0</v>
      </c>
      <c r="Q1358" s="201">
        <v>0</v>
      </c>
      <c r="R1358" s="201">
        <f>Q1358*H1358</f>
        <v>0</v>
      </c>
      <c r="S1358" s="201">
        <v>0</v>
      </c>
      <c r="T1358" s="202">
        <f>S1358*H1358</f>
        <v>0</v>
      </c>
      <c r="U1358" s="34"/>
      <c r="V1358" s="34"/>
      <c r="W1358" s="34"/>
      <c r="X1358" s="34"/>
      <c r="Y1358" s="34"/>
      <c r="Z1358" s="34"/>
      <c r="AA1358" s="34"/>
      <c r="AB1358" s="34"/>
      <c r="AC1358" s="34"/>
      <c r="AD1358" s="34"/>
      <c r="AE1358" s="34"/>
      <c r="AR1358" s="203" t="s">
        <v>1441</v>
      </c>
      <c r="AT1358" s="203" t="s">
        <v>355</v>
      </c>
      <c r="AU1358" s="203" t="s">
        <v>84</v>
      </c>
      <c r="AY1358" s="17" t="s">
        <v>201</v>
      </c>
      <c r="BE1358" s="204">
        <f>IF(N1358="základní",J1358,0)</f>
        <v>0</v>
      </c>
      <c r="BF1358" s="204">
        <f>IF(N1358="snížená",J1358,0)</f>
        <v>0</v>
      </c>
      <c r="BG1358" s="204">
        <f>IF(N1358="zákl. přenesená",J1358,0)</f>
        <v>0</v>
      </c>
      <c r="BH1358" s="204">
        <f>IF(N1358="sníž. přenesená",J1358,0)</f>
        <v>0</v>
      </c>
      <c r="BI1358" s="204">
        <f>IF(N1358="nulová",J1358,0)</f>
        <v>0</v>
      </c>
      <c r="BJ1358" s="17" t="s">
        <v>82</v>
      </c>
      <c r="BK1358" s="204">
        <f>ROUND(I1358*H1358,2)</f>
        <v>0</v>
      </c>
      <c r="BL1358" s="17" t="s">
        <v>1441</v>
      </c>
      <c r="BM1358" s="203" t="s">
        <v>8894</v>
      </c>
    </row>
    <row r="1359" spans="1:65" s="14" customFormat="1" ht="11.25">
      <c r="B1359" s="216"/>
      <c r="C1359" s="217"/>
      <c r="D1359" s="207" t="s">
        <v>211</v>
      </c>
      <c r="E1359" s="218" t="s">
        <v>1</v>
      </c>
      <c r="F1359" s="219" t="s">
        <v>8895</v>
      </c>
      <c r="G1359" s="217"/>
      <c r="H1359" s="220">
        <v>14</v>
      </c>
      <c r="I1359" s="221"/>
      <c r="J1359" s="217"/>
      <c r="K1359" s="217"/>
      <c r="L1359" s="222"/>
      <c r="M1359" s="223"/>
      <c r="N1359" s="224"/>
      <c r="O1359" s="224"/>
      <c r="P1359" s="224"/>
      <c r="Q1359" s="224"/>
      <c r="R1359" s="224"/>
      <c r="S1359" s="224"/>
      <c r="T1359" s="225"/>
      <c r="AT1359" s="226" t="s">
        <v>211</v>
      </c>
      <c r="AU1359" s="226" t="s">
        <v>84</v>
      </c>
      <c r="AV1359" s="14" t="s">
        <v>84</v>
      </c>
      <c r="AW1359" s="14" t="s">
        <v>31</v>
      </c>
      <c r="AX1359" s="14" t="s">
        <v>75</v>
      </c>
      <c r="AY1359" s="226" t="s">
        <v>201</v>
      </c>
    </row>
    <row r="1360" spans="1:65" s="2" customFormat="1" ht="24">
      <c r="A1360" s="34"/>
      <c r="B1360" s="35"/>
      <c r="C1360" s="231" t="s">
        <v>4641</v>
      </c>
      <c r="D1360" s="231" t="s">
        <v>355</v>
      </c>
      <c r="E1360" s="232" t="s">
        <v>8896</v>
      </c>
      <c r="F1360" s="233" t="s">
        <v>8897</v>
      </c>
      <c r="G1360" s="234" t="s">
        <v>2526</v>
      </c>
      <c r="H1360" s="235">
        <v>26</v>
      </c>
      <c r="I1360" s="236"/>
      <c r="J1360" s="237">
        <f>ROUND(I1360*H1360,2)</f>
        <v>0</v>
      </c>
      <c r="K1360" s="233" t="s">
        <v>1</v>
      </c>
      <c r="L1360" s="238"/>
      <c r="M1360" s="239" t="s">
        <v>1</v>
      </c>
      <c r="N1360" s="240" t="s">
        <v>40</v>
      </c>
      <c r="O1360" s="71"/>
      <c r="P1360" s="201">
        <f>O1360*H1360</f>
        <v>0</v>
      </c>
      <c r="Q1360" s="201">
        <v>0</v>
      </c>
      <c r="R1360" s="201">
        <f>Q1360*H1360</f>
        <v>0</v>
      </c>
      <c r="S1360" s="201">
        <v>0</v>
      </c>
      <c r="T1360" s="202">
        <f>S1360*H1360</f>
        <v>0</v>
      </c>
      <c r="U1360" s="34"/>
      <c r="V1360" s="34"/>
      <c r="W1360" s="34"/>
      <c r="X1360" s="34"/>
      <c r="Y1360" s="34"/>
      <c r="Z1360" s="34"/>
      <c r="AA1360" s="34"/>
      <c r="AB1360" s="34"/>
      <c r="AC1360" s="34"/>
      <c r="AD1360" s="34"/>
      <c r="AE1360" s="34"/>
      <c r="AR1360" s="203" t="s">
        <v>1441</v>
      </c>
      <c r="AT1360" s="203" t="s">
        <v>355</v>
      </c>
      <c r="AU1360" s="203" t="s">
        <v>84</v>
      </c>
      <c r="AY1360" s="17" t="s">
        <v>201</v>
      </c>
      <c r="BE1360" s="204">
        <f>IF(N1360="základní",J1360,0)</f>
        <v>0</v>
      </c>
      <c r="BF1360" s="204">
        <f>IF(N1360="snížená",J1360,0)</f>
        <v>0</v>
      </c>
      <c r="BG1360" s="204">
        <f>IF(N1360="zákl. přenesená",J1360,0)</f>
        <v>0</v>
      </c>
      <c r="BH1360" s="204">
        <f>IF(N1360="sníž. přenesená",J1360,0)</f>
        <v>0</v>
      </c>
      <c r="BI1360" s="204">
        <f>IF(N1360="nulová",J1360,0)</f>
        <v>0</v>
      </c>
      <c r="BJ1360" s="17" t="s">
        <v>82</v>
      </c>
      <c r="BK1360" s="204">
        <f>ROUND(I1360*H1360,2)</f>
        <v>0</v>
      </c>
      <c r="BL1360" s="17" t="s">
        <v>1441</v>
      </c>
      <c r="BM1360" s="203" t="s">
        <v>8898</v>
      </c>
    </row>
    <row r="1361" spans="1:65" s="14" customFormat="1" ht="11.25">
      <c r="B1361" s="216"/>
      <c r="C1361" s="217"/>
      <c r="D1361" s="207" t="s">
        <v>211</v>
      </c>
      <c r="E1361" s="218" t="s">
        <v>1</v>
      </c>
      <c r="F1361" s="219" t="s">
        <v>8899</v>
      </c>
      <c r="G1361" s="217"/>
      <c r="H1361" s="220">
        <v>26</v>
      </c>
      <c r="I1361" s="221"/>
      <c r="J1361" s="217"/>
      <c r="K1361" s="217"/>
      <c r="L1361" s="222"/>
      <c r="M1361" s="223"/>
      <c r="N1361" s="224"/>
      <c r="O1361" s="224"/>
      <c r="P1361" s="224"/>
      <c r="Q1361" s="224"/>
      <c r="R1361" s="224"/>
      <c r="S1361" s="224"/>
      <c r="T1361" s="225"/>
      <c r="AT1361" s="226" t="s">
        <v>211</v>
      </c>
      <c r="AU1361" s="226" t="s">
        <v>84</v>
      </c>
      <c r="AV1361" s="14" t="s">
        <v>84</v>
      </c>
      <c r="AW1361" s="14" t="s">
        <v>31</v>
      </c>
      <c r="AX1361" s="14" t="s">
        <v>75</v>
      </c>
      <c r="AY1361" s="226" t="s">
        <v>201</v>
      </c>
    </row>
    <row r="1362" spans="1:65" s="2" customFormat="1" ht="24">
      <c r="A1362" s="34"/>
      <c r="B1362" s="35"/>
      <c r="C1362" s="231" t="s">
        <v>4647</v>
      </c>
      <c r="D1362" s="231" t="s">
        <v>355</v>
      </c>
      <c r="E1362" s="232" t="s">
        <v>8900</v>
      </c>
      <c r="F1362" s="233" t="s">
        <v>8901</v>
      </c>
      <c r="G1362" s="234" t="s">
        <v>2526</v>
      </c>
      <c r="H1362" s="235">
        <v>12</v>
      </c>
      <c r="I1362" s="236"/>
      <c r="J1362" s="237">
        <f>ROUND(I1362*H1362,2)</f>
        <v>0</v>
      </c>
      <c r="K1362" s="233" t="s">
        <v>1</v>
      </c>
      <c r="L1362" s="238"/>
      <c r="M1362" s="239" t="s">
        <v>1</v>
      </c>
      <c r="N1362" s="240" t="s">
        <v>40</v>
      </c>
      <c r="O1362" s="71"/>
      <c r="P1362" s="201">
        <f>O1362*H1362</f>
        <v>0</v>
      </c>
      <c r="Q1362" s="201">
        <v>0</v>
      </c>
      <c r="R1362" s="201">
        <f>Q1362*H1362</f>
        <v>0</v>
      </c>
      <c r="S1362" s="201">
        <v>0</v>
      </c>
      <c r="T1362" s="202">
        <f>S1362*H1362</f>
        <v>0</v>
      </c>
      <c r="U1362" s="34"/>
      <c r="V1362" s="34"/>
      <c r="W1362" s="34"/>
      <c r="X1362" s="34"/>
      <c r="Y1362" s="34"/>
      <c r="Z1362" s="34"/>
      <c r="AA1362" s="34"/>
      <c r="AB1362" s="34"/>
      <c r="AC1362" s="34"/>
      <c r="AD1362" s="34"/>
      <c r="AE1362" s="34"/>
      <c r="AR1362" s="203" t="s">
        <v>1441</v>
      </c>
      <c r="AT1362" s="203" t="s">
        <v>355</v>
      </c>
      <c r="AU1362" s="203" t="s">
        <v>84</v>
      </c>
      <c r="AY1362" s="17" t="s">
        <v>201</v>
      </c>
      <c r="BE1362" s="204">
        <f>IF(N1362="základní",J1362,0)</f>
        <v>0</v>
      </c>
      <c r="BF1362" s="204">
        <f>IF(N1362="snížená",J1362,0)</f>
        <v>0</v>
      </c>
      <c r="BG1362" s="204">
        <f>IF(N1362="zákl. přenesená",J1362,0)</f>
        <v>0</v>
      </c>
      <c r="BH1362" s="204">
        <f>IF(N1362="sníž. přenesená",J1362,0)</f>
        <v>0</v>
      </c>
      <c r="BI1362" s="204">
        <f>IF(N1362="nulová",J1362,0)</f>
        <v>0</v>
      </c>
      <c r="BJ1362" s="17" t="s">
        <v>82</v>
      </c>
      <c r="BK1362" s="204">
        <f>ROUND(I1362*H1362,2)</f>
        <v>0</v>
      </c>
      <c r="BL1362" s="17" t="s">
        <v>1441</v>
      </c>
      <c r="BM1362" s="203" t="s">
        <v>8902</v>
      </c>
    </row>
    <row r="1363" spans="1:65" s="14" customFormat="1" ht="11.25">
      <c r="B1363" s="216"/>
      <c r="C1363" s="217"/>
      <c r="D1363" s="207" t="s">
        <v>211</v>
      </c>
      <c r="E1363" s="218" t="s">
        <v>1</v>
      </c>
      <c r="F1363" s="219" t="s">
        <v>8903</v>
      </c>
      <c r="G1363" s="217"/>
      <c r="H1363" s="220">
        <v>12</v>
      </c>
      <c r="I1363" s="221"/>
      <c r="J1363" s="217"/>
      <c r="K1363" s="217"/>
      <c r="L1363" s="222"/>
      <c r="M1363" s="223"/>
      <c r="N1363" s="224"/>
      <c r="O1363" s="224"/>
      <c r="P1363" s="224"/>
      <c r="Q1363" s="224"/>
      <c r="R1363" s="224"/>
      <c r="S1363" s="224"/>
      <c r="T1363" s="225"/>
      <c r="AT1363" s="226" t="s">
        <v>211</v>
      </c>
      <c r="AU1363" s="226" t="s">
        <v>84</v>
      </c>
      <c r="AV1363" s="14" t="s">
        <v>84</v>
      </c>
      <c r="AW1363" s="14" t="s">
        <v>31</v>
      </c>
      <c r="AX1363" s="14" t="s">
        <v>75</v>
      </c>
      <c r="AY1363" s="226" t="s">
        <v>201</v>
      </c>
    </row>
    <row r="1364" spans="1:65" s="2" customFormat="1" ht="24">
      <c r="A1364" s="34"/>
      <c r="B1364" s="35"/>
      <c r="C1364" s="192" t="s">
        <v>4652</v>
      </c>
      <c r="D1364" s="192" t="s">
        <v>204</v>
      </c>
      <c r="E1364" s="193" t="s">
        <v>8904</v>
      </c>
      <c r="F1364" s="194" t="s">
        <v>8878</v>
      </c>
      <c r="G1364" s="195" t="s">
        <v>207</v>
      </c>
      <c r="H1364" s="196">
        <v>52</v>
      </c>
      <c r="I1364" s="197"/>
      <c r="J1364" s="198">
        <f>ROUND(I1364*H1364,2)</f>
        <v>0</v>
      </c>
      <c r="K1364" s="194" t="s">
        <v>208</v>
      </c>
      <c r="L1364" s="39"/>
      <c r="M1364" s="199" t="s">
        <v>1</v>
      </c>
      <c r="N1364" s="200" t="s">
        <v>40</v>
      </c>
      <c r="O1364" s="71"/>
      <c r="P1364" s="201">
        <f>O1364*H1364</f>
        <v>0</v>
      </c>
      <c r="Q1364" s="201">
        <v>0</v>
      </c>
      <c r="R1364" s="201">
        <f>Q1364*H1364</f>
        <v>0</v>
      </c>
      <c r="S1364" s="201">
        <v>0</v>
      </c>
      <c r="T1364" s="202">
        <f>S1364*H1364</f>
        <v>0</v>
      </c>
      <c r="U1364" s="34"/>
      <c r="V1364" s="34"/>
      <c r="W1364" s="34"/>
      <c r="X1364" s="34"/>
      <c r="Y1364" s="34"/>
      <c r="Z1364" s="34"/>
      <c r="AA1364" s="34"/>
      <c r="AB1364" s="34"/>
      <c r="AC1364" s="34"/>
      <c r="AD1364" s="34"/>
      <c r="AE1364" s="34"/>
      <c r="AR1364" s="203" t="s">
        <v>354</v>
      </c>
      <c r="AT1364" s="203" t="s">
        <v>204</v>
      </c>
      <c r="AU1364" s="203" t="s">
        <v>84</v>
      </c>
      <c r="AY1364" s="17" t="s">
        <v>201</v>
      </c>
      <c r="BE1364" s="204">
        <f>IF(N1364="základní",J1364,0)</f>
        <v>0</v>
      </c>
      <c r="BF1364" s="204">
        <f>IF(N1364="snížená",J1364,0)</f>
        <v>0</v>
      </c>
      <c r="BG1364" s="204">
        <f>IF(N1364="zákl. přenesená",J1364,0)</f>
        <v>0</v>
      </c>
      <c r="BH1364" s="204">
        <f>IF(N1364="sníž. přenesená",J1364,0)</f>
        <v>0</v>
      </c>
      <c r="BI1364" s="204">
        <f>IF(N1364="nulová",J1364,0)</f>
        <v>0</v>
      </c>
      <c r="BJ1364" s="17" t="s">
        <v>82</v>
      </c>
      <c r="BK1364" s="204">
        <f>ROUND(I1364*H1364,2)</f>
        <v>0</v>
      </c>
      <c r="BL1364" s="17" t="s">
        <v>354</v>
      </c>
      <c r="BM1364" s="203" t="s">
        <v>8905</v>
      </c>
    </row>
    <row r="1365" spans="1:65" s="2" customFormat="1" ht="24">
      <c r="A1365" s="34"/>
      <c r="B1365" s="35"/>
      <c r="C1365" s="231" t="s">
        <v>4656</v>
      </c>
      <c r="D1365" s="231" t="s">
        <v>355</v>
      </c>
      <c r="E1365" s="232" t="s">
        <v>8906</v>
      </c>
      <c r="F1365" s="233" t="s">
        <v>8907</v>
      </c>
      <c r="G1365" s="234" t="s">
        <v>2526</v>
      </c>
      <c r="H1365" s="235">
        <v>5</v>
      </c>
      <c r="I1365" s="236"/>
      <c r="J1365" s="237">
        <f>ROUND(I1365*H1365,2)</f>
        <v>0</v>
      </c>
      <c r="K1365" s="233" t="s">
        <v>1</v>
      </c>
      <c r="L1365" s="238"/>
      <c r="M1365" s="239" t="s">
        <v>1</v>
      </c>
      <c r="N1365" s="240" t="s">
        <v>40</v>
      </c>
      <c r="O1365" s="71"/>
      <c r="P1365" s="201">
        <f>O1365*H1365</f>
        <v>0</v>
      </c>
      <c r="Q1365" s="201">
        <v>0</v>
      </c>
      <c r="R1365" s="201">
        <f>Q1365*H1365</f>
        <v>0</v>
      </c>
      <c r="S1365" s="201">
        <v>0</v>
      </c>
      <c r="T1365" s="202">
        <f>S1365*H1365</f>
        <v>0</v>
      </c>
      <c r="U1365" s="34"/>
      <c r="V1365" s="34"/>
      <c r="W1365" s="34"/>
      <c r="X1365" s="34"/>
      <c r="Y1365" s="34"/>
      <c r="Z1365" s="34"/>
      <c r="AA1365" s="34"/>
      <c r="AB1365" s="34"/>
      <c r="AC1365" s="34"/>
      <c r="AD1365" s="34"/>
      <c r="AE1365" s="34"/>
      <c r="AR1365" s="203" t="s">
        <v>1441</v>
      </c>
      <c r="AT1365" s="203" t="s">
        <v>355</v>
      </c>
      <c r="AU1365" s="203" t="s">
        <v>84</v>
      </c>
      <c r="AY1365" s="17" t="s">
        <v>201</v>
      </c>
      <c r="BE1365" s="204">
        <f>IF(N1365="základní",J1365,0)</f>
        <v>0</v>
      </c>
      <c r="BF1365" s="204">
        <f>IF(N1365="snížená",J1365,0)</f>
        <v>0</v>
      </c>
      <c r="BG1365" s="204">
        <f>IF(N1365="zákl. přenesená",J1365,0)</f>
        <v>0</v>
      </c>
      <c r="BH1365" s="204">
        <f>IF(N1365="sníž. přenesená",J1365,0)</f>
        <v>0</v>
      </c>
      <c r="BI1365" s="204">
        <f>IF(N1365="nulová",J1365,0)</f>
        <v>0</v>
      </c>
      <c r="BJ1365" s="17" t="s">
        <v>82</v>
      </c>
      <c r="BK1365" s="204">
        <f>ROUND(I1365*H1365,2)</f>
        <v>0</v>
      </c>
      <c r="BL1365" s="17" t="s">
        <v>1441</v>
      </c>
      <c r="BM1365" s="203" t="s">
        <v>8908</v>
      </c>
    </row>
    <row r="1366" spans="1:65" s="14" customFormat="1" ht="11.25">
      <c r="B1366" s="216"/>
      <c r="C1366" s="217"/>
      <c r="D1366" s="207" t="s">
        <v>211</v>
      </c>
      <c r="E1366" s="218" t="s">
        <v>1</v>
      </c>
      <c r="F1366" s="219" t="s">
        <v>8909</v>
      </c>
      <c r="G1366" s="217"/>
      <c r="H1366" s="220">
        <v>5</v>
      </c>
      <c r="I1366" s="221"/>
      <c r="J1366" s="217"/>
      <c r="K1366" s="217"/>
      <c r="L1366" s="222"/>
      <c r="M1366" s="223"/>
      <c r="N1366" s="224"/>
      <c r="O1366" s="224"/>
      <c r="P1366" s="224"/>
      <c r="Q1366" s="224"/>
      <c r="R1366" s="224"/>
      <c r="S1366" s="224"/>
      <c r="T1366" s="225"/>
      <c r="AT1366" s="226" t="s">
        <v>211</v>
      </c>
      <c r="AU1366" s="226" t="s">
        <v>84</v>
      </c>
      <c r="AV1366" s="14" t="s">
        <v>84</v>
      </c>
      <c r="AW1366" s="14" t="s">
        <v>31</v>
      </c>
      <c r="AX1366" s="14" t="s">
        <v>75</v>
      </c>
      <c r="AY1366" s="226" t="s">
        <v>201</v>
      </c>
    </row>
    <row r="1367" spans="1:65" s="2" customFormat="1" ht="24">
      <c r="A1367" s="34"/>
      <c r="B1367" s="35"/>
      <c r="C1367" s="231" t="s">
        <v>4660</v>
      </c>
      <c r="D1367" s="231" t="s">
        <v>355</v>
      </c>
      <c r="E1367" s="232" t="s">
        <v>8910</v>
      </c>
      <c r="F1367" s="233" t="s">
        <v>8911</v>
      </c>
      <c r="G1367" s="234" t="s">
        <v>2526</v>
      </c>
      <c r="H1367" s="235">
        <v>4</v>
      </c>
      <c r="I1367" s="236"/>
      <c r="J1367" s="237">
        <f>ROUND(I1367*H1367,2)</f>
        <v>0</v>
      </c>
      <c r="K1367" s="233" t="s">
        <v>1</v>
      </c>
      <c r="L1367" s="238"/>
      <c r="M1367" s="239" t="s">
        <v>1</v>
      </c>
      <c r="N1367" s="240" t="s">
        <v>40</v>
      </c>
      <c r="O1367" s="71"/>
      <c r="P1367" s="201">
        <f>O1367*H1367</f>
        <v>0</v>
      </c>
      <c r="Q1367" s="201">
        <v>0</v>
      </c>
      <c r="R1367" s="201">
        <f>Q1367*H1367</f>
        <v>0</v>
      </c>
      <c r="S1367" s="201">
        <v>0</v>
      </c>
      <c r="T1367" s="202">
        <f>S1367*H1367</f>
        <v>0</v>
      </c>
      <c r="U1367" s="34"/>
      <c r="V1367" s="34"/>
      <c r="W1367" s="34"/>
      <c r="X1367" s="34"/>
      <c r="Y1367" s="34"/>
      <c r="Z1367" s="34"/>
      <c r="AA1367" s="34"/>
      <c r="AB1367" s="34"/>
      <c r="AC1367" s="34"/>
      <c r="AD1367" s="34"/>
      <c r="AE1367" s="34"/>
      <c r="AR1367" s="203" t="s">
        <v>1441</v>
      </c>
      <c r="AT1367" s="203" t="s">
        <v>355</v>
      </c>
      <c r="AU1367" s="203" t="s">
        <v>84</v>
      </c>
      <c r="AY1367" s="17" t="s">
        <v>201</v>
      </c>
      <c r="BE1367" s="204">
        <f>IF(N1367="základní",J1367,0)</f>
        <v>0</v>
      </c>
      <c r="BF1367" s="204">
        <f>IF(N1367="snížená",J1367,0)</f>
        <v>0</v>
      </c>
      <c r="BG1367" s="204">
        <f>IF(N1367="zákl. přenesená",J1367,0)</f>
        <v>0</v>
      </c>
      <c r="BH1367" s="204">
        <f>IF(N1367="sníž. přenesená",J1367,0)</f>
        <v>0</v>
      </c>
      <c r="BI1367" s="204">
        <f>IF(N1367="nulová",J1367,0)</f>
        <v>0</v>
      </c>
      <c r="BJ1367" s="17" t="s">
        <v>82</v>
      </c>
      <c r="BK1367" s="204">
        <f>ROUND(I1367*H1367,2)</f>
        <v>0</v>
      </c>
      <c r="BL1367" s="17" t="s">
        <v>1441</v>
      </c>
      <c r="BM1367" s="203" t="s">
        <v>8912</v>
      </c>
    </row>
    <row r="1368" spans="1:65" s="14" customFormat="1" ht="11.25">
      <c r="B1368" s="216"/>
      <c r="C1368" s="217"/>
      <c r="D1368" s="207" t="s">
        <v>211</v>
      </c>
      <c r="E1368" s="218" t="s">
        <v>1</v>
      </c>
      <c r="F1368" s="219" t="s">
        <v>3818</v>
      </c>
      <c r="G1368" s="217"/>
      <c r="H1368" s="220">
        <v>4</v>
      </c>
      <c r="I1368" s="221"/>
      <c r="J1368" s="217"/>
      <c r="K1368" s="217"/>
      <c r="L1368" s="222"/>
      <c r="M1368" s="223"/>
      <c r="N1368" s="224"/>
      <c r="O1368" s="224"/>
      <c r="P1368" s="224"/>
      <c r="Q1368" s="224"/>
      <c r="R1368" s="224"/>
      <c r="S1368" s="224"/>
      <c r="T1368" s="225"/>
      <c r="AT1368" s="226" t="s">
        <v>211</v>
      </c>
      <c r="AU1368" s="226" t="s">
        <v>84</v>
      </c>
      <c r="AV1368" s="14" t="s">
        <v>84</v>
      </c>
      <c r="AW1368" s="14" t="s">
        <v>31</v>
      </c>
      <c r="AX1368" s="14" t="s">
        <v>75</v>
      </c>
      <c r="AY1368" s="226" t="s">
        <v>201</v>
      </c>
    </row>
    <row r="1369" spans="1:65" s="2" customFormat="1" ht="24">
      <c r="A1369" s="34"/>
      <c r="B1369" s="35"/>
      <c r="C1369" s="231" t="s">
        <v>4664</v>
      </c>
      <c r="D1369" s="231" t="s">
        <v>355</v>
      </c>
      <c r="E1369" s="232" t="s">
        <v>8913</v>
      </c>
      <c r="F1369" s="233" t="s">
        <v>8914</v>
      </c>
      <c r="G1369" s="234" t="s">
        <v>2526</v>
      </c>
      <c r="H1369" s="235">
        <v>2</v>
      </c>
      <c r="I1369" s="236"/>
      <c r="J1369" s="237">
        <f>ROUND(I1369*H1369,2)</f>
        <v>0</v>
      </c>
      <c r="K1369" s="233" t="s">
        <v>1</v>
      </c>
      <c r="L1369" s="238"/>
      <c r="M1369" s="239" t="s">
        <v>1</v>
      </c>
      <c r="N1369" s="240" t="s">
        <v>40</v>
      </c>
      <c r="O1369" s="71"/>
      <c r="P1369" s="201">
        <f>O1369*H1369</f>
        <v>0</v>
      </c>
      <c r="Q1369" s="201">
        <v>0</v>
      </c>
      <c r="R1369" s="201">
        <f>Q1369*H1369</f>
        <v>0</v>
      </c>
      <c r="S1369" s="201">
        <v>0</v>
      </c>
      <c r="T1369" s="202">
        <f>S1369*H1369</f>
        <v>0</v>
      </c>
      <c r="U1369" s="34"/>
      <c r="V1369" s="34"/>
      <c r="W1369" s="34"/>
      <c r="X1369" s="34"/>
      <c r="Y1369" s="34"/>
      <c r="Z1369" s="34"/>
      <c r="AA1369" s="34"/>
      <c r="AB1369" s="34"/>
      <c r="AC1369" s="34"/>
      <c r="AD1369" s="34"/>
      <c r="AE1369" s="34"/>
      <c r="AR1369" s="203" t="s">
        <v>1441</v>
      </c>
      <c r="AT1369" s="203" t="s">
        <v>355</v>
      </c>
      <c r="AU1369" s="203" t="s">
        <v>84</v>
      </c>
      <c r="AY1369" s="17" t="s">
        <v>201</v>
      </c>
      <c r="BE1369" s="204">
        <f>IF(N1369="základní",J1369,0)</f>
        <v>0</v>
      </c>
      <c r="BF1369" s="204">
        <f>IF(N1369="snížená",J1369,0)</f>
        <v>0</v>
      </c>
      <c r="BG1369" s="204">
        <f>IF(N1369="zákl. přenesená",J1369,0)</f>
        <v>0</v>
      </c>
      <c r="BH1369" s="204">
        <f>IF(N1369="sníž. přenesená",J1369,0)</f>
        <v>0</v>
      </c>
      <c r="BI1369" s="204">
        <f>IF(N1369="nulová",J1369,0)</f>
        <v>0</v>
      </c>
      <c r="BJ1369" s="17" t="s">
        <v>82</v>
      </c>
      <c r="BK1369" s="204">
        <f>ROUND(I1369*H1369,2)</f>
        <v>0</v>
      </c>
      <c r="BL1369" s="17" t="s">
        <v>1441</v>
      </c>
      <c r="BM1369" s="203" t="s">
        <v>8915</v>
      </c>
    </row>
    <row r="1370" spans="1:65" s="14" customFormat="1" ht="11.25">
      <c r="B1370" s="216"/>
      <c r="C1370" s="217"/>
      <c r="D1370" s="207" t="s">
        <v>211</v>
      </c>
      <c r="E1370" s="218" t="s">
        <v>1</v>
      </c>
      <c r="F1370" s="219" t="s">
        <v>8916</v>
      </c>
      <c r="G1370" s="217"/>
      <c r="H1370" s="220">
        <v>2</v>
      </c>
      <c r="I1370" s="221"/>
      <c r="J1370" s="217"/>
      <c r="K1370" s="217"/>
      <c r="L1370" s="222"/>
      <c r="M1370" s="223"/>
      <c r="N1370" s="224"/>
      <c r="O1370" s="224"/>
      <c r="P1370" s="224"/>
      <c r="Q1370" s="224"/>
      <c r="R1370" s="224"/>
      <c r="S1370" s="224"/>
      <c r="T1370" s="225"/>
      <c r="AT1370" s="226" t="s">
        <v>211</v>
      </c>
      <c r="AU1370" s="226" t="s">
        <v>84</v>
      </c>
      <c r="AV1370" s="14" t="s">
        <v>84</v>
      </c>
      <c r="AW1370" s="14" t="s">
        <v>31</v>
      </c>
      <c r="AX1370" s="14" t="s">
        <v>75</v>
      </c>
      <c r="AY1370" s="226" t="s">
        <v>201</v>
      </c>
    </row>
    <row r="1371" spans="1:65" s="2" customFormat="1" ht="24">
      <c r="A1371" s="34"/>
      <c r="B1371" s="35"/>
      <c r="C1371" s="231" t="s">
        <v>4668</v>
      </c>
      <c r="D1371" s="231" t="s">
        <v>355</v>
      </c>
      <c r="E1371" s="232" t="s">
        <v>8917</v>
      </c>
      <c r="F1371" s="233" t="s">
        <v>8918</v>
      </c>
      <c r="G1371" s="234" t="s">
        <v>2526</v>
      </c>
      <c r="H1371" s="235">
        <v>6</v>
      </c>
      <c r="I1371" s="236"/>
      <c r="J1371" s="237">
        <f>ROUND(I1371*H1371,2)</f>
        <v>0</v>
      </c>
      <c r="K1371" s="233" t="s">
        <v>1</v>
      </c>
      <c r="L1371" s="238"/>
      <c r="M1371" s="239" t="s">
        <v>1</v>
      </c>
      <c r="N1371" s="240" t="s">
        <v>40</v>
      </c>
      <c r="O1371" s="71"/>
      <c r="P1371" s="201">
        <f>O1371*H1371</f>
        <v>0</v>
      </c>
      <c r="Q1371" s="201">
        <v>0</v>
      </c>
      <c r="R1371" s="201">
        <f>Q1371*H1371</f>
        <v>0</v>
      </c>
      <c r="S1371" s="201">
        <v>0</v>
      </c>
      <c r="T1371" s="202">
        <f>S1371*H1371</f>
        <v>0</v>
      </c>
      <c r="U1371" s="34"/>
      <c r="V1371" s="34"/>
      <c r="W1371" s="34"/>
      <c r="X1371" s="34"/>
      <c r="Y1371" s="34"/>
      <c r="Z1371" s="34"/>
      <c r="AA1371" s="34"/>
      <c r="AB1371" s="34"/>
      <c r="AC1371" s="34"/>
      <c r="AD1371" s="34"/>
      <c r="AE1371" s="34"/>
      <c r="AR1371" s="203" t="s">
        <v>1441</v>
      </c>
      <c r="AT1371" s="203" t="s">
        <v>355</v>
      </c>
      <c r="AU1371" s="203" t="s">
        <v>84</v>
      </c>
      <c r="AY1371" s="17" t="s">
        <v>201</v>
      </c>
      <c r="BE1371" s="204">
        <f>IF(N1371="základní",J1371,0)</f>
        <v>0</v>
      </c>
      <c r="BF1371" s="204">
        <f>IF(N1371="snížená",J1371,0)</f>
        <v>0</v>
      </c>
      <c r="BG1371" s="204">
        <f>IF(N1371="zákl. přenesená",J1371,0)</f>
        <v>0</v>
      </c>
      <c r="BH1371" s="204">
        <f>IF(N1371="sníž. přenesená",J1371,0)</f>
        <v>0</v>
      </c>
      <c r="BI1371" s="204">
        <f>IF(N1371="nulová",J1371,0)</f>
        <v>0</v>
      </c>
      <c r="BJ1371" s="17" t="s">
        <v>82</v>
      </c>
      <c r="BK1371" s="204">
        <f>ROUND(I1371*H1371,2)</f>
        <v>0</v>
      </c>
      <c r="BL1371" s="17" t="s">
        <v>1441</v>
      </c>
      <c r="BM1371" s="203" t="s">
        <v>8919</v>
      </c>
    </row>
    <row r="1372" spans="1:65" s="14" customFormat="1" ht="11.25">
      <c r="B1372" s="216"/>
      <c r="C1372" s="217"/>
      <c r="D1372" s="207" t="s">
        <v>211</v>
      </c>
      <c r="E1372" s="218" t="s">
        <v>1</v>
      </c>
      <c r="F1372" s="219" t="s">
        <v>3813</v>
      </c>
      <c r="G1372" s="217"/>
      <c r="H1372" s="220">
        <v>6</v>
      </c>
      <c r="I1372" s="221"/>
      <c r="J1372" s="217"/>
      <c r="K1372" s="217"/>
      <c r="L1372" s="222"/>
      <c r="M1372" s="223"/>
      <c r="N1372" s="224"/>
      <c r="O1372" s="224"/>
      <c r="P1372" s="224"/>
      <c r="Q1372" s="224"/>
      <c r="R1372" s="224"/>
      <c r="S1372" s="224"/>
      <c r="T1372" s="225"/>
      <c r="AT1372" s="226" t="s">
        <v>211</v>
      </c>
      <c r="AU1372" s="226" t="s">
        <v>84</v>
      </c>
      <c r="AV1372" s="14" t="s">
        <v>84</v>
      </c>
      <c r="AW1372" s="14" t="s">
        <v>31</v>
      </c>
      <c r="AX1372" s="14" t="s">
        <v>75</v>
      </c>
      <c r="AY1372" s="226" t="s">
        <v>201</v>
      </c>
    </row>
    <row r="1373" spans="1:65" s="2" customFormat="1" ht="24">
      <c r="A1373" s="34"/>
      <c r="B1373" s="35"/>
      <c r="C1373" s="192" t="s">
        <v>4672</v>
      </c>
      <c r="D1373" s="192" t="s">
        <v>204</v>
      </c>
      <c r="E1373" s="193" t="s">
        <v>8920</v>
      </c>
      <c r="F1373" s="194" t="s">
        <v>8921</v>
      </c>
      <c r="G1373" s="195" t="s">
        <v>207</v>
      </c>
      <c r="H1373" s="196">
        <v>17</v>
      </c>
      <c r="I1373" s="197"/>
      <c r="J1373" s="198">
        <f>ROUND(I1373*H1373,2)</f>
        <v>0</v>
      </c>
      <c r="K1373" s="194" t="s">
        <v>208</v>
      </c>
      <c r="L1373" s="39"/>
      <c r="M1373" s="199" t="s">
        <v>1</v>
      </c>
      <c r="N1373" s="200" t="s">
        <v>40</v>
      </c>
      <c r="O1373" s="71"/>
      <c r="P1373" s="201">
        <f>O1373*H1373</f>
        <v>0</v>
      </c>
      <c r="Q1373" s="201">
        <v>0</v>
      </c>
      <c r="R1373" s="201">
        <f>Q1373*H1373</f>
        <v>0</v>
      </c>
      <c r="S1373" s="201">
        <v>0</v>
      </c>
      <c r="T1373" s="202">
        <f>S1373*H1373</f>
        <v>0</v>
      </c>
      <c r="U1373" s="34"/>
      <c r="V1373" s="34"/>
      <c r="W1373" s="34"/>
      <c r="X1373" s="34"/>
      <c r="Y1373" s="34"/>
      <c r="Z1373" s="34"/>
      <c r="AA1373" s="34"/>
      <c r="AB1373" s="34"/>
      <c r="AC1373" s="34"/>
      <c r="AD1373" s="34"/>
      <c r="AE1373" s="34"/>
      <c r="AR1373" s="203" t="s">
        <v>354</v>
      </c>
      <c r="AT1373" s="203" t="s">
        <v>204</v>
      </c>
      <c r="AU1373" s="203" t="s">
        <v>84</v>
      </c>
      <c r="AY1373" s="17" t="s">
        <v>201</v>
      </c>
      <c r="BE1373" s="204">
        <f>IF(N1373="základní",J1373,0)</f>
        <v>0</v>
      </c>
      <c r="BF1373" s="204">
        <f>IF(N1373="snížená",J1373,0)</f>
        <v>0</v>
      </c>
      <c r="BG1373" s="204">
        <f>IF(N1373="zákl. přenesená",J1373,0)</f>
        <v>0</v>
      </c>
      <c r="BH1373" s="204">
        <f>IF(N1373="sníž. přenesená",J1373,0)</f>
        <v>0</v>
      </c>
      <c r="BI1373" s="204">
        <f>IF(N1373="nulová",J1373,0)</f>
        <v>0</v>
      </c>
      <c r="BJ1373" s="17" t="s">
        <v>82</v>
      </c>
      <c r="BK1373" s="204">
        <f>ROUND(I1373*H1373,2)</f>
        <v>0</v>
      </c>
      <c r="BL1373" s="17" t="s">
        <v>354</v>
      </c>
      <c r="BM1373" s="203" t="s">
        <v>8922</v>
      </c>
    </row>
    <row r="1374" spans="1:65" s="2" customFormat="1" ht="24">
      <c r="A1374" s="34"/>
      <c r="B1374" s="35"/>
      <c r="C1374" s="231" t="s">
        <v>4676</v>
      </c>
      <c r="D1374" s="231" t="s">
        <v>355</v>
      </c>
      <c r="E1374" s="232" t="s">
        <v>8923</v>
      </c>
      <c r="F1374" s="233" t="s">
        <v>8924</v>
      </c>
      <c r="G1374" s="234" t="s">
        <v>2526</v>
      </c>
      <c r="H1374" s="235">
        <v>4</v>
      </c>
      <c r="I1374" s="236"/>
      <c r="J1374" s="237">
        <f>ROUND(I1374*H1374,2)</f>
        <v>0</v>
      </c>
      <c r="K1374" s="233" t="s">
        <v>1</v>
      </c>
      <c r="L1374" s="238"/>
      <c r="M1374" s="239" t="s">
        <v>1</v>
      </c>
      <c r="N1374" s="240" t="s">
        <v>40</v>
      </c>
      <c r="O1374" s="71"/>
      <c r="P1374" s="201">
        <f>O1374*H1374</f>
        <v>0</v>
      </c>
      <c r="Q1374" s="201">
        <v>0</v>
      </c>
      <c r="R1374" s="201">
        <f>Q1374*H1374</f>
        <v>0</v>
      </c>
      <c r="S1374" s="201">
        <v>0</v>
      </c>
      <c r="T1374" s="202">
        <f>S1374*H1374</f>
        <v>0</v>
      </c>
      <c r="U1374" s="34"/>
      <c r="V1374" s="34"/>
      <c r="W1374" s="34"/>
      <c r="X1374" s="34"/>
      <c r="Y1374" s="34"/>
      <c r="Z1374" s="34"/>
      <c r="AA1374" s="34"/>
      <c r="AB1374" s="34"/>
      <c r="AC1374" s="34"/>
      <c r="AD1374" s="34"/>
      <c r="AE1374" s="34"/>
      <c r="AR1374" s="203" t="s">
        <v>452</v>
      </c>
      <c r="AT1374" s="203" t="s">
        <v>355</v>
      </c>
      <c r="AU1374" s="203" t="s">
        <v>84</v>
      </c>
      <c r="AY1374" s="17" t="s">
        <v>201</v>
      </c>
      <c r="BE1374" s="204">
        <f>IF(N1374="základní",J1374,0)</f>
        <v>0</v>
      </c>
      <c r="BF1374" s="204">
        <f>IF(N1374="snížená",J1374,0)</f>
        <v>0</v>
      </c>
      <c r="BG1374" s="204">
        <f>IF(N1374="zákl. přenesená",J1374,0)</f>
        <v>0</v>
      </c>
      <c r="BH1374" s="204">
        <f>IF(N1374="sníž. přenesená",J1374,0)</f>
        <v>0</v>
      </c>
      <c r="BI1374" s="204">
        <f>IF(N1374="nulová",J1374,0)</f>
        <v>0</v>
      </c>
      <c r="BJ1374" s="17" t="s">
        <v>82</v>
      </c>
      <c r="BK1374" s="204">
        <f>ROUND(I1374*H1374,2)</f>
        <v>0</v>
      </c>
      <c r="BL1374" s="17" t="s">
        <v>354</v>
      </c>
      <c r="BM1374" s="203" t="s">
        <v>8925</v>
      </c>
    </row>
    <row r="1375" spans="1:65" s="14" customFormat="1" ht="11.25">
      <c r="B1375" s="216"/>
      <c r="C1375" s="217"/>
      <c r="D1375" s="207" t="s">
        <v>211</v>
      </c>
      <c r="E1375" s="218" t="s">
        <v>1</v>
      </c>
      <c r="F1375" s="219" t="s">
        <v>8145</v>
      </c>
      <c r="G1375" s="217"/>
      <c r="H1375" s="220">
        <v>2</v>
      </c>
      <c r="I1375" s="221"/>
      <c r="J1375" s="217"/>
      <c r="K1375" s="217"/>
      <c r="L1375" s="222"/>
      <c r="M1375" s="223"/>
      <c r="N1375" s="224"/>
      <c r="O1375" s="224"/>
      <c r="P1375" s="224"/>
      <c r="Q1375" s="224"/>
      <c r="R1375" s="224"/>
      <c r="S1375" s="224"/>
      <c r="T1375" s="225"/>
      <c r="AT1375" s="226" t="s">
        <v>211</v>
      </c>
      <c r="AU1375" s="226" t="s">
        <v>84</v>
      </c>
      <c r="AV1375" s="14" t="s">
        <v>84</v>
      </c>
      <c r="AW1375" s="14" t="s">
        <v>31</v>
      </c>
      <c r="AX1375" s="14" t="s">
        <v>75</v>
      </c>
      <c r="AY1375" s="226" t="s">
        <v>201</v>
      </c>
    </row>
    <row r="1376" spans="1:65" s="14" customFormat="1" ht="11.25">
      <c r="B1376" s="216"/>
      <c r="C1376" s="217"/>
      <c r="D1376" s="207" t="s">
        <v>211</v>
      </c>
      <c r="E1376" s="218" t="s">
        <v>1</v>
      </c>
      <c r="F1376" s="219" t="s">
        <v>8795</v>
      </c>
      <c r="G1376" s="217"/>
      <c r="H1376" s="220">
        <v>2</v>
      </c>
      <c r="I1376" s="221"/>
      <c r="J1376" s="217"/>
      <c r="K1376" s="217"/>
      <c r="L1376" s="222"/>
      <c r="M1376" s="223"/>
      <c r="N1376" s="224"/>
      <c r="O1376" s="224"/>
      <c r="P1376" s="224"/>
      <c r="Q1376" s="224"/>
      <c r="R1376" s="224"/>
      <c r="S1376" s="224"/>
      <c r="T1376" s="225"/>
      <c r="AT1376" s="226" t="s">
        <v>211</v>
      </c>
      <c r="AU1376" s="226" t="s">
        <v>84</v>
      </c>
      <c r="AV1376" s="14" t="s">
        <v>84</v>
      </c>
      <c r="AW1376" s="14" t="s">
        <v>31</v>
      </c>
      <c r="AX1376" s="14" t="s">
        <v>75</v>
      </c>
      <c r="AY1376" s="226" t="s">
        <v>201</v>
      </c>
    </row>
    <row r="1377" spans="1:65" s="2" customFormat="1" ht="16.5" customHeight="1">
      <c r="A1377" s="34"/>
      <c r="B1377" s="35"/>
      <c r="C1377" s="231" t="s">
        <v>4680</v>
      </c>
      <c r="D1377" s="231" t="s">
        <v>355</v>
      </c>
      <c r="E1377" s="232" t="s">
        <v>8926</v>
      </c>
      <c r="F1377" s="233" t="s">
        <v>8927</v>
      </c>
      <c r="G1377" s="234" t="s">
        <v>2526</v>
      </c>
      <c r="H1377" s="235">
        <v>4</v>
      </c>
      <c r="I1377" s="236"/>
      <c r="J1377" s="237">
        <f>ROUND(I1377*H1377,2)</f>
        <v>0</v>
      </c>
      <c r="K1377" s="233" t="s">
        <v>1</v>
      </c>
      <c r="L1377" s="238"/>
      <c r="M1377" s="239" t="s">
        <v>1</v>
      </c>
      <c r="N1377" s="240" t="s">
        <v>40</v>
      </c>
      <c r="O1377" s="71"/>
      <c r="P1377" s="201">
        <f>O1377*H1377</f>
        <v>0</v>
      </c>
      <c r="Q1377" s="201">
        <v>0</v>
      </c>
      <c r="R1377" s="201">
        <f>Q1377*H1377</f>
        <v>0</v>
      </c>
      <c r="S1377" s="201">
        <v>0</v>
      </c>
      <c r="T1377" s="202">
        <f>S1377*H1377</f>
        <v>0</v>
      </c>
      <c r="U1377" s="34"/>
      <c r="V1377" s="34"/>
      <c r="W1377" s="34"/>
      <c r="X1377" s="34"/>
      <c r="Y1377" s="34"/>
      <c r="Z1377" s="34"/>
      <c r="AA1377" s="34"/>
      <c r="AB1377" s="34"/>
      <c r="AC1377" s="34"/>
      <c r="AD1377" s="34"/>
      <c r="AE1377" s="34"/>
      <c r="AR1377" s="203" t="s">
        <v>452</v>
      </c>
      <c r="AT1377" s="203" t="s">
        <v>355</v>
      </c>
      <c r="AU1377" s="203" t="s">
        <v>84</v>
      </c>
      <c r="AY1377" s="17" t="s">
        <v>201</v>
      </c>
      <c r="BE1377" s="204">
        <f>IF(N1377="základní",J1377,0)</f>
        <v>0</v>
      </c>
      <c r="BF1377" s="204">
        <f>IF(N1377="snížená",J1377,0)</f>
        <v>0</v>
      </c>
      <c r="BG1377" s="204">
        <f>IF(N1377="zákl. přenesená",J1377,0)</f>
        <v>0</v>
      </c>
      <c r="BH1377" s="204">
        <f>IF(N1377="sníž. přenesená",J1377,0)</f>
        <v>0</v>
      </c>
      <c r="BI1377" s="204">
        <f>IF(N1377="nulová",J1377,0)</f>
        <v>0</v>
      </c>
      <c r="BJ1377" s="17" t="s">
        <v>82</v>
      </c>
      <c r="BK1377" s="204">
        <f>ROUND(I1377*H1377,2)</f>
        <v>0</v>
      </c>
      <c r="BL1377" s="17" t="s">
        <v>354</v>
      </c>
      <c r="BM1377" s="203" t="s">
        <v>8928</v>
      </c>
    </row>
    <row r="1378" spans="1:65" s="2" customFormat="1" ht="21.75" customHeight="1">
      <c r="A1378" s="34"/>
      <c r="B1378" s="35"/>
      <c r="C1378" s="192" t="s">
        <v>4684</v>
      </c>
      <c r="D1378" s="192" t="s">
        <v>204</v>
      </c>
      <c r="E1378" s="193" t="s">
        <v>7903</v>
      </c>
      <c r="F1378" s="194" t="s">
        <v>7904</v>
      </c>
      <c r="G1378" s="195" t="s">
        <v>207</v>
      </c>
      <c r="H1378" s="196">
        <v>4</v>
      </c>
      <c r="I1378" s="197"/>
      <c r="J1378" s="198">
        <f>ROUND(I1378*H1378,2)</f>
        <v>0</v>
      </c>
      <c r="K1378" s="194" t="s">
        <v>208</v>
      </c>
      <c r="L1378" s="39"/>
      <c r="M1378" s="199" t="s">
        <v>1</v>
      </c>
      <c r="N1378" s="200" t="s">
        <v>40</v>
      </c>
      <c r="O1378" s="71"/>
      <c r="P1378" s="201">
        <f>O1378*H1378</f>
        <v>0</v>
      </c>
      <c r="Q1378" s="201">
        <v>0</v>
      </c>
      <c r="R1378" s="201">
        <f>Q1378*H1378</f>
        <v>0</v>
      </c>
      <c r="S1378" s="201">
        <v>0</v>
      </c>
      <c r="T1378" s="202">
        <f>S1378*H1378</f>
        <v>0</v>
      </c>
      <c r="U1378" s="34"/>
      <c r="V1378" s="34"/>
      <c r="W1378" s="34"/>
      <c r="X1378" s="34"/>
      <c r="Y1378" s="34"/>
      <c r="Z1378" s="34"/>
      <c r="AA1378" s="34"/>
      <c r="AB1378" s="34"/>
      <c r="AC1378" s="34"/>
      <c r="AD1378" s="34"/>
      <c r="AE1378" s="34"/>
      <c r="AR1378" s="203" t="s">
        <v>354</v>
      </c>
      <c r="AT1378" s="203" t="s">
        <v>204</v>
      </c>
      <c r="AU1378" s="203" t="s">
        <v>84</v>
      </c>
      <c r="AY1378" s="17" t="s">
        <v>201</v>
      </c>
      <c r="BE1378" s="204">
        <f>IF(N1378="základní",J1378,0)</f>
        <v>0</v>
      </c>
      <c r="BF1378" s="204">
        <f>IF(N1378="snížená",J1378,0)</f>
        <v>0</v>
      </c>
      <c r="BG1378" s="204">
        <f>IF(N1378="zákl. přenesená",J1378,0)</f>
        <v>0</v>
      </c>
      <c r="BH1378" s="204">
        <f>IF(N1378="sníž. přenesená",J1378,0)</f>
        <v>0</v>
      </c>
      <c r="BI1378" s="204">
        <f>IF(N1378="nulová",J1378,0)</f>
        <v>0</v>
      </c>
      <c r="BJ1378" s="17" t="s">
        <v>82</v>
      </c>
      <c r="BK1378" s="204">
        <f>ROUND(I1378*H1378,2)</f>
        <v>0</v>
      </c>
      <c r="BL1378" s="17" t="s">
        <v>354</v>
      </c>
      <c r="BM1378" s="203" t="s">
        <v>8929</v>
      </c>
    </row>
    <row r="1379" spans="1:65" s="2" customFormat="1" ht="16.5" customHeight="1">
      <c r="A1379" s="34"/>
      <c r="B1379" s="35"/>
      <c r="C1379" s="192" t="s">
        <v>4688</v>
      </c>
      <c r="D1379" s="192" t="s">
        <v>204</v>
      </c>
      <c r="E1379" s="193" t="s">
        <v>8930</v>
      </c>
      <c r="F1379" s="194" t="s">
        <v>8931</v>
      </c>
      <c r="G1379" s="195" t="s">
        <v>2526</v>
      </c>
      <c r="H1379" s="196">
        <v>1</v>
      </c>
      <c r="I1379" s="197"/>
      <c r="J1379" s="198">
        <f>ROUND(I1379*H1379,2)</f>
        <v>0</v>
      </c>
      <c r="K1379" s="194" t="s">
        <v>1</v>
      </c>
      <c r="L1379" s="39"/>
      <c r="M1379" s="199" t="s">
        <v>1</v>
      </c>
      <c r="N1379" s="200" t="s">
        <v>40</v>
      </c>
      <c r="O1379" s="71"/>
      <c r="P1379" s="201">
        <f>O1379*H1379</f>
        <v>0</v>
      </c>
      <c r="Q1379" s="201">
        <v>0</v>
      </c>
      <c r="R1379" s="201">
        <f>Q1379*H1379</f>
        <v>0</v>
      </c>
      <c r="S1379" s="201">
        <v>0</v>
      </c>
      <c r="T1379" s="202">
        <f>S1379*H1379</f>
        <v>0</v>
      </c>
      <c r="U1379" s="34"/>
      <c r="V1379" s="34"/>
      <c r="W1379" s="34"/>
      <c r="X1379" s="34"/>
      <c r="Y1379" s="34"/>
      <c r="Z1379" s="34"/>
      <c r="AA1379" s="34"/>
      <c r="AB1379" s="34"/>
      <c r="AC1379" s="34"/>
      <c r="AD1379" s="34"/>
      <c r="AE1379" s="34"/>
      <c r="AR1379" s="203" t="s">
        <v>354</v>
      </c>
      <c r="AT1379" s="203" t="s">
        <v>204</v>
      </c>
      <c r="AU1379" s="203" t="s">
        <v>84</v>
      </c>
      <c r="AY1379" s="17" t="s">
        <v>201</v>
      </c>
      <c r="BE1379" s="204">
        <f>IF(N1379="základní",J1379,0)</f>
        <v>0</v>
      </c>
      <c r="BF1379" s="204">
        <f>IF(N1379="snížená",J1379,0)</f>
        <v>0</v>
      </c>
      <c r="BG1379" s="204">
        <f>IF(N1379="zákl. přenesená",J1379,0)</f>
        <v>0</v>
      </c>
      <c r="BH1379" s="204">
        <f>IF(N1379="sníž. přenesená",J1379,0)</f>
        <v>0</v>
      </c>
      <c r="BI1379" s="204">
        <f>IF(N1379="nulová",J1379,0)</f>
        <v>0</v>
      </c>
      <c r="BJ1379" s="17" t="s">
        <v>82</v>
      </c>
      <c r="BK1379" s="204">
        <f>ROUND(I1379*H1379,2)</f>
        <v>0</v>
      </c>
      <c r="BL1379" s="17" t="s">
        <v>354</v>
      </c>
      <c r="BM1379" s="203" t="s">
        <v>8932</v>
      </c>
    </row>
    <row r="1380" spans="1:65" s="14" customFormat="1" ht="11.25">
      <c r="B1380" s="216"/>
      <c r="C1380" s="217"/>
      <c r="D1380" s="207" t="s">
        <v>211</v>
      </c>
      <c r="E1380" s="218" t="s">
        <v>1</v>
      </c>
      <c r="F1380" s="219" t="s">
        <v>82</v>
      </c>
      <c r="G1380" s="217"/>
      <c r="H1380" s="220">
        <v>1</v>
      </c>
      <c r="I1380" s="221"/>
      <c r="J1380" s="217"/>
      <c r="K1380" s="217"/>
      <c r="L1380" s="222"/>
      <c r="M1380" s="223"/>
      <c r="N1380" s="224"/>
      <c r="O1380" s="224"/>
      <c r="P1380" s="224"/>
      <c r="Q1380" s="224"/>
      <c r="R1380" s="224"/>
      <c r="S1380" s="224"/>
      <c r="T1380" s="225"/>
      <c r="AT1380" s="226" t="s">
        <v>211</v>
      </c>
      <c r="AU1380" s="226" t="s">
        <v>84</v>
      </c>
      <c r="AV1380" s="14" t="s">
        <v>84</v>
      </c>
      <c r="AW1380" s="14" t="s">
        <v>31</v>
      </c>
      <c r="AX1380" s="14" t="s">
        <v>75</v>
      </c>
      <c r="AY1380" s="226" t="s">
        <v>201</v>
      </c>
    </row>
    <row r="1381" spans="1:65" s="2" customFormat="1" ht="24">
      <c r="A1381" s="34"/>
      <c r="B1381" s="35"/>
      <c r="C1381" s="192" t="s">
        <v>4692</v>
      </c>
      <c r="D1381" s="192" t="s">
        <v>204</v>
      </c>
      <c r="E1381" s="193" t="s">
        <v>8862</v>
      </c>
      <c r="F1381" s="194" t="s">
        <v>8863</v>
      </c>
      <c r="G1381" s="195" t="s">
        <v>207</v>
      </c>
      <c r="H1381" s="196">
        <v>8</v>
      </c>
      <c r="I1381" s="197"/>
      <c r="J1381" s="198">
        <f>ROUND(I1381*H1381,2)</f>
        <v>0</v>
      </c>
      <c r="K1381" s="194" t="s">
        <v>208</v>
      </c>
      <c r="L1381" s="39"/>
      <c r="M1381" s="199" t="s">
        <v>1</v>
      </c>
      <c r="N1381" s="200" t="s">
        <v>40</v>
      </c>
      <c r="O1381" s="71"/>
      <c r="P1381" s="201">
        <f>O1381*H1381</f>
        <v>0</v>
      </c>
      <c r="Q1381" s="201">
        <v>0</v>
      </c>
      <c r="R1381" s="201">
        <f>Q1381*H1381</f>
        <v>0</v>
      </c>
      <c r="S1381" s="201">
        <v>0</v>
      </c>
      <c r="T1381" s="202">
        <f>S1381*H1381</f>
        <v>0</v>
      </c>
      <c r="U1381" s="34"/>
      <c r="V1381" s="34"/>
      <c r="W1381" s="34"/>
      <c r="X1381" s="34"/>
      <c r="Y1381" s="34"/>
      <c r="Z1381" s="34"/>
      <c r="AA1381" s="34"/>
      <c r="AB1381" s="34"/>
      <c r="AC1381" s="34"/>
      <c r="AD1381" s="34"/>
      <c r="AE1381" s="34"/>
      <c r="AR1381" s="203" t="s">
        <v>354</v>
      </c>
      <c r="AT1381" s="203" t="s">
        <v>204</v>
      </c>
      <c r="AU1381" s="203" t="s">
        <v>84</v>
      </c>
      <c r="AY1381" s="17" t="s">
        <v>201</v>
      </c>
      <c r="BE1381" s="204">
        <f>IF(N1381="základní",J1381,0)</f>
        <v>0</v>
      </c>
      <c r="BF1381" s="204">
        <f>IF(N1381="snížená",J1381,0)</f>
        <v>0</v>
      </c>
      <c r="BG1381" s="204">
        <f>IF(N1381="zákl. přenesená",J1381,0)</f>
        <v>0</v>
      </c>
      <c r="BH1381" s="204">
        <f>IF(N1381="sníž. přenesená",J1381,0)</f>
        <v>0</v>
      </c>
      <c r="BI1381" s="204">
        <f>IF(N1381="nulová",J1381,0)</f>
        <v>0</v>
      </c>
      <c r="BJ1381" s="17" t="s">
        <v>82</v>
      </c>
      <c r="BK1381" s="204">
        <f>ROUND(I1381*H1381,2)</f>
        <v>0</v>
      </c>
      <c r="BL1381" s="17" t="s">
        <v>354</v>
      </c>
      <c r="BM1381" s="203" t="s">
        <v>8933</v>
      </c>
    </row>
    <row r="1382" spans="1:65" s="14" customFormat="1" ht="11.25">
      <c r="B1382" s="216"/>
      <c r="C1382" s="217"/>
      <c r="D1382" s="207" t="s">
        <v>211</v>
      </c>
      <c r="E1382" s="218" t="s">
        <v>1</v>
      </c>
      <c r="F1382" s="219" t="s">
        <v>292</v>
      </c>
      <c r="G1382" s="217"/>
      <c r="H1382" s="220">
        <v>8</v>
      </c>
      <c r="I1382" s="221"/>
      <c r="J1382" s="217"/>
      <c r="K1382" s="217"/>
      <c r="L1382" s="222"/>
      <c r="M1382" s="223"/>
      <c r="N1382" s="224"/>
      <c r="O1382" s="224"/>
      <c r="P1382" s="224"/>
      <c r="Q1382" s="224"/>
      <c r="R1382" s="224"/>
      <c r="S1382" s="224"/>
      <c r="T1382" s="225"/>
      <c r="AT1382" s="226" t="s">
        <v>211</v>
      </c>
      <c r="AU1382" s="226" t="s">
        <v>84</v>
      </c>
      <c r="AV1382" s="14" t="s">
        <v>84</v>
      </c>
      <c r="AW1382" s="14" t="s">
        <v>31</v>
      </c>
      <c r="AX1382" s="14" t="s">
        <v>75</v>
      </c>
      <c r="AY1382" s="226" t="s">
        <v>201</v>
      </c>
    </row>
    <row r="1383" spans="1:65" s="2" customFormat="1" ht="33" customHeight="1">
      <c r="A1383" s="34"/>
      <c r="B1383" s="35"/>
      <c r="C1383" s="192" t="s">
        <v>4698</v>
      </c>
      <c r="D1383" s="192" t="s">
        <v>204</v>
      </c>
      <c r="E1383" s="193" t="s">
        <v>8934</v>
      </c>
      <c r="F1383" s="194" t="s">
        <v>8935</v>
      </c>
      <c r="G1383" s="195" t="s">
        <v>207</v>
      </c>
      <c r="H1383" s="196">
        <v>160</v>
      </c>
      <c r="I1383" s="197"/>
      <c r="J1383" s="198">
        <f>ROUND(I1383*H1383,2)</f>
        <v>0</v>
      </c>
      <c r="K1383" s="194" t="s">
        <v>208</v>
      </c>
      <c r="L1383" s="39"/>
      <c r="M1383" s="199" t="s">
        <v>1</v>
      </c>
      <c r="N1383" s="200" t="s">
        <v>40</v>
      </c>
      <c r="O1383" s="71"/>
      <c r="P1383" s="201">
        <f>O1383*H1383</f>
        <v>0</v>
      </c>
      <c r="Q1383" s="201">
        <v>0</v>
      </c>
      <c r="R1383" s="201">
        <f>Q1383*H1383</f>
        <v>0</v>
      </c>
      <c r="S1383" s="201">
        <v>1E-3</v>
      </c>
      <c r="T1383" s="202">
        <f>S1383*H1383</f>
        <v>0.16</v>
      </c>
      <c r="U1383" s="34"/>
      <c r="V1383" s="34"/>
      <c r="W1383" s="34"/>
      <c r="X1383" s="34"/>
      <c r="Y1383" s="34"/>
      <c r="Z1383" s="34"/>
      <c r="AA1383" s="34"/>
      <c r="AB1383" s="34"/>
      <c r="AC1383" s="34"/>
      <c r="AD1383" s="34"/>
      <c r="AE1383" s="34"/>
      <c r="AR1383" s="203" t="s">
        <v>354</v>
      </c>
      <c r="AT1383" s="203" t="s">
        <v>204</v>
      </c>
      <c r="AU1383" s="203" t="s">
        <v>84</v>
      </c>
      <c r="AY1383" s="17" t="s">
        <v>201</v>
      </c>
      <c r="BE1383" s="204">
        <f>IF(N1383="základní",J1383,0)</f>
        <v>0</v>
      </c>
      <c r="BF1383" s="204">
        <f>IF(N1383="snížená",J1383,0)</f>
        <v>0</v>
      </c>
      <c r="BG1383" s="204">
        <f>IF(N1383="zákl. přenesená",J1383,0)</f>
        <v>0</v>
      </c>
      <c r="BH1383" s="204">
        <f>IF(N1383="sníž. přenesená",J1383,0)</f>
        <v>0</v>
      </c>
      <c r="BI1383" s="204">
        <f>IF(N1383="nulová",J1383,0)</f>
        <v>0</v>
      </c>
      <c r="BJ1383" s="17" t="s">
        <v>82</v>
      </c>
      <c r="BK1383" s="204">
        <f>ROUND(I1383*H1383,2)</f>
        <v>0</v>
      </c>
      <c r="BL1383" s="17" t="s">
        <v>354</v>
      </c>
      <c r="BM1383" s="203" t="s">
        <v>8936</v>
      </c>
    </row>
    <row r="1384" spans="1:65" s="14" customFormat="1" ht="11.25">
      <c r="B1384" s="216"/>
      <c r="C1384" s="217"/>
      <c r="D1384" s="207" t="s">
        <v>211</v>
      </c>
      <c r="E1384" s="218" t="s">
        <v>1</v>
      </c>
      <c r="F1384" s="219" t="s">
        <v>8937</v>
      </c>
      <c r="G1384" s="217"/>
      <c r="H1384" s="220">
        <v>160</v>
      </c>
      <c r="I1384" s="221"/>
      <c r="J1384" s="217"/>
      <c r="K1384" s="217"/>
      <c r="L1384" s="222"/>
      <c r="M1384" s="223"/>
      <c r="N1384" s="224"/>
      <c r="O1384" s="224"/>
      <c r="P1384" s="224"/>
      <c r="Q1384" s="224"/>
      <c r="R1384" s="224"/>
      <c r="S1384" s="224"/>
      <c r="T1384" s="225"/>
      <c r="AT1384" s="226" t="s">
        <v>211</v>
      </c>
      <c r="AU1384" s="226" t="s">
        <v>84</v>
      </c>
      <c r="AV1384" s="14" t="s">
        <v>84</v>
      </c>
      <c r="AW1384" s="14" t="s">
        <v>31</v>
      </c>
      <c r="AX1384" s="14" t="s">
        <v>75</v>
      </c>
      <c r="AY1384" s="226" t="s">
        <v>201</v>
      </c>
    </row>
    <row r="1385" spans="1:65" s="12" customFormat="1" ht="22.9" customHeight="1">
      <c r="B1385" s="176"/>
      <c r="C1385" s="177"/>
      <c r="D1385" s="178" t="s">
        <v>74</v>
      </c>
      <c r="E1385" s="190" t="s">
        <v>8938</v>
      </c>
      <c r="F1385" s="190" t="s">
        <v>8939</v>
      </c>
      <c r="G1385" s="177"/>
      <c r="H1385" s="177"/>
      <c r="I1385" s="180"/>
      <c r="J1385" s="191">
        <f>BK1385</f>
        <v>0</v>
      </c>
      <c r="K1385" s="177"/>
      <c r="L1385" s="182"/>
      <c r="M1385" s="183"/>
      <c r="N1385" s="184"/>
      <c r="O1385" s="184"/>
      <c r="P1385" s="185">
        <f>SUM(P1386:P1414)</f>
        <v>0</v>
      </c>
      <c r="Q1385" s="184"/>
      <c r="R1385" s="185">
        <f>SUM(R1386:R1414)</f>
        <v>0</v>
      </c>
      <c r="S1385" s="184"/>
      <c r="T1385" s="186">
        <f>SUM(T1386:T1414)</f>
        <v>0</v>
      </c>
      <c r="AR1385" s="187" t="s">
        <v>209</v>
      </c>
      <c r="AT1385" s="188" t="s">
        <v>74</v>
      </c>
      <c r="AU1385" s="188" t="s">
        <v>82</v>
      </c>
      <c r="AY1385" s="187" t="s">
        <v>201</v>
      </c>
      <c r="BK1385" s="189">
        <f>SUM(BK1386:BK1414)</f>
        <v>0</v>
      </c>
    </row>
    <row r="1386" spans="1:65" s="2" customFormat="1" ht="24">
      <c r="A1386" s="34"/>
      <c r="B1386" s="35"/>
      <c r="C1386" s="192" t="s">
        <v>4703</v>
      </c>
      <c r="D1386" s="192" t="s">
        <v>204</v>
      </c>
      <c r="E1386" s="193" t="s">
        <v>8107</v>
      </c>
      <c r="F1386" s="194" t="s">
        <v>8108</v>
      </c>
      <c r="G1386" s="195" t="s">
        <v>207</v>
      </c>
      <c r="H1386" s="196">
        <v>25</v>
      </c>
      <c r="I1386" s="197"/>
      <c r="J1386" s="198">
        <f>ROUND(I1386*H1386,2)</f>
        <v>0</v>
      </c>
      <c r="K1386" s="194" t="s">
        <v>208</v>
      </c>
      <c r="L1386" s="39"/>
      <c r="M1386" s="199" t="s">
        <v>1</v>
      </c>
      <c r="N1386" s="200" t="s">
        <v>40</v>
      </c>
      <c r="O1386" s="71"/>
      <c r="P1386" s="201">
        <f>O1386*H1386</f>
        <v>0</v>
      </c>
      <c r="Q1386" s="201">
        <v>0</v>
      </c>
      <c r="R1386" s="201">
        <f>Q1386*H1386</f>
        <v>0</v>
      </c>
      <c r="S1386" s="201">
        <v>0</v>
      </c>
      <c r="T1386" s="202">
        <f>S1386*H1386</f>
        <v>0</v>
      </c>
      <c r="U1386" s="34"/>
      <c r="V1386" s="34"/>
      <c r="W1386" s="34"/>
      <c r="X1386" s="34"/>
      <c r="Y1386" s="34"/>
      <c r="Z1386" s="34"/>
      <c r="AA1386" s="34"/>
      <c r="AB1386" s="34"/>
      <c r="AC1386" s="34"/>
      <c r="AD1386" s="34"/>
      <c r="AE1386" s="34"/>
      <c r="AR1386" s="203" t="s">
        <v>354</v>
      </c>
      <c r="AT1386" s="203" t="s">
        <v>204</v>
      </c>
      <c r="AU1386" s="203" t="s">
        <v>84</v>
      </c>
      <c r="AY1386" s="17" t="s">
        <v>201</v>
      </c>
      <c r="BE1386" s="204">
        <f>IF(N1386="základní",J1386,0)</f>
        <v>0</v>
      </c>
      <c r="BF1386" s="204">
        <f>IF(N1386="snížená",J1386,0)</f>
        <v>0</v>
      </c>
      <c r="BG1386" s="204">
        <f>IF(N1386="zákl. přenesená",J1386,0)</f>
        <v>0</v>
      </c>
      <c r="BH1386" s="204">
        <f>IF(N1386="sníž. přenesená",J1386,0)</f>
        <v>0</v>
      </c>
      <c r="BI1386" s="204">
        <f>IF(N1386="nulová",J1386,0)</f>
        <v>0</v>
      </c>
      <c r="BJ1386" s="17" t="s">
        <v>82</v>
      </c>
      <c r="BK1386" s="204">
        <f>ROUND(I1386*H1386,2)</f>
        <v>0</v>
      </c>
      <c r="BL1386" s="17" t="s">
        <v>354</v>
      </c>
      <c r="BM1386" s="203" t="s">
        <v>8940</v>
      </c>
    </row>
    <row r="1387" spans="1:65" s="14" customFormat="1" ht="11.25">
      <c r="B1387" s="216"/>
      <c r="C1387" s="217"/>
      <c r="D1387" s="207" t="s">
        <v>211</v>
      </c>
      <c r="E1387" s="218" t="s">
        <v>1</v>
      </c>
      <c r="F1387" s="219" t="s">
        <v>8941</v>
      </c>
      <c r="G1387" s="217"/>
      <c r="H1387" s="220">
        <v>1</v>
      </c>
      <c r="I1387" s="221"/>
      <c r="J1387" s="217"/>
      <c r="K1387" s="217"/>
      <c r="L1387" s="222"/>
      <c r="M1387" s="223"/>
      <c r="N1387" s="224"/>
      <c r="O1387" s="224"/>
      <c r="P1387" s="224"/>
      <c r="Q1387" s="224"/>
      <c r="R1387" s="224"/>
      <c r="S1387" s="224"/>
      <c r="T1387" s="225"/>
      <c r="AT1387" s="226" t="s">
        <v>211</v>
      </c>
      <c r="AU1387" s="226" t="s">
        <v>84</v>
      </c>
      <c r="AV1387" s="14" t="s">
        <v>84</v>
      </c>
      <c r="AW1387" s="14" t="s">
        <v>31</v>
      </c>
      <c r="AX1387" s="14" t="s">
        <v>75</v>
      </c>
      <c r="AY1387" s="226" t="s">
        <v>201</v>
      </c>
    </row>
    <row r="1388" spans="1:65" s="14" customFormat="1" ht="11.25">
      <c r="B1388" s="216"/>
      <c r="C1388" s="217"/>
      <c r="D1388" s="207" t="s">
        <v>211</v>
      </c>
      <c r="E1388" s="218" t="s">
        <v>1</v>
      </c>
      <c r="F1388" s="219" t="s">
        <v>8942</v>
      </c>
      <c r="G1388" s="217"/>
      <c r="H1388" s="220">
        <v>24</v>
      </c>
      <c r="I1388" s="221"/>
      <c r="J1388" s="217"/>
      <c r="K1388" s="217"/>
      <c r="L1388" s="222"/>
      <c r="M1388" s="223"/>
      <c r="N1388" s="224"/>
      <c r="O1388" s="224"/>
      <c r="P1388" s="224"/>
      <c r="Q1388" s="224"/>
      <c r="R1388" s="224"/>
      <c r="S1388" s="224"/>
      <c r="T1388" s="225"/>
      <c r="AT1388" s="226" t="s">
        <v>211</v>
      </c>
      <c r="AU1388" s="226" t="s">
        <v>84</v>
      </c>
      <c r="AV1388" s="14" t="s">
        <v>84</v>
      </c>
      <c r="AW1388" s="14" t="s">
        <v>31</v>
      </c>
      <c r="AX1388" s="14" t="s">
        <v>75</v>
      </c>
      <c r="AY1388" s="226" t="s">
        <v>201</v>
      </c>
    </row>
    <row r="1389" spans="1:65" s="2" customFormat="1" ht="24">
      <c r="A1389" s="34"/>
      <c r="B1389" s="35"/>
      <c r="C1389" s="192" t="s">
        <v>4709</v>
      </c>
      <c r="D1389" s="192" t="s">
        <v>204</v>
      </c>
      <c r="E1389" s="193" t="s">
        <v>8943</v>
      </c>
      <c r="F1389" s="194" t="s">
        <v>8944</v>
      </c>
      <c r="G1389" s="195" t="s">
        <v>207</v>
      </c>
      <c r="H1389" s="196">
        <v>3</v>
      </c>
      <c r="I1389" s="197"/>
      <c r="J1389" s="198">
        <f>ROUND(I1389*H1389,2)</f>
        <v>0</v>
      </c>
      <c r="K1389" s="194" t="s">
        <v>208</v>
      </c>
      <c r="L1389" s="39"/>
      <c r="M1389" s="199" t="s">
        <v>1</v>
      </c>
      <c r="N1389" s="200" t="s">
        <v>40</v>
      </c>
      <c r="O1389" s="71"/>
      <c r="P1389" s="201">
        <f>O1389*H1389</f>
        <v>0</v>
      </c>
      <c r="Q1389" s="201">
        <v>0</v>
      </c>
      <c r="R1389" s="201">
        <f>Q1389*H1389</f>
        <v>0</v>
      </c>
      <c r="S1389" s="201">
        <v>0</v>
      </c>
      <c r="T1389" s="202">
        <f>S1389*H1389</f>
        <v>0</v>
      </c>
      <c r="U1389" s="34"/>
      <c r="V1389" s="34"/>
      <c r="W1389" s="34"/>
      <c r="X1389" s="34"/>
      <c r="Y1389" s="34"/>
      <c r="Z1389" s="34"/>
      <c r="AA1389" s="34"/>
      <c r="AB1389" s="34"/>
      <c r="AC1389" s="34"/>
      <c r="AD1389" s="34"/>
      <c r="AE1389" s="34"/>
      <c r="AR1389" s="203" t="s">
        <v>354</v>
      </c>
      <c r="AT1389" s="203" t="s">
        <v>204</v>
      </c>
      <c r="AU1389" s="203" t="s">
        <v>84</v>
      </c>
      <c r="AY1389" s="17" t="s">
        <v>201</v>
      </c>
      <c r="BE1389" s="204">
        <f>IF(N1389="základní",J1389,0)</f>
        <v>0</v>
      </c>
      <c r="BF1389" s="204">
        <f>IF(N1389="snížená",J1389,0)</f>
        <v>0</v>
      </c>
      <c r="BG1389" s="204">
        <f>IF(N1389="zákl. přenesená",J1389,0)</f>
        <v>0</v>
      </c>
      <c r="BH1389" s="204">
        <f>IF(N1389="sníž. přenesená",J1389,0)</f>
        <v>0</v>
      </c>
      <c r="BI1389" s="204">
        <f>IF(N1389="nulová",J1389,0)</f>
        <v>0</v>
      </c>
      <c r="BJ1389" s="17" t="s">
        <v>82</v>
      </c>
      <c r="BK1389" s="204">
        <f>ROUND(I1389*H1389,2)</f>
        <v>0</v>
      </c>
      <c r="BL1389" s="17" t="s">
        <v>354</v>
      </c>
      <c r="BM1389" s="203" t="s">
        <v>8945</v>
      </c>
    </row>
    <row r="1390" spans="1:65" s="14" customFormat="1" ht="11.25">
      <c r="B1390" s="216"/>
      <c r="C1390" s="217"/>
      <c r="D1390" s="207" t="s">
        <v>211</v>
      </c>
      <c r="E1390" s="218" t="s">
        <v>1</v>
      </c>
      <c r="F1390" s="219" t="s">
        <v>8946</v>
      </c>
      <c r="G1390" s="217"/>
      <c r="H1390" s="220">
        <v>3</v>
      </c>
      <c r="I1390" s="221"/>
      <c r="J1390" s="217"/>
      <c r="K1390" s="217"/>
      <c r="L1390" s="222"/>
      <c r="M1390" s="223"/>
      <c r="N1390" s="224"/>
      <c r="O1390" s="224"/>
      <c r="P1390" s="224"/>
      <c r="Q1390" s="224"/>
      <c r="R1390" s="224"/>
      <c r="S1390" s="224"/>
      <c r="T1390" s="225"/>
      <c r="AT1390" s="226" t="s">
        <v>211</v>
      </c>
      <c r="AU1390" s="226" t="s">
        <v>84</v>
      </c>
      <c r="AV1390" s="14" t="s">
        <v>84</v>
      </c>
      <c r="AW1390" s="14" t="s">
        <v>31</v>
      </c>
      <c r="AX1390" s="14" t="s">
        <v>75</v>
      </c>
      <c r="AY1390" s="226" t="s">
        <v>201</v>
      </c>
    </row>
    <row r="1391" spans="1:65" s="2" customFormat="1" ht="24">
      <c r="A1391" s="34"/>
      <c r="B1391" s="35"/>
      <c r="C1391" s="192" t="s">
        <v>4713</v>
      </c>
      <c r="D1391" s="192" t="s">
        <v>204</v>
      </c>
      <c r="E1391" s="193" t="s">
        <v>8947</v>
      </c>
      <c r="F1391" s="194" t="s">
        <v>8948</v>
      </c>
      <c r="G1391" s="195" t="s">
        <v>207</v>
      </c>
      <c r="H1391" s="196">
        <v>9</v>
      </c>
      <c r="I1391" s="197"/>
      <c r="J1391" s="198">
        <f>ROUND(I1391*H1391,2)</f>
        <v>0</v>
      </c>
      <c r="K1391" s="194" t="s">
        <v>208</v>
      </c>
      <c r="L1391" s="39"/>
      <c r="M1391" s="199" t="s">
        <v>1</v>
      </c>
      <c r="N1391" s="200" t="s">
        <v>40</v>
      </c>
      <c r="O1391" s="71"/>
      <c r="P1391" s="201">
        <f>O1391*H1391</f>
        <v>0</v>
      </c>
      <c r="Q1391" s="201">
        <v>0</v>
      </c>
      <c r="R1391" s="201">
        <f>Q1391*H1391</f>
        <v>0</v>
      </c>
      <c r="S1391" s="201">
        <v>0</v>
      </c>
      <c r="T1391" s="202">
        <f>S1391*H1391</f>
        <v>0</v>
      </c>
      <c r="U1391" s="34"/>
      <c r="V1391" s="34"/>
      <c r="W1391" s="34"/>
      <c r="X1391" s="34"/>
      <c r="Y1391" s="34"/>
      <c r="Z1391" s="34"/>
      <c r="AA1391" s="34"/>
      <c r="AB1391" s="34"/>
      <c r="AC1391" s="34"/>
      <c r="AD1391" s="34"/>
      <c r="AE1391" s="34"/>
      <c r="AR1391" s="203" t="s">
        <v>354</v>
      </c>
      <c r="AT1391" s="203" t="s">
        <v>204</v>
      </c>
      <c r="AU1391" s="203" t="s">
        <v>84</v>
      </c>
      <c r="AY1391" s="17" t="s">
        <v>201</v>
      </c>
      <c r="BE1391" s="204">
        <f>IF(N1391="základní",J1391,0)</f>
        <v>0</v>
      </c>
      <c r="BF1391" s="204">
        <f>IF(N1391="snížená",J1391,0)</f>
        <v>0</v>
      </c>
      <c r="BG1391" s="204">
        <f>IF(N1391="zákl. přenesená",J1391,0)</f>
        <v>0</v>
      </c>
      <c r="BH1391" s="204">
        <f>IF(N1391="sníž. přenesená",J1391,0)</f>
        <v>0</v>
      </c>
      <c r="BI1391" s="204">
        <f>IF(N1391="nulová",J1391,0)</f>
        <v>0</v>
      </c>
      <c r="BJ1391" s="17" t="s">
        <v>82</v>
      </c>
      <c r="BK1391" s="204">
        <f>ROUND(I1391*H1391,2)</f>
        <v>0</v>
      </c>
      <c r="BL1391" s="17" t="s">
        <v>354</v>
      </c>
      <c r="BM1391" s="203" t="s">
        <v>8949</v>
      </c>
    </row>
    <row r="1392" spans="1:65" s="14" customFormat="1" ht="11.25">
      <c r="B1392" s="216"/>
      <c r="C1392" s="217"/>
      <c r="D1392" s="207" t="s">
        <v>211</v>
      </c>
      <c r="E1392" s="218" t="s">
        <v>1</v>
      </c>
      <c r="F1392" s="219" t="s">
        <v>8950</v>
      </c>
      <c r="G1392" s="217"/>
      <c r="H1392" s="220">
        <v>2</v>
      </c>
      <c r="I1392" s="221"/>
      <c r="J1392" s="217"/>
      <c r="K1392" s="217"/>
      <c r="L1392" s="222"/>
      <c r="M1392" s="223"/>
      <c r="N1392" s="224"/>
      <c r="O1392" s="224"/>
      <c r="P1392" s="224"/>
      <c r="Q1392" s="224"/>
      <c r="R1392" s="224"/>
      <c r="S1392" s="224"/>
      <c r="T1392" s="225"/>
      <c r="AT1392" s="226" t="s">
        <v>211</v>
      </c>
      <c r="AU1392" s="226" t="s">
        <v>84</v>
      </c>
      <c r="AV1392" s="14" t="s">
        <v>84</v>
      </c>
      <c r="AW1392" s="14" t="s">
        <v>31</v>
      </c>
      <c r="AX1392" s="14" t="s">
        <v>75</v>
      </c>
      <c r="AY1392" s="226" t="s">
        <v>201</v>
      </c>
    </row>
    <row r="1393" spans="1:65" s="14" customFormat="1" ht="11.25">
      <c r="B1393" s="216"/>
      <c r="C1393" s="217"/>
      <c r="D1393" s="207" t="s">
        <v>211</v>
      </c>
      <c r="E1393" s="218" t="s">
        <v>1</v>
      </c>
      <c r="F1393" s="219" t="s">
        <v>8951</v>
      </c>
      <c r="G1393" s="217"/>
      <c r="H1393" s="220">
        <v>3</v>
      </c>
      <c r="I1393" s="221"/>
      <c r="J1393" s="217"/>
      <c r="K1393" s="217"/>
      <c r="L1393" s="222"/>
      <c r="M1393" s="223"/>
      <c r="N1393" s="224"/>
      <c r="O1393" s="224"/>
      <c r="P1393" s="224"/>
      <c r="Q1393" s="224"/>
      <c r="R1393" s="224"/>
      <c r="S1393" s="224"/>
      <c r="T1393" s="225"/>
      <c r="AT1393" s="226" t="s">
        <v>211</v>
      </c>
      <c r="AU1393" s="226" t="s">
        <v>84</v>
      </c>
      <c r="AV1393" s="14" t="s">
        <v>84</v>
      </c>
      <c r="AW1393" s="14" t="s">
        <v>31</v>
      </c>
      <c r="AX1393" s="14" t="s">
        <v>75</v>
      </c>
      <c r="AY1393" s="226" t="s">
        <v>201</v>
      </c>
    </row>
    <row r="1394" spans="1:65" s="14" customFormat="1" ht="11.25">
      <c r="B1394" s="216"/>
      <c r="C1394" s="217"/>
      <c r="D1394" s="207" t="s">
        <v>211</v>
      </c>
      <c r="E1394" s="218" t="s">
        <v>1</v>
      </c>
      <c r="F1394" s="219" t="s">
        <v>8952</v>
      </c>
      <c r="G1394" s="217"/>
      <c r="H1394" s="220">
        <v>4</v>
      </c>
      <c r="I1394" s="221"/>
      <c r="J1394" s="217"/>
      <c r="K1394" s="217"/>
      <c r="L1394" s="222"/>
      <c r="M1394" s="223"/>
      <c r="N1394" s="224"/>
      <c r="O1394" s="224"/>
      <c r="P1394" s="224"/>
      <c r="Q1394" s="224"/>
      <c r="R1394" s="224"/>
      <c r="S1394" s="224"/>
      <c r="T1394" s="225"/>
      <c r="AT1394" s="226" t="s">
        <v>211</v>
      </c>
      <c r="AU1394" s="226" t="s">
        <v>84</v>
      </c>
      <c r="AV1394" s="14" t="s">
        <v>84</v>
      </c>
      <c r="AW1394" s="14" t="s">
        <v>31</v>
      </c>
      <c r="AX1394" s="14" t="s">
        <v>75</v>
      </c>
      <c r="AY1394" s="226" t="s">
        <v>201</v>
      </c>
    </row>
    <row r="1395" spans="1:65" s="2" customFormat="1" ht="24">
      <c r="A1395" s="34"/>
      <c r="B1395" s="35"/>
      <c r="C1395" s="192" t="s">
        <v>4724</v>
      </c>
      <c r="D1395" s="192" t="s">
        <v>204</v>
      </c>
      <c r="E1395" s="193" t="s">
        <v>8953</v>
      </c>
      <c r="F1395" s="194" t="s">
        <v>8954</v>
      </c>
      <c r="G1395" s="195" t="s">
        <v>6166</v>
      </c>
      <c r="H1395" s="196">
        <v>200</v>
      </c>
      <c r="I1395" s="197"/>
      <c r="J1395" s="198">
        <f>ROUND(I1395*H1395,2)</f>
        <v>0</v>
      </c>
      <c r="K1395" s="194" t="s">
        <v>208</v>
      </c>
      <c r="L1395" s="39"/>
      <c r="M1395" s="199" t="s">
        <v>1</v>
      </c>
      <c r="N1395" s="200" t="s">
        <v>40</v>
      </c>
      <c r="O1395" s="71"/>
      <c r="P1395" s="201">
        <f>O1395*H1395</f>
        <v>0</v>
      </c>
      <c r="Q1395" s="201">
        <v>0</v>
      </c>
      <c r="R1395" s="201">
        <f>Q1395*H1395</f>
        <v>0</v>
      </c>
      <c r="S1395" s="201">
        <v>0</v>
      </c>
      <c r="T1395" s="202">
        <f>S1395*H1395</f>
        <v>0</v>
      </c>
      <c r="U1395" s="34"/>
      <c r="V1395" s="34"/>
      <c r="W1395" s="34"/>
      <c r="X1395" s="34"/>
      <c r="Y1395" s="34"/>
      <c r="Z1395" s="34"/>
      <c r="AA1395" s="34"/>
      <c r="AB1395" s="34"/>
      <c r="AC1395" s="34"/>
      <c r="AD1395" s="34"/>
      <c r="AE1395" s="34"/>
      <c r="AR1395" s="203" t="s">
        <v>794</v>
      </c>
      <c r="AT1395" s="203" t="s">
        <v>204</v>
      </c>
      <c r="AU1395" s="203" t="s">
        <v>84</v>
      </c>
      <c r="AY1395" s="17" t="s">
        <v>201</v>
      </c>
      <c r="BE1395" s="204">
        <f>IF(N1395="základní",J1395,0)</f>
        <v>0</v>
      </c>
      <c r="BF1395" s="204">
        <f>IF(N1395="snížená",J1395,0)</f>
        <v>0</v>
      </c>
      <c r="BG1395" s="204">
        <f>IF(N1395="zákl. přenesená",J1395,0)</f>
        <v>0</v>
      </c>
      <c r="BH1395" s="204">
        <f>IF(N1395="sníž. přenesená",J1395,0)</f>
        <v>0</v>
      </c>
      <c r="BI1395" s="204">
        <f>IF(N1395="nulová",J1395,0)</f>
        <v>0</v>
      </c>
      <c r="BJ1395" s="17" t="s">
        <v>82</v>
      </c>
      <c r="BK1395" s="204">
        <f>ROUND(I1395*H1395,2)</f>
        <v>0</v>
      </c>
      <c r="BL1395" s="17" t="s">
        <v>794</v>
      </c>
      <c r="BM1395" s="203" t="s">
        <v>8955</v>
      </c>
    </row>
    <row r="1396" spans="1:65" s="14" customFormat="1" ht="11.25">
      <c r="B1396" s="216"/>
      <c r="C1396" s="217"/>
      <c r="D1396" s="207" t="s">
        <v>211</v>
      </c>
      <c r="E1396" s="218" t="s">
        <v>1</v>
      </c>
      <c r="F1396" s="219" t="s">
        <v>8956</v>
      </c>
      <c r="G1396" s="217"/>
      <c r="H1396" s="220">
        <v>200</v>
      </c>
      <c r="I1396" s="221"/>
      <c r="J1396" s="217"/>
      <c r="K1396" s="217"/>
      <c r="L1396" s="222"/>
      <c r="M1396" s="223"/>
      <c r="N1396" s="224"/>
      <c r="O1396" s="224"/>
      <c r="P1396" s="224"/>
      <c r="Q1396" s="224"/>
      <c r="R1396" s="224"/>
      <c r="S1396" s="224"/>
      <c r="T1396" s="225"/>
      <c r="AT1396" s="226" t="s">
        <v>211</v>
      </c>
      <c r="AU1396" s="226" t="s">
        <v>84</v>
      </c>
      <c r="AV1396" s="14" t="s">
        <v>84</v>
      </c>
      <c r="AW1396" s="14" t="s">
        <v>31</v>
      </c>
      <c r="AX1396" s="14" t="s">
        <v>75</v>
      </c>
      <c r="AY1396" s="226" t="s">
        <v>201</v>
      </c>
    </row>
    <row r="1397" spans="1:65" s="2" customFormat="1" ht="21.75" customHeight="1">
      <c r="A1397" s="34"/>
      <c r="B1397" s="35"/>
      <c r="C1397" s="192" t="s">
        <v>4728</v>
      </c>
      <c r="D1397" s="192" t="s">
        <v>204</v>
      </c>
      <c r="E1397" s="193" t="s">
        <v>8957</v>
      </c>
      <c r="F1397" s="194" t="s">
        <v>8958</v>
      </c>
      <c r="G1397" s="195" t="s">
        <v>207</v>
      </c>
      <c r="H1397" s="196">
        <v>10</v>
      </c>
      <c r="I1397" s="197"/>
      <c r="J1397" s="198">
        <f>ROUND(I1397*H1397,2)</f>
        <v>0</v>
      </c>
      <c r="K1397" s="194" t="s">
        <v>208</v>
      </c>
      <c r="L1397" s="39"/>
      <c r="M1397" s="199" t="s">
        <v>1</v>
      </c>
      <c r="N1397" s="200" t="s">
        <v>40</v>
      </c>
      <c r="O1397" s="71"/>
      <c r="P1397" s="201">
        <f>O1397*H1397</f>
        <v>0</v>
      </c>
      <c r="Q1397" s="201">
        <v>0</v>
      </c>
      <c r="R1397" s="201">
        <f>Q1397*H1397</f>
        <v>0</v>
      </c>
      <c r="S1397" s="201">
        <v>0</v>
      </c>
      <c r="T1397" s="202">
        <f>S1397*H1397</f>
        <v>0</v>
      </c>
      <c r="U1397" s="34"/>
      <c r="V1397" s="34"/>
      <c r="W1397" s="34"/>
      <c r="X1397" s="34"/>
      <c r="Y1397" s="34"/>
      <c r="Z1397" s="34"/>
      <c r="AA1397" s="34"/>
      <c r="AB1397" s="34"/>
      <c r="AC1397" s="34"/>
      <c r="AD1397" s="34"/>
      <c r="AE1397" s="34"/>
      <c r="AR1397" s="203" t="s">
        <v>794</v>
      </c>
      <c r="AT1397" s="203" t="s">
        <v>204</v>
      </c>
      <c r="AU1397" s="203" t="s">
        <v>84</v>
      </c>
      <c r="AY1397" s="17" t="s">
        <v>201</v>
      </c>
      <c r="BE1397" s="204">
        <f>IF(N1397="základní",J1397,0)</f>
        <v>0</v>
      </c>
      <c r="BF1397" s="204">
        <f>IF(N1397="snížená",J1397,0)</f>
        <v>0</v>
      </c>
      <c r="BG1397" s="204">
        <f>IF(N1397="zákl. přenesená",J1397,0)</f>
        <v>0</v>
      </c>
      <c r="BH1397" s="204">
        <f>IF(N1397="sníž. přenesená",J1397,0)</f>
        <v>0</v>
      </c>
      <c r="BI1397" s="204">
        <f>IF(N1397="nulová",J1397,0)</f>
        <v>0</v>
      </c>
      <c r="BJ1397" s="17" t="s">
        <v>82</v>
      </c>
      <c r="BK1397" s="204">
        <f>ROUND(I1397*H1397,2)</f>
        <v>0</v>
      </c>
      <c r="BL1397" s="17" t="s">
        <v>794</v>
      </c>
      <c r="BM1397" s="203" t="s">
        <v>8959</v>
      </c>
    </row>
    <row r="1398" spans="1:65" s="14" customFormat="1" ht="11.25">
      <c r="B1398" s="216"/>
      <c r="C1398" s="217"/>
      <c r="D1398" s="207" t="s">
        <v>211</v>
      </c>
      <c r="E1398" s="218" t="s">
        <v>1</v>
      </c>
      <c r="F1398" s="219" t="s">
        <v>8960</v>
      </c>
      <c r="G1398" s="217"/>
      <c r="H1398" s="220">
        <v>6</v>
      </c>
      <c r="I1398" s="221"/>
      <c r="J1398" s="217"/>
      <c r="K1398" s="217"/>
      <c r="L1398" s="222"/>
      <c r="M1398" s="223"/>
      <c r="N1398" s="224"/>
      <c r="O1398" s="224"/>
      <c r="P1398" s="224"/>
      <c r="Q1398" s="224"/>
      <c r="R1398" s="224"/>
      <c r="S1398" s="224"/>
      <c r="T1398" s="225"/>
      <c r="AT1398" s="226" t="s">
        <v>211</v>
      </c>
      <c r="AU1398" s="226" t="s">
        <v>84</v>
      </c>
      <c r="AV1398" s="14" t="s">
        <v>84</v>
      </c>
      <c r="AW1398" s="14" t="s">
        <v>31</v>
      </c>
      <c r="AX1398" s="14" t="s">
        <v>75</v>
      </c>
      <c r="AY1398" s="226" t="s">
        <v>201</v>
      </c>
    </row>
    <row r="1399" spans="1:65" s="14" customFormat="1" ht="11.25">
      <c r="B1399" s="216"/>
      <c r="C1399" s="217"/>
      <c r="D1399" s="207" t="s">
        <v>211</v>
      </c>
      <c r="E1399" s="218" t="s">
        <v>1</v>
      </c>
      <c r="F1399" s="219" t="s">
        <v>8952</v>
      </c>
      <c r="G1399" s="217"/>
      <c r="H1399" s="220">
        <v>4</v>
      </c>
      <c r="I1399" s="221"/>
      <c r="J1399" s="217"/>
      <c r="K1399" s="217"/>
      <c r="L1399" s="222"/>
      <c r="M1399" s="223"/>
      <c r="N1399" s="224"/>
      <c r="O1399" s="224"/>
      <c r="P1399" s="224"/>
      <c r="Q1399" s="224"/>
      <c r="R1399" s="224"/>
      <c r="S1399" s="224"/>
      <c r="T1399" s="225"/>
      <c r="AT1399" s="226" t="s">
        <v>211</v>
      </c>
      <c r="AU1399" s="226" t="s">
        <v>84</v>
      </c>
      <c r="AV1399" s="14" t="s">
        <v>84</v>
      </c>
      <c r="AW1399" s="14" t="s">
        <v>31</v>
      </c>
      <c r="AX1399" s="14" t="s">
        <v>75</v>
      </c>
      <c r="AY1399" s="226" t="s">
        <v>201</v>
      </c>
    </row>
    <row r="1400" spans="1:65" s="2" customFormat="1" ht="21.75" customHeight="1">
      <c r="A1400" s="34"/>
      <c r="B1400" s="35"/>
      <c r="C1400" s="192" t="s">
        <v>4733</v>
      </c>
      <c r="D1400" s="192" t="s">
        <v>204</v>
      </c>
      <c r="E1400" s="193" t="s">
        <v>8961</v>
      </c>
      <c r="F1400" s="194" t="s">
        <v>8962</v>
      </c>
      <c r="G1400" s="195" t="s">
        <v>207</v>
      </c>
      <c r="H1400" s="196">
        <v>1</v>
      </c>
      <c r="I1400" s="197"/>
      <c r="J1400" s="198">
        <f>ROUND(I1400*H1400,2)</f>
        <v>0</v>
      </c>
      <c r="K1400" s="194" t="s">
        <v>208</v>
      </c>
      <c r="L1400" s="39"/>
      <c r="M1400" s="199" t="s">
        <v>1</v>
      </c>
      <c r="N1400" s="200" t="s">
        <v>40</v>
      </c>
      <c r="O1400" s="71"/>
      <c r="P1400" s="201">
        <f>O1400*H1400</f>
        <v>0</v>
      </c>
      <c r="Q1400" s="201">
        <v>0</v>
      </c>
      <c r="R1400" s="201">
        <f>Q1400*H1400</f>
        <v>0</v>
      </c>
      <c r="S1400" s="201">
        <v>0</v>
      </c>
      <c r="T1400" s="202">
        <f>S1400*H1400</f>
        <v>0</v>
      </c>
      <c r="U1400" s="34"/>
      <c r="V1400" s="34"/>
      <c r="W1400" s="34"/>
      <c r="X1400" s="34"/>
      <c r="Y1400" s="34"/>
      <c r="Z1400" s="34"/>
      <c r="AA1400" s="34"/>
      <c r="AB1400" s="34"/>
      <c r="AC1400" s="34"/>
      <c r="AD1400" s="34"/>
      <c r="AE1400" s="34"/>
      <c r="AR1400" s="203" t="s">
        <v>794</v>
      </c>
      <c r="AT1400" s="203" t="s">
        <v>204</v>
      </c>
      <c r="AU1400" s="203" t="s">
        <v>84</v>
      </c>
      <c r="AY1400" s="17" t="s">
        <v>201</v>
      </c>
      <c r="BE1400" s="204">
        <f>IF(N1400="základní",J1400,0)</f>
        <v>0</v>
      </c>
      <c r="BF1400" s="204">
        <f>IF(N1400="snížená",J1400,0)</f>
        <v>0</v>
      </c>
      <c r="BG1400" s="204">
        <f>IF(N1400="zákl. přenesená",J1400,0)</f>
        <v>0</v>
      </c>
      <c r="BH1400" s="204">
        <f>IF(N1400="sníž. přenesená",J1400,0)</f>
        <v>0</v>
      </c>
      <c r="BI1400" s="204">
        <f>IF(N1400="nulová",J1400,0)</f>
        <v>0</v>
      </c>
      <c r="BJ1400" s="17" t="s">
        <v>82</v>
      </c>
      <c r="BK1400" s="204">
        <f>ROUND(I1400*H1400,2)</f>
        <v>0</v>
      </c>
      <c r="BL1400" s="17" t="s">
        <v>794</v>
      </c>
      <c r="BM1400" s="203" t="s">
        <v>8963</v>
      </c>
    </row>
    <row r="1401" spans="1:65" s="14" customFormat="1" ht="11.25">
      <c r="B1401" s="216"/>
      <c r="C1401" s="217"/>
      <c r="D1401" s="207" t="s">
        <v>211</v>
      </c>
      <c r="E1401" s="218" t="s">
        <v>1</v>
      </c>
      <c r="F1401" s="219" t="s">
        <v>82</v>
      </c>
      <c r="G1401" s="217"/>
      <c r="H1401" s="220">
        <v>1</v>
      </c>
      <c r="I1401" s="221"/>
      <c r="J1401" s="217"/>
      <c r="K1401" s="217"/>
      <c r="L1401" s="222"/>
      <c r="M1401" s="223"/>
      <c r="N1401" s="224"/>
      <c r="O1401" s="224"/>
      <c r="P1401" s="224"/>
      <c r="Q1401" s="224"/>
      <c r="R1401" s="224"/>
      <c r="S1401" s="224"/>
      <c r="T1401" s="225"/>
      <c r="AT1401" s="226" t="s">
        <v>211</v>
      </c>
      <c r="AU1401" s="226" t="s">
        <v>84</v>
      </c>
      <c r="AV1401" s="14" t="s">
        <v>84</v>
      </c>
      <c r="AW1401" s="14" t="s">
        <v>31</v>
      </c>
      <c r="AX1401" s="14" t="s">
        <v>75</v>
      </c>
      <c r="AY1401" s="226" t="s">
        <v>201</v>
      </c>
    </row>
    <row r="1402" spans="1:65" s="2" customFormat="1" ht="16.5" customHeight="1">
      <c r="A1402" s="34"/>
      <c r="B1402" s="35"/>
      <c r="C1402" s="231" t="s">
        <v>4739</v>
      </c>
      <c r="D1402" s="231" t="s">
        <v>355</v>
      </c>
      <c r="E1402" s="232" t="s">
        <v>8964</v>
      </c>
      <c r="F1402" s="233" t="s">
        <v>8965</v>
      </c>
      <c r="G1402" s="234" t="s">
        <v>230</v>
      </c>
      <c r="H1402" s="235">
        <v>4</v>
      </c>
      <c r="I1402" s="236"/>
      <c r="J1402" s="237">
        <f>ROUND(I1402*H1402,2)</f>
        <v>0</v>
      </c>
      <c r="K1402" s="233" t="s">
        <v>1</v>
      </c>
      <c r="L1402" s="238"/>
      <c r="M1402" s="239" t="s">
        <v>1</v>
      </c>
      <c r="N1402" s="240" t="s">
        <v>40</v>
      </c>
      <c r="O1402" s="71"/>
      <c r="P1402" s="201">
        <f>O1402*H1402</f>
        <v>0</v>
      </c>
      <c r="Q1402" s="201">
        <v>0</v>
      </c>
      <c r="R1402" s="201">
        <f>Q1402*H1402</f>
        <v>0</v>
      </c>
      <c r="S1402" s="201">
        <v>0</v>
      </c>
      <c r="T1402" s="202">
        <f>S1402*H1402</f>
        <v>0</v>
      </c>
      <c r="U1402" s="34"/>
      <c r="V1402" s="34"/>
      <c r="W1402" s="34"/>
      <c r="X1402" s="34"/>
      <c r="Y1402" s="34"/>
      <c r="Z1402" s="34"/>
      <c r="AA1402" s="34"/>
      <c r="AB1402" s="34"/>
      <c r="AC1402" s="34"/>
      <c r="AD1402" s="34"/>
      <c r="AE1402" s="34"/>
      <c r="AR1402" s="203" t="s">
        <v>1441</v>
      </c>
      <c r="AT1402" s="203" t="s">
        <v>355</v>
      </c>
      <c r="AU1402" s="203" t="s">
        <v>84</v>
      </c>
      <c r="AY1402" s="17" t="s">
        <v>201</v>
      </c>
      <c r="BE1402" s="204">
        <f>IF(N1402="základní",J1402,0)</f>
        <v>0</v>
      </c>
      <c r="BF1402" s="204">
        <f>IF(N1402="snížená",J1402,0)</f>
        <v>0</v>
      </c>
      <c r="BG1402" s="204">
        <f>IF(N1402="zákl. přenesená",J1402,0)</f>
        <v>0</v>
      </c>
      <c r="BH1402" s="204">
        <f>IF(N1402="sníž. přenesená",J1402,0)</f>
        <v>0</v>
      </c>
      <c r="BI1402" s="204">
        <f>IF(N1402="nulová",J1402,0)</f>
        <v>0</v>
      </c>
      <c r="BJ1402" s="17" t="s">
        <v>82</v>
      </c>
      <c r="BK1402" s="204">
        <f>ROUND(I1402*H1402,2)</f>
        <v>0</v>
      </c>
      <c r="BL1402" s="17" t="s">
        <v>1441</v>
      </c>
      <c r="BM1402" s="203" t="s">
        <v>8966</v>
      </c>
    </row>
    <row r="1403" spans="1:65" s="14" customFormat="1" ht="11.25">
      <c r="B1403" s="216"/>
      <c r="C1403" s="217"/>
      <c r="D1403" s="207" t="s">
        <v>211</v>
      </c>
      <c r="E1403" s="218" t="s">
        <v>1</v>
      </c>
      <c r="F1403" s="219" t="s">
        <v>496</v>
      </c>
      <c r="G1403" s="217"/>
      <c r="H1403" s="220">
        <v>4</v>
      </c>
      <c r="I1403" s="221"/>
      <c r="J1403" s="217"/>
      <c r="K1403" s="217"/>
      <c r="L1403" s="222"/>
      <c r="M1403" s="223"/>
      <c r="N1403" s="224"/>
      <c r="O1403" s="224"/>
      <c r="P1403" s="224"/>
      <c r="Q1403" s="224"/>
      <c r="R1403" s="224"/>
      <c r="S1403" s="224"/>
      <c r="T1403" s="225"/>
      <c r="AT1403" s="226" t="s">
        <v>211</v>
      </c>
      <c r="AU1403" s="226" t="s">
        <v>84</v>
      </c>
      <c r="AV1403" s="14" t="s">
        <v>84</v>
      </c>
      <c r="AW1403" s="14" t="s">
        <v>31</v>
      </c>
      <c r="AX1403" s="14" t="s">
        <v>75</v>
      </c>
      <c r="AY1403" s="226" t="s">
        <v>201</v>
      </c>
    </row>
    <row r="1404" spans="1:65" s="2" customFormat="1" ht="24">
      <c r="A1404" s="34"/>
      <c r="B1404" s="35"/>
      <c r="C1404" s="231" t="s">
        <v>4746</v>
      </c>
      <c r="D1404" s="231" t="s">
        <v>355</v>
      </c>
      <c r="E1404" s="232" t="s">
        <v>8967</v>
      </c>
      <c r="F1404" s="233" t="s">
        <v>8968</v>
      </c>
      <c r="G1404" s="234" t="s">
        <v>2526</v>
      </c>
      <c r="H1404" s="235">
        <v>1</v>
      </c>
      <c r="I1404" s="236"/>
      <c r="J1404" s="237">
        <f>ROUND(I1404*H1404,2)</f>
        <v>0</v>
      </c>
      <c r="K1404" s="233" t="s">
        <v>1</v>
      </c>
      <c r="L1404" s="238"/>
      <c r="M1404" s="239" t="s">
        <v>1</v>
      </c>
      <c r="N1404" s="240" t="s">
        <v>40</v>
      </c>
      <c r="O1404" s="71"/>
      <c r="P1404" s="201">
        <f>O1404*H1404</f>
        <v>0</v>
      </c>
      <c r="Q1404" s="201">
        <v>0</v>
      </c>
      <c r="R1404" s="201">
        <f>Q1404*H1404</f>
        <v>0</v>
      </c>
      <c r="S1404" s="201">
        <v>0</v>
      </c>
      <c r="T1404" s="202">
        <f>S1404*H1404</f>
        <v>0</v>
      </c>
      <c r="U1404" s="34"/>
      <c r="V1404" s="34"/>
      <c r="W1404" s="34"/>
      <c r="X1404" s="34"/>
      <c r="Y1404" s="34"/>
      <c r="Z1404" s="34"/>
      <c r="AA1404" s="34"/>
      <c r="AB1404" s="34"/>
      <c r="AC1404" s="34"/>
      <c r="AD1404" s="34"/>
      <c r="AE1404" s="34"/>
      <c r="AR1404" s="203" t="s">
        <v>1441</v>
      </c>
      <c r="AT1404" s="203" t="s">
        <v>355</v>
      </c>
      <c r="AU1404" s="203" t="s">
        <v>84</v>
      </c>
      <c r="AY1404" s="17" t="s">
        <v>201</v>
      </c>
      <c r="BE1404" s="204">
        <f>IF(N1404="základní",J1404,0)</f>
        <v>0</v>
      </c>
      <c r="BF1404" s="204">
        <f>IF(N1404="snížená",J1404,0)</f>
        <v>0</v>
      </c>
      <c r="BG1404" s="204">
        <f>IF(N1404="zákl. přenesená",J1404,0)</f>
        <v>0</v>
      </c>
      <c r="BH1404" s="204">
        <f>IF(N1404="sníž. přenesená",J1404,0)</f>
        <v>0</v>
      </c>
      <c r="BI1404" s="204">
        <f>IF(N1404="nulová",J1404,0)</f>
        <v>0</v>
      </c>
      <c r="BJ1404" s="17" t="s">
        <v>82</v>
      </c>
      <c r="BK1404" s="204">
        <f>ROUND(I1404*H1404,2)</f>
        <v>0</v>
      </c>
      <c r="BL1404" s="17" t="s">
        <v>1441</v>
      </c>
      <c r="BM1404" s="203" t="s">
        <v>8969</v>
      </c>
    </row>
    <row r="1405" spans="1:65" s="14" customFormat="1" ht="11.25">
      <c r="B1405" s="216"/>
      <c r="C1405" s="217"/>
      <c r="D1405" s="207" t="s">
        <v>211</v>
      </c>
      <c r="E1405" s="218" t="s">
        <v>1</v>
      </c>
      <c r="F1405" s="219" t="s">
        <v>82</v>
      </c>
      <c r="G1405" s="217"/>
      <c r="H1405" s="220">
        <v>1</v>
      </c>
      <c r="I1405" s="221"/>
      <c r="J1405" s="217"/>
      <c r="K1405" s="217"/>
      <c r="L1405" s="222"/>
      <c r="M1405" s="223"/>
      <c r="N1405" s="224"/>
      <c r="O1405" s="224"/>
      <c r="P1405" s="224"/>
      <c r="Q1405" s="224"/>
      <c r="R1405" s="224"/>
      <c r="S1405" s="224"/>
      <c r="T1405" s="225"/>
      <c r="AT1405" s="226" t="s">
        <v>211</v>
      </c>
      <c r="AU1405" s="226" t="s">
        <v>84</v>
      </c>
      <c r="AV1405" s="14" t="s">
        <v>84</v>
      </c>
      <c r="AW1405" s="14" t="s">
        <v>31</v>
      </c>
      <c r="AX1405" s="14" t="s">
        <v>75</v>
      </c>
      <c r="AY1405" s="226" t="s">
        <v>201</v>
      </c>
    </row>
    <row r="1406" spans="1:65" s="2" customFormat="1" ht="24.2" customHeight="1">
      <c r="A1406" s="34"/>
      <c r="B1406" s="35"/>
      <c r="C1406" s="192" t="s">
        <v>4755</v>
      </c>
      <c r="D1406" s="192" t="s">
        <v>204</v>
      </c>
      <c r="E1406" s="193" t="s">
        <v>8970</v>
      </c>
      <c r="F1406" s="194" t="s">
        <v>8971</v>
      </c>
      <c r="G1406" s="195" t="s">
        <v>6166</v>
      </c>
      <c r="H1406" s="196">
        <v>9</v>
      </c>
      <c r="I1406" s="197"/>
      <c r="J1406" s="198">
        <f>ROUND(I1406*H1406,2)</f>
        <v>0</v>
      </c>
      <c r="K1406" s="194" t="s">
        <v>1</v>
      </c>
      <c r="L1406" s="39"/>
      <c r="M1406" s="199" t="s">
        <v>1</v>
      </c>
      <c r="N1406" s="200" t="s">
        <v>40</v>
      </c>
      <c r="O1406" s="71"/>
      <c r="P1406" s="201">
        <f>O1406*H1406</f>
        <v>0</v>
      </c>
      <c r="Q1406" s="201">
        <v>0</v>
      </c>
      <c r="R1406" s="201">
        <f>Q1406*H1406</f>
        <v>0</v>
      </c>
      <c r="S1406" s="201">
        <v>0</v>
      </c>
      <c r="T1406" s="202">
        <f>S1406*H1406</f>
        <v>0</v>
      </c>
      <c r="U1406" s="34"/>
      <c r="V1406" s="34"/>
      <c r="W1406" s="34"/>
      <c r="X1406" s="34"/>
      <c r="Y1406" s="34"/>
      <c r="Z1406" s="34"/>
      <c r="AA1406" s="34"/>
      <c r="AB1406" s="34"/>
      <c r="AC1406" s="34"/>
      <c r="AD1406" s="34"/>
      <c r="AE1406" s="34"/>
      <c r="AR1406" s="203" t="s">
        <v>794</v>
      </c>
      <c r="AT1406" s="203" t="s">
        <v>204</v>
      </c>
      <c r="AU1406" s="203" t="s">
        <v>84</v>
      </c>
      <c r="AY1406" s="17" t="s">
        <v>201</v>
      </c>
      <c r="BE1406" s="204">
        <f>IF(N1406="základní",J1406,0)</f>
        <v>0</v>
      </c>
      <c r="BF1406" s="204">
        <f>IF(N1406="snížená",J1406,0)</f>
        <v>0</v>
      </c>
      <c r="BG1406" s="204">
        <f>IF(N1406="zákl. přenesená",J1406,0)</f>
        <v>0</v>
      </c>
      <c r="BH1406" s="204">
        <f>IF(N1406="sníž. přenesená",J1406,0)</f>
        <v>0</v>
      </c>
      <c r="BI1406" s="204">
        <f>IF(N1406="nulová",J1406,0)</f>
        <v>0</v>
      </c>
      <c r="BJ1406" s="17" t="s">
        <v>82</v>
      </c>
      <c r="BK1406" s="204">
        <f>ROUND(I1406*H1406,2)</f>
        <v>0</v>
      </c>
      <c r="BL1406" s="17" t="s">
        <v>794</v>
      </c>
      <c r="BM1406" s="203" t="s">
        <v>8972</v>
      </c>
    </row>
    <row r="1407" spans="1:65" s="14" customFormat="1" ht="11.25">
      <c r="B1407" s="216"/>
      <c r="C1407" s="217"/>
      <c r="D1407" s="207" t="s">
        <v>211</v>
      </c>
      <c r="E1407" s="218" t="s">
        <v>1</v>
      </c>
      <c r="F1407" s="219" t="s">
        <v>8973</v>
      </c>
      <c r="G1407" s="217"/>
      <c r="H1407" s="220">
        <v>9</v>
      </c>
      <c r="I1407" s="221"/>
      <c r="J1407" s="217"/>
      <c r="K1407" s="217"/>
      <c r="L1407" s="222"/>
      <c r="M1407" s="223"/>
      <c r="N1407" s="224"/>
      <c r="O1407" s="224"/>
      <c r="P1407" s="224"/>
      <c r="Q1407" s="224"/>
      <c r="R1407" s="224"/>
      <c r="S1407" s="224"/>
      <c r="T1407" s="225"/>
      <c r="AT1407" s="226" t="s">
        <v>211</v>
      </c>
      <c r="AU1407" s="226" t="s">
        <v>84</v>
      </c>
      <c r="AV1407" s="14" t="s">
        <v>84</v>
      </c>
      <c r="AW1407" s="14" t="s">
        <v>31</v>
      </c>
      <c r="AX1407" s="14" t="s">
        <v>82</v>
      </c>
      <c r="AY1407" s="226" t="s">
        <v>201</v>
      </c>
    </row>
    <row r="1408" spans="1:65" s="2" customFormat="1" ht="16.5" customHeight="1">
      <c r="A1408" s="34"/>
      <c r="B1408" s="35"/>
      <c r="C1408" s="192" t="s">
        <v>4760</v>
      </c>
      <c r="D1408" s="192" t="s">
        <v>204</v>
      </c>
      <c r="E1408" s="193" t="s">
        <v>8974</v>
      </c>
      <c r="F1408" s="194" t="s">
        <v>8975</v>
      </c>
      <c r="G1408" s="195" t="s">
        <v>5992</v>
      </c>
      <c r="H1408" s="196">
        <v>16</v>
      </c>
      <c r="I1408" s="197"/>
      <c r="J1408" s="198">
        <f>ROUND(I1408*H1408,2)</f>
        <v>0</v>
      </c>
      <c r="K1408" s="194" t="s">
        <v>1</v>
      </c>
      <c r="L1408" s="39"/>
      <c r="M1408" s="199" t="s">
        <v>1</v>
      </c>
      <c r="N1408" s="200" t="s">
        <v>40</v>
      </c>
      <c r="O1408" s="71"/>
      <c r="P1408" s="201">
        <f>O1408*H1408</f>
        <v>0</v>
      </c>
      <c r="Q1408" s="201">
        <v>0</v>
      </c>
      <c r="R1408" s="201">
        <f>Q1408*H1408</f>
        <v>0</v>
      </c>
      <c r="S1408" s="201">
        <v>0</v>
      </c>
      <c r="T1408" s="202">
        <f>S1408*H1408</f>
        <v>0</v>
      </c>
      <c r="U1408" s="34"/>
      <c r="V1408" s="34"/>
      <c r="W1408" s="34"/>
      <c r="X1408" s="34"/>
      <c r="Y1408" s="34"/>
      <c r="Z1408" s="34"/>
      <c r="AA1408" s="34"/>
      <c r="AB1408" s="34"/>
      <c r="AC1408" s="34"/>
      <c r="AD1408" s="34"/>
      <c r="AE1408" s="34"/>
      <c r="AR1408" s="203" t="s">
        <v>4141</v>
      </c>
      <c r="AT1408" s="203" t="s">
        <v>204</v>
      </c>
      <c r="AU1408" s="203" t="s">
        <v>84</v>
      </c>
      <c r="AY1408" s="17" t="s">
        <v>201</v>
      </c>
      <c r="BE1408" s="204">
        <f>IF(N1408="základní",J1408,0)</f>
        <v>0</v>
      </c>
      <c r="BF1408" s="204">
        <f>IF(N1408="snížená",J1408,0)</f>
        <v>0</v>
      </c>
      <c r="BG1408" s="204">
        <f>IF(N1408="zákl. přenesená",J1408,0)</f>
        <v>0</v>
      </c>
      <c r="BH1408" s="204">
        <f>IF(N1408="sníž. přenesená",J1408,0)</f>
        <v>0</v>
      </c>
      <c r="BI1408" s="204">
        <f>IF(N1408="nulová",J1408,0)</f>
        <v>0</v>
      </c>
      <c r="BJ1408" s="17" t="s">
        <v>82</v>
      </c>
      <c r="BK1408" s="204">
        <f>ROUND(I1408*H1408,2)</f>
        <v>0</v>
      </c>
      <c r="BL1408" s="17" t="s">
        <v>4141</v>
      </c>
      <c r="BM1408" s="203" t="s">
        <v>8976</v>
      </c>
    </row>
    <row r="1409" spans="1:65" s="14" customFormat="1" ht="11.25">
      <c r="B1409" s="216"/>
      <c r="C1409" s="217"/>
      <c r="D1409" s="207" t="s">
        <v>211</v>
      </c>
      <c r="E1409" s="218" t="s">
        <v>1</v>
      </c>
      <c r="F1409" s="219" t="s">
        <v>8977</v>
      </c>
      <c r="G1409" s="217"/>
      <c r="H1409" s="220">
        <v>16</v>
      </c>
      <c r="I1409" s="221"/>
      <c r="J1409" s="217"/>
      <c r="K1409" s="217"/>
      <c r="L1409" s="222"/>
      <c r="M1409" s="223"/>
      <c r="N1409" s="224"/>
      <c r="O1409" s="224"/>
      <c r="P1409" s="224"/>
      <c r="Q1409" s="224"/>
      <c r="R1409" s="224"/>
      <c r="S1409" s="224"/>
      <c r="T1409" s="225"/>
      <c r="AT1409" s="226" t="s">
        <v>211</v>
      </c>
      <c r="AU1409" s="226" t="s">
        <v>84</v>
      </c>
      <c r="AV1409" s="14" t="s">
        <v>84</v>
      </c>
      <c r="AW1409" s="14" t="s">
        <v>31</v>
      </c>
      <c r="AX1409" s="14" t="s">
        <v>75</v>
      </c>
      <c r="AY1409" s="226" t="s">
        <v>201</v>
      </c>
    </row>
    <row r="1410" spans="1:65" s="2" customFormat="1" ht="48">
      <c r="A1410" s="34"/>
      <c r="B1410" s="35"/>
      <c r="C1410" s="192" t="s">
        <v>4765</v>
      </c>
      <c r="D1410" s="192" t="s">
        <v>204</v>
      </c>
      <c r="E1410" s="193" t="s">
        <v>8978</v>
      </c>
      <c r="F1410" s="194" t="s">
        <v>8979</v>
      </c>
      <c r="G1410" s="195" t="s">
        <v>207</v>
      </c>
      <c r="H1410" s="196">
        <v>1</v>
      </c>
      <c r="I1410" s="197"/>
      <c r="J1410" s="198">
        <f>ROUND(I1410*H1410,2)</f>
        <v>0</v>
      </c>
      <c r="K1410" s="194" t="s">
        <v>1</v>
      </c>
      <c r="L1410" s="39"/>
      <c r="M1410" s="199" t="s">
        <v>1</v>
      </c>
      <c r="N1410" s="200" t="s">
        <v>40</v>
      </c>
      <c r="O1410" s="71"/>
      <c r="P1410" s="201">
        <f>O1410*H1410</f>
        <v>0</v>
      </c>
      <c r="Q1410" s="201">
        <v>0</v>
      </c>
      <c r="R1410" s="201">
        <f>Q1410*H1410</f>
        <v>0</v>
      </c>
      <c r="S1410" s="201">
        <v>0</v>
      </c>
      <c r="T1410" s="202">
        <f>S1410*H1410</f>
        <v>0</v>
      </c>
      <c r="U1410" s="34"/>
      <c r="V1410" s="34"/>
      <c r="W1410" s="34"/>
      <c r="X1410" s="34"/>
      <c r="Y1410" s="34"/>
      <c r="Z1410" s="34"/>
      <c r="AA1410" s="34"/>
      <c r="AB1410" s="34"/>
      <c r="AC1410" s="34"/>
      <c r="AD1410" s="34"/>
      <c r="AE1410" s="34"/>
      <c r="AR1410" s="203" t="s">
        <v>794</v>
      </c>
      <c r="AT1410" s="203" t="s">
        <v>204</v>
      </c>
      <c r="AU1410" s="203" t="s">
        <v>84</v>
      </c>
      <c r="AY1410" s="17" t="s">
        <v>201</v>
      </c>
      <c r="BE1410" s="204">
        <f>IF(N1410="základní",J1410,0)</f>
        <v>0</v>
      </c>
      <c r="BF1410" s="204">
        <f>IF(N1410="snížená",J1410,0)</f>
        <v>0</v>
      </c>
      <c r="BG1410" s="204">
        <f>IF(N1410="zákl. přenesená",J1410,0)</f>
        <v>0</v>
      </c>
      <c r="BH1410" s="204">
        <f>IF(N1410="sníž. přenesená",J1410,0)</f>
        <v>0</v>
      </c>
      <c r="BI1410" s="204">
        <f>IF(N1410="nulová",J1410,0)</f>
        <v>0</v>
      </c>
      <c r="BJ1410" s="17" t="s">
        <v>82</v>
      </c>
      <c r="BK1410" s="204">
        <f>ROUND(I1410*H1410,2)</f>
        <v>0</v>
      </c>
      <c r="BL1410" s="17" t="s">
        <v>794</v>
      </c>
      <c r="BM1410" s="203" t="s">
        <v>8980</v>
      </c>
    </row>
    <row r="1411" spans="1:65" s="14" customFormat="1" ht="11.25">
      <c r="B1411" s="216"/>
      <c r="C1411" s="217"/>
      <c r="D1411" s="207" t="s">
        <v>211</v>
      </c>
      <c r="E1411" s="218" t="s">
        <v>1</v>
      </c>
      <c r="F1411" s="219" t="s">
        <v>82</v>
      </c>
      <c r="G1411" s="217"/>
      <c r="H1411" s="220">
        <v>1</v>
      </c>
      <c r="I1411" s="221"/>
      <c r="J1411" s="217"/>
      <c r="K1411" s="217"/>
      <c r="L1411" s="222"/>
      <c r="M1411" s="223"/>
      <c r="N1411" s="224"/>
      <c r="O1411" s="224"/>
      <c r="P1411" s="224"/>
      <c r="Q1411" s="224"/>
      <c r="R1411" s="224"/>
      <c r="S1411" s="224"/>
      <c r="T1411" s="225"/>
      <c r="AT1411" s="226" t="s">
        <v>211</v>
      </c>
      <c r="AU1411" s="226" t="s">
        <v>84</v>
      </c>
      <c r="AV1411" s="14" t="s">
        <v>84</v>
      </c>
      <c r="AW1411" s="14" t="s">
        <v>31</v>
      </c>
      <c r="AX1411" s="14" t="s">
        <v>75</v>
      </c>
      <c r="AY1411" s="226" t="s">
        <v>201</v>
      </c>
    </row>
    <row r="1412" spans="1:65" s="2" customFormat="1" ht="48">
      <c r="A1412" s="34"/>
      <c r="B1412" s="35"/>
      <c r="C1412" s="192" t="s">
        <v>4770</v>
      </c>
      <c r="D1412" s="192" t="s">
        <v>204</v>
      </c>
      <c r="E1412" s="193" t="s">
        <v>8981</v>
      </c>
      <c r="F1412" s="194" t="s">
        <v>8982</v>
      </c>
      <c r="G1412" s="195" t="s">
        <v>5992</v>
      </c>
      <c r="H1412" s="196">
        <v>24</v>
      </c>
      <c r="I1412" s="197"/>
      <c r="J1412" s="198">
        <f>ROUND(I1412*H1412,2)</f>
        <v>0</v>
      </c>
      <c r="K1412" s="194" t="s">
        <v>1</v>
      </c>
      <c r="L1412" s="39"/>
      <c r="M1412" s="199" t="s">
        <v>1</v>
      </c>
      <c r="N1412" s="200" t="s">
        <v>40</v>
      </c>
      <c r="O1412" s="71"/>
      <c r="P1412" s="201">
        <f>O1412*H1412</f>
        <v>0</v>
      </c>
      <c r="Q1412" s="201">
        <v>0</v>
      </c>
      <c r="R1412" s="201">
        <f>Q1412*H1412</f>
        <v>0</v>
      </c>
      <c r="S1412" s="201">
        <v>0</v>
      </c>
      <c r="T1412" s="202">
        <f>S1412*H1412</f>
        <v>0</v>
      </c>
      <c r="U1412" s="34"/>
      <c r="V1412" s="34"/>
      <c r="W1412" s="34"/>
      <c r="X1412" s="34"/>
      <c r="Y1412" s="34"/>
      <c r="Z1412" s="34"/>
      <c r="AA1412" s="34"/>
      <c r="AB1412" s="34"/>
      <c r="AC1412" s="34"/>
      <c r="AD1412" s="34"/>
      <c r="AE1412" s="34"/>
      <c r="AR1412" s="203" t="s">
        <v>794</v>
      </c>
      <c r="AT1412" s="203" t="s">
        <v>204</v>
      </c>
      <c r="AU1412" s="203" t="s">
        <v>84</v>
      </c>
      <c r="AY1412" s="17" t="s">
        <v>201</v>
      </c>
      <c r="BE1412" s="204">
        <f>IF(N1412="základní",J1412,0)</f>
        <v>0</v>
      </c>
      <c r="BF1412" s="204">
        <f>IF(N1412="snížená",J1412,0)</f>
        <v>0</v>
      </c>
      <c r="BG1412" s="204">
        <f>IF(N1412="zákl. přenesená",J1412,0)</f>
        <v>0</v>
      </c>
      <c r="BH1412" s="204">
        <f>IF(N1412="sníž. přenesená",J1412,0)</f>
        <v>0</v>
      </c>
      <c r="BI1412" s="204">
        <f>IF(N1412="nulová",J1412,0)</f>
        <v>0</v>
      </c>
      <c r="BJ1412" s="17" t="s">
        <v>82</v>
      </c>
      <c r="BK1412" s="204">
        <f>ROUND(I1412*H1412,2)</f>
        <v>0</v>
      </c>
      <c r="BL1412" s="17" t="s">
        <v>794</v>
      </c>
      <c r="BM1412" s="203" t="s">
        <v>8983</v>
      </c>
    </row>
    <row r="1413" spans="1:65" s="14" customFormat="1" ht="11.25">
      <c r="B1413" s="216"/>
      <c r="C1413" s="217"/>
      <c r="D1413" s="207" t="s">
        <v>211</v>
      </c>
      <c r="E1413" s="218" t="s">
        <v>1</v>
      </c>
      <c r="F1413" s="219" t="s">
        <v>8984</v>
      </c>
      <c r="G1413" s="217"/>
      <c r="H1413" s="220">
        <v>16</v>
      </c>
      <c r="I1413" s="221"/>
      <c r="J1413" s="217"/>
      <c r="K1413" s="217"/>
      <c r="L1413" s="222"/>
      <c r="M1413" s="223"/>
      <c r="N1413" s="224"/>
      <c r="O1413" s="224"/>
      <c r="P1413" s="224"/>
      <c r="Q1413" s="224"/>
      <c r="R1413" s="224"/>
      <c r="S1413" s="224"/>
      <c r="T1413" s="225"/>
      <c r="AT1413" s="226" t="s">
        <v>211</v>
      </c>
      <c r="AU1413" s="226" t="s">
        <v>84</v>
      </c>
      <c r="AV1413" s="14" t="s">
        <v>84</v>
      </c>
      <c r="AW1413" s="14" t="s">
        <v>31</v>
      </c>
      <c r="AX1413" s="14" t="s">
        <v>75</v>
      </c>
      <c r="AY1413" s="226" t="s">
        <v>201</v>
      </c>
    </row>
    <row r="1414" spans="1:65" s="14" customFormat="1" ht="11.25">
      <c r="B1414" s="216"/>
      <c r="C1414" s="217"/>
      <c r="D1414" s="207" t="s">
        <v>211</v>
      </c>
      <c r="E1414" s="218" t="s">
        <v>1</v>
      </c>
      <c r="F1414" s="219" t="s">
        <v>8985</v>
      </c>
      <c r="G1414" s="217"/>
      <c r="H1414" s="220">
        <v>8</v>
      </c>
      <c r="I1414" s="221"/>
      <c r="J1414" s="217"/>
      <c r="K1414" s="217"/>
      <c r="L1414" s="222"/>
      <c r="M1414" s="242"/>
      <c r="N1414" s="243"/>
      <c r="O1414" s="243"/>
      <c r="P1414" s="243"/>
      <c r="Q1414" s="243"/>
      <c r="R1414" s="243"/>
      <c r="S1414" s="243"/>
      <c r="T1414" s="244"/>
      <c r="AT1414" s="226" t="s">
        <v>211</v>
      </c>
      <c r="AU1414" s="226" t="s">
        <v>84</v>
      </c>
      <c r="AV1414" s="14" t="s">
        <v>84</v>
      </c>
      <c r="AW1414" s="14" t="s">
        <v>31</v>
      </c>
      <c r="AX1414" s="14" t="s">
        <v>75</v>
      </c>
      <c r="AY1414" s="226" t="s">
        <v>201</v>
      </c>
    </row>
    <row r="1415" spans="1:65" s="2" customFormat="1" ht="6.95" customHeight="1">
      <c r="A1415" s="34"/>
      <c r="B1415" s="54"/>
      <c r="C1415" s="55"/>
      <c r="D1415" s="55"/>
      <c r="E1415" s="55"/>
      <c r="F1415" s="55"/>
      <c r="G1415" s="55"/>
      <c r="H1415" s="55"/>
      <c r="I1415" s="55"/>
      <c r="J1415" s="55"/>
      <c r="K1415" s="55"/>
      <c r="L1415" s="39"/>
      <c r="M1415" s="34"/>
      <c r="O1415" s="34"/>
      <c r="P1415" s="34"/>
      <c r="Q1415" s="34"/>
      <c r="R1415" s="34"/>
      <c r="S1415" s="34"/>
      <c r="T1415" s="34"/>
      <c r="U1415" s="34"/>
      <c r="V1415" s="34"/>
      <c r="W1415" s="34"/>
      <c r="X1415" s="34"/>
      <c r="Y1415" s="34"/>
      <c r="Z1415" s="34"/>
      <c r="AA1415" s="34"/>
      <c r="AB1415" s="34"/>
      <c r="AC1415" s="34"/>
      <c r="AD1415" s="34"/>
      <c r="AE1415" s="34"/>
    </row>
  </sheetData>
  <sheetProtection algorithmName="SHA-512" hashValue="oaNfV0i8nRb0R6BfpChJjb+dkipfjtYyjtY+AqTFfeWBMMdzWUGib/oIJrdqSisKAsLiIrSQyNc2qLXIMFrzyw==" saltValue="0WnFPRbiTpR6CAcciB2cTrhFK2U+j5ATMV654W/IOKtM5SfoEF2yVKSe0KRAilZhIN0k+INNJLsWCfvp6zpCVQ==" spinCount="100000" sheet="1" objects="1" scenarios="1" formatColumns="0" formatRows="0" autoFilter="0"/>
  <autoFilter ref="C142:K1414"/>
  <mergeCells count="12">
    <mergeCell ref="E135:H135"/>
    <mergeCell ref="L2:V2"/>
    <mergeCell ref="E85:H85"/>
    <mergeCell ref="E87:H87"/>
    <mergeCell ref="E89:H89"/>
    <mergeCell ref="E131:H131"/>
    <mergeCell ref="E133:H13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110</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1" customFormat="1" ht="12" customHeight="1">
      <c r="B8" s="20"/>
      <c r="D8" s="120" t="s">
        <v>133</v>
      </c>
      <c r="L8" s="20"/>
    </row>
    <row r="9" spans="1:4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4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2" t="s">
        <v>8986</v>
      </c>
      <c r="F11" s="311"/>
      <c r="G11" s="311"/>
      <c r="H11" s="311"/>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8987</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ROUND(J121,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ROUND((SUM(BE121:BE224)),  2)</f>
        <v>0</v>
      </c>
      <c r="G35" s="34"/>
      <c r="H35" s="34"/>
      <c r="I35" s="131">
        <v>0.21</v>
      </c>
      <c r="J35" s="130">
        <f>ROUND(((SUM(BE121:BE224))*I35),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ROUND((SUM(BF121:BF224)),  2)</f>
        <v>0</v>
      </c>
      <c r="G36" s="34"/>
      <c r="H36" s="34"/>
      <c r="I36" s="131">
        <v>0.15</v>
      </c>
      <c r="J36" s="130">
        <f>ROUND(((SUM(BF121:BF224))*I36),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ROUND((SUM(BG121:BG224)),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ROUND((SUM(BH121:BH224)),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ROUND((SUM(BI121:BI224)),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69" t="str">
        <f>E11</f>
        <v>D1_01_4g-H - Bleskosvod, uzemnění</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Ing. Bačík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J121</f>
        <v>0</v>
      </c>
      <c r="K98" s="36"/>
      <c r="L98" s="51"/>
      <c r="S98" s="34"/>
      <c r="T98" s="34"/>
      <c r="U98" s="34"/>
      <c r="V98" s="34"/>
      <c r="W98" s="34"/>
      <c r="X98" s="34"/>
      <c r="Y98" s="34"/>
      <c r="Z98" s="34"/>
      <c r="AA98" s="34"/>
      <c r="AB98" s="34"/>
      <c r="AC98" s="34"/>
      <c r="AD98" s="34"/>
      <c r="AE98" s="34"/>
      <c r="AU98" s="17" t="s">
        <v>142</v>
      </c>
    </row>
    <row r="99" spans="1:47" s="9" customFormat="1" ht="24.95" customHeight="1">
      <c r="B99" s="154"/>
      <c r="C99" s="155"/>
      <c r="D99" s="156" t="s">
        <v>8988</v>
      </c>
      <c r="E99" s="157"/>
      <c r="F99" s="157"/>
      <c r="G99" s="157"/>
      <c r="H99" s="157"/>
      <c r="I99" s="157"/>
      <c r="J99" s="158">
        <f>J122</f>
        <v>0</v>
      </c>
      <c r="K99" s="155"/>
      <c r="L99" s="159"/>
    </row>
    <row r="100" spans="1:47" s="2" customFormat="1" ht="21.75" customHeight="1">
      <c r="A100" s="34"/>
      <c r="B100" s="35"/>
      <c r="C100" s="36"/>
      <c r="D100" s="36"/>
      <c r="E100" s="36"/>
      <c r="F100" s="36"/>
      <c r="G100" s="36"/>
      <c r="H100" s="36"/>
      <c r="I100" s="36"/>
      <c r="J100" s="36"/>
      <c r="K100" s="36"/>
      <c r="L100" s="51"/>
      <c r="S100" s="34"/>
      <c r="T100" s="34"/>
      <c r="U100" s="34"/>
      <c r="V100" s="34"/>
      <c r="W100" s="34"/>
      <c r="X100" s="34"/>
      <c r="Y100" s="34"/>
      <c r="Z100" s="34"/>
      <c r="AA100" s="34"/>
      <c r="AB100" s="34"/>
      <c r="AC100" s="34"/>
      <c r="AD100" s="34"/>
      <c r="AE100" s="34"/>
    </row>
    <row r="101" spans="1:47" s="2" customFormat="1" ht="6.95" customHeight="1">
      <c r="A101" s="34"/>
      <c r="B101" s="54"/>
      <c r="C101" s="55"/>
      <c r="D101" s="55"/>
      <c r="E101" s="55"/>
      <c r="F101" s="55"/>
      <c r="G101" s="55"/>
      <c r="H101" s="55"/>
      <c r="I101" s="55"/>
      <c r="J101" s="55"/>
      <c r="K101" s="55"/>
      <c r="L101" s="51"/>
      <c r="S101" s="34"/>
      <c r="T101" s="34"/>
      <c r="U101" s="34"/>
      <c r="V101" s="34"/>
      <c r="W101" s="34"/>
      <c r="X101" s="34"/>
      <c r="Y101" s="34"/>
      <c r="Z101" s="34"/>
      <c r="AA101" s="34"/>
      <c r="AB101" s="34"/>
      <c r="AC101" s="34"/>
      <c r="AD101" s="34"/>
      <c r="AE101" s="34"/>
    </row>
    <row r="105" spans="1:47" s="2" customFormat="1" ht="6.95" customHeight="1">
      <c r="A105" s="34"/>
      <c r="B105" s="56"/>
      <c r="C105" s="57"/>
      <c r="D105" s="57"/>
      <c r="E105" s="57"/>
      <c r="F105" s="57"/>
      <c r="G105" s="57"/>
      <c r="H105" s="57"/>
      <c r="I105" s="57"/>
      <c r="J105" s="57"/>
      <c r="K105" s="57"/>
      <c r="L105" s="51"/>
      <c r="S105" s="34"/>
      <c r="T105" s="34"/>
      <c r="U105" s="34"/>
      <c r="V105" s="34"/>
      <c r="W105" s="34"/>
      <c r="X105" s="34"/>
      <c r="Y105" s="34"/>
      <c r="Z105" s="34"/>
      <c r="AA105" s="34"/>
      <c r="AB105" s="34"/>
      <c r="AC105" s="34"/>
      <c r="AD105" s="34"/>
      <c r="AE105" s="34"/>
    </row>
    <row r="106" spans="1:47" s="2" customFormat="1" ht="24.95" customHeight="1">
      <c r="A106" s="34"/>
      <c r="B106" s="35"/>
      <c r="C106" s="23" t="s">
        <v>186</v>
      </c>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47" s="2" customFormat="1" ht="6.95" customHeight="1">
      <c r="A107" s="34"/>
      <c r="B107" s="35"/>
      <c r="C107" s="36"/>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12" customHeight="1">
      <c r="A108" s="34"/>
      <c r="B108" s="35"/>
      <c r="C108" s="29" t="s">
        <v>16</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26.25" customHeight="1">
      <c r="A109" s="34"/>
      <c r="B109" s="35"/>
      <c r="C109" s="36"/>
      <c r="D109" s="36"/>
      <c r="E109" s="316" t="str">
        <f>E7</f>
        <v>Modernizace gyn-por oddělení - porodnice, šestinedělí, Krajská zdravotní a.s. – Nemocnice Teplice o.z.</v>
      </c>
      <c r="F109" s="317"/>
      <c r="G109" s="317"/>
      <c r="H109" s="317"/>
      <c r="I109" s="36"/>
      <c r="J109" s="36"/>
      <c r="K109" s="36"/>
      <c r="L109" s="51"/>
      <c r="S109" s="34"/>
      <c r="T109" s="34"/>
      <c r="U109" s="34"/>
      <c r="V109" s="34"/>
      <c r="W109" s="34"/>
      <c r="X109" s="34"/>
      <c r="Y109" s="34"/>
      <c r="Z109" s="34"/>
      <c r="AA109" s="34"/>
      <c r="AB109" s="34"/>
      <c r="AC109" s="34"/>
      <c r="AD109" s="34"/>
      <c r="AE109" s="34"/>
    </row>
    <row r="110" spans="1:47" s="1" customFormat="1" ht="12" customHeight="1">
      <c r="B110" s="21"/>
      <c r="C110" s="29" t="s">
        <v>133</v>
      </c>
      <c r="D110" s="22"/>
      <c r="E110" s="22"/>
      <c r="F110" s="22"/>
      <c r="G110" s="22"/>
      <c r="H110" s="22"/>
      <c r="I110" s="22"/>
      <c r="J110" s="22"/>
      <c r="K110" s="22"/>
      <c r="L110" s="20"/>
    </row>
    <row r="111" spans="1:47" s="2" customFormat="1" ht="16.5" customHeight="1">
      <c r="A111" s="34"/>
      <c r="B111" s="35"/>
      <c r="C111" s="36"/>
      <c r="D111" s="36"/>
      <c r="E111" s="316" t="s">
        <v>134</v>
      </c>
      <c r="F111" s="318"/>
      <c r="G111" s="318"/>
      <c r="H111" s="318"/>
      <c r="I111" s="36"/>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135</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269" t="str">
        <f>E11</f>
        <v>D1_01_4g-H - Bleskosvod, uzemnění</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F14</f>
        <v>Teplice</v>
      </c>
      <c r="G115" s="36"/>
      <c r="H115" s="36"/>
      <c r="I115" s="29" t="s">
        <v>22</v>
      </c>
      <c r="J115" s="66">
        <f>IF(J14="","",J14)</f>
        <v>44379</v>
      </c>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25.7" customHeight="1">
      <c r="A117" s="34"/>
      <c r="B117" s="35"/>
      <c r="C117" s="29" t="s">
        <v>23</v>
      </c>
      <c r="D117" s="36"/>
      <c r="E117" s="36"/>
      <c r="F117" s="27" t="str">
        <f>E17</f>
        <v>Krajská zdravotní a.s, Ústí nad Labem</v>
      </c>
      <c r="G117" s="36"/>
      <c r="H117" s="36"/>
      <c r="I117" s="29" t="s">
        <v>29</v>
      </c>
      <c r="J117" s="32" t="str">
        <f>E23</f>
        <v>Penta Projekt s.r.o., Mrštíkova 12, Jihlava</v>
      </c>
      <c r="K117" s="36"/>
      <c r="L117" s="51"/>
      <c r="S117" s="34"/>
      <c r="T117" s="34"/>
      <c r="U117" s="34"/>
      <c r="V117" s="34"/>
      <c r="W117" s="34"/>
      <c r="X117" s="34"/>
      <c r="Y117" s="34"/>
      <c r="Z117" s="34"/>
      <c r="AA117" s="34"/>
      <c r="AB117" s="34"/>
      <c r="AC117" s="34"/>
      <c r="AD117" s="34"/>
      <c r="AE117" s="34"/>
    </row>
    <row r="118" spans="1:65" s="2" customFormat="1" ht="15.2" customHeight="1">
      <c r="A118" s="34"/>
      <c r="B118" s="35"/>
      <c r="C118" s="29" t="s">
        <v>27</v>
      </c>
      <c r="D118" s="36"/>
      <c r="E118" s="36"/>
      <c r="F118" s="27" t="str">
        <f>IF(E20="","",E20)</f>
        <v>Vyplň údaj</v>
      </c>
      <c r="G118" s="36"/>
      <c r="H118" s="36"/>
      <c r="I118" s="29" t="s">
        <v>32</v>
      </c>
      <c r="J118" s="32" t="str">
        <f>E26</f>
        <v>Ing. Bačík</v>
      </c>
      <c r="K118" s="36"/>
      <c r="L118" s="51"/>
      <c r="S118" s="34"/>
      <c r="T118" s="34"/>
      <c r="U118" s="34"/>
      <c r="V118" s="34"/>
      <c r="W118" s="34"/>
      <c r="X118" s="34"/>
      <c r="Y118" s="34"/>
      <c r="Z118" s="34"/>
      <c r="AA118" s="34"/>
      <c r="AB118" s="34"/>
      <c r="AC118" s="34"/>
      <c r="AD118" s="34"/>
      <c r="AE118" s="34"/>
    </row>
    <row r="119" spans="1:65" s="2" customFormat="1" ht="10.35"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11" customFormat="1" ht="29.25" customHeight="1">
      <c r="A120" s="165"/>
      <c r="B120" s="166"/>
      <c r="C120" s="167" t="s">
        <v>187</v>
      </c>
      <c r="D120" s="168" t="s">
        <v>60</v>
      </c>
      <c r="E120" s="168" t="s">
        <v>56</v>
      </c>
      <c r="F120" s="168" t="s">
        <v>57</v>
      </c>
      <c r="G120" s="168" t="s">
        <v>188</v>
      </c>
      <c r="H120" s="168" t="s">
        <v>189</v>
      </c>
      <c r="I120" s="168" t="s">
        <v>190</v>
      </c>
      <c r="J120" s="168" t="s">
        <v>140</v>
      </c>
      <c r="K120" s="169" t="s">
        <v>191</v>
      </c>
      <c r="L120" s="170"/>
      <c r="M120" s="75" t="s">
        <v>1</v>
      </c>
      <c r="N120" s="76" t="s">
        <v>39</v>
      </c>
      <c r="O120" s="76" t="s">
        <v>192</v>
      </c>
      <c r="P120" s="76" t="s">
        <v>193</v>
      </c>
      <c r="Q120" s="76" t="s">
        <v>194</v>
      </c>
      <c r="R120" s="76" t="s">
        <v>195</v>
      </c>
      <c r="S120" s="76" t="s">
        <v>196</v>
      </c>
      <c r="T120" s="77" t="s">
        <v>197</v>
      </c>
      <c r="U120" s="165"/>
      <c r="V120" s="165"/>
      <c r="W120" s="165"/>
      <c r="X120" s="165"/>
      <c r="Y120" s="165"/>
      <c r="Z120" s="165"/>
      <c r="AA120" s="165"/>
      <c r="AB120" s="165"/>
      <c r="AC120" s="165"/>
      <c r="AD120" s="165"/>
      <c r="AE120" s="165"/>
    </row>
    <row r="121" spans="1:65" s="2" customFormat="1" ht="22.9" customHeight="1">
      <c r="A121" s="34"/>
      <c r="B121" s="35"/>
      <c r="C121" s="82" t="s">
        <v>198</v>
      </c>
      <c r="D121" s="36"/>
      <c r="E121" s="36"/>
      <c r="F121" s="36"/>
      <c r="G121" s="36"/>
      <c r="H121" s="36"/>
      <c r="I121" s="36"/>
      <c r="J121" s="171">
        <f>BK121</f>
        <v>0</v>
      </c>
      <c r="K121" s="36"/>
      <c r="L121" s="39"/>
      <c r="M121" s="78"/>
      <c r="N121" s="172"/>
      <c r="O121" s="79"/>
      <c r="P121" s="173">
        <f>P122</f>
        <v>0</v>
      </c>
      <c r="Q121" s="79"/>
      <c r="R121" s="173">
        <f>R122</f>
        <v>0.64982591999999995</v>
      </c>
      <c r="S121" s="79"/>
      <c r="T121" s="174">
        <f>T122</f>
        <v>0</v>
      </c>
      <c r="U121" s="34"/>
      <c r="V121" s="34"/>
      <c r="W121" s="34"/>
      <c r="X121" s="34"/>
      <c r="Y121" s="34"/>
      <c r="Z121" s="34"/>
      <c r="AA121" s="34"/>
      <c r="AB121" s="34"/>
      <c r="AC121" s="34"/>
      <c r="AD121" s="34"/>
      <c r="AE121" s="34"/>
      <c r="AT121" s="17" t="s">
        <v>74</v>
      </c>
      <c r="AU121" s="17" t="s">
        <v>142</v>
      </c>
      <c r="BK121" s="175">
        <f>BK122</f>
        <v>0</v>
      </c>
    </row>
    <row r="122" spans="1:65" s="12" customFormat="1" ht="25.9" customHeight="1">
      <c r="B122" s="176"/>
      <c r="C122" s="177"/>
      <c r="D122" s="178" t="s">
        <v>74</v>
      </c>
      <c r="E122" s="179" t="s">
        <v>8989</v>
      </c>
      <c r="F122" s="179" t="s">
        <v>8990</v>
      </c>
      <c r="G122" s="177"/>
      <c r="H122" s="177"/>
      <c r="I122" s="180"/>
      <c r="J122" s="181">
        <f>BK122</f>
        <v>0</v>
      </c>
      <c r="K122" s="177"/>
      <c r="L122" s="182"/>
      <c r="M122" s="183"/>
      <c r="N122" s="184"/>
      <c r="O122" s="184"/>
      <c r="P122" s="185">
        <f>SUM(P123:P224)</f>
        <v>0</v>
      </c>
      <c r="Q122" s="184"/>
      <c r="R122" s="185">
        <f>SUM(R123:R224)</f>
        <v>0.64982591999999995</v>
      </c>
      <c r="S122" s="184"/>
      <c r="T122" s="186">
        <f>SUM(T123:T224)</f>
        <v>0</v>
      </c>
      <c r="AR122" s="187" t="s">
        <v>209</v>
      </c>
      <c r="AT122" s="188" t="s">
        <v>74</v>
      </c>
      <c r="AU122" s="188" t="s">
        <v>75</v>
      </c>
      <c r="AY122" s="187" t="s">
        <v>201</v>
      </c>
      <c r="BK122" s="189">
        <f>SUM(BK123:BK224)</f>
        <v>0</v>
      </c>
    </row>
    <row r="123" spans="1:65" s="2" customFormat="1" ht="24">
      <c r="A123" s="34"/>
      <c r="B123" s="35"/>
      <c r="C123" s="231" t="s">
        <v>82</v>
      </c>
      <c r="D123" s="231" t="s">
        <v>355</v>
      </c>
      <c r="E123" s="232" t="s">
        <v>8991</v>
      </c>
      <c r="F123" s="233" t="s">
        <v>8992</v>
      </c>
      <c r="G123" s="234" t="s">
        <v>320</v>
      </c>
      <c r="H123" s="235">
        <v>410</v>
      </c>
      <c r="I123" s="236"/>
      <c r="J123" s="237">
        <f>ROUND(I123*H123,2)</f>
        <v>0</v>
      </c>
      <c r="K123" s="233" t="s">
        <v>1</v>
      </c>
      <c r="L123" s="238"/>
      <c r="M123" s="239" t="s">
        <v>1</v>
      </c>
      <c r="N123" s="240" t="s">
        <v>40</v>
      </c>
      <c r="O123" s="71"/>
      <c r="P123" s="201">
        <f>O123*H123</f>
        <v>0</v>
      </c>
      <c r="Q123" s="201">
        <v>0</v>
      </c>
      <c r="R123" s="201">
        <f>Q123*H123</f>
        <v>0</v>
      </c>
      <c r="S123" s="201">
        <v>0</v>
      </c>
      <c r="T123" s="202">
        <f>S123*H123</f>
        <v>0</v>
      </c>
      <c r="U123" s="34"/>
      <c r="V123" s="34"/>
      <c r="W123" s="34"/>
      <c r="X123" s="34"/>
      <c r="Y123" s="34"/>
      <c r="Z123" s="34"/>
      <c r="AA123" s="34"/>
      <c r="AB123" s="34"/>
      <c r="AC123" s="34"/>
      <c r="AD123" s="34"/>
      <c r="AE123" s="34"/>
      <c r="AR123" s="203" t="s">
        <v>1441</v>
      </c>
      <c r="AT123" s="203" t="s">
        <v>355</v>
      </c>
      <c r="AU123" s="203" t="s">
        <v>82</v>
      </c>
      <c r="AY123" s="17" t="s">
        <v>201</v>
      </c>
      <c r="BE123" s="204">
        <f>IF(N123="základní",J123,0)</f>
        <v>0</v>
      </c>
      <c r="BF123" s="204">
        <f>IF(N123="snížená",J123,0)</f>
        <v>0</v>
      </c>
      <c r="BG123" s="204">
        <f>IF(N123="zákl. přenesená",J123,0)</f>
        <v>0</v>
      </c>
      <c r="BH123" s="204">
        <f>IF(N123="sníž. přenesená",J123,0)</f>
        <v>0</v>
      </c>
      <c r="BI123" s="204">
        <f>IF(N123="nulová",J123,0)</f>
        <v>0</v>
      </c>
      <c r="BJ123" s="17" t="s">
        <v>82</v>
      </c>
      <c r="BK123" s="204">
        <f>ROUND(I123*H123,2)</f>
        <v>0</v>
      </c>
      <c r="BL123" s="17" t="s">
        <v>1441</v>
      </c>
      <c r="BM123" s="203" t="s">
        <v>8993</v>
      </c>
    </row>
    <row r="124" spans="1:65" s="14" customFormat="1" ht="11.25">
      <c r="B124" s="216"/>
      <c r="C124" s="217"/>
      <c r="D124" s="207" t="s">
        <v>211</v>
      </c>
      <c r="E124" s="218" t="s">
        <v>1</v>
      </c>
      <c r="F124" s="219" t="s">
        <v>8994</v>
      </c>
      <c r="G124" s="217"/>
      <c r="H124" s="220">
        <v>336</v>
      </c>
      <c r="I124" s="221"/>
      <c r="J124" s="217"/>
      <c r="K124" s="217"/>
      <c r="L124" s="222"/>
      <c r="M124" s="223"/>
      <c r="N124" s="224"/>
      <c r="O124" s="224"/>
      <c r="P124" s="224"/>
      <c r="Q124" s="224"/>
      <c r="R124" s="224"/>
      <c r="S124" s="224"/>
      <c r="T124" s="225"/>
      <c r="AT124" s="226" t="s">
        <v>211</v>
      </c>
      <c r="AU124" s="226" t="s">
        <v>82</v>
      </c>
      <c r="AV124" s="14" t="s">
        <v>84</v>
      </c>
      <c r="AW124" s="14" t="s">
        <v>31</v>
      </c>
      <c r="AX124" s="14" t="s">
        <v>75</v>
      </c>
      <c r="AY124" s="226" t="s">
        <v>201</v>
      </c>
    </row>
    <row r="125" spans="1:65" s="14" customFormat="1" ht="11.25">
      <c r="B125" s="216"/>
      <c r="C125" s="217"/>
      <c r="D125" s="207" t="s">
        <v>211</v>
      </c>
      <c r="E125" s="218" t="s">
        <v>1</v>
      </c>
      <c r="F125" s="219" t="s">
        <v>8995</v>
      </c>
      <c r="G125" s="217"/>
      <c r="H125" s="220">
        <v>30</v>
      </c>
      <c r="I125" s="221"/>
      <c r="J125" s="217"/>
      <c r="K125" s="217"/>
      <c r="L125" s="222"/>
      <c r="M125" s="223"/>
      <c r="N125" s="224"/>
      <c r="O125" s="224"/>
      <c r="P125" s="224"/>
      <c r="Q125" s="224"/>
      <c r="R125" s="224"/>
      <c r="S125" s="224"/>
      <c r="T125" s="225"/>
      <c r="AT125" s="226" t="s">
        <v>211</v>
      </c>
      <c r="AU125" s="226" t="s">
        <v>82</v>
      </c>
      <c r="AV125" s="14" t="s">
        <v>84</v>
      </c>
      <c r="AW125" s="14" t="s">
        <v>31</v>
      </c>
      <c r="AX125" s="14" t="s">
        <v>75</v>
      </c>
      <c r="AY125" s="226" t="s">
        <v>201</v>
      </c>
    </row>
    <row r="126" spans="1:65" s="14" customFormat="1" ht="11.25">
      <c r="B126" s="216"/>
      <c r="C126" s="217"/>
      <c r="D126" s="207" t="s">
        <v>211</v>
      </c>
      <c r="E126" s="218" t="s">
        <v>1</v>
      </c>
      <c r="F126" s="219" t="s">
        <v>8996</v>
      </c>
      <c r="G126" s="217"/>
      <c r="H126" s="220">
        <v>44</v>
      </c>
      <c r="I126" s="221"/>
      <c r="J126" s="217"/>
      <c r="K126" s="217"/>
      <c r="L126" s="222"/>
      <c r="M126" s="223"/>
      <c r="N126" s="224"/>
      <c r="O126" s="224"/>
      <c r="P126" s="224"/>
      <c r="Q126" s="224"/>
      <c r="R126" s="224"/>
      <c r="S126" s="224"/>
      <c r="T126" s="225"/>
      <c r="AT126" s="226" t="s">
        <v>211</v>
      </c>
      <c r="AU126" s="226" t="s">
        <v>82</v>
      </c>
      <c r="AV126" s="14" t="s">
        <v>84</v>
      </c>
      <c r="AW126" s="14" t="s">
        <v>31</v>
      </c>
      <c r="AX126" s="14" t="s">
        <v>75</v>
      </c>
      <c r="AY126" s="226" t="s">
        <v>201</v>
      </c>
    </row>
    <row r="127" spans="1:65" s="2" customFormat="1" ht="24">
      <c r="A127" s="34"/>
      <c r="B127" s="35"/>
      <c r="C127" s="192" t="s">
        <v>84</v>
      </c>
      <c r="D127" s="192" t="s">
        <v>204</v>
      </c>
      <c r="E127" s="193" t="s">
        <v>8997</v>
      </c>
      <c r="F127" s="194" t="s">
        <v>8998</v>
      </c>
      <c r="G127" s="195" t="s">
        <v>320</v>
      </c>
      <c r="H127" s="196">
        <v>410</v>
      </c>
      <c r="I127" s="197"/>
      <c r="J127" s="198">
        <f>ROUND(I127*H127,2)</f>
        <v>0</v>
      </c>
      <c r="K127" s="194" t="s">
        <v>208</v>
      </c>
      <c r="L127" s="39"/>
      <c r="M127" s="199" t="s">
        <v>1</v>
      </c>
      <c r="N127" s="200" t="s">
        <v>40</v>
      </c>
      <c r="O127" s="71"/>
      <c r="P127" s="201">
        <f>O127*H127</f>
        <v>0</v>
      </c>
      <c r="Q127" s="201">
        <v>0</v>
      </c>
      <c r="R127" s="201">
        <f>Q127*H127</f>
        <v>0</v>
      </c>
      <c r="S127" s="201">
        <v>0</v>
      </c>
      <c r="T127" s="202">
        <f>S127*H127</f>
        <v>0</v>
      </c>
      <c r="U127" s="34"/>
      <c r="V127" s="34"/>
      <c r="W127" s="34"/>
      <c r="X127" s="34"/>
      <c r="Y127" s="34"/>
      <c r="Z127" s="34"/>
      <c r="AA127" s="34"/>
      <c r="AB127" s="34"/>
      <c r="AC127" s="34"/>
      <c r="AD127" s="34"/>
      <c r="AE127" s="34"/>
      <c r="AR127" s="203" t="s">
        <v>354</v>
      </c>
      <c r="AT127" s="203" t="s">
        <v>204</v>
      </c>
      <c r="AU127" s="203" t="s">
        <v>82</v>
      </c>
      <c r="AY127" s="17" t="s">
        <v>201</v>
      </c>
      <c r="BE127" s="204">
        <f>IF(N127="základní",J127,0)</f>
        <v>0</v>
      </c>
      <c r="BF127" s="204">
        <f>IF(N127="snížená",J127,0)</f>
        <v>0</v>
      </c>
      <c r="BG127" s="204">
        <f>IF(N127="zákl. přenesená",J127,0)</f>
        <v>0</v>
      </c>
      <c r="BH127" s="204">
        <f>IF(N127="sníž. přenesená",J127,0)</f>
        <v>0</v>
      </c>
      <c r="BI127" s="204">
        <f>IF(N127="nulová",J127,0)</f>
        <v>0</v>
      </c>
      <c r="BJ127" s="17" t="s">
        <v>82</v>
      </c>
      <c r="BK127" s="204">
        <f>ROUND(I127*H127,2)</f>
        <v>0</v>
      </c>
      <c r="BL127" s="17" t="s">
        <v>354</v>
      </c>
      <c r="BM127" s="203" t="s">
        <v>8999</v>
      </c>
    </row>
    <row r="128" spans="1:65" s="2" customFormat="1" ht="21.75" customHeight="1">
      <c r="A128" s="34"/>
      <c r="B128" s="35"/>
      <c r="C128" s="231" t="s">
        <v>202</v>
      </c>
      <c r="D128" s="231" t="s">
        <v>355</v>
      </c>
      <c r="E128" s="232" t="s">
        <v>9000</v>
      </c>
      <c r="F128" s="233" t="s">
        <v>9001</v>
      </c>
      <c r="G128" s="234" t="s">
        <v>320</v>
      </c>
      <c r="H128" s="235">
        <v>1200.4000000000001</v>
      </c>
      <c r="I128" s="236"/>
      <c r="J128" s="237">
        <f>ROUND(I128*H128,2)</f>
        <v>0</v>
      </c>
      <c r="K128" s="233" t="s">
        <v>1</v>
      </c>
      <c r="L128" s="238"/>
      <c r="M128" s="239" t="s">
        <v>1</v>
      </c>
      <c r="N128" s="240" t="s">
        <v>40</v>
      </c>
      <c r="O128" s="71"/>
      <c r="P128" s="201">
        <f>O128*H128</f>
        <v>0</v>
      </c>
      <c r="Q128" s="201">
        <v>0</v>
      </c>
      <c r="R128" s="201">
        <f>Q128*H128</f>
        <v>0</v>
      </c>
      <c r="S128" s="201">
        <v>0</v>
      </c>
      <c r="T128" s="202">
        <f>S128*H128</f>
        <v>0</v>
      </c>
      <c r="U128" s="34"/>
      <c r="V128" s="34"/>
      <c r="W128" s="34"/>
      <c r="X128" s="34"/>
      <c r="Y128" s="34"/>
      <c r="Z128" s="34"/>
      <c r="AA128" s="34"/>
      <c r="AB128" s="34"/>
      <c r="AC128" s="34"/>
      <c r="AD128" s="34"/>
      <c r="AE128" s="34"/>
      <c r="AR128" s="203" t="s">
        <v>1441</v>
      </c>
      <c r="AT128" s="203" t="s">
        <v>355</v>
      </c>
      <c r="AU128" s="203" t="s">
        <v>82</v>
      </c>
      <c r="AY128" s="17" t="s">
        <v>201</v>
      </c>
      <c r="BE128" s="204">
        <f>IF(N128="základní",J128,0)</f>
        <v>0</v>
      </c>
      <c r="BF128" s="204">
        <f>IF(N128="snížená",J128,0)</f>
        <v>0</v>
      </c>
      <c r="BG128" s="204">
        <f>IF(N128="zákl. přenesená",J128,0)</f>
        <v>0</v>
      </c>
      <c r="BH128" s="204">
        <f>IF(N128="sníž. přenesená",J128,0)</f>
        <v>0</v>
      </c>
      <c r="BI128" s="204">
        <f>IF(N128="nulová",J128,0)</f>
        <v>0</v>
      </c>
      <c r="BJ128" s="17" t="s">
        <v>82</v>
      </c>
      <c r="BK128" s="204">
        <f>ROUND(I128*H128,2)</f>
        <v>0</v>
      </c>
      <c r="BL128" s="17" t="s">
        <v>1441</v>
      </c>
      <c r="BM128" s="203" t="s">
        <v>9002</v>
      </c>
    </row>
    <row r="129" spans="1:65" s="14" customFormat="1" ht="11.25">
      <c r="B129" s="216"/>
      <c r="C129" s="217"/>
      <c r="D129" s="207" t="s">
        <v>211</v>
      </c>
      <c r="E129" s="218" t="s">
        <v>1</v>
      </c>
      <c r="F129" s="219" t="s">
        <v>9003</v>
      </c>
      <c r="G129" s="217"/>
      <c r="H129" s="220">
        <v>518.4</v>
      </c>
      <c r="I129" s="221"/>
      <c r="J129" s="217"/>
      <c r="K129" s="217"/>
      <c r="L129" s="222"/>
      <c r="M129" s="223"/>
      <c r="N129" s="224"/>
      <c r="O129" s="224"/>
      <c r="P129" s="224"/>
      <c r="Q129" s="224"/>
      <c r="R129" s="224"/>
      <c r="S129" s="224"/>
      <c r="T129" s="225"/>
      <c r="AT129" s="226" t="s">
        <v>211</v>
      </c>
      <c r="AU129" s="226" t="s">
        <v>82</v>
      </c>
      <c r="AV129" s="14" t="s">
        <v>84</v>
      </c>
      <c r="AW129" s="14" t="s">
        <v>31</v>
      </c>
      <c r="AX129" s="14" t="s">
        <v>75</v>
      </c>
      <c r="AY129" s="226" t="s">
        <v>201</v>
      </c>
    </row>
    <row r="130" spans="1:65" s="14" customFormat="1" ht="11.25">
      <c r="B130" s="216"/>
      <c r="C130" s="217"/>
      <c r="D130" s="207" t="s">
        <v>211</v>
      </c>
      <c r="E130" s="218" t="s">
        <v>1</v>
      </c>
      <c r="F130" s="219" t="s">
        <v>9004</v>
      </c>
      <c r="G130" s="217"/>
      <c r="H130" s="220">
        <v>240</v>
      </c>
      <c r="I130" s="221"/>
      <c r="J130" s="217"/>
      <c r="K130" s="217"/>
      <c r="L130" s="222"/>
      <c r="M130" s="223"/>
      <c r="N130" s="224"/>
      <c r="O130" s="224"/>
      <c r="P130" s="224"/>
      <c r="Q130" s="224"/>
      <c r="R130" s="224"/>
      <c r="S130" s="224"/>
      <c r="T130" s="225"/>
      <c r="AT130" s="226" t="s">
        <v>211</v>
      </c>
      <c r="AU130" s="226" t="s">
        <v>82</v>
      </c>
      <c r="AV130" s="14" t="s">
        <v>84</v>
      </c>
      <c r="AW130" s="14" t="s">
        <v>31</v>
      </c>
      <c r="AX130" s="14" t="s">
        <v>75</v>
      </c>
      <c r="AY130" s="226" t="s">
        <v>201</v>
      </c>
    </row>
    <row r="131" spans="1:65" s="14" customFormat="1" ht="11.25">
      <c r="B131" s="216"/>
      <c r="C131" s="217"/>
      <c r="D131" s="207" t="s">
        <v>211</v>
      </c>
      <c r="E131" s="218" t="s">
        <v>1</v>
      </c>
      <c r="F131" s="219" t="s">
        <v>9005</v>
      </c>
      <c r="G131" s="217"/>
      <c r="H131" s="220">
        <v>120</v>
      </c>
      <c r="I131" s="221"/>
      <c r="J131" s="217"/>
      <c r="K131" s="217"/>
      <c r="L131" s="222"/>
      <c r="M131" s="223"/>
      <c r="N131" s="224"/>
      <c r="O131" s="224"/>
      <c r="P131" s="224"/>
      <c r="Q131" s="224"/>
      <c r="R131" s="224"/>
      <c r="S131" s="224"/>
      <c r="T131" s="225"/>
      <c r="AT131" s="226" t="s">
        <v>211</v>
      </c>
      <c r="AU131" s="226" t="s">
        <v>82</v>
      </c>
      <c r="AV131" s="14" t="s">
        <v>84</v>
      </c>
      <c r="AW131" s="14" t="s">
        <v>31</v>
      </c>
      <c r="AX131" s="14" t="s">
        <v>75</v>
      </c>
      <c r="AY131" s="226" t="s">
        <v>201</v>
      </c>
    </row>
    <row r="132" spans="1:65" s="14" customFormat="1" ht="11.25">
      <c r="B132" s="216"/>
      <c r="C132" s="217"/>
      <c r="D132" s="207" t="s">
        <v>211</v>
      </c>
      <c r="E132" s="218" t="s">
        <v>1</v>
      </c>
      <c r="F132" s="219" t="s">
        <v>9006</v>
      </c>
      <c r="G132" s="217"/>
      <c r="H132" s="220">
        <v>144</v>
      </c>
      <c r="I132" s="221"/>
      <c r="J132" s="217"/>
      <c r="K132" s="217"/>
      <c r="L132" s="222"/>
      <c r="M132" s="223"/>
      <c r="N132" s="224"/>
      <c r="O132" s="224"/>
      <c r="P132" s="224"/>
      <c r="Q132" s="224"/>
      <c r="R132" s="224"/>
      <c r="S132" s="224"/>
      <c r="T132" s="225"/>
      <c r="AT132" s="226" t="s">
        <v>211</v>
      </c>
      <c r="AU132" s="226" t="s">
        <v>82</v>
      </c>
      <c r="AV132" s="14" t="s">
        <v>84</v>
      </c>
      <c r="AW132" s="14" t="s">
        <v>31</v>
      </c>
      <c r="AX132" s="14" t="s">
        <v>75</v>
      </c>
      <c r="AY132" s="226" t="s">
        <v>201</v>
      </c>
    </row>
    <row r="133" spans="1:65" s="14" customFormat="1" ht="11.25">
      <c r="B133" s="216"/>
      <c r="C133" s="217"/>
      <c r="D133" s="207" t="s">
        <v>211</v>
      </c>
      <c r="E133" s="218" t="s">
        <v>1</v>
      </c>
      <c r="F133" s="219" t="s">
        <v>9007</v>
      </c>
      <c r="G133" s="217"/>
      <c r="H133" s="220">
        <v>36</v>
      </c>
      <c r="I133" s="221"/>
      <c r="J133" s="217"/>
      <c r="K133" s="217"/>
      <c r="L133" s="222"/>
      <c r="M133" s="223"/>
      <c r="N133" s="224"/>
      <c r="O133" s="224"/>
      <c r="P133" s="224"/>
      <c r="Q133" s="224"/>
      <c r="R133" s="224"/>
      <c r="S133" s="224"/>
      <c r="T133" s="225"/>
      <c r="AT133" s="226" t="s">
        <v>211</v>
      </c>
      <c r="AU133" s="226" t="s">
        <v>82</v>
      </c>
      <c r="AV133" s="14" t="s">
        <v>84</v>
      </c>
      <c r="AW133" s="14" t="s">
        <v>31</v>
      </c>
      <c r="AX133" s="14" t="s">
        <v>75</v>
      </c>
      <c r="AY133" s="226" t="s">
        <v>201</v>
      </c>
    </row>
    <row r="134" spans="1:65" s="14" customFormat="1" ht="11.25">
      <c r="B134" s="216"/>
      <c r="C134" s="217"/>
      <c r="D134" s="207" t="s">
        <v>211</v>
      </c>
      <c r="E134" s="218" t="s">
        <v>1</v>
      </c>
      <c r="F134" s="219" t="s">
        <v>9008</v>
      </c>
      <c r="G134" s="217"/>
      <c r="H134" s="220">
        <v>142</v>
      </c>
      <c r="I134" s="221"/>
      <c r="J134" s="217"/>
      <c r="K134" s="217"/>
      <c r="L134" s="222"/>
      <c r="M134" s="223"/>
      <c r="N134" s="224"/>
      <c r="O134" s="224"/>
      <c r="P134" s="224"/>
      <c r="Q134" s="224"/>
      <c r="R134" s="224"/>
      <c r="S134" s="224"/>
      <c r="T134" s="225"/>
      <c r="AT134" s="226" t="s">
        <v>211</v>
      </c>
      <c r="AU134" s="226" t="s">
        <v>82</v>
      </c>
      <c r="AV134" s="14" t="s">
        <v>84</v>
      </c>
      <c r="AW134" s="14" t="s">
        <v>31</v>
      </c>
      <c r="AX134" s="14" t="s">
        <v>75</v>
      </c>
      <c r="AY134" s="226" t="s">
        <v>201</v>
      </c>
    </row>
    <row r="135" spans="1:65" s="2" customFormat="1" ht="21.75" customHeight="1">
      <c r="A135" s="34"/>
      <c r="B135" s="35"/>
      <c r="C135" s="231" t="s">
        <v>209</v>
      </c>
      <c r="D135" s="231" t="s">
        <v>355</v>
      </c>
      <c r="E135" s="232" t="s">
        <v>9009</v>
      </c>
      <c r="F135" s="233" t="s">
        <v>9010</v>
      </c>
      <c r="G135" s="234" t="s">
        <v>320</v>
      </c>
      <c r="H135" s="235">
        <v>150</v>
      </c>
      <c r="I135" s="236"/>
      <c r="J135" s="237">
        <f>ROUND(I135*H135,2)</f>
        <v>0</v>
      </c>
      <c r="K135" s="233" t="s">
        <v>1</v>
      </c>
      <c r="L135" s="238"/>
      <c r="M135" s="239" t="s">
        <v>1</v>
      </c>
      <c r="N135" s="240" t="s">
        <v>40</v>
      </c>
      <c r="O135" s="71"/>
      <c r="P135" s="201">
        <f>O135*H135</f>
        <v>0</v>
      </c>
      <c r="Q135" s="201">
        <v>0</v>
      </c>
      <c r="R135" s="201">
        <f>Q135*H135</f>
        <v>0</v>
      </c>
      <c r="S135" s="201">
        <v>0</v>
      </c>
      <c r="T135" s="202">
        <f>S135*H135</f>
        <v>0</v>
      </c>
      <c r="U135" s="34"/>
      <c r="V135" s="34"/>
      <c r="W135" s="34"/>
      <c r="X135" s="34"/>
      <c r="Y135" s="34"/>
      <c r="Z135" s="34"/>
      <c r="AA135" s="34"/>
      <c r="AB135" s="34"/>
      <c r="AC135" s="34"/>
      <c r="AD135" s="34"/>
      <c r="AE135" s="34"/>
      <c r="AR135" s="203" t="s">
        <v>1441</v>
      </c>
      <c r="AT135" s="203" t="s">
        <v>355</v>
      </c>
      <c r="AU135" s="203" t="s">
        <v>82</v>
      </c>
      <c r="AY135" s="17" t="s">
        <v>201</v>
      </c>
      <c r="BE135" s="204">
        <f>IF(N135="základní",J135,0)</f>
        <v>0</v>
      </c>
      <c r="BF135" s="204">
        <f>IF(N135="snížená",J135,0)</f>
        <v>0</v>
      </c>
      <c r="BG135" s="204">
        <f>IF(N135="zákl. přenesená",J135,0)</f>
        <v>0</v>
      </c>
      <c r="BH135" s="204">
        <f>IF(N135="sníž. přenesená",J135,0)</f>
        <v>0</v>
      </c>
      <c r="BI135" s="204">
        <f>IF(N135="nulová",J135,0)</f>
        <v>0</v>
      </c>
      <c r="BJ135" s="17" t="s">
        <v>82</v>
      </c>
      <c r="BK135" s="204">
        <f>ROUND(I135*H135,2)</f>
        <v>0</v>
      </c>
      <c r="BL135" s="17" t="s">
        <v>1441</v>
      </c>
      <c r="BM135" s="203" t="s">
        <v>9011</v>
      </c>
    </row>
    <row r="136" spans="1:65" s="14" customFormat="1" ht="11.25">
      <c r="B136" s="216"/>
      <c r="C136" s="217"/>
      <c r="D136" s="207" t="s">
        <v>211</v>
      </c>
      <c r="E136" s="218" t="s">
        <v>1</v>
      </c>
      <c r="F136" s="219" t="s">
        <v>9012</v>
      </c>
      <c r="G136" s="217"/>
      <c r="H136" s="220">
        <v>120</v>
      </c>
      <c r="I136" s="221"/>
      <c r="J136" s="217"/>
      <c r="K136" s="217"/>
      <c r="L136" s="222"/>
      <c r="M136" s="223"/>
      <c r="N136" s="224"/>
      <c r="O136" s="224"/>
      <c r="P136" s="224"/>
      <c r="Q136" s="224"/>
      <c r="R136" s="224"/>
      <c r="S136" s="224"/>
      <c r="T136" s="225"/>
      <c r="AT136" s="226" t="s">
        <v>211</v>
      </c>
      <c r="AU136" s="226" t="s">
        <v>82</v>
      </c>
      <c r="AV136" s="14" t="s">
        <v>84</v>
      </c>
      <c r="AW136" s="14" t="s">
        <v>31</v>
      </c>
      <c r="AX136" s="14" t="s">
        <v>75</v>
      </c>
      <c r="AY136" s="226" t="s">
        <v>201</v>
      </c>
    </row>
    <row r="137" spans="1:65" s="14" customFormat="1" ht="11.25">
      <c r="B137" s="216"/>
      <c r="C137" s="217"/>
      <c r="D137" s="207" t="s">
        <v>211</v>
      </c>
      <c r="E137" s="218" t="s">
        <v>1</v>
      </c>
      <c r="F137" s="219" t="s">
        <v>9013</v>
      </c>
      <c r="G137" s="217"/>
      <c r="H137" s="220">
        <v>30</v>
      </c>
      <c r="I137" s="221"/>
      <c r="J137" s="217"/>
      <c r="K137" s="217"/>
      <c r="L137" s="222"/>
      <c r="M137" s="223"/>
      <c r="N137" s="224"/>
      <c r="O137" s="224"/>
      <c r="P137" s="224"/>
      <c r="Q137" s="224"/>
      <c r="R137" s="224"/>
      <c r="S137" s="224"/>
      <c r="T137" s="225"/>
      <c r="AT137" s="226" t="s">
        <v>211</v>
      </c>
      <c r="AU137" s="226" t="s">
        <v>82</v>
      </c>
      <c r="AV137" s="14" t="s">
        <v>84</v>
      </c>
      <c r="AW137" s="14" t="s">
        <v>31</v>
      </c>
      <c r="AX137" s="14" t="s">
        <v>75</v>
      </c>
      <c r="AY137" s="226" t="s">
        <v>201</v>
      </c>
    </row>
    <row r="138" spans="1:65" s="2" customFormat="1" ht="24">
      <c r="A138" s="34"/>
      <c r="B138" s="35"/>
      <c r="C138" s="192" t="s">
        <v>227</v>
      </c>
      <c r="D138" s="192" t="s">
        <v>204</v>
      </c>
      <c r="E138" s="193" t="s">
        <v>9014</v>
      </c>
      <c r="F138" s="194" t="s">
        <v>9015</v>
      </c>
      <c r="G138" s="195" t="s">
        <v>320</v>
      </c>
      <c r="H138" s="196">
        <v>1350.4</v>
      </c>
      <c r="I138" s="197"/>
      <c r="J138" s="198">
        <f>ROUND(I138*H138,2)</f>
        <v>0</v>
      </c>
      <c r="K138" s="194" t="s">
        <v>208</v>
      </c>
      <c r="L138" s="39"/>
      <c r="M138" s="199" t="s">
        <v>1</v>
      </c>
      <c r="N138" s="200" t="s">
        <v>40</v>
      </c>
      <c r="O138" s="71"/>
      <c r="P138" s="201">
        <f>O138*H138</f>
        <v>0</v>
      </c>
      <c r="Q138" s="201">
        <v>0</v>
      </c>
      <c r="R138" s="201">
        <f>Q138*H138</f>
        <v>0</v>
      </c>
      <c r="S138" s="201">
        <v>0</v>
      </c>
      <c r="T138" s="202">
        <f>S138*H138</f>
        <v>0</v>
      </c>
      <c r="U138" s="34"/>
      <c r="V138" s="34"/>
      <c r="W138" s="34"/>
      <c r="X138" s="34"/>
      <c r="Y138" s="34"/>
      <c r="Z138" s="34"/>
      <c r="AA138" s="34"/>
      <c r="AB138" s="34"/>
      <c r="AC138" s="34"/>
      <c r="AD138" s="34"/>
      <c r="AE138" s="34"/>
      <c r="AR138" s="203" t="s">
        <v>354</v>
      </c>
      <c r="AT138" s="203" t="s">
        <v>204</v>
      </c>
      <c r="AU138" s="203" t="s">
        <v>82</v>
      </c>
      <c r="AY138" s="17" t="s">
        <v>201</v>
      </c>
      <c r="BE138" s="204">
        <f>IF(N138="základní",J138,0)</f>
        <v>0</v>
      </c>
      <c r="BF138" s="204">
        <f>IF(N138="snížená",J138,0)</f>
        <v>0</v>
      </c>
      <c r="BG138" s="204">
        <f>IF(N138="zákl. přenesená",J138,0)</f>
        <v>0</v>
      </c>
      <c r="BH138" s="204">
        <f>IF(N138="sníž. přenesená",J138,0)</f>
        <v>0</v>
      </c>
      <c r="BI138" s="204">
        <f>IF(N138="nulová",J138,0)</f>
        <v>0</v>
      </c>
      <c r="BJ138" s="17" t="s">
        <v>82</v>
      </c>
      <c r="BK138" s="204">
        <f>ROUND(I138*H138,2)</f>
        <v>0</v>
      </c>
      <c r="BL138" s="17" t="s">
        <v>354</v>
      </c>
      <c r="BM138" s="203" t="s">
        <v>9016</v>
      </c>
    </row>
    <row r="139" spans="1:65" s="2" customFormat="1" ht="16.5" customHeight="1">
      <c r="A139" s="34"/>
      <c r="B139" s="35"/>
      <c r="C139" s="192" t="s">
        <v>236</v>
      </c>
      <c r="D139" s="192" t="s">
        <v>204</v>
      </c>
      <c r="E139" s="193" t="s">
        <v>9017</v>
      </c>
      <c r="F139" s="194" t="s">
        <v>9018</v>
      </c>
      <c r="G139" s="195" t="s">
        <v>207</v>
      </c>
      <c r="H139" s="196">
        <v>586</v>
      </c>
      <c r="I139" s="197"/>
      <c r="J139" s="198">
        <f>ROUND(I139*H139,2)</f>
        <v>0</v>
      </c>
      <c r="K139" s="194" t="s">
        <v>208</v>
      </c>
      <c r="L139" s="39"/>
      <c r="M139" s="199" t="s">
        <v>1</v>
      </c>
      <c r="N139" s="200" t="s">
        <v>40</v>
      </c>
      <c r="O139" s="71"/>
      <c r="P139" s="201">
        <f>O139*H139</f>
        <v>0</v>
      </c>
      <c r="Q139" s="201">
        <v>0</v>
      </c>
      <c r="R139" s="201">
        <f>Q139*H139</f>
        <v>0</v>
      </c>
      <c r="S139" s="201">
        <v>0</v>
      </c>
      <c r="T139" s="202">
        <f>S139*H139</f>
        <v>0</v>
      </c>
      <c r="U139" s="34"/>
      <c r="V139" s="34"/>
      <c r="W139" s="34"/>
      <c r="X139" s="34"/>
      <c r="Y139" s="34"/>
      <c r="Z139" s="34"/>
      <c r="AA139" s="34"/>
      <c r="AB139" s="34"/>
      <c r="AC139" s="34"/>
      <c r="AD139" s="34"/>
      <c r="AE139" s="34"/>
      <c r="AR139" s="203" t="s">
        <v>354</v>
      </c>
      <c r="AT139" s="203" t="s">
        <v>204</v>
      </c>
      <c r="AU139" s="203" t="s">
        <v>82</v>
      </c>
      <c r="AY139" s="17" t="s">
        <v>201</v>
      </c>
      <c r="BE139" s="204">
        <f>IF(N139="základní",J139,0)</f>
        <v>0</v>
      </c>
      <c r="BF139" s="204">
        <f>IF(N139="snížená",J139,0)</f>
        <v>0</v>
      </c>
      <c r="BG139" s="204">
        <f>IF(N139="zákl. přenesená",J139,0)</f>
        <v>0</v>
      </c>
      <c r="BH139" s="204">
        <f>IF(N139="sníž. přenesená",J139,0)</f>
        <v>0</v>
      </c>
      <c r="BI139" s="204">
        <f>IF(N139="nulová",J139,0)</f>
        <v>0</v>
      </c>
      <c r="BJ139" s="17" t="s">
        <v>82</v>
      </c>
      <c r="BK139" s="204">
        <f>ROUND(I139*H139,2)</f>
        <v>0</v>
      </c>
      <c r="BL139" s="17" t="s">
        <v>354</v>
      </c>
      <c r="BM139" s="203" t="s">
        <v>9019</v>
      </c>
    </row>
    <row r="140" spans="1:65" s="14" customFormat="1" ht="11.25">
      <c r="B140" s="216"/>
      <c r="C140" s="217"/>
      <c r="D140" s="207" t="s">
        <v>211</v>
      </c>
      <c r="E140" s="218" t="s">
        <v>1</v>
      </c>
      <c r="F140" s="219" t="s">
        <v>9020</v>
      </c>
      <c r="G140" s="217"/>
      <c r="H140" s="220">
        <v>432</v>
      </c>
      <c r="I140" s="221"/>
      <c r="J140" s="217"/>
      <c r="K140" s="217"/>
      <c r="L140" s="222"/>
      <c r="M140" s="223"/>
      <c r="N140" s="224"/>
      <c r="O140" s="224"/>
      <c r="P140" s="224"/>
      <c r="Q140" s="224"/>
      <c r="R140" s="224"/>
      <c r="S140" s="224"/>
      <c r="T140" s="225"/>
      <c r="AT140" s="226" t="s">
        <v>211</v>
      </c>
      <c r="AU140" s="226" t="s">
        <v>82</v>
      </c>
      <c r="AV140" s="14" t="s">
        <v>84</v>
      </c>
      <c r="AW140" s="14" t="s">
        <v>31</v>
      </c>
      <c r="AX140" s="14" t="s">
        <v>75</v>
      </c>
      <c r="AY140" s="226" t="s">
        <v>201</v>
      </c>
    </row>
    <row r="141" spans="1:65" s="14" customFormat="1" ht="11.25">
      <c r="B141" s="216"/>
      <c r="C141" s="217"/>
      <c r="D141" s="207" t="s">
        <v>211</v>
      </c>
      <c r="E141" s="218" t="s">
        <v>1</v>
      </c>
      <c r="F141" s="219" t="s">
        <v>9021</v>
      </c>
      <c r="G141" s="217"/>
      <c r="H141" s="220">
        <v>4</v>
      </c>
      <c r="I141" s="221"/>
      <c r="J141" s="217"/>
      <c r="K141" s="217"/>
      <c r="L141" s="222"/>
      <c r="M141" s="223"/>
      <c r="N141" s="224"/>
      <c r="O141" s="224"/>
      <c r="P141" s="224"/>
      <c r="Q141" s="224"/>
      <c r="R141" s="224"/>
      <c r="S141" s="224"/>
      <c r="T141" s="225"/>
      <c r="AT141" s="226" t="s">
        <v>211</v>
      </c>
      <c r="AU141" s="226" t="s">
        <v>82</v>
      </c>
      <c r="AV141" s="14" t="s">
        <v>84</v>
      </c>
      <c r="AW141" s="14" t="s">
        <v>31</v>
      </c>
      <c r="AX141" s="14" t="s">
        <v>75</v>
      </c>
      <c r="AY141" s="226" t="s">
        <v>201</v>
      </c>
    </row>
    <row r="142" spans="1:65" s="14" customFormat="1" ht="11.25">
      <c r="B142" s="216"/>
      <c r="C142" s="217"/>
      <c r="D142" s="207" t="s">
        <v>211</v>
      </c>
      <c r="E142" s="218" t="s">
        <v>1</v>
      </c>
      <c r="F142" s="219" t="s">
        <v>9022</v>
      </c>
      <c r="G142" s="217"/>
      <c r="H142" s="220">
        <v>50</v>
      </c>
      <c r="I142" s="221"/>
      <c r="J142" s="217"/>
      <c r="K142" s="217"/>
      <c r="L142" s="222"/>
      <c r="M142" s="223"/>
      <c r="N142" s="224"/>
      <c r="O142" s="224"/>
      <c r="P142" s="224"/>
      <c r="Q142" s="224"/>
      <c r="R142" s="224"/>
      <c r="S142" s="224"/>
      <c r="T142" s="225"/>
      <c r="AT142" s="226" t="s">
        <v>211</v>
      </c>
      <c r="AU142" s="226" t="s">
        <v>82</v>
      </c>
      <c r="AV142" s="14" t="s">
        <v>84</v>
      </c>
      <c r="AW142" s="14" t="s">
        <v>31</v>
      </c>
      <c r="AX142" s="14" t="s">
        <v>75</v>
      </c>
      <c r="AY142" s="226" t="s">
        <v>201</v>
      </c>
    </row>
    <row r="143" spans="1:65" s="14" customFormat="1" ht="11.25">
      <c r="B143" s="216"/>
      <c r="C143" s="217"/>
      <c r="D143" s="207" t="s">
        <v>211</v>
      </c>
      <c r="E143" s="218" t="s">
        <v>1</v>
      </c>
      <c r="F143" s="219" t="s">
        <v>9023</v>
      </c>
      <c r="G143" s="217"/>
      <c r="H143" s="220">
        <v>100</v>
      </c>
      <c r="I143" s="221"/>
      <c r="J143" s="217"/>
      <c r="K143" s="217"/>
      <c r="L143" s="222"/>
      <c r="M143" s="223"/>
      <c r="N143" s="224"/>
      <c r="O143" s="224"/>
      <c r="P143" s="224"/>
      <c r="Q143" s="224"/>
      <c r="R143" s="224"/>
      <c r="S143" s="224"/>
      <c r="T143" s="225"/>
      <c r="AT143" s="226" t="s">
        <v>211</v>
      </c>
      <c r="AU143" s="226" t="s">
        <v>82</v>
      </c>
      <c r="AV143" s="14" t="s">
        <v>84</v>
      </c>
      <c r="AW143" s="14" t="s">
        <v>31</v>
      </c>
      <c r="AX143" s="14" t="s">
        <v>75</v>
      </c>
      <c r="AY143" s="226" t="s">
        <v>201</v>
      </c>
    </row>
    <row r="144" spans="1:65" s="2" customFormat="1" ht="16.5" customHeight="1">
      <c r="A144" s="34"/>
      <c r="B144" s="35"/>
      <c r="C144" s="231" t="s">
        <v>243</v>
      </c>
      <c r="D144" s="231" t="s">
        <v>355</v>
      </c>
      <c r="E144" s="232" t="s">
        <v>9024</v>
      </c>
      <c r="F144" s="233" t="s">
        <v>9025</v>
      </c>
      <c r="G144" s="234" t="s">
        <v>2526</v>
      </c>
      <c r="H144" s="235">
        <v>465</v>
      </c>
      <c r="I144" s="236"/>
      <c r="J144" s="237">
        <f>ROUND(I144*H144,2)</f>
        <v>0</v>
      </c>
      <c r="K144" s="233" t="s">
        <v>1</v>
      </c>
      <c r="L144" s="238"/>
      <c r="M144" s="239" t="s">
        <v>1</v>
      </c>
      <c r="N144" s="240" t="s">
        <v>40</v>
      </c>
      <c r="O144" s="71"/>
      <c r="P144" s="201">
        <f>O144*H144</f>
        <v>0</v>
      </c>
      <c r="Q144" s="201">
        <v>0</v>
      </c>
      <c r="R144" s="201">
        <f>Q144*H144</f>
        <v>0</v>
      </c>
      <c r="S144" s="201">
        <v>0</v>
      </c>
      <c r="T144" s="202">
        <f>S144*H144</f>
        <v>0</v>
      </c>
      <c r="U144" s="34"/>
      <c r="V144" s="34"/>
      <c r="W144" s="34"/>
      <c r="X144" s="34"/>
      <c r="Y144" s="34"/>
      <c r="Z144" s="34"/>
      <c r="AA144" s="34"/>
      <c r="AB144" s="34"/>
      <c r="AC144" s="34"/>
      <c r="AD144" s="34"/>
      <c r="AE144" s="34"/>
      <c r="AR144" s="203" t="s">
        <v>1441</v>
      </c>
      <c r="AT144" s="203" t="s">
        <v>355</v>
      </c>
      <c r="AU144" s="203" t="s">
        <v>82</v>
      </c>
      <c r="AY144" s="17" t="s">
        <v>201</v>
      </c>
      <c r="BE144" s="204">
        <f>IF(N144="základní",J144,0)</f>
        <v>0</v>
      </c>
      <c r="BF144" s="204">
        <f>IF(N144="snížená",J144,0)</f>
        <v>0</v>
      </c>
      <c r="BG144" s="204">
        <f>IF(N144="zákl. přenesená",J144,0)</f>
        <v>0</v>
      </c>
      <c r="BH144" s="204">
        <f>IF(N144="sníž. přenesená",J144,0)</f>
        <v>0</v>
      </c>
      <c r="BI144" s="204">
        <f>IF(N144="nulová",J144,0)</f>
        <v>0</v>
      </c>
      <c r="BJ144" s="17" t="s">
        <v>82</v>
      </c>
      <c r="BK144" s="204">
        <f>ROUND(I144*H144,2)</f>
        <v>0</v>
      </c>
      <c r="BL144" s="17" t="s">
        <v>1441</v>
      </c>
      <c r="BM144" s="203" t="s">
        <v>9026</v>
      </c>
    </row>
    <row r="145" spans="1:65" s="14" customFormat="1" ht="11.25">
      <c r="B145" s="216"/>
      <c r="C145" s="217"/>
      <c r="D145" s="207" t="s">
        <v>211</v>
      </c>
      <c r="E145" s="218" t="s">
        <v>1</v>
      </c>
      <c r="F145" s="219" t="s">
        <v>9027</v>
      </c>
      <c r="G145" s="217"/>
      <c r="H145" s="220">
        <v>72</v>
      </c>
      <c r="I145" s="221"/>
      <c r="J145" s="217"/>
      <c r="K145" s="217"/>
      <c r="L145" s="222"/>
      <c r="M145" s="223"/>
      <c r="N145" s="224"/>
      <c r="O145" s="224"/>
      <c r="P145" s="224"/>
      <c r="Q145" s="224"/>
      <c r="R145" s="224"/>
      <c r="S145" s="224"/>
      <c r="T145" s="225"/>
      <c r="AT145" s="226" t="s">
        <v>211</v>
      </c>
      <c r="AU145" s="226" t="s">
        <v>82</v>
      </c>
      <c r="AV145" s="14" t="s">
        <v>84</v>
      </c>
      <c r="AW145" s="14" t="s">
        <v>31</v>
      </c>
      <c r="AX145" s="14" t="s">
        <v>75</v>
      </c>
      <c r="AY145" s="226" t="s">
        <v>201</v>
      </c>
    </row>
    <row r="146" spans="1:65" s="14" customFormat="1" ht="11.25">
      <c r="B146" s="216"/>
      <c r="C146" s="217"/>
      <c r="D146" s="207" t="s">
        <v>211</v>
      </c>
      <c r="E146" s="218" t="s">
        <v>1</v>
      </c>
      <c r="F146" s="219" t="s">
        <v>9028</v>
      </c>
      <c r="G146" s="217"/>
      <c r="H146" s="220">
        <v>225</v>
      </c>
      <c r="I146" s="221"/>
      <c r="J146" s="217"/>
      <c r="K146" s="217"/>
      <c r="L146" s="222"/>
      <c r="M146" s="223"/>
      <c r="N146" s="224"/>
      <c r="O146" s="224"/>
      <c r="P146" s="224"/>
      <c r="Q146" s="224"/>
      <c r="R146" s="224"/>
      <c r="S146" s="224"/>
      <c r="T146" s="225"/>
      <c r="AT146" s="226" t="s">
        <v>211</v>
      </c>
      <c r="AU146" s="226" t="s">
        <v>82</v>
      </c>
      <c r="AV146" s="14" t="s">
        <v>84</v>
      </c>
      <c r="AW146" s="14" t="s">
        <v>31</v>
      </c>
      <c r="AX146" s="14" t="s">
        <v>75</v>
      </c>
      <c r="AY146" s="226" t="s">
        <v>201</v>
      </c>
    </row>
    <row r="147" spans="1:65" s="14" customFormat="1" ht="11.25">
      <c r="B147" s="216"/>
      <c r="C147" s="217"/>
      <c r="D147" s="207" t="s">
        <v>211</v>
      </c>
      <c r="E147" s="218" t="s">
        <v>1</v>
      </c>
      <c r="F147" s="219" t="s">
        <v>9029</v>
      </c>
      <c r="G147" s="217"/>
      <c r="H147" s="220">
        <v>120</v>
      </c>
      <c r="I147" s="221"/>
      <c r="J147" s="217"/>
      <c r="K147" s="217"/>
      <c r="L147" s="222"/>
      <c r="M147" s="223"/>
      <c r="N147" s="224"/>
      <c r="O147" s="224"/>
      <c r="P147" s="224"/>
      <c r="Q147" s="224"/>
      <c r="R147" s="224"/>
      <c r="S147" s="224"/>
      <c r="T147" s="225"/>
      <c r="AT147" s="226" t="s">
        <v>211</v>
      </c>
      <c r="AU147" s="226" t="s">
        <v>82</v>
      </c>
      <c r="AV147" s="14" t="s">
        <v>84</v>
      </c>
      <c r="AW147" s="14" t="s">
        <v>31</v>
      </c>
      <c r="AX147" s="14" t="s">
        <v>75</v>
      </c>
      <c r="AY147" s="226" t="s">
        <v>201</v>
      </c>
    </row>
    <row r="148" spans="1:65" s="14" customFormat="1" ht="11.25">
      <c r="B148" s="216"/>
      <c r="C148" s="217"/>
      <c r="D148" s="207" t="s">
        <v>211</v>
      </c>
      <c r="E148" s="218" t="s">
        <v>1</v>
      </c>
      <c r="F148" s="219" t="s">
        <v>9030</v>
      </c>
      <c r="G148" s="217"/>
      <c r="H148" s="220">
        <v>48</v>
      </c>
      <c r="I148" s="221"/>
      <c r="J148" s="217"/>
      <c r="K148" s="217"/>
      <c r="L148" s="222"/>
      <c r="M148" s="223"/>
      <c r="N148" s="224"/>
      <c r="O148" s="224"/>
      <c r="P148" s="224"/>
      <c r="Q148" s="224"/>
      <c r="R148" s="224"/>
      <c r="S148" s="224"/>
      <c r="T148" s="225"/>
      <c r="AT148" s="226" t="s">
        <v>211</v>
      </c>
      <c r="AU148" s="226" t="s">
        <v>82</v>
      </c>
      <c r="AV148" s="14" t="s">
        <v>84</v>
      </c>
      <c r="AW148" s="14" t="s">
        <v>31</v>
      </c>
      <c r="AX148" s="14" t="s">
        <v>75</v>
      </c>
      <c r="AY148" s="226" t="s">
        <v>201</v>
      </c>
    </row>
    <row r="149" spans="1:65" s="2" customFormat="1" ht="16.5" customHeight="1">
      <c r="A149" s="34"/>
      <c r="B149" s="35"/>
      <c r="C149" s="231" t="s">
        <v>292</v>
      </c>
      <c r="D149" s="231" t="s">
        <v>355</v>
      </c>
      <c r="E149" s="232" t="s">
        <v>9031</v>
      </c>
      <c r="F149" s="233" t="s">
        <v>9032</v>
      </c>
      <c r="G149" s="234" t="s">
        <v>2526</v>
      </c>
      <c r="H149" s="235">
        <v>10</v>
      </c>
      <c r="I149" s="236"/>
      <c r="J149" s="237">
        <f>ROUND(I149*H149,2)</f>
        <v>0</v>
      </c>
      <c r="K149" s="233" t="s">
        <v>1</v>
      </c>
      <c r="L149" s="238"/>
      <c r="M149" s="239" t="s">
        <v>1</v>
      </c>
      <c r="N149" s="240" t="s">
        <v>40</v>
      </c>
      <c r="O149" s="71"/>
      <c r="P149" s="201">
        <f>O149*H149</f>
        <v>0</v>
      </c>
      <c r="Q149" s="201">
        <v>0</v>
      </c>
      <c r="R149" s="201">
        <f>Q149*H149</f>
        <v>0</v>
      </c>
      <c r="S149" s="201">
        <v>0</v>
      </c>
      <c r="T149" s="202">
        <f>S149*H149</f>
        <v>0</v>
      </c>
      <c r="U149" s="34"/>
      <c r="V149" s="34"/>
      <c r="W149" s="34"/>
      <c r="X149" s="34"/>
      <c r="Y149" s="34"/>
      <c r="Z149" s="34"/>
      <c r="AA149" s="34"/>
      <c r="AB149" s="34"/>
      <c r="AC149" s="34"/>
      <c r="AD149" s="34"/>
      <c r="AE149" s="34"/>
      <c r="AR149" s="203" t="s">
        <v>1441</v>
      </c>
      <c r="AT149" s="203" t="s">
        <v>355</v>
      </c>
      <c r="AU149" s="203" t="s">
        <v>82</v>
      </c>
      <c r="AY149" s="17" t="s">
        <v>201</v>
      </c>
      <c r="BE149" s="204">
        <f>IF(N149="základní",J149,0)</f>
        <v>0</v>
      </c>
      <c r="BF149" s="204">
        <f>IF(N149="snížená",J149,0)</f>
        <v>0</v>
      </c>
      <c r="BG149" s="204">
        <f>IF(N149="zákl. přenesená",J149,0)</f>
        <v>0</v>
      </c>
      <c r="BH149" s="204">
        <f>IF(N149="sníž. přenesená",J149,0)</f>
        <v>0</v>
      </c>
      <c r="BI149" s="204">
        <f>IF(N149="nulová",J149,0)</f>
        <v>0</v>
      </c>
      <c r="BJ149" s="17" t="s">
        <v>82</v>
      </c>
      <c r="BK149" s="204">
        <f>ROUND(I149*H149,2)</f>
        <v>0</v>
      </c>
      <c r="BL149" s="17" t="s">
        <v>1441</v>
      </c>
      <c r="BM149" s="203" t="s">
        <v>9033</v>
      </c>
    </row>
    <row r="150" spans="1:65" s="14" customFormat="1" ht="11.25">
      <c r="B150" s="216"/>
      <c r="C150" s="217"/>
      <c r="D150" s="207" t="s">
        <v>211</v>
      </c>
      <c r="E150" s="218" t="s">
        <v>1</v>
      </c>
      <c r="F150" s="219" t="s">
        <v>236</v>
      </c>
      <c r="G150" s="217"/>
      <c r="H150" s="220">
        <v>6</v>
      </c>
      <c r="I150" s="221"/>
      <c r="J150" s="217"/>
      <c r="K150" s="217"/>
      <c r="L150" s="222"/>
      <c r="M150" s="223"/>
      <c r="N150" s="224"/>
      <c r="O150" s="224"/>
      <c r="P150" s="224"/>
      <c r="Q150" s="224"/>
      <c r="R150" s="224"/>
      <c r="S150" s="224"/>
      <c r="T150" s="225"/>
      <c r="AT150" s="226" t="s">
        <v>211</v>
      </c>
      <c r="AU150" s="226" t="s">
        <v>82</v>
      </c>
      <c r="AV150" s="14" t="s">
        <v>84</v>
      </c>
      <c r="AW150" s="14" t="s">
        <v>31</v>
      </c>
      <c r="AX150" s="14" t="s">
        <v>75</v>
      </c>
      <c r="AY150" s="226" t="s">
        <v>201</v>
      </c>
    </row>
    <row r="151" spans="1:65" s="14" customFormat="1" ht="11.25">
      <c r="B151" s="216"/>
      <c r="C151" s="217"/>
      <c r="D151" s="207" t="s">
        <v>211</v>
      </c>
      <c r="E151" s="218" t="s">
        <v>1</v>
      </c>
      <c r="F151" s="219" t="s">
        <v>9034</v>
      </c>
      <c r="G151" s="217"/>
      <c r="H151" s="220">
        <v>4</v>
      </c>
      <c r="I151" s="221"/>
      <c r="J151" s="217"/>
      <c r="K151" s="217"/>
      <c r="L151" s="222"/>
      <c r="M151" s="223"/>
      <c r="N151" s="224"/>
      <c r="O151" s="224"/>
      <c r="P151" s="224"/>
      <c r="Q151" s="224"/>
      <c r="R151" s="224"/>
      <c r="S151" s="224"/>
      <c r="T151" s="225"/>
      <c r="AT151" s="226" t="s">
        <v>211</v>
      </c>
      <c r="AU151" s="226" t="s">
        <v>82</v>
      </c>
      <c r="AV151" s="14" t="s">
        <v>84</v>
      </c>
      <c r="AW151" s="14" t="s">
        <v>31</v>
      </c>
      <c r="AX151" s="14" t="s">
        <v>75</v>
      </c>
      <c r="AY151" s="226" t="s">
        <v>201</v>
      </c>
    </row>
    <row r="152" spans="1:65" s="2" customFormat="1" ht="16.5" customHeight="1">
      <c r="A152" s="34"/>
      <c r="B152" s="35"/>
      <c r="C152" s="231" t="s">
        <v>299</v>
      </c>
      <c r="D152" s="231" t="s">
        <v>355</v>
      </c>
      <c r="E152" s="232" t="s">
        <v>9035</v>
      </c>
      <c r="F152" s="233" t="s">
        <v>9036</v>
      </c>
      <c r="G152" s="234" t="s">
        <v>2526</v>
      </c>
      <c r="H152" s="235">
        <v>44</v>
      </c>
      <c r="I152" s="236"/>
      <c r="J152" s="237">
        <f>ROUND(I152*H152,2)</f>
        <v>0</v>
      </c>
      <c r="K152" s="233" t="s">
        <v>1</v>
      </c>
      <c r="L152" s="238"/>
      <c r="M152" s="239" t="s">
        <v>1</v>
      </c>
      <c r="N152" s="240" t="s">
        <v>40</v>
      </c>
      <c r="O152" s="71"/>
      <c r="P152" s="201">
        <f>O152*H152</f>
        <v>0</v>
      </c>
      <c r="Q152" s="201">
        <v>0</v>
      </c>
      <c r="R152" s="201">
        <f>Q152*H152</f>
        <v>0</v>
      </c>
      <c r="S152" s="201">
        <v>0</v>
      </c>
      <c r="T152" s="202">
        <f>S152*H152</f>
        <v>0</v>
      </c>
      <c r="U152" s="34"/>
      <c r="V152" s="34"/>
      <c r="W152" s="34"/>
      <c r="X152" s="34"/>
      <c r="Y152" s="34"/>
      <c r="Z152" s="34"/>
      <c r="AA152" s="34"/>
      <c r="AB152" s="34"/>
      <c r="AC152" s="34"/>
      <c r="AD152" s="34"/>
      <c r="AE152" s="34"/>
      <c r="AR152" s="203" t="s">
        <v>1441</v>
      </c>
      <c r="AT152" s="203" t="s">
        <v>355</v>
      </c>
      <c r="AU152" s="203" t="s">
        <v>82</v>
      </c>
      <c r="AY152" s="17" t="s">
        <v>201</v>
      </c>
      <c r="BE152" s="204">
        <f>IF(N152="základní",J152,0)</f>
        <v>0</v>
      </c>
      <c r="BF152" s="204">
        <f>IF(N152="snížená",J152,0)</f>
        <v>0</v>
      </c>
      <c r="BG152" s="204">
        <f>IF(N152="zákl. přenesená",J152,0)</f>
        <v>0</v>
      </c>
      <c r="BH152" s="204">
        <f>IF(N152="sníž. přenesená",J152,0)</f>
        <v>0</v>
      </c>
      <c r="BI152" s="204">
        <f>IF(N152="nulová",J152,0)</f>
        <v>0</v>
      </c>
      <c r="BJ152" s="17" t="s">
        <v>82</v>
      </c>
      <c r="BK152" s="204">
        <f>ROUND(I152*H152,2)</f>
        <v>0</v>
      </c>
      <c r="BL152" s="17" t="s">
        <v>1441</v>
      </c>
      <c r="BM152" s="203" t="s">
        <v>9037</v>
      </c>
    </row>
    <row r="153" spans="1:65" s="14" customFormat="1" ht="11.25">
      <c r="B153" s="216"/>
      <c r="C153" s="217"/>
      <c r="D153" s="207" t="s">
        <v>211</v>
      </c>
      <c r="E153" s="218" t="s">
        <v>1</v>
      </c>
      <c r="F153" s="219" t="s">
        <v>9038</v>
      </c>
      <c r="G153" s="217"/>
      <c r="H153" s="220">
        <v>27</v>
      </c>
      <c r="I153" s="221"/>
      <c r="J153" s="217"/>
      <c r="K153" s="217"/>
      <c r="L153" s="222"/>
      <c r="M153" s="223"/>
      <c r="N153" s="224"/>
      <c r="O153" s="224"/>
      <c r="P153" s="224"/>
      <c r="Q153" s="224"/>
      <c r="R153" s="224"/>
      <c r="S153" s="224"/>
      <c r="T153" s="225"/>
      <c r="AT153" s="226" t="s">
        <v>211</v>
      </c>
      <c r="AU153" s="226" t="s">
        <v>82</v>
      </c>
      <c r="AV153" s="14" t="s">
        <v>84</v>
      </c>
      <c r="AW153" s="14" t="s">
        <v>31</v>
      </c>
      <c r="AX153" s="14" t="s">
        <v>75</v>
      </c>
      <c r="AY153" s="226" t="s">
        <v>201</v>
      </c>
    </row>
    <row r="154" spans="1:65" s="14" customFormat="1" ht="11.25">
      <c r="B154" s="216"/>
      <c r="C154" s="217"/>
      <c r="D154" s="207" t="s">
        <v>211</v>
      </c>
      <c r="E154" s="218" t="s">
        <v>1</v>
      </c>
      <c r="F154" s="219" t="s">
        <v>9039</v>
      </c>
      <c r="G154" s="217"/>
      <c r="H154" s="220">
        <v>4</v>
      </c>
      <c r="I154" s="221"/>
      <c r="J154" s="217"/>
      <c r="K154" s="217"/>
      <c r="L154" s="222"/>
      <c r="M154" s="223"/>
      <c r="N154" s="224"/>
      <c r="O154" s="224"/>
      <c r="P154" s="224"/>
      <c r="Q154" s="224"/>
      <c r="R154" s="224"/>
      <c r="S154" s="224"/>
      <c r="T154" s="225"/>
      <c r="AT154" s="226" t="s">
        <v>211</v>
      </c>
      <c r="AU154" s="226" t="s">
        <v>82</v>
      </c>
      <c r="AV154" s="14" t="s">
        <v>84</v>
      </c>
      <c r="AW154" s="14" t="s">
        <v>31</v>
      </c>
      <c r="AX154" s="14" t="s">
        <v>75</v>
      </c>
      <c r="AY154" s="226" t="s">
        <v>201</v>
      </c>
    </row>
    <row r="155" spans="1:65" s="14" customFormat="1" ht="11.25">
      <c r="B155" s="216"/>
      <c r="C155" s="217"/>
      <c r="D155" s="207" t="s">
        <v>211</v>
      </c>
      <c r="E155" s="218" t="s">
        <v>1</v>
      </c>
      <c r="F155" s="219" t="s">
        <v>9040</v>
      </c>
      <c r="G155" s="217"/>
      <c r="H155" s="220">
        <v>13</v>
      </c>
      <c r="I155" s="221"/>
      <c r="J155" s="217"/>
      <c r="K155" s="217"/>
      <c r="L155" s="222"/>
      <c r="M155" s="223"/>
      <c r="N155" s="224"/>
      <c r="O155" s="224"/>
      <c r="P155" s="224"/>
      <c r="Q155" s="224"/>
      <c r="R155" s="224"/>
      <c r="S155" s="224"/>
      <c r="T155" s="225"/>
      <c r="AT155" s="226" t="s">
        <v>211</v>
      </c>
      <c r="AU155" s="226" t="s">
        <v>82</v>
      </c>
      <c r="AV155" s="14" t="s">
        <v>84</v>
      </c>
      <c r="AW155" s="14" t="s">
        <v>31</v>
      </c>
      <c r="AX155" s="14" t="s">
        <v>75</v>
      </c>
      <c r="AY155" s="226" t="s">
        <v>201</v>
      </c>
    </row>
    <row r="156" spans="1:65" s="2" customFormat="1" ht="16.5" customHeight="1">
      <c r="A156" s="34"/>
      <c r="B156" s="35"/>
      <c r="C156" s="231" t="s">
        <v>305</v>
      </c>
      <c r="D156" s="231" t="s">
        <v>355</v>
      </c>
      <c r="E156" s="232" t="s">
        <v>9041</v>
      </c>
      <c r="F156" s="233" t="s">
        <v>9042</v>
      </c>
      <c r="G156" s="234" t="s">
        <v>2526</v>
      </c>
      <c r="H156" s="235">
        <v>20</v>
      </c>
      <c r="I156" s="236"/>
      <c r="J156" s="237">
        <f>ROUND(I156*H156,2)</f>
        <v>0</v>
      </c>
      <c r="K156" s="233" t="s">
        <v>1</v>
      </c>
      <c r="L156" s="238"/>
      <c r="M156" s="239" t="s">
        <v>1</v>
      </c>
      <c r="N156" s="240" t="s">
        <v>40</v>
      </c>
      <c r="O156" s="71"/>
      <c r="P156" s="201">
        <f>O156*H156</f>
        <v>0</v>
      </c>
      <c r="Q156" s="201">
        <v>0</v>
      </c>
      <c r="R156" s="201">
        <f>Q156*H156</f>
        <v>0</v>
      </c>
      <c r="S156" s="201">
        <v>0</v>
      </c>
      <c r="T156" s="202">
        <f>S156*H156</f>
        <v>0</v>
      </c>
      <c r="U156" s="34"/>
      <c r="V156" s="34"/>
      <c r="W156" s="34"/>
      <c r="X156" s="34"/>
      <c r="Y156" s="34"/>
      <c r="Z156" s="34"/>
      <c r="AA156" s="34"/>
      <c r="AB156" s="34"/>
      <c r="AC156" s="34"/>
      <c r="AD156" s="34"/>
      <c r="AE156" s="34"/>
      <c r="AR156" s="203" t="s">
        <v>1441</v>
      </c>
      <c r="AT156" s="203" t="s">
        <v>355</v>
      </c>
      <c r="AU156" s="203" t="s">
        <v>82</v>
      </c>
      <c r="AY156" s="17" t="s">
        <v>201</v>
      </c>
      <c r="BE156" s="204">
        <f>IF(N156="základní",J156,0)</f>
        <v>0</v>
      </c>
      <c r="BF156" s="204">
        <f>IF(N156="snížená",J156,0)</f>
        <v>0</v>
      </c>
      <c r="BG156" s="204">
        <f>IF(N156="zákl. přenesená",J156,0)</f>
        <v>0</v>
      </c>
      <c r="BH156" s="204">
        <f>IF(N156="sníž. přenesená",J156,0)</f>
        <v>0</v>
      </c>
      <c r="BI156" s="204">
        <f>IF(N156="nulová",J156,0)</f>
        <v>0</v>
      </c>
      <c r="BJ156" s="17" t="s">
        <v>82</v>
      </c>
      <c r="BK156" s="204">
        <f>ROUND(I156*H156,2)</f>
        <v>0</v>
      </c>
      <c r="BL156" s="17" t="s">
        <v>1441</v>
      </c>
      <c r="BM156" s="203" t="s">
        <v>9043</v>
      </c>
    </row>
    <row r="157" spans="1:65" s="14" customFormat="1" ht="11.25">
      <c r="B157" s="216"/>
      <c r="C157" s="217"/>
      <c r="D157" s="207" t="s">
        <v>211</v>
      </c>
      <c r="E157" s="218" t="s">
        <v>1</v>
      </c>
      <c r="F157" s="219" t="s">
        <v>431</v>
      </c>
      <c r="G157" s="217"/>
      <c r="H157" s="220">
        <v>20</v>
      </c>
      <c r="I157" s="221"/>
      <c r="J157" s="217"/>
      <c r="K157" s="217"/>
      <c r="L157" s="222"/>
      <c r="M157" s="223"/>
      <c r="N157" s="224"/>
      <c r="O157" s="224"/>
      <c r="P157" s="224"/>
      <c r="Q157" s="224"/>
      <c r="R157" s="224"/>
      <c r="S157" s="224"/>
      <c r="T157" s="225"/>
      <c r="AT157" s="226" t="s">
        <v>211</v>
      </c>
      <c r="AU157" s="226" t="s">
        <v>82</v>
      </c>
      <c r="AV157" s="14" t="s">
        <v>84</v>
      </c>
      <c r="AW157" s="14" t="s">
        <v>31</v>
      </c>
      <c r="AX157" s="14" t="s">
        <v>75</v>
      </c>
      <c r="AY157" s="226" t="s">
        <v>201</v>
      </c>
    </row>
    <row r="158" spans="1:65" s="2" customFormat="1" ht="16.5" customHeight="1">
      <c r="A158" s="34"/>
      <c r="B158" s="35"/>
      <c r="C158" s="231" t="s">
        <v>311</v>
      </c>
      <c r="D158" s="231" t="s">
        <v>355</v>
      </c>
      <c r="E158" s="232" t="s">
        <v>9044</v>
      </c>
      <c r="F158" s="233" t="s">
        <v>9045</v>
      </c>
      <c r="G158" s="234" t="s">
        <v>2526</v>
      </c>
      <c r="H158" s="235">
        <v>60</v>
      </c>
      <c r="I158" s="236"/>
      <c r="J158" s="237">
        <f>ROUND(I158*H158,2)</f>
        <v>0</v>
      </c>
      <c r="K158" s="233" t="s">
        <v>1</v>
      </c>
      <c r="L158" s="238"/>
      <c r="M158" s="239" t="s">
        <v>1</v>
      </c>
      <c r="N158" s="240" t="s">
        <v>40</v>
      </c>
      <c r="O158" s="71"/>
      <c r="P158" s="201">
        <f>O158*H158</f>
        <v>0</v>
      </c>
      <c r="Q158" s="201">
        <v>0</v>
      </c>
      <c r="R158" s="201">
        <f>Q158*H158</f>
        <v>0</v>
      </c>
      <c r="S158" s="201">
        <v>0</v>
      </c>
      <c r="T158" s="202">
        <f>S158*H158</f>
        <v>0</v>
      </c>
      <c r="U158" s="34"/>
      <c r="V158" s="34"/>
      <c r="W158" s="34"/>
      <c r="X158" s="34"/>
      <c r="Y158" s="34"/>
      <c r="Z158" s="34"/>
      <c r="AA158" s="34"/>
      <c r="AB158" s="34"/>
      <c r="AC158" s="34"/>
      <c r="AD158" s="34"/>
      <c r="AE158" s="34"/>
      <c r="AR158" s="203" t="s">
        <v>1441</v>
      </c>
      <c r="AT158" s="203" t="s">
        <v>355</v>
      </c>
      <c r="AU158" s="203" t="s">
        <v>82</v>
      </c>
      <c r="AY158" s="17" t="s">
        <v>201</v>
      </c>
      <c r="BE158" s="204">
        <f>IF(N158="základní",J158,0)</f>
        <v>0</v>
      </c>
      <c r="BF158" s="204">
        <f>IF(N158="snížená",J158,0)</f>
        <v>0</v>
      </c>
      <c r="BG158" s="204">
        <f>IF(N158="zákl. přenesená",J158,0)</f>
        <v>0</v>
      </c>
      <c r="BH158" s="204">
        <f>IF(N158="sníž. přenesená",J158,0)</f>
        <v>0</v>
      </c>
      <c r="BI158" s="204">
        <f>IF(N158="nulová",J158,0)</f>
        <v>0</v>
      </c>
      <c r="BJ158" s="17" t="s">
        <v>82</v>
      </c>
      <c r="BK158" s="204">
        <f>ROUND(I158*H158,2)</f>
        <v>0</v>
      </c>
      <c r="BL158" s="17" t="s">
        <v>1441</v>
      </c>
      <c r="BM158" s="203" t="s">
        <v>9046</v>
      </c>
    </row>
    <row r="159" spans="1:65" s="14" customFormat="1" ht="11.25">
      <c r="B159" s="216"/>
      <c r="C159" s="217"/>
      <c r="D159" s="207" t="s">
        <v>211</v>
      </c>
      <c r="E159" s="218" t="s">
        <v>1</v>
      </c>
      <c r="F159" s="219" t="s">
        <v>9047</v>
      </c>
      <c r="G159" s="217"/>
      <c r="H159" s="220">
        <v>50</v>
      </c>
      <c r="I159" s="221"/>
      <c r="J159" s="217"/>
      <c r="K159" s="217"/>
      <c r="L159" s="222"/>
      <c r="M159" s="223"/>
      <c r="N159" s="224"/>
      <c r="O159" s="224"/>
      <c r="P159" s="224"/>
      <c r="Q159" s="224"/>
      <c r="R159" s="224"/>
      <c r="S159" s="224"/>
      <c r="T159" s="225"/>
      <c r="AT159" s="226" t="s">
        <v>211</v>
      </c>
      <c r="AU159" s="226" t="s">
        <v>82</v>
      </c>
      <c r="AV159" s="14" t="s">
        <v>84</v>
      </c>
      <c r="AW159" s="14" t="s">
        <v>31</v>
      </c>
      <c r="AX159" s="14" t="s">
        <v>75</v>
      </c>
      <c r="AY159" s="226" t="s">
        <v>201</v>
      </c>
    </row>
    <row r="160" spans="1:65" s="14" customFormat="1" ht="11.25">
      <c r="B160" s="216"/>
      <c r="C160" s="217"/>
      <c r="D160" s="207" t="s">
        <v>211</v>
      </c>
      <c r="E160" s="218" t="s">
        <v>1</v>
      </c>
      <c r="F160" s="219" t="s">
        <v>9048</v>
      </c>
      <c r="G160" s="217"/>
      <c r="H160" s="220">
        <v>10</v>
      </c>
      <c r="I160" s="221"/>
      <c r="J160" s="217"/>
      <c r="K160" s="217"/>
      <c r="L160" s="222"/>
      <c r="M160" s="223"/>
      <c r="N160" s="224"/>
      <c r="O160" s="224"/>
      <c r="P160" s="224"/>
      <c r="Q160" s="224"/>
      <c r="R160" s="224"/>
      <c r="S160" s="224"/>
      <c r="T160" s="225"/>
      <c r="AT160" s="226" t="s">
        <v>211</v>
      </c>
      <c r="AU160" s="226" t="s">
        <v>82</v>
      </c>
      <c r="AV160" s="14" t="s">
        <v>84</v>
      </c>
      <c r="AW160" s="14" t="s">
        <v>31</v>
      </c>
      <c r="AX160" s="14" t="s">
        <v>75</v>
      </c>
      <c r="AY160" s="226" t="s">
        <v>201</v>
      </c>
    </row>
    <row r="161" spans="1:65" s="2" customFormat="1" ht="16.5" customHeight="1">
      <c r="A161" s="34"/>
      <c r="B161" s="35"/>
      <c r="C161" s="231" t="s">
        <v>317</v>
      </c>
      <c r="D161" s="231" t="s">
        <v>355</v>
      </c>
      <c r="E161" s="232" t="s">
        <v>9049</v>
      </c>
      <c r="F161" s="233" t="s">
        <v>9050</v>
      </c>
      <c r="G161" s="234" t="s">
        <v>2526</v>
      </c>
      <c r="H161" s="235">
        <v>15</v>
      </c>
      <c r="I161" s="236"/>
      <c r="J161" s="237">
        <f>ROUND(I161*H161,2)</f>
        <v>0</v>
      </c>
      <c r="K161" s="233" t="s">
        <v>1</v>
      </c>
      <c r="L161" s="238"/>
      <c r="M161" s="239" t="s">
        <v>1</v>
      </c>
      <c r="N161" s="240" t="s">
        <v>40</v>
      </c>
      <c r="O161" s="71"/>
      <c r="P161" s="201">
        <f>O161*H161</f>
        <v>0</v>
      </c>
      <c r="Q161" s="201">
        <v>0</v>
      </c>
      <c r="R161" s="201">
        <f>Q161*H161</f>
        <v>0</v>
      </c>
      <c r="S161" s="201">
        <v>0</v>
      </c>
      <c r="T161" s="202">
        <f>S161*H161</f>
        <v>0</v>
      </c>
      <c r="U161" s="34"/>
      <c r="V161" s="34"/>
      <c r="W161" s="34"/>
      <c r="X161" s="34"/>
      <c r="Y161" s="34"/>
      <c r="Z161" s="34"/>
      <c r="AA161" s="34"/>
      <c r="AB161" s="34"/>
      <c r="AC161" s="34"/>
      <c r="AD161" s="34"/>
      <c r="AE161" s="34"/>
      <c r="AR161" s="203" t="s">
        <v>1441</v>
      </c>
      <c r="AT161" s="203" t="s">
        <v>355</v>
      </c>
      <c r="AU161" s="203" t="s">
        <v>82</v>
      </c>
      <c r="AY161" s="17" t="s">
        <v>201</v>
      </c>
      <c r="BE161" s="204">
        <f>IF(N161="základní",J161,0)</f>
        <v>0</v>
      </c>
      <c r="BF161" s="204">
        <f>IF(N161="snížená",J161,0)</f>
        <v>0</v>
      </c>
      <c r="BG161" s="204">
        <f>IF(N161="zákl. přenesená",J161,0)</f>
        <v>0</v>
      </c>
      <c r="BH161" s="204">
        <f>IF(N161="sníž. přenesená",J161,0)</f>
        <v>0</v>
      </c>
      <c r="BI161" s="204">
        <f>IF(N161="nulová",J161,0)</f>
        <v>0</v>
      </c>
      <c r="BJ161" s="17" t="s">
        <v>82</v>
      </c>
      <c r="BK161" s="204">
        <f>ROUND(I161*H161,2)</f>
        <v>0</v>
      </c>
      <c r="BL161" s="17" t="s">
        <v>1441</v>
      </c>
      <c r="BM161" s="203" t="s">
        <v>9051</v>
      </c>
    </row>
    <row r="162" spans="1:65" s="14" customFormat="1" ht="11.25">
      <c r="B162" s="216"/>
      <c r="C162" s="217"/>
      <c r="D162" s="207" t="s">
        <v>211</v>
      </c>
      <c r="E162" s="218" t="s">
        <v>1</v>
      </c>
      <c r="F162" s="219" t="s">
        <v>8</v>
      </c>
      <c r="G162" s="217"/>
      <c r="H162" s="220">
        <v>15</v>
      </c>
      <c r="I162" s="221"/>
      <c r="J162" s="217"/>
      <c r="K162" s="217"/>
      <c r="L162" s="222"/>
      <c r="M162" s="223"/>
      <c r="N162" s="224"/>
      <c r="O162" s="224"/>
      <c r="P162" s="224"/>
      <c r="Q162" s="224"/>
      <c r="R162" s="224"/>
      <c r="S162" s="224"/>
      <c r="T162" s="225"/>
      <c r="AT162" s="226" t="s">
        <v>211</v>
      </c>
      <c r="AU162" s="226" t="s">
        <v>82</v>
      </c>
      <c r="AV162" s="14" t="s">
        <v>84</v>
      </c>
      <c r="AW162" s="14" t="s">
        <v>31</v>
      </c>
      <c r="AX162" s="14" t="s">
        <v>75</v>
      </c>
      <c r="AY162" s="226" t="s">
        <v>201</v>
      </c>
    </row>
    <row r="163" spans="1:65" s="2" customFormat="1" ht="16.5" customHeight="1">
      <c r="A163" s="34"/>
      <c r="B163" s="35"/>
      <c r="C163" s="231" t="s">
        <v>325</v>
      </c>
      <c r="D163" s="231" t="s">
        <v>355</v>
      </c>
      <c r="E163" s="232" t="s">
        <v>9052</v>
      </c>
      <c r="F163" s="233" t="s">
        <v>9053</v>
      </c>
      <c r="G163" s="234" t="s">
        <v>2526</v>
      </c>
      <c r="H163" s="235">
        <v>14</v>
      </c>
      <c r="I163" s="236"/>
      <c r="J163" s="237">
        <f>ROUND(I163*H163,2)</f>
        <v>0</v>
      </c>
      <c r="K163" s="233" t="s">
        <v>1</v>
      </c>
      <c r="L163" s="238"/>
      <c r="M163" s="239" t="s">
        <v>1</v>
      </c>
      <c r="N163" s="240" t="s">
        <v>40</v>
      </c>
      <c r="O163" s="71"/>
      <c r="P163" s="201">
        <f>O163*H163</f>
        <v>0</v>
      </c>
      <c r="Q163" s="201">
        <v>0</v>
      </c>
      <c r="R163" s="201">
        <f>Q163*H163</f>
        <v>0</v>
      </c>
      <c r="S163" s="201">
        <v>0</v>
      </c>
      <c r="T163" s="202">
        <f>S163*H163</f>
        <v>0</v>
      </c>
      <c r="U163" s="34"/>
      <c r="V163" s="34"/>
      <c r="W163" s="34"/>
      <c r="X163" s="34"/>
      <c r="Y163" s="34"/>
      <c r="Z163" s="34"/>
      <c r="AA163" s="34"/>
      <c r="AB163" s="34"/>
      <c r="AC163" s="34"/>
      <c r="AD163" s="34"/>
      <c r="AE163" s="34"/>
      <c r="AR163" s="203" t="s">
        <v>1441</v>
      </c>
      <c r="AT163" s="203" t="s">
        <v>355</v>
      </c>
      <c r="AU163" s="203" t="s">
        <v>82</v>
      </c>
      <c r="AY163" s="17" t="s">
        <v>201</v>
      </c>
      <c r="BE163" s="204">
        <f>IF(N163="základní",J163,0)</f>
        <v>0</v>
      </c>
      <c r="BF163" s="204">
        <f>IF(N163="snížená",J163,0)</f>
        <v>0</v>
      </c>
      <c r="BG163" s="204">
        <f>IF(N163="zákl. přenesená",J163,0)</f>
        <v>0</v>
      </c>
      <c r="BH163" s="204">
        <f>IF(N163="sníž. přenesená",J163,0)</f>
        <v>0</v>
      </c>
      <c r="BI163" s="204">
        <f>IF(N163="nulová",J163,0)</f>
        <v>0</v>
      </c>
      <c r="BJ163" s="17" t="s">
        <v>82</v>
      </c>
      <c r="BK163" s="204">
        <f>ROUND(I163*H163,2)</f>
        <v>0</v>
      </c>
      <c r="BL163" s="17" t="s">
        <v>1441</v>
      </c>
      <c r="BM163" s="203" t="s">
        <v>9054</v>
      </c>
    </row>
    <row r="164" spans="1:65" s="14" customFormat="1" ht="11.25">
      <c r="B164" s="216"/>
      <c r="C164" s="217"/>
      <c r="D164" s="207" t="s">
        <v>211</v>
      </c>
      <c r="E164" s="218" t="s">
        <v>1</v>
      </c>
      <c r="F164" s="219" t="s">
        <v>332</v>
      </c>
      <c r="G164" s="217"/>
      <c r="H164" s="220">
        <v>14</v>
      </c>
      <c r="I164" s="221"/>
      <c r="J164" s="217"/>
      <c r="K164" s="217"/>
      <c r="L164" s="222"/>
      <c r="M164" s="223"/>
      <c r="N164" s="224"/>
      <c r="O164" s="224"/>
      <c r="P164" s="224"/>
      <c r="Q164" s="224"/>
      <c r="R164" s="224"/>
      <c r="S164" s="224"/>
      <c r="T164" s="225"/>
      <c r="AT164" s="226" t="s">
        <v>211</v>
      </c>
      <c r="AU164" s="226" t="s">
        <v>82</v>
      </c>
      <c r="AV164" s="14" t="s">
        <v>84</v>
      </c>
      <c r="AW164" s="14" t="s">
        <v>31</v>
      </c>
      <c r="AX164" s="14" t="s">
        <v>75</v>
      </c>
      <c r="AY164" s="226" t="s">
        <v>201</v>
      </c>
    </row>
    <row r="165" spans="1:65" s="2" customFormat="1" ht="24">
      <c r="A165" s="34"/>
      <c r="B165" s="35"/>
      <c r="C165" s="231" t="s">
        <v>332</v>
      </c>
      <c r="D165" s="231" t="s">
        <v>355</v>
      </c>
      <c r="E165" s="232" t="s">
        <v>9055</v>
      </c>
      <c r="F165" s="233" t="s">
        <v>9056</v>
      </c>
      <c r="G165" s="234" t="s">
        <v>2526</v>
      </c>
      <c r="H165" s="235">
        <v>30</v>
      </c>
      <c r="I165" s="236"/>
      <c r="J165" s="237">
        <f>ROUND(I165*H165,2)</f>
        <v>0</v>
      </c>
      <c r="K165" s="233" t="s">
        <v>1</v>
      </c>
      <c r="L165" s="238"/>
      <c r="M165" s="239" t="s">
        <v>1</v>
      </c>
      <c r="N165" s="240" t="s">
        <v>40</v>
      </c>
      <c r="O165" s="71"/>
      <c r="P165" s="201">
        <f>O165*H165</f>
        <v>0</v>
      </c>
      <c r="Q165" s="201">
        <v>0</v>
      </c>
      <c r="R165" s="201">
        <f>Q165*H165</f>
        <v>0</v>
      </c>
      <c r="S165" s="201">
        <v>0</v>
      </c>
      <c r="T165" s="202">
        <f>S165*H165</f>
        <v>0</v>
      </c>
      <c r="U165" s="34"/>
      <c r="V165" s="34"/>
      <c r="W165" s="34"/>
      <c r="X165" s="34"/>
      <c r="Y165" s="34"/>
      <c r="Z165" s="34"/>
      <c r="AA165" s="34"/>
      <c r="AB165" s="34"/>
      <c r="AC165" s="34"/>
      <c r="AD165" s="34"/>
      <c r="AE165" s="34"/>
      <c r="AR165" s="203" t="s">
        <v>1441</v>
      </c>
      <c r="AT165" s="203" t="s">
        <v>355</v>
      </c>
      <c r="AU165" s="203" t="s">
        <v>82</v>
      </c>
      <c r="AY165" s="17" t="s">
        <v>201</v>
      </c>
      <c r="BE165" s="204">
        <f>IF(N165="základní",J165,0)</f>
        <v>0</v>
      </c>
      <c r="BF165" s="204">
        <f>IF(N165="snížená",J165,0)</f>
        <v>0</v>
      </c>
      <c r="BG165" s="204">
        <f>IF(N165="zákl. přenesená",J165,0)</f>
        <v>0</v>
      </c>
      <c r="BH165" s="204">
        <f>IF(N165="sníž. přenesená",J165,0)</f>
        <v>0</v>
      </c>
      <c r="BI165" s="204">
        <f>IF(N165="nulová",J165,0)</f>
        <v>0</v>
      </c>
      <c r="BJ165" s="17" t="s">
        <v>82</v>
      </c>
      <c r="BK165" s="204">
        <f>ROUND(I165*H165,2)</f>
        <v>0</v>
      </c>
      <c r="BL165" s="17" t="s">
        <v>1441</v>
      </c>
      <c r="BM165" s="203" t="s">
        <v>9057</v>
      </c>
    </row>
    <row r="166" spans="1:65" s="14" customFormat="1" ht="11.25">
      <c r="B166" s="216"/>
      <c r="C166" s="217"/>
      <c r="D166" s="207" t="s">
        <v>211</v>
      </c>
      <c r="E166" s="218" t="s">
        <v>1</v>
      </c>
      <c r="F166" s="219" t="s">
        <v>9058</v>
      </c>
      <c r="G166" s="217"/>
      <c r="H166" s="220">
        <v>30</v>
      </c>
      <c r="I166" s="221"/>
      <c r="J166" s="217"/>
      <c r="K166" s="217"/>
      <c r="L166" s="222"/>
      <c r="M166" s="223"/>
      <c r="N166" s="224"/>
      <c r="O166" s="224"/>
      <c r="P166" s="224"/>
      <c r="Q166" s="224"/>
      <c r="R166" s="224"/>
      <c r="S166" s="224"/>
      <c r="T166" s="225"/>
      <c r="AT166" s="226" t="s">
        <v>211</v>
      </c>
      <c r="AU166" s="226" t="s">
        <v>82</v>
      </c>
      <c r="AV166" s="14" t="s">
        <v>84</v>
      </c>
      <c r="AW166" s="14" t="s">
        <v>31</v>
      </c>
      <c r="AX166" s="14" t="s">
        <v>75</v>
      </c>
      <c r="AY166" s="226" t="s">
        <v>201</v>
      </c>
    </row>
    <row r="167" spans="1:65" s="2" customFormat="1" ht="16.5" customHeight="1">
      <c r="A167" s="34"/>
      <c r="B167" s="35"/>
      <c r="C167" s="231" t="s">
        <v>8</v>
      </c>
      <c r="D167" s="231" t="s">
        <v>355</v>
      </c>
      <c r="E167" s="232" t="s">
        <v>9059</v>
      </c>
      <c r="F167" s="233" t="s">
        <v>9060</v>
      </c>
      <c r="G167" s="234" t="s">
        <v>2526</v>
      </c>
      <c r="H167" s="235">
        <v>24</v>
      </c>
      <c r="I167" s="236"/>
      <c r="J167" s="237">
        <f>ROUND(I167*H167,2)</f>
        <v>0</v>
      </c>
      <c r="K167" s="233" t="s">
        <v>1</v>
      </c>
      <c r="L167" s="238"/>
      <c r="M167" s="239" t="s">
        <v>1</v>
      </c>
      <c r="N167" s="240" t="s">
        <v>40</v>
      </c>
      <c r="O167" s="71"/>
      <c r="P167" s="201">
        <f>O167*H167</f>
        <v>0</v>
      </c>
      <c r="Q167" s="201">
        <v>0</v>
      </c>
      <c r="R167" s="201">
        <f>Q167*H167</f>
        <v>0</v>
      </c>
      <c r="S167" s="201">
        <v>0</v>
      </c>
      <c r="T167" s="202">
        <f>S167*H167</f>
        <v>0</v>
      </c>
      <c r="U167" s="34"/>
      <c r="V167" s="34"/>
      <c r="W167" s="34"/>
      <c r="X167" s="34"/>
      <c r="Y167" s="34"/>
      <c r="Z167" s="34"/>
      <c r="AA167" s="34"/>
      <c r="AB167" s="34"/>
      <c r="AC167" s="34"/>
      <c r="AD167" s="34"/>
      <c r="AE167" s="34"/>
      <c r="AR167" s="203" t="s">
        <v>1441</v>
      </c>
      <c r="AT167" s="203" t="s">
        <v>355</v>
      </c>
      <c r="AU167" s="203" t="s">
        <v>82</v>
      </c>
      <c r="AY167" s="17" t="s">
        <v>201</v>
      </c>
      <c r="BE167" s="204">
        <f>IF(N167="základní",J167,0)</f>
        <v>0</v>
      </c>
      <c r="BF167" s="204">
        <f>IF(N167="snížená",J167,0)</f>
        <v>0</v>
      </c>
      <c r="BG167" s="204">
        <f>IF(N167="zákl. přenesená",J167,0)</f>
        <v>0</v>
      </c>
      <c r="BH167" s="204">
        <f>IF(N167="sníž. přenesená",J167,0)</f>
        <v>0</v>
      </c>
      <c r="BI167" s="204">
        <f>IF(N167="nulová",J167,0)</f>
        <v>0</v>
      </c>
      <c r="BJ167" s="17" t="s">
        <v>82</v>
      </c>
      <c r="BK167" s="204">
        <f>ROUND(I167*H167,2)</f>
        <v>0</v>
      </c>
      <c r="BL167" s="17" t="s">
        <v>1441</v>
      </c>
      <c r="BM167" s="203" t="s">
        <v>9061</v>
      </c>
    </row>
    <row r="168" spans="1:65" s="14" customFormat="1" ht="11.25">
      <c r="B168" s="216"/>
      <c r="C168" s="217"/>
      <c r="D168" s="207" t="s">
        <v>211</v>
      </c>
      <c r="E168" s="218" t="s">
        <v>1</v>
      </c>
      <c r="F168" s="219" t="s">
        <v>9062</v>
      </c>
      <c r="G168" s="217"/>
      <c r="H168" s="220">
        <v>24</v>
      </c>
      <c r="I168" s="221"/>
      <c r="J168" s="217"/>
      <c r="K168" s="217"/>
      <c r="L168" s="222"/>
      <c r="M168" s="223"/>
      <c r="N168" s="224"/>
      <c r="O168" s="224"/>
      <c r="P168" s="224"/>
      <c r="Q168" s="224"/>
      <c r="R168" s="224"/>
      <c r="S168" s="224"/>
      <c r="T168" s="225"/>
      <c r="AT168" s="226" t="s">
        <v>211</v>
      </c>
      <c r="AU168" s="226" t="s">
        <v>82</v>
      </c>
      <c r="AV168" s="14" t="s">
        <v>84</v>
      </c>
      <c r="AW168" s="14" t="s">
        <v>31</v>
      </c>
      <c r="AX168" s="14" t="s">
        <v>75</v>
      </c>
      <c r="AY168" s="226" t="s">
        <v>201</v>
      </c>
    </row>
    <row r="169" spans="1:65" s="2" customFormat="1" ht="16.5" customHeight="1">
      <c r="A169" s="34"/>
      <c r="B169" s="35"/>
      <c r="C169" s="192" t="s">
        <v>354</v>
      </c>
      <c r="D169" s="192" t="s">
        <v>204</v>
      </c>
      <c r="E169" s="193" t="s">
        <v>8582</v>
      </c>
      <c r="F169" s="194" t="s">
        <v>8583</v>
      </c>
      <c r="G169" s="195" t="s">
        <v>207</v>
      </c>
      <c r="H169" s="196">
        <v>682</v>
      </c>
      <c r="I169" s="197"/>
      <c r="J169" s="198">
        <f>ROUND(I169*H169,2)</f>
        <v>0</v>
      </c>
      <c r="K169" s="194" t="s">
        <v>208</v>
      </c>
      <c r="L169" s="39"/>
      <c r="M169" s="199" t="s">
        <v>1</v>
      </c>
      <c r="N169" s="200" t="s">
        <v>40</v>
      </c>
      <c r="O169" s="71"/>
      <c r="P169" s="201">
        <f>O169*H169</f>
        <v>0</v>
      </c>
      <c r="Q169" s="201">
        <v>0</v>
      </c>
      <c r="R169" s="201">
        <f>Q169*H169</f>
        <v>0</v>
      </c>
      <c r="S169" s="201">
        <v>0</v>
      </c>
      <c r="T169" s="202">
        <f>S169*H169</f>
        <v>0</v>
      </c>
      <c r="U169" s="34"/>
      <c r="V169" s="34"/>
      <c r="W169" s="34"/>
      <c r="X169" s="34"/>
      <c r="Y169" s="34"/>
      <c r="Z169" s="34"/>
      <c r="AA169" s="34"/>
      <c r="AB169" s="34"/>
      <c r="AC169" s="34"/>
      <c r="AD169" s="34"/>
      <c r="AE169" s="34"/>
      <c r="AR169" s="203" t="s">
        <v>354</v>
      </c>
      <c r="AT169" s="203" t="s">
        <v>204</v>
      </c>
      <c r="AU169" s="203" t="s">
        <v>82</v>
      </c>
      <c r="AY169" s="17" t="s">
        <v>201</v>
      </c>
      <c r="BE169" s="204">
        <f>IF(N169="základní",J169,0)</f>
        <v>0</v>
      </c>
      <c r="BF169" s="204">
        <f>IF(N169="snížená",J169,0)</f>
        <v>0</v>
      </c>
      <c r="BG169" s="204">
        <f>IF(N169="zákl. přenesená",J169,0)</f>
        <v>0</v>
      </c>
      <c r="BH169" s="204">
        <f>IF(N169="sníž. přenesená",J169,0)</f>
        <v>0</v>
      </c>
      <c r="BI169" s="204">
        <f>IF(N169="nulová",J169,0)</f>
        <v>0</v>
      </c>
      <c r="BJ169" s="17" t="s">
        <v>82</v>
      </c>
      <c r="BK169" s="204">
        <f>ROUND(I169*H169,2)</f>
        <v>0</v>
      </c>
      <c r="BL169" s="17" t="s">
        <v>354</v>
      </c>
      <c r="BM169" s="203" t="s">
        <v>9063</v>
      </c>
    </row>
    <row r="170" spans="1:65" s="2" customFormat="1" ht="16.5" customHeight="1">
      <c r="A170" s="34"/>
      <c r="B170" s="35"/>
      <c r="C170" s="231" t="s">
        <v>361</v>
      </c>
      <c r="D170" s="231" t="s">
        <v>355</v>
      </c>
      <c r="E170" s="232" t="s">
        <v>9064</v>
      </c>
      <c r="F170" s="233" t="s">
        <v>9065</v>
      </c>
      <c r="G170" s="234" t="s">
        <v>2526</v>
      </c>
      <c r="H170" s="235">
        <v>90</v>
      </c>
      <c r="I170" s="236"/>
      <c r="J170" s="237">
        <f>ROUND(I170*H170,2)</f>
        <v>0</v>
      </c>
      <c r="K170" s="233" t="s">
        <v>1</v>
      </c>
      <c r="L170" s="238"/>
      <c r="M170" s="239" t="s">
        <v>1</v>
      </c>
      <c r="N170" s="240" t="s">
        <v>40</v>
      </c>
      <c r="O170" s="71"/>
      <c r="P170" s="201">
        <f>O170*H170</f>
        <v>0</v>
      </c>
      <c r="Q170" s="201">
        <v>0</v>
      </c>
      <c r="R170" s="201">
        <f>Q170*H170</f>
        <v>0</v>
      </c>
      <c r="S170" s="201">
        <v>0</v>
      </c>
      <c r="T170" s="202">
        <f>S170*H170</f>
        <v>0</v>
      </c>
      <c r="U170" s="34"/>
      <c r="V170" s="34"/>
      <c r="W170" s="34"/>
      <c r="X170" s="34"/>
      <c r="Y170" s="34"/>
      <c r="Z170" s="34"/>
      <c r="AA170" s="34"/>
      <c r="AB170" s="34"/>
      <c r="AC170" s="34"/>
      <c r="AD170" s="34"/>
      <c r="AE170" s="34"/>
      <c r="AR170" s="203" t="s">
        <v>1441</v>
      </c>
      <c r="AT170" s="203" t="s">
        <v>355</v>
      </c>
      <c r="AU170" s="203" t="s">
        <v>82</v>
      </c>
      <c r="AY170" s="17" t="s">
        <v>201</v>
      </c>
      <c r="BE170" s="204">
        <f>IF(N170="základní",J170,0)</f>
        <v>0</v>
      </c>
      <c r="BF170" s="204">
        <f>IF(N170="snížená",J170,0)</f>
        <v>0</v>
      </c>
      <c r="BG170" s="204">
        <f>IF(N170="zákl. přenesená",J170,0)</f>
        <v>0</v>
      </c>
      <c r="BH170" s="204">
        <f>IF(N170="sníž. přenesená",J170,0)</f>
        <v>0</v>
      </c>
      <c r="BI170" s="204">
        <f>IF(N170="nulová",J170,0)</f>
        <v>0</v>
      </c>
      <c r="BJ170" s="17" t="s">
        <v>82</v>
      </c>
      <c r="BK170" s="204">
        <f>ROUND(I170*H170,2)</f>
        <v>0</v>
      </c>
      <c r="BL170" s="17" t="s">
        <v>1441</v>
      </c>
      <c r="BM170" s="203" t="s">
        <v>9066</v>
      </c>
    </row>
    <row r="171" spans="1:65" s="14" customFormat="1" ht="11.25">
      <c r="B171" s="216"/>
      <c r="C171" s="217"/>
      <c r="D171" s="207" t="s">
        <v>211</v>
      </c>
      <c r="E171" s="218" t="s">
        <v>1</v>
      </c>
      <c r="F171" s="219" t="s">
        <v>9067</v>
      </c>
      <c r="G171" s="217"/>
      <c r="H171" s="220">
        <v>70</v>
      </c>
      <c r="I171" s="221"/>
      <c r="J171" s="217"/>
      <c r="K171" s="217"/>
      <c r="L171" s="222"/>
      <c r="M171" s="223"/>
      <c r="N171" s="224"/>
      <c r="O171" s="224"/>
      <c r="P171" s="224"/>
      <c r="Q171" s="224"/>
      <c r="R171" s="224"/>
      <c r="S171" s="224"/>
      <c r="T171" s="225"/>
      <c r="AT171" s="226" t="s">
        <v>211</v>
      </c>
      <c r="AU171" s="226" t="s">
        <v>82</v>
      </c>
      <c r="AV171" s="14" t="s">
        <v>84</v>
      </c>
      <c r="AW171" s="14" t="s">
        <v>31</v>
      </c>
      <c r="AX171" s="14" t="s">
        <v>75</v>
      </c>
      <c r="AY171" s="226" t="s">
        <v>201</v>
      </c>
    </row>
    <row r="172" spans="1:65" s="14" customFormat="1" ht="11.25">
      <c r="B172" s="216"/>
      <c r="C172" s="217"/>
      <c r="D172" s="207" t="s">
        <v>211</v>
      </c>
      <c r="E172" s="218" t="s">
        <v>1</v>
      </c>
      <c r="F172" s="219" t="s">
        <v>9068</v>
      </c>
      <c r="G172" s="217"/>
      <c r="H172" s="220">
        <v>20</v>
      </c>
      <c r="I172" s="221"/>
      <c r="J172" s="217"/>
      <c r="K172" s="217"/>
      <c r="L172" s="222"/>
      <c r="M172" s="223"/>
      <c r="N172" s="224"/>
      <c r="O172" s="224"/>
      <c r="P172" s="224"/>
      <c r="Q172" s="224"/>
      <c r="R172" s="224"/>
      <c r="S172" s="224"/>
      <c r="T172" s="225"/>
      <c r="AT172" s="226" t="s">
        <v>211</v>
      </c>
      <c r="AU172" s="226" t="s">
        <v>82</v>
      </c>
      <c r="AV172" s="14" t="s">
        <v>84</v>
      </c>
      <c r="AW172" s="14" t="s">
        <v>31</v>
      </c>
      <c r="AX172" s="14" t="s">
        <v>75</v>
      </c>
      <c r="AY172" s="226" t="s">
        <v>201</v>
      </c>
    </row>
    <row r="173" spans="1:65" s="2" customFormat="1" ht="16.5" customHeight="1">
      <c r="A173" s="34"/>
      <c r="B173" s="35"/>
      <c r="C173" s="231" t="s">
        <v>383</v>
      </c>
      <c r="D173" s="231" t="s">
        <v>355</v>
      </c>
      <c r="E173" s="232" t="s">
        <v>9069</v>
      </c>
      <c r="F173" s="233" t="s">
        <v>9070</v>
      </c>
      <c r="G173" s="234" t="s">
        <v>2526</v>
      </c>
      <c r="H173" s="235">
        <v>60</v>
      </c>
      <c r="I173" s="236"/>
      <c r="J173" s="237">
        <f>ROUND(I173*H173,2)</f>
        <v>0</v>
      </c>
      <c r="K173" s="233" t="s">
        <v>1</v>
      </c>
      <c r="L173" s="238"/>
      <c r="M173" s="239" t="s">
        <v>1</v>
      </c>
      <c r="N173" s="240" t="s">
        <v>40</v>
      </c>
      <c r="O173" s="71"/>
      <c r="P173" s="201">
        <f>O173*H173</f>
        <v>0</v>
      </c>
      <c r="Q173" s="201">
        <v>0</v>
      </c>
      <c r="R173" s="201">
        <f>Q173*H173</f>
        <v>0</v>
      </c>
      <c r="S173" s="201">
        <v>0</v>
      </c>
      <c r="T173" s="202">
        <f>S173*H173</f>
        <v>0</v>
      </c>
      <c r="U173" s="34"/>
      <c r="V173" s="34"/>
      <c r="W173" s="34"/>
      <c r="X173" s="34"/>
      <c r="Y173" s="34"/>
      <c r="Z173" s="34"/>
      <c r="AA173" s="34"/>
      <c r="AB173" s="34"/>
      <c r="AC173" s="34"/>
      <c r="AD173" s="34"/>
      <c r="AE173" s="34"/>
      <c r="AR173" s="203" t="s">
        <v>1441</v>
      </c>
      <c r="AT173" s="203" t="s">
        <v>355</v>
      </c>
      <c r="AU173" s="203" t="s">
        <v>82</v>
      </c>
      <c r="AY173" s="17" t="s">
        <v>201</v>
      </c>
      <c r="BE173" s="204">
        <f>IF(N173="základní",J173,0)</f>
        <v>0</v>
      </c>
      <c r="BF173" s="204">
        <f>IF(N173="snížená",J173,0)</f>
        <v>0</v>
      </c>
      <c r="BG173" s="204">
        <f>IF(N173="zákl. přenesená",J173,0)</f>
        <v>0</v>
      </c>
      <c r="BH173" s="204">
        <f>IF(N173="sníž. přenesená",J173,0)</f>
        <v>0</v>
      </c>
      <c r="BI173" s="204">
        <f>IF(N173="nulová",J173,0)</f>
        <v>0</v>
      </c>
      <c r="BJ173" s="17" t="s">
        <v>82</v>
      </c>
      <c r="BK173" s="204">
        <f>ROUND(I173*H173,2)</f>
        <v>0</v>
      </c>
      <c r="BL173" s="17" t="s">
        <v>1441</v>
      </c>
      <c r="BM173" s="203" t="s">
        <v>9071</v>
      </c>
    </row>
    <row r="174" spans="1:65" s="14" customFormat="1" ht="11.25">
      <c r="B174" s="216"/>
      <c r="C174" s="217"/>
      <c r="D174" s="207" t="s">
        <v>211</v>
      </c>
      <c r="E174" s="218" t="s">
        <v>1</v>
      </c>
      <c r="F174" s="219" t="s">
        <v>9072</v>
      </c>
      <c r="G174" s="217"/>
      <c r="H174" s="220">
        <v>48</v>
      </c>
      <c r="I174" s="221"/>
      <c r="J174" s="217"/>
      <c r="K174" s="217"/>
      <c r="L174" s="222"/>
      <c r="M174" s="223"/>
      <c r="N174" s="224"/>
      <c r="O174" s="224"/>
      <c r="P174" s="224"/>
      <c r="Q174" s="224"/>
      <c r="R174" s="224"/>
      <c r="S174" s="224"/>
      <c r="T174" s="225"/>
      <c r="AT174" s="226" t="s">
        <v>211</v>
      </c>
      <c r="AU174" s="226" t="s">
        <v>82</v>
      </c>
      <c r="AV174" s="14" t="s">
        <v>84</v>
      </c>
      <c r="AW174" s="14" t="s">
        <v>31</v>
      </c>
      <c r="AX174" s="14" t="s">
        <v>75</v>
      </c>
      <c r="AY174" s="226" t="s">
        <v>201</v>
      </c>
    </row>
    <row r="175" spans="1:65" s="14" customFormat="1" ht="11.25">
      <c r="B175" s="216"/>
      <c r="C175" s="217"/>
      <c r="D175" s="207" t="s">
        <v>211</v>
      </c>
      <c r="E175" s="218" t="s">
        <v>1</v>
      </c>
      <c r="F175" s="219" t="s">
        <v>9073</v>
      </c>
      <c r="G175" s="217"/>
      <c r="H175" s="220">
        <v>12</v>
      </c>
      <c r="I175" s="221"/>
      <c r="J175" s="217"/>
      <c r="K175" s="217"/>
      <c r="L175" s="222"/>
      <c r="M175" s="223"/>
      <c r="N175" s="224"/>
      <c r="O175" s="224"/>
      <c r="P175" s="224"/>
      <c r="Q175" s="224"/>
      <c r="R175" s="224"/>
      <c r="S175" s="224"/>
      <c r="T175" s="225"/>
      <c r="AT175" s="226" t="s">
        <v>211</v>
      </c>
      <c r="AU175" s="226" t="s">
        <v>82</v>
      </c>
      <c r="AV175" s="14" t="s">
        <v>84</v>
      </c>
      <c r="AW175" s="14" t="s">
        <v>31</v>
      </c>
      <c r="AX175" s="14" t="s">
        <v>75</v>
      </c>
      <c r="AY175" s="226" t="s">
        <v>201</v>
      </c>
    </row>
    <row r="176" spans="1:65" s="2" customFormat="1" ht="16.5" customHeight="1">
      <c r="A176" s="34"/>
      <c r="B176" s="35"/>
      <c r="C176" s="192" t="s">
        <v>421</v>
      </c>
      <c r="D176" s="192" t="s">
        <v>204</v>
      </c>
      <c r="E176" s="193" t="s">
        <v>9074</v>
      </c>
      <c r="F176" s="194" t="s">
        <v>9075</v>
      </c>
      <c r="G176" s="195" t="s">
        <v>207</v>
      </c>
      <c r="H176" s="196">
        <v>150</v>
      </c>
      <c r="I176" s="197"/>
      <c r="J176" s="198">
        <f>ROUND(I176*H176,2)</f>
        <v>0</v>
      </c>
      <c r="K176" s="194" t="s">
        <v>208</v>
      </c>
      <c r="L176" s="39"/>
      <c r="M176" s="199" t="s">
        <v>1</v>
      </c>
      <c r="N176" s="200" t="s">
        <v>40</v>
      </c>
      <c r="O176" s="71"/>
      <c r="P176" s="201">
        <f>O176*H176</f>
        <v>0</v>
      </c>
      <c r="Q176" s="201">
        <v>0</v>
      </c>
      <c r="R176" s="201">
        <f>Q176*H176</f>
        <v>0</v>
      </c>
      <c r="S176" s="201">
        <v>0</v>
      </c>
      <c r="T176" s="202">
        <f>S176*H176</f>
        <v>0</v>
      </c>
      <c r="U176" s="34"/>
      <c r="V176" s="34"/>
      <c r="W176" s="34"/>
      <c r="X176" s="34"/>
      <c r="Y176" s="34"/>
      <c r="Z176" s="34"/>
      <c r="AA176" s="34"/>
      <c r="AB176" s="34"/>
      <c r="AC176" s="34"/>
      <c r="AD176" s="34"/>
      <c r="AE176" s="34"/>
      <c r="AR176" s="203" t="s">
        <v>354</v>
      </c>
      <c r="AT176" s="203" t="s">
        <v>204</v>
      </c>
      <c r="AU176" s="203" t="s">
        <v>82</v>
      </c>
      <c r="AY176" s="17" t="s">
        <v>201</v>
      </c>
      <c r="BE176" s="204">
        <f>IF(N176="základní",J176,0)</f>
        <v>0</v>
      </c>
      <c r="BF176" s="204">
        <f>IF(N176="snížená",J176,0)</f>
        <v>0</v>
      </c>
      <c r="BG176" s="204">
        <f>IF(N176="zákl. přenesená",J176,0)</f>
        <v>0</v>
      </c>
      <c r="BH176" s="204">
        <f>IF(N176="sníž. přenesená",J176,0)</f>
        <v>0</v>
      </c>
      <c r="BI176" s="204">
        <f>IF(N176="nulová",J176,0)</f>
        <v>0</v>
      </c>
      <c r="BJ176" s="17" t="s">
        <v>82</v>
      </c>
      <c r="BK176" s="204">
        <f>ROUND(I176*H176,2)</f>
        <v>0</v>
      </c>
      <c r="BL176" s="17" t="s">
        <v>354</v>
      </c>
      <c r="BM176" s="203" t="s">
        <v>9076</v>
      </c>
    </row>
    <row r="177" spans="1:65" s="2" customFormat="1" ht="24">
      <c r="A177" s="34"/>
      <c r="B177" s="35"/>
      <c r="C177" s="231" t="s">
        <v>431</v>
      </c>
      <c r="D177" s="231" t="s">
        <v>355</v>
      </c>
      <c r="E177" s="232" t="s">
        <v>9077</v>
      </c>
      <c r="F177" s="233" t="s">
        <v>9078</v>
      </c>
      <c r="G177" s="234" t="s">
        <v>2526</v>
      </c>
      <c r="H177" s="235">
        <v>420</v>
      </c>
      <c r="I177" s="236"/>
      <c r="J177" s="237">
        <f>ROUND(I177*H177,2)</f>
        <v>0</v>
      </c>
      <c r="K177" s="233" t="s">
        <v>1</v>
      </c>
      <c r="L177" s="238"/>
      <c r="M177" s="239" t="s">
        <v>1</v>
      </c>
      <c r="N177" s="240" t="s">
        <v>40</v>
      </c>
      <c r="O177" s="71"/>
      <c r="P177" s="201">
        <f>O177*H177</f>
        <v>0</v>
      </c>
      <c r="Q177" s="201">
        <v>0</v>
      </c>
      <c r="R177" s="201">
        <f>Q177*H177</f>
        <v>0</v>
      </c>
      <c r="S177" s="201">
        <v>0</v>
      </c>
      <c r="T177" s="202">
        <f>S177*H177</f>
        <v>0</v>
      </c>
      <c r="U177" s="34"/>
      <c r="V177" s="34"/>
      <c r="W177" s="34"/>
      <c r="X177" s="34"/>
      <c r="Y177" s="34"/>
      <c r="Z177" s="34"/>
      <c r="AA177" s="34"/>
      <c r="AB177" s="34"/>
      <c r="AC177" s="34"/>
      <c r="AD177" s="34"/>
      <c r="AE177" s="34"/>
      <c r="AR177" s="203" t="s">
        <v>1441</v>
      </c>
      <c r="AT177" s="203" t="s">
        <v>355</v>
      </c>
      <c r="AU177" s="203" t="s">
        <v>82</v>
      </c>
      <c r="AY177" s="17" t="s">
        <v>201</v>
      </c>
      <c r="BE177" s="204">
        <f>IF(N177="základní",J177,0)</f>
        <v>0</v>
      </c>
      <c r="BF177" s="204">
        <f>IF(N177="snížená",J177,0)</f>
        <v>0</v>
      </c>
      <c r="BG177" s="204">
        <f>IF(N177="zákl. přenesená",J177,0)</f>
        <v>0</v>
      </c>
      <c r="BH177" s="204">
        <f>IF(N177="sníž. přenesená",J177,0)</f>
        <v>0</v>
      </c>
      <c r="BI177" s="204">
        <f>IF(N177="nulová",J177,0)</f>
        <v>0</v>
      </c>
      <c r="BJ177" s="17" t="s">
        <v>82</v>
      </c>
      <c r="BK177" s="204">
        <f>ROUND(I177*H177,2)</f>
        <v>0</v>
      </c>
      <c r="BL177" s="17" t="s">
        <v>1441</v>
      </c>
      <c r="BM177" s="203" t="s">
        <v>9079</v>
      </c>
    </row>
    <row r="178" spans="1:65" s="14" customFormat="1" ht="11.25">
      <c r="B178" s="216"/>
      <c r="C178" s="217"/>
      <c r="D178" s="207" t="s">
        <v>211</v>
      </c>
      <c r="E178" s="218" t="s">
        <v>1</v>
      </c>
      <c r="F178" s="219" t="s">
        <v>9080</v>
      </c>
      <c r="G178" s="217"/>
      <c r="H178" s="220">
        <v>384</v>
      </c>
      <c r="I178" s="221"/>
      <c r="J178" s="217"/>
      <c r="K178" s="217"/>
      <c r="L178" s="222"/>
      <c r="M178" s="223"/>
      <c r="N178" s="224"/>
      <c r="O178" s="224"/>
      <c r="P178" s="224"/>
      <c r="Q178" s="224"/>
      <c r="R178" s="224"/>
      <c r="S178" s="224"/>
      <c r="T178" s="225"/>
      <c r="AT178" s="226" t="s">
        <v>211</v>
      </c>
      <c r="AU178" s="226" t="s">
        <v>82</v>
      </c>
      <c r="AV178" s="14" t="s">
        <v>84</v>
      </c>
      <c r="AW178" s="14" t="s">
        <v>31</v>
      </c>
      <c r="AX178" s="14" t="s">
        <v>75</v>
      </c>
      <c r="AY178" s="226" t="s">
        <v>201</v>
      </c>
    </row>
    <row r="179" spans="1:65" s="14" customFormat="1" ht="11.25">
      <c r="B179" s="216"/>
      <c r="C179" s="217"/>
      <c r="D179" s="207" t="s">
        <v>211</v>
      </c>
      <c r="E179" s="218" t="s">
        <v>1</v>
      </c>
      <c r="F179" s="219" t="s">
        <v>9081</v>
      </c>
      <c r="G179" s="217"/>
      <c r="H179" s="220">
        <v>36</v>
      </c>
      <c r="I179" s="221"/>
      <c r="J179" s="217"/>
      <c r="K179" s="217"/>
      <c r="L179" s="222"/>
      <c r="M179" s="223"/>
      <c r="N179" s="224"/>
      <c r="O179" s="224"/>
      <c r="P179" s="224"/>
      <c r="Q179" s="224"/>
      <c r="R179" s="224"/>
      <c r="S179" s="224"/>
      <c r="T179" s="225"/>
      <c r="AT179" s="226" t="s">
        <v>211</v>
      </c>
      <c r="AU179" s="226" t="s">
        <v>82</v>
      </c>
      <c r="AV179" s="14" t="s">
        <v>84</v>
      </c>
      <c r="AW179" s="14" t="s">
        <v>31</v>
      </c>
      <c r="AX179" s="14" t="s">
        <v>75</v>
      </c>
      <c r="AY179" s="226" t="s">
        <v>201</v>
      </c>
    </row>
    <row r="180" spans="1:65" s="2" customFormat="1" ht="24">
      <c r="A180" s="34"/>
      <c r="B180" s="35"/>
      <c r="C180" s="231" t="s">
        <v>7</v>
      </c>
      <c r="D180" s="231" t="s">
        <v>355</v>
      </c>
      <c r="E180" s="232" t="s">
        <v>9082</v>
      </c>
      <c r="F180" s="233" t="s">
        <v>9083</v>
      </c>
      <c r="G180" s="234" t="s">
        <v>2526</v>
      </c>
      <c r="H180" s="235">
        <v>110</v>
      </c>
      <c r="I180" s="236"/>
      <c r="J180" s="237">
        <f>ROUND(I180*H180,2)</f>
        <v>0</v>
      </c>
      <c r="K180" s="233" t="s">
        <v>1</v>
      </c>
      <c r="L180" s="238"/>
      <c r="M180" s="239" t="s">
        <v>1</v>
      </c>
      <c r="N180" s="240" t="s">
        <v>40</v>
      </c>
      <c r="O180" s="71"/>
      <c r="P180" s="201">
        <f>O180*H180</f>
        <v>0</v>
      </c>
      <c r="Q180" s="201">
        <v>0</v>
      </c>
      <c r="R180" s="201">
        <f>Q180*H180</f>
        <v>0</v>
      </c>
      <c r="S180" s="201">
        <v>0</v>
      </c>
      <c r="T180" s="202">
        <f>S180*H180</f>
        <v>0</v>
      </c>
      <c r="U180" s="34"/>
      <c r="V180" s="34"/>
      <c r="W180" s="34"/>
      <c r="X180" s="34"/>
      <c r="Y180" s="34"/>
      <c r="Z180" s="34"/>
      <c r="AA180" s="34"/>
      <c r="AB180" s="34"/>
      <c r="AC180" s="34"/>
      <c r="AD180" s="34"/>
      <c r="AE180" s="34"/>
      <c r="AR180" s="203" t="s">
        <v>1441</v>
      </c>
      <c r="AT180" s="203" t="s">
        <v>355</v>
      </c>
      <c r="AU180" s="203" t="s">
        <v>82</v>
      </c>
      <c r="AY180" s="17" t="s">
        <v>201</v>
      </c>
      <c r="BE180" s="204">
        <f>IF(N180="základní",J180,0)</f>
        <v>0</v>
      </c>
      <c r="BF180" s="204">
        <f>IF(N180="snížená",J180,0)</f>
        <v>0</v>
      </c>
      <c r="BG180" s="204">
        <f>IF(N180="zákl. přenesená",J180,0)</f>
        <v>0</v>
      </c>
      <c r="BH180" s="204">
        <f>IF(N180="sníž. přenesená",J180,0)</f>
        <v>0</v>
      </c>
      <c r="BI180" s="204">
        <f>IF(N180="nulová",J180,0)</f>
        <v>0</v>
      </c>
      <c r="BJ180" s="17" t="s">
        <v>82</v>
      </c>
      <c r="BK180" s="204">
        <f>ROUND(I180*H180,2)</f>
        <v>0</v>
      </c>
      <c r="BL180" s="17" t="s">
        <v>1441</v>
      </c>
      <c r="BM180" s="203" t="s">
        <v>9084</v>
      </c>
    </row>
    <row r="181" spans="1:65" s="14" customFormat="1" ht="11.25">
      <c r="B181" s="216"/>
      <c r="C181" s="217"/>
      <c r="D181" s="207" t="s">
        <v>211</v>
      </c>
      <c r="E181" s="218" t="s">
        <v>1</v>
      </c>
      <c r="F181" s="219" t="s">
        <v>9085</v>
      </c>
      <c r="G181" s="217"/>
      <c r="H181" s="220">
        <v>80</v>
      </c>
      <c r="I181" s="221"/>
      <c r="J181" s="217"/>
      <c r="K181" s="217"/>
      <c r="L181" s="222"/>
      <c r="M181" s="223"/>
      <c r="N181" s="224"/>
      <c r="O181" s="224"/>
      <c r="P181" s="224"/>
      <c r="Q181" s="224"/>
      <c r="R181" s="224"/>
      <c r="S181" s="224"/>
      <c r="T181" s="225"/>
      <c r="AT181" s="226" t="s">
        <v>211</v>
      </c>
      <c r="AU181" s="226" t="s">
        <v>82</v>
      </c>
      <c r="AV181" s="14" t="s">
        <v>84</v>
      </c>
      <c r="AW181" s="14" t="s">
        <v>31</v>
      </c>
      <c r="AX181" s="14" t="s">
        <v>75</v>
      </c>
      <c r="AY181" s="226" t="s">
        <v>201</v>
      </c>
    </row>
    <row r="182" spans="1:65" s="14" customFormat="1" ht="11.25">
      <c r="B182" s="216"/>
      <c r="C182" s="217"/>
      <c r="D182" s="207" t="s">
        <v>211</v>
      </c>
      <c r="E182" s="218" t="s">
        <v>1</v>
      </c>
      <c r="F182" s="219" t="s">
        <v>9086</v>
      </c>
      <c r="G182" s="217"/>
      <c r="H182" s="220">
        <v>30</v>
      </c>
      <c r="I182" s="221"/>
      <c r="J182" s="217"/>
      <c r="K182" s="217"/>
      <c r="L182" s="222"/>
      <c r="M182" s="223"/>
      <c r="N182" s="224"/>
      <c r="O182" s="224"/>
      <c r="P182" s="224"/>
      <c r="Q182" s="224"/>
      <c r="R182" s="224"/>
      <c r="S182" s="224"/>
      <c r="T182" s="225"/>
      <c r="AT182" s="226" t="s">
        <v>211</v>
      </c>
      <c r="AU182" s="226" t="s">
        <v>82</v>
      </c>
      <c r="AV182" s="14" t="s">
        <v>84</v>
      </c>
      <c r="AW182" s="14" t="s">
        <v>31</v>
      </c>
      <c r="AX182" s="14" t="s">
        <v>75</v>
      </c>
      <c r="AY182" s="226" t="s">
        <v>201</v>
      </c>
    </row>
    <row r="183" spans="1:65" s="2" customFormat="1" ht="21.75" customHeight="1">
      <c r="A183" s="34"/>
      <c r="B183" s="35"/>
      <c r="C183" s="231" t="s">
        <v>454</v>
      </c>
      <c r="D183" s="231" t="s">
        <v>355</v>
      </c>
      <c r="E183" s="232" t="s">
        <v>9087</v>
      </c>
      <c r="F183" s="233" t="s">
        <v>9088</v>
      </c>
      <c r="G183" s="234" t="s">
        <v>2526</v>
      </c>
      <c r="H183" s="235">
        <v>110</v>
      </c>
      <c r="I183" s="236"/>
      <c r="J183" s="237">
        <f>ROUND(I183*H183,2)</f>
        <v>0</v>
      </c>
      <c r="K183" s="233" t="s">
        <v>1</v>
      </c>
      <c r="L183" s="238"/>
      <c r="M183" s="239" t="s">
        <v>1</v>
      </c>
      <c r="N183" s="240" t="s">
        <v>40</v>
      </c>
      <c r="O183" s="71"/>
      <c r="P183" s="201">
        <f>O183*H183</f>
        <v>0</v>
      </c>
      <c r="Q183" s="201">
        <v>0</v>
      </c>
      <c r="R183" s="201">
        <f>Q183*H183</f>
        <v>0</v>
      </c>
      <c r="S183" s="201">
        <v>0</v>
      </c>
      <c r="T183" s="202">
        <f>S183*H183</f>
        <v>0</v>
      </c>
      <c r="U183" s="34"/>
      <c r="V183" s="34"/>
      <c r="W183" s="34"/>
      <c r="X183" s="34"/>
      <c r="Y183" s="34"/>
      <c r="Z183" s="34"/>
      <c r="AA183" s="34"/>
      <c r="AB183" s="34"/>
      <c r="AC183" s="34"/>
      <c r="AD183" s="34"/>
      <c r="AE183" s="34"/>
      <c r="AR183" s="203" t="s">
        <v>1441</v>
      </c>
      <c r="AT183" s="203" t="s">
        <v>355</v>
      </c>
      <c r="AU183" s="203" t="s">
        <v>82</v>
      </c>
      <c r="AY183" s="17" t="s">
        <v>201</v>
      </c>
      <c r="BE183" s="204">
        <f>IF(N183="základní",J183,0)</f>
        <v>0</v>
      </c>
      <c r="BF183" s="204">
        <f>IF(N183="snížená",J183,0)</f>
        <v>0</v>
      </c>
      <c r="BG183" s="204">
        <f>IF(N183="zákl. přenesená",J183,0)</f>
        <v>0</v>
      </c>
      <c r="BH183" s="204">
        <f>IF(N183="sníž. přenesená",J183,0)</f>
        <v>0</v>
      </c>
      <c r="BI183" s="204">
        <f>IF(N183="nulová",J183,0)</f>
        <v>0</v>
      </c>
      <c r="BJ183" s="17" t="s">
        <v>82</v>
      </c>
      <c r="BK183" s="204">
        <f>ROUND(I183*H183,2)</f>
        <v>0</v>
      </c>
      <c r="BL183" s="17" t="s">
        <v>1441</v>
      </c>
      <c r="BM183" s="203" t="s">
        <v>9089</v>
      </c>
    </row>
    <row r="184" spans="1:65" s="2" customFormat="1" ht="16.5" customHeight="1">
      <c r="A184" s="34"/>
      <c r="B184" s="35"/>
      <c r="C184" s="231" t="s">
        <v>458</v>
      </c>
      <c r="D184" s="231" t="s">
        <v>355</v>
      </c>
      <c r="E184" s="232" t="s">
        <v>9090</v>
      </c>
      <c r="F184" s="233" t="s">
        <v>9091</v>
      </c>
      <c r="G184" s="234" t="s">
        <v>2526</v>
      </c>
      <c r="H184" s="235">
        <v>110</v>
      </c>
      <c r="I184" s="236"/>
      <c r="J184" s="237">
        <f>ROUND(I184*H184,2)</f>
        <v>0</v>
      </c>
      <c r="K184" s="233" t="s">
        <v>1</v>
      </c>
      <c r="L184" s="238"/>
      <c r="M184" s="239" t="s">
        <v>1</v>
      </c>
      <c r="N184" s="240" t="s">
        <v>40</v>
      </c>
      <c r="O184" s="71"/>
      <c r="P184" s="201">
        <f>O184*H184</f>
        <v>0</v>
      </c>
      <c r="Q184" s="201">
        <v>0</v>
      </c>
      <c r="R184" s="201">
        <f>Q184*H184</f>
        <v>0</v>
      </c>
      <c r="S184" s="201">
        <v>0</v>
      </c>
      <c r="T184" s="202">
        <f>S184*H184</f>
        <v>0</v>
      </c>
      <c r="U184" s="34"/>
      <c r="V184" s="34"/>
      <c r="W184" s="34"/>
      <c r="X184" s="34"/>
      <c r="Y184" s="34"/>
      <c r="Z184" s="34"/>
      <c r="AA184" s="34"/>
      <c r="AB184" s="34"/>
      <c r="AC184" s="34"/>
      <c r="AD184" s="34"/>
      <c r="AE184" s="34"/>
      <c r="AR184" s="203" t="s">
        <v>1441</v>
      </c>
      <c r="AT184" s="203" t="s">
        <v>355</v>
      </c>
      <c r="AU184" s="203" t="s">
        <v>82</v>
      </c>
      <c r="AY184" s="17" t="s">
        <v>201</v>
      </c>
      <c r="BE184" s="204">
        <f>IF(N184="základní",J184,0)</f>
        <v>0</v>
      </c>
      <c r="BF184" s="204">
        <f>IF(N184="snížená",J184,0)</f>
        <v>0</v>
      </c>
      <c r="BG184" s="204">
        <f>IF(N184="zákl. přenesená",J184,0)</f>
        <v>0</v>
      </c>
      <c r="BH184" s="204">
        <f>IF(N184="sníž. přenesená",J184,0)</f>
        <v>0</v>
      </c>
      <c r="BI184" s="204">
        <f>IF(N184="nulová",J184,0)</f>
        <v>0</v>
      </c>
      <c r="BJ184" s="17" t="s">
        <v>82</v>
      </c>
      <c r="BK184" s="204">
        <f>ROUND(I184*H184,2)</f>
        <v>0</v>
      </c>
      <c r="BL184" s="17" t="s">
        <v>1441</v>
      </c>
      <c r="BM184" s="203" t="s">
        <v>9092</v>
      </c>
    </row>
    <row r="185" spans="1:65" s="2" customFormat="1" ht="24">
      <c r="A185" s="34"/>
      <c r="B185" s="35"/>
      <c r="C185" s="231" t="s">
        <v>463</v>
      </c>
      <c r="D185" s="231" t="s">
        <v>355</v>
      </c>
      <c r="E185" s="232" t="s">
        <v>9093</v>
      </c>
      <c r="F185" s="233" t="s">
        <v>9094</v>
      </c>
      <c r="G185" s="234" t="s">
        <v>2526</v>
      </c>
      <c r="H185" s="235">
        <v>220</v>
      </c>
      <c r="I185" s="236"/>
      <c r="J185" s="237">
        <f>ROUND(I185*H185,2)</f>
        <v>0</v>
      </c>
      <c r="K185" s="233" t="s">
        <v>1</v>
      </c>
      <c r="L185" s="238"/>
      <c r="M185" s="239" t="s">
        <v>1</v>
      </c>
      <c r="N185" s="240" t="s">
        <v>40</v>
      </c>
      <c r="O185" s="71"/>
      <c r="P185" s="201">
        <f>O185*H185</f>
        <v>0</v>
      </c>
      <c r="Q185" s="201">
        <v>0</v>
      </c>
      <c r="R185" s="201">
        <f>Q185*H185</f>
        <v>0</v>
      </c>
      <c r="S185" s="201">
        <v>0</v>
      </c>
      <c r="T185" s="202">
        <f>S185*H185</f>
        <v>0</v>
      </c>
      <c r="U185" s="34"/>
      <c r="V185" s="34"/>
      <c r="W185" s="34"/>
      <c r="X185" s="34"/>
      <c r="Y185" s="34"/>
      <c r="Z185" s="34"/>
      <c r="AA185" s="34"/>
      <c r="AB185" s="34"/>
      <c r="AC185" s="34"/>
      <c r="AD185" s="34"/>
      <c r="AE185" s="34"/>
      <c r="AR185" s="203" t="s">
        <v>1441</v>
      </c>
      <c r="AT185" s="203" t="s">
        <v>355</v>
      </c>
      <c r="AU185" s="203" t="s">
        <v>82</v>
      </c>
      <c r="AY185" s="17" t="s">
        <v>201</v>
      </c>
      <c r="BE185" s="204">
        <f>IF(N185="základní",J185,0)</f>
        <v>0</v>
      </c>
      <c r="BF185" s="204">
        <f>IF(N185="snížená",J185,0)</f>
        <v>0</v>
      </c>
      <c r="BG185" s="204">
        <f>IF(N185="zákl. přenesená",J185,0)</f>
        <v>0</v>
      </c>
      <c r="BH185" s="204">
        <f>IF(N185="sníž. přenesená",J185,0)</f>
        <v>0</v>
      </c>
      <c r="BI185" s="204">
        <f>IF(N185="nulová",J185,0)</f>
        <v>0</v>
      </c>
      <c r="BJ185" s="17" t="s">
        <v>82</v>
      </c>
      <c r="BK185" s="204">
        <f>ROUND(I185*H185,2)</f>
        <v>0</v>
      </c>
      <c r="BL185" s="17" t="s">
        <v>1441</v>
      </c>
      <c r="BM185" s="203" t="s">
        <v>9095</v>
      </c>
    </row>
    <row r="186" spans="1:65" s="14" customFormat="1" ht="11.25">
      <c r="B186" s="216"/>
      <c r="C186" s="217"/>
      <c r="D186" s="207" t="s">
        <v>211</v>
      </c>
      <c r="E186" s="218" t="s">
        <v>1</v>
      </c>
      <c r="F186" s="219" t="s">
        <v>9096</v>
      </c>
      <c r="G186" s="217"/>
      <c r="H186" s="220">
        <v>200</v>
      </c>
      <c r="I186" s="221"/>
      <c r="J186" s="217"/>
      <c r="K186" s="217"/>
      <c r="L186" s="222"/>
      <c r="M186" s="223"/>
      <c r="N186" s="224"/>
      <c r="O186" s="224"/>
      <c r="P186" s="224"/>
      <c r="Q186" s="224"/>
      <c r="R186" s="224"/>
      <c r="S186" s="224"/>
      <c r="T186" s="225"/>
      <c r="AT186" s="226" t="s">
        <v>211</v>
      </c>
      <c r="AU186" s="226" t="s">
        <v>82</v>
      </c>
      <c r="AV186" s="14" t="s">
        <v>84</v>
      </c>
      <c r="AW186" s="14" t="s">
        <v>31</v>
      </c>
      <c r="AX186" s="14" t="s">
        <v>75</v>
      </c>
      <c r="AY186" s="226" t="s">
        <v>201</v>
      </c>
    </row>
    <row r="187" spans="1:65" s="14" customFormat="1" ht="11.25">
      <c r="B187" s="216"/>
      <c r="C187" s="217"/>
      <c r="D187" s="207" t="s">
        <v>211</v>
      </c>
      <c r="E187" s="218" t="s">
        <v>1</v>
      </c>
      <c r="F187" s="219" t="s">
        <v>9097</v>
      </c>
      <c r="G187" s="217"/>
      <c r="H187" s="220">
        <v>20</v>
      </c>
      <c r="I187" s="221"/>
      <c r="J187" s="217"/>
      <c r="K187" s="217"/>
      <c r="L187" s="222"/>
      <c r="M187" s="223"/>
      <c r="N187" s="224"/>
      <c r="O187" s="224"/>
      <c r="P187" s="224"/>
      <c r="Q187" s="224"/>
      <c r="R187" s="224"/>
      <c r="S187" s="224"/>
      <c r="T187" s="225"/>
      <c r="AT187" s="226" t="s">
        <v>211</v>
      </c>
      <c r="AU187" s="226" t="s">
        <v>82</v>
      </c>
      <c r="AV187" s="14" t="s">
        <v>84</v>
      </c>
      <c r="AW187" s="14" t="s">
        <v>31</v>
      </c>
      <c r="AX187" s="14" t="s">
        <v>75</v>
      </c>
      <c r="AY187" s="226" t="s">
        <v>201</v>
      </c>
    </row>
    <row r="188" spans="1:65" s="2" customFormat="1" ht="24">
      <c r="A188" s="34"/>
      <c r="B188" s="35"/>
      <c r="C188" s="231" t="s">
        <v>475</v>
      </c>
      <c r="D188" s="231" t="s">
        <v>355</v>
      </c>
      <c r="E188" s="232" t="s">
        <v>9098</v>
      </c>
      <c r="F188" s="233" t="s">
        <v>9099</v>
      </c>
      <c r="G188" s="234" t="s">
        <v>2526</v>
      </c>
      <c r="H188" s="235">
        <v>250</v>
      </c>
      <c r="I188" s="236"/>
      <c r="J188" s="237">
        <f>ROUND(I188*H188,2)</f>
        <v>0</v>
      </c>
      <c r="K188" s="233" t="s">
        <v>1</v>
      </c>
      <c r="L188" s="238"/>
      <c r="M188" s="239" t="s">
        <v>1</v>
      </c>
      <c r="N188" s="240" t="s">
        <v>40</v>
      </c>
      <c r="O188" s="71"/>
      <c r="P188" s="201">
        <f>O188*H188</f>
        <v>0</v>
      </c>
      <c r="Q188" s="201">
        <v>0</v>
      </c>
      <c r="R188" s="201">
        <f>Q188*H188</f>
        <v>0</v>
      </c>
      <c r="S188" s="201">
        <v>0</v>
      </c>
      <c r="T188" s="202">
        <f>S188*H188</f>
        <v>0</v>
      </c>
      <c r="U188" s="34"/>
      <c r="V188" s="34"/>
      <c r="W188" s="34"/>
      <c r="X188" s="34"/>
      <c r="Y188" s="34"/>
      <c r="Z188" s="34"/>
      <c r="AA188" s="34"/>
      <c r="AB188" s="34"/>
      <c r="AC188" s="34"/>
      <c r="AD188" s="34"/>
      <c r="AE188" s="34"/>
      <c r="AR188" s="203" t="s">
        <v>1441</v>
      </c>
      <c r="AT188" s="203" t="s">
        <v>355</v>
      </c>
      <c r="AU188" s="203" t="s">
        <v>82</v>
      </c>
      <c r="AY188" s="17" t="s">
        <v>201</v>
      </c>
      <c r="BE188" s="204">
        <f>IF(N188="základní",J188,0)</f>
        <v>0</v>
      </c>
      <c r="BF188" s="204">
        <f>IF(N188="snížená",J188,0)</f>
        <v>0</v>
      </c>
      <c r="BG188" s="204">
        <f>IF(N188="zákl. přenesená",J188,0)</f>
        <v>0</v>
      </c>
      <c r="BH188" s="204">
        <f>IF(N188="sníž. přenesená",J188,0)</f>
        <v>0</v>
      </c>
      <c r="BI188" s="204">
        <f>IF(N188="nulová",J188,0)</f>
        <v>0</v>
      </c>
      <c r="BJ188" s="17" t="s">
        <v>82</v>
      </c>
      <c r="BK188" s="204">
        <f>ROUND(I188*H188,2)</f>
        <v>0</v>
      </c>
      <c r="BL188" s="17" t="s">
        <v>1441</v>
      </c>
      <c r="BM188" s="203" t="s">
        <v>9100</v>
      </c>
    </row>
    <row r="189" spans="1:65" s="14" customFormat="1" ht="11.25">
      <c r="B189" s="216"/>
      <c r="C189" s="217"/>
      <c r="D189" s="207" t="s">
        <v>211</v>
      </c>
      <c r="E189" s="218" t="s">
        <v>1</v>
      </c>
      <c r="F189" s="219" t="s">
        <v>9101</v>
      </c>
      <c r="G189" s="217"/>
      <c r="H189" s="220">
        <v>230</v>
      </c>
      <c r="I189" s="221"/>
      <c r="J189" s="217"/>
      <c r="K189" s="217"/>
      <c r="L189" s="222"/>
      <c r="M189" s="223"/>
      <c r="N189" s="224"/>
      <c r="O189" s="224"/>
      <c r="P189" s="224"/>
      <c r="Q189" s="224"/>
      <c r="R189" s="224"/>
      <c r="S189" s="224"/>
      <c r="T189" s="225"/>
      <c r="AT189" s="226" t="s">
        <v>211</v>
      </c>
      <c r="AU189" s="226" t="s">
        <v>82</v>
      </c>
      <c r="AV189" s="14" t="s">
        <v>84</v>
      </c>
      <c r="AW189" s="14" t="s">
        <v>31</v>
      </c>
      <c r="AX189" s="14" t="s">
        <v>75</v>
      </c>
      <c r="AY189" s="226" t="s">
        <v>201</v>
      </c>
    </row>
    <row r="190" spans="1:65" s="14" customFormat="1" ht="11.25">
      <c r="B190" s="216"/>
      <c r="C190" s="217"/>
      <c r="D190" s="207" t="s">
        <v>211</v>
      </c>
      <c r="E190" s="218" t="s">
        <v>1</v>
      </c>
      <c r="F190" s="219" t="s">
        <v>9102</v>
      </c>
      <c r="G190" s="217"/>
      <c r="H190" s="220">
        <v>20</v>
      </c>
      <c r="I190" s="221"/>
      <c r="J190" s="217"/>
      <c r="K190" s="217"/>
      <c r="L190" s="222"/>
      <c r="M190" s="223"/>
      <c r="N190" s="224"/>
      <c r="O190" s="224"/>
      <c r="P190" s="224"/>
      <c r="Q190" s="224"/>
      <c r="R190" s="224"/>
      <c r="S190" s="224"/>
      <c r="T190" s="225"/>
      <c r="AT190" s="226" t="s">
        <v>211</v>
      </c>
      <c r="AU190" s="226" t="s">
        <v>82</v>
      </c>
      <c r="AV190" s="14" t="s">
        <v>84</v>
      </c>
      <c r="AW190" s="14" t="s">
        <v>31</v>
      </c>
      <c r="AX190" s="14" t="s">
        <v>75</v>
      </c>
      <c r="AY190" s="226" t="s">
        <v>201</v>
      </c>
    </row>
    <row r="191" spans="1:65" s="2" customFormat="1" ht="16.5" customHeight="1">
      <c r="A191" s="34"/>
      <c r="B191" s="35"/>
      <c r="C191" s="192" t="s">
        <v>487</v>
      </c>
      <c r="D191" s="192" t="s">
        <v>204</v>
      </c>
      <c r="E191" s="193" t="s">
        <v>9103</v>
      </c>
      <c r="F191" s="194" t="s">
        <v>9104</v>
      </c>
      <c r="G191" s="195" t="s">
        <v>207</v>
      </c>
      <c r="H191" s="196">
        <v>1000</v>
      </c>
      <c r="I191" s="197"/>
      <c r="J191" s="198">
        <f>ROUND(I191*H191,2)</f>
        <v>0</v>
      </c>
      <c r="K191" s="194" t="s">
        <v>1</v>
      </c>
      <c r="L191" s="39"/>
      <c r="M191" s="199" t="s">
        <v>1</v>
      </c>
      <c r="N191" s="200" t="s">
        <v>40</v>
      </c>
      <c r="O191" s="71"/>
      <c r="P191" s="201">
        <f>O191*H191</f>
        <v>0</v>
      </c>
      <c r="Q191" s="201">
        <v>0</v>
      </c>
      <c r="R191" s="201">
        <f>Q191*H191</f>
        <v>0</v>
      </c>
      <c r="S191" s="201">
        <v>0</v>
      </c>
      <c r="T191" s="202">
        <f>S191*H191</f>
        <v>0</v>
      </c>
      <c r="U191" s="34"/>
      <c r="V191" s="34"/>
      <c r="W191" s="34"/>
      <c r="X191" s="34"/>
      <c r="Y191" s="34"/>
      <c r="Z191" s="34"/>
      <c r="AA191" s="34"/>
      <c r="AB191" s="34"/>
      <c r="AC191" s="34"/>
      <c r="AD191" s="34"/>
      <c r="AE191" s="34"/>
      <c r="AR191" s="203" t="s">
        <v>354</v>
      </c>
      <c r="AT191" s="203" t="s">
        <v>204</v>
      </c>
      <c r="AU191" s="203" t="s">
        <v>82</v>
      </c>
      <c r="AY191" s="17" t="s">
        <v>201</v>
      </c>
      <c r="BE191" s="204">
        <f>IF(N191="základní",J191,0)</f>
        <v>0</v>
      </c>
      <c r="BF191" s="204">
        <f>IF(N191="snížená",J191,0)</f>
        <v>0</v>
      </c>
      <c r="BG191" s="204">
        <f>IF(N191="zákl. přenesená",J191,0)</f>
        <v>0</v>
      </c>
      <c r="BH191" s="204">
        <f>IF(N191="sníž. přenesená",J191,0)</f>
        <v>0</v>
      </c>
      <c r="BI191" s="204">
        <f>IF(N191="nulová",J191,0)</f>
        <v>0</v>
      </c>
      <c r="BJ191" s="17" t="s">
        <v>82</v>
      </c>
      <c r="BK191" s="204">
        <f>ROUND(I191*H191,2)</f>
        <v>0</v>
      </c>
      <c r="BL191" s="17" t="s">
        <v>354</v>
      </c>
      <c r="BM191" s="203" t="s">
        <v>9105</v>
      </c>
    </row>
    <row r="192" spans="1:65" s="2" customFormat="1" ht="21.75" customHeight="1">
      <c r="A192" s="34"/>
      <c r="B192" s="35"/>
      <c r="C192" s="231" t="s">
        <v>492</v>
      </c>
      <c r="D192" s="231" t="s">
        <v>355</v>
      </c>
      <c r="E192" s="232" t="s">
        <v>9106</v>
      </c>
      <c r="F192" s="233" t="s">
        <v>9107</v>
      </c>
      <c r="G192" s="234" t="s">
        <v>2526</v>
      </c>
      <c r="H192" s="235">
        <v>48</v>
      </c>
      <c r="I192" s="236"/>
      <c r="J192" s="237">
        <f>ROUND(I192*H192,2)</f>
        <v>0</v>
      </c>
      <c r="K192" s="233" t="s">
        <v>1</v>
      </c>
      <c r="L192" s="238"/>
      <c r="M192" s="239" t="s">
        <v>1</v>
      </c>
      <c r="N192" s="240" t="s">
        <v>40</v>
      </c>
      <c r="O192" s="71"/>
      <c r="P192" s="201">
        <f>O192*H192</f>
        <v>0</v>
      </c>
      <c r="Q192" s="201">
        <v>0</v>
      </c>
      <c r="R192" s="201">
        <f>Q192*H192</f>
        <v>0</v>
      </c>
      <c r="S192" s="201">
        <v>0</v>
      </c>
      <c r="T192" s="202">
        <f>S192*H192</f>
        <v>0</v>
      </c>
      <c r="U192" s="34"/>
      <c r="V192" s="34"/>
      <c r="W192" s="34"/>
      <c r="X192" s="34"/>
      <c r="Y192" s="34"/>
      <c r="Z192" s="34"/>
      <c r="AA192" s="34"/>
      <c r="AB192" s="34"/>
      <c r="AC192" s="34"/>
      <c r="AD192" s="34"/>
      <c r="AE192" s="34"/>
      <c r="AR192" s="203" t="s">
        <v>1441</v>
      </c>
      <c r="AT192" s="203" t="s">
        <v>355</v>
      </c>
      <c r="AU192" s="203" t="s">
        <v>82</v>
      </c>
      <c r="AY192" s="17" t="s">
        <v>201</v>
      </c>
      <c r="BE192" s="204">
        <f>IF(N192="základní",J192,0)</f>
        <v>0</v>
      </c>
      <c r="BF192" s="204">
        <f>IF(N192="snížená",J192,0)</f>
        <v>0</v>
      </c>
      <c r="BG192" s="204">
        <f>IF(N192="zákl. přenesená",J192,0)</f>
        <v>0</v>
      </c>
      <c r="BH192" s="204">
        <f>IF(N192="sníž. přenesená",J192,0)</f>
        <v>0</v>
      </c>
      <c r="BI192" s="204">
        <f>IF(N192="nulová",J192,0)</f>
        <v>0</v>
      </c>
      <c r="BJ192" s="17" t="s">
        <v>82</v>
      </c>
      <c r="BK192" s="204">
        <f>ROUND(I192*H192,2)</f>
        <v>0</v>
      </c>
      <c r="BL192" s="17" t="s">
        <v>1441</v>
      </c>
      <c r="BM192" s="203" t="s">
        <v>9108</v>
      </c>
    </row>
    <row r="193" spans="1:65" s="14" customFormat="1" ht="11.25">
      <c r="B193" s="216"/>
      <c r="C193" s="217"/>
      <c r="D193" s="207" t="s">
        <v>211</v>
      </c>
      <c r="E193" s="218" t="s">
        <v>1</v>
      </c>
      <c r="F193" s="219" t="s">
        <v>9109</v>
      </c>
      <c r="G193" s="217"/>
      <c r="H193" s="220">
        <v>48</v>
      </c>
      <c r="I193" s="221"/>
      <c r="J193" s="217"/>
      <c r="K193" s="217"/>
      <c r="L193" s="222"/>
      <c r="M193" s="223"/>
      <c r="N193" s="224"/>
      <c r="O193" s="224"/>
      <c r="P193" s="224"/>
      <c r="Q193" s="224"/>
      <c r="R193" s="224"/>
      <c r="S193" s="224"/>
      <c r="T193" s="225"/>
      <c r="AT193" s="226" t="s">
        <v>211</v>
      </c>
      <c r="AU193" s="226" t="s">
        <v>82</v>
      </c>
      <c r="AV193" s="14" t="s">
        <v>84</v>
      </c>
      <c r="AW193" s="14" t="s">
        <v>31</v>
      </c>
      <c r="AX193" s="14" t="s">
        <v>75</v>
      </c>
      <c r="AY193" s="226" t="s">
        <v>201</v>
      </c>
    </row>
    <row r="194" spans="1:65" s="2" customFormat="1" ht="16.5" customHeight="1">
      <c r="A194" s="34"/>
      <c r="B194" s="35"/>
      <c r="C194" s="231" t="s">
        <v>226</v>
      </c>
      <c r="D194" s="231" t="s">
        <v>355</v>
      </c>
      <c r="E194" s="232" t="s">
        <v>9110</v>
      </c>
      <c r="F194" s="233" t="s">
        <v>9111</v>
      </c>
      <c r="G194" s="234" t="s">
        <v>2526</v>
      </c>
      <c r="H194" s="235">
        <v>24</v>
      </c>
      <c r="I194" s="236"/>
      <c r="J194" s="237">
        <f>ROUND(I194*H194,2)</f>
        <v>0</v>
      </c>
      <c r="K194" s="233" t="s">
        <v>1</v>
      </c>
      <c r="L194" s="238"/>
      <c r="M194" s="239" t="s">
        <v>1</v>
      </c>
      <c r="N194" s="240" t="s">
        <v>40</v>
      </c>
      <c r="O194" s="71"/>
      <c r="P194" s="201">
        <f>O194*H194</f>
        <v>0</v>
      </c>
      <c r="Q194" s="201">
        <v>0</v>
      </c>
      <c r="R194" s="201">
        <f>Q194*H194</f>
        <v>0</v>
      </c>
      <c r="S194" s="201">
        <v>0</v>
      </c>
      <c r="T194" s="202">
        <f>S194*H194</f>
        <v>0</v>
      </c>
      <c r="U194" s="34"/>
      <c r="V194" s="34"/>
      <c r="W194" s="34"/>
      <c r="X194" s="34"/>
      <c r="Y194" s="34"/>
      <c r="Z194" s="34"/>
      <c r="AA194" s="34"/>
      <c r="AB194" s="34"/>
      <c r="AC194" s="34"/>
      <c r="AD194" s="34"/>
      <c r="AE194" s="34"/>
      <c r="AR194" s="203" t="s">
        <v>1441</v>
      </c>
      <c r="AT194" s="203" t="s">
        <v>355</v>
      </c>
      <c r="AU194" s="203" t="s">
        <v>82</v>
      </c>
      <c r="AY194" s="17" t="s">
        <v>201</v>
      </c>
      <c r="BE194" s="204">
        <f>IF(N194="základní",J194,0)</f>
        <v>0</v>
      </c>
      <c r="BF194" s="204">
        <f>IF(N194="snížená",J194,0)</f>
        <v>0</v>
      </c>
      <c r="BG194" s="204">
        <f>IF(N194="zákl. přenesená",J194,0)</f>
        <v>0</v>
      </c>
      <c r="BH194" s="204">
        <f>IF(N194="sníž. přenesená",J194,0)</f>
        <v>0</v>
      </c>
      <c r="BI194" s="204">
        <f>IF(N194="nulová",J194,0)</f>
        <v>0</v>
      </c>
      <c r="BJ194" s="17" t="s">
        <v>82</v>
      </c>
      <c r="BK194" s="204">
        <f>ROUND(I194*H194,2)</f>
        <v>0</v>
      </c>
      <c r="BL194" s="17" t="s">
        <v>1441</v>
      </c>
      <c r="BM194" s="203" t="s">
        <v>9112</v>
      </c>
    </row>
    <row r="195" spans="1:65" s="14" customFormat="1" ht="11.25">
      <c r="B195" s="216"/>
      <c r="C195" s="217"/>
      <c r="D195" s="207" t="s">
        <v>211</v>
      </c>
      <c r="E195" s="218" t="s">
        <v>1</v>
      </c>
      <c r="F195" s="219" t="s">
        <v>9062</v>
      </c>
      <c r="G195" s="217"/>
      <c r="H195" s="220">
        <v>24</v>
      </c>
      <c r="I195" s="221"/>
      <c r="J195" s="217"/>
      <c r="K195" s="217"/>
      <c r="L195" s="222"/>
      <c r="M195" s="223"/>
      <c r="N195" s="224"/>
      <c r="O195" s="224"/>
      <c r="P195" s="224"/>
      <c r="Q195" s="224"/>
      <c r="R195" s="224"/>
      <c r="S195" s="224"/>
      <c r="T195" s="225"/>
      <c r="AT195" s="226" t="s">
        <v>211</v>
      </c>
      <c r="AU195" s="226" t="s">
        <v>82</v>
      </c>
      <c r="AV195" s="14" t="s">
        <v>84</v>
      </c>
      <c r="AW195" s="14" t="s">
        <v>31</v>
      </c>
      <c r="AX195" s="14" t="s">
        <v>75</v>
      </c>
      <c r="AY195" s="226" t="s">
        <v>201</v>
      </c>
    </row>
    <row r="196" spans="1:65" s="2" customFormat="1" ht="24">
      <c r="A196" s="34"/>
      <c r="B196" s="35"/>
      <c r="C196" s="192" t="s">
        <v>500</v>
      </c>
      <c r="D196" s="192" t="s">
        <v>204</v>
      </c>
      <c r="E196" s="193" t="s">
        <v>9113</v>
      </c>
      <c r="F196" s="194" t="s">
        <v>9114</v>
      </c>
      <c r="G196" s="195" t="s">
        <v>207</v>
      </c>
      <c r="H196" s="196">
        <v>24</v>
      </c>
      <c r="I196" s="197"/>
      <c r="J196" s="198">
        <f>ROUND(I196*H196,2)</f>
        <v>0</v>
      </c>
      <c r="K196" s="194" t="s">
        <v>208</v>
      </c>
      <c r="L196" s="39"/>
      <c r="M196" s="199" t="s">
        <v>1</v>
      </c>
      <c r="N196" s="200" t="s">
        <v>40</v>
      </c>
      <c r="O196" s="71"/>
      <c r="P196" s="201">
        <f>O196*H196</f>
        <v>0</v>
      </c>
      <c r="Q196" s="201">
        <v>0</v>
      </c>
      <c r="R196" s="201">
        <f>Q196*H196</f>
        <v>0</v>
      </c>
      <c r="S196" s="201">
        <v>0</v>
      </c>
      <c r="T196" s="202">
        <f>S196*H196</f>
        <v>0</v>
      </c>
      <c r="U196" s="34"/>
      <c r="V196" s="34"/>
      <c r="W196" s="34"/>
      <c r="X196" s="34"/>
      <c r="Y196" s="34"/>
      <c r="Z196" s="34"/>
      <c r="AA196" s="34"/>
      <c r="AB196" s="34"/>
      <c r="AC196" s="34"/>
      <c r="AD196" s="34"/>
      <c r="AE196" s="34"/>
      <c r="AR196" s="203" t="s">
        <v>354</v>
      </c>
      <c r="AT196" s="203" t="s">
        <v>204</v>
      </c>
      <c r="AU196" s="203" t="s">
        <v>82</v>
      </c>
      <c r="AY196" s="17" t="s">
        <v>201</v>
      </c>
      <c r="BE196" s="204">
        <f>IF(N196="základní",J196,0)</f>
        <v>0</v>
      </c>
      <c r="BF196" s="204">
        <f>IF(N196="snížená",J196,0)</f>
        <v>0</v>
      </c>
      <c r="BG196" s="204">
        <f>IF(N196="zákl. přenesená",J196,0)</f>
        <v>0</v>
      </c>
      <c r="BH196" s="204">
        <f>IF(N196="sníž. přenesená",J196,0)</f>
        <v>0</v>
      </c>
      <c r="BI196" s="204">
        <f>IF(N196="nulová",J196,0)</f>
        <v>0</v>
      </c>
      <c r="BJ196" s="17" t="s">
        <v>82</v>
      </c>
      <c r="BK196" s="204">
        <f>ROUND(I196*H196,2)</f>
        <v>0</v>
      </c>
      <c r="BL196" s="17" t="s">
        <v>354</v>
      </c>
      <c r="BM196" s="203" t="s">
        <v>9115</v>
      </c>
    </row>
    <row r="197" spans="1:65" s="2" customFormat="1" ht="21.75" customHeight="1">
      <c r="A197" s="34"/>
      <c r="B197" s="35"/>
      <c r="C197" s="231" t="s">
        <v>514</v>
      </c>
      <c r="D197" s="231" t="s">
        <v>355</v>
      </c>
      <c r="E197" s="232" t="s">
        <v>9116</v>
      </c>
      <c r="F197" s="233" t="s">
        <v>9117</v>
      </c>
      <c r="G197" s="234" t="s">
        <v>2526</v>
      </c>
      <c r="H197" s="235">
        <v>22</v>
      </c>
      <c r="I197" s="236"/>
      <c r="J197" s="237">
        <f>ROUND(I197*H197,2)</f>
        <v>0</v>
      </c>
      <c r="K197" s="233" t="s">
        <v>1</v>
      </c>
      <c r="L197" s="238"/>
      <c r="M197" s="239" t="s">
        <v>1</v>
      </c>
      <c r="N197" s="240" t="s">
        <v>40</v>
      </c>
      <c r="O197" s="71"/>
      <c r="P197" s="201">
        <f>O197*H197</f>
        <v>0</v>
      </c>
      <c r="Q197" s="201">
        <v>0</v>
      </c>
      <c r="R197" s="201">
        <f>Q197*H197</f>
        <v>0</v>
      </c>
      <c r="S197" s="201">
        <v>0</v>
      </c>
      <c r="T197" s="202">
        <f>S197*H197</f>
        <v>0</v>
      </c>
      <c r="U197" s="34"/>
      <c r="V197" s="34"/>
      <c r="W197" s="34"/>
      <c r="X197" s="34"/>
      <c r="Y197" s="34"/>
      <c r="Z197" s="34"/>
      <c r="AA197" s="34"/>
      <c r="AB197" s="34"/>
      <c r="AC197" s="34"/>
      <c r="AD197" s="34"/>
      <c r="AE197" s="34"/>
      <c r="AR197" s="203" t="s">
        <v>1441</v>
      </c>
      <c r="AT197" s="203" t="s">
        <v>355</v>
      </c>
      <c r="AU197" s="203" t="s">
        <v>82</v>
      </c>
      <c r="AY197" s="17" t="s">
        <v>201</v>
      </c>
      <c r="BE197" s="204">
        <f>IF(N197="základní",J197,0)</f>
        <v>0</v>
      </c>
      <c r="BF197" s="204">
        <f>IF(N197="snížená",J197,0)</f>
        <v>0</v>
      </c>
      <c r="BG197" s="204">
        <f>IF(N197="zákl. přenesená",J197,0)</f>
        <v>0</v>
      </c>
      <c r="BH197" s="204">
        <f>IF(N197="sníž. přenesená",J197,0)</f>
        <v>0</v>
      </c>
      <c r="BI197" s="204">
        <f>IF(N197="nulová",J197,0)</f>
        <v>0</v>
      </c>
      <c r="BJ197" s="17" t="s">
        <v>82</v>
      </c>
      <c r="BK197" s="204">
        <f>ROUND(I197*H197,2)</f>
        <v>0</v>
      </c>
      <c r="BL197" s="17" t="s">
        <v>1441</v>
      </c>
      <c r="BM197" s="203" t="s">
        <v>9118</v>
      </c>
    </row>
    <row r="198" spans="1:65" s="14" customFormat="1" ht="11.25">
      <c r="B198" s="216"/>
      <c r="C198" s="217"/>
      <c r="D198" s="207" t="s">
        <v>211</v>
      </c>
      <c r="E198" s="218" t="s">
        <v>1</v>
      </c>
      <c r="F198" s="219" t="s">
        <v>9119</v>
      </c>
      <c r="G198" s="217"/>
      <c r="H198" s="220">
        <v>22</v>
      </c>
      <c r="I198" s="221"/>
      <c r="J198" s="217"/>
      <c r="K198" s="217"/>
      <c r="L198" s="222"/>
      <c r="M198" s="223"/>
      <c r="N198" s="224"/>
      <c r="O198" s="224"/>
      <c r="P198" s="224"/>
      <c r="Q198" s="224"/>
      <c r="R198" s="224"/>
      <c r="S198" s="224"/>
      <c r="T198" s="225"/>
      <c r="AT198" s="226" t="s">
        <v>211</v>
      </c>
      <c r="AU198" s="226" t="s">
        <v>82</v>
      </c>
      <c r="AV198" s="14" t="s">
        <v>84</v>
      </c>
      <c r="AW198" s="14" t="s">
        <v>31</v>
      </c>
      <c r="AX198" s="14" t="s">
        <v>75</v>
      </c>
      <c r="AY198" s="226" t="s">
        <v>201</v>
      </c>
    </row>
    <row r="199" spans="1:65" s="2" customFormat="1" ht="16.5" customHeight="1">
      <c r="A199" s="34"/>
      <c r="B199" s="35"/>
      <c r="C199" s="231" t="s">
        <v>521</v>
      </c>
      <c r="D199" s="231" t="s">
        <v>355</v>
      </c>
      <c r="E199" s="232" t="s">
        <v>9120</v>
      </c>
      <c r="F199" s="233" t="s">
        <v>9121</v>
      </c>
      <c r="G199" s="234" t="s">
        <v>2526</v>
      </c>
      <c r="H199" s="235">
        <v>22</v>
      </c>
      <c r="I199" s="236"/>
      <c r="J199" s="237">
        <f>ROUND(I199*H199,2)</f>
        <v>0</v>
      </c>
      <c r="K199" s="233" t="s">
        <v>1</v>
      </c>
      <c r="L199" s="238"/>
      <c r="M199" s="239" t="s">
        <v>1</v>
      </c>
      <c r="N199" s="240" t="s">
        <v>40</v>
      </c>
      <c r="O199" s="71"/>
      <c r="P199" s="201">
        <f>O199*H199</f>
        <v>0</v>
      </c>
      <c r="Q199" s="201">
        <v>0</v>
      </c>
      <c r="R199" s="201">
        <f>Q199*H199</f>
        <v>0</v>
      </c>
      <c r="S199" s="201">
        <v>0</v>
      </c>
      <c r="T199" s="202">
        <f>S199*H199</f>
        <v>0</v>
      </c>
      <c r="U199" s="34"/>
      <c r="V199" s="34"/>
      <c r="W199" s="34"/>
      <c r="X199" s="34"/>
      <c r="Y199" s="34"/>
      <c r="Z199" s="34"/>
      <c r="AA199" s="34"/>
      <c r="AB199" s="34"/>
      <c r="AC199" s="34"/>
      <c r="AD199" s="34"/>
      <c r="AE199" s="34"/>
      <c r="AR199" s="203" t="s">
        <v>1441</v>
      </c>
      <c r="AT199" s="203" t="s">
        <v>355</v>
      </c>
      <c r="AU199" s="203" t="s">
        <v>82</v>
      </c>
      <c r="AY199" s="17" t="s">
        <v>201</v>
      </c>
      <c r="BE199" s="204">
        <f>IF(N199="základní",J199,0)</f>
        <v>0</v>
      </c>
      <c r="BF199" s="204">
        <f>IF(N199="snížená",J199,0)</f>
        <v>0</v>
      </c>
      <c r="BG199" s="204">
        <f>IF(N199="zákl. přenesená",J199,0)</f>
        <v>0</v>
      </c>
      <c r="BH199" s="204">
        <f>IF(N199="sníž. přenesená",J199,0)</f>
        <v>0</v>
      </c>
      <c r="BI199" s="204">
        <f>IF(N199="nulová",J199,0)</f>
        <v>0</v>
      </c>
      <c r="BJ199" s="17" t="s">
        <v>82</v>
      </c>
      <c r="BK199" s="204">
        <f>ROUND(I199*H199,2)</f>
        <v>0</v>
      </c>
      <c r="BL199" s="17" t="s">
        <v>1441</v>
      </c>
      <c r="BM199" s="203" t="s">
        <v>9122</v>
      </c>
    </row>
    <row r="200" spans="1:65" s="2" customFormat="1" ht="16.5" customHeight="1">
      <c r="A200" s="34"/>
      <c r="B200" s="35"/>
      <c r="C200" s="231" t="s">
        <v>452</v>
      </c>
      <c r="D200" s="231" t="s">
        <v>355</v>
      </c>
      <c r="E200" s="232" t="s">
        <v>9123</v>
      </c>
      <c r="F200" s="233" t="s">
        <v>9124</v>
      </c>
      <c r="G200" s="234" t="s">
        <v>2526</v>
      </c>
      <c r="H200" s="235">
        <v>22</v>
      </c>
      <c r="I200" s="236"/>
      <c r="J200" s="237">
        <f>ROUND(I200*H200,2)</f>
        <v>0</v>
      </c>
      <c r="K200" s="233" t="s">
        <v>1</v>
      </c>
      <c r="L200" s="238"/>
      <c r="M200" s="239" t="s">
        <v>1</v>
      </c>
      <c r="N200" s="240" t="s">
        <v>40</v>
      </c>
      <c r="O200" s="71"/>
      <c r="P200" s="201">
        <f>O200*H200</f>
        <v>0</v>
      </c>
      <c r="Q200" s="201">
        <v>0</v>
      </c>
      <c r="R200" s="201">
        <f>Q200*H200</f>
        <v>0</v>
      </c>
      <c r="S200" s="201">
        <v>0</v>
      </c>
      <c r="T200" s="202">
        <f>S200*H200</f>
        <v>0</v>
      </c>
      <c r="U200" s="34"/>
      <c r="V200" s="34"/>
      <c r="W200" s="34"/>
      <c r="X200" s="34"/>
      <c r="Y200" s="34"/>
      <c r="Z200" s="34"/>
      <c r="AA200" s="34"/>
      <c r="AB200" s="34"/>
      <c r="AC200" s="34"/>
      <c r="AD200" s="34"/>
      <c r="AE200" s="34"/>
      <c r="AR200" s="203" t="s">
        <v>1441</v>
      </c>
      <c r="AT200" s="203" t="s">
        <v>355</v>
      </c>
      <c r="AU200" s="203" t="s">
        <v>82</v>
      </c>
      <c r="AY200" s="17" t="s">
        <v>201</v>
      </c>
      <c r="BE200" s="204">
        <f>IF(N200="základní",J200,0)</f>
        <v>0</v>
      </c>
      <c r="BF200" s="204">
        <f>IF(N200="snížená",J200,0)</f>
        <v>0</v>
      </c>
      <c r="BG200" s="204">
        <f>IF(N200="zákl. přenesená",J200,0)</f>
        <v>0</v>
      </c>
      <c r="BH200" s="204">
        <f>IF(N200="sníž. přenesená",J200,0)</f>
        <v>0</v>
      </c>
      <c r="BI200" s="204">
        <f>IF(N200="nulová",J200,0)</f>
        <v>0</v>
      </c>
      <c r="BJ200" s="17" t="s">
        <v>82</v>
      </c>
      <c r="BK200" s="204">
        <f>ROUND(I200*H200,2)</f>
        <v>0</v>
      </c>
      <c r="BL200" s="17" t="s">
        <v>1441</v>
      </c>
      <c r="BM200" s="203" t="s">
        <v>9125</v>
      </c>
    </row>
    <row r="201" spans="1:65" s="2" customFormat="1" ht="16.5" customHeight="1">
      <c r="A201" s="34"/>
      <c r="B201" s="35"/>
      <c r="C201" s="192" t="s">
        <v>535</v>
      </c>
      <c r="D201" s="192" t="s">
        <v>204</v>
      </c>
      <c r="E201" s="193" t="s">
        <v>9126</v>
      </c>
      <c r="F201" s="194" t="s">
        <v>9127</v>
      </c>
      <c r="G201" s="195" t="s">
        <v>207</v>
      </c>
      <c r="H201" s="196">
        <v>22</v>
      </c>
      <c r="I201" s="197"/>
      <c r="J201" s="198">
        <f>ROUND(I201*H201,2)</f>
        <v>0</v>
      </c>
      <c r="K201" s="194" t="s">
        <v>208</v>
      </c>
      <c r="L201" s="39"/>
      <c r="M201" s="199" t="s">
        <v>1</v>
      </c>
      <c r="N201" s="200" t="s">
        <v>40</v>
      </c>
      <c r="O201" s="71"/>
      <c r="P201" s="201">
        <f>O201*H201</f>
        <v>0</v>
      </c>
      <c r="Q201" s="201">
        <v>0</v>
      </c>
      <c r="R201" s="201">
        <f>Q201*H201</f>
        <v>0</v>
      </c>
      <c r="S201" s="201">
        <v>0</v>
      </c>
      <c r="T201" s="202">
        <f>S201*H201</f>
        <v>0</v>
      </c>
      <c r="U201" s="34"/>
      <c r="V201" s="34"/>
      <c r="W201" s="34"/>
      <c r="X201" s="34"/>
      <c r="Y201" s="34"/>
      <c r="Z201" s="34"/>
      <c r="AA201" s="34"/>
      <c r="AB201" s="34"/>
      <c r="AC201" s="34"/>
      <c r="AD201" s="34"/>
      <c r="AE201" s="34"/>
      <c r="AR201" s="203" t="s">
        <v>354</v>
      </c>
      <c r="AT201" s="203" t="s">
        <v>204</v>
      </c>
      <c r="AU201" s="203" t="s">
        <v>82</v>
      </c>
      <c r="AY201" s="17" t="s">
        <v>201</v>
      </c>
      <c r="BE201" s="204">
        <f>IF(N201="základní",J201,0)</f>
        <v>0</v>
      </c>
      <c r="BF201" s="204">
        <f>IF(N201="snížená",J201,0)</f>
        <v>0</v>
      </c>
      <c r="BG201" s="204">
        <f>IF(N201="zákl. přenesená",J201,0)</f>
        <v>0</v>
      </c>
      <c r="BH201" s="204">
        <f>IF(N201="sníž. přenesená",J201,0)</f>
        <v>0</v>
      </c>
      <c r="BI201" s="204">
        <f>IF(N201="nulová",J201,0)</f>
        <v>0</v>
      </c>
      <c r="BJ201" s="17" t="s">
        <v>82</v>
      </c>
      <c r="BK201" s="204">
        <f>ROUND(I201*H201,2)</f>
        <v>0</v>
      </c>
      <c r="BL201" s="17" t="s">
        <v>354</v>
      </c>
      <c r="BM201" s="203" t="s">
        <v>9128</v>
      </c>
    </row>
    <row r="202" spans="1:65" s="2" customFormat="1" ht="33" customHeight="1">
      <c r="A202" s="34"/>
      <c r="B202" s="35"/>
      <c r="C202" s="231" t="s">
        <v>540</v>
      </c>
      <c r="D202" s="231" t="s">
        <v>355</v>
      </c>
      <c r="E202" s="232" t="s">
        <v>9129</v>
      </c>
      <c r="F202" s="233" t="s">
        <v>9130</v>
      </c>
      <c r="G202" s="234" t="s">
        <v>2526</v>
      </c>
      <c r="H202" s="235">
        <v>6</v>
      </c>
      <c r="I202" s="236"/>
      <c r="J202" s="237">
        <f>ROUND(I202*H202,2)</f>
        <v>0</v>
      </c>
      <c r="K202" s="233" t="s">
        <v>1</v>
      </c>
      <c r="L202" s="238"/>
      <c r="M202" s="239" t="s">
        <v>1</v>
      </c>
      <c r="N202" s="240" t="s">
        <v>40</v>
      </c>
      <c r="O202" s="71"/>
      <c r="P202" s="201">
        <f>O202*H202</f>
        <v>0</v>
      </c>
      <c r="Q202" s="201">
        <v>0</v>
      </c>
      <c r="R202" s="201">
        <f>Q202*H202</f>
        <v>0</v>
      </c>
      <c r="S202" s="201">
        <v>0</v>
      </c>
      <c r="T202" s="202">
        <f>S202*H202</f>
        <v>0</v>
      </c>
      <c r="U202" s="34"/>
      <c r="V202" s="34"/>
      <c r="W202" s="34"/>
      <c r="X202" s="34"/>
      <c r="Y202" s="34"/>
      <c r="Z202" s="34"/>
      <c r="AA202" s="34"/>
      <c r="AB202" s="34"/>
      <c r="AC202" s="34"/>
      <c r="AD202" s="34"/>
      <c r="AE202" s="34"/>
      <c r="AR202" s="203" t="s">
        <v>1441</v>
      </c>
      <c r="AT202" s="203" t="s">
        <v>355</v>
      </c>
      <c r="AU202" s="203" t="s">
        <v>82</v>
      </c>
      <c r="AY202" s="17" t="s">
        <v>201</v>
      </c>
      <c r="BE202" s="204">
        <f>IF(N202="základní",J202,0)</f>
        <v>0</v>
      </c>
      <c r="BF202" s="204">
        <f>IF(N202="snížená",J202,0)</f>
        <v>0</v>
      </c>
      <c r="BG202" s="204">
        <f>IF(N202="zákl. přenesená",J202,0)</f>
        <v>0</v>
      </c>
      <c r="BH202" s="204">
        <f>IF(N202="sníž. přenesená",J202,0)</f>
        <v>0</v>
      </c>
      <c r="BI202" s="204">
        <f>IF(N202="nulová",J202,0)</f>
        <v>0</v>
      </c>
      <c r="BJ202" s="17" t="s">
        <v>82</v>
      </c>
      <c r="BK202" s="204">
        <f>ROUND(I202*H202,2)</f>
        <v>0</v>
      </c>
      <c r="BL202" s="17" t="s">
        <v>1441</v>
      </c>
      <c r="BM202" s="203" t="s">
        <v>9131</v>
      </c>
    </row>
    <row r="203" spans="1:65" s="14" customFormat="1" ht="11.25">
      <c r="B203" s="216"/>
      <c r="C203" s="217"/>
      <c r="D203" s="207" t="s">
        <v>211</v>
      </c>
      <c r="E203" s="218" t="s">
        <v>1</v>
      </c>
      <c r="F203" s="219" t="s">
        <v>9132</v>
      </c>
      <c r="G203" s="217"/>
      <c r="H203" s="220">
        <v>6</v>
      </c>
      <c r="I203" s="221"/>
      <c r="J203" s="217"/>
      <c r="K203" s="217"/>
      <c r="L203" s="222"/>
      <c r="M203" s="223"/>
      <c r="N203" s="224"/>
      <c r="O203" s="224"/>
      <c r="P203" s="224"/>
      <c r="Q203" s="224"/>
      <c r="R203" s="224"/>
      <c r="S203" s="224"/>
      <c r="T203" s="225"/>
      <c r="AT203" s="226" t="s">
        <v>211</v>
      </c>
      <c r="AU203" s="226" t="s">
        <v>82</v>
      </c>
      <c r="AV203" s="14" t="s">
        <v>84</v>
      </c>
      <c r="AW203" s="14" t="s">
        <v>31</v>
      </c>
      <c r="AX203" s="14" t="s">
        <v>75</v>
      </c>
      <c r="AY203" s="226" t="s">
        <v>201</v>
      </c>
    </row>
    <row r="204" spans="1:65" s="2" customFormat="1" ht="24">
      <c r="A204" s="34"/>
      <c r="B204" s="35"/>
      <c r="C204" s="192" t="s">
        <v>546</v>
      </c>
      <c r="D204" s="192" t="s">
        <v>204</v>
      </c>
      <c r="E204" s="193" t="s">
        <v>9133</v>
      </c>
      <c r="F204" s="194" t="s">
        <v>9134</v>
      </c>
      <c r="G204" s="195" t="s">
        <v>246</v>
      </c>
      <c r="H204" s="196">
        <v>0.28799999999999998</v>
      </c>
      <c r="I204" s="197"/>
      <c r="J204" s="198">
        <f>ROUND(I204*H204,2)</f>
        <v>0</v>
      </c>
      <c r="K204" s="194" t="s">
        <v>208</v>
      </c>
      <c r="L204" s="39"/>
      <c r="M204" s="199" t="s">
        <v>1</v>
      </c>
      <c r="N204" s="200" t="s">
        <v>40</v>
      </c>
      <c r="O204" s="71"/>
      <c r="P204" s="201">
        <f>O204*H204</f>
        <v>0</v>
      </c>
      <c r="Q204" s="201">
        <v>2.2563399999999998</v>
      </c>
      <c r="R204" s="201">
        <f>Q204*H204</f>
        <v>0.64982591999999995</v>
      </c>
      <c r="S204" s="201">
        <v>0</v>
      </c>
      <c r="T204" s="202">
        <f>S204*H204</f>
        <v>0</v>
      </c>
      <c r="U204" s="34"/>
      <c r="V204" s="34"/>
      <c r="W204" s="34"/>
      <c r="X204" s="34"/>
      <c r="Y204" s="34"/>
      <c r="Z204" s="34"/>
      <c r="AA204" s="34"/>
      <c r="AB204" s="34"/>
      <c r="AC204" s="34"/>
      <c r="AD204" s="34"/>
      <c r="AE204" s="34"/>
      <c r="AR204" s="203" t="s">
        <v>794</v>
      </c>
      <c r="AT204" s="203" t="s">
        <v>204</v>
      </c>
      <c r="AU204" s="203" t="s">
        <v>82</v>
      </c>
      <c r="AY204" s="17" t="s">
        <v>201</v>
      </c>
      <c r="BE204" s="204">
        <f>IF(N204="základní",J204,0)</f>
        <v>0</v>
      </c>
      <c r="BF204" s="204">
        <f>IF(N204="snížená",J204,0)</f>
        <v>0</v>
      </c>
      <c r="BG204" s="204">
        <f>IF(N204="zákl. přenesená",J204,0)</f>
        <v>0</v>
      </c>
      <c r="BH204" s="204">
        <f>IF(N204="sníž. přenesená",J204,0)</f>
        <v>0</v>
      </c>
      <c r="BI204" s="204">
        <f>IF(N204="nulová",J204,0)</f>
        <v>0</v>
      </c>
      <c r="BJ204" s="17" t="s">
        <v>82</v>
      </c>
      <c r="BK204" s="204">
        <f>ROUND(I204*H204,2)</f>
        <v>0</v>
      </c>
      <c r="BL204" s="17" t="s">
        <v>794</v>
      </c>
      <c r="BM204" s="203" t="s">
        <v>9135</v>
      </c>
    </row>
    <row r="205" spans="1:65" s="14" customFormat="1" ht="11.25">
      <c r="B205" s="216"/>
      <c r="C205" s="217"/>
      <c r="D205" s="207" t="s">
        <v>211</v>
      </c>
      <c r="E205" s="218" t="s">
        <v>1</v>
      </c>
      <c r="F205" s="219" t="s">
        <v>9136</v>
      </c>
      <c r="G205" s="217"/>
      <c r="H205" s="220">
        <v>0.28799999999999998</v>
      </c>
      <c r="I205" s="221"/>
      <c r="J205" s="217"/>
      <c r="K205" s="217"/>
      <c r="L205" s="222"/>
      <c r="M205" s="223"/>
      <c r="N205" s="224"/>
      <c r="O205" s="224"/>
      <c r="P205" s="224"/>
      <c r="Q205" s="224"/>
      <c r="R205" s="224"/>
      <c r="S205" s="224"/>
      <c r="T205" s="225"/>
      <c r="AT205" s="226" t="s">
        <v>211</v>
      </c>
      <c r="AU205" s="226" t="s">
        <v>82</v>
      </c>
      <c r="AV205" s="14" t="s">
        <v>84</v>
      </c>
      <c r="AW205" s="14" t="s">
        <v>31</v>
      </c>
      <c r="AX205" s="14" t="s">
        <v>75</v>
      </c>
      <c r="AY205" s="226" t="s">
        <v>201</v>
      </c>
    </row>
    <row r="206" spans="1:65" s="2" customFormat="1" ht="24">
      <c r="A206" s="34"/>
      <c r="B206" s="35"/>
      <c r="C206" s="231" t="s">
        <v>551</v>
      </c>
      <c r="D206" s="231" t="s">
        <v>355</v>
      </c>
      <c r="E206" s="232" t="s">
        <v>9137</v>
      </c>
      <c r="F206" s="233" t="s">
        <v>9138</v>
      </c>
      <c r="G206" s="234" t="s">
        <v>320</v>
      </c>
      <c r="H206" s="235">
        <v>12</v>
      </c>
      <c r="I206" s="236"/>
      <c r="J206" s="237">
        <f>ROUND(I206*H206,2)</f>
        <v>0</v>
      </c>
      <c r="K206" s="233" t="s">
        <v>1</v>
      </c>
      <c r="L206" s="238"/>
      <c r="M206" s="239" t="s">
        <v>1</v>
      </c>
      <c r="N206" s="240" t="s">
        <v>40</v>
      </c>
      <c r="O206" s="71"/>
      <c r="P206" s="201">
        <f>O206*H206</f>
        <v>0</v>
      </c>
      <c r="Q206" s="201">
        <v>0</v>
      </c>
      <c r="R206" s="201">
        <f>Q206*H206</f>
        <v>0</v>
      </c>
      <c r="S206" s="201">
        <v>0</v>
      </c>
      <c r="T206" s="202">
        <f>S206*H206</f>
        <v>0</v>
      </c>
      <c r="U206" s="34"/>
      <c r="V206" s="34"/>
      <c r="W206" s="34"/>
      <c r="X206" s="34"/>
      <c r="Y206" s="34"/>
      <c r="Z206" s="34"/>
      <c r="AA206" s="34"/>
      <c r="AB206" s="34"/>
      <c r="AC206" s="34"/>
      <c r="AD206" s="34"/>
      <c r="AE206" s="34"/>
      <c r="AR206" s="203" t="s">
        <v>1441</v>
      </c>
      <c r="AT206" s="203" t="s">
        <v>355</v>
      </c>
      <c r="AU206" s="203" t="s">
        <v>82</v>
      </c>
      <c r="AY206" s="17" t="s">
        <v>201</v>
      </c>
      <c r="BE206" s="204">
        <f>IF(N206="základní",J206,0)</f>
        <v>0</v>
      </c>
      <c r="BF206" s="204">
        <f>IF(N206="snížená",J206,0)</f>
        <v>0</v>
      </c>
      <c r="BG206" s="204">
        <f>IF(N206="zákl. přenesená",J206,0)</f>
        <v>0</v>
      </c>
      <c r="BH206" s="204">
        <f>IF(N206="sníž. přenesená",J206,0)</f>
        <v>0</v>
      </c>
      <c r="BI206" s="204">
        <f>IF(N206="nulová",J206,0)</f>
        <v>0</v>
      </c>
      <c r="BJ206" s="17" t="s">
        <v>82</v>
      </c>
      <c r="BK206" s="204">
        <f>ROUND(I206*H206,2)</f>
        <v>0</v>
      </c>
      <c r="BL206" s="17" t="s">
        <v>1441</v>
      </c>
      <c r="BM206" s="203" t="s">
        <v>9139</v>
      </c>
    </row>
    <row r="207" spans="1:65" s="14" customFormat="1" ht="11.25">
      <c r="B207" s="216"/>
      <c r="C207" s="217"/>
      <c r="D207" s="207" t="s">
        <v>211</v>
      </c>
      <c r="E207" s="218" t="s">
        <v>1</v>
      </c>
      <c r="F207" s="219" t="s">
        <v>9140</v>
      </c>
      <c r="G207" s="217"/>
      <c r="H207" s="220">
        <v>12</v>
      </c>
      <c r="I207" s="221"/>
      <c r="J207" s="217"/>
      <c r="K207" s="217"/>
      <c r="L207" s="222"/>
      <c r="M207" s="223"/>
      <c r="N207" s="224"/>
      <c r="O207" s="224"/>
      <c r="P207" s="224"/>
      <c r="Q207" s="224"/>
      <c r="R207" s="224"/>
      <c r="S207" s="224"/>
      <c r="T207" s="225"/>
      <c r="AT207" s="226" t="s">
        <v>211</v>
      </c>
      <c r="AU207" s="226" t="s">
        <v>82</v>
      </c>
      <c r="AV207" s="14" t="s">
        <v>84</v>
      </c>
      <c r="AW207" s="14" t="s">
        <v>31</v>
      </c>
      <c r="AX207" s="14" t="s">
        <v>75</v>
      </c>
      <c r="AY207" s="226" t="s">
        <v>201</v>
      </c>
    </row>
    <row r="208" spans="1:65" s="2" customFormat="1" ht="16.5" customHeight="1">
      <c r="A208" s="34"/>
      <c r="B208" s="35"/>
      <c r="C208" s="192" t="s">
        <v>556</v>
      </c>
      <c r="D208" s="192" t="s">
        <v>204</v>
      </c>
      <c r="E208" s="193" t="s">
        <v>9141</v>
      </c>
      <c r="F208" s="194" t="s">
        <v>9142</v>
      </c>
      <c r="G208" s="195" t="s">
        <v>207</v>
      </c>
      <c r="H208" s="196">
        <v>24</v>
      </c>
      <c r="I208" s="197"/>
      <c r="J208" s="198">
        <f>ROUND(I208*H208,2)</f>
        <v>0</v>
      </c>
      <c r="K208" s="194" t="s">
        <v>208</v>
      </c>
      <c r="L208" s="39"/>
      <c r="M208" s="199" t="s">
        <v>1</v>
      </c>
      <c r="N208" s="200" t="s">
        <v>40</v>
      </c>
      <c r="O208" s="71"/>
      <c r="P208" s="201">
        <f>O208*H208</f>
        <v>0</v>
      </c>
      <c r="Q208" s="201">
        <v>0</v>
      </c>
      <c r="R208" s="201">
        <f>Q208*H208</f>
        <v>0</v>
      </c>
      <c r="S208" s="201">
        <v>0</v>
      </c>
      <c r="T208" s="202">
        <f>S208*H208</f>
        <v>0</v>
      </c>
      <c r="U208" s="34"/>
      <c r="V208" s="34"/>
      <c r="W208" s="34"/>
      <c r="X208" s="34"/>
      <c r="Y208" s="34"/>
      <c r="Z208" s="34"/>
      <c r="AA208" s="34"/>
      <c r="AB208" s="34"/>
      <c r="AC208" s="34"/>
      <c r="AD208" s="34"/>
      <c r="AE208" s="34"/>
      <c r="AR208" s="203" t="s">
        <v>354</v>
      </c>
      <c r="AT208" s="203" t="s">
        <v>204</v>
      </c>
      <c r="AU208" s="203" t="s">
        <v>82</v>
      </c>
      <c r="AY208" s="17" t="s">
        <v>201</v>
      </c>
      <c r="BE208" s="204">
        <f>IF(N208="základní",J208,0)</f>
        <v>0</v>
      </c>
      <c r="BF208" s="204">
        <f>IF(N208="snížená",J208,0)</f>
        <v>0</v>
      </c>
      <c r="BG208" s="204">
        <f>IF(N208="zákl. přenesená",J208,0)</f>
        <v>0</v>
      </c>
      <c r="BH208" s="204">
        <f>IF(N208="sníž. přenesená",J208,0)</f>
        <v>0</v>
      </c>
      <c r="BI208" s="204">
        <f>IF(N208="nulová",J208,0)</f>
        <v>0</v>
      </c>
      <c r="BJ208" s="17" t="s">
        <v>82</v>
      </c>
      <c r="BK208" s="204">
        <f>ROUND(I208*H208,2)</f>
        <v>0</v>
      </c>
      <c r="BL208" s="17" t="s">
        <v>354</v>
      </c>
      <c r="BM208" s="203" t="s">
        <v>9143</v>
      </c>
    </row>
    <row r="209" spans="1:65" s="14" customFormat="1" ht="11.25">
      <c r="B209" s="216"/>
      <c r="C209" s="217"/>
      <c r="D209" s="207" t="s">
        <v>211</v>
      </c>
      <c r="E209" s="218" t="s">
        <v>1</v>
      </c>
      <c r="F209" s="219" t="s">
        <v>9144</v>
      </c>
      <c r="G209" s="217"/>
      <c r="H209" s="220">
        <v>24</v>
      </c>
      <c r="I209" s="221"/>
      <c r="J209" s="217"/>
      <c r="K209" s="217"/>
      <c r="L209" s="222"/>
      <c r="M209" s="223"/>
      <c r="N209" s="224"/>
      <c r="O209" s="224"/>
      <c r="P209" s="224"/>
      <c r="Q209" s="224"/>
      <c r="R209" s="224"/>
      <c r="S209" s="224"/>
      <c r="T209" s="225"/>
      <c r="AT209" s="226" t="s">
        <v>211</v>
      </c>
      <c r="AU209" s="226" t="s">
        <v>82</v>
      </c>
      <c r="AV209" s="14" t="s">
        <v>84</v>
      </c>
      <c r="AW209" s="14" t="s">
        <v>31</v>
      </c>
      <c r="AX209" s="14" t="s">
        <v>75</v>
      </c>
      <c r="AY209" s="226" t="s">
        <v>201</v>
      </c>
    </row>
    <row r="210" spans="1:65" s="2" customFormat="1" ht="24">
      <c r="A210" s="34"/>
      <c r="B210" s="35"/>
      <c r="C210" s="231" t="s">
        <v>561</v>
      </c>
      <c r="D210" s="231" t="s">
        <v>355</v>
      </c>
      <c r="E210" s="232" t="s">
        <v>9145</v>
      </c>
      <c r="F210" s="233" t="s">
        <v>9146</v>
      </c>
      <c r="G210" s="234" t="s">
        <v>320</v>
      </c>
      <c r="H210" s="235">
        <v>6</v>
      </c>
      <c r="I210" s="236"/>
      <c r="J210" s="237">
        <f>ROUND(I210*H210,2)</f>
        <v>0</v>
      </c>
      <c r="K210" s="233" t="s">
        <v>1</v>
      </c>
      <c r="L210" s="238"/>
      <c r="M210" s="239" t="s">
        <v>1</v>
      </c>
      <c r="N210" s="240" t="s">
        <v>40</v>
      </c>
      <c r="O210" s="71"/>
      <c r="P210" s="201">
        <f>O210*H210</f>
        <v>0</v>
      </c>
      <c r="Q210" s="201">
        <v>0</v>
      </c>
      <c r="R210" s="201">
        <f>Q210*H210</f>
        <v>0</v>
      </c>
      <c r="S210" s="201">
        <v>0</v>
      </c>
      <c r="T210" s="202">
        <f>S210*H210</f>
        <v>0</v>
      </c>
      <c r="U210" s="34"/>
      <c r="V210" s="34"/>
      <c r="W210" s="34"/>
      <c r="X210" s="34"/>
      <c r="Y210" s="34"/>
      <c r="Z210" s="34"/>
      <c r="AA210" s="34"/>
      <c r="AB210" s="34"/>
      <c r="AC210" s="34"/>
      <c r="AD210" s="34"/>
      <c r="AE210" s="34"/>
      <c r="AR210" s="203" t="s">
        <v>1441</v>
      </c>
      <c r="AT210" s="203" t="s">
        <v>355</v>
      </c>
      <c r="AU210" s="203" t="s">
        <v>82</v>
      </c>
      <c r="AY210" s="17" t="s">
        <v>201</v>
      </c>
      <c r="BE210" s="204">
        <f>IF(N210="základní",J210,0)</f>
        <v>0</v>
      </c>
      <c r="BF210" s="204">
        <f>IF(N210="snížená",J210,0)</f>
        <v>0</v>
      </c>
      <c r="BG210" s="204">
        <f>IF(N210="zákl. přenesená",J210,0)</f>
        <v>0</v>
      </c>
      <c r="BH210" s="204">
        <f>IF(N210="sníž. přenesená",J210,0)</f>
        <v>0</v>
      </c>
      <c r="BI210" s="204">
        <f>IF(N210="nulová",J210,0)</f>
        <v>0</v>
      </c>
      <c r="BJ210" s="17" t="s">
        <v>82</v>
      </c>
      <c r="BK210" s="204">
        <f>ROUND(I210*H210,2)</f>
        <v>0</v>
      </c>
      <c r="BL210" s="17" t="s">
        <v>1441</v>
      </c>
      <c r="BM210" s="203" t="s">
        <v>9147</v>
      </c>
    </row>
    <row r="211" spans="1:65" s="14" customFormat="1" ht="11.25">
      <c r="B211" s="216"/>
      <c r="C211" s="217"/>
      <c r="D211" s="207" t="s">
        <v>211</v>
      </c>
      <c r="E211" s="218" t="s">
        <v>1</v>
      </c>
      <c r="F211" s="219" t="s">
        <v>9148</v>
      </c>
      <c r="G211" s="217"/>
      <c r="H211" s="220">
        <v>6</v>
      </c>
      <c r="I211" s="221"/>
      <c r="J211" s="217"/>
      <c r="K211" s="217"/>
      <c r="L211" s="222"/>
      <c r="M211" s="223"/>
      <c r="N211" s="224"/>
      <c r="O211" s="224"/>
      <c r="P211" s="224"/>
      <c r="Q211" s="224"/>
      <c r="R211" s="224"/>
      <c r="S211" s="224"/>
      <c r="T211" s="225"/>
      <c r="AT211" s="226" t="s">
        <v>211</v>
      </c>
      <c r="AU211" s="226" t="s">
        <v>82</v>
      </c>
      <c r="AV211" s="14" t="s">
        <v>84</v>
      </c>
      <c r="AW211" s="14" t="s">
        <v>31</v>
      </c>
      <c r="AX211" s="14" t="s">
        <v>75</v>
      </c>
      <c r="AY211" s="226" t="s">
        <v>201</v>
      </c>
    </row>
    <row r="212" spans="1:65" s="2" customFormat="1" ht="33" customHeight="1">
      <c r="A212" s="34"/>
      <c r="B212" s="35"/>
      <c r="C212" s="231" t="s">
        <v>568</v>
      </c>
      <c r="D212" s="231" t="s">
        <v>355</v>
      </c>
      <c r="E212" s="232" t="s">
        <v>9149</v>
      </c>
      <c r="F212" s="233" t="s">
        <v>9150</v>
      </c>
      <c r="G212" s="234" t="s">
        <v>2526</v>
      </c>
      <c r="H212" s="235">
        <v>18</v>
      </c>
      <c r="I212" s="236"/>
      <c r="J212" s="237">
        <f>ROUND(I212*H212,2)</f>
        <v>0</v>
      </c>
      <c r="K212" s="233" t="s">
        <v>1</v>
      </c>
      <c r="L212" s="238"/>
      <c r="M212" s="239" t="s">
        <v>1</v>
      </c>
      <c r="N212" s="240" t="s">
        <v>40</v>
      </c>
      <c r="O212" s="71"/>
      <c r="P212" s="201">
        <f>O212*H212</f>
        <v>0</v>
      </c>
      <c r="Q212" s="201">
        <v>0</v>
      </c>
      <c r="R212" s="201">
        <f>Q212*H212</f>
        <v>0</v>
      </c>
      <c r="S212" s="201">
        <v>0</v>
      </c>
      <c r="T212" s="202">
        <f>S212*H212</f>
        <v>0</v>
      </c>
      <c r="U212" s="34"/>
      <c r="V212" s="34"/>
      <c r="W212" s="34"/>
      <c r="X212" s="34"/>
      <c r="Y212" s="34"/>
      <c r="Z212" s="34"/>
      <c r="AA212" s="34"/>
      <c r="AB212" s="34"/>
      <c r="AC212" s="34"/>
      <c r="AD212" s="34"/>
      <c r="AE212" s="34"/>
      <c r="AR212" s="203" t="s">
        <v>1441</v>
      </c>
      <c r="AT212" s="203" t="s">
        <v>355</v>
      </c>
      <c r="AU212" s="203" t="s">
        <v>82</v>
      </c>
      <c r="AY212" s="17" t="s">
        <v>201</v>
      </c>
      <c r="BE212" s="204">
        <f>IF(N212="základní",J212,0)</f>
        <v>0</v>
      </c>
      <c r="BF212" s="204">
        <f>IF(N212="snížená",J212,0)</f>
        <v>0</v>
      </c>
      <c r="BG212" s="204">
        <f>IF(N212="zákl. přenesená",J212,0)</f>
        <v>0</v>
      </c>
      <c r="BH212" s="204">
        <f>IF(N212="sníž. přenesená",J212,0)</f>
        <v>0</v>
      </c>
      <c r="BI212" s="204">
        <f>IF(N212="nulová",J212,0)</f>
        <v>0</v>
      </c>
      <c r="BJ212" s="17" t="s">
        <v>82</v>
      </c>
      <c r="BK212" s="204">
        <f>ROUND(I212*H212,2)</f>
        <v>0</v>
      </c>
      <c r="BL212" s="17" t="s">
        <v>1441</v>
      </c>
      <c r="BM212" s="203" t="s">
        <v>9151</v>
      </c>
    </row>
    <row r="213" spans="1:65" s="14" customFormat="1" ht="11.25">
      <c r="B213" s="216"/>
      <c r="C213" s="217"/>
      <c r="D213" s="207" t="s">
        <v>211</v>
      </c>
      <c r="E213" s="218" t="s">
        <v>1</v>
      </c>
      <c r="F213" s="219" t="s">
        <v>7692</v>
      </c>
      <c r="G213" s="217"/>
      <c r="H213" s="220">
        <v>18</v>
      </c>
      <c r="I213" s="221"/>
      <c r="J213" s="217"/>
      <c r="K213" s="217"/>
      <c r="L213" s="222"/>
      <c r="M213" s="223"/>
      <c r="N213" s="224"/>
      <c r="O213" s="224"/>
      <c r="P213" s="224"/>
      <c r="Q213" s="224"/>
      <c r="R213" s="224"/>
      <c r="S213" s="224"/>
      <c r="T213" s="225"/>
      <c r="AT213" s="226" t="s">
        <v>211</v>
      </c>
      <c r="AU213" s="226" t="s">
        <v>82</v>
      </c>
      <c r="AV213" s="14" t="s">
        <v>84</v>
      </c>
      <c r="AW213" s="14" t="s">
        <v>31</v>
      </c>
      <c r="AX213" s="14" t="s">
        <v>75</v>
      </c>
      <c r="AY213" s="226" t="s">
        <v>201</v>
      </c>
    </row>
    <row r="214" spans="1:65" s="2" customFormat="1" ht="24">
      <c r="A214" s="34"/>
      <c r="B214" s="35"/>
      <c r="C214" s="192" t="s">
        <v>573</v>
      </c>
      <c r="D214" s="192" t="s">
        <v>204</v>
      </c>
      <c r="E214" s="193" t="s">
        <v>9152</v>
      </c>
      <c r="F214" s="194" t="s">
        <v>9153</v>
      </c>
      <c r="G214" s="195" t="s">
        <v>320</v>
      </c>
      <c r="H214" s="196">
        <v>18</v>
      </c>
      <c r="I214" s="197"/>
      <c r="J214" s="198">
        <f>ROUND(I214*H214,2)</f>
        <v>0</v>
      </c>
      <c r="K214" s="194" t="s">
        <v>208</v>
      </c>
      <c r="L214" s="39"/>
      <c r="M214" s="199" t="s">
        <v>1</v>
      </c>
      <c r="N214" s="200" t="s">
        <v>40</v>
      </c>
      <c r="O214" s="71"/>
      <c r="P214" s="201">
        <f>O214*H214</f>
        <v>0</v>
      </c>
      <c r="Q214" s="201">
        <v>0</v>
      </c>
      <c r="R214" s="201">
        <f>Q214*H214</f>
        <v>0</v>
      </c>
      <c r="S214" s="201">
        <v>0</v>
      </c>
      <c r="T214" s="202">
        <f>S214*H214</f>
        <v>0</v>
      </c>
      <c r="U214" s="34"/>
      <c r="V214" s="34"/>
      <c r="W214" s="34"/>
      <c r="X214" s="34"/>
      <c r="Y214" s="34"/>
      <c r="Z214" s="34"/>
      <c r="AA214" s="34"/>
      <c r="AB214" s="34"/>
      <c r="AC214" s="34"/>
      <c r="AD214" s="34"/>
      <c r="AE214" s="34"/>
      <c r="AR214" s="203" t="s">
        <v>354</v>
      </c>
      <c r="AT214" s="203" t="s">
        <v>204</v>
      </c>
      <c r="AU214" s="203" t="s">
        <v>82</v>
      </c>
      <c r="AY214" s="17" t="s">
        <v>201</v>
      </c>
      <c r="BE214" s="204">
        <f>IF(N214="základní",J214,0)</f>
        <v>0</v>
      </c>
      <c r="BF214" s="204">
        <f>IF(N214="snížená",J214,0)</f>
        <v>0</v>
      </c>
      <c r="BG214" s="204">
        <f>IF(N214="zákl. přenesená",J214,0)</f>
        <v>0</v>
      </c>
      <c r="BH214" s="204">
        <f>IF(N214="sníž. přenesená",J214,0)</f>
        <v>0</v>
      </c>
      <c r="BI214" s="204">
        <f>IF(N214="nulová",J214,0)</f>
        <v>0</v>
      </c>
      <c r="BJ214" s="17" t="s">
        <v>82</v>
      </c>
      <c r="BK214" s="204">
        <f>ROUND(I214*H214,2)</f>
        <v>0</v>
      </c>
      <c r="BL214" s="17" t="s">
        <v>354</v>
      </c>
      <c r="BM214" s="203" t="s">
        <v>9154</v>
      </c>
    </row>
    <row r="215" spans="1:65" s="2" customFormat="1" ht="24">
      <c r="A215" s="34"/>
      <c r="B215" s="35"/>
      <c r="C215" s="231" t="s">
        <v>579</v>
      </c>
      <c r="D215" s="231" t="s">
        <v>355</v>
      </c>
      <c r="E215" s="232" t="s">
        <v>9155</v>
      </c>
      <c r="F215" s="233" t="s">
        <v>9156</v>
      </c>
      <c r="G215" s="234" t="s">
        <v>9157</v>
      </c>
      <c r="H215" s="235">
        <v>1</v>
      </c>
      <c r="I215" s="236"/>
      <c r="J215" s="237">
        <f>ROUND(I215*H215,2)</f>
        <v>0</v>
      </c>
      <c r="K215" s="233" t="s">
        <v>1</v>
      </c>
      <c r="L215" s="238"/>
      <c r="M215" s="239" t="s">
        <v>1</v>
      </c>
      <c r="N215" s="240" t="s">
        <v>40</v>
      </c>
      <c r="O215" s="71"/>
      <c r="P215" s="201">
        <f>O215*H215</f>
        <v>0</v>
      </c>
      <c r="Q215" s="201">
        <v>0</v>
      </c>
      <c r="R215" s="201">
        <f>Q215*H215</f>
        <v>0</v>
      </c>
      <c r="S215" s="201">
        <v>0</v>
      </c>
      <c r="T215" s="202">
        <f>S215*H215</f>
        <v>0</v>
      </c>
      <c r="U215" s="34"/>
      <c r="V215" s="34"/>
      <c r="W215" s="34"/>
      <c r="X215" s="34"/>
      <c r="Y215" s="34"/>
      <c r="Z215" s="34"/>
      <c r="AA215" s="34"/>
      <c r="AB215" s="34"/>
      <c r="AC215" s="34"/>
      <c r="AD215" s="34"/>
      <c r="AE215" s="34"/>
      <c r="AR215" s="203" t="s">
        <v>452</v>
      </c>
      <c r="AT215" s="203" t="s">
        <v>355</v>
      </c>
      <c r="AU215" s="203" t="s">
        <v>82</v>
      </c>
      <c r="AY215" s="17" t="s">
        <v>201</v>
      </c>
      <c r="BE215" s="204">
        <f>IF(N215="základní",J215,0)</f>
        <v>0</v>
      </c>
      <c r="BF215" s="204">
        <f>IF(N215="snížená",J215,0)</f>
        <v>0</v>
      </c>
      <c r="BG215" s="204">
        <f>IF(N215="zákl. přenesená",J215,0)</f>
        <v>0</v>
      </c>
      <c r="BH215" s="204">
        <f>IF(N215="sníž. přenesená",J215,0)</f>
        <v>0</v>
      </c>
      <c r="BI215" s="204">
        <f>IF(N215="nulová",J215,0)</f>
        <v>0</v>
      </c>
      <c r="BJ215" s="17" t="s">
        <v>82</v>
      </c>
      <c r="BK215" s="204">
        <f>ROUND(I215*H215,2)</f>
        <v>0</v>
      </c>
      <c r="BL215" s="17" t="s">
        <v>354</v>
      </c>
      <c r="BM215" s="203" t="s">
        <v>9158</v>
      </c>
    </row>
    <row r="216" spans="1:65" s="2" customFormat="1" ht="24">
      <c r="A216" s="34"/>
      <c r="B216" s="35"/>
      <c r="C216" s="192" t="s">
        <v>583</v>
      </c>
      <c r="D216" s="192" t="s">
        <v>204</v>
      </c>
      <c r="E216" s="193" t="s">
        <v>9159</v>
      </c>
      <c r="F216" s="194" t="s">
        <v>9160</v>
      </c>
      <c r="G216" s="195" t="s">
        <v>320</v>
      </c>
      <c r="H216" s="196">
        <v>240</v>
      </c>
      <c r="I216" s="197"/>
      <c r="J216" s="198">
        <f>ROUND(I216*H216,2)</f>
        <v>0</v>
      </c>
      <c r="K216" s="194" t="s">
        <v>208</v>
      </c>
      <c r="L216" s="39"/>
      <c r="M216" s="199" t="s">
        <v>1</v>
      </c>
      <c r="N216" s="200" t="s">
        <v>40</v>
      </c>
      <c r="O216" s="71"/>
      <c r="P216" s="201">
        <f>O216*H216</f>
        <v>0</v>
      </c>
      <c r="Q216" s="201">
        <v>0</v>
      </c>
      <c r="R216" s="201">
        <f>Q216*H216</f>
        <v>0</v>
      </c>
      <c r="S216" s="201">
        <v>0</v>
      </c>
      <c r="T216" s="202">
        <f>S216*H216</f>
        <v>0</v>
      </c>
      <c r="U216" s="34"/>
      <c r="V216" s="34"/>
      <c r="W216" s="34"/>
      <c r="X216" s="34"/>
      <c r="Y216" s="34"/>
      <c r="Z216" s="34"/>
      <c r="AA216" s="34"/>
      <c r="AB216" s="34"/>
      <c r="AC216" s="34"/>
      <c r="AD216" s="34"/>
      <c r="AE216" s="34"/>
      <c r="AR216" s="203" t="s">
        <v>794</v>
      </c>
      <c r="AT216" s="203" t="s">
        <v>204</v>
      </c>
      <c r="AU216" s="203" t="s">
        <v>82</v>
      </c>
      <c r="AY216" s="17" t="s">
        <v>201</v>
      </c>
      <c r="BE216" s="204">
        <f>IF(N216="základní",J216,0)</f>
        <v>0</v>
      </c>
      <c r="BF216" s="204">
        <f>IF(N216="snížená",J216,0)</f>
        <v>0</v>
      </c>
      <c r="BG216" s="204">
        <f>IF(N216="zákl. přenesená",J216,0)</f>
        <v>0</v>
      </c>
      <c r="BH216" s="204">
        <f>IF(N216="sníž. přenesená",J216,0)</f>
        <v>0</v>
      </c>
      <c r="BI216" s="204">
        <f>IF(N216="nulová",J216,0)</f>
        <v>0</v>
      </c>
      <c r="BJ216" s="17" t="s">
        <v>82</v>
      </c>
      <c r="BK216" s="204">
        <f>ROUND(I216*H216,2)</f>
        <v>0</v>
      </c>
      <c r="BL216" s="17" t="s">
        <v>794</v>
      </c>
      <c r="BM216" s="203" t="s">
        <v>9161</v>
      </c>
    </row>
    <row r="217" spans="1:65" s="14" customFormat="1" ht="11.25">
      <c r="B217" s="216"/>
      <c r="C217" s="217"/>
      <c r="D217" s="207" t="s">
        <v>211</v>
      </c>
      <c r="E217" s="218" t="s">
        <v>1</v>
      </c>
      <c r="F217" s="219" t="s">
        <v>2206</v>
      </c>
      <c r="G217" s="217"/>
      <c r="H217" s="220">
        <v>240</v>
      </c>
      <c r="I217" s="221"/>
      <c r="J217" s="217"/>
      <c r="K217" s="217"/>
      <c r="L217" s="222"/>
      <c r="M217" s="223"/>
      <c r="N217" s="224"/>
      <c r="O217" s="224"/>
      <c r="P217" s="224"/>
      <c r="Q217" s="224"/>
      <c r="R217" s="224"/>
      <c r="S217" s="224"/>
      <c r="T217" s="225"/>
      <c r="AT217" s="226" t="s">
        <v>211</v>
      </c>
      <c r="AU217" s="226" t="s">
        <v>82</v>
      </c>
      <c r="AV217" s="14" t="s">
        <v>84</v>
      </c>
      <c r="AW217" s="14" t="s">
        <v>31</v>
      </c>
      <c r="AX217" s="14" t="s">
        <v>75</v>
      </c>
      <c r="AY217" s="226" t="s">
        <v>201</v>
      </c>
    </row>
    <row r="218" spans="1:65" s="2" customFormat="1" ht="24">
      <c r="A218" s="34"/>
      <c r="B218" s="35"/>
      <c r="C218" s="192" t="s">
        <v>587</v>
      </c>
      <c r="D218" s="192" t="s">
        <v>204</v>
      </c>
      <c r="E218" s="193" t="s">
        <v>9162</v>
      </c>
      <c r="F218" s="194" t="s">
        <v>9163</v>
      </c>
      <c r="G218" s="195" t="s">
        <v>320</v>
      </c>
      <c r="H218" s="196">
        <v>20</v>
      </c>
      <c r="I218" s="197"/>
      <c r="J218" s="198">
        <f>ROUND(I218*H218,2)</f>
        <v>0</v>
      </c>
      <c r="K218" s="194" t="s">
        <v>208</v>
      </c>
      <c r="L218" s="39"/>
      <c r="M218" s="199" t="s">
        <v>1</v>
      </c>
      <c r="N218" s="200" t="s">
        <v>40</v>
      </c>
      <c r="O218" s="71"/>
      <c r="P218" s="201">
        <f>O218*H218</f>
        <v>0</v>
      </c>
      <c r="Q218" s="201">
        <v>0</v>
      </c>
      <c r="R218" s="201">
        <f>Q218*H218</f>
        <v>0</v>
      </c>
      <c r="S218" s="201">
        <v>0</v>
      </c>
      <c r="T218" s="202">
        <f>S218*H218</f>
        <v>0</v>
      </c>
      <c r="U218" s="34"/>
      <c r="V218" s="34"/>
      <c r="W218" s="34"/>
      <c r="X218" s="34"/>
      <c r="Y218" s="34"/>
      <c r="Z218" s="34"/>
      <c r="AA218" s="34"/>
      <c r="AB218" s="34"/>
      <c r="AC218" s="34"/>
      <c r="AD218" s="34"/>
      <c r="AE218" s="34"/>
      <c r="AR218" s="203" t="s">
        <v>794</v>
      </c>
      <c r="AT218" s="203" t="s">
        <v>204</v>
      </c>
      <c r="AU218" s="203" t="s">
        <v>82</v>
      </c>
      <c r="AY218" s="17" t="s">
        <v>201</v>
      </c>
      <c r="BE218" s="204">
        <f>IF(N218="základní",J218,0)</f>
        <v>0</v>
      </c>
      <c r="BF218" s="204">
        <f>IF(N218="snížená",J218,0)</f>
        <v>0</v>
      </c>
      <c r="BG218" s="204">
        <f>IF(N218="zákl. přenesená",J218,0)</f>
        <v>0</v>
      </c>
      <c r="BH218" s="204">
        <f>IF(N218="sníž. přenesená",J218,0)</f>
        <v>0</v>
      </c>
      <c r="BI218" s="204">
        <f>IF(N218="nulová",J218,0)</f>
        <v>0</v>
      </c>
      <c r="BJ218" s="17" t="s">
        <v>82</v>
      </c>
      <c r="BK218" s="204">
        <f>ROUND(I218*H218,2)</f>
        <v>0</v>
      </c>
      <c r="BL218" s="17" t="s">
        <v>794</v>
      </c>
      <c r="BM218" s="203" t="s">
        <v>9164</v>
      </c>
    </row>
    <row r="219" spans="1:65" s="14" customFormat="1" ht="11.25">
      <c r="B219" s="216"/>
      <c r="C219" s="217"/>
      <c r="D219" s="207" t="s">
        <v>211</v>
      </c>
      <c r="E219" s="218" t="s">
        <v>1</v>
      </c>
      <c r="F219" s="219" t="s">
        <v>431</v>
      </c>
      <c r="G219" s="217"/>
      <c r="H219" s="220">
        <v>20</v>
      </c>
      <c r="I219" s="221"/>
      <c r="J219" s="217"/>
      <c r="K219" s="217"/>
      <c r="L219" s="222"/>
      <c r="M219" s="223"/>
      <c r="N219" s="224"/>
      <c r="O219" s="224"/>
      <c r="P219" s="224"/>
      <c r="Q219" s="224"/>
      <c r="R219" s="224"/>
      <c r="S219" s="224"/>
      <c r="T219" s="225"/>
      <c r="AT219" s="226" t="s">
        <v>211</v>
      </c>
      <c r="AU219" s="226" t="s">
        <v>82</v>
      </c>
      <c r="AV219" s="14" t="s">
        <v>84</v>
      </c>
      <c r="AW219" s="14" t="s">
        <v>31</v>
      </c>
      <c r="AX219" s="14" t="s">
        <v>75</v>
      </c>
      <c r="AY219" s="226" t="s">
        <v>201</v>
      </c>
    </row>
    <row r="220" spans="1:65" s="2" customFormat="1" ht="24">
      <c r="A220" s="34"/>
      <c r="B220" s="35"/>
      <c r="C220" s="192" t="s">
        <v>591</v>
      </c>
      <c r="D220" s="192" t="s">
        <v>204</v>
      </c>
      <c r="E220" s="193" t="s">
        <v>9165</v>
      </c>
      <c r="F220" s="194" t="s">
        <v>9166</v>
      </c>
      <c r="G220" s="195" t="s">
        <v>246</v>
      </c>
      <c r="H220" s="196">
        <v>93.6</v>
      </c>
      <c r="I220" s="197"/>
      <c r="J220" s="198">
        <f>ROUND(I220*H220,2)</f>
        <v>0</v>
      </c>
      <c r="K220" s="194" t="s">
        <v>208</v>
      </c>
      <c r="L220" s="39"/>
      <c r="M220" s="199" t="s">
        <v>1</v>
      </c>
      <c r="N220" s="200" t="s">
        <v>40</v>
      </c>
      <c r="O220" s="71"/>
      <c r="P220" s="201">
        <f>O220*H220</f>
        <v>0</v>
      </c>
      <c r="Q220" s="201">
        <v>0</v>
      </c>
      <c r="R220" s="201">
        <f>Q220*H220</f>
        <v>0</v>
      </c>
      <c r="S220" s="201">
        <v>0</v>
      </c>
      <c r="T220" s="202">
        <f>S220*H220</f>
        <v>0</v>
      </c>
      <c r="U220" s="34"/>
      <c r="V220" s="34"/>
      <c r="W220" s="34"/>
      <c r="X220" s="34"/>
      <c r="Y220" s="34"/>
      <c r="Z220" s="34"/>
      <c r="AA220" s="34"/>
      <c r="AB220" s="34"/>
      <c r="AC220" s="34"/>
      <c r="AD220" s="34"/>
      <c r="AE220" s="34"/>
      <c r="AR220" s="203" t="s">
        <v>794</v>
      </c>
      <c r="AT220" s="203" t="s">
        <v>204</v>
      </c>
      <c r="AU220" s="203" t="s">
        <v>82</v>
      </c>
      <c r="AY220" s="17" t="s">
        <v>201</v>
      </c>
      <c r="BE220" s="204">
        <f>IF(N220="základní",J220,0)</f>
        <v>0</v>
      </c>
      <c r="BF220" s="204">
        <f>IF(N220="snížená",J220,0)</f>
        <v>0</v>
      </c>
      <c r="BG220" s="204">
        <f>IF(N220="zákl. přenesená",J220,0)</f>
        <v>0</v>
      </c>
      <c r="BH220" s="204">
        <f>IF(N220="sníž. přenesená",J220,0)</f>
        <v>0</v>
      </c>
      <c r="BI220" s="204">
        <f>IF(N220="nulová",J220,0)</f>
        <v>0</v>
      </c>
      <c r="BJ220" s="17" t="s">
        <v>82</v>
      </c>
      <c r="BK220" s="204">
        <f>ROUND(I220*H220,2)</f>
        <v>0</v>
      </c>
      <c r="BL220" s="17" t="s">
        <v>794</v>
      </c>
      <c r="BM220" s="203" t="s">
        <v>9167</v>
      </c>
    </row>
    <row r="221" spans="1:65" s="14" customFormat="1" ht="11.25">
      <c r="B221" s="216"/>
      <c r="C221" s="217"/>
      <c r="D221" s="207" t="s">
        <v>211</v>
      </c>
      <c r="E221" s="218" t="s">
        <v>1</v>
      </c>
      <c r="F221" s="219" t="s">
        <v>9168</v>
      </c>
      <c r="G221" s="217"/>
      <c r="H221" s="220">
        <v>93.6</v>
      </c>
      <c r="I221" s="221"/>
      <c r="J221" s="217"/>
      <c r="K221" s="217"/>
      <c r="L221" s="222"/>
      <c r="M221" s="223"/>
      <c r="N221" s="224"/>
      <c r="O221" s="224"/>
      <c r="P221" s="224"/>
      <c r="Q221" s="224"/>
      <c r="R221" s="224"/>
      <c r="S221" s="224"/>
      <c r="T221" s="225"/>
      <c r="AT221" s="226" t="s">
        <v>211</v>
      </c>
      <c r="AU221" s="226" t="s">
        <v>82</v>
      </c>
      <c r="AV221" s="14" t="s">
        <v>84</v>
      </c>
      <c r="AW221" s="14" t="s">
        <v>31</v>
      </c>
      <c r="AX221" s="14" t="s">
        <v>75</v>
      </c>
      <c r="AY221" s="226" t="s">
        <v>201</v>
      </c>
    </row>
    <row r="222" spans="1:65" s="2" customFormat="1" ht="44.25" customHeight="1">
      <c r="A222" s="34"/>
      <c r="B222" s="35"/>
      <c r="C222" s="192" t="s">
        <v>597</v>
      </c>
      <c r="D222" s="192" t="s">
        <v>204</v>
      </c>
      <c r="E222" s="193" t="s">
        <v>9169</v>
      </c>
      <c r="F222" s="194" t="s">
        <v>9170</v>
      </c>
      <c r="G222" s="195" t="s">
        <v>207</v>
      </c>
      <c r="H222" s="196">
        <v>1</v>
      </c>
      <c r="I222" s="197"/>
      <c r="J222" s="198">
        <f>ROUND(I222*H222,2)</f>
        <v>0</v>
      </c>
      <c r="K222" s="194" t="s">
        <v>208</v>
      </c>
      <c r="L222" s="39"/>
      <c r="M222" s="199" t="s">
        <v>1</v>
      </c>
      <c r="N222" s="200" t="s">
        <v>40</v>
      </c>
      <c r="O222" s="71"/>
      <c r="P222" s="201">
        <f>O222*H222</f>
        <v>0</v>
      </c>
      <c r="Q222" s="201">
        <v>0</v>
      </c>
      <c r="R222" s="201">
        <f>Q222*H222</f>
        <v>0</v>
      </c>
      <c r="S222" s="201">
        <v>0</v>
      </c>
      <c r="T222" s="202">
        <f>S222*H222</f>
        <v>0</v>
      </c>
      <c r="U222" s="34"/>
      <c r="V222" s="34"/>
      <c r="W222" s="34"/>
      <c r="X222" s="34"/>
      <c r="Y222" s="34"/>
      <c r="Z222" s="34"/>
      <c r="AA222" s="34"/>
      <c r="AB222" s="34"/>
      <c r="AC222" s="34"/>
      <c r="AD222" s="34"/>
      <c r="AE222" s="34"/>
      <c r="AR222" s="203" t="s">
        <v>354</v>
      </c>
      <c r="AT222" s="203" t="s">
        <v>204</v>
      </c>
      <c r="AU222" s="203" t="s">
        <v>82</v>
      </c>
      <c r="AY222" s="17" t="s">
        <v>201</v>
      </c>
      <c r="BE222" s="204">
        <f>IF(N222="základní",J222,0)</f>
        <v>0</v>
      </c>
      <c r="BF222" s="204">
        <f>IF(N222="snížená",J222,0)</f>
        <v>0</v>
      </c>
      <c r="BG222" s="204">
        <f>IF(N222="zákl. přenesená",J222,0)</f>
        <v>0</v>
      </c>
      <c r="BH222" s="204">
        <f>IF(N222="sníž. přenesená",J222,0)</f>
        <v>0</v>
      </c>
      <c r="BI222" s="204">
        <f>IF(N222="nulová",J222,0)</f>
        <v>0</v>
      </c>
      <c r="BJ222" s="17" t="s">
        <v>82</v>
      </c>
      <c r="BK222" s="204">
        <f>ROUND(I222*H222,2)</f>
        <v>0</v>
      </c>
      <c r="BL222" s="17" t="s">
        <v>354</v>
      </c>
      <c r="BM222" s="203" t="s">
        <v>9171</v>
      </c>
    </row>
    <row r="223" spans="1:65" s="2" customFormat="1" ht="16.5" customHeight="1">
      <c r="A223" s="34"/>
      <c r="B223" s="35"/>
      <c r="C223" s="192" t="s">
        <v>603</v>
      </c>
      <c r="D223" s="192" t="s">
        <v>204</v>
      </c>
      <c r="E223" s="193" t="s">
        <v>9172</v>
      </c>
      <c r="F223" s="194" t="s">
        <v>9173</v>
      </c>
      <c r="G223" s="195" t="s">
        <v>5992</v>
      </c>
      <c r="H223" s="196">
        <v>8</v>
      </c>
      <c r="I223" s="197"/>
      <c r="J223" s="198">
        <f>ROUND(I223*H223,2)</f>
        <v>0</v>
      </c>
      <c r="K223" s="194" t="s">
        <v>1</v>
      </c>
      <c r="L223" s="39"/>
      <c r="M223" s="199" t="s">
        <v>1</v>
      </c>
      <c r="N223" s="200" t="s">
        <v>40</v>
      </c>
      <c r="O223" s="71"/>
      <c r="P223" s="201">
        <f>O223*H223</f>
        <v>0</v>
      </c>
      <c r="Q223" s="201">
        <v>0</v>
      </c>
      <c r="R223" s="201">
        <f>Q223*H223</f>
        <v>0</v>
      </c>
      <c r="S223" s="201">
        <v>0</v>
      </c>
      <c r="T223" s="202">
        <f>S223*H223</f>
        <v>0</v>
      </c>
      <c r="U223" s="34"/>
      <c r="V223" s="34"/>
      <c r="W223" s="34"/>
      <c r="X223" s="34"/>
      <c r="Y223" s="34"/>
      <c r="Z223" s="34"/>
      <c r="AA223" s="34"/>
      <c r="AB223" s="34"/>
      <c r="AC223" s="34"/>
      <c r="AD223" s="34"/>
      <c r="AE223" s="34"/>
      <c r="AR223" s="203" t="s">
        <v>794</v>
      </c>
      <c r="AT223" s="203" t="s">
        <v>204</v>
      </c>
      <c r="AU223" s="203" t="s">
        <v>82</v>
      </c>
      <c r="AY223" s="17" t="s">
        <v>201</v>
      </c>
      <c r="BE223" s="204">
        <f>IF(N223="základní",J223,0)</f>
        <v>0</v>
      </c>
      <c r="BF223" s="204">
        <f>IF(N223="snížená",J223,0)</f>
        <v>0</v>
      </c>
      <c r="BG223" s="204">
        <f>IF(N223="zákl. přenesená",J223,0)</f>
        <v>0</v>
      </c>
      <c r="BH223" s="204">
        <f>IF(N223="sníž. přenesená",J223,0)</f>
        <v>0</v>
      </c>
      <c r="BI223" s="204">
        <f>IF(N223="nulová",J223,0)</f>
        <v>0</v>
      </c>
      <c r="BJ223" s="17" t="s">
        <v>82</v>
      </c>
      <c r="BK223" s="204">
        <f>ROUND(I223*H223,2)</f>
        <v>0</v>
      </c>
      <c r="BL223" s="17" t="s">
        <v>794</v>
      </c>
      <c r="BM223" s="203" t="s">
        <v>9174</v>
      </c>
    </row>
    <row r="224" spans="1:65" s="14" customFormat="1" ht="11.25">
      <c r="B224" s="216"/>
      <c r="C224" s="217"/>
      <c r="D224" s="207" t="s">
        <v>211</v>
      </c>
      <c r="E224" s="218" t="s">
        <v>1</v>
      </c>
      <c r="F224" s="219" t="s">
        <v>9175</v>
      </c>
      <c r="G224" s="217"/>
      <c r="H224" s="220">
        <v>8</v>
      </c>
      <c r="I224" s="221"/>
      <c r="J224" s="217"/>
      <c r="K224" s="217"/>
      <c r="L224" s="222"/>
      <c r="M224" s="242"/>
      <c r="N224" s="243"/>
      <c r="O224" s="243"/>
      <c r="P224" s="243"/>
      <c r="Q224" s="243"/>
      <c r="R224" s="243"/>
      <c r="S224" s="243"/>
      <c r="T224" s="244"/>
      <c r="AT224" s="226" t="s">
        <v>211</v>
      </c>
      <c r="AU224" s="226" t="s">
        <v>82</v>
      </c>
      <c r="AV224" s="14" t="s">
        <v>84</v>
      </c>
      <c r="AW224" s="14" t="s">
        <v>31</v>
      </c>
      <c r="AX224" s="14" t="s">
        <v>75</v>
      </c>
      <c r="AY224" s="226" t="s">
        <v>201</v>
      </c>
    </row>
    <row r="225" spans="1:31" s="2" customFormat="1" ht="6.95" customHeight="1">
      <c r="A225" s="34"/>
      <c r="B225" s="54"/>
      <c r="C225" s="55"/>
      <c r="D225" s="55"/>
      <c r="E225" s="55"/>
      <c r="F225" s="55"/>
      <c r="G225" s="55"/>
      <c r="H225" s="55"/>
      <c r="I225" s="55"/>
      <c r="J225" s="55"/>
      <c r="K225" s="55"/>
      <c r="L225" s="39"/>
      <c r="M225" s="34"/>
      <c r="O225" s="34"/>
      <c r="P225" s="34"/>
      <c r="Q225" s="34"/>
      <c r="R225" s="34"/>
      <c r="S225" s="34"/>
      <c r="T225" s="34"/>
      <c r="U225" s="34"/>
      <c r="V225" s="34"/>
      <c r="W225" s="34"/>
      <c r="X225" s="34"/>
      <c r="Y225" s="34"/>
      <c r="Z225" s="34"/>
      <c r="AA225" s="34"/>
      <c r="AB225" s="34"/>
      <c r="AC225" s="34"/>
      <c r="AD225" s="34"/>
      <c r="AE225" s="34"/>
    </row>
  </sheetData>
  <sheetProtection algorithmName="SHA-512" hashValue="CFywAJOXlSfW1gggBCjSdOCj+kA+AGX8Vzf9t2/CrMo46c9PzDNKT6JcKDW80hB5mZDVQHc9P7r2UMXIGckJOA==" saltValue="oP2AH3dPMrT8Ult3UdUmBe0qzp30qyKFq5Kmcry6o+yRoeqa2tJcuFyYL+YKL4XMRRrZKfmanzwRXFGf45IgZQ==" spinCount="100000" sheet="1" objects="1" scenarios="1" formatColumns="0" formatRows="0" autoFilter="0"/>
  <autoFilter ref="C120:K224"/>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4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113</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1" customFormat="1" ht="12" customHeight="1">
      <c r="B8" s="20"/>
      <c r="D8" s="120" t="s">
        <v>133</v>
      </c>
      <c r="L8" s="20"/>
    </row>
    <row r="9" spans="1:4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4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2" t="s">
        <v>9176</v>
      </c>
      <c r="F11" s="311"/>
      <c r="G11" s="311"/>
      <c r="H11" s="311"/>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9177</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ROUND(J132,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ROUND((SUM(BE132:BE440)),  2)</f>
        <v>0</v>
      </c>
      <c r="G35" s="34"/>
      <c r="H35" s="34"/>
      <c r="I35" s="131">
        <v>0.21</v>
      </c>
      <c r="J35" s="130">
        <f>ROUND(((SUM(BE132:BE440))*I35),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ROUND((SUM(BF132:BF440)),  2)</f>
        <v>0</v>
      </c>
      <c r="G36" s="34"/>
      <c r="H36" s="34"/>
      <c r="I36" s="131">
        <v>0.15</v>
      </c>
      <c r="J36" s="130">
        <f>ROUND(((SUM(BF132:BF440))*I36),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ROUND((SUM(BG132:BG440)),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ROUND((SUM(BH132:BH440)),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ROUND((SUM(BI132:BI440)),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69" t="str">
        <f>E11</f>
        <v>D1_01_4h1 - Slaboproudá elektrotechnika</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Robert Frýba</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J132</f>
        <v>0</v>
      </c>
      <c r="K98" s="36"/>
      <c r="L98" s="51"/>
      <c r="S98" s="34"/>
      <c r="T98" s="34"/>
      <c r="U98" s="34"/>
      <c r="V98" s="34"/>
      <c r="W98" s="34"/>
      <c r="X98" s="34"/>
      <c r="Y98" s="34"/>
      <c r="Z98" s="34"/>
      <c r="AA98" s="34"/>
      <c r="AB98" s="34"/>
      <c r="AC98" s="34"/>
      <c r="AD98" s="34"/>
      <c r="AE98" s="34"/>
      <c r="AU98" s="17" t="s">
        <v>142</v>
      </c>
    </row>
    <row r="99" spans="1:47" s="9" customFormat="1" ht="24.95" customHeight="1">
      <c r="B99" s="154"/>
      <c r="C99" s="155"/>
      <c r="D99" s="156" t="s">
        <v>9178</v>
      </c>
      <c r="E99" s="157"/>
      <c r="F99" s="157"/>
      <c r="G99" s="157"/>
      <c r="H99" s="157"/>
      <c r="I99" s="157"/>
      <c r="J99" s="158">
        <f>J133</f>
        <v>0</v>
      </c>
      <c r="K99" s="155"/>
      <c r="L99" s="159"/>
    </row>
    <row r="100" spans="1:47" s="10" customFormat="1" ht="19.899999999999999" customHeight="1">
      <c r="B100" s="160"/>
      <c r="C100" s="104"/>
      <c r="D100" s="161" t="s">
        <v>9179</v>
      </c>
      <c r="E100" s="162"/>
      <c r="F100" s="162"/>
      <c r="G100" s="162"/>
      <c r="H100" s="162"/>
      <c r="I100" s="162"/>
      <c r="J100" s="163">
        <f>J134</f>
        <v>0</v>
      </c>
      <c r="K100" s="104"/>
      <c r="L100" s="164"/>
    </row>
    <row r="101" spans="1:47" s="10" customFormat="1" ht="19.899999999999999" customHeight="1">
      <c r="B101" s="160"/>
      <c r="C101" s="104"/>
      <c r="D101" s="161" t="s">
        <v>9180</v>
      </c>
      <c r="E101" s="162"/>
      <c r="F101" s="162"/>
      <c r="G101" s="162"/>
      <c r="H101" s="162"/>
      <c r="I101" s="162"/>
      <c r="J101" s="163">
        <f>J149</f>
        <v>0</v>
      </c>
      <c r="K101" s="104"/>
      <c r="L101" s="164"/>
    </row>
    <row r="102" spans="1:47" s="10" customFormat="1" ht="14.85" customHeight="1">
      <c r="B102" s="160"/>
      <c r="C102" s="104"/>
      <c r="D102" s="161" t="s">
        <v>9181</v>
      </c>
      <c r="E102" s="162"/>
      <c r="F102" s="162"/>
      <c r="G102" s="162"/>
      <c r="H102" s="162"/>
      <c r="I102" s="162"/>
      <c r="J102" s="163">
        <f>J150</f>
        <v>0</v>
      </c>
      <c r="K102" s="104"/>
      <c r="L102" s="164"/>
    </row>
    <row r="103" spans="1:47" s="10" customFormat="1" ht="14.85" customHeight="1">
      <c r="B103" s="160"/>
      <c r="C103" s="104"/>
      <c r="D103" s="161" t="s">
        <v>9182</v>
      </c>
      <c r="E103" s="162"/>
      <c r="F103" s="162"/>
      <c r="G103" s="162"/>
      <c r="H103" s="162"/>
      <c r="I103" s="162"/>
      <c r="J103" s="163">
        <f>J181</f>
        <v>0</v>
      </c>
      <c r="K103" s="104"/>
      <c r="L103" s="164"/>
    </row>
    <row r="104" spans="1:47" s="10" customFormat="1" ht="14.85" customHeight="1">
      <c r="B104" s="160"/>
      <c r="C104" s="104"/>
      <c r="D104" s="161" t="s">
        <v>9183</v>
      </c>
      <c r="E104" s="162"/>
      <c r="F104" s="162"/>
      <c r="G104" s="162"/>
      <c r="H104" s="162"/>
      <c r="I104" s="162"/>
      <c r="J104" s="163">
        <f>J240</f>
        <v>0</v>
      </c>
      <c r="K104" s="104"/>
      <c r="L104" s="164"/>
    </row>
    <row r="105" spans="1:47" s="10" customFormat="1" ht="19.899999999999999" customHeight="1">
      <c r="B105" s="160"/>
      <c r="C105" s="104"/>
      <c r="D105" s="161" t="s">
        <v>9184</v>
      </c>
      <c r="E105" s="162"/>
      <c r="F105" s="162"/>
      <c r="G105" s="162"/>
      <c r="H105" s="162"/>
      <c r="I105" s="162"/>
      <c r="J105" s="163">
        <f>J261</f>
        <v>0</v>
      </c>
      <c r="K105" s="104"/>
      <c r="L105" s="164"/>
    </row>
    <row r="106" spans="1:47" s="10" customFormat="1" ht="19.899999999999999" customHeight="1">
      <c r="B106" s="160"/>
      <c r="C106" s="104"/>
      <c r="D106" s="161" t="s">
        <v>9185</v>
      </c>
      <c r="E106" s="162"/>
      <c r="F106" s="162"/>
      <c r="G106" s="162"/>
      <c r="H106" s="162"/>
      <c r="I106" s="162"/>
      <c r="J106" s="163">
        <f>J324</f>
        <v>0</v>
      </c>
      <c r="K106" s="104"/>
      <c r="L106" s="164"/>
    </row>
    <row r="107" spans="1:47" s="10" customFormat="1" ht="19.899999999999999" customHeight="1">
      <c r="B107" s="160"/>
      <c r="C107" s="104"/>
      <c r="D107" s="161" t="s">
        <v>9186</v>
      </c>
      <c r="E107" s="162"/>
      <c r="F107" s="162"/>
      <c r="G107" s="162"/>
      <c r="H107" s="162"/>
      <c r="I107" s="162"/>
      <c r="J107" s="163">
        <f>J349</f>
        <v>0</v>
      </c>
      <c r="K107" s="104"/>
      <c r="L107" s="164"/>
    </row>
    <row r="108" spans="1:47" s="10" customFormat="1" ht="19.899999999999999" customHeight="1">
      <c r="B108" s="160"/>
      <c r="C108" s="104"/>
      <c r="D108" s="161" t="s">
        <v>9187</v>
      </c>
      <c r="E108" s="162"/>
      <c r="F108" s="162"/>
      <c r="G108" s="162"/>
      <c r="H108" s="162"/>
      <c r="I108" s="162"/>
      <c r="J108" s="163">
        <f>J362</f>
        <v>0</v>
      </c>
      <c r="K108" s="104"/>
      <c r="L108" s="164"/>
    </row>
    <row r="109" spans="1:47" s="10" customFormat="1" ht="19.899999999999999" customHeight="1">
      <c r="B109" s="160"/>
      <c r="C109" s="104"/>
      <c r="D109" s="161" t="s">
        <v>9188</v>
      </c>
      <c r="E109" s="162"/>
      <c r="F109" s="162"/>
      <c r="G109" s="162"/>
      <c r="H109" s="162"/>
      <c r="I109" s="162"/>
      <c r="J109" s="163">
        <f>J407</f>
        <v>0</v>
      </c>
      <c r="K109" s="104"/>
      <c r="L109" s="164"/>
    </row>
    <row r="110" spans="1:47" s="10" customFormat="1" ht="19.899999999999999" customHeight="1">
      <c r="B110" s="160"/>
      <c r="C110" s="104"/>
      <c r="D110" s="161" t="s">
        <v>9189</v>
      </c>
      <c r="E110" s="162"/>
      <c r="F110" s="162"/>
      <c r="G110" s="162"/>
      <c r="H110" s="162"/>
      <c r="I110" s="162"/>
      <c r="J110" s="163">
        <f>J420</f>
        <v>0</v>
      </c>
      <c r="K110" s="104"/>
      <c r="L110" s="164"/>
    </row>
    <row r="111" spans="1:47" s="2" customFormat="1" ht="21.75" customHeight="1">
      <c r="A111" s="34"/>
      <c r="B111" s="35"/>
      <c r="C111" s="36"/>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6.95" customHeight="1">
      <c r="A112" s="34"/>
      <c r="B112" s="54"/>
      <c r="C112" s="55"/>
      <c r="D112" s="55"/>
      <c r="E112" s="55"/>
      <c r="F112" s="55"/>
      <c r="G112" s="55"/>
      <c r="H112" s="55"/>
      <c r="I112" s="55"/>
      <c r="J112" s="55"/>
      <c r="K112" s="55"/>
      <c r="L112" s="51"/>
      <c r="S112" s="34"/>
      <c r="T112" s="34"/>
      <c r="U112" s="34"/>
      <c r="V112" s="34"/>
      <c r="W112" s="34"/>
      <c r="X112" s="34"/>
      <c r="Y112" s="34"/>
      <c r="Z112" s="34"/>
      <c r="AA112" s="34"/>
      <c r="AB112" s="34"/>
      <c r="AC112" s="34"/>
      <c r="AD112" s="34"/>
      <c r="AE112" s="34"/>
    </row>
    <row r="116" spans="1:31" s="2" customFormat="1" ht="6.95" customHeight="1">
      <c r="A116" s="34"/>
      <c r="B116" s="56"/>
      <c r="C116" s="57"/>
      <c r="D116" s="57"/>
      <c r="E116" s="57"/>
      <c r="F116" s="57"/>
      <c r="G116" s="57"/>
      <c r="H116" s="57"/>
      <c r="I116" s="57"/>
      <c r="J116" s="57"/>
      <c r="K116" s="57"/>
      <c r="L116" s="51"/>
      <c r="S116" s="34"/>
      <c r="T116" s="34"/>
      <c r="U116" s="34"/>
      <c r="V116" s="34"/>
      <c r="W116" s="34"/>
      <c r="X116" s="34"/>
      <c r="Y116" s="34"/>
      <c r="Z116" s="34"/>
      <c r="AA116" s="34"/>
      <c r="AB116" s="34"/>
      <c r="AC116" s="34"/>
      <c r="AD116" s="34"/>
      <c r="AE116" s="34"/>
    </row>
    <row r="117" spans="1:31" s="2" customFormat="1" ht="24.95" customHeight="1">
      <c r="A117" s="34"/>
      <c r="B117" s="35"/>
      <c r="C117" s="23" t="s">
        <v>186</v>
      </c>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31" s="2" customFormat="1" ht="6.95"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31" s="2" customFormat="1" ht="12" customHeight="1">
      <c r="A119" s="34"/>
      <c r="B119" s="35"/>
      <c r="C119" s="29" t="s">
        <v>16</v>
      </c>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31" s="2" customFormat="1" ht="26.25" customHeight="1">
      <c r="A120" s="34"/>
      <c r="B120" s="35"/>
      <c r="C120" s="36"/>
      <c r="D120" s="36"/>
      <c r="E120" s="316" t="str">
        <f>E7</f>
        <v>Modernizace gyn-por oddělení - porodnice, šestinedělí, Krajská zdravotní a.s. – Nemocnice Teplice o.z.</v>
      </c>
      <c r="F120" s="317"/>
      <c r="G120" s="317"/>
      <c r="H120" s="317"/>
      <c r="I120" s="36"/>
      <c r="J120" s="36"/>
      <c r="K120" s="36"/>
      <c r="L120" s="51"/>
      <c r="S120" s="34"/>
      <c r="T120" s="34"/>
      <c r="U120" s="34"/>
      <c r="V120" s="34"/>
      <c r="W120" s="34"/>
      <c r="X120" s="34"/>
      <c r="Y120" s="34"/>
      <c r="Z120" s="34"/>
      <c r="AA120" s="34"/>
      <c r="AB120" s="34"/>
      <c r="AC120" s="34"/>
      <c r="AD120" s="34"/>
      <c r="AE120" s="34"/>
    </row>
    <row r="121" spans="1:31" s="1" customFormat="1" ht="12" customHeight="1">
      <c r="B121" s="21"/>
      <c r="C121" s="29" t="s">
        <v>133</v>
      </c>
      <c r="D121" s="22"/>
      <c r="E121" s="22"/>
      <c r="F121" s="22"/>
      <c r="G121" s="22"/>
      <c r="H121" s="22"/>
      <c r="I121" s="22"/>
      <c r="J121" s="22"/>
      <c r="K121" s="22"/>
      <c r="L121" s="20"/>
    </row>
    <row r="122" spans="1:31" s="2" customFormat="1" ht="16.5" customHeight="1">
      <c r="A122" s="34"/>
      <c r="B122" s="35"/>
      <c r="C122" s="36"/>
      <c r="D122" s="36"/>
      <c r="E122" s="316" t="s">
        <v>134</v>
      </c>
      <c r="F122" s="318"/>
      <c r="G122" s="318"/>
      <c r="H122" s="318"/>
      <c r="I122" s="36"/>
      <c r="J122" s="36"/>
      <c r="K122" s="36"/>
      <c r="L122" s="51"/>
      <c r="S122" s="34"/>
      <c r="T122" s="34"/>
      <c r="U122" s="34"/>
      <c r="V122" s="34"/>
      <c r="W122" s="34"/>
      <c r="X122" s="34"/>
      <c r="Y122" s="34"/>
      <c r="Z122" s="34"/>
      <c r="AA122" s="34"/>
      <c r="AB122" s="34"/>
      <c r="AC122" s="34"/>
      <c r="AD122" s="34"/>
      <c r="AE122" s="34"/>
    </row>
    <row r="123" spans="1:31" s="2" customFormat="1" ht="12" customHeight="1">
      <c r="A123" s="34"/>
      <c r="B123" s="35"/>
      <c r="C123" s="29" t="s">
        <v>135</v>
      </c>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16.5" customHeight="1">
      <c r="A124" s="34"/>
      <c r="B124" s="35"/>
      <c r="C124" s="36"/>
      <c r="D124" s="36"/>
      <c r="E124" s="269" t="str">
        <f>E11</f>
        <v>D1_01_4h1 - Slaboproudá elektrotechnika</v>
      </c>
      <c r="F124" s="318"/>
      <c r="G124" s="318"/>
      <c r="H124" s="318"/>
      <c r="I124" s="36"/>
      <c r="J124" s="36"/>
      <c r="K124" s="36"/>
      <c r="L124" s="51"/>
      <c r="S124" s="34"/>
      <c r="T124" s="34"/>
      <c r="U124" s="34"/>
      <c r="V124" s="34"/>
      <c r="W124" s="34"/>
      <c r="X124" s="34"/>
      <c r="Y124" s="34"/>
      <c r="Z124" s="34"/>
      <c r="AA124" s="34"/>
      <c r="AB124" s="34"/>
      <c r="AC124" s="34"/>
      <c r="AD124" s="34"/>
      <c r="AE124" s="34"/>
    </row>
    <row r="125" spans="1:31" s="2" customFormat="1" ht="6.95" customHeight="1">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31" s="2" customFormat="1" ht="12" customHeight="1">
      <c r="A126" s="34"/>
      <c r="B126" s="35"/>
      <c r="C126" s="29" t="s">
        <v>20</v>
      </c>
      <c r="D126" s="36"/>
      <c r="E126" s="36"/>
      <c r="F126" s="27" t="str">
        <f>F14</f>
        <v>Teplice</v>
      </c>
      <c r="G126" s="36"/>
      <c r="H126" s="36"/>
      <c r="I126" s="29" t="s">
        <v>22</v>
      </c>
      <c r="J126" s="66">
        <f>IF(J14="","",J14)</f>
        <v>44379</v>
      </c>
      <c r="K126" s="36"/>
      <c r="L126" s="51"/>
      <c r="S126" s="34"/>
      <c r="T126" s="34"/>
      <c r="U126" s="34"/>
      <c r="V126" s="34"/>
      <c r="W126" s="34"/>
      <c r="X126" s="34"/>
      <c r="Y126" s="34"/>
      <c r="Z126" s="34"/>
      <c r="AA126" s="34"/>
      <c r="AB126" s="34"/>
      <c r="AC126" s="34"/>
      <c r="AD126" s="34"/>
      <c r="AE126" s="34"/>
    </row>
    <row r="127" spans="1:31" s="2" customFormat="1" ht="6.95" customHeight="1">
      <c r="A127" s="34"/>
      <c r="B127" s="35"/>
      <c r="C127" s="36"/>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25.7" customHeight="1">
      <c r="A128" s="34"/>
      <c r="B128" s="35"/>
      <c r="C128" s="29" t="s">
        <v>23</v>
      </c>
      <c r="D128" s="36"/>
      <c r="E128" s="36"/>
      <c r="F128" s="27" t="str">
        <f>E17</f>
        <v>Krajská zdravotní a.s, Ústí nad Labem</v>
      </c>
      <c r="G128" s="36"/>
      <c r="H128" s="36"/>
      <c r="I128" s="29" t="s">
        <v>29</v>
      </c>
      <c r="J128" s="32" t="str">
        <f>E23</f>
        <v>Penta Projekt s.r.o., Mrštíkova 12, Jihlava</v>
      </c>
      <c r="K128" s="36"/>
      <c r="L128" s="51"/>
      <c r="S128" s="34"/>
      <c r="T128" s="34"/>
      <c r="U128" s="34"/>
      <c r="V128" s="34"/>
      <c r="W128" s="34"/>
      <c r="X128" s="34"/>
      <c r="Y128" s="34"/>
      <c r="Z128" s="34"/>
      <c r="AA128" s="34"/>
      <c r="AB128" s="34"/>
      <c r="AC128" s="34"/>
      <c r="AD128" s="34"/>
      <c r="AE128" s="34"/>
    </row>
    <row r="129" spans="1:65" s="2" customFormat="1" ht="15.2" customHeight="1">
      <c r="A129" s="34"/>
      <c r="B129" s="35"/>
      <c r="C129" s="29" t="s">
        <v>27</v>
      </c>
      <c r="D129" s="36"/>
      <c r="E129" s="36"/>
      <c r="F129" s="27" t="str">
        <f>IF(E20="","",E20)</f>
        <v>Vyplň údaj</v>
      </c>
      <c r="G129" s="36"/>
      <c r="H129" s="36"/>
      <c r="I129" s="29" t="s">
        <v>32</v>
      </c>
      <c r="J129" s="32" t="str">
        <f>E26</f>
        <v>Robert Frýba</v>
      </c>
      <c r="K129" s="36"/>
      <c r="L129" s="51"/>
      <c r="S129" s="34"/>
      <c r="T129" s="34"/>
      <c r="U129" s="34"/>
      <c r="V129" s="34"/>
      <c r="W129" s="34"/>
      <c r="X129" s="34"/>
      <c r="Y129" s="34"/>
      <c r="Z129" s="34"/>
      <c r="AA129" s="34"/>
      <c r="AB129" s="34"/>
      <c r="AC129" s="34"/>
      <c r="AD129" s="34"/>
      <c r="AE129" s="34"/>
    </row>
    <row r="130" spans="1:65" s="2" customFormat="1" ht="10.35" customHeight="1">
      <c r="A130" s="34"/>
      <c r="B130" s="35"/>
      <c r="C130" s="36"/>
      <c r="D130" s="36"/>
      <c r="E130" s="36"/>
      <c r="F130" s="36"/>
      <c r="G130" s="36"/>
      <c r="H130" s="36"/>
      <c r="I130" s="36"/>
      <c r="J130" s="36"/>
      <c r="K130" s="36"/>
      <c r="L130" s="51"/>
      <c r="S130" s="34"/>
      <c r="T130" s="34"/>
      <c r="U130" s="34"/>
      <c r="V130" s="34"/>
      <c r="W130" s="34"/>
      <c r="X130" s="34"/>
      <c r="Y130" s="34"/>
      <c r="Z130" s="34"/>
      <c r="AA130" s="34"/>
      <c r="AB130" s="34"/>
      <c r="AC130" s="34"/>
      <c r="AD130" s="34"/>
      <c r="AE130" s="34"/>
    </row>
    <row r="131" spans="1:65" s="11" customFormat="1" ht="29.25" customHeight="1">
      <c r="A131" s="165"/>
      <c r="B131" s="166"/>
      <c r="C131" s="167" t="s">
        <v>187</v>
      </c>
      <c r="D131" s="168" t="s">
        <v>60</v>
      </c>
      <c r="E131" s="168" t="s">
        <v>56</v>
      </c>
      <c r="F131" s="168" t="s">
        <v>57</v>
      </c>
      <c r="G131" s="168" t="s">
        <v>188</v>
      </c>
      <c r="H131" s="168" t="s">
        <v>189</v>
      </c>
      <c r="I131" s="168" t="s">
        <v>190</v>
      </c>
      <c r="J131" s="168" t="s">
        <v>140</v>
      </c>
      <c r="K131" s="169" t="s">
        <v>191</v>
      </c>
      <c r="L131" s="170"/>
      <c r="M131" s="75" t="s">
        <v>1</v>
      </c>
      <c r="N131" s="76" t="s">
        <v>39</v>
      </c>
      <c r="O131" s="76" t="s">
        <v>192</v>
      </c>
      <c r="P131" s="76" t="s">
        <v>193</v>
      </c>
      <c r="Q131" s="76" t="s">
        <v>194</v>
      </c>
      <c r="R131" s="76" t="s">
        <v>195</v>
      </c>
      <c r="S131" s="76" t="s">
        <v>196</v>
      </c>
      <c r="T131" s="77" t="s">
        <v>197</v>
      </c>
      <c r="U131" s="165"/>
      <c r="V131" s="165"/>
      <c r="W131" s="165"/>
      <c r="X131" s="165"/>
      <c r="Y131" s="165"/>
      <c r="Z131" s="165"/>
      <c r="AA131" s="165"/>
      <c r="AB131" s="165"/>
      <c r="AC131" s="165"/>
      <c r="AD131" s="165"/>
      <c r="AE131" s="165"/>
    </row>
    <row r="132" spans="1:65" s="2" customFormat="1" ht="22.9" customHeight="1">
      <c r="A132" s="34"/>
      <c r="B132" s="35"/>
      <c r="C132" s="82" t="s">
        <v>198</v>
      </c>
      <c r="D132" s="36"/>
      <c r="E132" s="36"/>
      <c r="F132" s="36"/>
      <c r="G132" s="36"/>
      <c r="H132" s="36"/>
      <c r="I132" s="36"/>
      <c r="J132" s="171">
        <f>BK132</f>
        <v>0</v>
      </c>
      <c r="K132" s="36"/>
      <c r="L132" s="39"/>
      <c r="M132" s="78"/>
      <c r="N132" s="172"/>
      <c r="O132" s="79"/>
      <c r="P132" s="173">
        <f>P133</f>
        <v>0</v>
      </c>
      <c r="Q132" s="79"/>
      <c r="R132" s="173">
        <f>R133</f>
        <v>1.08E-3</v>
      </c>
      <c r="S132" s="79"/>
      <c r="T132" s="174">
        <f>T133</f>
        <v>0</v>
      </c>
      <c r="U132" s="34"/>
      <c r="V132" s="34"/>
      <c r="W132" s="34"/>
      <c r="X132" s="34"/>
      <c r="Y132" s="34"/>
      <c r="Z132" s="34"/>
      <c r="AA132" s="34"/>
      <c r="AB132" s="34"/>
      <c r="AC132" s="34"/>
      <c r="AD132" s="34"/>
      <c r="AE132" s="34"/>
      <c r="AT132" s="17" t="s">
        <v>74</v>
      </c>
      <c r="AU132" s="17" t="s">
        <v>142</v>
      </c>
      <c r="BK132" s="175">
        <f>BK133</f>
        <v>0</v>
      </c>
    </row>
    <row r="133" spans="1:65" s="12" customFormat="1" ht="25.9" customHeight="1">
      <c r="B133" s="176"/>
      <c r="C133" s="177"/>
      <c r="D133" s="178" t="s">
        <v>74</v>
      </c>
      <c r="E133" s="179" t="s">
        <v>9190</v>
      </c>
      <c r="F133" s="179" t="s">
        <v>112</v>
      </c>
      <c r="G133" s="177"/>
      <c r="H133" s="177"/>
      <c r="I133" s="180"/>
      <c r="J133" s="181">
        <f>BK133</f>
        <v>0</v>
      </c>
      <c r="K133" s="177"/>
      <c r="L133" s="182"/>
      <c r="M133" s="183"/>
      <c r="N133" s="184"/>
      <c r="O133" s="184"/>
      <c r="P133" s="185">
        <f>P134+P149+P261+P324+P349+P362+P407+P420</f>
        <v>0</v>
      </c>
      <c r="Q133" s="184"/>
      <c r="R133" s="185">
        <f>R134+R149+R261+R324+R349+R362+R407+R420</f>
        <v>1.08E-3</v>
      </c>
      <c r="S133" s="184"/>
      <c r="T133" s="186">
        <f>T134+T149+T261+T324+T349+T362+T407+T420</f>
        <v>0</v>
      </c>
      <c r="AR133" s="187" t="s">
        <v>82</v>
      </c>
      <c r="AT133" s="188" t="s">
        <v>74</v>
      </c>
      <c r="AU133" s="188" t="s">
        <v>75</v>
      </c>
      <c r="AY133" s="187" t="s">
        <v>201</v>
      </c>
      <c r="BK133" s="189">
        <f>BK134+BK149+BK261+BK324+BK349+BK362+BK407+BK420</f>
        <v>0</v>
      </c>
    </row>
    <row r="134" spans="1:65" s="12" customFormat="1" ht="22.9" customHeight="1">
      <c r="B134" s="176"/>
      <c r="C134" s="177"/>
      <c r="D134" s="178" t="s">
        <v>74</v>
      </c>
      <c r="E134" s="190" t="s">
        <v>9191</v>
      </c>
      <c r="F134" s="190" t="s">
        <v>9192</v>
      </c>
      <c r="G134" s="177"/>
      <c r="H134" s="177"/>
      <c r="I134" s="180"/>
      <c r="J134" s="191">
        <f>BK134</f>
        <v>0</v>
      </c>
      <c r="K134" s="177"/>
      <c r="L134" s="182"/>
      <c r="M134" s="183"/>
      <c r="N134" s="184"/>
      <c r="O134" s="184"/>
      <c r="P134" s="185">
        <f>SUM(P135:P148)</f>
        <v>0</v>
      </c>
      <c r="Q134" s="184"/>
      <c r="R134" s="185">
        <f>SUM(R135:R148)</f>
        <v>0</v>
      </c>
      <c r="S134" s="184"/>
      <c r="T134" s="186">
        <f>SUM(T135:T148)</f>
        <v>0</v>
      </c>
      <c r="AR134" s="187" t="s">
        <v>82</v>
      </c>
      <c r="AT134" s="188" t="s">
        <v>74</v>
      </c>
      <c r="AU134" s="188" t="s">
        <v>82</v>
      </c>
      <c r="AY134" s="187" t="s">
        <v>201</v>
      </c>
      <c r="BK134" s="189">
        <f>SUM(BK135:BK148)</f>
        <v>0</v>
      </c>
    </row>
    <row r="135" spans="1:65" s="2" customFormat="1" ht="16.5" customHeight="1">
      <c r="A135" s="34"/>
      <c r="B135" s="35"/>
      <c r="C135" s="192" t="s">
        <v>82</v>
      </c>
      <c r="D135" s="192" t="s">
        <v>204</v>
      </c>
      <c r="E135" s="193" t="s">
        <v>9193</v>
      </c>
      <c r="F135" s="194" t="s">
        <v>9194</v>
      </c>
      <c r="G135" s="195" t="s">
        <v>2526</v>
      </c>
      <c r="H135" s="196">
        <v>1</v>
      </c>
      <c r="I135" s="197"/>
      <c r="J135" s="198">
        <f>ROUND(I135*H135,2)</f>
        <v>0</v>
      </c>
      <c r="K135" s="194" t="s">
        <v>1</v>
      </c>
      <c r="L135" s="39"/>
      <c r="M135" s="199" t="s">
        <v>1</v>
      </c>
      <c r="N135" s="200" t="s">
        <v>40</v>
      </c>
      <c r="O135" s="71"/>
      <c r="P135" s="201">
        <f>O135*H135</f>
        <v>0</v>
      </c>
      <c r="Q135" s="201">
        <v>0</v>
      </c>
      <c r="R135" s="201">
        <f>Q135*H135</f>
        <v>0</v>
      </c>
      <c r="S135" s="201">
        <v>0</v>
      </c>
      <c r="T135" s="202">
        <f>S135*H135</f>
        <v>0</v>
      </c>
      <c r="U135" s="34"/>
      <c r="V135" s="34"/>
      <c r="W135" s="34"/>
      <c r="X135" s="34"/>
      <c r="Y135" s="34"/>
      <c r="Z135" s="34"/>
      <c r="AA135" s="34"/>
      <c r="AB135" s="34"/>
      <c r="AC135" s="34"/>
      <c r="AD135" s="34"/>
      <c r="AE135" s="34"/>
      <c r="AR135" s="203" t="s">
        <v>4141</v>
      </c>
      <c r="AT135" s="203" t="s">
        <v>204</v>
      </c>
      <c r="AU135" s="203" t="s">
        <v>84</v>
      </c>
      <c r="AY135" s="17" t="s">
        <v>201</v>
      </c>
      <c r="BE135" s="204">
        <f>IF(N135="základní",J135,0)</f>
        <v>0</v>
      </c>
      <c r="BF135" s="204">
        <f>IF(N135="snížená",J135,0)</f>
        <v>0</v>
      </c>
      <c r="BG135" s="204">
        <f>IF(N135="zákl. přenesená",J135,0)</f>
        <v>0</v>
      </c>
      <c r="BH135" s="204">
        <f>IF(N135="sníž. přenesená",J135,0)</f>
        <v>0</v>
      </c>
      <c r="BI135" s="204">
        <f>IF(N135="nulová",J135,0)</f>
        <v>0</v>
      </c>
      <c r="BJ135" s="17" t="s">
        <v>82</v>
      </c>
      <c r="BK135" s="204">
        <f>ROUND(I135*H135,2)</f>
        <v>0</v>
      </c>
      <c r="BL135" s="17" t="s">
        <v>4141</v>
      </c>
      <c r="BM135" s="203" t="s">
        <v>9195</v>
      </c>
    </row>
    <row r="136" spans="1:65" s="14" customFormat="1" ht="11.25">
      <c r="B136" s="216"/>
      <c r="C136" s="217"/>
      <c r="D136" s="207" t="s">
        <v>211</v>
      </c>
      <c r="E136" s="218" t="s">
        <v>1</v>
      </c>
      <c r="F136" s="219" t="s">
        <v>82</v>
      </c>
      <c r="G136" s="217"/>
      <c r="H136" s="220">
        <v>1</v>
      </c>
      <c r="I136" s="221"/>
      <c r="J136" s="217"/>
      <c r="K136" s="217"/>
      <c r="L136" s="222"/>
      <c r="M136" s="223"/>
      <c r="N136" s="224"/>
      <c r="O136" s="224"/>
      <c r="P136" s="224"/>
      <c r="Q136" s="224"/>
      <c r="R136" s="224"/>
      <c r="S136" s="224"/>
      <c r="T136" s="225"/>
      <c r="AT136" s="226" t="s">
        <v>211</v>
      </c>
      <c r="AU136" s="226" t="s">
        <v>84</v>
      </c>
      <c r="AV136" s="14" t="s">
        <v>84</v>
      </c>
      <c r="AW136" s="14" t="s">
        <v>31</v>
      </c>
      <c r="AX136" s="14" t="s">
        <v>75</v>
      </c>
      <c r="AY136" s="226" t="s">
        <v>201</v>
      </c>
    </row>
    <row r="137" spans="1:65" s="2" customFormat="1" ht="24">
      <c r="A137" s="34"/>
      <c r="B137" s="35"/>
      <c r="C137" s="231" t="s">
        <v>84</v>
      </c>
      <c r="D137" s="231" t="s">
        <v>355</v>
      </c>
      <c r="E137" s="232" t="s">
        <v>9196</v>
      </c>
      <c r="F137" s="233" t="s">
        <v>9197</v>
      </c>
      <c r="G137" s="234" t="s">
        <v>320</v>
      </c>
      <c r="H137" s="235">
        <v>150</v>
      </c>
      <c r="I137" s="236"/>
      <c r="J137" s="237">
        <f>ROUND(I137*H137,2)</f>
        <v>0</v>
      </c>
      <c r="K137" s="233" t="s">
        <v>1</v>
      </c>
      <c r="L137" s="238"/>
      <c r="M137" s="239" t="s">
        <v>1</v>
      </c>
      <c r="N137" s="240" t="s">
        <v>40</v>
      </c>
      <c r="O137" s="71"/>
      <c r="P137" s="201">
        <f>O137*H137</f>
        <v>0</v>
      </c>
      <c r="Q137" s="201">
        <v>0</v>
      </c>
      <c r="R137" s="201">
        <f>Q137*H137</f>
        <v>0</v>
      </c>
      <c r="S137" s="201">
        <v>0</v>
      </c>
      <c r="T137" s="202">
        <f>S137*H137</f>
        <v>0</v>
      </c>
      <c r="U137" s="34"/>
      <c r="V137" s="34"/>
      <c r="W137" s="34"/>
      <c r="X137" s="34"/>
      <c r="Y137" s="34"/>
      <c r="Z137" s="34"/>
      <c r="AA137" s="34"/>
      <c r="AB137" s="34"/>
      <c r="AC137" s="34"/>
      <c r="AD137" s="34"/>
      <c r="AE137" s="34"/>
      <c r="AR137" s="203" t="s">
        <v>4141</v>
      </c>
      <c r="AT137" s="203" t="s">
        <v>355</v>
      </c>
      <c r="AU137" s="203" t="s">
        <v>84</v>
      </c>
      <c r="AY137" s="17" t="s">
        <v>201</v>
      </c>
      <c r="BE137" s="204">
        <f>IF(N137="základní",J137,0)</f>
        <v>0</v>
      </c>
      <c r="BF137" s="204">
        <f>IF(N137="snížená",J137,0)</f>
        <v>0</v>
      </c>
      <c r="BG137" s="204">
        <f>IF(N137="zákl. přenesená",J137,0)</f>
        <v>0</v>
      </c>
      <c r="BH137" s="204">
        <f>IF(N137="sníž. přenesená",J137,0)</f>
        <v>0</v>
      </c>
      <c r="BI137" s="204">
        <f>IF(N137="nulová",J137,0)</f>
        <v>0</v>
      </c>
      <c r="BJ137" s="17" t="s">
        <v>82</v>
      </c>
      <c r="BK137" s="204">
        <f>ROUND(I137*H137,2)</f>
        <v>0</v>
      </c>
      <c r="BL137" s="17" t="s">
        <v>4141</v>
      </c>
      <c r="BM137" s="203" t="s">
        <v>9198</v>
      </c>
    </row>
    <row r="138" spans="1:65" s="14" customFormat="1" ht="11.25">
      <c r="B138" s="216"/>
      <c r="C138" s="217"/>
      <c r="D138" s="207" t="s">
        <v>211</v>
      </c>
      <c r="E138" s="218" t="s">
        <v>1</v>
      </c>
      <c r="F138" s="219" t="s">
        <v>1600</v>
      </c>
      <c r="G138" s="217"/>
      <c r="H138" s="220">
        <v>150</v>
      </c>
      <c r="I138" s="221"/>
      <c r="J138" s="217"/>
      <c r="K138" s="217"/>
      <c r="L138" s="222"/>
      <c r="M138" s="223"/>
      <c r="N138" s="224"/>
      <c r="O138" s="224"/>
      <c r="P138" s="224"/>
      <c r="Q138" s="224"/>
      <c r="R138" s="224"/>
      <c r="S138" s="224"/>
      <c r="T138" s="225"/>
      <c r="AT138" s="226" t="s">
        <v>211</v>
      </c>
      <c r="AU138" s="226" t="s">
        <v>84</v>
      </c>
      <c r="AV138" s="14" t="s">
        <v>84</v>
      </c>
      <c r="AW138" s="14" t="s">
        <v>31</v>
      </c>
      <c r="AX138" s="14" t="s">
        <v>75</v>
      </c>
      <c r="AY138" s="226" t="s">
        <v>201</v>
      </c>
    </row>
    <row r="139" spans="1:65" s="2" customFormat="1" ht="36">
      <c r="A139" s="34"/>
      <c r="B139" s="35"/>
      <c r="C139" s="231" t="s">
        <v>202</v>
      </c>
      <c r="D139" s="231" t="s">
        <v>355</v>
      </c>
      <c r="E139" s="232" t="s">
        <v>9199</v>
      </c>
      <c r="F139" s="233" t="s">
        <v>9200</v>
      </c>
      <c r="G139" s="234" t="s">
        <v>320</v>
      </c>
      <c r="H139" s="235">
        <v>150</v>
      </c>
      <c r="I139" s="236"/>
      <c r="J139" s="237">
        <f>ROUND(I139*H139,2)</f>
        <v>0</v>
      </c>
      <c r="K139" s="233" t="s">
        <v>1</v>
      </c>
      <c r="L139" s="238"/>
      <c r="M139" s="239" t="s">
        <v>1</v>
      </c>
      <c r="N139" s="240" t="s">
        <v>40</v>
      </c>
      <c r="O139" s="71"/>
      <c r="P139" s="201">
        <f>O139*H139</f>
        <v>0</v>
      </c>
      <c r="Q139" s="201">
        <v>0</v>
      </c>
      <c r="R139" s="201">
        <f>Q139*H139</f>
        <v>0</v>
      </c>
      <c r="S139" s="201">
        <v>0</v>
      </c>
      <c r="T139" s="202">
        <f>S139*H139</f>
        <v>0</v>
      </c>
      <c r="U139" s="34"/>
      <c r="V139" s="34"/>
      <c r="W139" s="34"/>
      <c r="X139" s="34"/>
      <c r="Y139" s="34"/>
      <c r="Z139" s="34"/>
      <c r="AA139" s="34"/>
      <c r="AB139" s="34"/>
      <c r="AC139" s="34"/>
      <c r="AD139" s="34"/>
      <c r="AE139" s="34"/>
      <c r="AR139" s="203" t="s">
        <v>4141</v>
      </c>
      <c r="AT139" s="203" t="s">
        <v>355</v>
      </c>
      <c r="AU139" s="203" t="s">
        <v>84</v>
      </c>
      <c r="AY139" s="17" t="s">
        <v>201</v>
      </c>
      <c r="BE139" s="204">
        <f>IF(N139="základní",J139,0)</f>
        <v>0</v>
      </c>
      <c r="BF139" s="204">
        <f>IF(N139="snížená",J139,0)</f>
        <v>0</v>
      </c>
      <c r="BG139" s="204">
        <f>IF(N139="zákl. přenesená",J139,0)</f>
        <v>0</v>
      </c>
      <c r="BH139" s="204">
        <f>IF(N139="sníž. přenesená",J139,0)</f>
        <v>0</v>
      </c>
      <c r="BI139" s="204">
        <f>IF(N139="nulová",J139,0)</f>
        <v>0</v>
      </c>
      <c r="BJ139" s="17" t="s">
        <v>82</v>
      </c>
      <c r="BK139" s="204">
        <f>ROUND(I139*H139,2)</f>
        <v>0</v>
      </c>
      <c r="BL139" s="17" t="s">
        <v>4141</v>
      </c>
      <c r="BM139" s="203" t="s">
        <v>9201</v>
      </c>
    </row>
    <row r="140" spans="1:65" s="14" customFormat="1" ht="11.25">
      <c r="B140" s="216"/>
      <c r="C140" s="217"/>
      <c r="D140" s="207" t="s">
        <v>211</v>
      </c>
      <c r="E140" s="218" t="s">
        <v>1</v>
      </c>
      <c r="F140" s="219" t="s">
        <v>1600</v>
      </c>
      <c r="G140" s="217"/>
      <c r="H140" s="220">
        <v>150</v>
      </c>
      <c r="I140" s="221"/>
      <c r="J140" s="217"/>
      <c r="K140" s="217"/>
      <c r="L140" s="222"/>
      <c r="M140" s="223"/>
      <c r="N140" s="224"/>
      <c r="O140" s="224"/>
      <c r="P140" s="224"/>
      <c r="Q140" s="224"/>
      <c r="R140" s="224"/>
      <c r="S140" s="224"/>
      <c r="T140" s="225"/>
      <c r="AT140" s="226" t="s">
        <v>211</v>
      </c>
      <c r="AU140" s="226" t="s">
        <v>84</v>
      </c>
      <c r="AV140" s="14" t="s">
        <v>84</v>
      </c>
      <c r="AW140" s="14" t="s">
        <v>31</v>
      </c>
      <c r="AX140" s="14" t="s">
        <v>75</v>
      </c>
      <c r="AY140" s="226" t="s">
        <v>201</v>
      </c>
    </row>
    <row r="141" spans="1:65" s="2" customFormat="1" ht="24">
      <c r="A141" s="34"/>
      <c r="B141" s="35"/>
      <c r="C141" s="192" t="s">
        <v>209</v>
      </c>
      <c r="D141" s="192" t="s">
        <v>204</v>
      </c>
      <c r="E141" s="193" t="s">
        <v>9202</v>
      </c>
      <c r="F141" s="194" t="s">
        <v>9203</v>
      </c>
      <c r="G141" s="195" t="s">
        <v>320</v>
      </c>
      <c r="H141" s="196">
        <v>150</v>
      </c>
      <c r="I141" s="197"/>
      <c r="J141" s="198">
        <f>ROUND(I141*H141,2)</f>
        <v>0</v>
      </c>
      <c r="K141" s="194" t="s">
        <v>208</v>
      </c>
      <c r="L141" s="39"/>
      <c r="M141" s="199" t="s">
        <v>1</v>
      </c>
      <c r="N141" s="200" t="s">
        <v>40</v>
      </c>
      <c r="O141" s="71"/>
      <c r="P141" s="201">
        <f>O141*H141</f>
        <v>0</v>
      </c>
      <c r="Q141" s="201">
        <v>0</v>
      </c>
      <c r="R141" s="201">
        <f>Q141*H141</f>
        <v>0</v>
      </c>
      <c r="S141" s="201">
        <v>0</v>
      </c>
      <c r="T141" s="202">
        <f>S141*H141</f>
        <v>0</v>
      </c>
      <c r="U141" s="34"/>
      <c r="V141" s="34"/>
      <c r="W141" s="34"/>
      <c r="X141" s="34"/>
      <c r="Y141" s="34"/>
      <c r="Z141" s="34"/>
      <c r="AA141" s="34"/>
      <c r="AB141" s="34"/>
      <c r="AC141" s="34"/>
      <c r="AD141" s="34"/>
      <c r="AE141" s="34"/>
      <c r="AR141" s="203" t="s">
        <v>4141</v>
      </c>
      <c r="AT141" s="203" t="s">
        <v>204</v>
      </c>
      <c r="AU141" s="203" t="s">
        <v>84</v>
      </c>
      <c r="AY141" s="17" t="s">
        <v>201</v>
      </c>
      <c r="BE141" s="204">
        <f>IF(N141="základní",J141,0)</f>
        <v>0</v>
      </c>
      <c r="BF141" s="204">
        <f>IF(N141="snížená",J141,0)</f>
        <v>0</v>
      </c>
      <c r="BG141" s="204">
        <f>IF(N141="zákl. přenesená",J141,0)</f>
        <v>0</v>
      </c>
      <c r="BH141" s="204">
        <f>IF(N141="sníž. přenesená",J141,0)</f>
        <v>0</v>
      </c>
      <c r="BI141" s="204">
        <f>IF(N141="nulová",J141,0)</f>
        <v>0</v>
      </c>
      <c r="BJ141" s="17" t="s">
        <v>82</v>
      </c>
      <c r="BK141" s="204">
        <f>ROUND(I141*H141,2)</f>
        <v>0</v>
      </c>
      <c r="BL141" s="17" t="s">
        <v>4141</v>
      </c>
      <c r="BM141" s="203" t="s">
        <v>9204</v>
      </c>
    </row>
    <row r="142" spans="1:65" s="14" customFormat="1" ht="11.25">
      <c r="B142" s="216"/>
      <c r="C142" s="217"/>
      <c r="D142" s="207" t="s">
        <v>211</v>
      </c>
      <c r="E142" s="218" t="s">
        <v>1</v>
      </c>
      <c r="F142" s="219" t="s">
        <v>1600</v>
      </c>
      <c r="G142" s="217"/>
      <c r="H142" s="220">
        <v>150</v>
      </c>
      <c r="I142" s="221"/>
      <c r="J142" s="217"/>
      <c r="K142" s="217"/>
      <c r="L142" s="222"/>
      <c r="M142" s="223"/>
      <c r="N142" s="224"/>
      <c r="O142" s="224"/>
      <c r="P142" s="224"/>
      <c r="Q142" s="224"/>
      <c r="R142" s="224"/>
      <c r="S142" s="224"/>
      <c r="T142" s="225"/>
      <c r="AT142" s="226" t="s">
        <v>211</v>
      </c>
      <c r="AU142" s="226" t="s">
        <v>84</v>
      </c>
      <c r="AV142" s="14" t="s">
        <v>84</v>
      </c>
      <c r="AW142" s="14" t="s">
        <v>31</v>
      </c>
      <c r="AX142" s="14" t="s">
        <v>75</v>
      </c>
      <c r="AY142" s="226" t="s">
        <v>201</v>
      </c>
    </row>
    <row r="143" spans="1:65" s="2" customFormat="1" ht="24">
      <c r="A143" s="34"/>
      <c r="B143" s="35"/>
      <c r="C143" s="231" t="s">
        <v>227</v>
      </c>
      <c r="D143" s="231" t="s">
        <v>355</v>
      </c>
      <c r="E143" s="232" t="s">
        <v>9205</v>
      </c>
      <c r="F143" s="233" t="s">
        <v>9206</v>
      </c>
      <c r="G143" s="234" t="s">
        <v>320</v>
      </c>
      <c r="H143" s="235">
        <v>10</v>
      </c>
      <c r="I143" s="236"/>
      <c r="J143" s="237">
        <f>ROUND(I143*H143,2)</f>
        <v>0</v>
      </c>
      <c r="K143" s="233" t="s">
        <v>1</v>
      </c>
      <c r="L143" s="238"/>
      <c r="M143" s="239" t="s">
        <v>1</v>
      </c>
      <c r="N143" s="240" t="s">
        <v>40</v>
      </c>
      <c r="O143" s="71"/>
      <c r="P143" s="201">
        <f>O143*H143</f>
        <v>0</v>
      </c>
      <c r="Q143" s="201">
        <v>0</v>
      </c>
      <c r="R143" s="201">
        <f>Q143*H143</f>
        <v>0</v>
      </c>
      <c r="S143" s="201">
        <v>0</v>
      </c>
      <c r="T143" s="202">
        <f>S143*H143</f>
        <v>0</v>
      </c>
      <c r="U143" s="34"/>
      <c r="V143" s="34"/>
      <c r="W143" s="34"/>
      <c r="X143" s="34"/>
      <c r="Y143" s="34"/>
      <c r="Z143" s="34"/>
      <c r="AA143" s="34"/>
      <c r="AB143" s="34"/>
      <c r="AC143" s="34"/>
      <c r="AD143" s="34"/>
      <c r="AE143" s="34"/>
      <c r="AR143" s="203" t="s">
        <v>4141</v>
      </c>
      <c r="AT143" s="203" t="s">
        <v>355</v>
      </c>
      <c r="AU143" s="203" t="s">
        <v>84</v>
      </c>
      <c r="AY143" s="17" t="s">
        <v>201</v>
      </c>
      <c r="BE143" s="204">
        <f>IF(N143="základní",J143,0)</f>
        <v>0</v>
      </c>
      <c r="BF143" s="204">
        <f>IF(N143="snížená",J143,0)</f>
        <v>0</v>
      </c>
      <c r="BG143" s="204">
        <f>IF(N143="zákl. přenesená",J143,0)</f>
        <v>0</v>
      </c>
      <c r="BH143" s="204">
        <f>IF(N143="sníž. přenesená",J143,0)</f>
        <v>0</v>
      </c>
      <c r="BI143" s="204">
        <f>IF(N143="nulová",J143,0)</f>
        <v>0</v>
      </c>
      <c r="BJ143" s="17" t="s">
        <v>82</v>
      </c>
      <c r="BK143" s="204">
        <f>ROUND(I143*H143,2)</f>
        <v>0</v>
      </c>
      <c r="BL143" s="17" t="s">
        <v>4141</v>
      </c>
      <c r="BM143" s="203" t="s">
        <v>9207</v>
      </c>
    </row>
    <row r="144" spans="1:65" s="14" customFormat="1" ht="11.25">
      <c r="B144" s="216"/>
      <c r="C144" s="217"/>
      <c r="D144" s="207" t="s">
        <v>211</v>
      </c>
      <c r="E144" s="218" t="s">
        <v>1</v>
      </c>
      <c r="F144" s="219" t="s">
        <v>305</v>
      </c>
      <c r="G144" s="217"/>
      <c r="H144" s="220">
        <v>10</v>
      </c>
      <c r="I144" s="221"/>
      <c r="J144" s="217"/>
      <c r="K144" s="217"/>
      <c r="L144" s="222"/>
      <c r="M144" s="223"/>
      <c r="N144" s="224"/>
      <c r="O144" s="224"/>
      <c r="P144" s="224"/>
      <c r="Q144" s="224"/>
      <c r="R144" s="224"/>
      <c r="S144" s="224"/>
      <c r="T144" s="225"/>
      <c r="AT144" s="226" t="s">
        <v>211</v>
      </c>
      <c r="AU144" s="226" t="s">
        <v>84</v>
      </c>
      <c r="AV144" s="14" t="s">
        <v>84</v>
      </c>
      <c r="AW144" s="14" t="s">
        <v>31</v>
      </c>
      <c r="AX144" s="14" t="s">
        <v>75</v>
      </c>
      <c r="AY144" s="226" t="s">
        <v>201</v>
      </c>
    </row>
    <row r="145" spans="1:65" s="2" customFormat="1" ht="36">
      <c r="A145" s="34"/>
      <c r="B145" s="35"/>
      <c r="C145" s="231" t="s">
        <v>236</v>
      </c>
      <c r="D145" s="231" t="s">
        <v>355</v>
      </c>
      <c r="E145" s="232" t="s">
        <v>9208</v>
      </c>
      <c r="F145" s="233" t="s">
        <v>9209</v>
      </c>
      <c r="G145" s="234" t="s">
        <v>320</v>
      </c>
      <c r="H145" s="235">
        <v>10</v>
      </c>
      <c r="I145" s="236"/>
      <c r="J145" s="237">
        <f>ROUND(I145*H145,2)</f>
        <v>0</v>
      </c>
      <c r="K145" s="233" t="s">
        <v>1</v>
      </c>
      <c r="L145" s="238"/>
      <c r="M145" s="239" t="s">
        <v>1</v>
      </c>
      <c r="N145" s="240" t="s">
        <v>40</v>
      </c>
      <c r="O145" s="71"/>
      <c r="P145" s="201">
        <f>O145*H145</f>
        <v>0</v>
      </c>
      <c r="Q145" s="201">
        <v>0</v>
      </c>
      <c r="R145" s="201">
        <f>Q145*H145</f>
        <v>0</v>
      </c>
      <c r="S145" s="201">
        <v>0</v>
      </c>
      <c r="T145" s="202">
        <f>S145*H145</f>
        <v>0</v>
      </c>
      <c r="U145" s="34"/>
      <c r="V145" s="34"/>
      <c r="W145" s="34"/>
      <c r="X145" s="34"/>
      <c r="Y145" s="34"/>
      <c r="Z145" s="34"/>
      <c r="AA145" s="34"/>
      <c r="AB145" s="34"/>
      <c r="AC145" s="34"/>
      <c r="AD145" s="34"/>
      <c r="AE145" s="34"/>
      <c r="AR145" s="203" t="s">
        <v>4141</v>
      </c>
      <c r="AT145" s="203" t="s">
        <v>355</v>
      </c>
      <c r="AU145" s="203" t="s">
        <v>84</v>
      </c>
      <c r="AY145" s="17" t="s">
        <v>201</v>
      </c>
      <c r="BE145" s="204">
        <f>IF(N145="základní",J145,0)</f>
        <v>0</v>
      </c>
      <c r="BF145" s="204">
        <f>IF(N145="snížená",J145,0)</f>
        <v>0</v>
      </c>
      <c r="BG145" s="204">
        <f>IF(N145="zákl. přenesená",J145,0)</f>
        <v>0</v>
      </c>
      <c r="BH145" s="204">
        <f>IF(N145="sníž. přenesená",J145,0)</f>
        <v>0</v>
      </c>
      <c r="BI145" s="204">
        <f>IF(N145="nulová",J145,0)</f>
        <v>0</v>
      </c>
      <c r="BJ145" s="17" t="s">
        <v>82</v>
      </c>
      <c r="BK145" s="204">
        <f>ROUND(I145*H145,2)</f>
        <v>0</v>
      </c>
      <c r="BL145" s="17" t="s">
        <v>4141</v>
      </c>
      <c r="BM145" s="203" t="s">
        <v>9210</v>
      </c>
    </row>
    <row r="146" spans="1:65" s="14" customFormat="1" ht="11.25">
      <c r="B146" s="216"/>
      <c r="C146" s="217"/>
      <c r="D146" s="207" t="s">
        <v>211</v>
      </c>
      <c r="E146" s="218" t="s">
        <v>1</v>
      </c>
      <c r="F146" s="219" t="s">
        <v>305</v>
      </c>
      <c r="G146" s="217"/>
      <c r="H146" s="220">
        <v>10</v>
      </c>
      <c r="I146" s="221"/>
      <c r="J146" s="217"/>
      <c r="K146" s="217"/>
      <c r="L146" s="222"/>
      <c r="M146" s="223"/>
      <c r="N146" s="224"/>
      <c r="O146" s="224"/>
      <c r="P146" s="224"/>
      <c r="Q146" s="224"/>
      <c r="R146" s="224"/>
      <c r="S146" s="224"/>
      <c r="T146" s="225"/>
      <c r="AT146" s="226" t="s">
        <v>211</v>
      </c>
      <c r="AU146" s="226" t="s">
        <v>84</v>
      </c>
      <c r="AV146" s="14" t="s">
        <v>84</v>
      </c>
      <c r="AW146" s="14" t="s">
        <v>31</v>
      </c>
      <c r="AX146" s="14" t="s">
        <v>75</v>
      </c>
      <c r="AY146" s="226" t="s">
        <v>201</v>
      </c>
    </row>
    <row r="147" spans="1:65" s="2" customFormat="1" ht="36">
      <c r="A147" s="34"/>
      <c r="B147" s="35"/>
      <c r="C147" s="192" t="s">
        <v>243</v>
      </c>
      <c r="D147" s="192" t="s">
        <v>204</v>
      </c>
      <c r="E147" s="193" t="s">
        <v>9211</v>
      </c>
      <c r="F147" s="194" t="s">
        <v>9212</v>
      </c>
      <c r="G147" s="195" t="s">
        <v>320</v>
      </c>
      <c r="H147" s="196">
        <v>10</v>
      </c>
      <c r="I147" s="197"/>
      <c r="J147" s="198">
        <f>ROUND(I147*H147,2)</f>
        <v>0</v>
      </c>
      <c r="K147" s="194" t="s">
        <v>1</v>
      </c>
      <c r="L147" s="39"/>
      <c r="M147" s="199" t="s">
        <v>1</v>
      </c>
      <c r="N147" s="200" t="s">
        <v>40</v>
      </c>
      <c r="O147" s="71"/>
      <c r="P147" s="201">
        <f>O147*H147</f>
        <v>0</v>
      </c>
      <c r="Q147" s="201">
        <v>0</v>
      </c>
      <c r="R147" s="201">
        <f>Q147*H147</f>
        <v>0</v>
      </c>
      <c r="S147" s="201">
        <v>0</v>
      </c>
      <c r="T147" s="202">
        <f>S147*H147</f>
        <v>0</v>
      </c>
      <c r="U147" s="34"/>
      <c r="V147" s="34"/>
      <c r="W147" s="34"/>
      <c r="X147" s="34"/>
      <c r="Y147" s="34"/>
      <c r="Z147" s="34"/>
      <c r="AA147" s="34"/>
      <c r="AB147" s="34"/>
      <c r="AC147" s="34"/>
      <c r="AD147" s="34"/>
      <c r="AE147" s="34"/>
      <c r="AR147" s="203" t="s">
        <v>4141</v>
      </c>
      <c r="AT147" s="203" t="s">
        <v>204</v>
      </c>
      <c r="AU147" s="203" t="s">
        <v>84</v>
      </c>
      <c r="AY147" s="17" t="s">
        <v>201</v>
      </c>
      <c r="BE147" s="204">
        <f>IF(N147="základní",J147,0)</f>
        <v>0</v>
      </c>
      <c r="BF147" s="204">
        <f>IF(N147="snížená",J147,0)</f>
        <v>0</v>
      </c>
      <c r="BG147" s="204">
        <f>IF(N147="zákl. přenesená",J147,0)</f>
        <v>0</v>
      </c>
      <c r="BH147" s="204">
        <f>IF(N147="sníž. přenesená",J147,0)</f>
        <v>0</v>
      </c>
      <c r="BI147" s="204">
        <f>IF(N147="nulová",J147,0)</f>
        <v>0</v>
      </c>
      <c r="BJ147" s="17" t="s">
        <v>82</v>
      </c>
      <c r="BK147" s="204">
        <f>ROUND(I147*H147,2)</f>
        <v>0</v>
      </c>
      <c r="BL147" s="17" t="s">
        <v>4141</v>
      </c>
      <c r="BM147" s="203" t="s">
        <v>9213</v>
      </c>
    </row>
    <row r="148" spans="1:65" s="14" customFormat="1" ht="11.25">
      <c r="B148" s="216"/>
      <c r="C148" s="217"/>
      <c r="D148" s="207" t="s">
        <v>211</v>
      </c>
      <c r="E148" s="218" t="s">
        <v>1</v>
      </c>
      <c r="F148" s="219" t="s">
        <v>305</v>
      </c>
      <c r="G148" s="217"/>
      <c r="H148" s="220">
        <v>10</v>
      </c>
      <c r="I148" s="221"/>
      <c r="J148" s="217"/>
      <c r="K148" s="217"/>
      <c r="L148" s="222"/>
      <c r="M148" s="223"/>
      <c r="N148" s="224"/>
      <c r="O148" s="224"/>
      <c r="P148" s="224"/>
      <c r="Q148" s="224"/>
      <c r="R148" s="224"/>
      <c r="S148" s="224"/>
      <c r="T148" s="225"/>
      <c r="AT148" s="226" t="s">
        <v>211</v>
      </c>
      <c r="AU148" s="226" t="s">
        <v>84</v>
      </c>
      <c r="AV148" s="14" t="s">
        <v>84</v>
      </c>
      <c r="AW148" s="14" t="s">
        <v>31</v>
      </c>
      <c r="AX148" s="14" t="s">
        <v>75</v>
      </c>
      <c r="AY148" s="226" t="s">
        <v>201</v>
      </c>
    </row>
    <row r="149" spans="1:65" s="12" customFormat="1" ht="22.9" customHeight="1">
      <c r="B149" s="176"/>
      <c r="C149" s="177"/>
      <c r="D149" s="178" t="s">
        <v>74</v>
      </c>
      <c r="E149" s="190" t="s">
        <v>9214</v>
      </c>
      <c r="F149" s="190" t="s">
        <v>9215</v>
      </c>
      <c r="G149" s="177"/>
      <c r="H149" s="177"/>
      <c r="I149" s="180"/>
      <c r="J149" s="191">
        <f>BK149</f>
        <v>0</v>
      </c>
      <c r="K149" s="177"/>
      <c r="L149" s="182"/>
      <c r="M149" s="183"/>
      <c r="N149" s="184"/>
      <c r="O149" s="184"/>
      <c r="P149" s="185">
        <f>P150+P181+P240</f>
        <v>0</v>
      </c>
      <c r="Q149" s="184"/>
      <c r="R149" s="185">
        <f>R150+R181+R240</f>
        <v>0</v>
      </c>
      <c r="S149" s="184"/>
      <c r="T149" s="186">
        <f>T150+T181+T240</f>
        <v>0</v>
      </c>
      <c r="AR149" s="187" t="s">
        <v>82</v>
      </c>
      <c r="AT149" s="188" t="s">
        <v>74</v>
      </c>
      <c r="AU149" s="188" t="s">
        <v>82</v>
      </c>
      <c r="AY149" s="187" t="s">
        <v>201</v>
      </c>
      <c r="BK149" s="189">
        <f>BK150+BK181+BK240</f>
        <v>0</v>
      </c>
    </row>
    <row r="150" spans="1:65" s="12" customFormat="1" ht="20.85" customHeight="1">
      <c r="B150" s="176"/>
      <c r="C150" s="177"/>
      <c r="D150" s="178" t="s">
        <v>74</v>
      </c>
      <c r="E150" s="190" t="s">
        <v>9216</v>
      </c>
      <c r="F150" s="190" t="s">
        <v>9217</v>
      </c>
      <c r="G150" s="177"/>
      <c r="H150" s="177"/>
      <c r="I150" s="180"/>
      <c r="J150" s="191">
        <f>BK150</f>
        <v>0</v>
      </c>
      <c r="K150" s="177"/>
      <c r="L150" s="182"/>
      <c r="M150" s="183"/>
      <c r="N150" s="184"/>
      <c r="O150" s="184"/>
      <c r="P150" s="185">
        <f>SUM(P151:P180)</f>
        <v>0</v>
      </c>
      <c r="Q150" s="184"/>
      <c r="R150" s="185">
        <f>SUM(R151:R180)</f>
        <v>0</v>
      </c>
      <c r="S150" s="184"/>
      <c r="T150" s="186">
        <f>SUM(T151:T180)</f>
        <v>0</v>
      </c>
      <c r="AR150" s="187" t="s">
        <v>82</v>
      </c>
      <c r="AT150" s="188" t="s">
        <v>74</v>
      </c>
      <c r="AU150" s="188" t="s">
        <v>84</v>
      </c>
      <c r="AY150" s="187" t="s">
        <v>201</v>
      </c>
      <c r="BK150" s="189">
        <f>SUM(BK151:BK180)</f>
        <v>0</v>
      </c>
    </row>
    <row r="151" spans="1:65" s="2" customFormat="1" ht="24">
      <c r="A151" s="34"/>
      <c r="B151" s="35"/>
      <c r="C151" s="231" t="s">
        <v>292</v>
      </c>
      <c r="D151" s="231" t="s">
        <v>355</v>
      </c>
      <c r="E151" s="232" t="s">
        <v>9218</v>
      </c>
      <c r="F151" s="233" t="s">
        <v>9219</v>
      </c>
      <c r="G151" s="234" t="s">
        <v>2526</v>
      </c>
      <c r="H151" s="235">
        <v>200</v>
      </c>
      <c r="I151" s="236"/>
      <c r="J151" s="237">
        <f>ROUND(I151*H151,2)</f>
        <v>0</v>
      </c>
      <c r="K151" s="233" t="s">
        <v>1</v>
      </c>
      <c r="L151" s="238"/>
      <c r="M151" s="239" t="s">
        <v>1</v>
      </c>
      <c r="N151" s="240" t="s">
        <v>40</v>
      </c>
      <c r="O151" s="71"/>
      <c r="P151" s="201">
        <f>O151*H151</f>
        <v>0</v>
      </c>
      <c r="Q151" s="201">
        <v>0</v>
      </c>
      <c r="R151" s="201">
        <f>Q151*H151</f>
        <v>0</v>
      </c>
      <c r="S151" s="201">
        <v>0</v>
      </c>
      <c r="T151" s="202">
        <f>S151*H151</f>
        <v>0</v>
      </c>
      <c r="U151" s="34"/>
      <c r="V151" s="34"/>
      <c r="W151" s="34"/>
      <c r="X151" s="34"/>
      <c r="Y151" s="34"/>
      <c r="Z151" s="34"/>
      <c r="AA151" s="34"/>
      <c r="AB151" s="34"/>
      <c r="AC151" s="34"/>
      <c r="AD151" s="34"/>
      <c r="AE151" s="34"/>
      <c r="AR151" s="203" t="s">
        <v>4141</v>
      </c>
      <c r="AT151" s="203" t="s">
        <v>355</v>
      </c>
      <c r="AU151" s="203" t="s">
        <v>202</v>
      </c>
      <c r="AY151" s="17" t="s">
        <v>201</v>
      </c>
      <c r="BE151" s="204">
        <f>IF(N151="základní",J151,0)</f>
        <v>0</v>
      </c>
      <c r="BF151" s="204">
        <f>IF(N151="snížená",J151,0)</f>
        <v>0</v>
      </c>
      <c r="BG151" s="204">
        <f>IF(N151="zákl. přenesená",J151,0)</f>
        <v>0</v>
      </c>
      <c r="BH151" s="204">
        <f>IF(N151="sníž. přenesená",J151,0)</f>
        <v>0</v>
      </c>
      <c r="BI151" s="204">
        <f>IF(N151="nulová",J151,0)</f>
        <v>0</v>
      </c>
      <c r="BJ151" s="17" t="s">
        <v>82</v>
      </c>
      <c r="BK151" s="204">
        <f>ROUND(I151*H151,2)</f>
        <v>0</v>
      </c>
      <c r="BL151" s="17" t="s">
        <v>4141</v>
      </c>
      <c r="BM151" s="203" t="s">
        <v>9220</v>
      </c>
    </row>
    <row r="152" spans="1:65" s="14" customFormat="1" ht="11.25">
      <c r="B152" s="216"/>
      <c r="C152" s="217"/>
      <c r="D152" s="207" t="s">
        <v>211</v>
      </c>
      <c r="E152" s="218" t="s">
        <v>1</v>
      </c>
      <c r="F152" s="219" t="s">
        <v>1959</v>
      </c>
      <c r="G152" s="217"/>
      <c r="H152" s="220">
        <v>200</v>
      </c>
      <c r="I152" s="221"/>
      <c r="J152" s="217"/>
      <c r="K152" s="217"/>
      <c r="L152" s="222"/>
      <c r="M152" s="223"/>
      <c r="N152" s="224"/>
      <c r="O152" s="224"/>
      <c r="P152" s="224"/>
      <c r="Q152" s="224"/>
      <c r="R152" s="224"/>
      <c r="S152" s="224"/>
      <c r="T152" s="225"/>
      <c r="AT152" s="226" t="s">
        <v>211</v>
      </c>
      <c r="AU152" s="226" t="s">
        <v>202</v>
      </c>
      <c r="AV152" s="14" t="s">
        <v>84</v>
      </c>
      <c r="AW152" s="14" t="s">
        <v>31</v>
      </c>
      <c r="AX152" s="14" t="s">
        <v>75</v>
      </c>
      <c r="AY152" s="226" t="s">
        <v>201</v>
      </c>
    </row>
    <row r="153" spans="1:65" s="2" customFormat="1" ht="21.75" customHeight="1">
      <c r="A153" s="34"/>
      <c r="B153" s="35"/>
      <c r="C153" s="192" t="s">
        <v>299</v>
      </c>
      <c r="D153" s="192" t="s">
        <v>204</v>
      </c>
      <c r="E153" s="193" t="s">
        <v>9221</v>
      </c>
      <c r="F153" s="194" t="s">
        <v>9222</v>
      </c>
      <c r="G153" s="195" t="s">
        <v>207</v>
      </c>
      <c r="H153" s="196">
        <v>200</v>
      </c>
      <c r="I153" s="197"/>
      <c r="J153" s="198">
        <f>ROUND(I153*H153,2)</f>
        <v>0</v>
      </c>
      <c r="K153" s="194" t="s">
        <v>208</v>
      </c>
      <c r="L153" s="39"/>
      <c r="M153" s="199" t="s">
        <v>1</v>
      </c>
      <c r="N153" s="200" t="s">
        <v>40</v>
      </c>
      <c r="O153" s="71"/>
      <c r="P153" s="201">
        <f>O153*H153</f>
        <v>0</v>
      </c>
      <c r="Q153" s="201">
        <v>0</v>
      </c>
      <c r="R153" s="201">
        <f>Q153*H153</f>
        <v>0</v>
      </c>
      <c r="S153" s="201">
        <v>0</v>
      </c>
      <c r="T153" s="202">
        <f>S153*H153</f>
        <v>0</v>
      </c>
      <c r="U153" s="34"/>
      <c r="V153" s="34"/>
      <c r="W153" s="34"/>
      <c r="X153" s="34"/>
      <c r="Y153" s="34"/>
      <c r="Z153" s="34"/>
      <c r="AA153" s="34"/>
      <c r="AB153" s="34"/>
      <c r="AC153" s="34"/>
      <c r="AD153" s="34"/>
      <c r="AE153" s="34"/>
      <c r="AR153" s="203" t="s">
        <v>4141</v>
      </c>
      <c r="AT153" s="203" t="s">
        <v>204</v>
      </c>
      <c r="AU153" s="203" t="s">
        <v>202</v>
      </c>
      <c r="AY153" s="17" t="s">
        <v>201</v>
      </c>
      <c r="BE153" s="204">
        <f>IF(N153="základní",J153,0)</f>
        <v>0</v>
      </c>
      <c r="BF153" s="204">
        <f>IF(N153="snížená",J153,0)</f>
        <v>0</v>
      </c>
      <c r="BG153" s="204">
        <f>IF(N153="zákl. přenesená",J153,0)</f>
        <v>0</v>
      </c>
      <c r="BH153" s="204">
        <f>IF(N153="sníž. přenesená",J153,0)</f>
        <v>0</v>
      </c>
      <c r="BI153" s="204">
        <f>IF(N153="nulová",J153,0)</f>
        <v>0</v>
      </c>
      <c r="BJ153" s="17" t="s">
        <v>82</v>
      </c>
      <c r="BK153" s="204">
        <f>ROUND(I153*H153,2)</f>
        <v>0</v>
      </c>
      <c r="BL153" s="17" t="s">
        <v>4141</v>
      </c>
      <c r="BM153" s="203" t="s">
        <v>9223</v>
      </c>
    </row>
    <row r="154" spans="1:65" s="14" customFormat="1" ht="11.25">
      <c r="B154" s="216"/>
      <c r="C154" s="217"/>
      <c r="D154" s="207" t="s">
        <v>211</v>
      </c>
      <c r="E154" s="218" t="s">
        <v>1</v>
      </c>
      <c r="F154" s="219" t="s">
        <v>1959</v>
      </c>
      <c r="G154" s="217"/>
      <c r="H154" s="220">
        <v>200</v>
      </c>
      <c r="I154" s="221"/>
      <c r="J154" s="217"/>
      <c r="K154" s="217"/>
      <c r="L154" s="222"/>
      <c r="M154" s="223"/>
      <c r="N154" s="224"/>
      <c r="O154" s="224"/>
      <c r="P154" s="224"/>
      <c r="Q154" s="224"/>
      <c r="R154" s="224"/>
      <c r="S154" s="224"/>
      <c r="T154" s="225"/>
      <c r="AT154" s="226" t="s">
        <v>211</v>
      </c>
      <c r="AU154" s="226" t="s">
        <v>202</v>
      </c>
      <c r="AV154" s="14" t="s">
        <v>84</v>
      </c>
      <c r="AW154" s="14" t="s">
        <v>31</v>
      </c>
      <c r="AX154" s="14" t="s">
        <v>75</v>
      </c>
      <c r="AY154" s="226" t="s">
        <v>201</v>
      </c>
    </row>
    <row r="155" spans="1:65" s="2" customFormat="1" ht="16.5" customHeight="1">
      <c r="A155" s="34"/>
      <c r="B155" s="35"/>
      <c r="C155" s="231" t="s">
        <v>305</v>
      </c>
      <c r="D155" s="231" t="s">
        <v>355</v>
      </c>
      <c r="E155" s="232" t="s">
        <v>9224</v>
      </c>
      <c r="F155" s="233" t="s">
        <v>9225</v>
      </c>
      <c r="G155" s="234" t="s">
        <v>2526</v>
      </c>
      <c r="H155" s="235">
        <v>108</v>
      </c>
      <c r="I155" s="236"/>
      <c r="J155" s="237">
        <f>ROUND(I155*H155,2)</f>
        <v>0</v>
      </c>
      <c r="K155" s="233" t="s">
        <v>1</v>
      </c>
      <c r="L155" s="238"/>
      <c r="M155" s="239" t="s">
        <v>1</v>
      </c>
      <c r="N155" s="240" t="s">
        <v>40</v>
      </c>
      <c r="O155" s="71"/>
      <c r="P155" s="201">
        <f>O155*H155</f>
        <v>0</v>
      </c>
      <c r="Q155" s="201">
        <v>0</v>
      </c>
      <c r="R155" s="201">
        <f>Q155*H155</f>
        <v>0</v>
      </c>
      <c r="S155" s="201">
        <v>0</v>
      </c>
      <c r="T155" s="202">
        <f>S155*H155</f>
        <v>0</v>
      </c>
      <c r="U155" s="34"/>
      <c r="V155" s="34"/>
      <c r="W155" s="34"/>
      <c r="X155" s="34"/>
      <c r="Y155" s="34"/>
      <c r="Z155" s="34"/>
      <c r="AA155" s="34"/>
      <c r="AB155" s="34"/>
      <c r="AC155" s="34"/>
      <c r="AD155" s="34"/>
      <c r="AE155" s="34"/>
      <c r="AR155" s="203" t="s">
        <v>4141</v>
      </c>
      <c r="AT155" s="203" t="s">
        <v>355</v>
      </c>
      <c r="AU155" s="203" t="s">
        <v>202</v>
      </c>
      <c r="AY155" s="17" t="s">
        <v>201</v>
      </c>
      <c r="BE155" s="204">
        <f>IF(N155="základní",J155,0)</f>
        <v>0</v>
      </c>
      <c r="BF155" s="204">
        <f>IF(N155="snížená",J155,0)</f>
        <v>0</v>
      </c>
      <c r="BG155" s="204">
        <f>IF(N155="zákl. přenesená",J155,0)</f>
        <v>0</v>
      </c>
      <c r="BH155" s="204">
        <f>IF(N155="sníž. přenesená",J155,0)</f>
        <v>0</v>
      </c>
      <c r="BI155" s="204">
        <f>IF(N155="nulová",J155,0)</f>
        <v>0</v>
      </c>
      <c r="BJ155" s="17" t="s">
        <v>82</v>
      </c>
      <c r="BK155" s="204">
        <f>ROUND(I155*H155,2)</f>
        <v>0</v>
      </c>
      <c r="BL155" s="17" t="s">
        <v>4141</v>
      </c>
      <c r="BM155" s="203" t="s">
        <v>9226</v>
      </c>
    </row>
    <row r="156" spans="1:65" s="14" customFormat="1" ht="11.25">
      <c r="B156" s="216"/>
      <c r="C156" s="217"/>
      <c r="D156" s="207" t="s">
        <v>211</v>
      </c>
      <c r="E156" s="218" t="s">
        <v>1</v>
      </c>
      <c r="F156" s="219" t="s">
        <v>1179</v>
      </c>
      <c r="G156" s="217"/>
      <c r="H156" s="220">
        <v>108</v>
      </c>
      <c r="I156" s="221"/>
      <c r="J156" s="217"/>
      <c r="K156" s="217"/>
      <c r="L156" s="222"/>
      <c r="M156" s="223"/>
      <c r="N156" s="224"/>
      <c r="O156" s="224"/>
      <c r="P156" s="224"/>
      <c r="Q156" s="224"/>
      <c r="R156" s="224"/>
      <c r="S156" s="224"/>
      <c r="T156" s="225"/>
      <c r="AT156" s="226" t="s">
        <v>211</v>
      </c>
      <c r="AU156" s="226" t="s">
        <v>202</v>
      </c>
      <c r="AV156" s="14" t="s">
        <v>84</v>
      </c>
      <c r="AW156" s="14" t="s">
        <v>31</v>
      </c>
      <c r="AX156" s="14" t="s">
        <v>75</v>
      </c>
      <c r="AY156" s="226" t="s">
        <v>201</v>
      </c>
    </row>
    <row r="157" spans="1:65" s="2" customFormat="1" ht="24">
      <c r="A157" s="34"/>
      <c r="B157" s="35"/>
      <c r="C157" s="192" t="s">
        <v>311</v>
      </c>
      <c r="D157" s="192" t="s">
        <v>204</v>
      </c>
      <c r="E157" s="193" t="s">
        <v>9227</v>
      </c>
      <c r="F157" s="194" t="s">
        <v>9228</v>
      </c>
      <c r="G157" s="195" t="s">
        <v>207</v>
      </c>
      <c r="H157" s="196">
        <v>108</v>
      </c>
      <c r="I157" s="197"/>
      <c r="J157" s="198">
        <f>ROUND(I157*H157,2)</f>
        <v>0</v>
      </c>
      <c r="K157" s="194" t="s">
        <v>208</v>
      </c>
      <c r="L157" s="39"/>
      <c r="M157" s="199" t="s">
        <v>1</v>
      </c>
      <c r="N157" s="200" t="s">
        <v>40</v>
      </c>
      <c r="O157" s="71"/>
      <c r="P157" s="201">
        <f>O157*H157</f>
        <v>0</v>
      </c>
      <c r="Q157" s="201">
        <v>0</v>
      </c>
      <c r="R157" s="201">
        <f>Q157*H157</f>
        <v>0</v>
      </c>
      <c r="S157" s="201">
        <v>0</v>
      </c>
      <c r="T157" s="202">
        <f>S157*H157</f>
        <v>0</v>
      </c>
      <c r="U157" s="34"/>
      <c r="V157" s="34"/>
      <c r="W157" s="34"/>
      <c r="X157" s="34"/>
      <c r="Y157" s="34"/>
      <c r="Z157" s="34"/>
      <c r="AA157" s="34"/>
      <c r="AB157" s="34"/>
      <c r="AC157" s="34"/>
      <c r="AD157" s="34"/>
      <c r="AE157" s="34"/>
      <c r="AR157" s="203" t="s">
        <v>4141</v>
      </c>
      <c r="AT157" s="203" t="s">
        <v>204</v>
      </c>
      <c r="AU157" s="203" t="s">
        <v>202</v>
      </c>
      <c r="AY157" s="17" t="s">
        <v>201</v>
      </c>
      <c r="BE157" s="204">
        <f>IF(N157="základní",J157,0)</f>
        <v>0</v>
      </c>
      <c r="BF157" s="204">
        <f>IF(N157="snížená",J157,0)</f>
        <v>0</v>
      </c>
      <c r="BG157" s="204">
        <f>IF(N157="zákl. přenesená",J157,0)</f>
        <v>0</v>
      </c>
      <c r="BH157" s="204">
        <f>IF(N157="sníž. přenesená",J157,0)</f>
        <v>0</v>
      </c>
      <c r="BI157" s="204">
        <f>IF(N157="nulová",J157,0)</f>
        <v>0</v>
      </c>
      <c r="BJ157" s="17" t="s">
        <v>82</v>
      </c>
      <c r="BK157" s="204">
        <f>ROUND(I157*H157,2)</f>
        <v>0</v>
      </c>
      <c r="BL157" s="17" t="s">
        <v>4141</v>
      </c>
      <c r="BM157" s="203" t="s">
        <v>9229</v>
      </c>
    </row>
    <row r="158" spans="1:65" s="14" customFormat="1" ht="11.25">
      <c r="B158" s="216"/>
      <c r="C158" s="217"/>
      <c r="D158" s="207" t="s">
        <v>211</v>
      </c>
      <c r="E158" s="218" t="s">
        <v>1</v>
      </c>
      <c r="F158" s="219" t="s">
        <v>1179</v>
      </c>
      <c r="G158" s="217"/>
      <c r="H158" s="220">
        <v>108</v>
      </c>
      <c r="I158" s="221"/>
      <c r="J158" s="217"/>
      <c r="K158" s="217"/>
      <c r="L158" s="222"/>
      <c r="M158" s="223"/>
      <c r="N158" s="224"/>
      <c r="O158" s="224"/>
      <c r="P158" s="224"/>
      <c r="Q158" s="224"/>
      <c r="R158" s="224"/>
      <c r="S158" s="224"/>
      <c r="T158" s="225"/>
      <c r="AT158" s="226" t="s">
        <v>211</v>
      </c>
      <c r="AU158" s="226" t="s">
        <v>202</v>
      </c>
      <c r="AV158" s="14" t="s">
        <v>84</v>
      </c>
      <c r="AW158" s="14" t="s">
        <v>31</v>
      </c>
      <c r="AX158" s="14" t="s">
        <v>75</v>
      </c>
      <c r="AY158" s="226" t="s">
        <v>201</v>
      </c>
    </row>
    <row r="159" spans="1:65" s="2" customFormat="1" ht="21.75" customHeight="1">
      <c r="A159" s="34"/>
      <c r="B159" s="35"/>
      <c r="C159" s="231" t="s">
        <v>317</v>
      </c>
      <c r="D159" s="231" t="s">
        <v>355</v>
      </c>
      <c r="E159" s="232" t="s">
        <v>9230</v>
      </c>
      <c r="F159" s="233" t="s">
        <v>9231</v>
      </c>
      <c r="G159" s="234" t="s">
        <v>320</v>
      </c>
      <c r="H159" s="235">
        <v>1600</v>
      </c>
      <c r="I159" s="236"/>
      <c r="J159" s="237">
        <f>ROUND(I159*H159,2)</f>
        <v>0</v>
      </c>
      <c r="K159" s="233" t="s">
        <v>1</v>
      </c>
      <c r="L159" s="238"/>
      <c r="M159" s="239" t="s">
        <v>1</v>
      </c>
      <c r="N159" s="240" t="s">
        <v>40</v>
      </c>
      <c r="O159" s="71"/>
      <c r="P159" s="201">
        <f>O159*H159</f>
        <v>0</v>
      </c>
      <c r="Q159" s="201">
        <v>0</v>
      </c>
      <c r="R159" s="201">
        <f>Q159*H159</f>
        <v>0</v>
      </c>
      <c r="S159" s="201">
        <v>0</v>
      </c>
      <c r="T159" s="202">
        <f>S159*H159</f>
        <v>0</v>
      </c>
      <c r="U159" s="34"/>
      <c r="V159" s="34"/>
      <c r="W159" s="34"/>
      <c r="X159" s="34"/>
      <c r="Y159" s="34"/>
      <c r="Z159" s="34"/>
      <c r="AA159" s="34"/>
      <c r="AB159" s="34"/>
      <c r="AC159" s="34"/>
      <c r="AD159" s="34"/>
      <c r="AE159" s="34"/>
      <c r="AR159" s="203" t="s">
        <v>4141</v>
      </c>
      <c r="AT159" s="203" t="s">
        <v>355</v>
      </c>
      <c r="AU159" s="203" t="s">
        <v>202</v>
      </c>
      <c r="AY159" s="17" t="s">
        <v>201</v>
      </c>
      <c r="BE159" s="204">
        <f>IF(N159="základní",J159,0)</f>
        <v>0</v>
      </c>
      <c r="BF159" s="204">
        <f>IF(N159="snížená",J159,0)</f>
        <v>0</v>
      </c>
      <c r="BG159" s="204">
        <f>IF(N159="zákl. přenesená",J159,0)</f>
        <v>0</v>
      </c>
      <c r="BH159" s="204">
        <f>IF(N159="sníž. přenesená",J159,0)</f>
        <v>0</v>
      </c>
      <c r="BI159" s="204">
        <f>IF(N159="nulová",J159,0)</f>
        <v>0</v>
      </c>
      <c r="BJ159" s="17" t="s">
        <v>82</v>
      </c>
      <c r="BK159" s="204">
        <f>ROUND(I159*H159,2)</f>
        <v>0</v>
      </c>
      <c r="BL159" s="17" t="s">
        <v>4141</v>
      </c>
      <c r="BM159" s="203" t="s">
        <v>9232</v>
      </c>
    </row>
    <row r="160" spans="1:65" s="14" customFormat="1" ht="11.25">
      <c r="B160" s="216"/>
      <c r="C160" s="217"/>
      <c r="D160" s="207" t="s">
        <v>211</v>
      </c>
      <c r="E160" s="218" t="s">
        <v>1</v>
      </c>
      <c r="F160" s="219" t="s">
        <v>9233</v>
      </c>
      <c r="G160" s="217"/>
      <c r="H160" s="220">
        <v>1600</v>
      </c>
      <c r="I160" s="221"/>
      <c r="J160" s="217"/>
      <c r="K160" s="217"/>
      <c r="L160" s="222"/>
      <c r="M160" s="223"/>
      <c r="N160" s="224"/>
      <c r="O160" s="224"/>
      <c r="P160" s="224"/>
      <c r="Q160" s="224"/>
      <c r="R160" s="224"/>
      <c r="S160" s="224"/>
      <c r="T160" s="225"/>
      <c r="AT160" s="226" t="s">
        <v>211</v>
      </c>
      <c r="AU160" s="226" t="s">
        <v>202</v>
      </c>
      <c r="AV160" s="14" t="s">
        <v>84</v>
      </c>
      <c r="AW160" s="14" t="s">
        <v>31</v>
      </c>
      <c r="AX160" s="14" t="s">
        <v>75</v>
      </c>
      <c r="AY160" s="226" t="s">
        <v>201</v>
      </c>
    </row>
    <row r="161" spans="1:65" s="2" customFormat="1" ht="24">
      <c r="A161" s="34"/>
      <c r="B161" s="35"/>
      <c r="C161" s="192" t="s">
        <v>325</v>
      </c>
      <c r="D161" s="192" t="s">
        <v>204</v>
      </c>
      <c r="E161" s="193" t="s">
        <v>9234</v>
      </c>
      <c r="F161" s="194" t="s">
        <v>9235</v>
      </c>
      <c r="G161" s="195" t="s">
        <v>320</v>
      </c>
      <c r="H161" s="196">
        <v>1600</v>
      </c>
      <c r="I161" s="197"/>
      <c r="J161" s="198">
        <f>ROUND(I161*H161,2)</f>
        <v>0</v>
      </c>
      <c r="K161" s="194" t="s">
        <v>208</v>
      </c>
      <c r="L161" s="39"/>
      <c r="M161" s="199" t="s">
        <v>1</v>
      </c>
      <c r="N161" s="200" t="s">
        <v>40</v>
      </c>
      <c r="O161" s="71"/>
      <c r="P161" s="201">
        <f>O161*H161</f>
        <v>0</v>
      </c>
      <c r="Q161" s="201">
        <v>0</v>
      </c>
      <c r="R161" s="201">
        <f>Q161*H161</f>
        <v>0</v>
      </c>
      <c r="S161" s="201">
        <v>0</v>
      </c>
      <c r="T161" s="202">
        <f>S161*H161</f>
        <v>0</v>
      </c>
      <c r="U161" s="34"/>
      <c r="V161" s="34"/>
      <c r="W161" s="34"/>
      <c r="X161" s="34"/>
      <c r="Y161" s="34"/>
      <c r="Z161" s="34"/>
      <c r="AA161" s="34"/>
      <c r="AB161" s="34"/>
      <c r="AC161" s="34"/>
      <c r="AD161" s="34"/>
      <c r="AE161" s="34"/>
      <c r="AR161" s="203" t="s">
        <v>4141</v>
      </c>
      <c r="AT161" s="203" t="s">
        <v>204</v>
      </c>
      <c r="AU161" s="203" t="s">
        <v>202</v>
      </c>
      <c r="AY161" s="17" t="s">
        <v>201</v>
      </c>
      <c r="BE161" s="204">
        <f>IF(N161="základní",J161,0)</f>
        <v>0</v>
      </c>
      <c r="BF161" s="204">
        <f>IF(N161="snížená",J161,0)</f>
        <v>0</v>
      </c>
      <c r="BG161" s="204">
        <f>IF(N161="zákl. přenesená",J161,0)</f>
        <v>0</v>
      </c>
      <c r="BH161" s="204">
        <f>IF(N161="sníž. přenesená",J161,0)</f>
        <v>0</v>
      </c>
      <c r="BI161" s="204">
        <f>IF(N161="nulová",J161,0)</f>
        <v>0</v>
      </c>
      <c r="BJ161" s="17" t="s">
        <v>82</v>
      </c>
      <c r="BK161" s="204">
        <f>ROUND(I161*H161,2)</f>
        <v>0</v>
      </c>
      <c r="BL161" s="17" t="s">
        <v>4141</v>
      </c>
      <c r="BM161" s="203" t="s">
        <v>9236</v>
      </c>
    </row>
    <row r="162" spans="1:65" s="14" customFormat="1" ht="11.25">
      <c r="B162" s="216"/>
      <c r="C162" s="217"/>
      <c r="D162" s="207" t="s">
        <v>211</v>
      </c>
      <c r="E162" s="218" t="s">
        <v>1</v>
      </c>
      <c r="F162" s="219" t="s">
        <v>9233</v>
      </c>
      <c r="G162" s="217"/>
      <c r="H162" s="220">
        <v>1600</v>
      </c>
      <c r="I162" s="221"/>
      <c r="J162" s="217"/>
      <c r="K162" s="217"/>
      <c r="L162" s="222"/>
      <c r="M162" s="223"/>
      <c r="N162" s="224"/>
      <c r="O162" s="224"/>
      <c r="P162" s="224"/>
      <c r="Q162" s="224"/>
      <c r="R162" s="224"/>
      <c r="S162" s="224"/>
      <c r="T162" s="225"/>
      <c r="AT162" s="226" t="s">
        <v>211</v>
      </c>
      <c r="AU162" s="226" t="s">
        <v>202</v>
      </c>
      <c r="AV162" s="14" t="s">
        <v>84</v>
      </c>
      <c r="AW162" s="14" t="s">
        <v>31</v>
      </c>
      <c r="AX162" s="14" t="s">
        <v>75</v>
      </c>
      <c r="AY162" s="226" t="s">
        <v>201</v>
      </c>
    </row>
    <row r="163" spans="1:65" s="2" customFormat="1" ht="36">
      <c r="A163" s="34"/>
      <c r="B163" s="35"/>
      <c r="C163" s="231" t="s">
        <v>332</v>
      </c>
      <c r="D163" s="231" t="s">
        <v>355</v>
      </c>
      <c r="E163" s="232" t="s">
        <v>9237</v>
      </c>
      <c r="F163" s="233" t="s">
        <v>9238</v>
      </c>
      <c r="G163" s="234" t="s">
        <v>2526</v>
      </c>
      <c r="H163" s="235">
        <v>108</v>
      </c>
      <c r="I163" s="236"/>
      <c r="J163" s="237">
        <f>ROUND(I163*H163,2)</f>
        <v>0</v>
      </c>
      <c r="K163" s="233" t="s">
        <v>1</v>
      </c>
      <c r="L163" s="238"/>
      <c r="M163" s="239" t="s">
        <v>1</v>
      </c>
      <c r="N163" s="240" t="s">
        <v>40</v>
      </c>
      <c r="O163" s="71"/>
      <c r="P163" s="201">
        <f>O163*H163</f>
        <v>0</v>
      </c>
      <c r="Q163" s="201">
        <v>0</v>
      </c>
      <c r="R163" s="201">
        <f>Q163*H163</f>
        <v>0</v>
      </c>
      <c r="S163" s="201">
        <v>0</v>
      </c>
      <c r="T163" s="202">
        <f>S163*H163</f>
        <v>0</v>
      </c>
      <c r="U163" s="34"/>
      <c r="V163" s="34"/>
      <c r="W163" s="34"/>
      <c r="X163" s="34"/>
      <c r="Y163" s="34"/>
      <c r="Z163" s="34"/>
      <c r="AA163" s="34"/>
      <c r="AB163" s="34"/>
      <c r="AC163" s="34"/>
      <c r="AD163" s="34"/>
      <c r="AE163" s="34"/>
      <c r="AR163" s="203" t="s">
        <v>4141</v>
      </c>
      <c r="AT163" s="203" t="s">
        <v>355</v>
      </c>
      <c r="AU163" s="203" t="s">
        <v>202</v>
      </c>
      <c r="AY163" s="17" t="s">
        <v>201</v>
      </c>
      <c r="BE163" s="204">
        <f>IF(N163="základní",J163,0)</f>
        <v>0</v>
      </c>
      <c r="BF163" s="204">
        <f>IF(N163="snížená",J163,0)</f>
        <v>0</v>
      </c>
      <c r="BG163" s="204">
        <f>IF(N163="zákl. přenesená",J163,0)</f>
        <v>0</v>
      </c>
      <c r="BH163" s="204">
        <f>IF(N163="sníž. přenesená",J163,0)</f>
        <v>0</v>
      </c>
      <c r="BI163" s="204">
        <f>IF(N163="nulová",J163,0)</f>
        <v>0</v>
      </c>
      <c r="BJ163" s="17" t="s">
        <v>82</v>
      </c>
      <c r="BK163" s="204">
        <f>ROUND(I163*H163,2)</f>
        <v>0</v>
      </c>
      <c r="BL163" s="17" t="s">
        <v>4141</v>
      </c>
      <c r="BM163" s="203" t="s">
        <v>9239</v>
      </c>
    </row>
    <row r="164" spans="1:65" s="14" customFormat="1" ht="11.25">
      <c r="B164" s="216"/>
      <c r="C164" s="217"/>
      <c r="D164" s="207" t="s">
        <v>211</v>
      </c>
      <c r="E164" s="218" t="s">
        <v>1</v>
      </c>
      <c r="F164" s="219" t="s">
        <v>1179</v>
      </c>
      <c r="G164" s="217"/>
      <c r="H164" s="220">
        <v>108</v>
      </c>
      <c r="I164" s="221"/>
      <c r="J164" s="217"/>
      <c r="K164" s="217"/>
      <c r="L164" s="222"/>
      <c r="M164" s="223"/>
      <c r="N164" s="224"/>
      <c r="O164" s="224"/>
      <c r="P164" s="224"/>
      <c r="Q164" s="224"/>
      <c r="R164" s="224"/>
      <c r="S164" s="224"/>
      <c r="T164" s="225"/>
      <c r="AT164" s="226" t="s">
        <v>211</v>
      </c>
      <c r="AU164" s="226" t="s">
        <v>202</v>
      </c>
      <c r="AV164" s="14" t="s">
        <v>84</v>
      </c>
      <c r="AW164" s="14" t="s">
        <v>31</v>
      </c>
      <c r="AX164" s="14" t="s">
        <v>75</v>
      </c>
      <c r="AY164" s="226" t="s">
        <v>201</v>
      </c>
    </row>
    <row r="165" spans="1:65" s="2" customFormat="1" ht="16.5" customHeight="1">
      <c r="A165" s="34"/>
      <c r="B165" s="35"/>
      <c r="C165" s="231" t="s">
        <v>8</v>
      </c>
      <c r="D165" s="231" t="s">
        <v>355</v>
      </c>
      <c r="E165" s="232" t="s">
        <v>9240</v>
      </c>
      <c r="F165" s="233" t="s">
        <v>9241</v>
      </c>
      <c r="G165" s="234" t="s">
        <v>2526</v>
      </c>
      <c r="H165" s="235">
        <v>173</v>
      </c>
      <c r="I165" s="236"/>
      <c r="J165" s="237">
        <f>ROUND(I165*H165,2)</f>
        <v>0</v>
      </c>
      <c r="K165" s="233" t="s">
        <v>1</v>
      </c>
      <c r="L165" s="238"/>
      <c r="M165" s="239" t="s">
        <v>1</v>
      </c>
      <c r="N165" s="240" t="s">
        <v>40</v>
      </c>
      <c r="O165" s="71"/>
      <c r="P165" s="201">
        <f>O165*H165</f>
        <v>0</v>
      </c>
      <c r="Q165" s="201">
        <v>0</v>
      </c>
      <c r="R165" s="201">
        <f>Q165*H165</f>
        <v>0</v>
      </c>
      <c r="S165" s="201">
        <v>0</v>
      </c>
      <c r="T165" s="202">
        <f>S165*H165</f>
        <v>0</v>
      </c>
      <c r="U165" s="34"/>
      <c r="V165" s="34"/>
      <c r="W165" s="34"/>
      <c r="X165" s="34"/>
      <c r="Y165" s="34"/>
      <c r="Z165" s="34"/>
      <c r="AA165" s="34"/>
      <c r="AB165" s="34"/>
      <c r="AC165" s="34"/>
      <c r="AD165" s="34"/>
      <c r="AE165" s="34"/>
      <c r="AR165" s="203" t="s">
        <v>4141</v>
      </c>
      <c r="AT165" s="203" t="s">
        <v>355</v>
      </c>
      <c r="AU165" s="203" t="s">
        <v>202</v>
      </c>
      <c r="AY165" s="17" t="s">
        <v>201</v>
      </c>
      <c r="BE165" s="204">
        <f>IF(N165="základní",J165,0)</f>
        <v>0</v>
      </c>
      <c r="BF165" s="204">
        <f>IF(N165="snížená",J165,0)</f>
        <v>0</v>
      </c>
      <c r="BG165" s="204">
        <f>IF(N165="zákl. přenesená",J165,0)</f>
        <v>0</v>
      </c>
      <c r="BH165" s="204">
        <f>IF(N165="sníž. přenesená",J165,0)</f>
        <v>0</v>
      </c>
      <c r="BI165" s="204">
        <f>IF(N165="nulová",J165,0)</f>
        <v>0</v>
      </c>
      <c r="BJ165" s="17" t="s">
        <v>82</v>
      </c>
      <c r="BK165" s="204">
        <f>ROUND(I165*H165,2)</f>
        <v>0</v>
      </c>
      <c r="BL165" s="17" t="s">
        <v>4141</v>
      </c>
      <c r="BM165" s="203" t="s">
        <v>9242</v>
      </c>
    </row>
    <row r="166" spans="1:65" s="14" customFormat="1" ht="11.25">
      <c r="B166" s="216"/>
      <c r="C166" s="217"/>
      <c r="D166" s="207" t="s">
        <v>211</v>
      </c>
      <c r="E166" s="218" t="s">
        <v>1</v>
      </c>
      <c r="F166" s="219" t="s">
        <v>1737</v>
      </c>
      <c r="G166" s="217"/>
      <c r="H166" s="220">
        <v>173</v>
      </c>
      <c r="I166" s="221"/>
      <c r="J166" s="217"/>
      <c r="K166" s="217"/>
      <c r="L166" s="222"/>
      <c r="M166" s="223"/>
      <c r="N166" s="224"/>
      <c r="O166" s="224"/>
      <c r="P166" s="224"/>
      <c r="Q166" s="224"/>
      <c r="R166" s="224"/>
      <c r="S166" s="224"/>
      <c r="T166" s="225"/>
      <c r="AT166" s="226" t="s">
        <v>211</v>
      </c>
      <c r="AU166" s="226" t="s">
        <v>202</v>
      </c>
      <c r="AV166" s="14" t="s">
        <v>84</v>
      </c>
      <c r="AW166" s="14" t="s">
        <v>31</v>
      </c>
      <c r="AX166" s="14" t="s">
        <v>75</v>
      </c>
      <c r="AY166" s="226" t="s">
        <v>201</v>
      </c>
    </row>
    <row r="167" spans="1:65" s="2" customFormat="1" ht="36">
      <c r="A167" s="34"/>
      <c r="B167" s="35"/>
      <c r="C167" s="231" t="s">
        <v>354</v>
      </c>
      <c r="D167" s="231" t="s">
        <v>355</v>
      </c>
      <c r="E167" s="232" t="s">
        <v>9243</v>
      </c>
      <c r="F167" s="233" t="s">
        <v>9244</v>
      </c>
      <c r="G167" s="234" t="s">
        <v>2526</v>
      </c>
      <c r="H167" s="235">
        <v>173</v>
      </c>
      <c r="I167" s="236"/>
      <c r="J167" s="237">
        <f>ROUND(I167*H167,2)</f>
        <v>0</v>
      </c>
      <c r="K167" s="233" t="s">
        <v>1</v>
      </c>
      <c r="L167" s="238"/>
      <c r="M167" s="239" t="s">
        <v>1</v>
      </c>
      <c r="N167" s="240" t="s">
        <v>40</v>
      </c>
      <c r="O167" s="71"/>
      <c r="P167" s="201">
        <f>O167*H167</f>
        <v>0</v>
      </c>
      <c r="Q167" s="201">
        <v>0</v>
      </c>
      <c r="R167" s="201">
        <f>Q167*H167</f>
        <v>0</v>
      </c>
      <c r="S167" s="201">
        <v>0</v>
      </c>
      <c r="T167" s="202">
        <f>S167*H167</f>
        <v>0</v>
      </c>
      <c r="U167" s="34"/>
      <c r="V167" s="34"/>
      <c r="W167" s="34"/>
      <c r="X167" s="34"/>
      <c r="Y167" s="34"/>
      <c r="Z167" s="34"/>
      <c r="AA167" s="34"/>
      <c r="AB167" s="34"/>
      <c r="AC167" s="34"/>
      <c r="AD167" s="34"/>
      <c r="AE167" s="34"/>
      <c r="AR167" s="203" t="s">
        <v>4141</v>
      </c>
      <c r="AT167" s="203" t="s">
        <v>355</v>
      </c>
      <c r="AU167" s="203" t="s">
        <v>202</v>
      </c>
      <c r="AY167" s="17" t="s">
        <v>201</v>
      </c>
      <c r="BE167" s="204">
        <f>IF(N167="základní",J167,0)</f>
        <v>0</v>
      </c>
      <c r="BF167" s="204">
        <f>IF(N167="snížená",J167,0)</f>
        <v>0</v>
      </c>
      <c r="BG167" s="204">
        <f>IF(N167="zákl. přenesená",J167,0)</f>
        <v>0</v>
      </c>
      <c r="BH167" s="204">
        <f>IF(N167="sníž. přenesená",J167,0)</f>
        <v>0</v>
      </c>
      <c r="BI167" s="204">
        <f>IF(N167="nulová",J167,0)</f>
        <v>0</v>
      </c>
      <c r="BJ167" s="17" t="s">
        <v>82</v>
      </c>
      <c r="BK167" s="204">
        <f>ROUND(I167*H167,2)</f>
        <v>0</v>
      </c>
      <c r="BL167" s="17" t="s">
        <v>4141</v>
      </c>
      <c r="BM167" s="203" t="s">
        <v>9245</v>
      </c>
    </row>
    <row r="168" spans="1:65" s="14" customFormat="1" ht="11.25">
      <c r="B168" s="216"/>
      <c r="C168" s="217"/>
      <c r="D168" s="207" t="s">
        <v>211</v>
      </c>
      <c r="E168" s="218" t="s">
        <v>1</v>
      </c>
      <c r="F168" s="219" t="s">
        <v>1737</v>
      </c>
      <c r="G168" s="217"/>
      <c r="H168" s="220">
        <v>173</v>
      </c>
      <c r="I168" s="221"/>
      <c r="J168" s="217"/>
      <c r="K168" s="217"/>
      <c r="L168" s="222"/>
      <c r="M168" s="223"/>
      <c r="N168" s="224"/>
      <c r="O168" s="224"/>
      <c r="P168" s="224"/>
      <c r="Q168" s="224"/>
      <c r="R168" s="224"/>
      <c r="S168" s="224"/>
      <c r="T168" s="225"/>
      <c r="AT168" s="226" t="s">
        <v>211</v>
      </c>
      <c r="AU168" s="226" t="s">
        <v>202</v>
      </c>
      <c r="AV168" s="14" t="s">
        <v>84</v>
      </c>
      <c r="AW168" s="14" t="s">
        <v>31</v>
      </c>
      <c r="AX168" s="14" t="s">
        <v>75</v>
      </c>
      <c r="AY168" s="226" t="s">
        <v>201</v>
      </c>
    </row>
    <row r="169" spans="1:65" s="2" customFormat="1" ht="16.5" customHeight="1">
      <c r="A169" s="34"/>
      <c r="B169" s="35"/>
      <c r="C169" s="192" t="s">
        <v>361</v>
      </c>
      <c r="D169" s="192" t="s">
        <v>204</v>
      </c>
      <c r="E169" s="193" t="s">
        <v>9246</v>
      </c>
      <c r="F169" s="194" t="s">
        <v>9247</v>
      </c>
      <c r="G169" s="195" t="s">
        <v>2526</v>
      </c>
      <c r="H169" s="196">
        <v>108</v>
      </c>
      <c r="I169" s="197"/>
      <c r="J169" s="198">
        <f>ROUND(I169*H169,2)</f>
        <v>0</v>
      </c>
      <c r="K169" s="194" t="s">
        <v>208</v>
      </c>
      <c r="L169" s="39"/>
      <c r="M169" s="199" t="s">
        <v>1</v>
      </c>
      <c r="N169" s="200" t="s">
        <v>40</v>
      </c>
      <c r="O169" s="71"/>
      <c r="P169" s="201">
        <f>O169*H169</f>
        <v>0</v>
      </c>
      <c r="Q169" s="201">
        <v>0</v>
      </c>
      <c r="R169" s="201">
        <f>Q169*H169</f>
        <v>0</v>
      </c>
      <c r="S169" s="201">
        <v>0</v>
      </c>
      <c r="T169" s="202">
        <f>S169*H169</f>
        <v>0</v>
      </c>
      <c r="U169" s="34"/>
      <c r="V169" s="34"/>
      <c r="W169" s="34"/>
      <c r="X169" s="34"/>
      <c r="Y169" s="34"/>
      <c r="Z169" s="34"/>
      <c r="AA169" s="34"/>
      <c r="AB169" s="34"/>
      <c r="AC169" s="34"/>
      <c r="AD169" s="34"/>
      <c r="AE169" s="34"/>
      <c r="AR169" s="203" t="s">
        <v>4141</v>
      </c>
      <c r="AT169" s="203" t="s">
        <v>204</v>
      </c>
      <c r="AU169" s="203" t="s">
        <v>202</v>
      </c>
      <c r="AY169" s="17" t="s">
        <v>201</v>
      </c>
      <c r="BE169" s="204">
        <f>IF(N169="základní",J169,0)</f>
        <v>0</v>
      </c>
      <c r="BF169" s="204">
        <f>IF(N169="snížená",J169,0)</f>
        <v>0</v>
      </c>
      <c r="BG169" s="204">
        <f>IF(N169="zákl. přenesená",J169,0)</f>
        <v>0</v>
      </c>
      <c r="BH169" s="204">
        <f>IF(N169="sníž. přenesená",J169,0)</f>
        <v>0</v>
      </c>
      <c r="BI169" s="204">
        <f>IF(N169="nulová",J169,0)</f>
        <v>0</v>
      </c>
      <c r="BJ169" s="17" t="s">
        <v>82</v>
      </c>
      <c r="BK169" s="204">
        <f>ROUND(I169*H169,2)</f>
        <v>0</v>
      </c>
      <c r="BL169" s="17" t="s">
        <v>4141</v>
      </c>
      <c r="BM169" s="203" t="s">
        <v>9248</v>
      </c>
    </row>
    <row r="170" spans="1:65" s="14" customFormat="1" ht="11.25">
      <c r="B170" s="216"/>
      <c r="C170" s="217"/>
      <c r="D170" s="207" t="s">
        <v>211</v>
      </c>
      <c r="E170" s="218" t="s">
        <v>1</v>
      </c>
      <c r="F170" s="219" t="s">
        <v>1179</v>
      </c>
      <c r="G170" s="217"/>
      <c r="H170" s="220">
        <v>108</v>
      </c>
      <c r="I170" s="221"/>
      <c r="J170" s="217"/>
      <c r="K170" s="217"/>
      <c r="L170" s="222"/>
      <c r="M170" s="223"/>
      <c r="N170" s="224"/>
      <c r="O170" s="224"/>
      <c r="P170" s="224"/>
      <c r="Q170" s="224"/>
      <c r="R170" s="224"/>
      <c r="S170" s="224"/>
      <c r="T170" s="225"/>
      <c r="AT170" s="226" t="s">
        <v>211</v>
      </c>
      <c r="AU170" s="226" t="s">
        <v>202</v>
      </c>
      <c r="AV170" s="14" t="s">
        <v>84</v>
      </c>
      <c r="AW170" s="14" t="s">
        <v>31</v>
      </c>
      <c r="AX170" s="14" t="s">
        <v>75</v>
      </c>
      <c r="AY170" s="226" t="s">
        <v>201</v>
      </c>
    </row>
    <row r="171" spans="1:65" s="2" customFormat="1" ht="16.5" customHeight="1">
      <c r="A171" s="34"/>
      <c r="B171" s="35"/>
      <c r="C171" s="192" t="s">
        <v>383</v>
      </c>
      <c r="D171" s="192" t="s">
        <v>204</v>
      </c>
      <c r="E171" s="193" t="s">
        <v>9249</v>
      </c>
      <c r="F171" s="194" t="s">
        <v>9250</v>
      </c>
      <c r="G171" s="195" t="s">
        <v>207</v>
      </c>
      <c r="H171" s="196">
        <v>173</v>
      </c>
      <c r="I171" s="197"/>
      <c r="J171" s="198">
        <f>ROUND(I171*H171,2)</f>
        <v>0</v>
      </c>
      <c r="K171" s="194" t="s">
        <v>208</v>
      </c>
      <c r="L171" s="39"/>
      <c r="M171" s="199" t="s">
        <v>1</v>
      </c>
      <c r="N171" s="200" t="s">
        <v>40</v>
      </c>
      <c r="O171" s="71"/>
      <c r="P171" s="201">
        <f>O171*H171</f>
        <v>0</v>
      </c>
      <c r="Q171" s="201">
        <v>0</v>
      </c>
      <c r="R171" s="201">
        <f>Q171*H171</f>
        <v>0</v>
      </c>
      <c r="S171" s="201">
        <v>0</v>
      </c>
      <c r="T171" s="202">
        <f>S171*H171</f>
        <v>0</v>
      </c>
      <c r="U171" s="34"/>
      <c r="V171" s="34"/>
      <c r="W171" s="34"/>
      <c r="X171" s="34"/>
      <c r="Y171" s="34"/>
      <c r="Z171" s="34"/>
      <c r="AA171" s="34"/>
      <c r="AB171" s="34"/>
      <c r="AC171" s="34"/>
      <c r="AD171" s="34"/>
      <c r="AE171" s="34"/>
      <c r="AR171" s="203" t="s">
        <v>4141</v>
      </c>
      <c r="AT171" s="203" t="s">
        <v>204</v>
      </c>
      <c r="AU171" s="203" t="s">
        <v>202</v>
      </c>
      <c r="AY171" s="17" t="s">
        <v>201</v>
      </c>
      <c r="BE171" s="204">
        <f>IF(N171="základní",J171,0)</f>
        <v>0</v>
      </c>
      <c r="BF171" s="204">
        <f>IF(N171="snížená",J171,0)</f>
        <v>0</v>
      </c>
      <c r="BG171" s="204">
        <f>IF(N171="zákl. přenesená",J171,0)</f>
        <v>0</v>
      </c>
      <c r="BH171" s="204">
        <f>IF(N171="sníž. přenesená",J171,0)</f>
        <v>0</v>
      </c>
      <c r="BI171" s="204">
        <f>IF(N171="nulová",J171,0)</f>
        <v>0</v>
      </c>
      <c r="BJ171" s="17" t="s">
        <v>82</v>
      </c>
      <c r="BK171" s="204">
        <f>ROUND(I171*H171,2)</f>
        <v>0</v>
      </c>
      <c r="BL171" s="17" t="s">
        <v>4141</v>
      </c>
      <c r="BM171" s="203" t="s">
        <v>9251</v>
      </c>
    </row>
    <row r="172" spans="1:65" s="14" customFormat="1" ht="11.25">
      <c r="B172" s="216"/>
      <c r="C172" s="217"/>
      <c r="D172" s="207" t="s">
        <v>211</v>
      </c>
      <c r="E172" s="218" t="s">
        <v>1</v>
      </c>
      <c r="F172" s="219" t="s">
        <v>1737</v>
      </c>
      <c r="G172" s="217"/>
      <c r="H172" s="220">
        <v>173</v>
      </c>
      <c r="I172" s="221"/>
      <c r="J172" s="217"/>
      <c r="K172" s="217"/>
      <c r="L172" s="222"/>
      <c r="M172" s="223"/>
      <c r="N172" s="224"/>
      <c r="O172" s="224"/>
      <c r="P172" s="224"/>
      <c r="Q172" s="224"/>
      <c r="R172" s="224"/>
      <c r="S172" s="224"/>
      <c r="T172" s="225"/>
      <c r="AT172" s="226" t="s">
        <v>211</v>
      </c>
      <c r="AU172" s="226" t="s">
        <v>202</v>
      </c>
      <c r="AV172" s="14" t="s">
        <v>84</v>
      </c>
      <c r="AW172" s="14" t="s">
        <v>31</v>
      </c>
      <c r="AX172" s="14" t="s">
        <v>75</v>
      </c>
      <c r="AY172" s="226" t="s">
        <v>201</v>
      </c>
    </row>
    <row r="173" spans="1:65" s="2" customFormat="1" ht="21.75" customHeight="1">
      <c r="A173" s="34"/>
      <c r="B173" s="35"/>
      <c r="C173" s="231" t="s">
        <v>421</v>
      </c>
      <c r="D173" s="231" t="s">
        <v>355</v>
      </c>
      <c r="E173" s="232" t="s">
        <v>9252</v>
      </c>
      <c r="F173" s="233" t="s">
        <v>9253</v>
      </c>
      <c r="G173" s="234" t="s">
        <v>320</v>
      </c>
      <c r="H173" s="235">
        <v>24000</v>
      </c>
      <c r="I173" s="236"/>
      <c r="J173" s="237">
        <f>ROUND(I173*H173,2)</f>
        <v>0</v>
      </c>
      <c r="K173" s="233" t="s">
        <v>1</v>
      </c>
      <c r="L173" s="238"/>
      <c r="M173" s="239" t="s">
        <v>1</v>
      </c>
      <c r="N173" s="240" t="s">
        <v>40</v>
      </c>
      <c r="O173" s="71"/>
      <c r="P173" s="201">
        <f>O173*H173</f>
        <v>0</v>
      </c>
      <c r="Q173" s="201">
        <v>0</v>
      </c>
      <c r="R173" s="201">
        <f>Q173*H173</f>
        <v>0</v>
      </c>
      <c r="S173" s="201">
        <v>0</v>
      </c>
      <c r="T173" s="202">
        <f>S173*H173</f>
        <v>0</v>
      </c>
      <c r="U173" s="34"/>
      <c r="V173" s="34"/>
      <c r="W173" s="34"/>
      <c r="X173" s="34"/>
      <c r="Y173" s="34"/>
      <c r="Z173" s="34"/>
      <c r="AA173" s="34"/>
      <c r="AB173" s="34"/>
      <c r="AC173" s="34"/>
      <c r="AD173" s="34"/>
      <c r="AE173" s="34"/>
      <c r="AR173" s="203" t="s">
        <v>4141</v>
      </c>
      <c r="AT173" s="203" t="s">
        <v>355</v>
      </c>
      <c r="AU173" s="203" t="s">
        <v>202</v>
      </c>
      <c r="AY173" s="17" t="s">
        <v>201</v>
      </c>
      <c r="BE173" s="204">
        <f>IF(N173="základní",J173,0)</f>
        <v>0</v>
      </c>
      <c r="BF173" s="204">
        <f>IF(N173="snížená",J173,0)</f>
        <v>0</v>
      </c>
      <c r="BG173" s="204">
        <f>IF(N173="zákl. přenesená",J173,0)</f>
        <v>0</v>
      </c>
      <c r="BH173" s="204">
        <f>IF(N173="sníž. přenesená",J173,0)</f>
        <v>0</v>
      </c>
      <c r="BI173" s="204">
        <f>IF(N173="nulová",J173,0)</f>
        <v>0</v>
      </c>
      <c r="BJ173" s="17" t="s">
        <v>82</v>
      </c>
      <c r="BK173" s="204">
        <f>ROUND(I173*H173,2)</f>
        <v>0</v>
      </c>
      <c r="BL173" s="17" t="s">
        <v>4141</v>
      </c>
      <c r="BM173" s="203" t="s">
        <v>9254</v>
      </c>
    </row>
    <row r="174" spans="1:65" s="14" customFormat="1" ht="11.25">
      <c r="B174" s="216"/>
      <c r="C174" s="217"/>
      <c r="D174" s="207" t="s">
        <v>211</v>
      </c>
      <c r="E174" s="218" t="s">
        <v>1</v>
      </c>
      <c r="F174" s="219" t="s">
        <v>9255</v>
      </c>
      <c r="G174" s="217"/>
      <c r="H174" s="220">
        <v>24000</v>
      </c>
      <c r="I174" s="221"/>
      <c r="J174" s="217"/>
      <c r="K174" s="217"/>
      <c r="L174" s="222"/>
      <c r="M174" s="223"/>
      <c r="N174" s="224"/>
      <c r="O174" s="224"/>
      <c r="P174" s="224"/>
      <c r="Q174" s="224"/>
      <c r="R174" s="224"/>
      <c r="S174" s="224"/>
      <c r="T174" s="225"/>
      <c r="AT174" s="226" t="s">
        <v>211</v>
      </c>
      <c r="AU174" s="226" t="s">
        <v>202</v>
      </c>
      <c r="AV174" s="14" t="s">
        <v>84</v>
      </c>
      <c r="AW174" s="14" t="s">
        <v>31</v>
      </c>
      <c r="AX174" s="14" t="s">
        <v>75</v>
      </c>
      <c r="AY174" s="226" t="s">
        <v>201</v>
      </c>
    </row>
    <row r="175" spans="1:65" s="2" customFormat="1" ht="21.75" customHeight="1">
      <c r="A175" s="34"/>
      <c r="B175" s="35"/>
      <c r="C175" s="192" t="s">
        <v>431</v>
      </c>
      <c r="D175" s="192" t="s">
        <v>204</v>
      </c>
      <c r="E175" s="193" t="s">
        <v>9256</v>
      </c>
      <c r="F175" s="194" t="s">
        <v>9257</v>
      </c>
      <c r="G175" s="195" t="s">
        <v>320</v>
      </c>
      <c r="H175" s="196">
        <v>24000</v>
      </c>
      <c r="I175" s="197"/>
      <c r="J175" s="198">
        <f>ROUND(I175*H175,2)</f>
        <v>0</v>
      </c>
      <c r="K175" s="194" t="s">
        <v>208</v>
      </c>
      <c r="L175" s="39"/>
      <c r="M175" s="199" t="s">
        <v>1</v>
      </c>
      <c r="N175" s="200" t="s">
        <v>40</v>
      </c>
      <c r="O175" s="71"/>
      <c r="P175" s="201">
        <f>O175*H175</f>
        <v>0</v>
      </c>
      <c r="Q175" s="201">
        <v>0</v>
      </c>
      <c r="R175" s="201">
        <f>Q175*H175</f>
        <v>0</v>
      </c>
      <c r="S175" s="201">
        <v>0</v>
      </c>
      <c r="T175" s="202">
        <f>S175*H175</f>
        <v>0</v>
      </c>
      <c r="U175" s="34"/>
      <c r="V175" s="34"/>
      <c r="W175" s="34"/>
      <c r="X175" s="34"/>
      <c r="Y175" s="34"/>
      <c r="Z175" s="34"/>
      <c r="AA175" s="34"/>
      <c r="AB175" s="34"/>
      <c r="AC175" s="34"/>
      <c r="AD175" s="34"/>
      <c r="AE175" s="34"/>
      <c r="AR175" s="203" t="s">
        <v>4141</v>
      </c>
      <c r="AT175" s="203" t="s">
        <v>204</v>
      </c>
      <c r="AU175" s="203" t="s">
        <v>202</v>
      </c>
      <c r="AY175" s="17" t="s">
        <v>201</v>
      </c>
      <c r="BE175" s="204">
        <f>IF(N175="základní",J175,0)</f>
        <v>0</v>
      </c>
      <c r="BF175" s="204">
        <f>IF(N175="snížená",J175,0)</f>
        <v>0</v>
      </c>
      <c r="BG175" s="204">
        <f>IF(N175="zákl. přenesená",J175,0)</f>
        <v>0</v>
      </c>
      <c r="BH175" s="204">
        <f>IF(N175="sníž. přenesená",J175,0)</f>
        <v>0</v>
      </c>
      <c r="BI175" s="204">
        <f>IF(N175="nulová",J175,0)</f>
        <v>0</v>
      </c>
      <c r="BJ175" s="17" t="s">
        <v>82</v>
      </c>
      <c r="BK175" s="204">
        <f>ROUND(I175*H175,2)</f>
        <v>0</v>
      </c>
      <c r="BL175" s="17" t="s">
        <v>4141</v>
      </c>
      <c r="BM175" s="203" t="s">
        <v>9258</v>
      </c>
    </row>
    <row r="176" spans="1:65" s="14" customFormat="1" ht="11.25">
      <c r="B176" s="216"/>
      <c r="C176" s="217"/>
      <c r="D176" s="207" t="s">
        <v>211</v>
      </c>
      <c r="E176" s="218" t="s">
        <v>1</v>
      </c>
      <c r="F176" s="219" t="s">
        <v>9255</v>
      </c>
      <c r="G176" s="217"/>
      <c r="H176" s="220">
        <v>24000</v>
      </c>
      <c r="I176" s="221"/>
      <c r="J176" s="217"/>
      <c r="K176" s="217"/>
      <c r="L176" s="222"/>
      <c r="M176" s="223"/>
      <c r="N176" s="224"/>
      <c r="O176" s="224"/>
      <c r="P176" s="224"/>
      <c r="Q176" s="224"/>
      <c r="R176" s="224"/>
      <c r="S176" s="224"/>
      <c r="T176" s="225"/>
      <c r="AT176" s="226" t="s">
        <v>211</v>
      </c>
      <c r="AU176" s="226" t="s">
        <v>202</v>
      </c>
      <c r="AV176" s="14" t="s">
        <v>84</v>
      </c>
      <c r="AW176" s="14" t="s">
        <v>31</v>
      </c>
      <c r="AX176" s="14" t="s">
        <v>75</v>
      </c>
      <c r="AY176" s="226" t="s">
        <v>201</v>
      </c>
    </row>
    <row r="177" spans="1:65" s="2" customFormat="1" ht="21.75" customHeight="1">
      <c r="A177" s="34"/>
      <c r="B177" s="35"/>
      <c r="C177" s="192" t="s">
        <v>7</v>
      </c>
      <c r="D177" s="192" t="s">
        <v>204</v>
      </c>
      <c r="E177" s="193" t="s">
        <v>9259</v>
      </c>
      <c r="F177" s="194" t="s">
        <v>9260</v>
      </c>
      <c r="G177" s="195" t="s">
        <v>2526</v>
      </c>
      <c r="H177" s="196">
        <v>389</v>
      </c>
      <c r="I177" s="197"/>
      <c r="J177" s="198">
        <f>ROUND(I177*H177,2)</f>
        <v>0</v>
      </c>
      <c r="K177" s="194" t="s">
        <v>1</v>
      </c>
      <c r="L177" s="39"/>
      <c r="M177" s="199" t="s">
        <v>1</v>
      </c>
      <c r="N177" s="200" t="s">
        <v>40</v>
      </c>
      <c r="O177" s="71"/>
      <c r="P177" s="201">
        <f>O177*H177</f>
        <v>0</v>
      </c>
      <c r="Q177" s="201">
        <v>0</v>
      </c>
      <c r="R177" s="201">
        <f>Q177*H177</f>
        <v>0</v>
      </c>
      <c r="S177" s="201">
        <v>0</v>
      </c>
      <c r="T177" s="202">
        <f>S177*H177</f>
        <v>0</v>
      </c>
      <c r="U177" s="34"/>
      <c r="V177" s="34"/>
      <c r="W177" s="34"/>
      <c r="X177" s="34"/>
      <c r="Y177" s="34"/>
      <c r="Z177" s="34"/>
      <c r="AA177" s="34"/>
      <c r="AB177" s="34"/>
      <c r="AC177" s="34"/>
      <c r="AD177" s="34"/>
      <c r="AE177" s="34"/>
      <c r="AR177" s="203" t="s">
        <v>794</v>
      </c>
      <c r="AT177" s="203" t="s">
        <v>204</v>
      </c>
      <c r="AU177" s="203" t="s">
        <v>202</v>
      </c>
      <c r="AY177" s="17" t="s">
        <v>201</v>
      </c>
      <c r="BE177" s="204">
        <f>IF(N177="základní",J177,0)</f>
        <v>0</v>
      </c>
      <c r="BF177" s="204">
        <f>IF(N177="snížená",J177,0)</f>
        <v>0</v>
      </c>
      <c r="BG177" s="204">
        <f>IF(N177="zákl. přenesená",J177,0)</f>
        <v>0</v>
      </c>
      <c r="BH177" s="204">
        <f>IF(N177="sníž. přenesená",J177,0)</f>
        <v>0</v>
      </c>
      <c r="BI177" s="204">
        <f>IF(N177="nulová",J177,0)</f>
        <v>0</v>
      </c>
      <c r="BJ177" s="17" t="s">
        <v>82</v>
      </c>
      <c r="BK177" s="204">
        <f>ROUND(I177*H177,2)</f>
        <v>0</v>
      </c>
      <c r="BL177" s="17" t="s">
        <v>794</v>
      </c>
      <c r="BM177" s="203" t="s">
        <v>9261</v>
      </c>
    </row>
    <row r="178" spans="1:65" s="14" customFormat="1" ht="11.25">
      <c r="B178" s="216"/>
      <c r="C178" s="217"/>
      <c r="D178" s="207" t="s">
        <v>211</v>
      </c>
      <c r="E178" s="218" t="s">
        <v>1</v>
      </c>
      <c r="F178" s="219" t="s">
        <v>3484</v>
      </c>
      <c r="G178" s="217"/>
      <c r="H178" s="220">
        <v>389</v>
      </c>
      <c r="I178" s="221"/>
      <c r="J178" s="217"/>
      <c r="K178" s="217"/>
      <c r="L178" s="222"/>
      <c r="M178" s="223"/>
      <c r="N178" s="224"/>
      <c r="O178" s="224"/>
      <c r="P178" s="224"/>
      <c r="Q178" s="224"/>
      <c r="R178" s="224"/>
      <c r="S178" s="224"/>
      <c r="T178" s="225"/>
      <c r="AT178" s="226" t="s">
        <v>211</v>
      </c>
      <c r="AU178" s="226" t="s">
        <v>202</v>
      </c>
      <c r="AV178" s="14" t="s">
        <v>84</v>
      </c>
      <c r="AW178" s="14" t="s">
        <v>31</v>
      </c>
      <c r="AX178" s="14" t="s">
        <v>75</v>
      </c>
      <c r="AY178" s="226" t="s">
        <v>201</v>
      </c>
    </row>
    <row r="179" spans="1:65" s="2" customFormat="1" ht="16.5" customHeight="1">
      <c r="A179" s="34"/>
      <c r="B179" s="35"/>
      <c r="C179" s="192" t="s">
        <v>454</v>
      </c>
      <c r="D179" s="192" t="s">
        <v>204</v>
      </c>
      <c r="E179" s="193" t="s">
        <v>9262</v>
      </c>
      <c r="F179" s="194" t="s">
        <v>9263</v>
      </c>
      <c r="G179" s="195" t="s">
        <v>2526</v>
      </c>
      <c r="H179" s="196">
        <v>389</v>
      </c>
      <c r="I179" s="197"/>
      <c r="J179" s="198">
        <f>ROUND(I179*H179,2)</f>
        <v>0</v>
      </c>
      <c r="K179" s="194" t="s">
        <v>1</v>
      </c>
      <c r="L179" s="39"/>
      <c r="M179" s="199" t="s">
        <v>1</v>
      </c>
      <c r="N179" s="200" t="s">
        <v>40</v>
      </c>
      <c r="O179" s="71"/>
      <c r="P179" s="201">
        <f>O179*H179</f>
        <v>0</v>
      </c>
      <c r="Q179" s="201">
        <v>0</v>
      </c>
      <c r="R179" s="201">
        <f>Q179*H179</f>
        <v>0</v>
      </c>
      <c r="S179" s="201">
        <v>0</v>
      </c>
      <c r="T179" s="202">
        <f>S179*H179</f>
        <v>0</v>
      </c>
      <c r="U179" s="34"/>
      <c r="V179" s="34"/>
      <c r="W179" s="34"/>
      <c r="X179" s="34"/>
      <c r="Y179" s="34"/>
      <c r="Z179" s="34"/>
      <c r="AA179" s="34"/>
      <c r="AB179" s="34"/>
      <c r="AC179" s="34"/>
      <c r="AD179" s="34"/>
      <c r="AE179" s="34"/>
      <c r="AR179" s="203" t="s">
        <v>794</v>
      </c>
      <c r="AT179" s="203" t="s">
        <v>204</v>
      </c>
      <c r="AU179" s="203" t="s">
        <v>202</v>
      </c>
      <c r="AY179" s="17" t="s">
        <v>201</v>
      </c>
      <c r="BE179" s="204">
        <f>IF(N179="základní",J179,0)</f>
        <v>0</v>
      </c>
      <c r="BF179" s="204">
        <f>IF(N179="snížená",J179,0)</f>
        <v>0</v>
      </c>
      <c r="BG179" s="204">
        <f>IF(N179="zákl. přenesená",J179,0)</f>
        <v>0</v>
      </c>
      <c r="BH179" s="204">
        <f>IF(N179="sníž. přenesená",J179,0)</f>
        <v>0</v>
      </c>
      <c r="BI179" s="204">
        <f>IF(N179="nulová",J179,0)</f>
        <v>0</v>
      </c>
      <c r="BJ179" s="17" t="s">
        <v>82</v>
      </c>
      <c r="BK179" s="204">
        <f>ROUND(I179*H179,2)</f>
        <v>0</v>
      </c>
      <c r="BL179" s="17" t="s">
        <v>794</v>
      </c>
      <c r="BM179" s="203" t="s">
        <v>9264</v>
      </c>
    </row>
    <row r="180" spans="1:65" s="14" customFormat="1" ht="11.25">
      <c r="B180" s="216"/>
      <c r="C180" s="217"/>
      <c r="D180" s="207" t="s">
        <v>211</v>
      </c>
      <c r="E180" s="218" t="s">
        <v>1</v>
      </c>
      <c r="F180" s="219" t="s">
        <v>3484</v>
      </c>
      <c r="G180" s="217"/>
      <c r="H180" s="220">
        <v>389</v>
      </c>
      <c r="I180" s="221"/>
      <c r="J180" s="217"/>
      <c r="K180" s="217"/>
      <c r="L180" s="222"/>
      <c r="M180" s="223"/>
      <c r="N180" s="224"/>
      <c r="O180" s="224"/>
      <c r="P180" s="224"/>
      <c r="Q180" s="224"/>
      <c r="R180" s="224"/>
      <c r="S180" s="224"/>
      <c r="T180" s="225"/>
      <c r="AT180" s="226" t="s">
        <v>211</v>
      </c>
      <c r="AU180" s="226" t="s">
        <v>202</v>
      </c>
      <c r="AV180" s="14" t="s">
        <v>84</v>
      </c>
      <c r="AW180" s="14" t="s">
        <v>31</v>
      </c>
      <c r="AX180" s="14" t="s">
        <v>75</v>
      </c>
      <c r="AY180" s="226" t="s">
        <v>201</v>
      </c>
    </row>
    <row r="181" spans="1:65" s="12" customFormat="1" ht="20.85" customHeight="1">
      <c r="B181" s="176"/>
      <c r="C181" s="177"/>
      <c r="D181" s="178" t="s">
        <v>74</v>
      </c>
      <c r="E181" s="190" t="s">
        <v>9265</v>
      </c>
      <c r="F181" s="190" t="s">
        <v>9266</v>
      </c>
      <c r="G181" s="177"/>
      <c r="H181" s="177"/>
      <c r="I181" s="180"/>
      <c r="J181" s="191">
        <f>BK181</f>
        <v>0</v>
      </c>
      <c r="K181" s="177"/>
      <c r="L181" s="182"/>
      <c r="M181" s="183"/>
      <c r="N181" s="184"/>
      <c r="O181" s="184"/>
      <c r="P181" s="185">
        <f>SUM(P182:P239)</f>
        <v>0</v>
      </c>
      <c r="Q181" s="184"/>
      <c r="R181" s="185">
        <f>SUM(R182:R239)</f>
        <v>0</v>
      </c>
      <c r="S181" s="184"/>
      <c r="T181" s="186">
        <f>SUM(T182:T239)</f>
        <v>0</v>
      </c>
      <c r="AR181" s="187" t="s">
        <v>82</v>
      </c>
      <c r="AT181" s="188" t="s">
        <v>74</v>
      </c>
      <c r="AU181" s="188" t="s">
        <v>84</v>
      </c>
      <c r="AY181" s="187" t="s">
        <v>201</v>
      </c>
      <c r="BK181" s="189">
        <f>SUM(BK182:BK239)</f>
        <v>0</v>
      </c>
    </row>
    <row r="182" spans="1:65" s="2" customFormat="1" ht="24">
      <c r="A182" s="34"/>
      <c r="B182" s="35"/>
      <c r="C182" s="231" t="s">
        <v>458</v>
      </c>
      <c r="D182" s="231" t="s">
        <v>355</v>
      </c>
      <c r="E182" s="232" t="s">
        <v>9267</v>
      </c>
      <c r="F182" s="233" t="s">
        <v>9268</v>
      </c>
      <c r="G182" s="234" t="s">
        <v>2526</v>
      </c>
      <c r="H182" s="235">
        <v>2</v>
      </c>
      <c r="I182" s="236"/>
      <c r="J182" s="237">
        <f>ROUND(I182*H182,2)</f>
        <v>0</v>
      </c>
      <c r="K182" s="233" t="s">
        <v>1</v>
      </c>
      <c r="L182" s="238"/>
      <c r="M182" s="239" t="s">
        <v>1</v>
      </c>
      <c r="N182" s="240" t="s">
        <v>40</v>
      </c>
      <c r="O182" s="71"/>
      <c r="P182" s="201">
        <f>O182*H182</f>
        <v>0</v>
      </c>
      <c r="Q182" s="201">
        <v>0</v>
      </c>
      <c r="R182" s="201">
        <f>Q182*H182</f>
        <v>0</v>
      </c>
      <c r="S182" s="201">
        <v>0</v>
      </c>
      <c r="T182" s="202">
        <f>S182*H182</f>
        <v>0</v>
      </c>
      <c r="U182" s="34"/>
      <c r="V182" s="34"/>
      <c r="W182" s="34"/>
      <c r="X182" s="34"/>
      <c r="Y182" s="34"/>
      <c r="Z182" s="34"/>
      <c r="AA182" s="34"/>
      <c r="AB182" s="34"/>
      <c r="AC182" s="34"/>
      <c r="AD182" s="34"/>
      <c r="AE182" s="34"/>
      <c r="AR182" s="203" t="s">
        <v>4141</v>
      </c>
      <c r="AT182" s="203" t="s">
        <v>355</v>
      </c>
      <c r="AU182" s="203" t="s">
        <v>202</v>
      </c>
      <c r="AY182" s="17" t="s">
        <v>201</v>
      </c>
      <c r="BE182" s="204">
        <f>IF(N182="základní",J182,0)</f>
        <v>0</v>
      </c>
      <c r="BF182" s="204">
        <f>IF(N182="snížená",J182,0)</f>
        <v>0</v>
      </c>
      <c r="BG182" s="204">
        <f>IF(N182="zákl. přenesená",J182,0)</f>
        <v>0</v>
      </c>
      <c r="BH182" s="204">
        <f>IF(N182="sníž. přenesená",J182,0)</f>
        <v>0</v>
      </c>
      <c r="BI182" s="204">
        <f>IF(N182="nulová",J182,0)</f>
        <v>0</v>
      </c>
      <c r="BJ182" s="17" t="s">
        <v>82</v>
      </c>
      <c r="BK182" s="204">
        <f>ROUND(I182*H182,2)</f>
        <v>0</v>
      </c>
      <c r="BL182" s="17" t="s">
        <v>4141</v>
      </c>
      <c r="BM182" s="203" t="s">
        <v>9269</v>
      </c>
    </row>
    <row r="183" spans="1:65" s="14" customFormat="1" ht="11.25">
      <c r="B183" s="216"/>
      <c r="C183" s="217"/>
      <c r="D183" s="207" t="s">
        <v>211</v>
      </c>
      <c r="E183" s="218" t="s">
        <v>1</v>
      </c>
      <c r="F183" s="219" t="s">
        <v>84</v>
      </c>
      <c r="G183" s="217"/>
      <c r="H183" s="220">
        <v>2</v>
      </c>
      <c r="I183" s="221"/>
      <c r="J183" s="217"/>
      <c r="K183" s="217"/>
      <c r="L183" s="222"/>
      <c r="M183" s="223"/>
      <c r="N183" s="224"/>
      <c r="O183" s="224"/>
      <c r="P183" s="224"/>
      <c r="Q183" s="224"/>
      <c r="R183" s="224"/>
      <c r="S183" s="224"/>
      <c r="T183" s="225"/>
      <c r="AT183" s="226" t="s">
        <v>211</v>
      </c>
      <c r="AU183" s="226" t="s">
        <v>202</v>
      </c>
      <c r="AV183" s="14" t="s">
        <v>84</v>
      </c>
      <c r="AW183" s="14" t="s">
        <v>31</v>
      </c>
      <c r="AX183" s="14" t="s">
        <v>75</v>
      </c>
      <c r="AY183" s="226" t="s">
        <v>201</v>
      </c>
    </row>
    <row r="184" spans="1:65" s="2" customFormat="1" ht="24">
      <c r="A184" s="34"/>
      <c r="B184" s="35"/>
      <c r="C184" s="231" t="s">
        <v>463</v>
      </c>
      <c r="D184" s="231" t="s">
        <v>355</v>
      </c>
      <c r="E184" s="232" t="s">
        <v>9270</v>
      </c>
      <c r="F184" s="233" t="s">
        <v>9271</v>
      </c>
      <c r="G184" s="234" t="s">
        <v>2526</v>
      </c>
      <c r="H184" s="235">
        <v>2</v>
      </c>
      <c r="I184" s="236"/>
      <c r="J184" s="237">
        <f>ROUND(I184*H184,2)</f>
        <v>0</v>
      </c>
      <c r="K184" s="233" t="s">
        <v>1</v>
      </c>
      <c r="L184" s="238"/>
      <c r="M184" s="239" t="s">
        <v>1</v>
      </c>
      <c r="N184" s="240" t="s">
        <v>40</v>
      </c>
      <c r="O184" s="71"/>
      <c r="P184" s="201">
        <f>O184*H184</f>
        <v>0</v>
      </c>
      <c r="Q184" s="201">
        <v>0</v>
      </c>
      <c r="R184" s="201">
        <f>Q184*H184</f>
        <v>0</v>
      </c>
      <c r="S184" s="201">
        <v>0</v>
      </c>
      <c r="T184" s="202">
        <f>S184*H184</f>
        <v>0</v>
      </c>
      <c r="U184" s="34"/>
      <c r="V184" s="34"/>
      <c r="W184" s="34"/>
      <c r="X184" s="34"/>
      <c r="Y184" s="34"/>
      <c r="Z184" s="34"/>
      <c r="AA184" s="34"/>
      <c r="AB184" s="34"/>
      <c r="AC184" s="34"/>
      <c r="AD184" s="34"/>
      <c r="AE184" s="34"/>
      <c r="AR184" s="203" t="s">
        <v>4141</v>
      </c>
      <c r="AT184" s="203" t="s">
        <v>355</v>
      </c>
      <c r="AU184" s="203" t="s">
        <v>202</v>
      </c>
      <c r="AY184" s="17" t="s">
        <v>201</v>
      </c>
      <c r="BE184" s="204">
        <f>IF(N184="základní",J184,0)</f>
        <v>0</v>
      </c>
      <c r="BF184" s="204">
        <f>IF(N184="snížená",J184,0)</f>
        <v>0</v>
      </c>
      <c r="BG184" s="204">
        <f>IF(N184="zákl. přenesená",J184,0)</f>
        <v>0</v>
      </c>
      <c r="BH184" s="204">
        <f>IF(N184="sníž. přenesená",J184,0)</f>
        <v>0</v>
      </c>
      <c r="BI184" s="204">
        <f>IF(N184="nulová",J184,0)</f>
        <v>0</v>
      </c>
      <c r="BJ184" s="17" t="s">
        <v>82</v>
      </c>
      <c r="BK184" s="204">
        <f>ROUND(I184*H184,2)</f>
        <v>0</v>
      </c>
      <c r="BL184" s="17" t="s">
        <v>4141</v>
      </c>
      <c r="BM184" s="203" t="s">
        <v>9272</v>
      </c>
    </row>
    <row r="185" spans="1:65" s="14" customFormat="1" ht="11.25">
      <c r="B185" s="216"/>
      <c r="C185" s="217"/>
      <c r="D185" s="207" t="s">
        <v>211</v>
      </c>
      <c r="E185" s="218" t="s">
        <v>1</v>
      </c>
      <c r="F185" s="219" t="s">
        <v>84</v>
      </c>
      <c r="G185" s="217"/>
      <c r="H185" s="220">
        <v>2</v>
      </c>
      <c r="I185" s="221"/>
      <c r="J185" s="217"/>
      <c r="K185" s="217"/>
      <c r="L185" s="222"/>
      <c r="M185" s="223"/>
      <c r="N185" s="224"/>
      <c r="O185" s="224"/>
      <c r="P185" s="224"/>
      <c r="Q185" s="224"/>
      <c r="R185" s="224"/>
      <c r="S185" s="224"/>
      <c r="T185" s="225"/>
      <c r="AT185" s="226" t="s">
        <v>211</v>
      </c>
      <c r="AU185" s="226" t="s">
        <v>202</v>
      </c>
      <c r="AV185" s="14" t="s">
        <v>84</v>
      </c>
      <c r="AW185" s="14" t="s">
        <v>31</v>
      </c>
      <c r="AX185" s="14" t="s">
        <v>75</v>
      </c>
      <c r="AY185" s="226" t="s">
        <v>201</v>
      </c>
    </row>
    <row r="186" spans="1:65" s="2" customFormat="1" ht="24.2" customHeight="1">
      <c r="A186" s="34"/>
      <c r="B186" s="35"/>
      <c r="C186" s="231" t="s">
        <v>475</v>
      </c>
      <c r="D186" s="231" t="s">
        <v>355</v>
      </c>
      <c r="E186" s="232" t="s">
        <v>9273</v>
      </c>
      <c r="F186" s="233" t="s">
        <v>9274</v>
      </c>
      <c r="G186" s="234" t="s">
        <v>2526</v>
      </c>
      <c r="H186" s="235">
        <v>2</v>
      </c>
      <c r="I186" s="236"/>
      <c r="J186" s="237">
        <f>ROUND(I186*H186,2)</f>
        <v>0</v>
      </c>
      <c r="K186" s="233" t="s">
        <v>1</v>
      </c>
      <c r="L186" s="238"/>
      <c r="M186" s="239" t="s">
        <v>1</v>
      </c>
      <c r="N186" s="240" t="s">
        <v>40</v>
      </c>
      <c r="O186" s="71"/>
      <c r="P186" s="201">
        <f>O186*H186</f>
        <v>0</v>
      </c>
      <c r="Q186" s="201">
        <v>0</v>
      </c>
      <c r="R186" s="201">
        <f>Q186*H186</f>
        <v>0</v>
      </c>
      <c r="S186" s="201">
        <v>0</v>
      </c>
      <c r="T186" s="202">
        <f>S186*H186</f>
        <v>0</v>
      </c>
      <c r="U186" s="34"/>
      <c r="V186" s="34"/>
      <c r="W186" s="34"/>
      <c r="X186" s="34"/>
      <c r="Y186" s="34"/>
      <c r="Z186" s="34"/>
      <c r="AA186" s="34"/>
      <c r="AB186" s="34"/>
      <c r="AC186" s="34"/>
      <c r="AD186" s="34"/>
      <c r="AE186" s="34"/>
      <c r="AR186" s="203" t="s">
        <v>4141</v>
      </c>
      <c r="AT186" s="203" t="s">
        <v>355</v>
      </c>
      <c r="AU186" s="203" t="s">
        <v>202</v>
      </c>
      <c r="AY186" s="17" t="s">
        <v>201</v>
      </c>
      <c r="BE186" s="204">
        <f>IF(N186="základní",J186,0)</f>
        <v>0</v>
      </c>
      <c r="BF186" s="204">
        <f>IF(N186="snížená",J186,0)</f>
        <v>0</v>
      </c>
      <c r="BG186" s="204">
        <f>IF(N186="zákl. přenesená",J186,0)</f>
        <v>0</v>
      </c>
      <c r="BH186" s="204">
        <f>IF(N186="sníž. přenesená",J186,0)</f>
        <v>0</v>
      </c>
      <c r="BI186" s="204">
        <f>IF(N186="nulová",J186,0)</f>
        <v>0</v>
      </c>
      <c r="BJ186" s="17" t="s">
        <v>82</v>
      </c>
      <c r="BK186" s="204">
        <f>ROUND(I186*H186,2)</f>
        <v>0</v>
      </c>
      <c r="BL186" s="17" t="s">
        <v>4141</v>
      </c>
      <c r="BM186" s="203" t="s">
        <v>9275</v>
      </c>
    </row>
    <row r="187" spans="1:65" s="14" customFormat="1" ht="11.25">
      <c r="B187" s="216"/>
      <c r="C187" s="217"/>
      <c r="D187" s="207" t="s">
        <v>211</v>
      </c>
      <c r="E187" s="218" t="s">
        <v>1</v>
      </c>
      <c r="F187" s="219" t="s">
        <v>84</v>
      </c>
      <c r="G187" s="217"/>
      <c r="H187" s="220">
        <v>2</v>
      </c>
      <c r="I187" s="221"/>
      <c r="J187" s="217"/>
      <c r="K187" s="217"/>
      <c r="L187" s="222"/>
      <c r="M187" s="223"/>
      <c r="N187" s="224"/>
      <c r="O187" s="224"/>
      <c r="P187" s="224"/>
      <c r="Q187" s="224"/>
      <c r="R187" s="224"/>
      <c r="S187" s="224"/>
      <c r="T187" s="225"/>
      <c r="AT187" s="226" t="s">
        <v>211</v>
      </c>
      <c r="AU187" s="226" t="s">
        <v>202</v>
      </c>
      <c r="AV187" s="14" t="s">
        <v>84</v>
      </c>
      <c r="AW187" s="14" t="s">
        <v>31</v>
      </c>
      <c r="AX187" s="14" t="s">
        <v>75</v>
      </c>
      <c r="AY187" s="226" t="s">
        <v>201</v>
      </c>
    </row>
    <row r="188" spans="1:65" s="2" customFormat="1" ht="16.5" customHeight="1">
      <c r="A188" s="34"/>
      <c r="B188" s="35"/>
      <c r="C188" s="192" t="s">
        <v>487</v>
      </c>
      <c r="D188" s="192" t="s">
        <v>204</v>
      </c>
      <c r="E188" s="193" t="s">
        <v>9276</v>
      </c>
      <c r="F188" s="194" t="s">
        <v>9277</v>
      </c>
      <c r="G188" s="195" t="s">
        <v>207</v>
      </c>
      <c r="H188" s="196">
        <v>2</v>
      </c>
      <c r="I188" s="197"/>
      <c r="J188" s="198">
        <f>ROUND(I188*H188,2)</f>
        <v>0</v>
      </c>
      <c r="K188" s="194" t="s">
        <v>208</v>
      </c>
      <c r="L188" s="39"/>
      <c r="M188" s="199" t="s">
        <v>1</v>
      </c>
      <c r="N188" s="200" t="s">
        <v>40</v>
      </c>
      <c r="O188" s="71"/>
      <c r="P188" s="201">
        <f>O188*H188</f>
        <v>0</v>
      </c>
      <c r="Q188" s="201">
        <v>0</v>
      </c>
      <c r="R188" s="201">
        <f>Q188*H188</f>
        <v>0</v>
      </c>
      <c r="S188" s="201">
        <v>0</v>
      </c>
      <c r="T188" s="202">
        <f>S188*H188</f>
        <v>0</v>
      </c>
      <c r="U188" s="34"/>
      <c r="V188" s="34"/>
      <c r="W188" s="34"/>
      <c r="X188" s="34"/>
      <c r="Y188" s="34"/>
      <c r="Z188" s="34"/>
      <c r="AA188" s="34"/>
      <c r="AB188" s="34"/>
      <c r="AC188" s="34"/>
      <c r="AD188" s="34"/>
      <c r="AE188" s="34"/>
      <c r="AR188" s="203" t="s">
        <v>4141</v>
      </c>
      <c r="AT188" s="203" t="s">
        <v>204</v>
      </c>
      <c r="AU188" s="203" t="s">
        <v>202</v>
      </c>
      <c r="AY188" s="17" t="s">
        <v>201</v>
      </c>
      <c r="BE188" s="204">
        <f>IF(N188="základní",J188,0)</f>
        <v>0</v>
      </c>
      <c r="BF188" s="204">
        <f>IF(N188="snížená",J188,0)</f>
        <v>0</v>
      </c>
      <c r="BG188" s="204">
        <f>IF(N188="zákl. přenesená",J188,0)</f>
        <v>0</v>
      </c>
      <c r="BH188" s="204">
        <f>IF(N188="sníž. přenesená",J188,0)</f>
        <v>0</v>
      </c>
      <c r="BI188" s="204">
        <f>IF(N188="nulová",J188,0)</f>
        <v>0</v>
      </c>
      <c r="BJ188" s="17" t="s">
        <v>82</v>
      </c>
      <c r="BK188" s="204">
        <f>ROUND(I188*H188,2)</f>
        <v>0</v>
      </c>
      <c r="BL188" s="17" t="s">
        <v>4141</v>
      </c>
      <c r="BM188" s="203" t="s">
        <v>9278</v>
      </c>
    </row>
    <row r="189" spans="1:65" s="14" customFormat="1" ht="11.25">
      <c r="B189" s="216"/>
      <c r="C189" s="217"/>
      <c r="D189" s="207" t="s">
        <v>211</v>
      </c>
      <c r="E189" s="218" t="s">
        <v>1</v>
      </c>
      <c r="F189" s="219" t="s">
        <v>84</v>
      </c>
      <c r="G189" s="217"/>
      <c r="H189" s="220">
        <v>2</v>
      </c>
      <c r="I189" s="221"/>
      <c r="J189" s="217"/>
      <c r="K189" s="217"/>
      <c r="L189" s="222"/>
      <c r="M189" s="223"/>
      <c r="N189" s="224"/>
      <c r="O189" s="224"/>
      <c r="P189" s="224"/>
      <c r="Q189" s="224"/>
      <c r="R189" s="224"/>
      <c r="S189" s="224"/>
      <c r="T189" s="225"/>
      <c r="AT189" s="226" t="s">
        <v>211</v>
      </c>
      <c r="AU189" s="226" t="s">
        <v>202</v>
      </c>
      <c r="AV189" s="14" t="s">
        <v>84</v>
      </c>
      <c r="AW189" s="14" t="s">
        <v>31</v>
      </c>
      <c r="AX189" s="14" t="s">
        <v>75</v>
      </c>
      <c r="AY189" s="226" t="s">
        <v>201</v>
      </c>
    </row>
    <row r="190" spans="1:65" s="2" customFormat="1" ht="24">
      <c r="A190" s="34"/>
      <c r="B190" s="35"/>
      <c r="C190" s="231" t="s">
        <v>492</v>
      </c>
      <c r="D190" s="231" t="s">
        <v>355</v>
      </c>
      <c r="E190" s="232" t="s">
        <v>9279</v>
      </c>
      <c r="F190" s="233" t="s">
        <v>9280</v>
      </c>
      <c r="G190" s="234" t="s">
        <v>2526</v>
      </c>
      <c r="H190" s="235">
        <v>2</v>
      </c>
      <c r="I190" s="236"/>
      <c r="J190" s="237">
        <f>ROUND(I190*H190,2)</f>
        <v>0</v>
      </c>
      <c r="K190" s="233" t="s">
        <v>1</v>
      </c>
      <c r="L190" s="238"/>
      <c r="M190" s="239" t="s">
        <v>1</v>
      </c>
      <c r="N190" s="240" t="s">
        <v>40</v>
      </c>
      <c r="O190" s="71"/>
      <c r="P190" s="201">
        <f>O190*H190</f>
        <v>0</v>
      </c>
      <c r="Q190" s="201">
        <v>0</v>
      </c>
      <c r="R190" s="201">
        <f>Q190*H190</f>
        <v>0</v>
      </c>
      <c r="S190" s="201">
        <v>0</v>
      </c>
      <c r="T190" s="202">
        <f>S190*H190</f>
        <v>0</v>
      </c>
      <c r="U190" s="34"/>
      <c r="V190" s="34"/>
      <c r="W190" s="34"/>
      <c r="X190" s="34"/>
      <c r="Y190" s="34"/>
      <c r="Z190" s="34"/>
      <c r="AA190" s="34"/>
      <c r="AB190" s="34"/>
      <c r="AC190" s="34"/>
      <c r="AD190" s="34"/>
      <c r="AE190" s="34"/>
      <c r="AR190" s="203" t="s">
        <v>4141</v>
      </c>
      <c r="AT190" s="203" t="s">
        <v>355</v>
      </c>
      <c r="AU190" s="203" t="s">
        <v>202</v>
      </c>
      <c r="AY190" s="17" t="s">
        <v>201</v>
      </c>
      <c r="BE190" s="204">
        <f>IF(N190="základní",J190,0)</f>
        <v>0</v>
      </c>
      <c r="BF190" s="204">
        <f>IF(N190="snížená",J190,0)</f>
        <v>0</v>
      </c>
      <c r="BG190" s="204">
        <f>IF(N190="zákl. přenesená",J190,0)</f>
        <v>0</v>
      </c>
      <c r="BH190" s="204">
        <f>IF(N190="sníž. přenesená",J190,0)</f>
        <v>0</v>
      </c>
      <c r="BI190" s="204">
        <f>IF(N190="nulová",J190,0)</f>
        <v>0</v>
      </c>
      <c r="BJ190" s="17" t="s">
        <v>82</v>
      </c>
      <c r="BK190" s="204">
        <f>ROUND(I190*H190,2)</f>
        <v>0</v>
      </c>
      <c r="BL190" s="17" t="s">
        <v>4141</v>
      </c>
      <c r="BM190" s="203" t="s">
        <v>9281</v>
      </c>
    </row>
    <row r="191" spans="1:65" s="14" customFormat="1" ht="11.25">
      <c r="B191" s="216"/>
      <c r="C191" s="217"/>
      <c r="D191" s="207" t="s">
        <v>211</v>
      </c>
      <c r="E191" s="218" t="s">
        <v>1</v>
      </c>
      <c r="F191" s="219" t="s">
        <v>84</v>
      </c>
      <c r="G191" s="217"/>
      <c r="H191" s="220">
        <v>2</v>
      </c>
      <c r="I191" s="221"/>
      <c r="J191" s="217"/>
      <c r="K191" s="217"/>
      <c r="L191" s="222"/>
      <c r="M191" s="223"/>
      <c r="N191" s="224"/>
      <c r="O191" s="224"/>
      <c r="P191" s="224"/>
      <c r="Q191" s="224"/>
      <c r="R191" s="224"/>
      <c r="S191" s="224"/>
      <c r="T191" s="225"/>
      <c r="AT191" s="226" t="s">
        <v>211</v>
      </c>
      <c r="AU191" s="226" t="s">
        <v>202</v>
      </c>
      <c r="AV191" s="14" t="s">
        <v>84</v>
      </c>
      <c r="AW191" s="14" t="s">
        <v>31</v>
      </c>
      <c r="AX191" s="14" t="s">
        <v>75</v>
      </c>
      <c r="AY191" s="226" t="s">
        <v>201</v>
      </c>
    </row>
    <row r="192" spans="1:65" s="2" customFormat="1" ht="16.5" customHeight="1">
      <c r="A192" s="34"/>
      <c r="B192" s="35"/>
      <c r="C192" s="192" t="s">
        <v>226</v>
      </c>
      <c r="D192" s="192" t="s">
        <v>204</v>
      </c>
      <c r="E192" s="193" t="s">
        <v>9282</v>
      </c>
      <c r="F192" s="194" t="s">
        <v>9283</v>
      </c>
      <c r="G192" s="195" t="s">
        <v>207</v>
      </c>
      <c r="H192" s="196">
        <v>2</v>
      </c>
      <c r="I192" s="197"/>
      <c r="J192" s="198">
        <f>ROUND(I192*H192,2)</f>
        <v>0</v>
      </c>
      <c r="K192" s="194" t="s">
        <v>208</v>
      </c>
      <c r="L192" s="39"/>
      <c r="M192" s="199" t="s">
        <v>1</v>
      </c>
      <c r="N192" s="200" t="s">
        <v>40</v>
      </c>
      <c r="O192" s="71"/>
      <c r="P192" s="201">
        <f>O192*H192</f>
        <v>0</v>
      </c>
      <c r="Q192" s="201">
        <v>0</v>
      </c>
      <c r="R192" s="201">
        <f>Q192*H192</f>
        <v>0</v>
      </c>
      <c r="S192" s="201">
        <v>0</v>
      </c>
      <c r="T192" s="202">
        <f>S192*H192</f>
        <v>0</v>
      </c>
      <c r="U192" s="34"/>
      <c r="V192" s="34"/>
      <c r="W192" s="34"/>
      <c r="X192" s="34"/>
      <c r="Y192" s="34"/>
      <c r="Z192" s="34"/>
      <c r="AA192" s="34"/>
      <c r="AB192" s="34"/>
      <c r="AC192" s="34"/>
      <c r="AD192" s="34"/>
      <c r="AE192" s="34"/>
      <c r="AR192" s="203" t="s">
        <v>4141</v>
      </c>
      <c r="AT192" s="203" t="s">
        <v>204</v>
      </c>
      <c r="AU192" s="203" t="s">
        <v>202</v>
      </c>
      <c r="AY192" s="17" t="s">
        <v>201</v>
      </c>
      <c r="BE192" s="204">
        <f>IF(N192="základní",J192,0)</f>
        <v>0</v>
      </c>
      <c r="BF192" s="204">
        <f>IF(N192="snížená",J192,0)</f>
        <v>0</v>
      </c>
      <c r="BG192" s="204">
        <f>IF(N192="zákl. přenesená",J192,0)</f>
        <v>0</v>
      </c>
      <c r="BH192" s="204">
        <f>IF(N192="sníž. přenesená",J192,0)</f>
        <v>0</v>
      </c>
      <c r="BI192" s="204">
        <f>IF(N192="nulová",J192,0)</f>
        <v>0</v>
      </c>
      <c r="BJ192" s="17" t="s">
        <v>82</v>
      </c>
      <c r="BK192" s="204">
        <f>ROUND(I192*H192,2)</f>
        <v>0</v>
      </c>
      <c r="BL192" s="17" t="s">
        <v>4141</v>
      </c>
      <c r="BM192" s="203" t="s">
        <v>9284</v>
      </c>
    </row>
    <row r="193" spans="1:65" s="14" customFormat="1" ht="11.25">
      <c r="B193" s="216"/>
      <c r="C193" s="217"/>
      <c r="D193" s="207" t="s">
        <v>211</v>
      </c>
      <c r="E193" s="218" t="s">
        <v>1</v>
      </c>
      <c r="F193" s="219" t="s">
        <v>84</v>
      </c>
      <c r="G193" s="217"/>
      <c r="H193" s="220">
        <v>2</v>
      </c>
      <c r="I193" s="221"/>
      <c r="J193" s="217"/>
      <c r="K193" s="217"/>
      <c r="L193" s="222"/>
      <c r="M193" s="223"/>
      <c r="N193" s="224"/>
      <c r="O193" s="224"/>
      <c r="P193" s="224"/>
      <c r="Q193" s="224"/>
      <c r="R193" s="224"/>
      <c r="S193" s="224"/>
      <c r="T193" s="225"/>
      <c r="AT193" s="226" t="s">
        <v>211</v>
      </c>
      <c r="AU193" s="226" t="s">
        <v>202</v>
      </c>
      <c r="AV193" s="14" t="s">
        <v>84</v>
      </c>
      <c r="AW193" s="14" t="s">
        <v>31</v>
      </c>
      <c r="AX193" s="14" t="s">
        <v>75</v>
      </c>
      <c r="AY193" s="226" t="s">
        <v>201</v>
      </c>
    </row>
    <row r="194" spans="1:65" s="2" customFormat="1" ht="24">
      <c r="A194" s="34"/>
      <c r="B194" s="35"/>
      <c r="C194" s="231" t="s">
        <v>500</v>
      </c>
      <c r="D194" s="231" t="s">
        <v>355</v>
      </c>
      <c r="E194" s="232" t="s">
        <v>9285</v>
      </c>
      <c r="F194" s="233" t="s">
        <v>9286</v>
      </c>
      <c r="G194" s="234" t="s">
        <v>2526</v>
      </c>
      <c r="H194" s="235">
        <v>2</v>
      </c>
      <c r="I194" s="236"/>
      <c r="J194" s="237">
        <f>ROUND(I194*H194,2)</f>
        <v>0</v>
      </c>
      <c r="K194" s="233" t="s">
        <v>1</v>
      </c>
      <c r="L194" s="238"/>
      <c r="M194" s="239" t="s">
        <v>1</v>
      </c>
      <c r="N194" s="240" t="s">
        <v>40</v>
      </c>
      <c r="O194" s="71"/>
      <c r="P194" s="201">
        <f>O194*H194</f>
        <v>0</v>
      </c>
      <c r="Q194" s="201">
        <v>0</v>
      </c>
      <c r="R194" s="201">
        <f>Q194*H194</f>
        <v>0</v>
      </c>
      <c r="S194" s="201">
        <v>0</v>
      </c>
      <c r="T194" s="202">
        <f>S194*H194</f>
        <v>0</v>
      </c>
      <c r="U194" s="34"/>
      <c r="V194" s="34"/>
      <c r="W194" s="34"/>
      <c r="X194" s="34"/>
      <c r="Y194" s="34"/>
      <c r="Z194" s="34"/>
      <c r="AA194" s="34"/>
      <c r="AB194" s="34"/>
      <c r="AC194" s="34"/>
      <c r="AD194" s="34"/>
      <c r="AE194" s="34"/>
      <c r="AR194" s="203" t="s">
        <v>4141</v>
      </c>
      <c r="AT194" s="203" t="s">
        <v>355</v>
      </c>
      <c r="AU194" s="203" t="s">
        <v>202</v>
      </c>
      <c r="AY194" s="17" t="s">
        <v>201</v>
      </c>
      <c r="BE194" s="204">
        <f>IF(N194="základní",J194,0)</f>
        <v>0</v>
      </c>
      <c r="BF194" s="204">
        <f>IF(N194="snížená",J194,0)</f>
        <v>0</v>
      </c>
      <c r="BG194" s="204">
        <f>IF(N194="zákl. přenesená",J194,0)</f>
        <v>0</v>
      </c>
      <c r="BH194" s="204">
        <f>IF(N194="sníž. přenesená",J194,0)</f>
        <v>0</v>
      </c>
      <c r="BI194" s="204">
        <f>IF(N194="nulová",J194,0)</f>
        <v>0</v>
      </c>
      <c r="BJ194" s="17" t="s">
        <v>82</v>
      </c>
      <c r="BK194" s="204">
        <f>ROUND(I194*H194,2)</f>
        <v>0</v>
      </c>
      <c r="BL194" s="17" t="s">
        <v>4141</v>
      </c>
      <c r="BM194" s="203" t="s">
        <v>9287</v>
      </c>
    </row>
    <row r="195" spans="1:65" s="14" customFormat="1" ht="11.25">
      <c r="B195" s="216"/>
      <c r="C195" s="217"/>
      <c r="D195" s="207" t="s">
        <v>211</v>
      </c>
      <c r="E195" s="218" t="s">
        <v>1</v>
      </c>
      <c r="F195" s="219" t="s">
        <v>84</v>
      </c>
      <c r="G195" s="217"/>
      <c r="H195" s="220">
        <v>2</v>
      </c>
      <c r="I195" s="221"/>
      <c r="J195" s="217"/>
      <c r="K195" s="217"/>
      <c r="L195" s="222"/>
      <c r="M195" s="223"/>
      <c r="N195" s="224"/>
      <c r="O195" s="224"/>
      <c r="P195" s="224"/>
      <c r="Q195" s="224"/>
      <c r="R195" s="224"/>
      <c r="S195" s="224"/>
      <c r="T195" s="225"/>
      <c r="AT195" s="226" t="s">
        <v>211</v>
      </c>
      <c r="AU195" s="226" t="s">
        <v>202</v>
      </c>
      <c r="AV195" s="14" t="s">
        <v>84</v>
      </c>
      <c r="AW195" s="14" t="s">
        <v>31</v>
      </c>
      <c r="AX195" s="14" t="s">
        <v>75</v>
      </c>
      <c r="AY195" s="226" t="s">
        <v>201</v>
      </c>
    </row>
    <row r="196" spans="1:65" s="2" customFormat="1" ht="16.5" customHeight="1">
      <c r="A196" s="34"/>
      <c r="B196" s="35"/>
      <c r="C196" s="192" t="s">
        <v>514</v>
      </c>
      <c r="D196" s="192" t="s">
        <v>204</v>
      </c>
      <c r="E196" s="193" t="s">
        <v>9288</v>
      </c>
      <c r="F196" s="194" t="s">
        <v>9289</v>
      </c>
      <c r="G196" s="195" t="s">
        <v>207</v>
      </c>
      <c r="H196" s="196">
        <v>2</v>
      </c>
      <c r="I196" s="197"/>
      <c r="J196" s="198">
        <f>ROUND(I196*H196,2)</f>
        <v>0</v>
      </c>
      <c r="K196" s="194" t="s">
        <v>208</v>
      </c>
      <c r="L196" s="39"/>
      <c r="M196" s="199" t="s">
        <v>1</v>
      </c>
      <c r="N196" s="200" t="s">
        <v>40</v>
      </c>
      <c r="O196" s="71"/>
      <c r="P196" s="201">
        <f>O196*H196</f>
        <v>0</v>
      </c>
      <c r="Q196" s="201">
        <v>0</v>
      </c>
      <c r="R196" s="201">
        <f>Q196*H196</f>
        <v>0</v>
      </c>
      <c r="S196" s="201">
        <v>0</v>
      </c>
      <c r="T196" s="202">
        <f>S196*H196</f>
        <v>0</v>
      </c>
      <c r="U196" s="34"/>
      <c r="V196" s="34"/>
      <c r="W196" s="34"/>
      <c r="X196" s="34"/>
      <c r="Y196" s="34"/>
      <c r="Z196" s="34"/>
      <c r="AA196" s="34"/>
      <c r="AB196" s="34"/>
      <c r="AC196" s="34"/>
      <c r="AD196" s="34"/>
      <c r="AE196" s="34"/>
      <c r="AR196" s="203" t="s">
        <v>4141</v>
      </c>
      <c r="AT196" s="203" t="s">
        <v>204</v>
      </c>
      <c r="AU196" s="203" t="s">
        <v>202</v>
      </c>
      <c r="AY196" s="17" t="s">
        <v>201</v>
      </c>
      <c r="BE196" s="204">
        <f>IF(N196="základní",J196,0)</f>
        <v>0</v>
      </c>
      <c r="BF196" s="204">
        <f>IF(N196="snížená",J196,0)</f>
        <v>0</v>
      </c>
      <c r="BG196" s="204">
        <f>IF(N196="zákl. přenesená",J196,0)</f>
        <v>0</v>
      </c>
      <c r="BH196" s="204">
        <f>IF(N196="sníž. přenesená",J196,0)</f>
        <v>0</v>
      </c>
      <c r="BI196" s="204">
        <f>IF(N196="nulová",J196,0)</f>
        <v>0</v>
      </c>
      <c r="BJ196" s="17" t="s">
        <v>82</v>
      </c>
      <c r="BK196" s="204">
        <f>ROUND(I196*H196,2)</f>
        <v>0</v>
      </c>
      <c r="BL196" s="17" t="s">
        <v>4141</v>
      </c>
      <c r="BM196" s="203" t="s">
        <v>9290</v>
      </c>
    </row>
    <row r="197" spans="1:65" s="14" customFormat="1" ht="11.25">
      <c r="B197" s="216"/>
      <c r="C197" s="217"/>
      <c r="D197" s="207" t="s">
        <v>211</v>
      </c>
      <c r="E197" s="218" t="s">
        <v>1</v>
      </c>
      <c r="F197" s="219" t="s">
        <v>84</v>
      </c>
      <c r="G197" s="217"/>
      <c r="H197" s="220">
        <v>2</v>
      </c>
      <c r="I197" s="221"/>
      <c r="J197" s="217"/>
      <c r="K197" s="217"/>
      <c r="L197" s="222"/>
      <c r="M197" s="223"/>
      <c r="N197" s="224"/>
      <c r="O197" s="224"/>
      <c r="P197" s="224"/>
      <c r="Q197" s="224"/>
      <c r="R197" s="224"/>
      <c r="S197" s="224"/>
      <c r="T197" s="225"/>
      <c r="AT197" s="226" t="s">
        <v>211</v>
      </c>
      <c r="AU197" s="226" t="s">
        <v>202</v>
      </c>
      <c r="AV197" s="14" t="s">
        <v>84</v>
      </c>
      <c r="AW197" s="14" t="s">
        <v>31</v>
      </c>
      <c r="AX197" s="14" t="s">
        <v>75</v>
      </c>
      <c r="AY197" s="226" t="s">
        <v>201</v>
      </c>
    </row>
    <row r="198" spans="1:65" s="2" customFormat="1" ht="24">
      <c r="A198" s="34"/>
      <c r="B198" s="35"/>
      <c r="C198" s="231" t="s">
        <v>521</v>
      </c>
      <c r="D198" s="231" t="s">
        <v>355</v>
      </c>
      <c r="E198" s="232" t="s">
        <v>9291</v>
      </c>
      <c r="F198" s="233" t="s">
        <v>9292</v>
      </c>
      <c r="G198" s="234" t="s">
        <v>2526</v>
      </c>
      <c r="H198" s="235">
        <v>10</v>
      </c>
      <c r="I198" s="236"/>
      <c r="J198" s="237">
        <f>ROUND(I198*H198,2)</f>
        <v>0</v>
      </c>
      <c r="K198" s="233" t="s">
        <v>1</v>
      </c>
      <c r="L198" s="238"/>
      <c r="M198" s="239" t="s">
        <v>1</v>
      </c>
      <c r="N198" s="240" t="s">
        <v>40</v>
      </c>
      <c r="O198" s="71"/>
      <c r="P198" s="201">
        <f>O198*H198</f>
        <v>0</v>
      </c>
      <c r="Q198" s="201">
        <v>0</v>
      </c>
      <c r="R198" s="201">
        <f>Q198*H198</f>
        <v>0</v>
      </c>
      <c r="S198" s="201">
        <v>0</v>
      </c>
      <c r="T198" s="202">
        <f>S198*H198</f>
        <v>0</v>
      </c>
      <c r="U198" s="34"/>
      <c r="V198" s="34"/>
      <c r="W198" s="34"/>
      <c r="X198" s="34"/>
      <c r="Y198" s="34"/>
      <c r="Z198" s="34"/>
      <c r="AA198" s="34"/>
      <c r="AB198" s="34"/>
      <c r="AC198" s="34"/>
      <c r="AD198" s="34"/>
      <c r="AE198" s="34"/>
      <c r="AR198" s="203" t="s">
        <v>4141</v>
      </c>
      <c r="AT198" s="203" t="s">
        <v>355</v>
      </c>
      <c r="AU198" s="203" t="s">
        <v>202</v>
      </c>
      <c r="AY198" s="17" t="s">
        <v>201</v>
      </c>
      <c r="BE198" s="204">
        <f>IF(N198="základní",J198,0)</f>
        <v>0</v>
      </c>
      <c r="BF198" s="204">
        <f>IF(N198="snížená",J198,0)</f>
        <v>0</v>
      </c>
      <c r="BG198" s="204">
        <f>IF(N198="zákl. přenesená",J198,0)</f>
        <v>0</v>
      </c>
      <c r="BH198" s="204">
        <f>IF(N198="sníž. přenesená",J198,0)</f>
        <v>0</v>
      </c>
      <c r="BI198" s="204">
        <f>IF(N198="nulová",J198,0)</f>
        <v>0</v>
      </c>
      <c r="BJ198" s="17" t="s">
        <v>82</v>
      </c>
      <c r="BK198" s="204">
        <f>ROUND(I198*H198,2)</f>
        <v>0</v>
      </c>
      <c r="BL198" s="17" t="s">
        <v>4141</v>
      </c>
      <c r="BM198" s="203" t="s">
        <v>9293</v>
      </c>
    </row>
    <row r="199" spans="1:65" s="14" customFormat="1" ht="11.25">
      <c r="B199" s="216"/>
      <c r="C199" s="217"/>
      <c r="D199" s="207" t="s">
        <v>211</v>
      </c>
      <c r="E199" s="218" t="s">
        <v>1</v>
      </c>
      <c r="F199" s="219" t="s">
        <v>305</v>
      </c>
      <c r="G199" s="217"/>
      <c r="H199" s="220">
        <v>10</v>
      </c>
      <c r="I199" s="221"/>
      <c r="J199" s="217"/>
      <c r="K199" s="217"/>
      <c r="L199" s="222"/>
      <c r="M199" s="223"/>
      <c r="N199" s="224"/>
      <c r="O199" s="224"/>
      <c r="P199" s="224"/>
      <c r="Q199" s="224"/>
      <c r="R199" s="224"/>
      <c r="S199" s="224"/>
      <c r="T199" s="225"/>
      <c r="AT199" s="226" t="s">
        <v>211</v>
      </c>
      <c r="AU199" s="226" t="s">
        <v>202</v>
      </c>
      <c r="AV199" s="14" t="s">
        <v>84</v>
      </c>
      <c r="AW199" s="14" t="s">
        <v>31</v>
      </c>
      <c r="AX199" s="14" t="s">
        <v>75</v>
      </c>
      <c r="AY199" s="226" t="s">
        <v>201</v>
      </c>
    </row>
    <row r="200" spans="1:65" s="2" customFormat="1" ht="16.5" customHeight="1">
      <c r="A200" s="34"/>
      <c r="B200" s="35"/>
      <c r="C200" s="231" t="s">
        <v>452</v>
      </c>
      <c r="D200" s="231" t="s">
        <v>355</v>
      </c>
      <c r="E200" s="232" t="s">
        <v>9294</v>
      </c>
      <c r="F200" s="233" t="s">
        <v>9295</v>
      </c>
      <c r="G200" s="234" t="s">
        <v>2526</v>
      </c>
      <c r="H200" s="235">
        <v>480</v>
      </c>
      <c r="I200" s="236"/>
      <c r="J200" s="237">
        <f>ROUND(I200*H200,2)</f>
        <v>0</v>
      </c>
      <c r="K200" s="233" t="s">
        <v>1</v>
      </c>
      <c r="L200" s="238"/>
      <c r="M200" s="239" t="s">
        <v>1</v>
      </c>
      <c r="N200" s="240" t="s">
        <v>40</v>
      </c>
      <c r="O200" s="71"/>
      <c r="P200" s="201">
        <f>O200*H200</f>
        <v>0</v>
      </c>
      <c r="Q200" s="201">
        <v>0</v>
      </c>
      <c r="R200" s="201">
        <f>Q200*H200</f>
        <v>0</v>
      </c>
      <c r="S200" s="201">
        <v>0</v>
      </c>
      <c r="T200" s="202">
        <f>S200*H200</f>
        <v>0</v>
      </c>
      <c r="U200" s="34"/>
      <c r="V200" s="34"/>
      <c r="W200" s="34"/>
      <c r="X200" s="34"/>
      <c r="Y200" s="34"/>
      <c r="Z200" s="34"/>
      <c r="AA200" s="34"/>
      <c r="AB200" s="34"/>
      <c r="AC200" s="34"/>
      <c r="AD200" s="34"/>
      <c r="AE200" s="34"/>
      <c r="AR200" s="203" t="s">
        <v>4141</v>
      </c>
      <c r="AT200" s="203" t="s">
        <v>355</v>
      </c>
      <c r="AU200" s="203" t="s">
        <v>202</v>
      </c>
      <c r="AY200" s="17" t="s">
        <v>201</v>
      </c>
      <c r="BE200" s="204">
        <f>IF(N200="základní",J200,0)</f>
        <v>0</v>
      </c>
      <c r="BF200" s="204">
        <f>IF(N200="snížená",J200,0)</f>
        <v>0</v>
      </c>
      <c r="BG200" s="204">
        <f>IF(N200="zákl. přenesená",J200,0)</f>
        <v>0</v>
      </c>
      <c r="BH200" s="204">
        <f>IF(N200="sníž. přenesená",J200,0)</f>
        <v>0</v>
      </c>
      <c r="BI200" s="204">
        <f>IF(N200="nulová",J200,0)</f>
        <v>0</v>
      </c>
      <c r="BJ200" s="17" t="s">
        <v>82</v>
      </c>
      <c r="BK200" s="204">
        <f>ROUND(I200*H200,2)</f>
        <v>0</v>
      </c>
      <c r="BL200" s="17" t="s">
        <v>4141</v>
      </c>
      <c r="BM200" s="203" t="s">
        <v>9296</v>
      </c>
    </row>
    <row r="201" spans="1:65" s="14" customFormat="1" ht="11.25">
      <c r="B201" s="216"/>
      <c r="C201" s="217"/>
      <c r="D201" s="207" t="s">
        <v>211</v>
      </c>
      <c r="E201" s="218" t="s">
        <v>1</v>
      </c>
      <c r="F201" s="219" t="s">
        <v>3995</v>
      </c>
      <c r="G201" s="217"/>
      <c r="H201" s="220">
        <v>480</v>
      </c>
      <c r="I201" s="221"/>
      <c r="J201" s="217"/>
      <c r="K201" s="217"/>
      <c r="L201" s="222"/>
      <c r="M201" s="223"/>
      <c r="N201" s="224"/>
      <c r="O201" s="224"/>
      <c r="P201" s="224"/>
      <c r="Q201" s="224"/>
      <c r="R201" s="224"/>
      <c r="S201" s="224"/>
      <c r="T201" s="225"/>
      <c r="AT201" s="226" t="s">
        <v>211</v>
      </c>
      <c r="AU201" s="226" t="s">
        <v>202</v>
      </c>
      <c r="AV201" s="14" t="s">
        <v>84</v>
      </c>
      <c r="AW201" s="14" t="s">
        <v>31</v>
      </c>
      <c r="AX201" s="14" t="s">
        <v>75</v>
      </c>
      <c r="AY201" s="226" t="s">
        <v>201</v>
      </c>
    </row>
    <row r="202" spans="1:65" s="2" customFormat="1" ht="24">
      <c r="A202" s="34"/>
      <c r="B202" s="35"/>
      <c r="C202" s="231" t="s">
        <v>535</v>
      </c>
      <c r="D202" s="231" t="s">
        <v>355</v>
      </c>
      <c r="E202" s="232" t="s">
        <v>9297</v>
      </c>
      <c r="F202" s="233" t="s">
        <v>9298</v>
      </c>
      <c r="G202" s="234" t="s">
        <v>2526</v>
      </c>
      <c r="H202" s="235">
        <v>2</v>
      </c>
      <c r="I202" s="236"/>
      <c r="J202" s="237">
        <f>ROUND(I202*H202,2)</f>
        <v>0</v>
      </c>
      <c r="K202" s="233" t="s">
        <v>1</v>
      </c>
      <c r="L202" s="238"/>
      <c r="M202" s="239" t="s">
        <v>1</v>
      </c>
      <c r="N202" s="240" t="s">
        <v>40</v>
      </c>
      <c r="O202" s="71"/>
      <c r="P202" s="201">
        <f>O202*H202</f>
        <v>0</v>
      </c>
      <c r="Q202" s="201">
        <v>0</v>
      </c>
      <c r="R202" s="201">
        <f>Q202*H202</f>
        <v>0</v>
      </c>
      <c r="S202" s="201">
        <v>0</v>
      </c>
      <c r="T202" s="202">
        <f>S202*H202</f>
        <v>0</v>
      </c>
      <c r="U202" s="34"/>
      <c r="V202" s="34"/>
      <c r="W202" s="34"/>
      <c r="X202" s="34"/>
      <c r="Y202" s="34"/>
      <c r="Z202" s="34"/>
      <c r="AA202" s="34"/>
      <c r="AB202" s="34"/>
      <c r="AC202" s="34"/>
      <c r="AD202" s="34"/>
      <c r="AE202" s="34"/>
      <c r="AR202" s="203" t="s">
        <v>4141</v>
      </c>
      <c r="AT202" s="203" t="s">
        <v>355</v>
      </c>
      <c r="AU202" s="203" t="s">
        <v>202</v>
      </c>
      <c r="AY202" s="17" t="s">
        <v>201</v>
      </c>
      <c r="BE202" s="204">
        <f>IF(N202="základní",J202,0)</f>
        <v>0</v>
      </c>
      <c r="BF202" s="204">
        <f>IF(N202="snížená",J202,0)</f>
        <v>0</v>
      </c>
      <c r="BG202" s="204">
        <f>IF(N202="zákl. přenesená",J202,0)</f>
        <v>0</v>
      </c>
      <c r="BH202" s="204">
        <f>IF(N202="sníž. přenesená",J202,0)</f>
        <v>0</v>
      </c>
      <c r="BI202" s="204">
        <f>IF(N202="nulová",J202,0)</f>
        <v>0</v>
      </c>
      <c r="BJ202" s="17" t="s">
        <v>82</v>
      </c>
      <c r="BK202" s="204">
        <f>ROUND(I202*H202,2)</f>
        <v>0</v>
      </c>
      <c r="BL202" s="17" t="s">
        <v>4141</v>
      </c>
      <c r="BM202" s="203" t="s">
        <v>9299</v>
      </c>
    </row>
    <row r="203" spans="1:65" s="14" customFormat="1" ht="11.25">
      <c r="B203" s="216"/>
      <c r="C203" s="217"/>
      <c r="D203" s="207" t="s">
        <v>211</v>
      </c>
      <c r="E203" s="218" t="s">
        <v>1</v>
      </c>
      <c r="F203" s="219" t="s">
        <v>84</v>
      </c>
      <c r="G203" s="217"/>
      <c r="H203" s="220">
        <v>2</v>
      </c>
      <c r="I203" s="221"/>
      <c r="J203" s="217"/>
      <c r="K203" s="217"/>
      <c r="L203" s="222"/>
      <c r="M203" s="223"/>
      <c r="N203" s="224"/>
      <c r="O203" s="224"/>
      <c r="P203" s="224"/>
      <c r="Q203" s="224"/>
      <c r="R203" s="224"/>
      <c r="S203" s="224"/>
      <c r="T203" s="225"/>
      <c r="AT203" s="226" t="s">
        <v>211</v>
      </c>
      <c r="AU203" s="226" t="s">
        <v>202</v>
      </c>
      <c r="AV203" s="14" t="s">
        <v>84</v>
      </c>
      <c r="AW203" s="14" t="s">
        <v>31</v>
      </c>
      <c r="AX203" s="14" t="s">
        <v>75</v>
      </c>
      <c r="AY203" s="226" t="s">
        <v>201</v>
      </c>
    </row>
    <row r="204" spans="1:65" s="2" customFormat="1" ht="16.5" customHeight="1">
      <c r="A204" s="34"/>
      <c r="B204" s="35"/>
      <c r="C204" s="192" t="s">
        <v>540</v>
      </c>
      <c r="D204" s="192" t="s">
        <v>204</v>
      </c>
      <c r="E204" s="193" t="s">
        <v>9300</v>
      </c>
      <c r="F204" s="194" t="s">
        <v>9301</v>
      </c>
      <c r="G204" s="195" t="s">
        <v>207</v>
      </c>
      <c r="H204" s="196">
        <v>12</v>
      </c>
      <c r="I204" s="197"/>
      <c r="J204" s="198">
        <f>ROUND(I204*H204,2)</f>
        <v>0</v>
      </c>
      <c r="K204" s="194" t="s">
        <v>208</v>
      </c>
      <c r="L204" s="39"/>
      <c r="M204" s="199" t="s">
        <v>1</v>
      </c>
      <c r="N204" s="200" t="s">
        <v>40</v>
      </c>
      <c r="O204" s="71"/>
      <c r="P204" s="201">
        <f>O204*H204</f>
        <v>0</v>
      </c>
      <c r="Q204" s="201">
        <v>0</v>
      </c>
      <c r="R204" s="201">
        <f>Q204*H204</f>
        <v>0</v>
      </c>
      <c r="S204" s="201">
        <v>0</v>
      </c>
      <c r="T204" s="202">
        <f>S204*H204</f>
        <v>0</v>
      </c>
      <c r="U204" s="34"/>
      <c r="V204" s="34"/>
      <c r="W204" s="34"/>
      <c r="X204" s="34"/>
      <c r="Y204" s="34"/>
      <c r="Z204" s="34"/>
      <c r="AA204" s="34"/>
      <c r="AB204" s="34"/>
      <c r="AC204" s="34"/>
      <c r="AD204" s="34"/>
      <c r="AE204" s="34"/>
      <c r="AR204" s="203" t="s">
        <v>4141</v>
      </c>
      <c r="AT204" s="203" t="s">
        <v>204</v>
      </c>
      <c r="AU204" s="203" t="s">
        <v>202</v>
      </c>
      <c r="AY204" s="17" t="s">
        <v>201</v>
      </c>
      <c r="BE204" s="204">
        <f>IF(N204="základní",J204,0)</f>
        <v>0</v>
      </c>
      <c r="BF204" s="204">
        <f>IF(N204="snížená",J204,0)</f>
        <v>0</v>
      </c>
      <c r="BG204" s="204">
        <f>IF(N204="zákl. přenesená",J204,0)</f>
        <v>0</v>
      </c>
      <c r="BH204" s="204">
        <f>IF(N204="sníž. přenesená",J204,0)</f>
        <v>0</v>
      </c>
      <c r="BI204" s="204">
        <f>IF(N204="nulová",J204,0)</f>
        <v>0</v>
      </c>
      <c r="BJ204" s="17" t="s">
        <v>82</v>
      </c>
      <c r="BK204" s="204">
        <f>ROUND(I204*H204,2)</f>
        <v>0</v>
      </c>
      <c r="BL204" s="17" t="s">
        <v>4141</v>
      </c>
      <c r="BM204" s="203" t="s">
        <v>9302</v>
      </c>
    </row>
    <row r="205" spans="1:65" s="14" customFormat="1" ht="11.25">
      <c r="B205" s="216"/>
      <c r="C205" s="217"/>
      <c r="D205" s="207" t="s">
        <v>211</v>
      </c>
      <c r="E205" s="218" t="s">
        <v>1</v>
      </c>
      <c r="F205" s="219" t="s">
        <v>317</v>
      </c>
      <c r="G205" s="217"/>
      <c r="H205" s="220">
        <v>12</v>
      </c>
      <c r="I205" s="221"/>
      <c r="J205" s="217"/>
      <c r="K205" s="217"/>
      <c r="L205" s="222"/>
      <c r="M205" s="223"/>
      <c r="N205" s="224"/>
      <c r="O205" s="224"/>
      <c r="P205" s="224"/>
      <c r="Q205" s="224"/>
      <c r="R205" s="224"/>
      <c r="S205" s="224"/>
      <c r="T205" s="225"/>
      <c r="AT205" s="226" t="s">
        <v>211</v>
      </c>
      <c r="AU205" s="226" t="s">
        <v>202</v>
      </c>
      <c r="AV205" s="14" t="s">
        <v>84</v>
      </c>
      <c r="AW205" s="14" t="s">
        <v>31</v>
      </c>
      <c r="AX205" s="14" t="s">
        <v>75</v>
      </c>
      <c r="AY205" s="226" t="s">
        <v>201</v>
      </c>
    </row>
    <row r="206" spans="1:65" s="2" customFormat="1" ht="16.5" customHeight="1">
      <c r="A206" s="34"/>
      <c r="B206" s="35"/>
      <c r="C206" s="192" t="s">
        <v>546</v>
      </c>
      <c r="D206" s="192" t="s">
        <v>204</v>
      </c>
      <c r="E206" s="193" t="s">
        <v>9303</v>
      </c>
      <c r="F206" s="194" t="s">
        <v>9304</v>
      </c>
      <c r="G206" s="195" t="s">
        <v>2526</v>
      </c>
      <c r="H206" s="196">
        <v>389</v>
      </c>
      <c r="I206" s="197"/>
      <c r="J206" s="198">
        <f>ROUND(I206*H206,2)</f>
        <v>0</v>
      </c>
      <c r="K206" s="194" t="s">
        <v>1</v>
      </c>
      <c r="L206" s="39"/>
      <c r="M206" s="199" t="s">
        <v>1</v>
      </c>
      <c r="N206" s="200" t="s">
        <v>40</v>
      </c>
      <c r="O206" s="71"/>
      <c r="P206" s="201">
        <f>O206*H206</f>
        <v>0</v>
      </c>
      <c r="Q206" s="201">
        <v>0</v>
      </c>
      <c r="R206" s="201">
        <f>Q206*H206</f>
        <v>0</v>
      </c>
      <c r="S206" s="201">
        <v>0</v>
      </c>
      <c r="T206" s="202">
        <f>S206*H206</f>
        <v>0</v>
      </c>
      <c r="U206" s="34"/>
      <c r="V206" s="34"/>
      <c r="W206" s="34"/>
      <c r="X206" s="34"/>
      <c r="Y206" s="34"/>
      <c r="Z206" s="34"/>
      <c r="AA206" s="34"/>
      <c r="AB206" s="34"/>
      <c r="AC206" s="34"/>
      <c r="AD206" s="34"/>
      <c r="AE206" s="34"/>
      <c r="AR206" s="203" t="s">
        <v>794</v>
      </c>
      <c r="AT206" s="203" t="s">
        <v>204</v>
      </c>
      <c r="AU206" s="203" t="s">
        <v>202</v>
      </c>
      <c r="AY206" s="17" t="s">
        <v>201</v>
      </c>
      <c r="BE206" s="204">
        <f>IF(N206="základní",J206,0)</f>
        <v>0</v>
      </c>
      <c r="BF206" s="204">
        <f>IF(N206="snížená",J206,0)</f>
        <v>0</v>
      </c>
      <c r="BG206" s="204">
        <f>IF(N206="zákl. přenesená",J206,0)</f>
        <v>0</v>
      </c>
      <c r="BH206" s="204">
        <f>IF(N206="sníž. přenesená",J206,0)</f>
        <v>0</v>
      </c>
      <c r="BI206" s="204">
        <f>IF(N206="nulová",J206,0)</f>
        <v>0</v>
      </c>
      <c r="BJ206" s="17" t="s">
        <v>82</v>
      </c>
      <c r="BK206" s="204">
        <f>ROUND(I206*H206,2)</f>
        <v>0</v>
      </c>
      <c r="BL206" s="17" t="s">
        <v>794</v>
      </c>
      <c r="BM206" s="203" t="s">
        <v>9305</v>
      </c>
    </row>
    <row r="207" spans="1:65" s="14" customFormat="1" ht="11.25">
      <c r="B207" s="216"/>
      <c r="C207" s="217"/>
      <c r="D207" s="207" t="s">
        <v>211</v>
      </c>
      <c r="E207" s="218" t="s">
        <v>1</v>
      </c>
      <c r="F207" s="219" t="s">
        <v>3484</v>
      </c>
      <c r="G207" s="217"/>
      <c r="H207" s="220">
        <v>389</v>
      </c>
      <c r="I207" s="221"/>
      <c r="J207" s="217"/>
      <c r="K207" s="217"/>
      <c r="L207" s="222"/>
      <c r="M207" s="223"/>
      <c r="N207" s="224"/>
      <c r="O207" s="224"/>
      <c r="P207" s="224"/>
      <c r="Q207" s="224"/>
      <c r="R207" s="224"/>
      <c r="S207" s="224"/>
      <c r="T207" s="225"/>
      <c r="AT207" s="226" t="s">
        <v>211</v>
      </c>
      <c r="AU207" s="226" t="s">
        <v>202</v>
      </c>
      <c r="AV207" s="14" t="s">
        <v>84</v>
      </c>
      <c r="AW207" s="14" t="s">
        <v>31</v>
      </c>
      <c r="AX207" s="14" t="s">
        <v>75</v>
      </c>
      <c r="AY207" s="226" t="s">
        <v>201</v>
      </c>
    </row>
    <row r="208" spans="1:65" s="2" customFormat="1" ht="16.5" customHeight="1">
      <c r="A208" s="34"/>
      <c r="B208" s="35"/>
      <c r="C208" s="192" t="s">
        <v>551</v>
      </c>
      <c r="D208" s="192" t="s">
        <v>204</v>
      </c>
      <c r="E208" s="193" t="s">
        <v>9306</v>
      </c>
      <c r="F208" s="194" t="s">
        <v>9307</v>
      </c>
      <c r="G208" s="195" t="s">
        <v>9308</v>
      </c>
      <c r="H208" s="196">
        <v>389</v>
      </c>
      <c r="I208" s="197"/>
      <c r="J208" s="198">
        <f>ROUND(I208*H208,2)</f>
        <v>0</v>
      </c>
      <c r="K208" s="194" t="s">
        <v>1</v>
      </c>
      <c r="L208" s="39"/>
      <c r="M208" s="199" t="s">
        <v>1</v>
      </c>
      <c r="N208" s="200" t="s">
        <v>40</v>
      </c>
      <c r="O208" s="71"/>
      <c r="P208" s="201">
        <f>O208*H208</f>
        <v>0</v>
      </c>
      <c r="Q208" s="201">
        <v>0</v>
      </c>
      <c r="R208" s="201">
        <f>Q208*H208</f>
        <v>0</v>
      </c>
      <c r="S208" s="201">
        <v>0</v>
      </c>
      <c r="T208" s="202">
        <f>S208*H208</f>
        <v>0</v>
      </c>
      <c r="U208" s="34"/>
      <c r="V208" s="34"/>
      <c r="W208" s="34"/>
      <c r="X208" s="34"/>
      <c r="Y208" s="34"/>
      <c r="Z208" s="34"/>
      <c r="AA208" s="34"/>
      <c r="AB208" s="34"/>
      <c r="AC208" s="34"/>
      <c r="AD208" s="34"/>
      <c r="AE208" s="34"/>
      <c r="AR208" s="203" t="s">
        <v>794</v>
      </c>
      <c r="AT208" s="203" t="s">
        <v>204</v>
      </c>
      <c r="AU208" s="203" t="s">
        <v>202</v>
      </c>
      <c r="AY208" s="17" t="s">
        <v>201</v>
      </c>
      <c r="BE208" s="204">
        <f>IF(N208="základní",J208,0)</f>
        <v>0</v>
      </c>
      <c r="BF208" s="204">
        <f>IF(N208="snížená",J208,0)</f>
        <v>0</v>
      </c>
      <c r="BG208" s="204">
        <f>IF(N208="zákl. přenesená",J208,0)</f>
        <v>0</v>
      </c>
      <c r="BH208" s="204">
        <f>IF(N208="sníž. přenesená",J208,0)</f>
        <v>0</v>
      </c>
      <c r="BI208" s="204">
        <f>IF(N208="nulová",J208,0)</f>
        <v>0</v>
      </c>
      <c r="BJ208" s="17" t="s">
        <v>82</v>
      </c>
      <c r="BK208" s="204">
        <f>ROUND(I208*H208,2)</f>
        <v>0</v>
      </c>
      <c r="BL208" s="17" t="s">
        <v>794</v>
      </c>
      <c r="BM208" s="203" t="s">
        <v>9309</v>
      </c>
    </row>
    <row r="209" spans="1:65" s="14" customFormat="1" ht="11.25">
      <c r="B209" s="216"/>
      <c r="C209" s="217"/>
      <c r="D209" s="207" t="s">
        <v>211</v>
      </c>
      <c r="E209" s="218" t="s">
        <v>1</v>
      </c>
      <c r="F209" s="219" t="s">
        <v>3484</v>
      </c>
      <c r="G209" s="217"/>
      <c r="H209" s="220">
        <v>389</v>
      </c>
      <c r="I209" s="221"/>
      <c r="J209" s="217"/>
      <c r="K209" s="217"/>
      <c r="L209" s="222"/>
      <c r="M209" s="223"/>
      <c r="N209" s="224"/>
      <c r="O209" s="224"/>
      <c r="P209" s="224"/>
      <c r="Q209" s="224"/>
      <c r="R209" s="224"/>
      <c r="S209" s="224"/>
      <c r="T209" s="225"/>
      <c r="AT209" s="226" t="s">
        <v>211</v>
      </c>
      <c r="AU209" s="226" t="s">
        <v>202</v>
      </c>
      <c r="AV209" s="14" t="s">
        <v>84</v>
      </c>
      <c r="AW209" s="14" t="s">
        <v>31</v>
      </c>
      <c r="AX209" s="14" t="s">
        <v>75</v>
      </c>
      <c r="AY209" s="226" t="s">
        <v>201</v>
      </c>
    </row>
    <row r="210" spans="1:65" s="2" customFormat="1" ht="16.5" customHeight="1">
      <c r="A210" s="34"/>
      <c r="B210" s="35"/>
      <c r="C210" s="231" t="s">
        <v>556</v>
      </c>
      <c r="D210" s="231" t="s">
        <v>355</v>
      </c>
      <c r="E210" s="232" t="s">
        <v>9310</v>
      </c>
      <c r="F210" s="233" t="s">
        <v>9311</v>
      </c>
      <c r="G210" s="234" t="s">
        <v>2526</v>
      </c>
      <c r="H210" s="235">
        <v>14</v>
      </c>
      <c r="I210" s="236"/>
      <c r="J210" s="237">
        <f>ROUND(I210*H210,2)</f>
        <v>0</v>
      </c>
      <c r="K210" s="233" t="s">
        <v>1</v>
      </c>
      <c r="L210" s="238"/>
      <c r="M210" s="239" t="s">
        <v>1</v>
      </c>
      <c r="N210" s="240" t="s">
        <v>40</v>
      </c>
      <c r="O210" s="71"/>
      <c r="P210" s="201">
        <f>O210*H210</f>
        <v>0</v>
      </c>
      <c r="Q210" s="201">
        <v>0</v>
      </c>
      <c r="R210" s="201">
        <f>Q210*H210</f>
        <v>0</v>
      </c>
      <c r="S210" s="201">
        <v>0</v>
      </c>
      <c r="T210" s="202">
        <f>S210*H210</f>
        <v>0</v>
      </c>
      <c r="U210" s="34"/>
      <c r="V210" s="34"/>
      <c r="W210" s="34"/>
      <c r="X210" s="34"/>
      <c r="Y210" s="34"/>
      <c r="Z210" s="34"/>
      <c r="AA210" s="34"/>
      <c r="AB210" s="34"/>
      <c r="AC210" s="34"/>
      <c r="AD210" s="34"/>
      <c r="AE210" s="34"/>
      <c r="AR210" s="203" t="s">
        <v>4141</v>
      </c>
      <c r="AT210" s="203" t="s">
        <v>355</v>
      </c>
      <c r="AU210" s="203" t="s">
        <v>202</v>
      </c>
      <c r="AY210" s="17" t="s">
        <v>201</v>
      </c>
      <c r="BE210" s="204">
        <f>IF(N210="základní",J210,0)</f>
        <v>0</v>
      </c>
      <c r="BF210" s="204">
        <f>IF(N210="snížená",J210,0)</f>
        <v>0</v>
      </c>
      <c r="BG210" s="204">
        <f>IF(N210="zákl. přenesená",J210,0)</f>
        <v>0</v>
      </c>
      <c r="BH210" s="204">
        <f>IF(N210="sníž. přenesená",J210,0)</f>
        <v>0</v>
      </c>
      <c r="BI210" s="204">
        <f>IF(N210="nulová",J210,0)</f>
        <v>0</v>
      </c>
      <c r="BJ210" s="17" t="s">
        <v>82</v>
      </c>
      <c r="BK210" s="204">
        <f>ROUND(I210*H210,2)</f>
        <v>0</v>
      </c>
      <c r="BL210" s="17" t="s">
        <v>4141</v>
      </c>
      <c r="BM210" s="203" t="s">
        <v>9312</v>
      </c>
    </row>
    <row r="211" spans="1:65" s="14" customFormat="1" ht="11.25">
      <c r="B211" s="216"/>
      <c r="C211" s="217"/>
      <c r="D211" s="207" t="s">
        <v>211</v>
      </c>
      <c r="E211" s="218" t="s">
        <v>1</v>
      </c>
      <c r="F211" s="219" t="s">
        <v>332</v>
      </c>
      <c r="G211" s="217"/>
      <c r="H211" s="220">
        <v>14</v>
      </c>
      <c r="I211" s="221"/>
      <c r="J211" s="217"/>
      <c r="K211" s="217"/>
      <c r="L211" s="222"/>
      <c r="M211" s="223"/>
      <c r="N211" s="224"/>
      <c r="O211" s="224"/>
      <c r="P211" s="224"/>
      <c r="Q211" s="224"/>
      <c r="R211" s="224"/>
      <c r="S211" s="224"/>
      <c r="T211" s="225"/>
      <c r="AT211" s="226" t="s">
        <v>211</v>
      </c>
      <c r="AU211" s="226" t="s">
        <v>202</v>
      </c>
      <c r="AV211" s="14" t="s">
        <v>84</v>
      </c>
      <c r="AW211" s="14" t="s">
        <v>31</v>
      </c>
      <c r="AX211" s="14" t="s">
        <v>75</v>
      </c>
      <c r="AY211" s="226" t="s">
        <v>201</v>
      </c>
    </row>
    <row r="212" spans="1:65" s="2" customFormat="1" ht="16.5" customHeight="1">
      <c r="A212" s="34"/>
      <c r="B212" s="35"/>
      <c r="C212" s="192" t="s">
        <v>561</v>
      </c>
      <c r="D212" s="192" t="s">
        <v>204</v>
      </c>
      <c r="E212" s="193" t="s">
        <v>9313</v>
      </c>
      <c r="F212" s="194" t="s">
        <v>9314</v>
      </c>
      <c r="G212" s="195" t="s">
        <v>207</v>
      </c>
      <c r="H212" s="196">
        <v>14</v>
      </c>
      <c r="I212" s="197"/>
      <c r="J212" s="198">
        <f>ROUND(I212*H212,2)</f>
        <v>0</v>
      </c>
      <c r="K212" s="194" t="s">
        <v>208</v>
      </c>
      <c r="L212" s="39"/>
      <c r="M212" s="199" t="s">
        <v>1</v>
      </c>
      <c r="N212" s="200" t="s">
        <v>40</v>
      </c>
      <c r="O212" s="71"/>
      <c r="P212" s="201">
        <f>O212*H212</f>
        <v>0</v>
      </c>
      <c r="Q212" s="201">
        <v>0</v>
      </c>
      <c r="R212" s="201">
        <f>Q212*H212</f>
        <v>0</v>
      </c>
      <c r="S212" s="201">
        <v>0</v>
      </c>
      <c r="T212" s="202">
        <f>S212*H212</f>
        <v>0</v>
      </c>
      <c r="U212" s="34"/>
      <c r="V212" s="34"/>
      <c r="W212" s="34"/>
      <c r="X212" s="34"/>
      <c r="Y212" s="34"/>
      <c r="Z212" s="34"/>
      <c r="AA212" s="34"/>
      <c r="AB212" s="34"/>
      <c r="AC212" s="34"/>
      <c r="AD212" s="34"/>
      <c r="AE212" s="34"/>
      <c r="AR212" s="203" t="s">
        <v>4141</v>
      </c>
      <c r="AT212" s="203" t="s">
        <v>204</v>
      </c>
      <c r="AU212" s="203" t="s">
        <v>202</v>
      </c>
      <c r="AY212" s="17" t="s">
        <v>201</v>
      </c>
      <c r="BE212" s="204">
        <f>IF(N212="základní",J212,0)</f>
        <v>0</v>
      </c>
      <c r="BF212" s="204">
        <f>IF(N212="snížená",J212,0)</f>
        <v>0</v>
      </c>
      <c r="BG212" s="204">
        <f>IF(N212="zákl. přenesená",J212,0)</f>
        <v>0</v>
      </c>
      <c r="BH212" s="204">
        <f>IF(N212="sníž. přenesená",J212,0)</f>
        <v>0</v>
      </c>
      <c r="BI212" s="204">
        <f>IF(N212="nulová",J212,0)</f>
        <v>0</v>
      </c>
      <c r="BJ212" s="17" t="s">
        <v>82</v>
      </c>
      <c r="BK212" s="204">
        <f>ROUND(I212*H212,2)</f>
        <v>0</v>
      </c>
      <c r="BL212" s="17" t="s">
        <v>4141</v>
      </c>
      <c r="BM212" s="203" t="s">
        <v>9315</v>
      </c>
    </row>
    <row r="213" spans="1:65" s="14" customFormat="1" ht="11.25">
      <c r="B213" s="216"/>
      <c r="C213" s="217"/>
      <c r="D213" s="207" t="s">
        <v>211</v>
      </c>
      <c r="E213" s="218" t="s">
        <v>1</v>
      </c>
      <c r="F213" s="219" t="s">
        <v>332</v>
      </c>
      <c r="G213" s="217"/>
      <c r="H213" s="220">
        <v>14</v>
      </c>
      <c r="I213" s="221"/>
      <c r="J213" s="217"/>
      <c r="K213" s="217"/>
      <c r="L213" s="222"/>
      <c r="M213" s="223"/>
      <c r="N213" s="224"/>
      <c r="O213" s="224"/>
      <c r="P213" s="224"/>
      <c r="Q213" s="224"/>
      <c r="R213" s="224"/>
      <c r="S213" s="224"/>
      <c r="T213" s="225"/>
      <c r="AT213" s="226" t="s">
        <v>211</v>
      </c>
      <c r="AU213" s="226" t="s">
        <v>202</v>
      </c>
      <c r="AV213" s="14" t="s">
        <v>84</v>
      </c>
      <c r="AW213" s="14" t="s">
        <v>31</v>
      </c>
      <c r="AX213" s="14" t="s">
        <v>75</v>
      </c>
      <c r="AY213" s="226" t="s">
        <v>201</v>
      </c>
    </row>
    <row r="214" spans="1:65" s="2" customFormat="1" ht="21.75" customHeight="1">
      <c r="A214" s="34"/>
      <c r="B214" s="35"/>
      <c r="C214" s="231" t="s">
        <v>568</v>
      </c>
      <c r="D214" s="231" t="s">
        <v>355</v>
      </c>
      <c r="E214" s="232" t="s">
        <v>9316</v>
      </c>
      <c r="F214" s="233" t="s">
        <v>9317</v>
      </c>
      <c r="G214" s="234" t="s">
        <v>2526</v>
      </c>
      <c r="H214" s="235">
        <v>150</v>
      </c>
      <c r="I214" s="236"/>
      <c r="J214" s="237">
        <f>ROUND(I214*H214,2)</f>
        <v>0</v>
      </c>
      <c r="K214" s="233" t="s">
        <v>1</v>
      </c>
      <c r="L214" s="238"/>
      <c r="M214" s="239" t="s">
        <v>1</v>
      </c>
      <c r="N214" s="240" t="s">
        <v>40</v>
      </c>
      <c r="O214" s="71"/>
      <c r="P214" s="201">
        <f>O214*H214</f>
        <v>0</v>
      </c>
      <c r="Q214" s="201">
        <v>0</v>
      </c>
      <c r="R214" s="201">
        <f>Q214*H214</f>
        <v>0</v>
      </c>
      <c r="S214" s="201">
        <v>0</v>
      </c>
      <c r="T214" s="202">
        <f>S214*H214</f>
        <v>0</v>
      </c>
      <c r="U214" s="34"/>
      <c r="V214" s="34"/>
      <c r="W214" s="34"/>
      <c r="X214" s="34"/>
      <c r="Y214" s="34"/>
      <c r="Z214" s="34"/>
      <c r="AA214" s="34"/>
      <c r="AB214" s="34"/>
      <c r="AC214" s="34"/>
      <c r="AD214" s="34"/>
      <c r="AE214" s="34"/>
      <c r="AR214" s="203" t="s">
        <v>4141</v>
      </c>
      <c r="AT214" s="203" t="s">
        <v>355</v>
      </c>
      <c r="AU214" s="203" t="s">
        <v>202</v>
      </c>
      <c r="AY214" s="17" t="s">
        <v>201</v>
      </c>
      <c r="BE214" s="204">
        <f>IF(N214="základní",J214,0)</f>
        <v>0</v>
      </c>
      <c r="BF214" s="204">
        <f>IF(N214="snížená",J214,0)</f>
        <v>0</v>
      </c>
      <c r="BG214" s="204">
        <f>IF(N214="zákl. přenesená",J214,0)</f>
        <v>0</v>
      </c>
      <c r="BH214" s="204">
        <f>IF(N214="sníž. přenesená",J214,0)</f>
        <v>0</v>
      </c>
      <c r="BI214" s="204">
        <f>IF(N214="nulová",J214,0)</f>
        <v>0</v>
      </c>
      <c r="BJ214" s="17" t="s">
        <v>82</v>
      </c>
      <c r="BK214" s="204">
        <f>ROUND(I214*H214,2)</f>
        <v>0</v>
      </c>
      <c r="BL214" s="17" t="s">
        <v>4141</v>
      </c>
      <c r="BM214" s="203" t="s">
        <v>9318</v>
      </c>
    </row>
    <row r="215" spans="1:65" s="14" customFormat="1" ht="11.25">
      <c r="B215" s="216"/>
      <c r="C215" s="217"/>
      <c r="D215" s="207" t="s">
        <v>211</v>
      </c>
      <c r="E215" s="218" t="s">
        <v>1</v>
      </c>
      <c r="F215" s="219" t="s">
        <v>1600</v>
      </c>
      <c r="G215" s="217"/>
      <c r="H215" s="220">
        <v>150</v>
      </c>
      <c r="I215" s="221"/>
      <c r="J215" s="217"/>
      <c r="K215" s="217"/>
      <c r="L215" s="222"/>
      <c r="M215" s="223"/>
      <c r="N215" s="224"/>
      <c r="O215" s="224"/>
      <c r="P215" s="224"/>
      <c r="Q215" s="224"/>
      <c r="R215" s="224"/>
      <c r="S215" s="224"/>
      <c r="T215" s="225"/>
      <c r="AT215" s="226" t="s">
        <v>211</v>
      </c>
      <c r="AU215" s="226" t="s">
        <v>202</v>
      </c>
      <c r="AV215" s="14" t="s">
        <v>84</v>
      </c>
      <c r="AW215" s="14" t="s">
        <v>31</v>
      </c>
      <c r="AX215" s="14" t="s">
        <v>75</v>
      </c>
      <c r="AY215" s="226" t="s">
        <v>201</v>
      </c>
    </row>
    <row r="216" spans="1:65" s="2" customFormat="1" ht="24">
      <c r="A216" s="34"/>
      <c r="B216" s="35"/>
      <c r="C216" s="231" t="s">
        <v>573</v>
      </c>
      <c r="D216" s="231" t="s">
        <v>355</v>
      </c>
      <c r="E216" s="232" t="s">
        <v>9319</v>
      </c>
      <c r="F216" s="233" t="s">
        <v>9320</v>
      </c>
      <c r="G216" s="234" t="s">
        <v>2526</v>
      </c>
      <c r="H216" s="235">
        <v>100</v>
      </c>
      <c r="I216" s="236"/>
      <c r="J216" s="237">
        <f>ROUND(I216*H216,2)</f>
        <v>0</v>
      </c>
      <c r="K216" s="233" t="s">
        <v>1</v>
      </c>
      <c r="L216" s="238"/>
      <c r="M216" s="239" t="s">
        <v>1</v>
      </c>
      <c r="N216" s="240" t="s">
        <v>40</v>
      </c>
      <c r="O216" s="71"/>
      <c r="P216" s="201">
        <f>O216*H216</f>
        <v>0</v>
      </c>
      <c r="Q216" s="201">
        <v>0</v>
      </c>
      <c r="R216" s="201">
        <f>Q216*H216</f>
        <v>0</v>
      </c>
      <c r="S216" s="201">
        <v>0</v>
      </c>
      <c r="T216" s="202">
        <f>S216*H216</f>
        <v>0</v>
      </c>
      <c r="U216" s="34"/>
      <c r="V216" s="34"/>
      <c r="W216" s="34"/>
      <c r="X216" s="34"/>
      <c r="Y216" s="34"/>
      <c r="Z216" s="34"/>
      <c r="AA216" s="34"/>
      <c r="AB216" s="34"/>
      <c r="AC216" s="34"/>
      <c r="AD216" s="34"/>
      <c r="AE216" s="34"/>
      <c r="AR216" s="203" t="s">
        <v>4141</v>
      </c>
      <c r="AT216" s="203" t="s">
        <v>355</v>
      </c>
      <c r="AU216" s="203" t="s">
        <v>202</v>
      </c>
      <c r="AY216" s="17" t="s">
        <v>201</v>
      </c>
      <c r="BE216" s="204">
        <f>IF(N216="základní",J216,0)</f>
        <v>0</v>
      </c>
      <c r="BF216" s="204">
        <f>IF(N216="snížená",J216,0)</f>
        <v>0</v>
      </c>
      <c r="BG216" s="204">
        <f>IF(N216="zákl. přenesená",J216,0)</f>
        <v>0</v>
      </c>
      <c r="BH216" s="204">
        <f>IF(N216="sníž. přenesená",J216,0)</f>
        <v>0</v>
      </c>
      <c r="BI216" s="204">
        <f>IF(N216="nulová",J216,0)</f>
        <v>0</v>
      </c>
      <c r="BJ216" s="17" t="s">
        <v>82</v>
      </c>
      <c r="BK216" s="204">
        <f>ROUND(I216*H216,2)</f>
        <v>0</v>
      </c>
      <c r="BL216" s="17" t="s">
        <v>4141</v>
      </c>
      <c r="BM216" s="203" t="s">
        <v>9321</v>
      </c>
    </row>
    <row r="217" spans="1:65" s="14" customFormat="1" ht="11.25">
      <c r="B217" s="216"/>
      <c r="C217" s="217"/>
      <c r="D217" s="207" t="s">
        <v>211</v>
      </c>
      <c r="E217" s="218" t="s">
        <v>1</v>
      </c>
      <c r="F217" s="219" t="s">
        <v>1109</v>
      </c>
      <c r="G217" s="217"/>
      <c r="H217" s="220">
        <v>100</v>
      </c>
      <c r="I217" s="221"/>
      <c r="J217" s="217"/>
      <c r="K217" s="217"/>
      <c r="L217" s="222"/>
      <c r="M217" s="223"/>
      <c r="N217" s="224"/>
      <c r="O217" s="224"/>
      <c r="P217" s="224"/>
      <c r="Q217" s="224"/>
      <c r="R217" s="224"/>
      <c r="S217" s="224"/>
      <c r="T217" s="225"/>
      <c r="AT217" s="226" t="s">
        <v>211</v>
      </c>
      <c r="AU217" s="226" t="s">
        <v>202</v>
      </c>
      <c r="AV217" s="14" t="s">
        <v>84</v>
      </c>
      <c r="AW217" s="14" t="s">
        <v>31</v>
      </c>
      <c r="AX217" s="14" t="s">
        <v>75</v>
      </c>
      <c r="AY217" s="226" t="s">
        <v>201</v>
      </c>
    </row>
    <row r="218" spans="1:65" s="2" customFormat="1" ht="24">
      <c r="A218" s="34"/>
      <c r="B218" s="35"/>
      <c r="C218" s="231" t="s">
        <v>579</v>
      </c>
      <c r="D218" s="231" t="s">
        <v>355</v>
      </c>
      <c r="E218" s="232" t="s">
        <v>9322</v>
      </c>
      <c r="F218" s="233" t="s">
        <v>9323</v>
      </c>
      <c r="G218" s="234" t="s">
        <v>2526</v>
      </c>
      <c r="H218" s="235">
        <v>4</v>
      </c>
      <c r="I218" s="236"/>
      <c r="J218" s="237">
        <f>ROUND(I218*H218,2)</f>
        <v>0</v>
      </c>
      <c r="K218" s="233" t="s">
        <v>1</v>
      </c>
      <c r="L218" s="238"/>
      <c r="M218" s="239" t="s">
        <v>1</v>
      </c>
      <c r="N218" s="240" t="s">
        <v>40</v>
      </c>
      <c r="O218" s="71"/>
      <c r="P218" s="201">
        <f>O218*H218</f>
        <v>0</v>
      </c>
      <c r="Q218" s="201">
        <v>0</v>
      </c>
      <c r="R218" s="201">
        <f>Q218*H218</f>
        <v>0</v>
      </c>
      <c r="S218" s="201">
        <v>0</v>
      </c>
      <c r="T218" s="202">
        <f>S218*H218</f>
        <v>0</v>
      </c>
      <c r="U218" s="34"/>
      <c r="V218" s="34"/>
      <c r="W218" s="34"/>
      <c r="X218" s="34"/>
      <c r="Y218" s="34"/>
      <c r="Z218" s="34"/>
      <c r="AA218" s="34"/>
      <c r="AB218" s="34"/>
      <c r="AC218" s="34"/>
      <c r="AD218" s="34"/>
      <c r="AE218" s="34"/>
      <c r="AR218" s="203" t="s">
        <v>4141</v>
      </c>
      <c r="AT218" s="203" t="s">
        <v>355</v>
      </c>
      <c r="AU218" s="203" t="s">
        <v>202</v>
      </c>
      <c r="AY218" s="17" t="s">
        <v>201</v>
      </c>
      <c r="BE218" s="204">
        <f>IF(N218="základní",J218,0)</f>
        <v>0</v>
      </c>
      <c r="BF218" s="204">
        <f>IF(N218="snížená",J218,0)</f>
        <v>0</v>
      </c>
      <c r="BG218" s="204">
        <f>IF(N218="zákl. přenesená",J218,0)</f>
        <v>0</v>
      </c>
      <c r="BH218" s="204">
        <f>IF(N218="sníž. přenesená",J218,0)</f>
        <v>0</v>
      </c>
      <c r="BI218" s="204">
        <f>IF(N218="nulová",J218,0)</f>
        <v>0</v>
      </c>
      <c r="BJ218" s="17" t="s">
        <v>82</v>
      </c>
      <c r="BK218" s="204">
        <f>ROUND(I218*H218,2)</f>
        <v>0</v>
      </c>
      <c r="BL218" s="17" t="s">
        <v>4141</v>
      </c>
      <c r="BM218" s="203" t="s">
        <v>9324</v>
      </c>
    </row>
    <row r="219" spans="1:65" s="14" customFormat="1" ht="11.25">
      <c r="B219" s="216"/>
      <c r="C219" s="217"/>
      <c r="D219" s="207" t="s">
        <v>211</v>
      </c>
      <c r="E219" s="218" t="s">
        <v>1</v>
      </c>
      <c r="F219" s="219" t="s">
        <v>209</v>
      </c>
      <c r="G219" s="217"/>
      <c r="H219" s="220">
        <v>4</v>
      </c>
      <c r="I219" s="221"/>
      <c r="J219" s="217"/>
      <c r="K219" s="217"/>
      <c r="L219" s="222"/>
      <c r="M219" s="223"/>
      <c r="N219" s="224"/>
      <c r="O219" s="224"/>
      <c r="P219" s="224"/>
      <c r="Q219" s="224"/>
      <c r="R219" s="224"/>
      <c r="S219" s="224"/>
      <c r="T219" s="225"/>
      <c r="AT219" s="226" t="s">
        <v>211</v>
      </c>
      <c r="AU219" s="226" t="s">
        <v>202</v>
      </c>
      <c r="AV219" s="14" t="s">
        <v>84</v>
      </c>
      <c r="AW219" s="14" t="s">
        <v>31</v>
      </c>
      <c r="AX219" s="14" t="s">
        <v>75</v>
      </c>
      <c r="AY219" s="226" t="s">
        <v>201</v>
      </c>
    </row>
    <row r="220" spans="1:65" s="2" customFormat="1" ht="33" customHeight="1">
      <c r="A220" s="34"/>
      <c r="B220" s="35"/>
      <c r="C220" s="231" t="s">
        <v>583</v>
      </c>
      <c r="D220" s="231" t="s">
        <v>355</v>
      </c>
      <c r="E220" s="232" t="s">
        <v>9325</v>
      </c>
      <c r="F220" s="233" t="s">
        <v>9326</v>
      </c>
      <c r="G220" s="234" t="s">
        <v>2526</v>
      </c>
      <c r="H220" s="235">
        <v>3</v>
      </c>
      <c r="I220" s="236"/>
      <c r="J220" s="237">
        <f>ROUND(I220*H220,2)</f>
        <v>0</v>
      </c>
      <c r="K220" s="233" t="s">
        <v>1</v>
      </c>
      <c r="L220" s="238"/>
      <c r="M220" s="239" t="s">
        <v>1</v>
      </c>
      <c r="N220" s="240" t="s">
        <v>40</v>
      </c>
      <c r="O220" s="71"/>
      <c r="P220" s="201">
        <f>O220*H220</f>
        <v>0</v>
      </c>
      <c r="Q220" s="201">
        <v>0</v>
      </c>
      <c r="R220" s="201">
        <f>Q220*H220</f>
        <v>0</v>
      </c>
      <c r="S220" s="201">
        <v>0</v>
      </c>
      <c r="T220" s="202">
        <f>S220*H220</f>
        <v>0</v>
      </c>
      <c r="U220" s="34"/>
      <c r="V220" s="34"/>
      <c r="W220" s="34"/>
      <c r="X220" s="34"/>
      <c r="Y220" s="34"/>
      <c r="Z220" s="34"/>
      <c r="AA220" s="34"/>
      <c r="AB220" s="34"/>
      <c r="AC220" s="34"/>
      <c r="AD220" s="34"/>
      <c r="AE220" s="34"/>
      <c r="AR220" s="203" t="s">
        <v>4141</v>
      </c>
      <c r="AT220" s="203" t="s">
        <v>355</v>
      </c>
      <c r="AU220" s="203" t="s">
        <v>202</v>
      </c>
      <c r="AY220" s="17" t="s">
        <v>201</v>
      </c>
      <c r="BE220" s="204">
        <f>IF(N220="základní",J220,0)</f>
        <v>0</v>
      </c>
      <c r="BF220" s="204">
        <f>IF(N220="snížená",J220,0)</f>
        <v>0</v>
      </c>
      <c r="BG220" s="204">
        <f>IF(N220="zákl. přenesená",J220,0)</f>
        <v>0</v>
      </c>
      <c r="BH220" s="204">
        <f>IF(N220="sníž. přenesená",J220,0)</f>
        <v>0</v>
      </c>
      <c r="BI220" s="204">
        <f>IF(N220="nulová",J220,0)</f>
        <v>0</v>
      </c>
      <c r="BJ220" s="17" t="s">
        <v>82</v>
      </c>
      <c r="BK220" s="204">
        <f>ROUND(I220*H220,2)</f>
        <v>0</v>
      </c>
      <c r="BL220" s="17" t="s">
        <v>4141</v>
      </c>
      <c r="BM220" s="203" t="s">
        <v>9327</v>
      </c>
    </row>
    <row r="221" spans="1:65" s="14" customFormat="1" ht="11.25">
      <c r="B221" s="216"/>
      <c r="C221" s="217"/>
      <c r="D221" s="207" t="s">
        <v>211</v>
      </c>
      <c r="E221" s="218" t="s">
        <v>1</v>
      </c>
      <c r="F221" s="219" t="s">
        <v>202</v>
      </c>
      <c r="G221" s="217"/>
      <c r="H221" s="220">
        <v>3</v>
      </c>
      <c r="I221" s="221"/>
      <c r="J221" s="217"/>
      <c r="K221" s="217"/>
      <c r="L221" s="222"/>
      <c r="M221" s="223"/>
      <c r="N221" s="224"/>
      <c r="O221" s="224"/>
      <c r="P221" s="224"/>
      <c r="Q221" s="224"/>
      <c r="R221" s="224"/>
      <c r="S221" s="224"/>
      <c r="T221" s="225"/>
      <c r="AT221" s="226" t="s">
        <v>211</v>
      </c>
      <c r="AU221" s="226" t="s">
        <v>202</v>
      </c>
      <c r="AV221" s="14" t="s">
        <v>84</v>
      </c>
      <c r="AW221" s="14" t="s">
        <v>31</v>
      </c>
      <c r="AX221" s="14" t="s">
        <v>75</v>
      </c>
      <c r="AY221" s="226" t="s">
        <v>201</v>
      </c>
    </row>
    <row r="222" spans="1:65" s="2" customFormat="1" ht="16.5" customHeight="1">
      <c r="A222" s="34"/>
      <c r="B222" s="35"/>
      <c r="C222" s="192" t="s">
        <v>587</v>
      </c>
      <c r="D222" s="192" t="s">
        <v>204</v>
      </c>
      <c r="E222" s="193" t="s">
        <v>9328</v>
      </c>
      <c r="F222" s="194" t="s">
        <v>9329</v>
      </c>
      <c r="G222" s="195" t="s">
        <v>207</v>
      </c>
      <c r="H222" s="196">
        <v>3</v>
      </c>
      <c r="I222" s="197"/>
      <c r="J222" s="198">
        <f>ROUND(I222*H222,2)</f>
        <v>0</v>
      </c>
      <c r="K222" s="194" t="s">
        <v>208</v>
      </c>
      <c r="L222" s="39"/>
      <c r="M222" s="199" t="s">
        <v>1</v>
      </c>
      <c r="N222" s="200" t="s">
        <v>40</v>
      </c>
      <c r="O222" s="71"/>
      <c r="P222" s="201">
        <f>O222*H222</f>
        <v>0</v>
      </c>
      <c r="Q222" s="201">
        <v>0</v>
      </c>
      <c r="R222" s="201">
        <f>Q222*H222</f>
        <v>0</v>
      </c>
      <c r="S222" s="201">
        <v>0</v>
      </c>
      <c r="T222" s="202">
        <f>S222*H222</f>
        <v>0</v>
      </c>
      <c r="U222" s="34"/>
      <c r="V222" s="34"/>
      <c r="W222" s="34"/>
      <c r="X222" s="34"/>
      <c r="Y222" s="34"/>
      <c r="Z222" s="34"/>
      <c r="AA222" s="34"/>
      <c r="AB222" s="34"/>
      <c r="AC222" s="34"/>
      <c r="AD222" s="34"/>
      <c r="AE222" s="34"/>
      <c r="AR222" s="203" t="s">
        <v>4141</v>
      </c>
      <c r="AT222" s="203" t="s">
        <v>204</v>
      </c>
      <c r="AU222" s="203" t="s">
        <v>202</v>
      </c>
      <c r="AY222" s="17" t="s">
        <v>201</v>
      </c>
      <c r="BE222" s="204">
        <f>IF(N222="základní",J222,0)</f>
        <v>0</v>
      </c>
      <c r="BF222" s="204">
        <f>IF(N222="snížená",J222,0)</f>
        <v>0</v>
      </c>
      <c r="BG222" s="204">
        <f>IF(N222="zákl. přenesená",J222,0)</f>
        <v>0</v>
      </c>
      <c r="BH222" s="204">
        <f>IF(N222="sníž. přenesená",J222,0)</f>
        <v>0</v>
      </c>
      <c r="BI222" s="204">
        <f>IF(N222="nulová",J222,0)</f>
        <v>0</v>
      </c>
      <c r="BJ222" s="17" t="s">
        <v>82</v>
      </c>
      <c r="BK222" s="204">
        <f>ROUND(I222*H222,2)</f>
        <v>0</v>
      </c>
      <c r="BL222" s="17" t="s">
        <v>4141</v>
      </c>
      <c r="BM222" s="203" t="s">
        <v>9330</v>
      </c>
    </row>
    <row r="223" spans="1:65" s="14" customFormat="1" ht="11.25">
      <c r="B223" s="216"/>
      <c r="C223" s="217"/>
      <c r="D223" s="207" t="s">
        <v>211</v>
      </c>
      <c r="E223" s="218" t="s">
        <v>1</v>
      </c>
      <c r="F223" s="219" t="s">
        <v>202</v>
      </c>
      <c r="G223" s="217"/>
      <c r="H223" s="220">
        <v>3</v>
      </c>
      <c r="I223" s="221"/>
      <c r="J223" s="217"/>
      <c r="K223" s="217"/>
      <c r="L223" s="222"/>
      <c r="M223" s="223"/>
      <c r="N223" s="224"/>
      <c r="O223" s="224"/>
      <c r="P223" s="224"/>
      <c r="Q223" s="224"/>
      <c r="R223" s="224"/>
      <c r="S223" s="224"/>
      <c r="T223" s="225"/>
      <c r="AT223" s="226" t="s">
        <v>211</v>
      </c>
      <c r="AU223" s="226" t="s">
        <v>202</v>
      </c>
      <c r="AV223" s="14" t="s">
        <v>84</v>
      </c>
      <c r="AW223" s="14" t="s">
        <v>31</v>
      </c>
      <c r="AX223" s="14" t="s">
        <v>75</v>
      </c>
      <c r="AY223" s="226" t="s">
        <v>201</v>
      </c>
    </row>
    <row r="224" spans="1:65" s="2" customFormat="1" ht="16.5" customHeight="1">
      <c r="A224" s="34"/>
      <c r="B224" s="35"/>
      <c r="C224" s="192" t="s">
        <v>591</v>
      </c>
      <c r="D224" s="192" t="s">
        <v>204</v>
      </c>
      <c r="E224" s="193" t="s">
        <v>9331</v>
      </c>
      <c r="F224" s="194" t="s">
        <v>9332</v>
      </c>
      <c r="G224" s="195" t="s">
        <v>207</v>
      </c>
      <c r="H224" s="196">
        <v>36</v>
      </c>
      <c r="I224" s="197"/>
      <c r="J224" s="198">
        <f>ROUND(I224*H224,2)</f>
        <v>0</v>
      </c>
      <c r="K224" s="194" t="s">
        <v>208</v>
      </c>
      <c r="L224" s="39"/>
      <c r="M224" s="199" t="s">
        <v>1</v>
      </c>
      <c r="N224" s="200" t="s">
        <v>40</v>
      </c>
      <c r="O224" s="71"/>
      <c r="P224" s="201">
        <f>O224*H224</f>
        <v>0</v>
      </c>
      <c r="Q224" s="201">
        <v>0</v>
      </c>
      <c r="R224" s="201">
        <f>Q224*H224</f>
        <v>0</v>
      </c>
      <c r="S224" s="201">
        <v>0</v>
      </c>
      <c r="T224" s="202">
        <f>S224*H224</f>
        <v>0</v>
      </c>
      <c r="U224" s="34"/>
      <c r="V224" s="34"/>
      <c r="W224" s="34"/>
      <c r="X224" s="34"/>
      <c r="Y224" s="34"/>
      <c r="Z224" s="34"/>
      <c r="AA224" s="34"/>
      <c r="AB224" s="34"/>
      <c r="AC224" s="34"/>
      <c r="AD224" s="34"/>
      <c r="AE224" s="34"/>
      <c r="AR224" s="203" t="s">
        <v>4141</v>
      </c>
      <c r="AT224" s="203" t="s">
        <v>204</v>
      </c>
      <c r="AU224" s="203" t="s">
        <v>202</v>
      </c>
      <c r="AY224" s="17" t="s">
        <v>201</v>
      </c>
      <c r="BE224" s="204">
        <f>IF(N224="základní",J224,0)</f>
        <v>0</v>
      </c>
      <c r="BF224" s="204">
        <f>IF(N224="snížená",J224,0)</f>
        <v>0</v>
      </c>
      <c r="BG224" s="204">
        <f>IF(N224="zákl. přenesená",J224,0)</f>
        <v>0</v>
      </c>
      <c r="BH224" s="204">
        <f>IF(N224="sníž. přenesená",J224,0)</f>
        <v>0</v>
      </c>
      <c r="BI224" s="204">
        <f>IF(N224="nulová",J224,0)</f>
        <v>0</v>
      </c>
      <c r="BJ224" s="17" t="s">
        <v>82</v>
      </c>
      <c r="BK224" s="204">
        <f>ROUND(I224*H224,2)</f>
        <v>0</v>
      </c>
      <c r="BL224" s="17" t="s">
        <v>4141</v>
      </c>
      <c r="BM224" s="203" t="s">
        <v>9333</v>
      </c>
    </row>
    <row r="225" spans="1:65" s="14" customFormat="1" ht="11.25">
      <c r="B225" s="216"/>
      <c r="C225" s="217"/>
      <c r="D225" s="207" t="s">
        <v>211</v>
      </c>
      <c r="E225" s="218" t="s">
        <v>1</v>
      </c>
      <c r="F225" s="219" t="s">
        <v>551</v>
      </c>
      <c r="G225" s="217"/>
      <c r="H225" s="220">
        <v>36</v>
      </c>
      <c r="I225" s="221"/>
      <c r="J225" s="217"/>
      <c r="K225" s="217"/>
      <c r="L225" s="222"/>
      <c r="M225" s="223"/>
      <c r="N225" s="224"/>
      <c r="O225" s="224"/>
      <c r="P225" s="224"/>
      <c r="Q225" s="224"/>
      <c r="R225" s="224"/>
      <c r="S225" s="224"/>
      <c r="T225" s="225"/>
      <c r="AT225" s="226" t="s">
        <v>211</v>
      </c>
      <c r="AU225" s="226" t="s">
        <v>202</v>
      </c>
      <c r="AV225" s="14" t="s">
        <v>84</v>
      </c>
      <c r="AW225" s="14" t="s">
        <v>31</v>
      </c>
      <c r="AX225" s="14" t="s">
        <v>75</v>
      </c>
      <c r="AY225" s="226" t="s">
        <v>201</v>
      </c>
    </row>
    <row r="226" spans="1:65" s="2" customFormat="1" ht="33" customHeight="1">
      <c r="A226" s="34"/>
      <c r="B226" s="35"/>
      <c r="C226" s="231" t="s">
        <v>597</v>
      </c>
      <c r="D226" s="231" t="s">
        <v>355</v>
      </c>
      <c r="E226" s="232" t="s">
        <v>9334</v>
      </c>
      <c r="F226" s="233" t="s">
        <v>9335</v>
      </c>
      <c r="G226" s="234" t="s">
        <v>320</v>
      </c>
      <c r="H226" s="235">
        <v>50</v>
      </c>
      <c r="I226" s="236"/>
      <c r="J226" s="237">
        <f>ROUND(I226*H226,2)</f>
        <v>0</v>
      </c>
      <c r="K226" s="233" t="s">
        <v>1</v>
      </c>
      <c r="L226" s="238"/>
      <c r="M226" s="239" t="s">
        <v>1</v>
      </c>
      <c r="N226" s="240" t="s">
        <v>40</v>
      </c>
      <c r="O226" s="71"/>
      <c r="P226" s="201">
        <f>O226*H226</f>
        <v>0</v>
      </c>
      <c r="Q226" s="201">
        <v>0</v>
      </c>
      <c r="R226" s="201">
        <f>Q226*H226</f>
        <v>0</v>
      </c>
      <c r="S226" s="201">
        <v>0</v>
      </c>
      <c r="T226" s="202">
        <f>S226*H226</f>
        <v>0</v>
      </c>
      <c r="U226" s="34"/>
      <c r="V226" s="34"/>
      <c r="W226" s="34"/>
      <c r="X226" s="34"/>
      <c r="Y226" s="34"/>
      <c r="Z226" s="34"/>
      <c r="AA226" s="34"/>
      <c r="AB226" s="34"/>
      <c r="AC226" s="34"/>
      <c r="AD226" s="34"/>
      <c r="AE226" s="34"/>
      <c r="AR226" s="203" t="s">
        <v>4141</v>
      </c>
      <c r="AT226" s="203" t="s">
        <v>355</v>
      </c>
      <c r="AU226" s="203" t="s">
        <v>202</v>
      </c>
      <c r="AY226" s="17" t="s">
        <v>201</v>
      </c>
      <c r="BE226" s="204">
        <f>IF(N226="základní",J226,0)</f>
        <v>0</v>
      </c>
      <c r="BF226" s="204">
        <f>IF(N226="snížená",J226,0)</f>
        <v>0</v>
      </c>
      <c r="BG226" s="204">
        <f>IF(N226="zákl. přenesená",J226,0)</f>
        <v>0</v>
      </c>
      <c r="BH226" s="204">
        <f>IF(N226="sníž. přenesená",J226,0)</f>
        <v>0</v>
      </c>
      <c r="BI226" s="204">
        <f>IF(N226="nulová",J226,0)</f>
        <v>0</v>
      </c>
      <c r="BJ226" s="17" t="s">
        <v>82</v>
      </c>
      <c r="BK226" s="204">
        <f>ROUND(I226*H226,2)</f>
        <v>0</v>
      </c>
      <c r="BL226" s="17" t="s">
        <v>4141</v>
      </c>
      <c r="BM226" s="203" t="s">
        <v>9336</v>
      </c>
    </row>
    <row r="227" spans="1:65" s="14" customFormat="1" ht="11.25">
      <c r="B227" s="216"/>
      <c r="C227" s="217"/>
      <c r="D227" s="207" t="s">
        <v>211</v>
      </c>
      <c r="E227" s="218" t="s">
        <v>1</v>
      </c>
      <c r="F227" s="219" t="s">
        <v>631</v>
      </c>
      <c r="G227" s="217"/>
      <c r="H227" s="220">
        <v>50</v>
      </c>
      <c r="I227" s="221"/>
      <c r="J227" s="217"/>
      <c r="K227" s="217"/>
      <c r="L227" s="222"/>
      <c r="M227" s="223"/>
      <c r="N227" s="224"/>
      <c r="O227" s="224"/>
      <c r="P227" s="224"/>
      <c r="Q227" s="224"/>
      <c r="R227" s="224"/>
      <c r="S227" s="224"/>
      <c r="T227" s="225"/>
      <c r="AT227" s="226" t="s">
        <v>211</v>
      </c>
      <c r="AU227" s="226" t="s">
        <v>202</v>
      </c>
      <c r="AV227" s="14" t="s">
        <v>84</v>
      </c>
      <c r="AW227" s="14" t="s">
        <v>31</v>
      </c>
      <c r="AX227" s="14" t="s">
        <v>75</v>
      </c>
      <c r="AY227" s="226" t="s">
        <v>201</v>
      </c>
    </row>
    <row r="228" spans="1:65" s="2" customFormat="1" ht="24">
      <c r="A228" s="34"/>
      <c r="B228" s="35"/>
      <c r="C228" s="231" t="s">
        <v>603</v>
      </c>
      <c r="D228" s="231" t="s">
        <v>355</v>
      </c>
      <c r="E228" s="232" t="s">
        <v>9337</v>
      </c>
      <c r="F228" s="233" t="s">
        <v>9338</v>
      </c>
      <c r="G228" s="234" t="s">
        <v>320</v>
      </c>
      <c r="H228" s="235">
        <v>150</v>
      </c>
      <c r="I228" s="236"/>
      <c r="J228" s="237">
        <f>ROUND(I228*H228,2)</f>
        <v>0</v>
      </c>
      <c r="K228" s="233" t="s">
        <v>1</v>
      </c>
      <c r="L228" s="238"/>
      <c r="M228" s="239" t="s">
        <v>1</v>
      </c>
      <c r="N228" s="240" t="s">
        <v>40</v>
      </c>
      <c r="O228" s="71"/>
      <c r="P228" s="201">
        <f>O228*H228</f>
        <v>0</v>
      </c>
      <c r="Q228" s="201">
        <v>0</v>
      </c>
      <c r="R228" s="201">
        <f>Q228*H228</f>
        <v>0</v>
      </c>
      <c r="S228" s="201">
        <v>0</v>
      </c>
      <c r="T228" s="202">
        <f>S228*H228</f>
        <v>0</v>
      </c>
      <c r="U228" s="34"/>
      <c r="V228" s="34"/>
      <c r="W228" s="34"/>
      <c r="X228" s="34"/>
      <c r="Y228" s="34"/>
      <c r="Z228" s="34"/>
      <c r="AA228" s="34"/>
      <c r="AB228" s="34"/>
      <c r="AC228" s="34"/>
      <c r="AD228" s="34"/>
      <c r="AE228" s="34"/>
      <c r="AR228" s="203" t="s">
        <v>4141</v>
      </c>
      <c r="AT228" s="203" t="s">
        <v>355</v>
      </c>
      <c r="AU228" s="203" t="s">
        <v>202</v>
      </c>
      <c r="AY228" s="17" t="s">
        <v>201</v>
      </c>
      <c r="BE228" s="204">
        <f>IF(N228="základní",J228,0)</f>
        <v>0</v>
      </c>
      <c r="BF228" s="204">
        <f>IF(N228="snížená",J228,0)</f>
        <v>0</v>
      </c>
      <c r="BG228" s="204">
        <f>IF(N228="zákl. přenesená",J228,0)</f>
        <v>0</v>
      </c>
      <c r="BH228" s="204">
        <f>IF(N228="sníž. přenesená",J228,0)</f>
        <v>0</v>
      </c>
      <c r="BI228" s="204">
        <f>IF(N228="nulová",J228,0)</f>
        <v>0</v>
      </c>
      <c r="BJ228" s="17" t="s">
        <v>82</v>
      </c>
      <c r="BK228" s="204">
        <f>ROUND(I228*H228,2)</f>
        <v>0</v>
      </c>
      <c r="BL228" s="17" t="s">
        <v>4141</v>
      </c>
      <c r="BM228" s="203" t="s">
        <v>9339</v>
      </c>
    </row>
    <row r="229" spans="1:65" s="14" customFormat="1" ht="11.25">
      <c r="B229" s="216"/>
      <c r="C229" s="217"/>
      <c r="D229" s="207" t="s">
        <v>211</v>
      </c>
      <c r="E229" s="218" t="s">
        <v>1</v>
      </c>
      <c r="F229" s="219" t="s">
        <v>1600</v>
      </c>
      <c r="G229" s="217"/>
      <c r="H229" s="220">
        <v>150</v>
      </c>
      <c r="I229" s="221"/>
      <c r="J229" s="217"/>
      <c r="K229" s="217"/>
      <c r="L229" s="222"/>
      <c r="M229" s="223"/>
      <c r="N229" s="224"/>
      <c r="O229" s="224"/>
      <c r="P229" s="224"/>
      <c r="Q229" s="224"/>
      <c r="R229" s="224"/>
      <c r="S229" s="224"/>
      <c r="T229" s="225"/>
      <c r="AT229" s="226" t="s">
        <v>211</v>
      </c>
      <c r="AU229" s="226" t="s">
        <v>202</v>
      </c>
      <c r="AV229" s="14" t="s">
        <v>84</v>
      </c>
      <c r="AW229" s="14" t="s">
        <v>31</v>
      </c>
      <c r="AX229" s="14" t="s">
        <v>75</v>
      </c>
      <c r="AY229" s="226" t="s">
        <v>201</v>
      </c>
    </row>
    <row r="230" spans="1:65" s="2" customFormat="1" ht="16.5" customHeight="1">
      <c r="A230" s="34"/>
      <c r="B230" s="35"/>
      <c r="C230" s="192" t="s">
        <v>613</v>
      </c>
      <c r="D230" s="192" t="s">
        <v>204</v>
      </c>
      <c r="E230" s="193" t="s">
        <v>9340</v>
      </c>
      <c r="F230" s="194" t="s">
        <v>9341</v>
      </c>
      <c r="G230" s="195" t="s">
        <v>2526</v>
      </c>
      <c r="H230" s="196">
        <v>36</v>
      </c>
      <c r="I230" s="197"/>
      <c r="J230" s="198">
        <f>ROUND(I230*H230,2)</f>
        <v>0</v>
      </c>
      <c r="K230" s="194" t="s">
        <v>1</v>
      </c>
      <c r="L230" s="39"/>
      <c r="M230" s="199" t="s">
        <v>1</v>
      </c>
      <c r="N230" s="200" t="s">
        <v>40</v>
      </c>
      <c r="O230" s="71"/>
      <c r="P230" s="201">
        <f>O230*H230</f>
        <v>0</v>
      </c>
      <c r="Q230" s="201">
        <v>0</v>
      </c>
      <c r="R230" s="201">
        <f>Q230*H230</f>
        <v>0</v>
      </c>
      <c r="S230" s="201">
        <v>0</v>
      </c>
      <c r="T230" s="202">
        <f>S230*H230</f>
        <v>0</v>
      </c>
      <c r="U230" s="34"/>
      <c r="V230" s="34"/>
      <c r="W230" s="34"/>
      <c r="X230" s="34"/>
      <c r="Y230" s="34"/>
      <c r="Z230" s="34"/>
      <c r="AA230" s="34"/>
      <c r="AB230" s="34"/>
      <c r="AC230" s="34"/>
      <c r="AD230" s="34"/>
      <c r="AE230" s="34"/>
      <c r="AR230" s="203" t="s">
        <v>4141</v>
      </c>
      <c r="AT230" s="203" t="s">
        <v>204</v>
      </c>
      <c r="AU230" s="203" t="s">
        <v>202</v>
      </c>
      <c r="AY230" s="17" t="s">
        <v>201</v>
      </c>
      <c r="BE230" s="204">
        <f>IF(N230="základní",J230,0)</f>
        <v>0</v>
      </c>
      <c r="BF230" s="204">
        <f>IF(N230="snížená",J230,0)</f>
        <v>0</v>
      </c>
      <c r="BG230" s="204">
        <f>IF(N230="zákl. přenesená",J230,0)</f>
        <v>0</v>
      </c>
      <c r="BH230" s="204">
        <f>IF(N230="sníž. přenesená",J230,0)</f>
        <v>0</v>
      </c>
      <c r="BI230" s="204">
        <f>IF(N230="nulová",J230,0)</f>
        <v>0</v>
      </c>
      <c r="BJ230" s="17" t="s">
        <v>82</v>
      </c>
      <c r="BK230" s="204">
        <f>ROUND(I230*H230,2)</f>
        <v>0</v>
      </c>
      <c r="BL230" s="17" t="s">
        <v>4141</v>
      </c>
      <c r="BM230" s="203" t="s">
        <v>9342</v>
      </c>
    </row>
    <row r="231" spans="1:65" s="14" customFormat="1" ht="11.25">
      <c r="B231" s="216"/>
      <c r="C231" s="217"/>
      <c r="D231" s="207" t="s">
        <v>211</v>
      </c>
      <c r="E231" s="218" t="s">
        <v>1</v>
      </c>
      <c r="F231" s="219" t="s">
        <v>551</v>
      </c>
      <c r="G231" s="217"/>
      <c r="H231" s="220">
        <v>36</v>
      </c>
      <c r="I231" s="221"/>
      <c r="J231" s="217"/>
      <c r="K231" s="217"/>
      <c r="L231" s="222"/>
      <c r="M231" s="223"/>
      <c r="N231" s="224"/>
      <c r="O231" s="224"/>
      <c r="P231" s="224"/>
      <c r="Q231" s="224"/>
      <c r="R231" s="224"/>
      <c r="S231" s="224"/>
      <c r="T231" s="225"/>
      <c r="AT231" s="226" t="s">
        <v>211</v>
      </c>
      <c r="AU231" s="226" t="s">
        <v>202</v>
      </c>
      <c r="AV231" s="14" t="s">
        <v>84</v>
      </c>
      <c r="AW231" s="14" t="s">
        <v>31</v>
      </c>
      <c r="AX231" s="14" t="s">
        <v>75</v>
      </c>
      <c r="AY231" s="226" t="s">
        <v>201</v>
      </c>
    </row>
    <row r="232" spans="1:65" s="2" customFormat="1" ht="21.75" customHeight="1">
      <c r="A232" s="34"/>
      <c r="B232" s="35"/>
      <c r="C232" s="192" t="s">
        <v>619</v>
      </c>
      <c r="D232" s="192" t="s">
        <v>204</v>
      </c>
      <c r="E232" s="193" t="s">
        <v>9343</v>
      </c>
      <c r="F232" s="194" t="s">
        <v>9344</v>
      </c>
      <c r="G232" s="195" t="s">
        <v>207</v>
      </c>
      <c r="H232" s="196">
        <v>24</v>
      </c>
      <c r="I232" s="197"/>
      <c r="J232" s="198">
        <f>ROUND(I232*H232,2)</f>
        <v>0</v>
      </c>
      <c r="K232" s="194" t="s">
        <v>208</v>
      </c>
      <c r="L232" s="39"/>
      <c r="M232" s="199" t="s">
        <v>1</v>
      </c>
      <c r="N232" s="200" t="s">
        <v>40</v>
      </c>
      <c r="O232" s="71"/>
      <c r="P232" s="201">
        <f>O232*H232</f>
        <v>0</v>
      </c>
      <c r="Q232" s="201">
        <v>0</v>
      </c>
      <c r="R232" s="201">
        <f>Q232*H232</f>
        <v>0</v>
      </c>
      <c r="S232" s="201">
        <v>0</v>
      </c>
      <c r="T232" s="202">
        <f>S232*H232</f>
        <v>0</v>
      </c>
      <c r="U232" s="34"/>
      <c r="V232" s="34"/>
      <c r="W232" s="34"/>
      <c r="X232" s="34"/>
      <c r="Y232" s="34"/>
      <c r="Z232" s="34"/>
      <c r="AA232" s="34"/>
      <c r="AB232" s="34"/>
      <c r="AC232" s="34"/>
      <c r="AD232" s="34"/>
      <c r="AE232" s="34"/>
      <c r="AR232" s="203" t="s">
        <v>4141</v>
      </c>
      <c r="AT232" s="203" t="s">
        <v>204</v>
      </c>
      <c r="AU232" s="203" t="s">
        <v>202</v>
      </c>
      <c r="AY232" s="17" t="s">
        <v>201</v>
      </c>
      <c r="BE232" s="204">
        <f>IF(N232="základní",J232,0)</f>
        <v>0</v>
      </c>
      <c r="BF232" s="204">
        <f>IF(N232="snížená",J232,0)</f>
        <v>0</v>
      </c>
      <c r="BG232" s="204">
        <f>IF(N232="zákl. přenesená",J232,0)</f>
        <v>0</v>
      </c>
      <c r="BH232" s="204">
        <f>IF(N232="sníž. přenesená",J232,0)</f>
        <v>0</v>
      </c>
      <c r="BI232" s="204">
        <f>IF(N232="nulová",J232,0)</f>
        <v>0</v>
      </c>
      <c r="BJ232" s="17" t="s">
        <v>82</v>
      </c>
      <c r="BK232" s="204">
        <f>ROUND(I232*H232,2)</f>
        <v>0</v>
      </c>
      <c r="BL232" s="17" t="s">
        <v>4141</v>
      </c>
      <c r="BM232" s="203" t="s">
        <v>9345</v>
      </c>
    </row>
    <row r="233" spans="1:65" s="14" customFormat="1" ht="11.25">
      <c r="B233" s="216"/>
      <c r="C233" s="217"/>
      <c r="D233" s="207" t="s">
        <v>211</v>
      </c>
      <c r="E233" s="218" t="s">
        <v>1</v>
      </c>
      <c r="F233" s="219" t="s">
        <v>463</v>
      </c>
      <c r="G233" s="217"/>
      <c r="H233" s="220">
        <v>24</v>
      </c>
      <c r="I233" s="221"/>
      <c r="J233" s="217"/>
      <c r="K233" s="217"/>
      <c r="L233" s="222"/>
      <c r="M233" s="223"/>
      <c r="N233" s="224"/>
      <c r="O233" s="224"/>
      <c r="P233" s="224"/>
      <c r="Q233" s="224"/>
      <c r="R233" s="224"/>
      <c r="S233" s="224"/>
      <c r="T233" s="225"/>
      <c r="AT233" s="226" t="s">
        <v>211</v>
      </c>
      <c r="AU233" s="226" t="s">
        <v>202</v>
      </c>
      <c r="AV233" s="14" t="s">
        <v>84</v>
      </c>
      <c r="AW233" s="14" t="s">
        <v>31</v>
      </c>
      <c r="AX233" s="14" t="s">
        <v>75</v>
      </c>
      <c r="AY233" s="226" t="s">
        <v>201</v>
      </c>
    </row>
    <row r="234" spans="1:65" s="2" customFormat="1" ht="36">
      <c r="A234" s="34"/>
      <c r="B234" s="35"/>
      <c r="C234" s="231" t="s">
        <v>626</v>
      </c>
      <c r="D234" s="231" t="s">
        <v>355</v>
      </c>
      <c r="E234" s="232" t="s">
        <v>9346</v>
      </c>
      <c r="F234" s="233" t="s">
        <v>9347</v>
      </c>
      <c r="G234" s="234" t="s">
        <v>2526</v>
      </c>
      <c r="H234" s="235">
        <v>16</v>
      </c>
      <c r="I234" s="236"/>
      <c r="J234" s="237">
        <f>ROUND(I234*H234,2)</f>
        <v>0</v>
      </c>
      <c r="K234" s="233" t="s">
        <v>1</v>
      </c>
      <c r="L234" s="238"/>
      <c r="M234" s="239" t="s">
        <v>1</v>
      </c>
      <c r="N234" s="240" t="s">
        <v>40</v>
      </c>
      <c r="O234" s="71"/>
      <c r="P234" s="201">
        <f>O234*H234</f>
        <v>0</v>
      </c>
      <c r="Q234" s="201">
        <v>0</v>
      </c>
      <c r="R234" s="201">
        <f>Q234*H234</f>
        <v>0</v>
      </c>
      <c r="S234" s="201">
        <v>0</v>
      </c>
      <c r="T234" s="202">
        <f>S234*H234</f>
        <v>0</v>
      </c>
      <c r="U234" s="34"/>
      <c r="V234" s="34"/>
      <c r="W234" s="34"/>
      <c r="X234" s="34"/>
      <c r="Y234" s="34"/>
      <c r="Z234" s="34"/>
      <c r="AA234" s="34"/>
      <c r="AB234" s="34"/>
      <c r="AC234" s="34"/>
      <c r="AD234" s="34"/>
      <c r="AE234" s="34"/>
      <c r="AR234" s="203" t="s">
        <v>4141</v>
      </c>
      <c r="AT234" s="203" t="s">
        <v>355</v>
      </c>
      <c r="AU234" s="203" t="s">
        <v>202</v>
      </c>
      <c r="AY234" s="17" t="s">
        <v>201</v>
      </c>
      <c r="BE234" s="204">
        <f>IF(N234="základní",J234,0)</f>
        <v>0</v>
      </c>
      <c r="BF234" s="204">
        <f>IF(N234="snížená",J234,0)</f>
        <v>0</v>
      </c>
      <c r="BG234" s="204">
        <f>IF(N234="zákl. přenesená",J234,0)</f>
        <v>0</v>
      </c>
      <c r="BH234" s="204">
        <f>IF(N234="sníž. přenesená",J234,0)</f>
        <v>0</v>
      </c>
      <c r="BI234" s="204">
        <f>IF(N234="nulová",J234,0)</f>
        <v>0</v>
      </c>
      <c r="BJ234" s="17" t="s">
        <v>82</v>
      </c>
      <c r="BK234" s="204">
        <f>ROUND(I234*H234,2)</f>
        <v>0</v>
      </c>
      <c r="BL234" s="17" t="s">
        <v>4141</v>
      </c>
      <c r="BM234" s="203" t="s">
        <v>9348</v>
      </c>
    </row>
    <row r="235" spans="1:65" s="14" customFormat="1" ht="11.25">
      <c r="B235" s="216"/>
      <c r="C235" s="217"/>
      <c r="D235" s="207" t="s">
        <v>211</v>
      </c>
      <c r="E235" s="218" t="s">
        <v>1</v>
      </c>
      <c r="F235" s="219" t="s">
        <v>354</v>
      </c>
      <c r="G235" s="217"/>
      <c r="H235" s="220">
        <v>16</v>
      </c>
      <c r="I235" s="221"/>
      <c r="J235" s="217"/>
      <c r="K235" s="217"/>
      <c r="L235" s="222"/>
      <c r="M235" s="223"/>
      <c r="N235" s="224"/>
      <c r="O235" s="224"/>
      <c r="P235" s="224"/>
      <c r="Q235" s="224"/>
      <c r="R235" s="224"/>
      <c r="S235" s="224"/>
      <c r="T235" s="225"/>
      <c r="AT235" s="226" t="s">
        <v>211</v>
      </c>
      <c r="AU235" s="226" t="s">
        <v>202</v>
      </c>
      <c r="AV235" s="14" t="s">
        <v>84</v>
      </c>
      <c r="AW235" s="14" t="s">
        <v>31</v>
      </c>
      <c r="AX235" s="14" t="s">
        <v>75</v>
      </c>
      <c r="AY235" s="226" t="s">
        <v>201</v>
      </c>
    </row>
    <row r="236" spans="1:65" s="2" customFormat="1" ht="21.75" customHeight="1">
      <c r="A236" s="34"/>
      <c r="B236" s="35"/>
      <c r="C236" s="231" t="s">
        <v>631</v>
      </c>
      <c r="D236" s="231" t="s">
        <v>355</v>
      </c>
      <c r="E236" s="232" t="s">
        <v>9349</v>
      </c>
      <c r="F236" s="233" t="s">
        <v>9350</v>
      </c>
      <c r="G236" s="234" t="s">
        <v>2526</v>
      </c>
      <c r="H236" s="235">
        <v>8</v>
      </c>
      <c r="I236" s="236"/>
      <c r="J236" s="237">
        <f>ROUND(I236*H236,2)</f>
        <v>0</v>
      </c>
      <c r="K236" s="233" t="s">
        <v>1</v>
      </c>
      <c r="L236" s="238"/>
      <c r="M236" s="239" t="s">
        <v>1</v>
      </c>
      <c r="N236" s="240" t="s">
        <v>40</v>
      </c>
      <c r="O236" s="71"/>
      <c r="P236" s="201">
        <f>O236*H236</f>
        <v>0</v>
      </c>
      <c r="Q236" s="201">
        <v>0</v>
      </c>
      <c r="R236" s="201">
        <f>Q236*H236</f>
        <v>0</v>
      </c>
      <c r="S236" s="201">
        <v>0</v>
      </c>
      <c r="T236" s="202">
        <f>S236*H236</f>
        <v>0</v>
      </c>
      <c r="U236" s="34"/>
      <c r="V236" s="34"/>
      <c r="W236" s="34"/>
      <c r="X236" s="34"/>
      <c r="Y236" s="34"/>
      <c r="Z236" s="34"/>
      <c r="AA236" s="34"/>
      <c r="AB236" s="34"/>
      <c r="AC236" s="34"/>
      <c r="AD236" s="34"/>
      <c r="AE236" s="34"/>
      <c r="AR236" s="203" t="s">
        <v>4141</v>
      </c>
      <c r="AT236" s="203" t="s">
        <v>355</v>
      </c>
      <c r="AU236" s="203" t="s">
        <v>202</v>
      </c>
      <c r="AY236" s="17" t="s">
        <v>201</v>
      </c>
      <c r="BE236" s="204">
        <f>IF(N236="základní",J236,0)</f>
        <v>0</v>
      </c>
      <c r="BF236" s="204">
        <f>IF(N236="snížená",J236,0)</f>
        <v>0</v>
      </c>
      <c r="BG236" s="204">
        <f>IF(N236="zákl. přenesená",J236,0)</f>
        <v>0</v>
      </c>
      <c r="BH236" s="204">
        <f>IF(N236="sníž. přenesená",J236,0)</f>
        <v>0</v>
      </c>
      <c r="BI236" s="204">
        <f>IF(N236="nulová",J236,0)</f>
        <v>0</v>
      </c>
      <c r="BJ236" s="17" t="s">
        <v>82</v>
      </c>
      <c r="BK236" s="204">
        <f>ROUND(I236*H236,2)</f>
        <v>0</v>
      </c>
      <c r="BL236" s="17" t="s">
        <v>4141</v>
      </c>
      <c r="BM236" s="203" t="s">
        <v>9351</v>
      </c>
    </row>
    <row r="237" spans="1:65" s="14" customFormat="1" ht="11.25">
      <c r="B237" s="216"/>
      <c r="C237" s="217"/>
      <c r="D237" s="207" t="s">
        <v>211</v>
      </c>
      <c r="E237" s="218" t="s">
        <v>1</v>
      </c>
      <c r="F237" s="219" t="s">
        <v>292</v>
      </c>
      <c r="G237" s="217"/>
      <c r="H237" s="220">
        <v>8</v>
      </c>
      <c r="I237" s="221"/>
      <c r="J237" s="217"/>
      <c r="K237" s="217"/>
      <c r="L237" s="222"/>
      <c r="M237" s="223"/>
      <c r="N237" s="224"/>
      <c r="O237" s="224"/>
      <c r="P237" s="224"/>
      <c r="Q237" s="224"/>
      <c r="R237" s="224"/>
      <c r="S237" s="224"/>
      <c r="T237" s="225"/>
      <c r="AT237" s="226" t="s">
        <v>211</v>
      </c>
      <c r="AU237" s="226" t="s">
        <v>202</v>
      </c>
      <c r="AV237" s="14" t="s">
        <v>84</v>
      </c>
      <c r="AW237" s="14" t="s">
        <v>31</v>
      </c>
      <c r="AX237" s="14" t="s">
        <v>75</v>
      </c>
      <c r="AY237" s="226" t="s">
        <v>201</v>
      </c>
    </row>
    <row r="238" spans="1:65" s="2" customFormat="1" ht="21.75" customHeight="1">
      <c r="A238" s="34"/>
      <c r="B238" s="35"/>
      <c r="C238" s="231" t="s">
        <v>637</v>
      </c>
      <c r="D238" s="231" t="s">
        <v>355</v>
      </c>
      <c r="E238" s="232" t="s">
        <v>9352</v>
      </c>
      <c r="F238" s="233" t="s">
        <v>9353</v>
      </c>
      <c r="G238" s="234" t="s">
        <v>2526</v>
      </c>
      <c r="H238" s="235">
        <v>12</v>
      </c>
      <c r="I238" s="236"/>
      <c r="J238" s="237">
        <f>ROUND(I238*H238,2)</f>
        <v>0</v>
      </c>
      <c r="K238" s="233" t="s">
        <v>1</v>
      </c>
      <c r="L238" s="238"/>
      <c r="M238" s="239" t="s">
        <v>1</v>
      </c>
      <c r="N238" s="240" t="s">
        <v>40</v>
      </c>
      <c r="O238" s="71"/>
      <c r="P238" s="201">
        <f>O238*H238</f>
        <v>0</v>
      </c>
      <c r="Q238" s="201">
        <v>0</v>
      </c>
      <c r="R238" s="201">
        <f>Q238*H238</f>
        <v>0</v>
      </c>
      <c r="S238" s="201">
        <v>0</v>
      </c>
      <c r="T238" s="202">
        <f>S238*H238</f>
        <v>0</v>
      </c>
      <c r="U238" s="34"/>
      <c r="V238" s="34"/>
      <c r="W238" s="34"/>
      <c r="X238" s="34"/>
      <c r="Y238" s="34"/>
      <c r="Z238" s="34"/>
      <c r="AA238" s="34"/>
      <c r="AB238" s="34"/>
      <c r="AC238" s="34"/>
      <c r="AD238" s="34"/>
      <c r="AE238" s="34"/>
      <c r="AR238" s="203" t="s">
        <v>4141</v>
      </c>
      <c r="AT238" s="203" t="s">
        <v>355</v>
      </c>
      <c r="AU238" s="203" t="s">
        <v>202</v>
      </c>
      <c r="AY238" s="17" t="s">
        <v>201</v>
      </c>
      <c r="BE238" s="204">
        <f>IF(N238="základní",J238,0)</f>
        <v>0</v>
      </c>
      <c r="BF238" s="204">
        <f>IF(N238="snížená",J238,0)</f>
        <v>0</v>
      </c>
      <c r="BG238" s="204">
        <f>IF(N238="zákl. přenesená",J238,0)</f>
        <v>0</v>
      </c>
      <c r="BH238" s="204">
        <f>IF(N238="sníž. přenesená",J238,0)</f>
        <v>0</v>
      </c>
      <c r="BI238" s="204">
        <f>IF(N238="nulová",J238,0)</f>
        <v>0</v>
      </c>
      <c r="BJ238" s="17" t="s">
        <v>82</v>
      </c>
      <c r="BK238" s="204">
        <f>ROUND(I238*H238,2)</f>
        <v>0</v>
      </c>
      <c r="BL238" s="17" t="s">
        <v>4141</v>
      </c>
      <c r="BM238" s="203" t="s">
        <v>9354</v>
      </c>
    </row>
    <row r="239" spans="1:65" s="14" customFormat="1" ht="11.25">
      <c r="B239" s="216"/>
      <c r="C239" s="217"/>
      <c r="D239" s="207" t="s">
        <v>211</v>
      </c>
      <c r="E239" s="218" t="s">
        <v>1</v>
      </c>
      <c r="F239" s="219" t="s">
        <v>317</v>
      </c>
      <c r="G239" s="217"/>
      <c r="H239" s="220">
        <v>12</v>
      </c>
      <c r="I239" s="221"/>
      <c r="J239" s="217"/>
      <c r="K239" s="217"/>
      <c r="L239" s="222"/>
      <c r="M239" s="223"/>
      <c r="N239" s="224"/>
      <c r="O239" s="224"/>
      <c r="P239" s="224"/>
      <c r="Q239" s="224"/>
      <c r="R239" s="224"/>
      <c r="S239" s="224"/>
      <c r="T239" s="225"/>
      <c r="AT239" s="226" t="s">
        <v>211</v>
      </c>
      <c r="AU239" s="226" t="s">
        <v>202</v>
      </c>
      <c r="AV239" s="14" t="s">
        <v>84</v>
      </c>
      <c r="AW239" s="14" t="s">
        <v>31</v>
      </c>
      <c r="AX239" s="14" t="s">
        <v>75</v>
      </c>
      <c r="AY239" s="226" t="s">
        <v>201</v>
      </c>
    </row>
    <row r="240" spans="1:65" s="12" customFormat="1" ht="20.85" customHeight="1">
      <c r="B240" s="176"/>
      <c r="C240" s="177"/>
      <c r="D240" s="178" t="s">
        <v>74</v>
      </c>
      <c r="E240" s="190" t="s">
        <v>9355</v>
      </c>
      <c r="F240" s="190" t="s">
        <v>9356</v>
      </c>
      <c r="G240" s="177"/>
      <c r="H240" s="177"/>
      <c r="I240" s="180"/>
      <c r="J240" s="191">
        <f>BK240</f>
        <v>0</v>
      </c>
      <c r="K240" s="177"/>
      <c r="L240" s="182"/>
      <c r="M240" s="183"/>
      <c r="N240" s="184"/>
      <c r="O240" s="184"/>
      <c r="P240" s="185">
        <f>SUM(P241:P260)</f>
        <v>0</v>
      </c>
      <c r="Q240" s="184"/>
      <c r="R240" s="185">
        <f>SUM(R241:R260)</f>
        <v>0</v>
      </c>
      <c r="S240" s="184"/>
      <c r="T240" s="186">
        <f>SUM(T241:T260)</f>
        <v>0</v>
      </c>
      <c r="AR240" s="187" t="s">
        <v>82</v>
      </c>
      <c r="AT240" s="188" t="s">
        <v>74</v>
      </c>
      <c r="AU240" s="188" t="s">
        <v>84</v>
      </c>
      <c r="AY240" s="187" t="s">
        <v>201</v>
      </c>
      <c r="BK240" s="189">
        <f>SUM(BK241:BK260)</f>
        <v>0</v>
      </c>
    </row>
    <row r="241" spans="1:65" s="2" customFormat="1" ht="24">
      <c r="A241" s="34"/>
      <c r="B241" s="35"/>
      <c r="C241" s="231" t="s">
        <v>642</v>
      </c>
      <c r="D241" s="231" t="s">
        <v>355</v>
      </c>
      <c r="E241" s="232" t="s">
        <v>9357</v>
      </c>
      <c r="F241" s="233" t="s">
        <v>9358</v>
      </c>
      <c r="G241" s="234" t="s">
        <v>2526</v>
      </c>
      <c r="H241" s="235">
        <v>4</v>
      </c>
      <c r="I241" s="236"/>
      <c r="J241" s="237">
        <f>ROUND(I241*H241,2)</f>
        <v>0</v>
      </c>
      <c r="K241" s="233" t="s">
        <v>1</v>
      </c>
      <c r="L241" s="238"/>
      <c r="M241" s="239" t="s">
        <v>1</v>
      </c>
      <c r="N241" s="240" t="s">
        <v>40</v>
      </c>
      <c r="O241" s="71"/>
      <c r="P241" s="201">
        <f>O241*H241</f>
        <v>0</v>
      </c>
      <c r="Q241" s="201">
        <v>0</v>
      </c>
      <c r="R241" s="201">
        <f>Q241*H241</f>
        <v>0</v>
      </c>
      <c r="S241" s="201">
        <v>0</v>
      </c>
      <c r="T241" s="202">
        <f>S241*H241</f>
        <v>0</v>
      </c>
      <c r="U241" s="34"/>
      <c r="V241" s="34"/>
      <c r="W241" s="34"/>
      <c r="X241" s="34"/>
      <c r="Y241" s="34"/>
      <c r="Z241" s="34"/>
      <c r="AA241" s="34"/>
      <c r="AB241" s="34"/>
      <c r="AC241" s="34"/>
      <c r="AD241" s="34"/>
      <c r="AE241" s="34"/>
      <c r="AR241" s="203" t="s">
        <v>4141</v>
      </c>
      <c r="AT241" s="203" t="s">
        <v>355</v>
      </c>
      <c r="AU241" s="203" t="s">
        <v>202</v>
      </c>
      <c r="AY241" s="17" t="s">
        <v>201</v>
      </c>
      <c r="BE241" s="204">
        <f>IF(N241="základní",J241,0)</f>
        <v>0</v>
      </c>
      <c r="BF241" s="204">
        <f>IF(N241="snížená",J241,0)</f>
        <v>0</v>
      </c>
      <c r="BG241" s="204">
        <f>IF(N241="zákl. přenesená",J241,0)</f>
        <v>0</v>
      </c>
      <c r="BH241" s="204">
        <f>IF(N241="sníž. přenesená",J241,0)</f>
        <v>0</v>
      </c>
      <c r="BI241" s="204">
        <f>IF(N241="nulová",J241,0)</f>
        <v>0</v>
      </c>
      <c r="BJ241" s="17" t="s">
        <v>82</v>
      </c>
      <c r="BK241" s="204">
        <f>ROUND(I241*H241,2)</f>
        <v>0</v>
      </c>
      <c r="BL241" s="17" t="s">
        <v>4141</v>
      </c>
      <c r="BM241" s="203" t="s">
        <v>9359</v>
      </c>
    </row>
    <row r="242" spans="1:65" s="14" customFormat="1" ht="11.25">
      <c r="B242" s="216"/>
      <c r="C242" s="217"/>
      <c r="D242" s="207" t="s">
        <v>211</v>
      </c>
      <c r="E242" s="218" t="s">
        <v>1</v>
      </c>
      <c r="F242" s="219" t="s">
        <v>209</v>
      </c>
      <c r="G242" s="217"/>
      <c r="H242" s="220">
        <v>4</v>
      </c>
      <c r="I242" s="221"/>
      <c r="J242" s="217"/>
      <c r="K242" s="217"/>
      <c r="L242" s="222"/>
      <c r="M242" s="223"/>
      <c r="N242" s="224"/>
      <c r="O242" s="224"/>
      <c r="P242" s="224"/>
      <c r="Q242" s="224"/>
      <c r="R242" s="224"/>
      <c r="S242" s="224"/>
      <c r="T242" s="225"/>
      <c r="AT242" s="226" t="s">
        <v>211</v>
      </c>
      <c r="AU242" s="226" t="s">
        <v>202</v>
      </c>
      <c r="AV242" s="14" t="s">
        <v>84</v>
      </c>
      <c r="AW242" s="14" t="s">
        <v>31</v>
      </c>
      <c r="AX242" s="14" t="s">
        <v>75</v>
      </c>
      <c r="AY242" s="226" t="s">
        <v>201</v>
      </c>
    </row>
    <row r="243" spans="1:65" s="2" customFormat="1" ht="24">
      <c r="A243" s="34"/>
      <c r="B243" s="35"/>
      <c r="C243" s="231" t="s">
        <v>650</v>
      </c>
      <c r="D243" s="231" t="s">
        <v>355</v>
      </c>
      <c r="E243" s="232" t="s">
        <v>9360</v>
      </c>
      <c r="F243" s="233" t="s">
        <v>9361</v>
      </c>
      <c r="G243" s="234" t="s">
        <v>2526</v>
      </c>
      <c r="H243" s="235">
        <v>4</v>
      </c>
      <c r="I243" s="236"/>
      <c r="J243" s="237">
        <f>ROUND(I243*H243,2)</f>
        <v>0</v>
      </c>
      <c r="K243" s="233" t="s">
        <v>1</v>
      </c>
      <c r="L243" s="238"/>
      <c r="M243" s="239" t="s">
        <v>1</v>
      </c>
      <c r="N243" s="240" t="s">
        <v>40</v>
      </c>
      <c r="O243" s="71"/>
      <c r="P243" s="201">
        <f>O243*H243</f>
        <v>0</v>
      </c>
      <c r="Q243" s="201">
        <v>0</v>
      </c>
      <c r="R243" s="201">
        <f>Q243*H243</f>
        <v>0</v>
      </c>
      <c r="S243" s="201">
        <v>0</v>
      </c>
      <c r="T243" s="202">
        <f>S243*H243</f>
        <v>0</v>
      </c>
      <c r="U243" s="34"/>
      <c r="V243" s="34"/>
      <c r="W243" s="34"/>
      <c r="X243" s="34"/>
      <c r="Y243" s="34"/>
      <c r="Z243" s="34"/>
      <c r="AA243" s="34"/>
      <c r="AB243" s="34"/>
      <c r="AC243" s="34"/>
      <c r="AD243" s="34"/>
      <c r="AE243" s="34"/>
      <c r="AR243" s="203" t="s">
        <v>4141</v>
      </c>
      <c r="AT243" s="203" t="s">
        <v>355</v>
      </c>
      <c r="AU243" s="203" t="s">
        <v>202</v>
      </c>
      <c r="AY243" s="17" t="s">
        <v>201</v>
      </c>
      <c r="BE243" s="204">
        <f>IF(N243="základní",J243,0)</f>
        <v>0</v>
      </c>
      <c r="BF243" s="204">
        <f>IF(N243="snížená",J243,0)</f>
        <v>0</v>
      </c>
      <c r="BG243" s="204">
        <f>IF(N243="zákl. přenesená",J243,0)</f>
        <v>0</v>
      </c>
      <c r="BH243" s="204">
        <f>IF(N243="sníž. přenesená",J243,0)</f>
        <v>0</v>
      </c>
      <c r="BI243" s="204">
        <f>IF(N243="nulová",J243,0)</f>
        <v>0</v>
      </c>
      <c r="BJ243" s="17" t="s">
        <v>82</v>
      </c>
      <c r="BK243" s="204">
        <f>ROUND(I243*H243,2)</f>
        <v>0</v>
      </c>
      <c r="BL243" s="17" t="s">
        <v>4141</v>
      </c>
      <c r="BM243" s="203" t="s">
        <v>9362</v>
      </c>
    </row>
    <row r="244" spans="1:65" s="14" customFormat="1" ht="11.25">
      <c r="B244" s="216"/>
      <c r="C244" s="217"/>
      <c r="D244" s="207" t="s">
        <v>211</v>
      </c>
      <c r="E244" s="218" t="s">
        <v>1</v>
      </c>
      <c r="F244" s="219" t="s">
        <v>209</v>
      </c>
      <c r="G244" s="217"/>
      <c r="H244" s="220">
        <v>4</v>
      </c>
      <c r="I244" s="221"/>
      <c r="J244" s="217"/>
      <c r="K244" s="217"/>
      <c r="L244" s="222"/>
      <c r="M244" s="223"/>
      <c r="N244" s="224"/>
      <c r="O244" s="224"/>
      <c r="P244" s="224"/>
      <c r="Q244" s="224"/>
      <c r="R244" s="224"/>
      <c r="S244" s="224"/>
      <c r="T244" s="225"/>
      <c r="AT244" s="226" t="s">
        <v>211</v>
      </c>
      <c r="AU244" s="226" t="s">
        <v>202</v>
      </c>
      <c r="AV244" s="14" t="s">
        <v>84</v>
      </c>
      <c r="AW244" s="14" t="s">
        <v>31</v>
      </c>
      <c r="AX244" s="14" t="s">
        <v>75</v>
      </c>
      <c r="AY244" s="226" t="s">
        <v>201</v>
      </c>
    </row>
    <row r="245" spans="1:65" s="2" customFormat="1" ht="16.5" customHeight="1">
      <c r="A245" s="34"/>
      <c r="B245" s="35"/>
      <c r="C245" s="231" t="s">
        <v>656</v>
      </c>
      <c r="D245" s="231" t="s">
        <v>355</v>
      </c>
      <c r="E245" s="232" t="s">
        <v>9363</v>
      </c>
      <c r="F245" s="233" t="s">
        <v>9364</v>
      </c>
      <c r="G245" s="234" t="s">
        <v>2526</v>
      </c>
      <c r="H245" s="235">
        <v>32</v>
      </c>
      <c r="I245" s="236"/>
      <c r="J245" s="237">
        <f>ROUND(I245*H245,2)</f>
        <v>0</v>
      </c>
      <c r="K245" s="233" t="s">
        <v>1</v>
      </c>
      <c r="L245" s="238"/>
      <c r="M245" s="239" t="s">
        <v>1</v>
      </c>
      <c r="N245" s="240" t="s">
        <v>40</v>
      </c>
      <c r="O245" s="71"/>
      <c r="P245" s="201">
        <f>O245*H245</f>
        <v>0</v>
      </c>
      <c r="Q245" s="201">
        <v>0</v>
      </c>
      <c r="R245" s="201">
        <f>Q245*H245</f>
        <v>0</v>
      </c>
      <c r="S245" s="201">
        <v>0</v>
      </c>
      <c r="T245" s="202">
        <f>S245*H245</f>
        <v>0</v>
      </c>
      <c r="U245" s="34"/>
      <c r="V245" s="34"/>
      <c r="W245" s="34"/>
      <c r="X245" s="34"/>
      <c r="Y245" s="34"/>
      <c r="Z245" s="34"/>
      <c r="AA245" s="34"/>
      <c r="AB245" s="34"/>
      <c r="AC245" s="34"/>
      <c r="AD245" s="34"/>
      <c r="AE245" s="34"/>
      <c r="AR245" s="203" t="s">
        <v>4141</v>
      </c>
      <c r="AT245" s="203" t="s">
        <v>355</v>
      </c>
      <c r="AU245" s="203" t="s">
        <v>202</v>
      </c>
      <c r="AY245" s="17" t="s">
        <v>201</v>
      </c>
      <c r="BE245" s="204">
        <f>IF(N245="základní",J245,0)</f>
        <v>0</v>
      </c>
      <c r="BF245" s="204">
        <f>IF(N245="snížená",J245,0)</f>
        <v>0</v>
      </c>
      <c r="BG245" s="204">
        <f>IF(N245="zákl. přenesená",J245,0)</f>
        <v>0</v>
      </c>
      <c r="BH245" s="204">
        <f>IF(N245="sníž. přenesená",J245,0)</f>
        <v>0</v>
      </c>
      <c r="BI245" s="204">
        <f>IF(N245="nulová",J245,0)</f>
        <v>0</v>
      </c>
      <c r="BJ245" s="17" t="s">
        <v>82</v>
      </c>
      <c r="BK245" s="204">
        <f>ROUND(I245*H245,2)</f>
        <v>0</v>
      </c>
      <c r="BL245" s="17" t="s">
        <v>4141</v>
      </c>
      <c r="BM245" s="203" t="s">
        <v>9365</v>
      </c>
    </row>
    <row r="246" spans="1:65" s="14" customFormat="1" ht="11.25">
      <c r="B246" s="216"/>
      <c r="C246" s="217"/>
      <c r="D246" s="207" t="s">
        <v>211</v>
      </c>
      <c r="E246" s="218" t="s">
        <v>1</v>
      </c>
      <c r="F246" s="219" t="s">
        <v>452</v>
      </c>
      <c r="G246" s="217"/>
      <c r="H246" s="220">
        <v>32</v>
      </c>
      <c r="I246" s="221"/>
      <c r="J246" s="217"/>
      <c r="K246" s="217"/>
      <c r="L246" s="222"/>
      <c r="M246" s="223"/>
      <c r="N246" s="224"/>
      <c r="O246" s="224"/>
      <c r="P246" s="224"/>
      <c r="Q246" s="224"/>
      <c r="R246" s="224"/>
      <c r="S246" s="224"/>
      <c r="T246" s="225"/>
      <c r="AT246" s="226" t="s">
        <v>211</v>
      </c>
      <c r="AU246" s="226" t="s">
        <v>202</v>
      </c>
      <c r="AV246" s="14" t="s">
        <v>84</v>
      </c>
      <c r="AW246" s="14" t="s">
        <v>31</v>
      </c>
      <c r="AX246" s="14" t="s">
        <v>75</v>
      </c>
      <c r="AY246" s="226" t="s">
        <v>201</v>
      </c>
    </row>
    <row r="247" spans="1:65" s="2" customFormat="1" ht="24">
      <c r="A247" s="34"/>
      <c r="B247" s="35"/>
      <c r="C247" s="231" t="s">
        <v>672</v>
      </c>
      <c r="D247" s="231" t="s">
        <v>355</v>
      </c>
      <c r="E247" s="232" t="s">
        <v>9366</v>
      </c>
      <c r="F247" s="233" t="s">
        <v>9367</v>
      </c>
      <c r="G247" s="234" t="s">
        <v>2526</v>
      </c>
      <c r="H247" s="235">
        <v>12</v>
      </c>
      <c r="I247" s="236"/>
      <c r="J247" s="237">
        <f>ROUND(I247*H247,2)</f>
        <v>0</v>
      </c>
      <c r="K247" s="233" t="s">
        <v>1</v>
      </c>
      <c r="L247" s="238"/>
      <c r="M247" s="239" t="s">
        <v>1</v>
      </c>
      <c r="N247" s="240" t="s">
        <v>40</v>
      </c>
      <c r="O247" s="71"/>
      <c r="P247" s="201">
        <f>O247*H247</f>
        <v>0</v>
      </c>
      <c r="Q247" s="201">
        <v>0</v>
      </c>
      <c r="R247" s="201">
        <f>Q247*H247</f>
        <v>0</v>
      </c>
      <c r="S247" s="201">
        <v>0</v>
      </c>
      <c r="T247" s="202">
        <f>S247*H247</f>
        <v>0</v>
      </c>
      <c r="U247" s="34"/>
      <c r="V247" s="34"/>
      <c r="W247" s="34"/>
      <c r="X247" s="34"/>
      <c r="Y247" s="34"/>
      <c r="Z247" s="34"/>
      <c r="AA247" s="34"/>
      <c r="AB247" s="34"/>
      <c r="AC247" s="34"/>
      <c r="AD247" s="34"/>
      <c r="AE247" s="34"/>
      <c r="AR247" s="203" t="s">
        <v>4141</v>
      </c>
      <c r="AT247" s="203" t="s">
        <v>355</v>
      </c>
      <c r="AU247" s="203" t="s">
        <v>202</v>
      </c>
      <c r="AY247" s="17" t="s">
        <v>201</v>
      </c>
      <c r="BE247" s="204">
        <f>IF(N247="základní",J247,0)</f>
        <v>0</v>
      </c>
      <c r="BF247" s="204">
        <f>IF(N247="snížená",J247,0)</f>
        <v>0</v>
      </c>
      <c r="BG247" s="204">
        <f>IF(N247="zákl. přenesená",J247,0)</f>
        <v>0</v>
      </c>
      <c r="BH247" s="204">
        <f>IF(N247="sníž. přenesená",J247,0)</f>
        <v>0</v>
      </c>
      <c r="BI247" s="204">
        <f>IF(N247="nulová",J247,0)</f>
        <v>0</v>
      </c>
      <c r="BJ247" s="17" t="s">
        <v>82</v>
      </c>
      <c r="BK247" s="204">
        <f>ROUND(I247*H247,2)</f>
        <v>0</v>
      </c>
      <c r="BL247" s="17" t="s">
        <v>4141</v>
      </c>
      <c r="BM247" s="203" t="s">
        <v>9368</v>
      </c>
    </row>
    <row r="248" spans="1:65" s="14" customFormat="1" ht="11.25">
      <c r="B248" s="216"/>
      <c r="C248" s="217"/>
      <c r="D248" s="207" t="s">
        <v>211</v>
      </c>
      <c r="E248" s="218" t="s">
        <v>1</v>
      </c>
      <c r="F248" s="219" t="s">
        <v>317</v>
      </c>
      <c r="G248" s="217"/>
      <c r="H248" s="220">
        <v>12</v>
      </c>
      <c r="I248" s="221"/>
      <c r="J248" s="217"/>
      <c r="K248" s="217"/>
      <c r="L248" s="222"/>
      <c r="M248" s="223"/>
      <c r="N248" s="224"/>
      <c r="O248" s="224"/>
      <c r="P248" s="224"/>
      <c r="Q248" s="224"/>
      <c r="R248" s="224"/>
      <c r="S248" s="224"/>
      <c r="T248" s="225"/>
      <c r="AT248" s="226" t="s">
        <v>211</v>
      </c>
      <c r="AU248" s="226" t="s">
        <v>202</v>
      </c>
      <c r="AV248" s="14" t="s">
        <v>84</v>
      </c>
      <c r="AW248" s="14" t="s">
        <v>31</v>
      </c>
      <c r="AX248" s="14" t="s">
        <v>75</v>
      </c>
      <c r="AY248" s="226" t="s">
        <v>201</v>
      </c>
    </row>
    <row r="249" spans="1:65" s="2" customFormat="1" ht="24">
      <c r="A249" s="34"/>
      <c r="B249" s="35"/>
      <c r="C249" s="231" t="s">
        <v>222</v>
      </c>
      <c r="D249" s="231" t="s">
        <v>355</v>
      </c>
      <c r="E249" s="232" t="s">
        <v>9369</v>
      </c>
      <c r="F249" s="233" t="s">
        <v>9370</v>
      </c>
      <c r="G249" s="234" t="s">
        <v>2526</v>
      </c>
      <c r="H249" s="235">
        <v>1</v>
      </c>
      <c r="I249" s="236"/>
      <c r="J249" s="237">
        <f>ROUND(I249*H249,2)</f>
        <v>0</v>
      </c>
      <c r="K249" s="233" t="s">
        <v>1</v>
      </c>
      <c r="L249" s="238"/>
      <c r="M249" s="239" t="s">
        <v>1</v>
      </c>
      <c r="N249" s="240" t="s">
        <v>40</v>
      </c>
      <c r="O249" s="71"/>
      <c r="P249" s="201">
        <f>O249*H249</f>
        <v>0</v>
      </c>
      <c r="Q249" s="201">
        <v>0</v>
      </c>
      <c r="R249" s="201">
        <f>Q249*H249</f>
        <v>0</v>
      </c>
      <c r="S249" s="201">
        <v>0</v>
      </c>
      <c r="T249" s="202">
        <f>S249*H249</f>
        <v>0</v>
      </c>
      <c r="U249" s="34"/>
      <c r="V249" s="34"/>
      <c r="W249" s="34"/>
      <c r="X249" s="34"/>
      <c r="Y249" s="34"/>
      <c r="Z249" s="34"/>
      <c r="AA249" s="34"/>
      <c r="AB249" s="34"/>
      <c r="AC249" s="34"/>
      <c r="AD249" s="34"/>
      <c r="AE249" s="34"/>
      <c r="AR249" s="203" t="s">
        <v>4141</v>
      </c>
      <c r="AT249" s="203" t="s">
        <v>355</v>
      </c>
      <c r="AU249" s="203" t="s">
        <v>202</v>
      </c>
      <c r="AY249" s="17" t="s">
        <v>201</v>
      </c>
      <c r="BE249" s="204">
        <f>IF(N249="základní",J249,0)</f>
        <v>0</v>
      </c>
      <c r="BF249" s="204">
        <f>IF(N249="snížená",J249,0)</f>
        <v>0</v>
      </c>
      <c r="BG249" s="204">
        <f>IF(N249="zákl. přenesená",J249,0)</f>
        <v>0</v>
      </c>
      <c r="BH249" s="204">
        <f>IF(N249="sníž. přenesená",J249,0)</f>
        <v>0</v>
      </c>
      <c r="BI249" s="204">
        <f>IF(N249="nulová",J249,0)</f>
        <v>0</v>
      </c>
      <c r="BJ249" s="17" t="s">
        <v>82</v>
      </c>
      <c r="BK249" s="204">
        <f>ROUND(I249*H249,2)</f>
        <v>0</v>
      </c>
      <c r="BL249" s="17" t="s">
        <v>4141</v>
      </c>
      <c r="BM249" s="203" t="s">
        <v>9371</v>
      </c>
    </row>
    <row r="250" spans="1:65" s="14" customFormat="1" ht="11.25">
      <c r="B250" s="216"/>
      <c r="C250" s="217"/>
      <c r="D250" s="207" t="s">
        <v>211</v>
      </c>
      <c r="E250" s="218" t="s">
        <v>1</v>
      </c>
      <c r="F250" s="219" t="s">
        <v>82</v>
      </c>
      <c r="G250" s="217"/>
      <c r="H250" s="220">
        <v>1</v>
      </c>
      <c r="I250" s="221"/>
      <c r="J250" s="217"/>
      <c r="K250" s="217"/>
      <c r="L250" s="222"/>
      <c r="M250" s="223"/>
      <c r="N250" s="224"/>
      <c r="O250" s="224"/>
      <c r="P250" s="224"/>
      <c r="Q250" s="224"/>
      <c r="R250" s="224"/>
      <c r="S250" s="224"/>
      <c r="T250" s="225"/>
      <c r="AT250" s="226" t="s">
        <v>211</v>
      </c>
      <c r="AU250" s="226" t="s">
        <v>202</v>
      </c>
      <c r="AV250" s="14" t="s">
        <v>84</v>
      </c>
      <c r="AW250" s="14" t="s">
        <v>31</v>
      </c>
      <c r="AX250" s="14" t="s">
        <v>75</v>
      </c>
      <c r="AY250" s="226" t="s">
        <v>201</v>
      </c>
    </row>
    <row r="251" spans="1:65" s="2" customFormat="1" ht="24">
      <c r="A251" s="34"/>
      <c r="B251" s="35"/>
      <c r="C251" s="231" t="s">
        <v>687</v>
      </c>
      <c r="D251" s="231" t="s">
        <v>355</v>
      </c>
      <c r="E251" s="232" t="s">
        <v>9372</v>
      </c>
      <c r="F251" s="233" t="s">
        <v>9373</v>
      </c>
      <c r="G251" s="234" t="s">
        <v>2526</v>
      </c>
      <c r="H251" s="235">
        <v>1</v>
      </c>
      <c r="I251" s="236"/>
      <c r="J251" s="237">
        <f>ROUND(I251*H251,2)</f>
        <v>0</v>
      </c>
      <c r="K251" s="233" t="s">
        <v>1</v>
      </c>
      <c r="L251" s="238"/>
      <c r="M251" s="239" t="s">
        <v>1</v>
      </c>
      <c r="N251" s="240" t="s">
        <v>40</v>
      </c>
      <c r="O251" s="71"/>
      <c r="P251" s="201">
        <f>O251*H251</f>
        <v>0</v>
      </c>
      <c r="Q251" s="201">
        <v>0</v>
      </c>
      <c r="R251" s="201">
        <f>Q251*H251</f>
        <v>0</v>
      </c>
      <c r="S251" s="201">
        <v>0</v>
      </c>
      <c r="T251" s="202">
        <f>S251*H251</f>
        <v>0</v>
      </c>
      <c r="U251" s="34"/>
      <c r="V251" s="34"/>
      <c r="W251" s="34"/>
      <c r="X251" s="34"/>
      <c r="Y251" s="34"/>
      <c r="Z251" s="34"/>
      <c r="AA251" s="34"/>
      <c r="AB251" s="34"/>
      <c r="AC251" s="34"/>
      <c r="AD251" s="34"/>
      <c r="AE251" s="34"/>
      <c r="AR251" s="203" t="s">
        <v>4141</v>
      </c>
      <c r="AT251" s="203" t="s">
        <v>355</v>
      </c>
      <c r="AU251" s="203" t="s">
        <v>202</v>
      </c>
      <c r="AY251" s="17" t="s">
        <v>201</v>
      </c>
      <c r="BE251" s="204">
        <f>IF(N251="základní",J251,0)</f>
        <v>0</v>
      </c>
      <c r="BF251" s="204">
        <f>IF(N251="snížená",J251,0)</f>
        <v>0</v>
      </c>
      <c r="BG251" s="204">
        <f>IF(N251="zákl. přenesená",J251,0)</f>
        <v>0</v>
      </c>
      <c r="BH251" s="204">
        <f>IF(N251="sníž. přenesená",J251,0)</f>
        <v>0</v>
      </c>
      <c r="BI251" s="204">
        <f>IF(N251="nulová",J251,0)</f>
        <v>0</v>
      </c>
      <c r="BJ251" s="17" t="s">
        <v>82</v>
      </c>
      <c r="BK251" s="204">
        <f>ROUND(I251*H251,2)</f>
        <v>0</v>
      </c>
      <c r="BL251" s="17" t="s">
        <v>4141</v>
      </c>
      <c r="BM251" s="203" t="s">
        <v>9374</v>
      </c>
    </row>
    <row r="252" spans="1:65" s="14" customFormat="1" ht="11.25">
      <c r="B252" s="216"/>
      <c r="C252" s="217"/>
      <c r="D252" s="207" t="s">
        <v>211</v>
      </c>
      <c r="E252" s="218" t="s">
        <v>1</v>
      </c>
      <c r="F252" s="219" t="s">
        <v>82</v>
      </c>
      <c r="G252" s="217"/>
      <c r="H252" s="220">
        <v>1</v>
      </c>
      <c r="I252" s="221"/>
      <c r="J252" s="217"/>
      <c r="K252" s="217"/>
      <c r="L252" s="222"/>
      <c r="M252" s="223"/>
      <c r="N252" s="224"/>
      <c r="O252" s="224"/>
      <c r="P252" s="224"/>
      <c r="Q252" s="224"/>
      <c r="R252" s="224"/>
      <c r="S252" s="224"/>
      <c r="T252" s="225"/>
      <c r="AT252" s="226" t="s">
        <v>211</v>
      </c>
      <c r="AU252" s="226" t="s">
        <v>202</v>
      </c>
      <c r="AV252" s="14" t="s">
        <v>84</v>
      </c>
      <c r="AW252" s="14" t="s">
        <v>31</v>
      </c>
      <c r="AX252" s="14" t="s">
        <v>75</v>
      </c>
      <c r="AY252" s="226" t="s">
        <v>201</v>
      </c>
    </row>
    <row r="253" spans="1:65" s="2" customFormat="1" ht="21.75" customHeight="1">
      <c r="A253" s="34"/>
      <c r="B253" s="35"/>
      <c r="C253" s="231" t="s">
        <v>697</v>
      </c>
      <c r="D253" s="231" t="s">
        <v>355</v>
      </c>
      <c r="E253" s="232" t="s">
        <v>9375</v>
      </c>
      <c r="F253" s="233" t="s">
        <v>9376</v>
      </c>
      <c r="G253" s="234" t="s">
        <v>2526</v>
      </c>
      <c r="H253" s="235">
        <v>4</v>
      </c>
      <c r="I253" s="236"/>
      <c r="J253" s="237">
        <f>ROUND(I253*H253,2)</f>
        <v>0</v>
      </c>
      <c r="K253" s="233" t="s">
        <v>1</v>
      </c>
      <c r="L253" s="238"/>
      <c r="M253" s="239" t="s">
        <v>1</v>
      </c>
      <c r="N253" s="240" t="s">
        <v>40</v>
      </c>
      <c r="O253" s="71"/>
      <c r="P253" s="201">
        <f>O253*H253</f>
        <v>0</v>
      </c>
      <c r="Q253" s="201">
        <v>0</v>
      </c>
      <c r="R253" s="201">
        <f>Q253*H253</f>
        <v>0</v>
      </c>
      <c r="S253" s="201">
        <v>0</v>
      </c>
      <c r="T253" s="202">
        <f>S253*H253</f>
        <v>0</v>
      </c>
      <c r="U253" s="34"/>
      <c r="V253" s="34"/>
      <c r="W253" s="34"/>
      <c r="X253" s="34"/>
      <c r="Y253" s="34"/>
      <c r="Z253" s="34"/>
      <c r="AA253" s="34"/>
      <c r="AB253" s="34"/>
      <c r="AC253" s="34"/>
      <c r="AD253" s="34"/>
      <c r="AE253" s="34"/>
      <c r="AR253" s="203" t="s">
        <v>4141</v>
      </c>
      <c r="AT253" s="203" t="s">
        <v>355</v>
      </c>
      <c r="AU253" s="203" t="s">
        <v>202</v>
      </c>
      <c r="AY253" s="17" t="s">
        <v>201</v>
      </c>
      <c r="BE253" s="204">
        <f>IF(N253="základní",J253,0)</f>
        <v>0</v>
      </c>
      <c r="BF253" s="204">
        <f>IF(N253="snížená",J253,0)</f>
        <v>0</v>
      </c>
      <c r="BG253" s="204">
        <f>IF(N253="zákl. přenesená",J253,0)</f>
        <v>0</v>
      </c>
      <c r="BH253" s="204">
        <f>IF(N253="sníž. přenesená",J253,0)</f>
        <v>0</v>
      </c>
      <c r="BI253" s="204">
        <f>IF(N253="nulová",J253,0)</f>
        <v>0</v>
      </c>
      <c r="BJ253" s="17" t="s">
        <v>82</v>
      </c>
      <c r="BK253" s="204">
        <f>ROUND(I253*H253,2)</f>
        <v>0</v>
      </c>
      <c r="BL253" s="17" t="s">
        <v>4141</v>
      </c>
      <c r="BM253" s="203" t="s">
        <v>9377</v>
      </c>
    </row>
    <row r="254" spans="1:65" s="14" customFormat="1" ht="11.25">
      <c r="B254" s="216"/>
      <c r="C254" s="217"/>
      <c r="D254" s="207" t="s">
        <v>211</v>
      </c>
      <c r="E254" s="218" t="s">
        <v>1</v>
      </c>
      <c r="F254" s="219" t="s">
        <v>209</v>
      </c>
      <c r="G254" s="217"/>
      <c r="H254" s="220">
        <v>4</v>
      </c>
      <c r="I254" s="221"/>
      <c r="J254" s="217"/>
      <c r="K254" s="217"/>
      <c r="L254" s="222"/>
      <c r="M254" s="223"/>
      <c r="N254" s="224"/>
      <c r="O254" s="224"/>
      <c r="P254" s="224"/>
      <c r="Q254" s="224"/>
      <c r="R254" s="224"/>
      <c r="S254" s="224"/>
      <c r="T254" s="225"/>
      <c r="AT254" s="226" t="s">
        <v>211</v>
      </c>
      <c r="AU254" s="226" t="s">
        <v>202</v>
      </c>
      <c r="AV254" s="14" t="s">
        <v>84</v>
      </c>
      <c r="AW254" s="14" t="s">
        <v>31</v>
      </c>
      <c r="AX254" s="14" t="s">
        <v>75</v>
      </c>
      <c r="AY254" s="226" t="s">
        <v>201</v>
      </c>
    </row>
    <row r="255" spans="1:65" s="2" customFormat="1" ht="21.75" customHeight="1">
      <c r="A255" s="34"/>
      <c r="B255" s="35"/>
      <c r="C255" s="231" t="s">
        <v>719</v>
      </c>
      <c r="D255" s="231" t="s">
        <v>355</v>
      </c>
      <c r="E255" s="232" t="s">
        <v>9378</v>
      </c>
      <c r="F255" s="233" t="s">
        <v>9379</v>
      </c>
      <c r="G255" s="234" t="s">
        <v>2526</v>
      </c>
      <c r="H255" s="235">
        <v>1</v>
      </c>
      <c r="I255" s="236"/>
      <c r="J255" s="237">
        <f>ROUND(I255*H255,2)</f>
        <v>0</v>
      </c>
      <c r="K255" s="233" t="s">
        <v>1</v>
      </c>
      <c r="L255" s="238"/>
      <c r="M255" s="239" t="s">
        <v>1</v>
      </c>
      <c r="N255" s="240" t="s">
        <v>40</v>
      </c>
      <c r="O255" s="71"/>
      <c r="P255" s="201">
        <f>O255*H255</f>
        <v>0</v>
      </c>
      <c r="Q255" s="201">
        <v>0</v>
      </c>
      <c r="R255" s="201">
        <f>Q255*H255</f>
        <v>0</v>
      </c>
      <c r="S255" s="201">
        <v>0</v>
      </c>
      <c r="T255" s="202">
        <f>S255*H255</f>
        <v>0</v>
      </c>
      <c r="U255" s="34"/>
      <c r="V255" s="34"/>
      <c r="W255" s="34"/>
      <c r="X255" s="34"/>
      <c r="Y255" s="34"/>
      <c r="Z255" s="34"/>
      <c r="AA255" s="34"/>
      <c r="AB255" s="34"/>
      <c r="AC255" s="34"/>
      <c r="AD255" s="34"/>
      <c r="AE255" s="34"/>
      <c r="AR255" s="203" t="s">
        <v>4141</v>
      </c>
      <c r="AT255" s="203" t="s">
        <v>355</v>
      </c>
      <c r="AU255" s="203" t="s">
        <v>202</v>
      </c>
      <c r="AY255" s="17" t="s">
        <v>201</v>
      </c>
      <c r="BE255" s="204">
        <f>IF(N255="základní",J255,0)</f>
        <v>0</v>
      </c>
      <c r="BF255" s="204">
        <f>IF(N255="snížená",J255,0)</f>
        <v>0</v>
      </c>
      <c r="BG255" s="204">
        <f>IF(N255="zákl. přenesená",J255,0)</f>
        <v>0</v>
      </c>
      <c r="BH255" s="204">
        <f>IF(N255="sníž. přenesená",J255,0)</f>
        <v>0</v>
      </c>
      <c r="BI255" s="204">
        <f>IF(N255="nulová",J255,0)</f>
        <v>0</v>
      </c>
      <c r="BJ255" s="17" t="s">
        <v>82</v>
      </c>
      <c r="BK255" s="204">
        <f>ROUND(I255*H255,2)</f>
        <v>0</v>
      </c>
      <c r="BL255" s="17" t="s">
        <v>4141</v>
      </c>
      <c r="BM255" s="203" t="s">
        <v>9380</v>
      </c>
    </row>
    <row r="256" spans="1:65" s="14" customFormat="1" ht="11.25">
      <c r="B256" s="216"/>
      <c r="C256" s="217"/>
      <c r="D256" s="207" t="s">
        <v>211</v>
      </c>
      <c r="E256" s="218" t="s">
        <v>1</v>
      </c>
      <c r="F256" s="219" t="s">
        <v>82</v>
      </c>
      <c r="G256" s="217"/>
      <c r="H256" s="220">
        <v>1</v>
      </c>
      <c r="I256" s="221"/>
      <c r="J256" s="217"/>
      <c r="K256" s="217"/>
      <c r="L256" s="222"/>
      <c r="M256" s="223"/>
      <c r="N256" s="224"/>
      <c r="O256" s="224"/>
      <c r="P256" s="224"/>
      <c r="Q256" s="224"/>
      <c r="R256" s="224"/>
      <c r="S256" s="224"/>
      <c r="T256" s="225"/>
      <c r="AT256" s="226" t="s">
        <v>211</v>
      </c>
      <c r="AU256" s="226" t="s">
        <v>202</v>
      </c>
      <c r="AV256" s="14" t="s">
        <v>84</v>
      </c>
      <c r="AW256" s="14" t="s">
        <v>31</v>
      </c>
      <c r="AX256" s="14" t="s">
        <v>75</v>
      </c>
      <c r="AY256" s="226" t="s">
        <v>201</v>
      </c>
    </row>
    <row r="257" spans="1:65" s="2" customFormat="1" ht="24">
      <c r="A257" s="34"/>
      <c r="B257" s="35"/>
      <c r="C257" s="192" t="s">
        <v>733</v>
      </c>
      <c r="D257" s="192" t="s">
        <v>204</v>
      </c>
      <c r="E257" s="193" t="s">
        <v>9381</v>
      </c>
      <c r="F257" s="194" t="s">
        <v>9382</v>
      </c>
      <c r="G257" s="195" t="s">
        <v>207</v>
      </c>
      <c r="H257" s="196">
        <v>10</v>
      </c>
      <c r="I257" s="197"/>
      <c r="J257" s="198">
        <f>ROUND(I257*H257,2)</f>
        <v>0</v>
      </c>
      <c r="K257" s="194" t="s">
        <v>208</v>
      </c>
      <c r="L257" s="39"/>
      <c r="M257" s="199" t="s">
        <v>1</v>
      </c>
      <c r="N257" s="200" t="s">
        <v>40</v>
      </c>
      <c r="O257" s="71"/>
      <c r="P257" s="201">
        <f>O257*H257</f>
        <v>0</v>
      </c>
      <c r="Q257" s="201">
        <v>0</v>
      </c>
      <c r="R257" s="201">
        <f>Q257*H257</f>
        <v>0</v>
      </c>
      <c r="S257" s="201">
        <v>0</v>
      </c>
      <c r="T257" s="202">
        <f>S257*H257</f>
        <v>0</v>
      </c>
      <c r="U257" s="34"/>
      <c r="V257" s="34"/>
      <c r="W257" s="34"/>
      <c r="X257" s="34"/>
      <c r="Y257" s="34"/>
      <c r="Z257" s="34"/>
      <c r="AA257" s="34"/>
      <c r="AB257" s="34"/>
      <c r="AC257" s="34"/>
      <c r="AD257" s="34"/>
      <c r="AE257" s="34"/>
      <c r="AR257" s="203" t="s">
        <v>4141</v>
      </c>
      <c r="AT257" s="203" t="s">
        <v>204</v>
      </c>
      <c r="AU257" s="203" t="s">
        <v>202</v>
      </c>
      <c r="AY257" s="17" t="s">
        <v>201</v>
      </c>
      <c r="BE257" s="204">
        <f>IF(N257="základní",J257,0)</f>
        <v>0</v>
      </c>
      <c r="BF257" s="204">
        <f>IF(N257="snížená",J257,0)</f>
        <v>0</v>
      </c>
      <c r="BG257" s="204">
        <f>IF(N257="zákl. přenesená",J257,0)</f>
        <v>0</v>
      </c>
      <c r="BH257" s="204">
        <f>IF(N257="sníž. přenesená",J257,0)</f>
        <v>0</v>
      </c>
      <c r="BI257" s="204">
        <f>IF(N257="nulová",J257,0)</f>
        <v>0</v>
      </c>
      <c r="BJ257" s="17" t="s">
        <v>82</v>
      </c>
      <c r="BK257" s="204">
        <f>ROUND(I257*H257,2)</f>
        <v>0</v>
      </c>
      <c r="BL257" s="17" t="s">
        <v>4141</v>
      </c>
      <c r="BM257" s="203" t="s">
        <v>9383</v>
      </c>
    </row>
    <row r="258" spans="1:65" s="14" customFormat="1" ht="11.25">
      <c r="B258" s="216"/>
      <c r="C258" s="217"/>
      <c r="D258" s="207" t="s">
        <v>211</v>
      </c>
      <c r="E258" s="218" t="s">
        <v>1</v>
      </c>
      <c r="F258" s="219" t="s">
        <v>305</v>
      </c>
      <c r="G258" s="217"/>
      <c r="H258" s="220">
        <v>10</v>
      </c>
      <c r="I258" s="221"/>
      <c r="J258" s="217"/>
      <c r="K258" s="217"/>
      <c r="L258" s="222"/>
      <c r="M258" s="223"/>
      <c r="N258" s="224"/>
      <c r="O258" s="224"/>
      <c r="P258" s="224"/>
      <c r="Q258" s="224"/>
      <c r="R258" s="224"/>
      <c r="S258" s="224"/>
      <c r="T258" s="225"/>
      <c r="AT258" s="226" t="s">
        <v>211</v>
      </c>
      <c r="AU258" s="226" t="s">
        <v>202</v>
      </c>
      <c r="AV258" s="14" t="s">
        <v>84</v>
      </c>
      <c r="AW258" s="14" t="s">
        <v>31</v>
      </c>
      <c r="AX258" s="14" t="s">
        <v>75</v>
      </c>
      <c r="AY258" s="226" t="s">
        <v>201</v>
      </c>
    </row>
    <row r="259" spans="1:65" s="2" customFormat="1" ht="16.5" customHeight="1">
      <c r="A259" s="34"/>
      <c r="B259" s="35"/>
      <c r="C259" s="192" t="s">
        <v>695</v>
      </c>
      <c r="D259" s="192" t="s">
        <v>204</v>
      </c>
      <c r="E259" s="193" t="s">
        <v>9384</v>
      </c>
      <c r="F259" s="194" t="s">
        <v>9385</v>
      </c>
      <c r="G259" s="195" t="s">
        <v>2526</v>
      </c>
      <c r="H259" s="196">
        <v>1</v>
      </c>
      <c r="I259" s="197"/>
      <c r="J259" s="198">
        <f>ROUND(I259*H259,2)</f>
        <v>0</v>
      </c>
      <c r="K259" s="194" t="s">
        <v>1</v>
      </c>
      <c r="L259" s="39"/>
      <c r="M259" s="199" t="s">
        <v>1</v>
      </c>
      <c r="N259" s="200" t="s">
        <v>40</v>
      </c>
      <c r="O259" s="71"/>
      <c r="P259" s="201">
        <f>O259*H259</f>
        <v>0</v>
      </c>
      <c r="Q259" s="201">
        <v>0</v>
      </c>
      <c r="R259" s="201">
        <f>Q259*H259</f>
        <v>0</v>
      </c>
      <c r="S259" s="201">
        <v>0</v>
      </c>
      <c r="T259" s="202">
        <f>S259*H259</f>
        <v>0</v>
      </c>
      <c r="U259" s="34"/>
      <c r="V259" s="34"/>
      <c r="W259" s="34"/>
      <c r="X259" s="34"/>
      <c r="Y259" s="34"/>
      <c r="Z259" s="34"/>
      <c r="AA259" s="34"/>
      <c r="AB259" s="34"/>
      <c r="AC259" s="34"/>
      <c r="AD259" s="34"/>
      <c r="AE259" s="34"/>
      <c r="AR259" s="203" t="s">
        <v>4141</v>
      </c>
      <c r="AT259" s="203" t="s">
        <v>204</v>
      </c>
      <c r="AU259" s="203" t="s">
        <v>202</v>
      </c>
      <c r="AY259" s="17" t="s">
        <v>201</v>
      </c>
      <c r="BE259" s="204">
        <f>IF(N259="základní",J259,0)</f>
        <v>0</v>
      </c>
      <c r="BF259" s="204">
        <f>IF(N259="snížená",J259,0)</f>
        <v>0</v>
      </c>
      <c r="BG259" s="204">
        <f>IF(N259="zákl. přenesená",J259,0)</f>
        <v>0</v>
      </c>
      <c r="BH259" s="204">
        <f>IF(N259="sníž. přenesená",J259,0)</f>
        <v>0</v>
      </c>
      <c r="BI259" s="204">
        <f>IF(N259="nulová",J259,0)</f>
        <v>0</v>
      </c>
      <c r="BJ259" s="17" t="s">
        <v>82</v>
      </c>
      <c r="BK259" s="204">
        <f>ROUND(I259*H259,2)</f>
        <v>0</v>
      </c>
      <c r="BL259" s="17" t="s">
        <v>4141</v>
      </c>
      <c r="BM259" s="203" t="s">
        <v>9386</v>
      </c>
    </row>
    <row r="260" spans="1:65" s="14" customFormat="1" ht="11.25">
      <c r="B260" s="216"/>
      <c r="C260" s="217"/>
      <c r="D260" s="207" t="s">
        <v>211</v>
      </c>
      <c r="E260" s="218" t="s">
        <v>1</v>
      </c>
      <c r="F260" s="219" t="s">
        <v>82</v>
      </c>
      <c r="G260" s="217"/>
      <c r="H260" s="220">
        <v>1</v>
      </c>
      <c r="I260" s="221"/>
      <c r="J260" s="217"/>
      <c r="K260" s="217"/>
      <c r="L260" s="222"/>
      <c r="M260" s="223"/>
      <c r="N260" s="224"/>
      <c r="O260" s="224"/>
      <c r="P260" s="224"/>
      <c r="Q260" s="224"/>
      <c r="R260" s="224"/>
      <c r="S260" s="224"/>
      <c r="T260" s="225"/>
      <c r="AT260" s="226" t="s">
        <v>211</v>
      </c>
      <c r="AU260" s="226" t="s">
        <v>202</v>
      </c>
      <c r="AV260" s="14" t="s">
        <v>84</v>
      </c>
      <c r="AW260" s="14" t="s">
        <v>31</v>
      </c>
      <c r="AX260" s="14" t="s">
        <v>75</v>
      </c>
      <c r="AY260" s="226" t="s">
        <v>201</v>
      </c>
    </row>
    <row r="261" spans="1:65" s="12" customFormat="1" ht="22.9" customHeight="1">
      <c r="B261" s="176"/>
      <c r="C261" s="177"/>
      <c r="D261" s="178" t="s">
        <v>74</v>
      </c>
      <c r="E261" s="190" t="s">
        <v>9387</v>
      </c>
      <c r="F261" s="190" t="s">
        <v>9388</v>
      </c>
      <c r="G261" s="177"/>
      <c r="H261" s="177"/>
      <c r="I261" s="180"/>
      <c r="J261" s="191">
        <f>BK261</f>
        <v>0</v>
      </c>
      <c r="K261" s="177"/>
      <c r="L261" s="182"/>
      <c r="M261" s="183"/>
      <c r="N261" s="184"/>
      <c r="O261" s="184"/>
      <c r="P261" s="185">
        <f>SUM(P262:P323)</f>
        <v>0</v>
      </c>
      <c r="Q261" s="184"/>
      <c r="R261" s="185">
        <f>SUM(R262:R323)</f>
        <v>0</v>
      </c>
      <c r="S261" s="184"/>
      <c r="T261" s="186">
        <f>SUM(T262:T323)</f>
        <v>0</v>
      </c>
      <c r="AR261" s="187" t="s">
        <v>82</v>
      </c>
      <c r="AT261" s="188" t="s">
        <v>74</v>
      </c>
      <c r="AU261" s="188" t="s">
        <v>82</v>
      </c>
      <c r="AY261" s="187" t="s">
        <v>201</v>
      </c>
      <c r="BK261" s="189">
        <f>SUM(BK262:BK323)</f>
        <v>0</v>
      </c>
    </row>
    <row r="262" spans="1:65" s="2" customFormat="1" ht="16.5" customHeight="1">
      <c r="A262" s="34"/>
      <c r="B262" s="35"/>
      <c r="C262" s="231" t="s">
        <v>744</v>
      </c>
      <c r="D262" s="231" t="s">
        <v>355</v>
      </c>
      <c r="E262" s="232" t="s">
        <v>9389</v>
      </c>
      <c r="F262" s="233" t="s">
        <v>9390</v>
      </c>
      <c r="G262" s="234" t="s">
        <v>2526</v>
      </c>
      <c r="H262" s="235">
        <v>2</v>
      </c>
      <c r="I262" s="236"/>
      <c r="J262" s="237">
        <f>ROUND(I262*H262,2)</f>
        <v>0</v>
      </c>
      <c r="K262" s="233" t="s">
        <v>1</v>
      </c>
      <c r="L262" s="238"/>
      <c r="M262" s="239" t="s">
        <v>1</v>
      </c>
      <c r="N262" s="240" t="s">
        <v>40</v>
      </c>
      <c r="O262" s="71"/>
      <c r="P262" s="201">
        <f>O262*H262</f>
        <v>0</v>
      </c>
      <c r="Q262" s="201">
        <v>0</v>
      </c>
      <c r="R262" s="201">
        <f>Q262*H262</f>
        <v>0</v>
      </c>
      <c r="S262" s="201">
        <v>0</v>
      </c>
      <c r="T262" s="202">
        <f>S262*H262</f>
        <v>0</v>
      </c>
      <c r="U262" s="34"/>
      <c r="V262" s="34"/>
      <c r="W262" s="34"/>
      <c r="X262" s="34"/>
      <c r="Y262" s="34"/>
      <c r="Z262" s="34"/>
      <c r="AA262" s="34"/>
      <c r="AB262" s="34"/>
      <c r="AC262" s="34"/>
      <c r="AD262" s="34"/>
      <c r="AE262" s="34"/>
      <c r="AR262" s="203" t="s">
        <v>4141</v>
      </c>
      <c r="AT262" s="203" t="s">
        <v>355</v>
      </c>
      <c r="AU262" s="203" t="s">
        <v>84</v>
      </c>
      <c r="AY262" s="17" t="s">
        <v>201</v>
      </c>
      <c r="BE262" s="204">
        <f>IF(N262="základní",J262,0)</f>
        <v>0</v>
      </c>
      <c r="BF262" s="204">
        <f>IF(N262="snížená",J262,0)</f>
        <v>0</v>
      </c>
      <c r="BG262" s="204">
        <f>IF(N262="zákl. přenesená",J262,0)</f>
        <v>0</v>
      </c>
      <c r="BH262" s="204">
        <f>IF(N262="sníž. přenesená",J262,0)</f>
        <v>0</v>
      </c>
      <c r="BI262" s="204">
        <f>IF(N262="nulová",J262,0)</f>
        <v>0</v>
      </c>
      <c r="BJ262" s="17" t="s">
        <v>82</v>
      </c>
      <c r="BK262" s="204">
        <f>ROUND(I262*H262,2)</f>
        <v>0</v>
      </c>
      <c r="BL262" s="17" t="s">
        <v>4141</v>
      </c>
      <c r="BM262" s="203" t="s">
        <v>9391</v>
      </c>
    </row>
    <row r="263" spans="1:65" s="14" customFormat="1" ht="11.25">
      <c r="B263" s="216"/>
      <c r="C263" s="217"/>
      <c r="D263" s="207" t="s">
        <v>211</v>
      </c>
      <c r="E263" s="218" t="s">
        <v>1</v>
      </c>
      <c r="F263" s="219" t="s">
        <v>84</v>
      </c>
      <c r="G263" s="217"/>
      <c r="H263" s="220">
        <v>2</v>
      </c>
      <c r="I263" s="221"/>
      <c r="J263" s="217"/>
      <c r="K263" s="217"/>
      <c r="L263" s="222"/>
      <c r="M263" s="223"/>
      <c r="N263" s="224"/>
      <c r="O263" s="224"/>
      <c r="P263" s="224"/>
      <c r="Q263" s="224"/>
      <c r="R263" s="224"/>
      <c r="S263" s="224"/>
      <c r="T263" s="225"/>
      <c r="AT263" s="226" t="s">
        <v>211</v>
      </c>
      <c r="AU263" s="226" t="s">
        <v>84</v>
      </c>
      <c r="AV263" s="14" t="s">
        <v>84</v>
      </c>
      <c r="AW263" s="14" t="s">
        <v>31</v>
      </c>
      <c r="AX263" s="14" t="s">
        <v>75</v>
      </c>
      <c r="AY263" s="226" t="s">
        <v>201</v>
      </c>
    </row>
    <row r="264" spans="1:65" s="2" customFormat="1" ht="16.5" customHeight="1">
      <c r="A264" s="34"/>
      <c r="B264" s="35"/>
      <c r="C264" s="192" t="s">
        <v>752</v>
      </c>
      <c r="D264" s="192" t="s">
        <v>204</v>
      </c>
      <c r="E264" s="193" t="s">
        <v>9392</v>
      </c>
      <c r="F264" s="194" t="s">
        <v>9393</v>
      </c>
      <c r="G264" s="195" t="s">
        <v>207</v>
      </c>
      <c r="H264" s="196">
        <v>2</v>
      </c>
      <c r="I264" s="197"/>
      <c r="J264" s="198">
        <f>ROUND(I264*H264,2)</f>
        <v>0</v>
      </c>
      <c r="K264" s="194" t="s">
        <v>208</v>
      </c>
      <c r="L264" s="39"/>
      <c r="M264" s="199" t="s">
        <v>1</v>
      </c>
      <c r="N264" s="200" t="s">
        <v>40</v>
      </c>
      <c r="O264" s="71"/>
      <c r="P264" s="201">
        <f>O264*H264</f>
        <v>0</v>
      </c>
      <c r="Q264" s="201">
        <v>0</v>
      </c>
      <c r="R264" s="201">
        <f>Q264*H264</f>
        <v>0</v>
      </c>
      <c r="S264" s="201">
        <v>0</v>
      </c>
      <c r="T264" s="202">
        <f>S264*H264</f>
        <v>0</v>
      </c>
      <c r="U264" s="34"/>
      <c r="V264" s="34"/>
      <c r="W264" s="34"/>
      <c r="X264" s="34"/>
      <c r="Y264" s="34"/>
      <c r="Z264" s="34"/>
      <c r="AA264" s="34"/>
      <c r="AB264" s="34"/>
      <c r="AC264" s="34"/>
      <c r="AD264" s="34"/>
      <c r="AE264" s="34"/>
      <c r="AR264" s="203" t="s">
        <v>4141</v>
      </c>
      <c r="AT264" s="203" t="s">
        <v>204</v>
      </c>
      <c r="AU264" s="203" t="s">
        <v>84</v>
      </c>
      <c r="AY264" s="17" t="s">
        <v>201</v>
      </c>
      <c r="BE264" s="204">
        <f>IF(N264="základní",J264,0)</f>
        <v>0</v>
      </c>
      <c r="BF264" s="204">
        <f>IF(N264="snížená",J264,0)</f>
        <v>0</v>
      </c>
      <c r="BG264" s="204">
        <f>IF(N264="zákl. přenesená",J264,0)</f>
        <v>0</v>
      </c>
      <c r="BH264" s="204">
        <f>IF(N264="sníž. přenesená",J264,0)</f>
        <v>0</v>
      </c>
      <c r="BI264" s="204">
        <f>IF(N264="nulová",J264,0)</f>
        <v>0</v>
      </c>
      <c r="BJ264" s="17" t="s">
        <v>82</v>
      </c>
      <c r="BK264" s="204">
        <f>ROUND(I264*H264,2)</f>
        <v>0</v>
      </c>
      <c r="BL264" s="17" t="s">
        <v>4141</v>
      </c>
      <c r="BM264" s="203" t="s">
        <v>9394</v>
      </c>
    </row>
    <row r="265" spans="1:65" s="14" customFormat="1" ht="11.25">
      <c r="B265" s="216"/>
      <c r="C265" s="217"/>
      <c r="D265" s="207" t="s">
        <v>211</v>
      </c>
      <c r="E265" s="218" t="s">
        <v>1</v>
      </c>
      <c r="F265" s="219" t="s">
        <v>84</v>
      </c>
      <c r="G265" s="217"/>
      <c r="H265" s="220">
        <v>2</v>
      </c>
      <c r="I265" s="221"/>
      <c r="J265" s="217"/>
      <c r="K265" s="217"/>
      <c r="L265" s="222"/>
      <c r="M265" s="223"/>
      <c r="N265" s="224"/>
      <c r="O265" s="224"/>
      <c r="P265" s="224"/>
      <c r="Q265" s="224"/>
      <c r="R265" s="224"/>
      <c r="S265" s="224"/>
      <c r="T265" s="225"/>
      <c r="AT265" s="226" t="s">
        <v>211</v>
      </c>
      <c r="AU265" s="226" t="s">
        <v>84</v>
      </c>
      <c r="AV265" s="14" t="s">
        <v>84</v>
      </c>
      <c r="AW265" s="14" t="s">
        <v>31</v>
      </c>
      <c r="AX265" s="14" t="s">
        <v>75</v>
      </c>
      <c r="AY265" s="226" t="s">
        <v>201</v>
      </c>
    </row>
    <row r="266" spans="1:65" s="2" customFormat="1" ht="16.5" customHeight="1">
      <c r="A266" s="34"/>
      <c r="B266" s="35"/>
      <c r="C266" s="231" t="s">
        <v>794</v>
      </c>
      <c r="D266" s="231" t="s">
        <v>355</v>
      </c>
      <c r="E266" s="232" t="s">
        <v>9395</v>
      </c>
      <c r="F266" s="233" t="s">
        <v>9396</v>
      </c>
      <c r="G266" s="234" t="s">
        <v>2526</v>
      </c>
      <c r="H266" s="235">
        <v>2</v>
      </c>
      <c r="I266" s="236"/>
      <c r="J266" s="237">
        <f>ROUND(I266*H266,2)</f>
        <v>0</v>
      </c>
      <c r="K266" s="233" t="s">
        <v>1</v>
      </c>
      <c r="L266" s="238"/>
      <c r="M266" s="239" t="s">
        <v>1</v>
      </c>
      <c r="N266" s="240" t="s">
        <v>40</v>
      </c>
      <c r="O266" s="71"/>
      <c r="P266" s="201">
        <f>O266*H266</f>
        <v>0</v>
      </c>
      <c r="Q266" s="201">
        <v>0</v>
      </c>
      <c r="R266" s="201">
        <f>Q266*H266</f>
        <v>0</v>
      </c>
      <c r="S266" s="201">
        <v>0</v>
      </c>
      <c r="T266" s="202">
        <f>S266*H266</f>
        <v>0</v>
      </c>
      <c r="U266" s="34"/>
      <c r="V266" s="34"/>
      <c r="W266" s="34"/>
      <c r="X266" s="34"/>
      <c r="Y266" s="34"/>
      <c r="Z266" s="34"/>
      <c r="AA266" s="34"/>
      <c r="AB266" s="34"/>
      <c r="AC266" s="34"/>
      <c r="AD266" s="34"/>
      <c r="AE266" s="34"/>
      <c r="AR266" s="203" t="s">
        <v>4141</v>
      </c>
      <c r="AT266" s="203" t="s">
        <v>355</v>
      </c>
      <c r="AU266" s="203" t="s">
        <v>84</v>
      </c>
      <c r="AY266" s="17" t="s">
        <v>201</v>
      </c>
      <c r="BE266" s="204">
        <f>IF(N266="základní",J266,0)</f>
        <v>0</v>
      </c>
      <c r="BF266" s="204">
        <f>IF(N266="snížená",J266,0)</f>
        <v>0</v>
      </c>
      <c r="BG266" s="204">
        <f>IF(N266="zákl. přenesená",J266,0)</f>
        <v>0</v>
      </c>
      <c r="BH266" s="204">
        <f>IF(N266="sníž. přenesená",J266,0)</f>
        <v>0</v>
      </c>
      <c r="BI266" s="204">
        <f>IF(N266="nulová",J266,0)</f>
        <v>0</v>
      </c>
      <c r="BJ266" s="17" t="s">
        <v>82</v>
      </c>
      <c r="BK266" s="204">
        <f>ROUND(I266*H266,2)</f>
        <v>0</v>
      </c>
      <c r="BL266" s="17" t="s">
        <v>4141</v>
      </c>
      <c r="BM266" s="203" t="s">
        <v>9397</v>
      </c>
    </row>
    <row r="267" spans="1:65" s="14" customFormat="1" ht="11.25">
      <c r="B267" s="216"/>
      <c r="C267" s="217"/>
      <c r="D267" s="207" t="s">
        <v>211</v>
      </c>
      <c r="E267" s="218" t="s">
        <v>1</v>
      </c>
      <c r="F267" s="219" t="s">
        <v>84</v>
      </c>
      <c r="G267" s="217"/>
      <c r="H267" s="220">
        <v>2</v>
      </c>
      <c r="I267" s="221"/>
      <c r="J267" s="217"/>
      <c r="K267" s="217"/>
      <c r="L267" s="222"/>
      <c r="M267" s="223"/>
      <c r="N267" s="224"/>
      <c r="O267" s="224"/>
      <c r="P267" s="224"/>
      <c r="Q267" s="224"/>
      <c r="R267" s="224"/>
      <c r="S267" s="224"/>
      <c r="T267" s="225"/>
      <c r="AT267" s="226" t="s">
        <v>211</v>
      </c>
      <c r="AU267" s="226" t="s">
        <v>84</v>
      </c>
      <c r="AV267" s="14" t="s">
        <v>84</v>
      </c>
      <c r="AW267" s="14" t="s">
        <v>31</v>
      </c>
      <c r="AX267" s="14" t="s">
        <v>75</v>
      </c>
      <c r="AY267" s="226" t="s">
        <v>201</v>
      </c>
    </row>
    <row r="268" spans="1:65" s="2" customFormat="1" ht="16.5" customHeight="1">
      <c r="A268" s="34"/>
      <c r="B268" s="35"/>
      <c r="C268" s="231" t="s">
        <v>804</v>
      </c>
      <c r="D268" s="231" t="s">
        <v>355</v>
      </c>
      <c r="E268" s="232" t="s">
        <v>9398</v>
      </c>
      <c r="F268" s="233" t="s">
        <v>9399</v>
      </c>
      <c r="G268" s="234" t="s">
        <v>2526</v>
      </c>
      <c r="H268" s="235">
        <v>2</v>
      </c>
      <c r="I268" s="236"/>
      <c r="J268" s="237">
        <f>ROUND(I268*H268,2)</f>
        <v>0</v>
      </c>
      <c r="K268" s="233" t="s">
        <v>1</v>
      </c>
      <c r="L268" s="238"/>
      <c r="M268" s="239" t="s">
        <v>1</v>
      </c>
      <c r="N268" s="240" t="s">
        <v>40</v>
      </c>
      <c r="O268" s="71"/>
      <c r="P268" s="201">
        <f>O268*H268</f>
        <v>0</v>
      </c>
      <c r="Q268" s="201">
        <v>0</v>
      </c>
      <c r="R268" s="201">
        <f>Q268*H268</f>
        <v>0</v>
      </c>
      <c r="S268" s="201">
        <v>0</v>
      </c>
      <c r="T268" s="202">
        <f>S268*H268</f>
        <v>0</v>
      </c>
      <c r="U268" s="34"/>
      <c r="V268" s="34"/>
      <c r="W268" s="34"/>
      <c r="X268" s="34"/>
      <c r="Y268" s="34"/>
      <c r="Z268" s="34"/>
      <c r="AA268" s="34"/>
      <c r="AB268" s="34"/>
      <c r="AC268" s="34"/>
      <c r="AD268" s="34"/>
      <c r="AE268" s="34"/>
      <c r="AR268" s="203" t="s">
        <v>4141</v>
      </c>
      <c r="AT268" s="203" t="s">
        <v>355</v>
      </c>
      <c r="AU268" s="203" t="s">
        <v>84</v>
      </c>
      <c r="AY268" s="17" t="s">
        <v>201</v>
      </c>
      <c r="BE268" s="204">
        <f>IF(N268="základní",J268,0)</f>
        <v>0</v>
      </c>
      <c r="BF268" s="204">
        <f>IF(N268="snížená",J268,0)</f>
        <v>0</v>
      </c>
      <c r="BG268" s="204">
        <f>IF(N268="zákl. přenesená",J268,0)</f>
        <v>0</v>
      </c>
      <c r="BH268" s="204">
        <f>IF(N268="sníž. přenesená",J268,0)</f>
        <v>0</v>
      </c>
      <c r="BI268" s="204">
        <f>IF(N268="nulová",J268,0)</f>
        <v>0</v>
      </c>
      <c r="BJ268" s="17" t="s">
        <v>82</v>
      </c>
      <c r="BK268" s="204">
        <f>ROUND(I268*H268,2)</f>
        <v>0</v>
      </c>
      <c r="BL268" s="17" t="s">
        <v>4141</v>
      </c>
      <c r="BM268" s="203" t="s">
        <v>9400</v>
      </c>
    </row>
    <row r="269" spans="1:65" s="14" customFormat="1" ht="11.25">
      <c r="B269" s="216"/>
      <c r="C269" s="217"/>
      <c r="D269" s="207" t="s">
        <v>211</v>
      </c>
      <c r="E269" s="218" t="s">
        <v>1</v>
      </c>
      <c r="F269" s="219" t="s">
        <v>84</v>
      </c>
      <c r="G269" s="217"/>
      <c r="H269" s="220">
        <v>2</v>
      </c>
      <c r="I269" s="221"/>
      <c r="J269" s="217"/>
      <c r="K269" s="217"/>
      <c r="L269" s="222"/>
      <c r="M269" s="223"/>
      <c r="N269" s="224"/>
      <c r="O269" s="224"/>
      <c r="P269" s="224"/>
      <c r="Q269" s="224"/>
      <c r="R269" s="224"/>
      <c r="S269" s="224"/>
      <c r="T269" s="225"/>
      <c r="AT269" s="226" t="s">
        <v>211</v>
      </c>
      <c r="AU269" s="226" t="s">
        <v>84</v>
      </c>
      <c r="AV269" s="14" t="s">
        <v>84</v>
      </c>
      <c r="AW269" s="14" t="s">
        <v>31</v>
      </c>
      <c r="AX269" s="14" t="s">
        <v>75</v>
      </c>
      <c r="AY269" s="226" t="s">
        <v>201</v>
      </c>
    </row>
    <row r="270" spans="1:65" s="2" customFormat="1" ht="33" customHeight="1">
      <c r="A270" s="34"/>
      <c r="B270" s="35"/>
      <c r="C270" s="231" t="s">
        <v>853</v>
      </c>
      <c r="D270" s="231" t="s">
        <v>355</v>
      </c>
      <c r="E270" s="232" t="s">
        <v>9401</v>
      </c>
      <c r="F270" s="233" t="s">
        <v>9402</v>
      </c>
      <c r="G270" s="234" t="s">
        <v>2526</v>
      </c>
      <c r="H270" s="235">
        <v>1</v>
      </c>
      <c r="I270" s="236"/>
      <c r="J270" s="237">
        <f>ROUND(I270*H270,2)</f>
        <v>0</v>
      </c>
      <c r="K270" s="233" t="s">
        <v>1</v>
      </c>
      <c r="L270" s="238"/>
      <c r="M270" s="239" t="s">
        <v>1</v>
      </c>
      <c r="N270" s="240" t="s">
        <v>40</v>
      </c>
      <c r="O270" s="71"/>
      <c r="P270" s="201">
        <f>O270*H270</f>
        <v>0</v>
      </c>
      <c r="Q270" s="201">
        <v>0</v>
      </c>
      <c r="R270" s="201">
        <f>Q270*H270</f>
        <v>0</v>
      </c>
      <c r="S270" s="201">
        <v>0</v>
      </c>
      <c r="T270" s="202">
        <f>S270*H270</f>
        <v>0</v>
      </c>
      <c r="U270" s="34"/>
      <c r="V270" s="34"/>
      <c r="W270" s="34"/>
      <c r="X270" s="34"/>
      <c r="Y270" s="34"/>
      <c r="Z270" s="34"/>
      <c r="AA270" s="34"/>
      <c r="AB270" s="34"/>
      <c r="AC270" s="34"/>
      <c r="AD270" s="34"/>
      <c r="AE270" s="34"/>
      <c r="AR270" s="203" t="s">
        <v>4141</v>
      </c>
      <c r="AT270" s="203" t="s">
        <v>355</v>
      </c>
      <c r="AU270" s="203" t="s">
        <v>84</v>
      </c>
      <c r="AY270" s="17" t="s">
        <v>201</v>
      </c>
      <c r="BE270" s="204">
        <f>IF(N270="základní",J270,0)</f>
        <v>0</v>
      </c>
      <c r="BF270" s="204">
        <f>IF(N270="snížená",J270,0)</f>
        <v>0</v>
      </c>
      <c r="BG270" s="204">
        <f>IF(N270="zákl. přenesená",J270,0)</f>
        <v>0</v>
      </c>
      <c r="BH270" s="204">
        <f>IF(N270="sníž. přenesená",J270,0)</f>
        <v>0</v>
      </c>
      <c r="BI270" s="204">
        <f>IF(N270="nulová",J270,0)</f>
        <v>0</v>
      </c>
      <c r="BJ270" s="17" t="s">
        <v>82</v>
      </c>
      <c r="BK270" s="204">
        <f>ROUND(I270*H270,2)</f>
        <v>0</v>
      </c>
      <c r="BL270" s="17" t="s">
        <v>4141</v>
      </c>
      <c r="BM270" s="203" t="s">
        <v>9403</v>
      </c>
    </row>
    <row r="271" spans="1:65" s="14" customFormat="1" ht="11.25">
      <c r="B271" s="216"/>
      <c r="C271" s="217"/>
      <c r="D271" s="207" t="s">
        <v>211</v>
      </c>
      <c r="E271" s="218" t="s">
        <v>1</v>
      </c>
      <c r="F271" s="219" t="s">
        <v>82</v>
      </c>
      <c r="G271" s="217"/>
      <c r="H271" s="220">
        <v>1</v>
      </c>
      <c r="I271" s="221"/>
      <c r="J271" s="217"/>
      <c r="K271" s="217"/>
      <c r="L271" s="222"/>
      <c r="M271" s="223"/>
      <c r="N271" s="224"/>
      <c r="O271" s="224"/>
      <c r="P271" s="224"/>
      <c r="Q271" s="224"/>
      <c r="R271" s="224"/>
      <c r="S271" s="224"/>
      <c r="T271" s="225"/>
      <c r="AT271" s="226" t="s">
        <v>211</v>
      </c>
      <c r="AU271" s="226" t="s">
        <v>84</v>
      </c>
      <c r="AV271" s="14" t="s">
        <v>84</v>
      </c>
      <c r="AW271" s="14" t="s">
        <v>31</v>
      </c>
      <c r="AX271" s="14" t="s">
        <v>75</v>
      </c>
      <c r="AY271" s="226" t="s">
        <v>201</v>
      </c>
    </row>
    <row r="272" spans="1:65" s="2" customFormat="1" ht="16.5" customHeight="1">
      <c r="A272" s="34"/>
      <c r="B272" s="35"/>
      <c r="C272" s="192" t="s">
        <v>859</v>
      </c>
      <c r="D272" s="192" t="s">
        <v>204</v>
      </c>
      <c r="E272" s="193" t="s">
        <v>9404</v>
      </c>
      <c r="F272" s="194" t="s">
        <v>9405</v>
      </c>
      <c r="G272" s="195" t="s">
        <v>207</v>
      </c>
      <c r="H272" s="196">
        <v>1</v>
      </c>
      <c r="I272" s="197"/>
      <c r="J272" s="198">
        <f>ROUND(I272*H272,2)</f>
        <v>0</v>
      </c>
      <c r="K272" s="194" t="s">
        <v>208</v>
      </c>
      <c r="L272" s="39"/>
      <c r="M272" s="199" t="s">
        <v>1</v>
      </c>
      <c r="N272" s="200" t="s">
        <v>40</v>
      </c>
      <c r="O272" s="71"/>
      <c r="P272" s="201">
        <f>O272*H272</f>
        <v>0</v>
      </c>
      <c r="Q272" s="201">
        <v>0</v>
      </c>
      <c r="R272" s="201">
        <f>Q272*H272</f>
        <v>0</v>
      </c>
      <c r="S272" s="201">
        <v>0</v>
      </c>
      <c r="T272" s="202">
        <f>S272*H272</f>
        <v>0</v>
      </c>
      <c r="U272" s="34"/>
      <c r="V272" s="34"/>
      <c r="W272" s="34"/>
      <c r="X272" s="34"/>
      <c r="Y272" s="34"/>
      <c r="Z272" s="34"/>
      <c r="AA272" s="34"/>
      <c r="AB272" s="34"/>
      <c r="AC272" s="34"/>
      <c r="AD272" s="34"/>
      <c r="AE272" s="34"/>
      <c r="AR272" s="203" t="s">
        <v>4141</v>
      </c>
      <c r="AT272" s="203" t="s">
        <v>204</v>
      </c>
      <c r="AU272" s="203" t="s">
        <v>84</v>
      </c>
      <c r="AY272" s="17" t="s">
        <v>201</v>
      </c>
      <c r="BE272" s="204">
        <f>IF(N272="základní",J272,0)</f>
        <v>0</v>
      </c>
      <c r="BF272" s="204">
        <f>IF(N272="snížená",J272,0)</f>
        <v>0</v>
      </c>
      <c r="BG272" s="204">
        <f>IF(N272="zákl. přenesená",J272,0)</f>
        <v>0</v>
      </c>
      <c r="BH272" s="204">
        <f>IF(N272="sníž. přenesená",J272,0)</f>
        <v>0</v>
      </c>
      <c r="BI272" s="204">
        <f>IF(N272="nulová",J272,0)</f>
        <v>0</v>
      </c>
      <c r="BJ272" s="17" t="s">
        <v>82</v>
      </c>
      <c r="BK272" s="204">
        <f>ROUND(I272*H272,2)</f>
        <v>0</v>
      </c>
      <c r="BL272" s="17" t="s">
        <v>4141</v>
      </c>
      <c r="BM272" s="203" t="s">
        <v>9406</v>
      </c>
    </row>
    <row r="273" spans="1:65" s="14" customFormat="1" ht="11.25">
      <c r="B273" s="216"/>
      <c r="C273" s="217"/>
      <c r="D273" s="207" t="s">
        <v>211</v>
      </c>
      <c r="E273" s="218" t="s">
        <v>1</v>
      </c>
      <c r="F273" s="219" t="s">
        <v>82</v>
      </c>
      <c r="G273" s="217"/>
      <c r="H273" s="220">
        <v>1</v>
      </c>
      <c r="I273" s="221"/>
      <c r="J273" s="217"/>
      <c r="K273" s="217"/>
      <c r="L273" s="222"/>
      <c r="M273" s="223"/>
      <c r="N273" s="224"/>
      <c r="O273" s="224"/>
      <c r="P273" s="224"/>
      <c r="Q273" s="224"/>
      <c r="R273" s="224"/>
      <c r="S273" s="224"/>
      <c r="T273" s="225"/>
      <c r="AT273" s="226" t="s">
        <v>211</v>
      </c>
      <c r="AU273" s="226" t="s">
        <v>84</v>
      </c>
      <c r="AV273" s="14" t="s">
        <v>84</v>
      </c>
      <c r="AW273" s="14" t="s">
        <v>31</v>
      </c>
      <c r="AX273" s="14" t="s">
        <v>75</v>
      </c>
      <c r="AY273" s="226" t="s">
        <v>201</v>
      </c>
    </row>
    <row r="274" spans="1:65" s="2" customFormat="1" ht="16.5" customHeight="1">
      <c r="A274" s="34"/>
      <c r="B274" s="35"/>
      <c r="C274" s="231" t="s">
        <v>883</v>
      </c>
      <c r="D274" s="231" t="s">
        <v>355</v>
      </c>
      <c r="E274" s="232" t="s">
        <v>9407</v>
      </c>
      <c r="F274" s="233" t="s">
        <v>9408</v>
      </c>
      <c r="G274" s="234" t="s">
        <v>2526</v>
      </c>
      <c r="H274" s="235">
        <v>1</v>
      </c>
      <c r="I274" s="236"/>
      <c r="J274" s="237">
        <f>ROUND(I274*H274,2)</f>
        <v>0</v>
      </c>
      <c r="K274" s="233" t="s">
        <v>1</v>
      </c>
      <c r="L274" s="238"/>
      <c r="M274" s="239" t="s">
        <v>1</v>
      </c>
      <c r="N274" s="240" t="s">
        <v>40</v>
      </c>
      <c r="O274" s="71"/>
      <c r="P274" s="201">
        <f>O274*H274</f>
        <v>0</v>
      </c>
      <c r="Q274" s="201">
        <v>0</v>
      </c>
      <c r="R274" s="201">
        <f>Q274*H274</f>
        <v>0</v>
      </c>
      <c r="S274" s="201">
        <v>0</v>
      </c>
      <c r="T274" s="202">
        <f>S274*H274</f>
        <v>0</v>
      </c>
      <c r="U274" s="34"/>
      <c r="V274" s="34"/>
      <c r="W274" s="34"/>
      <c r="X274" s="34"/>
      <c r="Y274" s="34"/>
      <c r="Z274" s="34"/>
      <c r="AA274" s="34"/>
      <c r="AB274" s="34"/>
      <c r="AC274" s="34"/>
      <c r="AD274" s="34"/>
      <c r="AE274" s="34"/>
      <c r="AR274" s="203" t="s">
        <v>4141</v>
      </c>
      <c r="AT274" s="203" t="s">
        <v>355</v>
      </c>
      <c r="AU274" s="203" t="s">
        <v>84</v>
      </c>
      <c r="AY274" s="17" t="s">
        <v>201</v>
      </c>
      <c r="BE274" s="204">
        <f>IF(N274="základní",J274,0)</f>
        <v>0</v>
      </c>
      <c r="BF274" s="204">
        <f>IF(N274="snížená",J274,0)</f>
        <v>0</v>
      </c>
      <c r="BG274" s="204">
        <f>IF(N274="zákl. přenesená",J274,0)</f>
        <v>0</v>
      </c>
      <c r="BH274" s="204">
        <f>IF(N274="sníž. přenesená",J274,0)</f>
        <v>0</v>
      </c>
      <c r="BI274" s="204">
        <f>IF(N274="nulová",J274,0)</f>
        <v>0</v>
      </c>
      <c r="BJ274" s="17" t="s">
        <v>82</v>
      </c>
      <c r="BK274" s="204">
        <f>ROUND(I274*H274,2)</f>
        <v>0</v>
      </c>
      <c r="BL274" s="17" t="s">
        <v>4141</v>
      </c>
      <c r="BM274" s="203" t="s">
        <v>9409</v>
      </c>
    </row>
    <row r="275" spans="1:65" s="14" customFormat="1" ht="11.25">
      <c r="B275" s="216"/>
      <c r="C275" s="217"/>
      <c r="D275" s="207" t="s">
        <v>211</v>
      </c>
      <c r="E275" s="218" t="s">
        <v>1</v>
      </c>
      <c r="F275" s="219" t="s">
        <v>82</v>
      </c>
      <c r="G275" s="217"/>
      <c r="H275" s="220">
        <v>1</v>
      </c>
      <c r="I275" s="221"/>
      <c r="J275" s="217"/>
      <c r="K275" s="217"/>
      <c r="L275" s="222"/>
      <c r="M275" s="223"/>
      <c r="N275" s="224"/>
      <c r="O275" s="224"/>
      <c r="P275" s="224"/>
      <c r="Q275" s="224"/>
      <c r="R275" s="224"/>
      <c r="S275" s="224"/>
      <c r="T275" s="225"/>
      <c r="AT275" s="226" t="s">
        <v>211</v>
      </c>
      <c r="AU275" s="226" t="s">
        <v>84</v>
      </c>
      <c r="AV275" s="14" t="s">
        <v>84</v>
      </c>
      <c r="AW275" s="14" t="s">
        <v>31</v>
      </c>
      <c r="AX275" s="14" t="s">
        <v>75</v>
      </c>
      <c r="AY275" s="226" t="s">
        <v>201</v>
      </c>
    </row>
    <row r="276" spans="1:65" s="2" customFormat="1" ht="16.5" customHeight="1">
      <c r="A276" s="34"/>
      <c r="B276" s="35"/>
      <c r="C276" s="192" t="s">
        <v>889</v>
      </c>
      <c r="D276" s="192" t="s">
        <v>204</v>
      </c>
      <c r="E276" s="193" t="s">
        <v>9410</v>
      </c>
      <c r="F276" s="194" t="s">
        <v>9411</v>
      </c>
      <c r="G276" s="195" t="s">
        <v>207</v>
      </c>
      <c r="H276" s="196">
        <v>1</v>
      </c>
      <c r="I276" s="197"/>
      <c r="J276" s="198">
        <f>ROUND(I276*H276,2)</f>
        <v>0</v>
      </c>
      <c r="K276" s="194" t="s">
        <v>208</v>
      </c>
      <c r="L276" s="39"/>
      <c r="M276" s="199" t="s">
        <v>1</v>
      </c>
      <c r="N276" s="200" t="s">
        <v>40</v>
      </c>
      <c r="O276" s="71"/>
      <c r="P276" s="201">
        <f>O276*H276</f>
        <v>0</v>
      </c>
      <c r="Q276" s="201">
        <v>0</v>
      </c>
      <c r="R276" s="201">
        <f>Q276*H276</f>
        <v>0</v>
      </c>
      <c r="S276" s="201">
        <v>0</v>
      </c>
      <c r="T276" s="202">
        <f>S276*H276</f>
        <v>0</v>
      </c>
      <c r="U276" s="34"/>
      <c r="V276" s="34"/>
      <c r="W276" s="34"/>
      <c r="X276" s="34"/>
      <c r="Y276" s="34"/>
      <c r="Z276" s="34"/>
      <c r="AA276" s="34"/>
      <c r="AB276" s="34"/>
      <c r="AC276" s="34"/>
      <c r="AD276" s="34"/>
      <c r="AE276" s="34"/>
      <c r="AR276" s="203" t="s">
        <v>4141</v>
      </c>
      <c r="AT276" s="203" t="s">
        <v>204</v>
      </c>
      <c r="AU276" s="203" t="s">
        <v>84</v>
      </c>
      <c r="AY276" s="17" t="s">
        <v>201</v>
      </c>
      <c r="BE276" s="204">
        <f>IF(N276="základní",J276,0)</f>
        <v>0</v>
      </c>
      <c r="BF276" s="204">
        <f>IF(N276="snížená",J276,0)</f>
        <v>0</v>
      </c>
      <c r="BG276" s="204">
        <f>IF(N276="zákl. přenesená",J276,0)</f>
        <v>0</v>
      </c>
      <c r="BH276" s="204">
        <f>IF(N276="sníž. přenesená",J276,0)</f>
        <v>0</v>
      </c>
      <c r="BI276" s="204">
        <f>IF(N276="nulová",J276,0)</f>
        <v>0</v>
      </c>
      <c r="BJ276" s="17" t="s">
        <v>82</v>
      </c>
      <c r="BK276" s="204">
        <f>ROUND(I276*H276,2)</f>
        <v>0</v>
      </c>
      <c r="BL276" s="17" t="s">
        <v>4141</v>
      </c>
      <c r="BM276" s="203" t="s">
        <v>9412</v>
      </c>
    </row>
    <row r="277" spans="1:65" s="14" customFormat="1" ht="11.25">
      <c r="B277" s="216"/>
      <c r="C277" s="217"/>
      <c r="D277" s="207" t="s">
        <v>211</v>
      </c>
      <c r="E277" s="218" t="s">
        <v>1</v>
      </c>
      <c r="F277" s="219" t="s">
        <v>82</v>
      </c>
      <c r="G277" s="217"/>
      <c r="H277" s="220">
        <v>1</v>
      </c>
      <c r="I277" s="221"/>
      <c r="J277" s="217"/>
      <c r="K277" s="217"/>
      <c r="L277" s="222"/>
      <c r="M277" s="223"/>
      <c r="N277" s="224"/>
      <c r="O277" s="224"/>
      <c r="P277" s="224"/>
      <c r="Q277" s="224"/>
      <c r="R277" s="224"/>
      <c r="S277" s="224"/>
      <c r="T277" s="225"/>
      <c r="AT277" s="226" t="s">
        <v>211</v>
      </c>
      <c r="AU277" s="226" t="s">
        <v>84</v>
      </c>
      <c r="AV277" s="14" t="s">
        <v>84</v>
      </c>
      <c r="AW277" s="14" t="s">
        <v>31</v>
      </c>
      <c r="AX277" s="14" t="s">
        <v>75</v>
      </c>
      <c r="AY277" s="226" t="s">
        <v>201</v>
      </c>
    </row>
    <row r="278" spans="1:65" s="2" customFormat="1" ht="16.5" customHeight="1">
      <c r="A278" s="34"/>
      <c r="B278" s="35"/>
      <c r="C278" s="231" t="s">
        <v>893</v>
      </c>
      <c r="D278" s="231" t="s">
        <v>355</v>
      </c>
      <c r="E278" s="232" t="s">
        <v>9413</v>
      </c>
      <c r="F278" s="233" t="s">
        <v>9414</v>
      </c>
      <c r="G278" s="234" t="s">
        <v>2526</v>
      </c>
      <c r="H278" s="235">
        <v>22</v>
      </c>
      <c r="I278" s="236"/>
      <c r="J278" s="237">
        <f>ROUND(I278*H278,2)</f>
        <v>0</v>
      </c>
      <c r="K278" s="233" t="s">
        <v>1</v>
      </c>
      <c r="L278" s="238"/>
      <c r="M278" s="239" t="s">
        <v>1</v>
      </c>
      <c r="N278" s="240" t="s">
        <v>40</v>
      </c>
      <c r="O278" s="71"/>
      <c r="P278" s="201">
        <f>O278*H278</f>
        <v>0</v>
      </c>
      <c r="Q278" s="201">
        <v>0</v>
      </c>
      <c r="R278" s="201">
        <f>Q278*H278</f>
        <v>0</v>
      </c>
      <c r="S278" s="201">
        <v>0</v>
      </c>
      <c r="T278" s="202">
        <f>S278*H278</f>
        <v>0</v>
      </c>
      <c r="U278" s="34"/>
      <c r="V278" s="34"/>
      <c r="W278" s="34"/>
      <c r="X278" s="34"/>
      <c r="Y278" s="34"/>
      <c r="Z278" s="34"/>
      <c r="AA278" s="34"/>
      <c r="AB278" s="34"/>
      <c r="AC278" s="34"/>
      <c r="AD278" s="34"/>
      <c r="AE278" s="34"/>
      <c r="AR278" s="203" t="s">
        <v>4141</v>
      </c>
      <c r="AT278" s="203" t="s">
        <v>355</v>
      </c>
      <c r="AU278" s="203" t="s">
        <v>84</v>
      </c>
      <c r="AY278" s="17" t="s">
        <v>201</v>
      </c>
      <c r="BE278" s="204">
        <f>IF(N278="základní",J278,0)</f>
        <v>0</v>
      </c>
      <c r="BF278" s="204">
        <f>IF(N278="snížená",J278,0)</f>
        <v>0</v>
      </c>
      <c r="BG278" s="204">
        <f>IF(N278="zákl. přenesená",J278,0)</f>
        <v>0</v>
      </c>
      <c r="BH278" s="204">
        <f>IF(N278="sníž. přenesená",J278,0)</f>
        <v>0</v>
      </c>
      <c r="BI278" s="204">
        <f>IF(N278="nulová",J278,0)</f>
        <v>0</v>
      </c>
      <c r="BJ278" s="17" t="s">
        <v>82</v>
      </c>
      <c r="BK278" s="204">
        <f>ROUND(I278*H278,2)</f>
        <v>0</v>
      </c>
      <c r="BL278" s="17" t="s">
        <v>4141</v>
      </c>
      <c r="BM278" s="203" t="s">
        <v>9415</v>
      </c>
    </row>
    <row r="279" spans="1:65" s="14" customFormat="1" ht="11.25">
      <c r="B279" s="216"/>
      <c r="C279" s="217"/>
      <c r="D279" s="207" t="s">
        <v>211</v>
      </c>
      <c r="E279" s="218" t="s">
        <v>1</v>
      </c>
      <c r="F279" s="219" t="s">
        <v>454</v>
      </c>
      <c r="G279" s="217"/>
      <c r="H279" s="220">
        <v>22</v>
      </c>
      <c r="I279" s="221"/>
      <c r="J279" s="217"/>
      <c r="K279" s="217"/>
      <c r="L279" s="222"/>
      <c r="M279" s="223"/>
      <c r="N279" s="224"/>
      <c r="O279" s="224"/>
      <c r="P279" s="224"/>
      <c r="Q279" s="224"/>
      <c r="R279" s="224"/>
      <c r="S279" s="224"/>
      <c r="T279" s="225"/>
      <c r="AT279" s="226" t="s">
        <v>211</v>
      </c>
      <c r="AU279" s="226" t="s">
        <v>84</v>
      </c>
      <c r="AV279" s="14" t="s">
        <v>84</v>
      </c>
      <c r="AW279" s="14" t="s">
        <v>31</v>
      </c>
      <c r="AX279" s="14" t="s">
        <v>75</v>
      </c>
      <c r="AY279" s="226" t="s">
        <v>201</v>
      </c>
    </row>
    <row r="280" spans="1:65" s="2" customFormat="1" ht="16.5" customHeight="1">
      <c r="A280" s="34"/>
      <c r="B280" s="35"/>
      <c r="C280" s="231" t="s">
        <v>899</v>
      </c>
      <c r="D280" s="231" t="s">
        <v>355</v>
      </c>
      <c r="E280" s="232" t="s">
        <v>9416</v>
      </c>
      <c r="F280" s="233" t="s">
        <v>9417</v>
      </c>
      <c r="G280" s="234" t="s">
        <v>2526</v>
      </c>
      <c r="H280" s="235">
        <v>22</v>
      </c>
      <c r="I280" s="236"/>
      <c r="J280" s="237">
        <f>ROUND(I280*H280,2)</f>
        <v>0</v>
      </c>
      <c r="K280" s="233" t="s">
        <v>1</v>
      </c>
      <c r="L280" s="238"/>
      <c r="M280" s="239" t="s">
        <v>1</v>
      </c>
      <c r="N280" s="240" t="s">
        <v>40</v>
      </c>
      <c r="O280" s="71"/>
      <c r="P280" s="201">
        <f>O280*H280</f>
        <v>0</v>
      </c>
      <c r="Q280" s="201">
        <v>0</v>
      </c>
      <c r="R280" s="201">
        <f>Q280*H280</f>
        <v>0</v>
      </c>
      <c r="S280" s="201">
        <v>0</v>
      </c>
      <c r="T280" s="202">
        <f>S280*H280</f>
        <v>0</v>
      </c>
      <c r="U280" s="34"/>
      <c r="V280" s="34"/>
      <c r="W280" s="34"/>
      <c r="X280" s="34"/>
      <c r="Y280" s="34"/>
      <c r="Z280" s="34"/>
      <c r="AA280" s="34"/>
      <c r="AB280" s="34"/>
      <c r="AC280" s="34"/>
      <c r="AD280" s="34"/>
      <c r="AE280" s="34"/>
      <c r="AR280" s="203" t="s">
        <v>4141</v>
      </c>
      <c r="AT280" s="203" t="s">
        <v>355</v>
      </c>
      <c r="AU280" s="203" t="s">
        <v>84</v>
      </c>
      <c r="AY280" s="17" t="s">
        <v>201</v>
      </c>
      <c r="BE280" s="204">
        <f>IF(N280="základní",J280,0)</f>
        <v>0</v>
      </c>
      <c r="BF280" s="204">
        <f>IF(N280="snížená",J280,0)</f>
        <v>0</v>
      </c>
      <c r="BG280" s="204">
        <f>IF(N280="zákl. přenesená",J280,0)</f>
        <v>0</v>
      </c>
      <c r="BH280" s="204">
        <f>IF(N280="sníž. přenesená",J280,0)</f>
        <v>0</v>
      </c>
      <c r="BI280" s="204">
        <f>IF(N280="nulová",J280,0)</f>
        <v>0</v>
      </c>
      <c r="BJ280" s="17" t="s">
        <v>82</v>
      </c>
      <c r="BK280" s="204">
        <f>ROUND(I280*H280,2)</f>
        <v>0</v>
      </c>
      <c r="BL280" s="17" t="s">
        <v>4141</v>
      </c>
      <c r="BM280" s="203" t="s">
        <v>9418</v>
      </c>
    </row>
    <row r="281" spans="1:65" s="14" customFormat="1" ht="11.25">
      <c r="B281" s="216"/>
      <c r="C281" s="217"/>
      <c r="D281" s="207" t="s">
        <v>211</v>
      </c>
      <c r="E281" s="218" t="s">
        <v>1</v>
      </c>
      <c r="F281" s="219" t="s">
        <v>454</v>
      </c>
      <c r="G281" s="217"/>
      <c r="H281" s="220">
        <v>22</v>
      </c>
      <c r="I281" s="221"/>
      <c r="J281" s="217"/>
      <c r="K281" s="217"/>
      <c r="L281" s="222"/>
      <c r="M281" s="223"/>
      <c r="N281" s="224"/>
      <c r="O281" s="224"/>
      <c r="P281" s="224"/>
      <c r="Q281" s="224"/>
      <c r="R281" s="224"/>
      <c r="S281" s="224"/>
      <c r="T281" s="225"/>
      <c r="AT281" s="226" t="s">
        <v>211</v>
      </c>
      <c r="AU281" s="226" t="s">
        <v>84</v>
      </c>
      <c r="AV281" s="14" t="s">
        <v>84</v>
      </c>
      <c r="AW281" s="14" t="s">
        <v>31</v>
      </c>
      <c r="AX281" s="14" t="s">
        <v>75</v>
      </c>
      <c r="AY281" s="226" t="s">
        <v>201</v>
      </c>
    </row>
    <row r="282" spans="1:65" s="2" customFormat="1" ht="16.5" customHeight="1">
      <c r="A282" s="34"/>
      <c r="B282" s="35"/>
      <c r="C282" s="192" t="s">
        <v>911</v>
      </c>
      <c r="D282" s="192" t="s">
        <v>204</v>
      </c>
      <c r="E282" s="193" t="s">
        <v>9419</v>
      </c>
      <c r="F282" s="194" t="s">
        <v>9420</v>
      </c>
      <c r="G282" s="195" t="s">
        <v>207</v>
      </c>
      <c r="H282" s="196">
        <v>22</v>
      </c>
      <c r="I282" s="197"/>
      <c r="J282" s="198">
        <f>ROUND(I282*H282,2)</f>
        <v>0</v>
      </c>
      <c r="K282" s="194" t="s">
        <v>208</v>
      </c>
      <c r="L282" s="39"/>
      <c r="M282" s="199" t="s">
        <v>1</v>
      </c>
      <c r="N282" s="200" t="s">
        <v>40</v>
      </c>
      <c r="O282" s="71"/>
      <c r="P282" s="201">
        <f>O282*H282</f>
        <v>0</v>
      </c>
      <c r="Q282" s="201">
        <v>0</v>
      </c>
      <c r="R282" s="201">
        <f>Q282*H282</f>
        <v>0</v>
      </c>
      <c r="S282" s="201">
        <v>0</v>
      </c>
      <c r="T282" s="202">
        <f>S282*H282</f>
        <v>0</v>
      </c>
      <c r="U282" s="34"/>
      <c r="V282" s="34"/>
      <c r="W282" s="34"/>
      <c r="X282" s="34"/>
      <c r="Y282" s="34"/>
      <c r="Z282" s="34"/>
      <c r="AA282" s="34"/>
      <c r="AB282" s="34"/>
      <c r="AC282" s="34"/>
      <c r="AD282" s="34"/>
      <c r="AE282" s="34"/>
      <c r="AR282" s="203" t="s">
        <v>4141</v>
      </c>
      <c r="AT282" s="203" t="s">
        <v>204</v>
      </c>
      <c r="AU282" s="203" t="s">
        <v>84</v>
      </c>
      <c r="AY282" s="17" t="s">
        <v>201</v>
      </c>
      <c r="BE282" s="204">
        <f>IF(N282="základní",J282,0)</f>
        <v>0</v>
      </c>
      <c r="BF282" s="204">
        <f>IF(N282="snížená",J282,0)</f>
        <v>0</v>
      </c>
      <c r="BG282" s="204">
        <f>IF(N282="zákl. přenesená",J282,0)</f>
        <v>0</v>
      </c>
      <c r="BH282" s="204">
        <f>IF(N282="sníž. přenesená",J282,0)</f>
        <v>0</v>
      </c>
      <c r="BI282" s="204">
        <f>IF(N282="nulová",J282,0)</f>
        <v>0</v>
      </c>
      <c r="BJ282" s="17" t="s">
        <v>82</v>
      </c>
      <c r="BK282" s="204">
        <f>ROUND(I282*H282,2)</f>
        <v>0</v>
      </c>
      <c r="BL282" s="17" t="s">
        <v>4141</v>
      </c>
      <c r="BM282" s="203" t="s">
        <v>9421</v>
      </c>
    </row>
    <row r="283" spans="1:65" s="14" customFormat="1" ht="11.25">
      <c r="B283" s="216"/>
      <c r="C283" s="217"/>
      <c r="D283" s="207" t="s">
        <v>211</v>
      </c>
      <c r="E283" s="218" t="s">
        <v>1</v>
      </c>
      <c r="F283" s="219" t="s">
        <v>454</v>
      </c>
      <c r="G283" s="217"/>
      <c r="H283" s="220">
        <v>22</v>
      </c>
      <c r="I283" s="221"/>
      <c r="J283" s="217"/>
      <c r="K283" s="217"/>
      <c r="L283" s="222"/>
      <c r="M283" s="223"/>
      <c r="N283" s="224"/>
      <c r="O283" s="224"/>
      <c r="P283" s="224"/>
      <c r="Q283" s="224"/>
      <c r="R283" s="224"/>
      <c r="S283" s="224"/>
      <c r="T283" s="225"/>
      <c r="AT283" s="226" t="s">
        <v>211</v>
      </c>
      <c r="AU283" s="226" t="s">
        <v>84</v>
      </c>
      <c r="AV283" s="14" t="s">
        <v>84</v>
      </c>
      <c r="AW283" s="14" t="s">
        <v>31</v>
      </c>
      <c r="AX283" s="14" t="s">
        <v>75</v>
      </c>
      <c r="AY283" s="226" t="s">
        <v>201</v>
      </c>
    </row>
    <row r="284" spans="1:65" s="2" customFormat="1" ht="16.5" customHeight="1">
      <c r="A284" s="34"/>
      <c r="B284" s="35"/>
      <c r="C284" s="231" t="s">
        <v>921</v>
      </c>
      <c r="D284" s="231" t="s">
        <v>355</v>
      </c>
      <c r="E284" s="232" t="s">
        <v>9422</v>
      </c>
      <c r="F284" s="233" t="s">
        <v>9423</v>
      </c>
      <c r="G284" s="234" t="s">
        <v>2526</v>
      </c>
      <c r="H284" s="235">
        <v>16</v>
      </c>
      <c r="I284" s="236"/>
      <c r="J284" s="237">
        <f>ROUND(I284*H284,2)</f>
        <v>0</v>
      </c>
      <c r="K284" s="233" t="s">
        <v>1</v>
      </c>
      <c r="L284" s="238"/>
      <c r="M284" s="239" t="s">
        <v>1</v>
      </c>
      <c r="N284" s="240" t="s">
        <v>40</v>
      </c>
      <c r="O284" s="71"/>
      <c r="P284" s="201">
        <f>O284*H284</f>
        <v>0</v>
      </c>
      <c r="Q284" s="201">
        <v>0</v>
      </c>
      <c r="R284" s="201">
        <f>Q284*H284</f>
        <v>0</v>
      </c>
      <c r="S284" s="201">
        <v>0</v>
      </c>
      <c r="T284" s="202">
        <f>S284*H284</f>
        <v>0</v>
      </c>
      <c r="U284" s="34"/>
      <c r="V284" s="34"/>
      <c r="W284" s="34"/>
      <c r="X284" s="34"/>
      <c r="Y284" s="34"/>
      <c r="Z284" s="34"/>
      <c r="AA284" s="34"/>
      <c r="AB284" s="34"/>
      <c r="AC284" s="34"/>
      <c r="AD284" s="34"/>
      <c r="AE284" s="34"/>
      <c r="AR284" s="203" t="s">
        <v>4141</v>
      </c>
      <c r="AT284" s="203" t="s">
        <v>355</v>
      </c>
      <c r="AU284" s="203" t="s">
        <v>84</v>
      </c>
      <c r="AY284" s="17" t="s">
        <v>201</v>
      </c>
      <c r="BE284" s="204">
        <f>IF(N284="základní",J284,0)</f>
        <v>0</v>
      </c>
      <c r="BF284" s="204">
        <f>IF(N284="snížená",J284,0)</f>
        <v>0</v>
      </c>
      <c r="BG284" s="204">
        <f>IF(N284="zákl. přenesená",J284,0)</f>
        <v>0</v>
      </c>
      <c r="BH284" s="204">
        <f>IF(N284="sníž. přenesená",J284,0)</f>
        <v>0</v>
      </c>
      <c r="BI284" s="204">
        <f>IF(N284="nulová",J284,0)</f>
        <v>0</v>
      </c>
      <c r="BJ284" s="17" t="s">
        <v>82</v>
      </c>
      <c r="BK284" s="204">
        <f>ROUND(I284*H284,2)</f>
        <v>0</v>
      </c>
      <c r="BL284" s="17" t="s">
        <v>4141</v>
      </c>
      <c r="BM284" s="203" t="s">
        <v>9424</v>
      </c>
    </row>
    <row r="285" spans="1:65" s="14" customFormat="1" ht="11.25">
      <c r="B285" s="216"/>
      <c r="C285" s="217"/>
      <c r="D285" s="207" t="s">
        <v>211</v>
      </c>
      <c r="E285" s="218" t="s">
        <v>1</v>
      </c>
      <c r="F285" s="219" t="s">
        <v>354</v>
      </c>
      <c r="G285" s="217"/>
      <c r="H285" s="220">
        <v>16</v>
      </c>
      <c r="I285" s="221"/>
      <c r="J285" s="217"/>
      <c r="K285" s="217"/>
      <c r="L285" s="222"/>
      <c r="M285" s="223"/>
      <c r="N285" s="224"/>
      <c r="O285" s="224"/>
      <c r="P285" s="224"/>
      <c r="Q285" s="224"/>
      <c r="R285" s="224"/>
      <c r="S285" s="224"/>
      <c r="T285" s="225"/>
      <c r="AT285" s="226" t="s">
        <v>211</v>
      </c>
      <c r="AU285" s="226" t="s">
        <v>84</v>
      </c>
      <c r="AV285" s="14" t="s">
        <v>84</v>
      </c>
      <c r="AW285" s="14" t="s">
        <v>31</v>
      </c>
      <c r="AX285" s="14" t="s">
        <v>75</v>
      </c>
      <c r="AY285" s="226" t="s">
        <v>201</v>
      </c>
    </row>
    <row r="286" spans="1:65" s="2" customFormat="1" ht="16.5" customHeight="1">
      <c r="A286" s="34"/>
      <c r="B286" s="35"/>
      <c r="C286" s="192" t="s">
        <v>929</v>
      </c>
      <c r="D286" s="192" t="s">
        <v>204</v>
      </c>
      <c r="E286" s="193" t="s">
        <v>9425</v>
      </c>
      <c r="F286" s="194" t="s">
        <v>9426</v>
      </c>
      <c r="G286" s="195" t="s">
        <v>207</v>
      </c>
      <c r="H286" s="196">
        <v>16</v>
      </c>
      <c r="I286" s="197"/>
      <c r="J286" s="198">
        <f>ROUND(I286*H286,2)</f>
        <v>0</v>
      </c>
      <c r="K286" s="194" t="s">
        <v>208</v>
      </c>
      <c r="L286" s="39"/>
      <c r="M286" s="199" t="s">
        <v>1</v>
      </c>
      <c r="N286" s="200" t="s">
        <v>40</v>
      </c>
      <c r="O286" s="71"/>
      <c r="P286" s="201">
        <f>O286*H286</f>
        <v>0</v>
      </c>
      <c r="Q286" s="201">
        <v>0</v>
      </c>
      <c r="R286" s="201">
        <f>Q286*H286</f>
        <v>0</v>
      </c>
      <c r="S286" s="201">
        <v>0</v>
      </c>
      <c r="T286" s="202">
        <f>S286*H286</f>
        <v>0</v>
      </c>
      <c r="U286" s="34"/>
      <c r="V286" s="34"/>
      <c r="W286" s="34"/>
      <c r="X286" s="34"/>
      <c r="Y286" s="34"/>
      <c r="Z286" s="34"/>
      <c r="AA286" s="34"/>
      <c r="AB286" s="34"/>
      <c r="AC286" s="34"/>
      <c r="AD286" s="34"/>
      <c r="AE286" s="34"/>
      <c r="AR286" s="203" t="s">
        <v>4141</v>
      </c>
      <c r="AT286" s="203" t="s">
        <v>204</v>
      </c>
      <c r="AU286" s="203" t="s">
        <v>84</v>
      </c>
      <c r="AY286" s="17" t="s">
        <v>201</v>
      </c>
      <c r="BE286" s="204">
        <f>IF(N286="základní",J286,0)</f>
        <v>0</v>
      </c>
      <c r="BF286" s="204">
        <f>IF(N286="snížená",J286,0)</f>
        <v>0</v>
      </c>
      <c r="BG286" s="204">
        <f>IF(N286="zákl. přenesená",J286,0)</f>
        <v>0</v>
      </c>
      <c r="BH286" s="204">
        <f>IF(N286="sníž. přenesená",J286,0)</f>
        <v>0</v>
      </c>
      <c r="BI286" s="204">
        <f>IF(N286="nulová",J286,0)</f>
        <v>0</v>
      </c>
      <c r="BJ286" s="17" t="s">
        <v>82</v>
      </c>
      <c r="BK286" s="204">
        <f>ROUND(I286*H286,2)</f>
        <v>0</v>
      </c>
      <c r="BL286" s="17" t="s">
        <v>4141</v>
      </c>
      <c r="BM286" s="203" t="s">
        <v>9427</v>
      </c>
    </row>
    <row r="287" spans="1:65" s="14" customFormat="1" ht="11.25">
      <c r="B287" s="216"/>
      <c r="C287" s="217"/>
      <c r="D287" s="207" t="s">
        <v>211</v>
      </c>
      <c r="E287" s="218" t="s">
        <v>1</v>
      </c>
      <c r="F287" s="219" t="s">
        <v>354</v>
      </c>
      <c r="G287" s="217"/>
      <c r="H287" s="220">
        <v>16</v>
      </c>
      <c r="I287" s="221"/>
      <c r="J287" s="217"/>
      <c r="K287" s="217"/>
      <c r="L287" s="222"/>
      <c r="M287" s="223"/>
      <c r="N287" s="224"/>
      <c r="O287" s="224"/>
      <c r="P287" s="224"/>
      <c r="Q287" s="224"/>
      <c r="R287" s="224"/>
      <c r="S287" s="224"/>
      <c r="T287" s="225"/>
      <c r="AT287" s="226" t="s">
        <v>211</v>
      </c>
      <c r="AU287" s="226" t="s">
        <v>84</v>
      </c>
      <c r="AV287" s="14" t="s">
        <v>84</v>
      </c>
      <c r="AW287" s="14" t="s">
        <v>31</v>
      </c>
      <c r="AX287" s="14" t="s">
        <v>75</v>
      </c>
      <c r="AY287" s="226" t="s">
        <v>201</v>
      </c>
    </row>
    <row r="288" spans="1:65" s="2" customFormat="1" ht="21.75" customHeight="1">
      <c r="A288" s="34"/>
      <c r="B288" s="35"/>
      <c r="C288" s="231" t="s">
        <v>935</v>
      </c>
      <c r="D288" s="231" t="s">
        <v>355</v>
      </c>
      <c r="E288" s="232" t="s">
        <v>9428</v>
      </c>
      <c r="F288" s="233" t="s">
        <v>9429</v>
      </c>
      <c r="G288" s="234" t="s">
        <v>2526</v>
      </c>
      <c r="H288" s="235">
        <v>4</v>
      </c>
      <c r="I288" s="236"/>
      <c r="J288" s="237">
        <f>ROUND(I288*H288,2)</f>
        <v>0</v>
      </c>
      <c r="K288" s="233" t="s">
        <v>1</v>
      </c>
      <c r="L288" s="238"/>
      <c r="M288" s="239" t="s">
        <v>1</v>
      </c>
      <c r="N288" s="240" t="s">
        <v>40</v>
      </c>
      <c r="O288" s="71"/>
      <c r="P288" s="201">
        <f>O288*H288</f>
        <v>0</v>
      </c>
      <c r="Q288" s="201">
        <v>0</v>
      </c>
      <c r="R288" s="201">
        <f>Q288*H288</f>
        <v>0</v>
      </c>
      <c r="S288" s="201">
        <v>0</v>
      </c>
      <c r="T288" s="202">
        <f>S288*H288</f>
        <v>0</v>
      </c>
      <c r="U288" s="34"/>
      <c r="V288" s="34"/>
      <c r="W288" s="34"/>
      <c r="X288" s="34"/>
      <c r="Y288" s="34"/>
      <c r="Z288" s="34"/>
      <c r="AA288" s="34"/>
      <c r="AB288" s="34"/>
      <c r="AC288" s="34"/>
      <c r="AD288" s="34"/>
      <c r="AE288" s="34"/>
      <c r="AR288" s="203" t="s">
        <v>4141</v>
      </c>
      <c r="AT288" s="203" t="s">
        <v>355</v>
      </c>
      <c r="AU288" s="203" t="s">
        <v>84</v>
      </c>
      <c r="AY288" s="17" t="s">
        <v>201</v>
      </c>
      <c r="BE288" s="204">
        <f>IF(N288="základní",J288,0)</f>
        <v>0</v>
      </c>
      <c r="BF288" s="204">
        <f>IF(N288="snížená",J288,0)</f>
        <v>0</v>
      </c>
      <c r="BG288" s="204">
        <f>IF(N288="zákl. přenesená",J288,0)</f>
        <v>0</v>
      </c>
      <c r="BH288" s="204">
        <f>IF(N288="sníž. přenesená",J288,0)</f>
        <v>0</v>
      </c>
      <c r="BI288" s="204">
        <f>IF(N288="nulová",J288,0)</f>
        <v>0</v>
      </c>
      <c r="BJ288" s="17" t="s">
        <v>82</v>
      </c>
      <c r="BK288" s="204">
        <f>ROUND(I288*H288,2)</f>
        <v>0</v>
      </c>
      <c r="BL288" s="17" t="s">
        <v>4141</v>
      </c>
      <c r="BM288" s="203" t="s">
        <v>9430</v>
      </c>
    </row>
    <row r="289" spans="1:65" s="14" customFormat="1" ht="11.25">
      <c r="B289" s="216"/>
      <c r="C289" s="217"/>
      <c r="D289" s="207" t="s">
        <v>211</v>
      </c>
      <c r="E289" s="218" t="s">
        <v>1</v>
      </c>
      <c r="F289" s="219" t="s">
        <v>209</v>
      </c>
      <c r="G289" s="217"/>
      <c r="H289" s="220">
        <v>4</v>
      </c>
      <c r="I289" s="221"/>
      <c r="J289" s="217"/>
      <c r="K289" s="217"/>
      <c r="L289" s="222"/>
      <c r="M289" s="223"/>
      <c r="N289" s="224"/>
      <c r="O289" s="224"/>
      <c r="P289" s="224"/>
      <c r="Q289" s="224"/>
      <c r="R289" s="224"/>
      <c r="S289" s="224"/>
      <c r="T289" s="225"/>
      <c r="AT289" s="226" t="s">
        <v>211</v>
      </c>
      <c r="AU289" s="226" t="s">
        <v>84</v>
      </c>
      <c r="AV289" s="14" t="s">
        <v>84</v>
      </c>
      <c r="AW289" s="14" t="s">
        <v>31</v>
      </c>
      <c r="AX289" s="14" t="s">
        <v>75</v>
      </c>
      <c r="AY289" s="226" t="s">
        <v>201</v>
      </c>
    </row>
    <row r="290" spans="1:65" s="2" customFormat="1" ht="16.5" customHeight="1">
      <c r="A290" s="34"/>
      <c r="B290" s="35"/>
      <c r="C290" s="192" t="s">
        <v>944</v>
      </c>
      <c r="D290" s="192" t="s">
        <v>204</v>
      </c>
      <c r="E290" s="193" t="s">
        <v>9431</v>
      </c>
      <c r="F290" s="194" t="s">
        <v>9432</v>
      </c>
      <c r="G290" s="195" t="s">
        <v>207</v>
      </c>
      <c r="H290" s="196">
        <v>4</v>
      </c>
      <c r="I290" s="197"/>
      <c r="J290" s="198">
        <f>ROUND(I290*H290,2)</f>
        <v>0</v>
      </c>
      <c r="K290" s="194" t="s">
        <v>208</v>
      </c>
      <c r="L290" s="39"/>
      <c r="M290" s="199" t="s">
        <v>1</v>
      </c>
      <c r="N290" s="200" t="s">
        <v>40</v>
      </c>
      <c r="O290" s="71"/>
      <c r="P290" s="201">
        <f>O290*H290</f>
        <v>0</v>
      </c>
      <c r="Q290" s="201">
        <v>0</v>
      </c>
      <c r="R290" s="201">
        <f>Q290*H290</f>
        <v>0</v>
      </c>
      <c r="S290" s="201">
        <v>0</v>
      </c>
      <c r="T290" s="202">
        <f>S290*H290</f>
        <v>0</v>
      </c>
      <c r="U290" s="34"/>
      <c r="V290" s="34"/>
      <c r="W290" s="34"/>
      <c r="X290" s="34"/>
      <c r="Y290" s="34"/>
      <c r="Z290" s="34"/>
      <c r="AA290" s="34"/>
      <c r="AB290" s="34"/>
      <c r="AC290" s="34"/>
      <c r="AD290" s="34"/>
      <c r="AE290" s="34"/>
      <c r="AR290" s="203" t="s">
        <v>4141</v>
      </c>
      <c r="AT290" s="203" t="s">
        <v>204</v>
      </c>
      <c r="AU290" s="203" t="s">
        <v>84</v>
      </c>
      <c r="AY290" s="17" t="s">
        <v>201</v>
      </c>
      <c r="BE290" s="204">
        <f>IF(N290="základní",J290,0)</f>
        <v>0</v>
      </c>
      <c r="BF290" s="204">
        <f>IF(N290="snížená",J290,0)</f>
        <v>0</v>
      </c>
      <c r="BG290" s="204">
        <f>IF(N290="zákl. přenesená",J290,0)</f>
        <v>0</v>
      </c>
      <c r="BH290" s="204">
        <f>IF(N290="sníž. přenesená",J290,0)</f>
        <v>0</v>
      </c>
      <c r="BI290" s="204">
        <f>IF(N290="nulová",J290,0)</f>
        <v>0</v>
      </c>
      <c r="BJ290" s="17" t="s">
        <v>82</v>
      </c>
      <c r="BK290" s="204">
        <f>ROUND(I290*H290,2)</f>
        <v>0</v>
      </c>
      <c r="BL290" s="17" t="s">
        <v>4141</v>
      </c>
      <c r="BM290" s="203" t="s">
        <v>9433</v>
      </c>
    </row>
    <row r="291" spans="1:65" s="14" customFormat="1" ht="11.25">
      <c r="B291" s="216"/>
      <c r="C291" s="217"/>
      <c r="D291" s="207" t="s">
        <v>211</v>
      </c>
      <c r="E291" s="218" t="s">
        <v>1</v>
      </c>
      <c r="F291" s="219" t="s">
        <v>209</v>
      </c>
      <c r="G291" s="217"/>
      <c r="H291" s="220">
        <v>4</v>
      </c>
      <c r="I291" s="221"/>
      <c r="J291" s="217"/>
      <c r="K291" s="217"/>
      <c r="L291" s="222"/>
      <c r="M291" s="223"/>
      <c r="N291" s="224"/>
      <c r="O291" s="224"/>
      <c r="P291" s="224"/>
      <c r="Q291" s="224"/>
      <c r="R291" s="224"/>
      <c r="S291" s="224"/>
      <c r="T291" s="225"/>
      <c r="AT291" s="226" t="s">
        <v>211</v>
      </c>
      <c r="AU291" s="226" t="s">
        <v>84</v>
      </c>
      <c r="AV291" s="14" t="s">
        <v>84</v>
      </c>
      <c r="AW291" s="14" t="s">
        <v>31</v>
      </c>
      <c r="AX291" s="14" t="s">
        <v>75</v>
      </c>
      <c r="AY291" s="226" t="s">
        <v>201</v>
      </c>
    </row>
    <row r="292" spans="1:65" s="2" customFormat="1" ht="16.5" customHeight="1">
      <c r="A292" s="34"/>
      <c r="B292" s="35"/>
      <c r="C292" s="231" t="s">
        <v>959</v>
      </c>
      <c r="D292" s="231" t="s">
        <v>355</v>
      </c>
      <c r="E292" s="232" t="s">
        <v>9434</v>
      </c>
      <c r="F292" s="233" t="s">
        <v>9435</v>
      </c>
      <c r="G292" s="234" t="s">
        <v>2526</v>
      </c>
      <c r="H292" s="235">
        <v>16</v>
      </c>
      <c r="I292" s="236"/>
      <c r="J292" s="237">
        <f>ROUND(I292*H292,2)</f>
        <v>0</v>
      </c>
      <c r="K292" s="233" t="s">
        <v>1</v>
      </c>
      <c r="L292" s="238"/>
      <c r="M292" s="239" t="s">
        <v>1</v>
      </c>
      <c r="N292" s="240" t="s">
        <v>40</v>
      </c>
      <c r="O292" s="71"/>
      <c r="P292" s="201">
        <f>O292*H292</f>
        <v>0</v>
      </c>
      <c r="Q292" s="201">
        <v>0</v>
      </c>
      <c r="R292" s="201">
        <f>Q292*H292</f>
        <v>0</v>
      </c>
      <c r="S292" s="201">
        <v>0</v>
      </c>
      <c r="T292" s="202">
        <f>S292*H292</f>
        <v>0</v>
      </c>
      <c r="U292" s="34"/>
      <c r="V292" s="34"/>
      <c r="W292" s="34"/>
      <c r="X292" s="34"/>
      <c r="Y292" s="34"/>
      <c r="Z292" s="34"/>
      <c r="AA292" s="34"/>
      <c r="AB292" s="34"/>
      <c r="AC292" s="34"/>
      <c r="AD292" s="34"/>
      <c r="AE292" s="34"/>
      <c r="AR292" s="203" t="s">
        <v>4141</v>
      </c>
      <c r="AT292" s="203" t="s">
        <v>355</v>
      </c>
      <c r="AU292" s="203" t="s">
        <v>84</v>
      </c>
      <c r="AY292" s="17" t="s">
        <v>201</v>
      </c>
      <c r="BE292" s="204">
        <f>IF(N292="základní",J292,0)</f>
        <v>0</v>
      </c>
      <c r="BF292" s="204">
        <f>IF(N292="snížená",J292,0)</f>
        <v>0</v>
      </c>
      <c r="BG292" s="204">
        <f>IF(N292="zákl. přenesená",J292,0)</f>
        <v>0</v>
      </c>
      <c r="BH292" s="204">
        <f>IF(N292="sníž. přenesená",J292,0)</f>
        <v>0</v>
      </c>
      <c r="BI292" s="204">
        <f>IF(N292="nulová",J292,0)</f>
        <v>0</v>
      </c>
      <c r="BJ292" s="17" t="s">
        <v>82</v>
      </c>
      <c r="BK292" s="204">
        <f>ROUND(I292*H292,2)</f>
        <v>0</v>
      </c>
      <c r="BL292" s="17" t="s">
        <v>4141</v>
      </c>
      <c r="BM292" s="203" t="s">
        <v>9436</v>
      </c>
    </row>
    <row r="293" spans="1:65" s="14" customFormat="1" ht="11.25">
      <c r="B293" s="216"/>
      <c r="C293" s="217"/>
      <c r="D293" s="207" t="s">
        <v>211</v>
      </c>
      <c r="E293" s="218" t="s">
        <v>1</v>
      </c>
      <c r="F293" s="219" t="s">
        <v>354</v>
      </c>
      <c r="G293" s="217"/>
      <c r="H293" s="220">
        <v>16</v>
      </c>
      <c r="I293" s="221"/>
      <c r="J293" s="217"/>
      <c r="K293" s="217"/>
      <c r="L293" s="222"/>
      <c r="M293" s="223"/>
      <c r="N293" s="224"/>
      <c r="O293" s="224"/>
      <c r="P293" s="224"/>
      <c r="Q293" s="224"/>
      <c r="R293" s="224"/>
      <c r="S293" s="224"/>
      <c r="T293" s="225"/>
      <c r="AT293" s="226" t="s">
        <v>211</v>
      </c>
      <c r="AU293" s="226" t="s">
        <v>84</v>
      </c>
      <c r="AV293" s="14" t="s">
        <v>84</v>
      </c>
      <c r="AW293" s="14" t="s">
        <v>31</v>
      </c>
      <c r="AX293" s="14" t="s">
        <v>75</v>
      </c>
      <c r="AY293" s="226" t="s">
        <v>201</v>
      </c>
    </row>
    <row r="294" spans="1:65" s="2" customFormat="1" ht="16.5" customHeight="1">
      <c r="A294" s="34"/>
      <c r="B294" s="35"/>
      <c r="C294" s="192" t="s">
        <v>964</v>
      </c>
      <c r="D294" s="192" t="s">
        <v>204</v>
      </c>
      <c r="E294" s="193" t="s">
        <v>9437</v>
      </c>
      <c r="F294" s="194" t="s">
        <v>9438</v>
      </c>
      <c r="G294" s="195" t="s">
        <v>207</v>
      </c>
      <c r="H294" s="196">
        <v>16</v>
      </c>
      <c r="I294" s="197"/>
      <c r="J294" s="198">
        <f>ROUND(I294*H294,2)</f>
        <v>0</v>
      </c>
      <c r="K294" s="194" t="s">
        <v>208</v>
      </c>
      <c r="L294" s="39"/>
      <c r="M294" s="199" t="s">
        <v>1</v>
      </c>
      <c r="N294" s="200" t="s">
        <v>40</v>
      </c>
      <c r="O294" s="71"/>
      <c r="P294" s="201">
        <f>O294*H294</f>
        <v>0</v>
      </c>
      <c r="Q294" s="201">
        <v>0</v>
      </c>
      <c r="R294" s="201">
        <f>Q294*H294</f>
        <v>0</v>
      </c>
      <c r="S294" s="201">
        <v>0</v>
      </c>
      <c r="T294" s="202">
        <f>S294*H294</f>
        <v>0</v>
      </c>
      <c r="U294" s="34"/>
      <c r="V294" s="34"/>
      <c r="W294" s="34"/>
      <c r="X294" s="34"/>
      <c r="Y294" s="34"/>
      <c r="Z294" s="34"/>
      <c r="AA294" s="34"/>
      <c r="AB294" s="34"/>
      <c r="AC294" s="34"/>
      <c r="AD294" s="34"/>
      <c r="AE294" s="34"/>
      <c r="AR294" s="203" t="s">
        <v>4141</v>
      </c>
      <c r="AT294" s="203" t="s">
        <v>204</v>
      </c>
      <c r="AU294" s="203" t="s">
        <v>84</v>
      </c>
      <c r="AY294" s="17" t="s">
        <v>201</v>
      </c>
      <c r="BE294" s="204">
        <f>IF(N294="základní",J294,0)</f>
        <v>0</v>
      </c>
      <c r="BF294" s="204">
        <f>IF(N294="snížená",J294,0)</f>
        <v>0</v>
      </c>
      <c r="BG294" s="204">
        <f>IF(N294="zákl. přenesená",J294,0)</f>
        <v>0</v>
      </c>
      <c r="BH294" s="204">
        <f>IF(N294="sníž. přenesená",J294,0)</f>
        <v>0</v>
      </c>
      <c r="BI294" s="204">
        <f>IF(N294="nulová",J294,0)</f>
        <v>0</v>
      </c>
      <c r="BJ294" s="17" t="s">
        <v>82</v>
      </c>
      <c r="BK294" s="204">
        <f>ROUND(I294*H294,2)</f>
        <v>0</v>
      </c>
      <c r="BL294" s="17" t="s">
        <v>4141</v>
      </c>
      <c r="BM294" s="203" t="s">
        <v>9439</v>
      </c>
    </row>
    <row r="295" spans="1:65" s="14" customFormat="1" ht="11.25">
      <c r="B295" s="216"/>
      <c r="C295" s="217"/>
      <c r="D295" s="207" t="s">
        <v>211</v>
      </c>
      <c r="E295" s="218" t="s">
        <v>1</v>
      </c>
      <c r="F295" s="219" t="s">
        <v>354</v>
      </c>
      <c r="G295" s="217"/>
      <c r="H295" s="220">
        <v>16</v>
      </c>
      <c r="I295" s="221"/>
      <c r="J295" s="217"/>
      <c r="K295" s="217"/>
      <c r="L295" s="222"/>
      <c r="M295" s="223"/>
      <c r="N295" s="224"/>
      <c r="O295" s="224"/>
      <c r="P295" s="224"/>
      <c r="Q295" s="224"/>
      <c r="R295" s="224"/>
      <c r="S295" s="224"/>
      <c r="T295" s="225"/>
      <c r="AT295" s="226" t="s">
        <v>211</v>
      </c>
      <c r="AU295" s="226" t="s">
        <v>84</v>
      </c>
      <c r="AV295" s="14" t="s">
        <v>84</v>
      </c>
      <c r="AW295" s="14" t="s">
        <v>31</v>
      </c>
      <c r="AX295" s="14" t="s">
        <v>75</v>
      </c>
      <c r="AY295" s="226" t="s">
        <v>201</v>
      </c>
    </row>
    <row r="296" spans="1:65" s="2" customFormat="1" ht="16.5" customHeight="1">
      <c r="A296" s="34"/>
      <c r="B296" s="35"/>
      <c r="C296" s="231" t="s">
        <v>973</v>
      </c>
      <c r="D296" s="231" t="s">
        <v>355</v>
      </c>
      <c r="E296" s="232" t="s">
        <v>9224</v>
      </c>
      <c r="F296" s="233" t="s">
        <v>9225</v>
      </c>
      <c r="G296" s="234" t="s">
        <v>2526</v>
      </c>
      <c r="H296" s="235">
        <v>20</v>
      </c>
      <c r="I296" s="236"/>
      <c r="J296" s="237">
        <f>ROUND(I296*H296,2)</f>
        <v>0</v>
      </c>
      <c r="K296" s="233" t="s">
        <v>1</v>
      </c>
      <c r="L296" s="238"/>
      <c r="M296" s="239" t="s">
        <v>1</v>
      </c>
      <c r="N296" s="240" t="s">
        <v>40</v>
      </c>
      <c r="O296" s="71"/>
      <c r="P296" s="201">
        <f>O296*H296</f>
        <v>0</v>
      </c>
      <c r="Q296" s="201">
        <v>0</v>
      </c>
      <c r="R296" s="201">
        <f>Q296*H296</f>
        <v>0</v>
      </c>
      <c r="S296" s="201">
        <v>0</v>
      </c>
      <c r="T296" s="202">
        <f>S296*H296</f>
        <v>0</v>
      </c>
      <c r="U296" s="34"/>
      <c r="V296" s="34"/>
      <c r="W296" s="34"/>
      <c r="X296" s="34"/>
      <c r="Y296" s="34"/>
      <c r="Z296" s="34"/>
      <c r="AA296" s="34"/>
      <c r="AB296" s="34"/>
      <c r="AC296" s="34"/>
      <c r="AD296" s="34"/>
      <c r="AE296" s="34"/>
      <c r="AR296" s="203" t="s">
        <v>4141</v>
      </c>
      <c r="AT296" s="203" t="s">
        <v>355</v>
      </c>
      <c r="AU296" s="203" t="s">
        <v>84</v>
      </c>
      <c r="AY296" s="17" t="s">
        <v>201</v>
      </c>
      <c r="BE296" s="204">
        <f>IF(N296="základní",J296,0)</f>
        <v>0</v>
      </c>
      <c r="BF296" s="204">
        <f>IF(N296="snížená",J296,0)</f>
        <v>0</v>
      </c>
      <c r="BG296" s="204">
        <f>IF(N296="zákl. přenesená",J296,0)</f>
        <v>0</v>
      </c>
      <c r="BH296" s="204">
        <f>IF(N296="sníž. přenesená",J296,0)</f>
        <v>0</v>
      </c>
      <c r="BI296" s="204">
        <f>IF(N296="nulová",J296,0)</f>
        <v>0</v>
      </c>
      <c r="BJ296" s="17" t="s">
        <v>82</v>
      </c>
      <c r="BK296" s="204">
        <f>ROUND(I296*H296,2)</f>
        <v>0</v>
      </c>
      <c r="BL296" s="17" t="s">
        <v>4141</v>
      </c>
      <c r="BM296" s="203" t="s">
        <v>9440</v>
      </c>
    </row>
    <row r="297" spans="1:65" s="14" customFormat="1" ht="11.25">
      <c r="B297" s="216"/>
      <c r="C297" s="217"/>
      <c r="D297" s="207" t="s">
        <v>211</v>
      </c>
      <c r="E297" s="218" t="s">
        <v>1</v>
      </c>
      <c r="F297" s="219" t="s">
        <v>431</v>
      </c>
      <c r="G297" s="217"/>
      <c r="H297" s="220">
        <v>20</v>
      </c>
      <c r="I297" s="221"/>
      <c r="J297" s="217"/>
      <c r="K297" s="217"/>
      <c r="L297" s="222"/>
      <c r="M297" s="223"/>
      <c r="N297" s="224"/>
      <c r="O297" s="224"/>
      <c r="P297" s="224"/>
      <c r="Q297" s="224"/>
      <c r="R297" s="224"/>
      <c r="S297" s="224"/>
      <c r="T297" s="225"/>
      <c r="AT297" s="226" t="s">
        <v>211</v>
      </c>
      <c r="AU297" s="226" t="s">
        <v>84</v>
      </c>
      <c r="AV297" s="14" t="s">
        <v>84</v>
      </c>
      <c r="AW297" s="14" t="s">
        <v>31</v>
      </c>
      <c r="AX297" s="14" t="s">
        <v>75</v>
      </c>
      <c r="AY297" s="226" t="s">
        <v>201</v>
      </c>
    </row>
    <row r="298" spans="1:65" s="2" customFormat="1" ht="33" customHeight="1">
      <c r="A298" s="34"/>
      <c r="B298" s="35"/>
      <c r="C298" s="192" t="s">
        <v>979</v>
      </c>
      <c r="D298" s="192" t="s">
        <v>204</v>
      </c>
      <c r="E298" s="193" t="s">
        <v>9441</v>
      </c>
      <c r="F298" s="194" t="s">
        <v>9442</v>
      </c>
      <c r="G298" s="195" t="s">
        <v>207</v>
      </c>
      <c r="H298" s="196">
        <v>20</v>
      </c>
      <c r="I298" s="197"/>
      <c r="J298" s="198">
        <f>ROUND(I298*H298,2)</f>
        <v>0</v>
      </c>
      <c r="K298" s="194" t="s">
        <v>208</v>
      </c>
      <c r="L298" s="39"/>
      <c r="M298" s="199" t="s">
        <v>1</v>
      </c>
      <c r="N298" s="200" t="s">
        <v>40</v>
      </c>
      <c r="O298" s="71"/>
      <c r="P298" s="201">
        <f>O298*H298</f>
        <v>0</v>
      </c>
      <c r="Q298" s="201">
        <v>0</v>
      </c>
      <c r="R298" s="201">
        <f>Q298*H298</f>
        <v>0</v>
      </c>
      <c r="S298" s="201">
        <v>0</v>
      </c>
      <c r="T298" s="202">
        <f>S298*H298</f>
        <v>0</v>
      </c>
      <c r="U298" s="34"/>
      <c r="V298" s="34"/>
      <c r="W298" s="34"/>
      <c r="X298" s="34"/>
      <c r="Y298" s="34"/>
      <c r="Z298" s="34"/>
      <c r="AA298" s="34"/>
      <c r="AB298" s="34"/>
      <c r="AC298" s="34"/>
      <c r="AD298" s="34"/>
      <c r="AE298" s="34"/>
      <c r="AR298" s="203" t="s">
        <v>4141</v>
      </c>
      <c r="AT298" s="203" t="s">
        <v>204</v>
      </c>
      <c r="AU298" s="203" t="s">
        <v>84</v>
      </c>
      <c r="AY298" s="17" t="s">
        <v>201</v>
      </c>
      <c r="BE298" s="204">
        <f>IF(N298="základní",J298,0)</f>
        <v>0</v>
      </c>
      <c r="BF298" s="204">
        <f>IF(N298="snížená",J298,0)</f>
        <v>0</v>
      </c>
      <c r="BG298" s="204">
        <f>IF(N298="zákl. přenesená",J298,0)</f>
        <v>0</v>
      </c>
      <c r="BH298" s="204">
        <f>IF(N298="sníž. přenesená",J298,0)</f>
        <v>0</v>
      </c>
      <c r="BI298" s="204">
        <f>IF(N298="nulová",J298,0)</f>
        <v>0</v>
      </c>
      <c r="BJ298" s="17" t="s">
        <v>82</v>
      </c>
      <c r="BK298" s="204">
        <f>ROUND(I298*H298,2)</f>
        <v>0</v>
      </c>
      <c r="BL298" s="17" t="s">
        <v>4141</v>
      </c>
      <c r="BM298" s="203" t="s">
        <v>9443</v>
      </c>
    </row>
    <row r="299" spans="1:65" s="14" customFormat="1" ht="11.25">
      <c r="B299" s="216"/>
      <c r="C299" s="217"/>
      <c r="D299" s="207" t="s">
        <v>211</v>
      </c>
      <c r="E299" s="218" t="s">
        <v>1</v>
      </c>
      <c r="F299" s="219" t="s">
        <v>431</v>
      </c>
      <c r="G299" s="217"/>
      <c r="H299" s="220">
        <v>20</v>
      </c>
      <c r="I299" s="221"/>
      <c r="J299" s="217"/>
      <c r="K299" s="217"/>
      <c r="L299" s="222"/>
      <c r="M299" s="223"/>
      <c r="N299" s="224"/>
      <c r="O299" s="224"/>
      <c r="P299" s="224"/>
      <c r="Q299" s="224"/>
      <c r="R299" s="224"/>
      <c r="S299" s="224"/>
      <c r="T299" s="225"/>
      <c r="AT299" s="226" t="s">
        <v>211</v>
      </c>
      <c r="AU299" s="226" t="s">
        <v>84</v>
      </c>
      <c r="AV299" s="14" t="s">
        <v>84</v>
      </c>
      <c r="AW299" s="14" t="s">
        <v>31</v>
      </c>
      <c r="AX299" s="14" t="s">
        <v>75</v>
      </c>
      <c r="AY299" s="226" t="s">
        <v>201</v>
      </c>
    </row>
    <row r="300" spans="1:65" s="2" customFormat="1" ht="16.5" customHeight="1">
      <c r="A300" s="34"/>
      <c r="B300" s="35"/>
      <c r="C300" s="231" t="s">
        <v>994</v>
      </c>
      <c r="D300" s="231" t="s">
        <v>355</v>
      </c>
      <c r="E300" s="232" t="s">
        <v>9444</v>
      </c>
      <c r="F300" s="233" t="s">
        <v>9445</v>
      </c>
      <c r="G300" s="234" t="s">
        <v>2526</v>
      </c>
      <c r="H300" s="235">
        <v>20</v>
      </c>
      <c r="I300" s="236"/>
      <c r="J300" s="237">
        <f>ROUND(I300*H300,2)</f>
        <v>0</v>
      </c>
      <c r="K300" s="233" t="s">
        <v>1</v>
      </c>
      <c r="L300" s="238"/>
      <c r="M300" s="239" t="s">
        <v>1</v>
      </c>
      <c r="N300" s="240" t="s">
        <v>40</v>
      </c>
      <c r="O300" s="71"/>
      <c r="P300" s="201">
        <f>O300*H300</f>
        <v>0</v>
      </c>
      <c r="Q300" s="201">
        <v>0</v>
      </c>
      <c r="R300" s="201">
        <f>Q300*H300</f>
        <v>0</v>
      </c>
      <c r="S300" s="201">
        <v>0</v>
      </c>
      <c r="T300" s="202">
        <f>S300*H300</f>
        <v>0</v>
      </c>
      <c r="U300" s="34"/>
      <c r="V300" s="34"/>
      <c r="W300" s="34"/>
      <c r="X300" s="34"/>
      <c r="Y300" s="34"/>
      <c r="Z300" s="34"/>
      <c r="AA300" s="34"/>
      <c r="AB300" s="34"/>
      <c r="AC300" s="34"/>
      <c r="AD300" s="34"/>
      <c r="AE300" s="34"/>
      <c r="AR300" s="203" t="s">
        <v>4141</v>
      </c>
      <c r="AT300" s="203" t="s">
        <v>355</v>
      </c>
      <c r="AU300" s="203" t="s">
        <v>84</v>
      </c>
      <c r="AY300" s="17" t="s">
        <v>201</v>
      </c>
      <c r="BE300" s="204">
        <f>IF(N300="základní",J300,0)</f>
        <v>0</v>
      </c>
      <c r="BF300" s="204">
        <f>IF(N300="snížená",J300,0)</f>
        <v>0</v>
      </c>
      <c r="BG300" s="204">
        <f>IF(N300="zákl. přenesená",J300,0)</f>
        <v>0</v>
      </c>
      <c r="BH300" s="204">
        <f>IF(N300="sníž. přenesená",J300,0)</f>
        <v>0</v>
      </c>
      <c r="BI300" s="204">
        <f>IF(N300="nulová",J300,0)</f>
        <v>0</v>
      </c>
      <c r="BJ300" s="17" t="s">
        <v>82</v>
      </c>
      <c r="BK300" s="204">
        <f>ROUND(I300*H300,2)</f>
        <v>0</v>
      </c>
      <c r="BL300" s="17" t="s">
        <v>4141</v>
      </c>
      <c r="BM300" s="203" t="s">
        <v>9446</v>
      </c>
    </row>
    <row r="301" spans="1:65" s="14" customFormat="1" ht="11.25">
      <c r="B301" s="216"/>
      <c r="C301" s="217"/>
      <c r="D301" s="207" t="s">
        <v>211</v>
      </c>
      <c r="E301" s="218" t="s">
        <v>1</v>
      </c>
      <c r="F301" s="219" t="s">
        <v>431</v>
      </c>
      <c r="G301" s="217"/>
      <c r="H301" s="220">
        <v>20</v>
      </c>
      <c r="I301" s="221"/>
      <c r="J301" s="217"/>
      <c r="K301" s="217"/>
      <c r="L301" s="222"/>
      <c r="M301" s="223"/>
      <c r="N301" s="224"/>
      <c r="O301" s="224"/>
      <c r="P301" s="224"/>
      <c r="Q301" s="224"/>
      <c r="R301" s="224"/>
      <c r="S301" s="224"/>
      <c r="T301" s="225"/>
      <c r="AT301" s="226" t="s">
        <v>211</v>
      </c>
      <c r="AU301" s="226" t="s">
        <v>84</v>
      </c>
      <c r="AV301" s="14" t="s">
        <v>84</v>
      </c>
      <c r="AW301" s="14" t="s">
        <v>31</v>
      </c>
      <c r="AX301" s="14" t="s">
        <v>75</v>
      </c>
      <c r="AY301" s="226" t="s">
        <v>201</v>
      </c>
    </row>
    <row r="302" spans="1:65" s="2" customFormat="1" ht="21.75" customHeight="1">
      <c r="A302" s="34"/>
      <c r="B302" s="35"/>
      <c r="C302" s="231" t="s">
        <v>998</v>
      </c>
      <c r="D302" s="231" t="s">
        <v>355</v>
      </c>
      <c r="E302" s="232" t="s">
        <v>9230</v>
      </c>
      <c r="F302" s="233" t="s">
        <v>9231</v>
      </c>
      <c r="G302" s="234" t="s">
        <v>320</v>
      </c>
      <c r="H302" s="235">
        <v>200</v>
      </c>
      <c r="I302" s="236"/>
      <c r="J302" s="237">
        <f>ROUND(I302*H302,2)</f>
        <v>0</v>
      </c>
      <c r="K302" s="233" t="s">
        <v>1</v>
      </c>
      <c r="L302" s="238"/>
      <c r="M302" s="239" t="s">
        <v>1</v>
      </c>
      <c r="N302" s="240" t="s">
        <v>40</v>
      </c>
      <c r="O302" s="71"/>
      <c r="P302" s="201">
        <f>O302*H302</f>
        <v>0</v>
      </c>
      <c r="Q302" s="201">
        <v>0</v>
      </c>
      <c r="R302" s="201">
        <f>Q302*H302</f>
        <v>0</v>
      </c>
      <c r="S302" s="201">
        <v>0</v>
      </c>
      <c r="T302" s="202">
        <f>S302*H302</f>
        <v>0</v>
      </c>
      <c r="U302" s="34"/>
      <c r="V302" s="34"/>
      <c r="W302" s="34"/>
      <c r="X302" s="34"/>
      <c r="Y302" s="34"/>
      <c r="Z302" s="34"/>
      <c r="AA302" s="34"/>
      <c r="AB302" s="34"/>
      <c r="AC302" s="34"/>
      <c r="AD302" s="34"/>
      <c r="AE302" s="34"/>
      <c r="AR302" s="203" t="s">
        <v>4141</v>
      </c>
      <c r="AT302" s="203" t="s">
        <v>355</v>
      </c>
      <c r="AU302" s="203" t="s">
        <v>84</v>
      </c>
      <c r="AY302" s="17" t="s">
        <v>201</v>
      </c>
      <c r="BE302" s="204">
        <f>IF(N302="základní",J302,0)</f>
        <v>0</v>
      </c>
      <c r="BF302" s="204">
        <f>IF(N302="snížená",J302,0)</f>
        <v>0</v>
      </c>
      <c r="BG302" s="204">
        <f>IF(N302="zákl. přenesená",J302,0)</f>
        <v>0</v>
      </c>
      <c r="BH302" s="204">
        <f>IF(N302="sníž. přenesená",J302,0)</f>
        <v>0</v>
      </c>
      <c r="BI302" s="204">
        <f>IF(N302="nulová",J302,0)</f>
        <v>0</v>
      </c>
      <c r="BJ302" s="17" t="s">
        <v>82</v>
      </c>
      <c r="BK302" s="204">
        <f>ROUND(I302*H302,2)</f>
        <v>0</v>
      </c>
      <c r="BL302" s="17" t="s">
        <v>4141</v>
      </c>
      <c r="BM302" s="203" t="s">
        <v>9447</v>
      </c>
    </row>
    <row r="303" spans="1:65" s="14" customFormat="1" ht="11.25">
      <c r="B303" s="216"/>
      <c r="C303" s="217"/>
      <c r="D303" s="207" t="s">
        <v>211</v>
      </c>
      <c r="E303" s="218" t="s">
        <v>1</v>
      </c>
      <c r="F303" s="219" t="s">
        <v>1959</v>
      </c>
      <c r="G303" s="217"/>
      <c r="H303" s="220">
        <v>200</v>
      </c>
      <c r="I303" s="221"/>
      <c r="J303" s="217"/>
      <c r="K303" s="217"/>
      <c r="L303" s="222"/>
      <c r="M303" s="223"/>
      <c r="N303" s="224"/>
      <c r="O303" s="224"/>
      <c r="P303" s="224"/>
      <c r="Q303" s="224"/>
      <c r="R303" s="224"/>
      <c r="S303" s="224"/>
      <c r="T303" s="225"/>
      <c r="AT303" s="226" t="s">
        <v>211</v>
      </c>
      <c r="AU303" s="226" t="s">
        <v>84</v>
      </c>
      <c r="AV303" s="14" t="s">
        <v>84</v>
      </c>
      <c r="AW303" s="14" t="s">
        <v>31</v>
      </c>
      <c r="AX303" s="14" t="s">
        <v>75</v>
      </c>
      <c r="AY303" s="226" t="s">
        <v>201</v>
      </c>
    </row>
    <row r="304" spans="1:65" s="2" customFormat="1" ht="24">
      <c r="A304" s="34"/>
      <c r="B304" s="35"/>
      <c r="C304" s="192" t="s">
        <v>1008</v>
      </c>
      <c r="D304" s="192" t="s">
        <v>204</v>
      </c>
      <c r="E304" s="193" t="s">
        <v>9448</v>
      </c>
      <c r="F304" s="194" t="s">
        <v>9235</v>
      </c>
      <c r="G304" s="195" t="s">
        <v>320</v>
      </c>
      <c r="H304" s="196">
        <v>200</v>
      </c>
      <c r="I304" s="197"/>
      <c r="J304" s="198">
        <f>ROUND(I304*H304,2)</f>
        <v>0</v>
      </c>
      <c r="K304" s="194" t="s">
        <v>208</v>
      </c>
      <c r="L304" s="39"/>
      <c r="M304" s="199" t="s">
        <v>1</v>
      </c>
      <c r="N304" s="200" t="s">
        <v>40</v>
      </c>
      <c r="O304" s="71"/>
      <c r="P304" s="201">
        <f>O304*H304</f>
        <v>0</v>
      </c>
      <c r="Q304" s="201">
        <v>0</v>
      </c>
      <c r="R304" s="201">
        <f>Q304*H304</f>
        <v>0</v>
      </c>
      <c r="S304" s="201">
        <v>0</v>
      </c>
      <c r="T304" s="202">
        <f>S304*H304</f>
        <v>0</v>
      </c>
      <c r="U304" s="34"/>
      <c r="V304" s="34"/>
      <c r="W304" s="34"/>
      <c r="X304" s="34"/>
      <c r="Y304" s="34"/>
      <c r="Z304" s="34"/>
      <c r="AA304" s="34"/>
      <c r="AB304" s="34"/>
      <c r="AC304" s="34"/>
      <c r="AD304" s="34"/>
      <c r="AE304" s="34"/>
      <c r="AR304" s="203" t="s">
        <v>4141</v>
      </c>
      <c r="AT304" s="203" t="s">
        <v>204</v>
      </c>
      <c r="AU304" s="203" t="s">
        <v>84</v>
      </c>
      <c r="AY304" s="17" t="s">
        <v>201</v>
      </c>
      <c r="BE304" s="204">
        <f>IF(N304="základní",J304,0)</f>
        <v>0</v>
      </c>
      <c r="BF304" s="204">
        <f>IF(N304="snížená",J304,0)</f>
        <v>0</v>
      </c>
      <c r="BG304" s="204">
        <f>IF(N304="zákl. přenesená",J304,0)</f>
        <v>0</v>
      </c>
      <c r="BH304" s="204">
        <f>IF(N304="sníž. přenesená",J304,0)</f>
        <v>0</v>
      </c>
      <c r="BI304" s="204">
        <f>IF(N304="nulová",J304,0)</f>
        <v>0</v>
      </c>
      <c r="BJ304" s="17" t="s">
        <v>82</v>
      </c>
      <c r="BK304" s="204">
        <f>ROUND(I304*H304,2)</f>
        <v>0</v>
      </c>
      <c r="BL304" s="17" t="s">
        <v>4141</v>
      </c>
      <c r="BM304" s="203" t="s">
        <v>9449</v>
      </c>
    </row>
    <row r="305" spans="1:65" s="14" customFormat="1" ht="11.25">
      <c r="B305" s="216"/>
      <c r="C305" s="217"/>
      <c r="D305" s="207" t="s">
        <v>211</v>
      </c>
      <c r="E305" s="218" t="s">
        <v>1</v>
      </c>
      <c r="F305" s="219" t="s">
        <v>1959</v>
      </c>
      <c r="G305" s="217"/>
      <c r="H305" s="220">
        <v>200</v>
      </c>
      <c r="I305" s="221"/>
      <c r="J305" s="217"/>
      <c r="K305" s="217"/>
      <c r="L305" s="222"/>
      <c r="M305" s="223"/>
      <c r="N305" s="224"/>
      <c r="O305" s="224"/>
      <c r="P305" s="224"/>
      <c r="Q305" s="224"/>
      <c r="R305" s="224"/>
      <c r="S305" s="224"/>
      <c r="T305" s="225"/>
      <c r="AT305" s="226" t="s">
        <v>211</v>
      </c>
      <c r="AU305" s="226" t="s">
        <v>84</v>
      </c>
      <c r="AV305" s="14" t="s">
        <v>84</v>
      </c>
      <c r="AW305" s="14" t="s">
        <v>31</v>
      </c>
      <c r="AX305" s="14" t="s">
        <v>75</v>
      </c>
      <c r="AY305" s="226" t="s">
        <v>201</v>
      </c>
    </row>
    <row r="306" spans="1:65" s="2" customFormat="1" ht="16.5" customHeight="1">
      <c r="A306" s="34"/>
      <c r="B306" s="35"/>
      <c r="C306" s="231" t="s">
        <v>1013</v>
      </c>
      <c r="D306" s="231" t="s">
        <v>355</v>
      </c>
      <c r="E306" s="232" t="s">
        <v>9450</v>
      </c>
      <c r="F306" s="233" t="s">
        <v>9451</v>
      </c>
      <c r="G306" s="234" t="s">
        <v>320</v>
      </c>
      <c r="H306" s="235">
        <v>1500</v>
      </c>
      <c r="I306" s="236"/>
      <c r="J306" s="237">
        <f>ROUND(I306*H306,2)</f>
        <v>0</v>
      </c>
      <c r="K306" s="233" t="s">
        <v>1</v>
      </c>
      <c r="L306" s="238"/>
      <c r="M306" s="239" t="s">
        <v>1</v>
      </c>
      <c r="N306" s="240" t="s">
        <v>40</v>
      </c>
      <c r="O306" s="71"/>
      <c r="P306" s="201">
        <f>O306*H306</f>
        <v>0</v>
      </c>
      <c r="Q306" s="201">
        <v>0</v>
      </c>
      <c r="R306" s="201">
        <f>Q306*H306</f>
        <v>0</v>
      </c>
      <c r="S306" s="201">
        <v>0</v>
      </c>
      <c r="T306" s="202">
        <f>S306*H306</f>
        <v>0</v>
      </c>
      <c r="U306" s="34"/>
      <c r="V306" s="34"/>
      <c r="W306" s="34"/>
      <c r="X306" s="34"/>
      <c r="Y306" s="34"/>
      <c r="Z306" s="34"/>
      <c r="AA306" s="34"/>
      <c r="AB306" s="34"/>
      <c r="AC306" s="34"/>
      <c r="AD306" s="34"/>
      <c r="AE306" s="34"/>
      <c r="AR306" s="203" t="s">
        <v>4141</v>
      </c>
      <c r="AT306" s="203" t="s">
        <v>355</v>
      </c>
      <c r="AU306" s="203" t="s">
        <v>84</v>
      </c>
      <c r="AY306" s="17" t="s">
        <v>201</v>
      </c>
      <c r="BE306" s="204">
        <f>IF(N306="základní",J306,0)</f>
        <v>0</v>
      </c>
      <c r="BF306" s="204">
        <f>IF(N306="snížená",J306,0)</f>
        <v>0</v>
      </c>
      <c r="BG306" s="204">
        <f>IF(N306="zákl. přenesená",J306,0)</f>
        <v>0</v>
      </c>
      <c r="BH306" s="204">
        <f>IF(N306="sníž. přenesená",J306,0)</f>
        <v>0</v>
      </c>
      <c r="BI306" s="204">
        <f>IF(N306="nulová",J306,0)</f>
        <v>0</v>
      </c>
      <c r="BJ306" s="17" t="s">
        <v>82</v>
      </c>
      <c r="BK306" s="204">
        <f>ROUND(I306*H306,2)</f>
        <v>0</v>
      </c>
      <c r="BL306" s="17" t="s">
        <v>4141</v>
      </c>
      <c r="BM306" s="203" t="s">
        <v>9452</v>
      </c>
    </row>
    <row r="307" spans="1:65" s="14" customFormat="1" ht="11.25">
      <c r="B307" s="216"/>
      <c r="C307" s="217"/>
      <c r="D307" s="207" t="s">
        <v>211</v>
      </c>
      <c r="E307" s="218" t="s">
        <v>1</v>
      </c>
      <c r="F307" s="219" t="s">
        <v>9453</v>
      </c>
      <c r="G307" s="217"/>
      <c r="H307" s="220">
        <v>1500</v>
      </c>
      <c r="I307" s="221"/>
      <c r="J307" s="217"/>
      <c r="K307" s="217"/>
      <c r="L307" s="222"/>
      <c r="M307" s="223"/>
      <c r="N307" s="224"/>
      <c r="O307" s="224"/>
      <c r="P307" s="224"/>
      <c r="Q307" s="224"/>
      <c r="R307" s="224"/>
      <c r="S307" s="224"/>
      <c r="T307" s="225"/>
      <c r="AT307" s="226" t="s">
        <v>211</v>
      </c>
      <c r="AU307" s="226" t="s">
        <v>84</v>
      </c>
      <c r="AV307" s="14" t="s">
        <v>84</v>
      </c>
      <c r="AW307" s="14" t="s">
        <v>31</v>
      </c>
      <c r="AX307" s="14" t="s">
        <v>75</v>
      </c>
      <c r="AY307" s="226" t="s">
        <v>201</v>
      </c>
    </row>
    <row r="308" spans="1:65" s="2" customFormat="1" ht="16.5" customHeight="1">
      <c r="A308" s="34"/>
      <c r="B308" s="35"/>
      <c r="C308" s="231" t="s">
        <v>1017</v>
      </c>
      <c r="D308" s="231" t="s">
        <v>355</v>
      </c>
      <c r="E308" s="232" t="s">
        <v>9454</v>
      </c>
      <c r="F308" s="233" t="s">
        <v>9455</v>
      </c>
      <c r="G308" s="234" t="s">
        <v>320</v>
      </c>
      <c r="H308" s="235">
        <v>200</v>
      </c>
      <c r="I308" s="236"/>
      <c r="J308" s="237">
        <f>ROUND(I308*H308,2)</f>
        <v>0</v>
      </c>
      <c r="K308" s="233" t="s">
        <v>1</v>
      </c>
      <c r="L308" s="238"/>
      <c r="M308" s="239" t="s">
        <v>1</v>
      </c>
      <c r="N308" s="240" t="s">
        <v>40</v>
      </c>
      <c r="O308" s="71"/>
      <c r="P308" s="201">
        <f>O308*H308</f>
        <v>0</v>
      </c>
      <c r="Q308" s="201">
        <v>0</v>
      </c>
      <c r="R308" s="201">
        <f>Q308*H308</f>
        <v>0</v>
      </c>
      <c r="S308" s="201">
        <v>0</v>
      </c>
      <c r="T308" s="202">
        <f>S308*H308</f>
        <v>0</v>
      </c>
      <c r="U308" s="34"/>
      <c r="V308" s="34"/>
      <c r="W308" s="34"/>
      <c r="X308" s="34"/>
      <c r="Y308" s="34"/>
      <c r="Z308" s="34"/>
      <c r="AA308" s="34"/>
      <c r="AB308" s="34"/>
      <c r="AC308" s="34"/>
      <c r="AD308" s="34"/>
      <c r="AE308" s="34"/>
      <c r="AR308" s="203" t="s">
        <v>4141</v>
      </c>
      <c r="AT308" s="203" t="s">
        <v>355</v>
      </c>
      <c r="AU308" s="203" t="s">
        <v>84</v>
      </c>
      <c r="AY308" s="17" t="s">
        <v>201</v>
      </c>
      <c r="BE308" s="204">
        <f>IF(N308="základní",J308,0)</f>
        <v>0</v>
      </c>
      <c r="BF308" s="204">
        <f>IF(N308="snížená",J308,0)</f>
        <v>0</v>
      </c>
      <c r="BG308" s="204">
        <f>IF(N308="zákl. přenesená",J308,0)</f>
        <v>0</v>
      </c>
      <c r="BH308" s="204">
        <f>IF(N308="sníž. přenesená",J308,0)</f>
        <v>0</v>
      </c>
      <c r="BI308" s="204">
        <f>IF(N308="nulová",J308,0)</f>
        <v>0</v>
      </c>
      <c r="BJ308" s="17" t="s">
        <v>82</v>
      </c>
      <c r="BK308" s="204">
        <f>ROUND(I308*H308,2)</f>
        <v>0</v>
      </c>
      <c r="BL308" s="17" t="s">
        <v>4141</v>
      </c>
      <c r="BM308" s="203" t="s">
        <v>9456</v>
      </c>
    </row>
    <row r="309" spans="1:65" s="14" customFormat="1" ht="11.25">
      <c r="B309" s="216"/>
      <c r="C309" s="217"/>
      <c r="D309" s="207" t="s">
        <v>211</v>
      </c>
      <c r="E309" s="218" t="s">
        <v>1</v>
      </c>
      <c r="F309" s="219" t="s">
        <v>1959</v>
      </c>
      <c r="G309" s="217"/>
      <c r="H309" s="220">
        <v>200</v>
      </c>
      <c r="I309" s="221"/>
      <c r="J309" s="217"/>
      <c r="K309" s="217"/>
      <c r="L309" s="222"/>
      <c r="M309" s="223"/>
      <c r="N309" s="224"/>
      <c r="O309" s="224"/>
      <c r="P309" s="224"/>
      <c r="Q309" s="224"/>
      <c r="R309" s="224"/>
      <c r="S309" s="224"/>
      <c r="T309" s="225"/>
      <c r="AT309" s="226" t="s">
        <v>211</v>
      </c>
      <c r="AU309" s="226" t="s">
        <v>84</v>
      </c>
      <c r="AV309" s="14" t="s">
        <v>84</v>
      </c>
      <c r="AW309" s="14" t="s">
        <v>31</v>
      </c>
      <c r="AX309" s="14" t="s">
        <v>75</v>
      </c>
      <c r="AY309" s="226" t="s">
        <v>201</v>
      </c>
    </row>
    <row r="310" spans="1:65" s="2" customFormat="1" ht="21.75" customHeight="1">
      <c r="A310" s="34"/>
      <c r="B310" s="35"/>
      <c r="C310" s="192" t="s">
        <v>1022</v>
      </c>
      <c r="D310" s="192" t="s">
        <v>204</v>
      </c>
      <c r="E310" s="193" t="s">
        <v>9256</v>
      </c>
      <c r="F310" s="194" t="s">
        <v>9257</v>
      </c>
      <c r="G310" s="195" t="s">
        <v>320</v>
      </c>
      <c r="H310" s="196">
        <v>1700</v>
      </c>
      <c r="I310" s="197"/>
      <c r="J310" s="198">
        <f>ROUND(I310*H310,2)</f>
        <v>0</v>
      </c>
      <c r="K310" s="194" t="s">
        <v>208</v>
      </c>
      <c r="L310" s="39"/>
      <c r="M310" s="199" t="s">
        <v>1</v>
      </c>
      <c r="N310" s="200" t="s">
        <v>40</v>
      </c>
      <c r="O310" s="71"/>
      <c r="P310" s="201">
        <f>O310*H310</f>
        <v>0</v>
      </c>
      <c r="Q310" s="201">
        <v>0</v>
      </c>
      <c r="R310" s="201">
        <f>Q310*H310</f>
        <v>0</v>
      </c>
      <c r="S310" s="201">
        <v>0</v>
      </c>
      <c r="T310" s="202">
        <f>S310*H310</f>
        <v>0</v>
      </c>
      <c r="U310" s="34"/>
      <c r="V310" s="34"/>
      <c r="W310" s="34"/>
      <c r="X310" s="34"/>
      <c r="Y310" s="34"/>
      <c r="Z310" s="34"/>
      <c r="AA310" s="34"/>
      <c r="AB310" s="34"/>
      <c r="AC310" s="34"/>
      <c r="AD310" s="34"/>
      <c r="AE310" s="34"/>
      <c r="AR310" s="203" t="s">
        <v>4141</v>
      </c>
      <c r="AT310" s="203" t="s">
        <v>204</v>
      </c>
      <c r="AU310" s="203" t="s">
        <v>84</v>
      </c>
      <c r="AY310" s="17" t="s">
        <v>201</v>
      </c>
      <c r="BE310" s="204">
        <f>IF(N310="základní",J310,0)</f>
        <v>0</v>
      </c>
      <c r="BF310" s="204">
        <f>IF(N310="snížená",J310,0)</f>
        <v>0</v>
      </c>
      <c r="BG310" s="204">
        <f>IF(N310="zákl. přenesená",J310,0)</f>
        <v>0</v>
      </c>
      <c r="BH310" s="204">
        <f>IF(N310="sníž. přenesená",J310,0)</f>
        <v>0</v>
      </c>
      <c r="BI310" s="204">
        <f>IF(N310="nulová",J310,0)</f>
        <v>0</v>
      </c>
      <c r="BJ310" s="17" t="s">
        <v>82</v>
      </c>
      <c r="BK310" s="204">
        <f>ROUND(I310*H310,2)</f>
        <v>0</v>
      </c>
      <c r="BL310" s="17" t="s">
        <v>4141</v>
      </c>
      <c r="BM310" s="203" t="s">
        <v>9457</v>
      </c>
    </row>
    <row r="311" spans="1:65" s="14" customFormat="1" ht="11.25">
      <c r="B311" s="216"/>
      <c r="C311" s="217"/>
      <c r="D311" s="207" t="s">
        <v>211</v>
      </c>
      <c r="E311" s="218" t="s">
        <v>1</v>
      </c>
      <c r="F311" s="219" t="s">
        <v>9458</v>
      </c>
      <c r="G311" s="217"/>
      <c r="H311" s="220">
        <v>1700</v>
      </c>
      <c r="I311" s="221"/>
      <c r="J311" s="217"/>
      <c r="K311" s="217"/>
      <c r="L311" s="222"/>
      <c r="M311" s="223"/>
      <c r="N311" s="224"/>
      <c r="O311" s="224"/>
      <c r="P311" s="224"/>
      <c r="Q311" s="224"/>
      <c r="R311" s="224"/>
      <c r="S311" s="224"/>
      <c r="T311" s="225"/>
      <c r="AT311" s="226" t="s">
        <v>211</v>
      </c>
      <c r="AU311" s="226" t="s">
        <v>84</v>
      </c>
      <c r="AV311" s="14" t="s">
        <v>84</v>
      </c>
      <c r="AW311" s="14" t="s">
        <v>31</v>
      </c>
      <c r="AX311" s="14" t="s">
        <v>75</v>
      </c>
      <c r="AY311" s="226" t="s">
        <v>201</v>
      </c>
    </row>
    <row r="312" spans="1:65" s="2" customFormat="1" ht="16.5" customHeight="1">
      <c r="A312" s="34"/>
      <c r="B312" s="35"/>
      <c r="C312" s="231" t="s">
        <v>1027</v>
      </c>
      <c r="D312" s="231" t="s">
        <v>355</v>
      </c>
      <c r="E312" s="232" t="s">
        <v>9459</v>
      </c>
      <c r="F312" s="233" t="s">
        <v>9460</v>
      </c>
      <c r="G312" s="234" t="s">
        <v>2526</v>
      </c>
      <c r="H312" s="235">
        <v>3</v>
      </c>
      <c r="I312" s="236"/>
      <c r="J312" s="237">
        <f>ROUND(I312*H312,2)</f>
        <v>0</v>
      </c>
      <c r="K312" s="233" t="s">
        <v>1</v>
      </c>
      <c r="L312" s="238"/>
      <c r="M312" s="239" t="s">
        <v>1</v>
      </c>
      <c r="N312" s="240" t="s">
        <v>40</v>
      </c>
      <c r="O312" s="71"/>
      <c r="P312" s="201">
        <f>O312*H312</f>
        <v>0</v>
      </c>
      <c r="Q312" s="201">
        <v>0</v>
      </c>
      <c r="R312" s="201">
        <f>Q312*H312</f>
        <v>0</v>
      </c>
      <c r="S312" s="201">
        <v>0</v>
      </c>
      <c r="T312" s="202">
        <f>S312*H312</f>
        <v>0</v>
      </c>
      <c r="U312" s="34"/>
      <c r="V312" s="34"/>
      <c r="W312" s="34"/>
      <c r="X312" s="34"/>
      <c r="Y312" s="34"/>
      <c r="Z312" s="34"/>
      <c r="AA312" s="34"/>
      <c r="AB312" s="34"/>
      <c r="AC312" s="34"/>
      <c r="AD312" s="34"/>
      <c r="AE312" s="34"/>
      <c r="AR312" s="203" t="s">
        <v>4141</v>
      </c>
      <c r="AT312" s="203" t="s">
        <v>355</v>
      </c>
      <c r="AU312" s="203" t="s">
        <v>84</v>
      </c>
      <c r="AY312" s="17" t="s">
        <v>201</v>
      </c>
      <c r="BE312" s="204">
        <f>IF(N312="základní",J312,0)</f>
        <v>0</v>
      </c>
      <c r="BF312" s="204">
        <f>IF(N312="snížená",J312,0)</f>
        <v>0</v>
      </c>
      <c r="BG312" s="204">
        <f>IF(N312="zákl. přenesená",J312,0)</f>
        <v>0</v>
      </c>
      <c r="BH312" s="204">
        <f>IF(N312="sníž. přenesená",J312,0)</f>
        <v>0</v>
      </c>
      <c r="BI312" s="204">
        <f>IF(N312="nulová",J312,0)</f>
        <v>0</v>
      </c>
      <c r="BJ312" s="17" t="s">
        <v>82</v>
      </c>
      <c r="BK312" s="204">
        <f>ROUND(I312*H312,2)</f>
        <v>0</v>
      </c>
      <c r="BL312" s="17" t="s">
        <v>4141</v>
      </c>
      <c r="BM312" s="203" t="s">
        <v>9461</v>
      </c>
    </row>
    <row r="313" spans="1:65" s="14" customFormat="1" ht="11.25">
      <c r="B313" s="216"/>
      <c r="C313" s="217"/>
      <c r="D313" s="207" t="s">
        <v>211</v>
      </c>
      <c r="E313" s="218" t="s">
        <v>1</v>
      </c>
      <c r="F313" s="219" t="s">
        <v>202</v>
      </c>
      <c r="G313" s="217"/>
      <c r="H313" s="220">
        <v>3</v>
      </c>
      <c r="I313" s="221"/>
      <c r="J313" s="217"/>
      <c r="K313" s="217"/>
      <c r="L313" s="222"/>
      <c r="M313" s="223"/>
      <c r="N313" s="224"/>
      <c r="O313" s="224"/>
      <c r="P313" s="224"/>
      <c r="Q313" s="224"/>
      <c r="R313" s="224"/>
      <c r="S313" s="224"/>
      <c r="T313" s="225"/>
      <c r="AT313" s="226" t="s">
        <v>211</v>
      </c>
      <c r="AU313" s="226" t="s">
        <v>84</v>
      </c>
      <c r="AV313" s="14" t="s">
        <v>84</v>
      </c>
      <c r="AW313" s="14" t="s">
        <v>31</v>
      </c>
      <c r="AX313" s="14" t="s">
        <v>75</v>
      </c>
      <c r="AY313" s="226" t="s">
        <v>201</v>
      </c>
    </row>
    <row r="314" spans="1:65" s="2" customFormat="1" ht="16.5" customHeight="1">
      <c r="A314" s="34"/>
      <c r="B314" s="35"/>
      <c r="C314" s="231" t="s">
        <v>1031</v>
      </c>
      <c r="D314" s="231" t="s">
        <v>355</v>
      </c>
      <c r="E314" s="232" t="s">
        <v>9462</v>
      </c>
      <c r="F314" s="233" t="s">
        <v>9463</v>
      </c>
      <c r="G314" s="234" t="s">
        <v>2526</v>
      </c>
      <c r="H314" s="235">
        <v>3</v>
      </c>
      <c r="I314" s="236"/>
      <c r="J314" s="237">
        <f>ROUND(I314*H314,2)</f>
        <v>0</v>
      </c>
      <c r="K314" s="233" t="s">
        <v>1</v>
      </c>
      <c r="L314" s="238"/>
      <c r="M314" s="239" t="s">
        <v>1</v>
      </c>
      <c r="N314" s="240" t="s">
        <v>40</v>
      </c>
      <c r="O314" s="71"/>
      <c r="P314" s="201">
        <f>O314*H314</f>
        <v>0</v>
      </c>
      <c r="Q314" s="201">
        <v>0</v>
      </c>
      <c r="R314" s="201">
        <f>Q314*H314</f>
        <v>0</v>
      </c>
      <c r="S314" s="201">
        <v>0</v>
      </c>
      <c r="T314" s="202">
        <f>S314*H314</f>
        <v>0</v>
      </c>
      <c r="U314" s="34"/>
      <c r="V314" s="34"/>
      <c r="W314" s="34"/>
      <c r="X314" s="34"/>
      <c r="Y314" s="34"/>
      <c r="Z314" s="34"/>
      <c r="AA314" s="34"/>
      <c r="AB314" s="34"/>
      <c r="AC314" s="34"/>
      <c r="AD314" s="34"/>
      <c r="AE314" s="34"/>
      <c r="AR314" s="203" t="s">
        <v>4141</v>
      </c>
      <c r="AT314" s="203" t="s">
        <v>355</v>
      </c>
      <c r="AU314" s="203" t="s">
        <v>84</v>
      </c>
      <c r="AY314" s="17" t="s">
        <v>201</v>
      </c>
      <c r="BE314" s="204">
        <f>IF(N314="základní",J314,0)</f>
        <v>0</v>
      </c>
      <c r="BF314" s="204">
        <f>IF(N314="snížená",J314,0)</f>
        <v>0</v>
      </c>
      <c r="BG314" s="204">
        <f>IF(N314="zákl. přenesená",J314,0)</f>
        <v>0</v>
      </c>
      <c r="BH314" s="204">
        <f>IF(N314="sníž. přenesená",J314,0)</f>
        <v>0</v>
      </c>
      <c r="BI314" s="204">
        <f>IF(N314="nulová",J314,0)</f>
        <v>0</v>
      </c>
      <c r="BJ314" s="17" t="s">
        <v>82</v>
      </c>
      <c r="BK314" s="204">
        <f>ROUND(I314*H314,2)</f>
        <v>0</v>
      </c>
      <c r="BL314" s="17" t="s">
        <v>4141</v>
      </c>
      <c r="BM314" s="203" t="s">
        <v>9464</v>
      </c>
    </row>
    <row r="315" spans="1:65" s="14" customFormat="1" ht="11.25">
      <c r="B315" s="216"/>
      <c r="C315" s="217"/>
      <c r="D315" s="207" t="s">
        <v>211</v>
      </c>
      <c r="E315" s="218" t="s">
        <v>1</v>
      </c>
      <c r="F315" s="219" t="s">
        <v>202</v>
      </c>
      <c r="G315" s="217"/>
      <c r="H315" s="220">
        <v>3</v>
      </c>
      <c r="I315" s="221"/>
      <c r="J315" s="217"/>
      <c r="K315" s="217"/>
      <c r="L315" s="222"/>
      <c r="M315" s="223"/>
      <c r="N315" s="224"/>
      <c r="O315" s="224"/>
      <c r="P315" s="224"/>
      <c r="Q315" s="224"/>
      <c r="R315" s="224"/>
      <c r="S315" s="224"/>
      <c r="T315" s="225"/>
      <c r="AT315" s="226" t="s">
        <v>211</v>
      </c>
      <c r="AU315" s="226" t="s">
        <v>84</v>
      </c>
      <c r="AV315" s="14" t="s">
        <v>84</v>
      </c>
      <c r="AW315" s="14" t="s">
        <v>31</v>
      </c>
      <c r="AX315" s="14" t="s">
        <v>75</v>
      </c>
      <c r="AY315" s="226" t="s">
        <v>201</v>
      </c>
    </row>
    <row r="316" spans="1:65" s="2" customFormat="1" ht="16.5" customHeight="1">
      <c r="A316" s="34"/>
      <c r="B316" s="35"/>
      <c r="C316" s="231" t="s">
        <v>1033</v>
      </c>
      <c r="D316" s="231" t="s">
        <v>355</v>
      </c>
      <c r="E316" s="232" t="s">
        <v>9465</v>
      </c>
      <c r="F316" s="233" t="s">
        <v>9466</v>
      </c>
      <c r="G316" s="234" t="s">
        <v>2526</v>
      </c>
      <c r="H316" s="235">
        <v>3</v>
      </c>
      <c r="I316" s="236"/>
      <c r="J316" s="237">
        <f>ROUND(I316*H316,2)</f>
        <v>0</v>
      </c>
      <c r="K316" s="233" t="s">
        <v>1</v>
      </c>
      <c r="L316" s="238"/>
      <c r="M316" s="239" t="s">
        <v>1</v>
      </c>
      <c r="N316" s="240" t="s">
        <v>40</v>
      </c>
      <c r="O316" s="71"/>
      <c r="P316" s="201">
        <f>O316*H316</f>
        <v>0</v>
      </c>
      <c r="Q316" s="201">
        <v>0</v>
      </c>
      <c r="R316" s="201">
        <f>Q316*H316</f>
        <v>0</v>
      </c>
      <c r="S316" s="201">
        <v>0</v>
      </c>
      <c r="T316" s="202">
        <f>S316*H316</f>
        <v>0</v>
      </c>
      <c r="U316" s="34"/>
      <c r="V316" s="34"/>
      <c r="W316" s="34"/>
      <c r="X316" s="34"/>
      <c r="Y316" s="34"/>
      <c r="Z316" s="34"/>
      <c r="AA316" s="34"/>
      <c r="AB316" s="34"/>
      <c r="AC316" s="34"/>
      <c r="AD316" s="34"/>
      <c r="AE316" s="34"/>
      <c r="AR316" s="203" t="s">
        <v>4141</v>
      </c>
      <c r="AT316" s="203" t="s">
        <v>355</v>
      </c>
      <c r="AU316" s="203" t="s">
        <v>84</v>
      </c>
      <c r="AY316" s="17" t="s">
        <v>201</v>
      </c>
      <c r="BE316" s="204">
        <f>IF(N316="základní",J316,0)</f>
        <v>0</v>
      </c>
      <c r="BF316" s="204">
        <f>IF(N316="snížená",J316,0)</f>
        <v>0</v>
      </c>
      <c r="BG316" s="204">
        <f>IF(N316="zákl. přenesená",J316,0)</f>
        <v>0</v>
      </c>
      <c r="BH316" s="204">
        <f>IF(N316="sníž. přenesená",J316,0)</f>
        <v>0</v>
      </c>
      <c r="BI316" s="204">
        <f>IF(N316="nulová",J316,0)</f>
        <v>0</v>
      </c>
      <c r="BJ316" s="17" t="s">
        <v>82</v>
      </c>
      <c r="BK316" s="204">
        <f>ROUND(I316*H316,2)</f>
        <v>0</v>
      </c>
      <c r="BL316" s="17" t="s">
        <v>4141</v>
      </c>
      <c r="BM316" s="203" t="s">
        <v>9467</v>
      </c>
    </row>
    <row r="317" spans="1:65" s="14" customFormat="1" ht="11.25">
      <c r="B317" s="216"/>
      <c r="C317" s="217"/>
      <c r="D317" s="207" t="s">
        <v>211</v>
      </c>
      <c r="E317" s="218" t="s">
        <v>1</v>
      </c>
      <c r="F317" s="219" t="s">
        <v>202</v>
      </c>
      <c r="G317" s="217"/>
      <c r="H317" s="220">
        <v>3</v>
      </c>
      <c r="I317" s="221"/>
      <c r="J317" s="217"/>
      <c r="K317" s="217"/>
      <c r="L317" s="222"/>
      <c r="M317" s="223"/>
      <c r="N317" s="224"/>
      <c r="O317" s="224"/>
      <c r="P317" s="224"/>
      <c r="Q317" s="224"/>
      <c r="R317" s="224"/>
      <c r="S317" s="224"/>
      <c r="T317" s="225"/>
      <c r="AT317" s="226" t="s">
        <v>211</v>
      </c>
      <c r="AU317" s="226" t="s">
        <v>84</v>
      </c>
      <c r="AV317" s="14" t="s">
        <v>84</v>
      </c>
      <c r="AW317" s="14" t="s">
        <v>31</v>
      </c>
      <c r="AX317" s="14" t="s">
        <v>75</v>
      </c>
      <c r="AY317" s="226" t="s">
        <v>201</v>
      </c>
    </row>
    <row r="318" spans="1:65" s="2" customFormat="1" ht="16.5" customHeight="1">
      <c r="A318" s="34"/>
      <c r="B318" s="35"/>
      <c r="C318" s="192" t="s">
        <v>1044</v>
      </c>
      <c r="D318" s="192" t="s">
        <v>204</v>
      </c>
      <c r="E318" s="193" t="s">
        <v>9468</v>
      </c>
      <c r="F318" s="194" t="s">
        <v>9469</v>
      </c>
      <c r="G318" s="195" t="s">
        <v>207</v>
      </c>
      <c r="H318" s="196">
        <v>3</v>
      </c>
      <c r="I318" s="197"/>
      <c r="J318" s="198">
        <f>ROUND(I318*H318,2)</f>
        <v>0</v>
      </c>
      <c r="K318" s="194" t="s">
        <v>208</v>
      </c>
      <c r="L318" s="39"/>
      <c r="M318" s="199" t="s">
        <v>1</v>
      </c>
      <c r="N318" s="200" t="s">
        <v>40</v>
      </c>
      <c r="O318" s="71"/>
      <c r="P318" s="201">
        <f>O318*H318</f>
        <v>0</v>
      </c>
      <c r="Q318" s="201">
        <v>0</v>
      </c>
      <c r="R318" s="201">
        <f>Q318*H318</f>
        <v>0</v>
      </c>
      <c r="S318" s="201">
        <v>0</v>
      </c>
      <c r="T318" s="202">
        <f>S318*H318</f>
        <v>0</v>
      </c>
      <c r="U318" s="34"/>
      <c r="V318" s="34"/>
      <c r="W318" s="34"/>
      <c r="X318" s="34"/>
      <c r="Y318" s="34"/>
      <c r="Z318" s="34"/>
      <c r="AA318" s="34"/>
      <c r="AB318" s="34"/>
      <c r="AC318" s="34"/>
      <c r="AD318" s="34"/>
      <c r="AE318" s="34"/>
      <c r="AR318" s="203" t="s">
        <v>4141</v>
      </c>
      <c r="AT318" s="203" t="s">
        <v>204</v>
      </c>
      <c r="AU318" s="203" t="s">
        <v>84</v>
      </c>
      <c r="AY318" s="17" t="s">
        <v>201</v>
      </c>
      <c r="BE318" s="204">
        <f>IF(N318="základní",J318,0)</f>
        <v>0</v>
      </c>
      <c r="BF318" s="204">
        <f>IF(N318="snížená",J318,0)</f>
        <v>0</v>
      </c>
      <c r="BG318" s="204">
        <f>IF(N318="zákl. přenesená",J318,0)</f>
        <v>0</v>
      </c>
      <c r="BH318" s="204">
        <f>IF(N318="sníž. přenesená",J318,0)</f>
        <v>0</v>
      </c>
      <c r="BI318" s="204">
        <f>IF(N318="nulová",J318,0)</f>
        <v>0</v>
      </c>
      <c r="BJ318" s="17" t="s">
        <v>82</v>
      </c>
      <c r="BK318" s="204">
        <f>ROUND(I318*H318,2)</f>
        <v>0</v>
      </c>
      <c r="BL318" s="17" t="s">
        <v>4141</v>
      </c>
      <c r="BM318" s="203" t="s">
        <v>9470</v>
      </c>
    </row>
    <row r="319" spans="1:65" s="14" customFormat="1" ht="11.25">
      <c r="B319" s="216"/>
      <c r="C319" s="217"/>
      <c r="D319" s="207" t="s">
        <v>211</v>
      </c>
      <c r="E319" s="218" t="s">
        <v>1</v>
      </c>
      <c r="F319" s="219" t="s">
        <v>202</v>
      </c>
      <c r="G319" s="217"/>
      <c r="H319" s="220">
        <v>3</v>
      </c>
      <c r="I319" s="221"/>
      <c r="J319" s="217"/>
      <c r="K319" s="217"/>
      <c r="L319" s="222"/>
      <c r="M319" s="223"/>
      <c r="N319" s="224"/>
      <c r="O319" s="224"/>
      <c r="P319" s="224"/>
      <c r="Q319" s="224"/>
      <c r="R319" s="224"/>
      <c r="S319" s="224"/>
      <c r="T319" s="225"/>
      <c r="AT319" s="226" t="s">
        <v>211</v>
      </c>
      <c r="AU319" s="226" t="s">
        <v>84</v>
      </c>
      <c r="AV319" s="14" t="s">
        <v>84</v>
      </c>
      <c r="AW319" s="14" t="s">
        <v>31</v>
      </c>
      <c r="AX319" s="14" t="s">
        <v>75</v>
      </c>
      <c r="AY319" s="226" t="s">
        <v>201</v>
      </c>
    </row>
    <row r="320" spans="1:65" s="2" customFormat="1" ht="16.5" customHeight="1">
      <c r="A320" s="34"/>
      <c r="B320" s="35"/>
      <c r="C320" s="192" t="s">
        <v>1056</v>
      </c>
      <c r="D320" s="192" t="s">
        <v>204</v>
      </c>
      <c r="E320" s="193" t="s">
        <v>9471</v>
      </c>
      <c r="F320" s="194" t="s">
        <v>9472</v>
      </c>
      <c r="G320" s="195" t="s">
        <v>207</v>
      </c>
      <c r="H320" s="196">
        <v>42</v>
      </c>
      <c r="I320" s="197"/>
      <c r="J320" s="198">
        <f>ROUND(I320*H320,2)</f>
        <v>0</v>
      </c>
      <c r="K320" s="194" t="s">
        <v>208</v>
      </c>
      <c r="L320" s="39"/>
      <c r="M320" s="199" t="s">
        <v>1</v>
      </c>
      <c r="N320" s="200" t="s">
        <v>40</v>
      </c>
      <c r="O320" s="71"/>
      <c r="P320" s="201">
        <f>O320*H320</f>
        <v>0</v>
      </c>
      <c r="Q320" s="201">
        <v>0</v>
      </c>
      <c r="R320" s="201">
        <f>Q320*H320</f>
        <v>0</v>
      </c>
      <c r="S320" s="201">
        <v>0</v>
      </c>
      <c r="T320" s="202">
        <f>S320*H320</f>
        <v>0</v>
      </c>
      <c r="U320" s="34"/>
      <c r="V320" s="34"/>
      <c r="W320" s="34"/>
      <c r="X320" s="34"/>
      <c r="Y320" s="34"/>
      <c r="Z320" s="34"/>
      <c r="AA320" s="34"/>
      <c r="AB320" s="34"/>
      <c r="AC320" s="34"/>
      <c r="AD320" s="34"/>
      <c r="AE320" s="34"/>
      <c r="AR320" s="203" t="s">
        <v>4141</v>
      </c>
      <c r="AT320" s="203" t="s">
        <v>204</v>
      </c>
      <c r="AU320" s="203" t="s">
        <v>84</v>
      </c>
      <c r="AY320" s="17" t="s">
        <v>201</v>
      </c>
      <c r="BE320" s="204">
        <f>IF(N320="základní",J320,0)</f>
        <v>0</v>
      </c>
      <c r="BF320" s="204">
        <f>IF(N320="snížená",J320,0)</f>
        <v>0</v>
      </c>
      <c r="BG320" s="204">
        <f>IF(N320="zákl. přenesená",J320,0)</f>
        <v>0</v>
      </c>
      <c r="BH320" s="204">
        <f>IF(N320="sníž. přenesená",J320,0)</f>
        <v>0</v>
      </c>
      <c r="BI320" s="204">
        <f>IF(N320="nulová",J320,0)</f>
        <v>0</v>
      </c>
      <c r="BJ320" s="17" t="s">
        <v>82</v>
      </c>
      <c r="BK320" s="204">
        <f>ROUND(I320*H320,2)</f>
        <v>0</v>
      </c>
      <c r="BL320" s="17" t="s">
        <v>4141</v>
      </c>
      <c r="BM320" s="203" t="s">
        <v>9473</v>
      </c>
    </row>
    <row r="321" spans="1:65" s="14" customFormat="1" ht="11.25">
      <c r="B321" s="216"/>
      <c r="C321" s="217"/>
      <c r="D321" s="207" t="s">
        <v>211</v>
      </c>
      <c r="E321" s="218" t="s">
        <v>1</v>
      </c>
      <c r="F321" s="219" t="s">
        <v>583</v>
      </c>
      <c r="G321" s="217"/>
      <c r="H321" s="220">
        <v>42</v>
      </c>
      <c r="I321" s="221"/>
      <c r="J321" s="217"/>
      <c r="K321" s="217"/>
      <c r="L321" s="222"/>
      <c r="M321" s="223"/>
      <c r="N321" s="224"/>
      <c r="O321" s="224"/>
      <c r="P321" s="224"/>
      <c r="Q321" s="224"/>
      <c r="R321" s="224"/>
      <c r="S321" s="224"/>
      <c r="T321" s="225"/>
      <c r="AT321" s="226" t="s">
        <v>211</v>
      </c>
      <c r="AU321" s="226" t="s">
        <v>84</v>
      </c>
      <c r="AV321" s="14" t="s">
        <v>84</v>
      </c>
      <c r="AW321" s="14" t="s">
        <v>31</v>
      </c>
      <c r="AX321" s="14" t="s">
        <v>75</v>
      </c>
      <c r="AY321" s="226" t="s">
        <v>201</v>
      </c>
    </row>
    <row r="322" spans="1:65" s="2" customFormat="1" ht="16.5" customHeight="1">
      <c r="A322" s="34"/>
      <c r="B322" s="35"/>
      <c r="C322" s="192" t="s">
        <v>1060</v>
      </c>
      <c r="D322" s="192" t="s">
        <v>204</v>
      </c>
      <c r="E322" s="193" t="s">
        <v>9474</v>
      </c>
      <c r="F322" s="194" t="s">
        <v>9475</v>
      </c>
      <c r="G322" s="195" t="s">
        <v>207</v>
      </c>
      <c r="H322" s="196">
        <v>1</v>
      </c>
      <c r="I322" s="197"/>
      <c r="J322" s="198">
        <f>ROUND(I322*H322,2)</f>
        <v>0</v>
      </c>
      <c r="K322" s="194" t="s">
        <v>208</v>
      </c>
      <c r="L322" s="39"/>
      <c r="M322" s="199" t="s">
        <v>1</v>
      </c>
      <c r="N322" s="200" t="s">
        <v>40</v>
      </c>
      <c r="O322" s="71"/>
      <c r="P322" s="201">
        <f>O322*H322</f>
        <v>0</v>
      </c>
      <c r="Q322" s="201">
        <v>0</v>
      </c>
      <c r="R322" s="201">
        <f>Q322*H322</f>
        <v>0</v>
      </c>
      <c r="S322" s="201">
        <v>0</v>
      </c>
      <c r="T322" s="202">
        <f>S322*H322</f>
        <v>0</v>
      </c>
      <c r="U322" s="34"/>
      <c r="V322" s="34"/>
      <c r="W322" s="34"/>
      <c r="X322" s="34"/>
      <c r="Y322" s="34"/>
      <c r="Z322" s="34"/>
      <c r="AA322" s="34"/>
      <c r="AB322" s="34"/>
      <c r="AC322" s="34"/>
      <c r="AD322" s="34"/>
      <c r="AE322" s="34"/>
      <c r="AR322" s="203" t="s">
        <v>4141</v>
      </c>
      <c r="AT322" s="203" t="s">
        <v>204</v>
      </c>
      <c r="AU322" s="203" t="s">
        <v>84</v>
      </c>
      <c r="AY322" s="17" t="s">
        <v>201</v>
      </c>
      <c r="BE322" s="204">
        <f>IF(N322="základní",J322,0)</f>
        <v>0</v>
      </c>
      <c r="BF322" s="204">
        <f>IF(N322="snížená",J322,0)</f>
        <v>0</v>
      </c>
      <c r="BG322" s="204">
        <f>IF(N322="zákl. přenesená",J322,0)</f>
        <v>0</v>
      </c>
      <c r="BH322" s="204">
        <f>IF(N322="sníž. přenesená",J322,0)</f>
        <v>0</v>
      </c>
      <c r="BI322" s="204">
        <f>IF(N322="nulová",J322,0)</f>
        <v>0</v>
      </c>
      <c r="BJ322" s="17" t="s">
        <v>82</v>
      </c>
      <c r="BK322" s="204">
        <f>ROUND(I322*H322,2)</f>
        <v>0</v>
      </c>
      <c r="BL322" s="17" t="s">
        <v>4141</v>
      </c>
      <c r="BM322" s="203" t="s">
        <v>9476</v>
      </c>
    </row>
    <row r="323" spans="1:65" s="14" customFormat="1" ht="11.25">
      <c r="B323" s="216"/>
      <c r="C323" s="217"/>
      <c r="D323" s="207" t="s">
        <v>211</v>
      </c>
      <c r="E323" s="218" t="s">
        <v>1</v>
      </c>
      <c r="F323" s="219" t="s">
        <v>82</v>
      </c>
      <c r="G323" s="217"/>
      <c r="H323" s="220">
        <v>1</v>
      </c>
      <c r="I323" s="221"/>
      <c r="J323" s="217"/>
      <c r="K323" s="217"/>
      <c r="L323" s="222"/>
      <c r="M323" s="223"/>
      <c r="N323" s="224"/>
      <c r="O323" s="224"/>
      <c r="P323" s="224"/>
      <c r="Q323" s="224"/>
      <c r="R323" s="224"/>
      <c r="S323" s="224"/>
      <c r="T323" s="225"/>
      <c r="AT323" s="226" t="s">
        <v>211</v>
      </c>
      <c r="AU323" s="226" t="s">
        <v>84</v>
      </c>
      <c r="AV323" s="14" t="s">
        <v>84</v>
      </c>
      <c r="AW323" s="14" t="s">
        <v>31</v>
      </c>
      <c r="AX323" s="14" t="s">
        <v>75</v>
      </c>
      <c r="AY323" s="226" t="s">
        <v>201</v>
      </c>
    </row>
    <row r="324" spans="1:65" s="12" customFormat="1" ht="22.9" customHeight="1">
      <c r="B324" s="176"/>
      <c r="C324" s="177"/>
      <c r="D324" s="178" t="s">
        <v>74</v>
      </c>
      <c r="E324" s="190" t="s">
        <v>81</v>
      </c>
      <c r="F324" s="190" t="s">
        <v>9477</v>
      </c>
      <c r="G324" s="177"/>
      <c r="H324" s="177"/>
      <c r="I324" s="180"/>
      <c r="J324" s="191">
        <f>BK324</f>
        <v>0</v>
      </c>
      <c r="K324" s="177"/>
      <c r="L324" s="182"/>
      <c r="M324" s="183"/>
      <c r="N324" s="184"/>
      <c r="O324" s="184"/>
      <c r="P324" s="185">
        <f>SUM(P325:P348)</f>
        <v>0</v>
      </c>
      <c r="Q324" s="184"/>
      <c r="R324" s="185">
        <f>SUM(R325:R348)</f>
        <v>1.08E-3</v>
      </c>
      <c r="S324" s="184"/>
      <c r="T324" s="186">
        <f>SUM(T325:T348)</f>
        <v>0</v>
      </c>
      <c r="AR324" s="187" t="s">
        <v>82</v>
      </c>
      <c r="AT324" s="188" t="s">
        <v>74</v>
      </c>
      <c r="AU324" s="188" t="s">
        <v>82</v>
      </c>
      <c r="AY324" s="187" t="s">
        <v>201</v>
      </c>
      <c r="BK324" s="189">
        <f>SUM(BK325:BK348)</f>
        <v>0</v>
      </c>
    </row>
    <row r="325" spans="1:65" s="2" customFormat="1" ht="24">
      <c r="A325" s="34"/>
      <c r="B325" s="35"/>
      <c r="C325" s="231" t="s">
        <v>1062</v>
      </c>
      <c r="D325" s="231" t="s">
        <v>355</v>
      </c>
      <c r="E325" s="232" t="s">
        <v>9478</v>
      </c>
      <c r="F325" s="233" t="s">
        <v>9479</v>
      </c>
      <c r="G325" s="234" t="s">
        <v>2526</v>
      </c>
      <c r="H325" s="235">
        <v>1</v>
      </c>
      <c r="I325" s="236"/>
      <c r="J325" s="237">
        <f>ROUND(I325*H325,2)</f>
        <v>0</v>
      </c>
      <c r="K325" s="233" t="s">
        <v>1</v>
      </c>
      <c r="L325" s="238"/>
      <c r="M325" s="239" t="s">
        <v>1</v>
      </c>
      <c r="N325" s="240" t="s">
        <v>40</v>
      </c>
      <c r="O325" s="71"/>
      <c r="P325" s="201">
        <f>O325*H325</f>
        <v>0</v>
      </c>
      <c r="Q325" s="201">
        <v>0</v>
      </c>
      <c r="R325" s="201">
        <f>Q325*H325</f>
        <v>0</v>
      </c>
      <c r="S325" s="201">
        <v>0</v>
      </c>
      <c r="T325" s="202">
        <f>S325*H325</f>
        <v>0</v>
      </c>
      <c r="U325" s="34"/>
      <c r="V325" s="34"/>
      <c r="W325" s="34"/>
      <c r="X325" s="34"/>
      <c r="Y325" s="34"/>
      <c r="Z325" s="34"/>
      <c r="AA325" s="34"/>
      <c r="AB325" s="34"/>
      <c r="AC325" s="34"/>
      <c r="AD325" s="34"/>
      <c r="AE325" s="34"/>
      <c r="AR325" s="203" t="s">
        <v>4141</v>
      </c>
      <c r="AT325" s="203" t="s">
        <v>355</v>
      </c>
      <c r="AU325" s="203" t="s">
        <v>84</v>
      </c>
      <c r="AY325" s="17" t="s">
        <v>201</v>
      </c>
      <c r="BE325" s="204">
        <f>IF(N325="základní",J325,0)</f>
        <v>0</v>
      </c>
      <c r="BF325" s="204">
        <f>IF(N325="snížená",J325,0)</f>
        <v>0</v>
      </c>
      <c r="BG325" s="204">
        <f>IF(N325="zákl. přenesená",J325,0)</f>
        <v>0</v>
      </c>
      <c r="BH325" s="204">
        <f>IF(N325="sníž. přenesená",J325,0)</f>
        <v>0</v>
      </c>
      <c r="BI325" s="204">
        <f>IF(N325="nulová",J325,0)</f>
        <v>0</v>
      </c>
      <c r="BJ325" s="17" t="s">
        <v>82</v>
      </c>
      <c r="BK325" s="204">
        <f>ROUND(I325*H325,2)</f>
        <v>0</v>
      </c>
      <c r="BL325" s="17" t="s">
        <v>4141</v>
      </c>
      <c r="BM325" s="203" t="s">
        <v>9480</v>
      </c>
    </row>
    <row r="326" spans="1:65" s="14" customFormat="1" ht="11.25">
      <c r="B326" s="216"/>
      <c r="C326" s="217"/>
      <c r="D326" s="207" t="s">
        <v>211</v>
      </c>
      <c r="E326" s="218" t="s">
        <v>1</v>
      </c>
      <c r="F326" s="219" t="s">
        <v>82</v>
      </c>
      <c r="G326" s="217"/>
      <c r="H326" s="220">
        <v>1</v>
      </c>
      <c r="I326" s="221"/>
      <c r="J326" s="217"/>
      <c r="K326" s="217"/>
      <c r="L326" s="222"/>
      <c r="M326" s="223"/>
      <c r="N326" s="224"/>
      <c r="O326" s="224"/>
      <c r="P326" s="224"/>
      <c r="Q326" s="224"/>
      <c r="R326" s="224"/>
      <c r="S326" s="224"/>
      <c r="T326" s="225"/>
      <c r="AT326" s="226" t="s">
        <v>211</v>
      </c>
      <c r="AU326" s="226" t="s">
        <v>84</v>
      </c>
      <c r="AV326" s="14" t="s">
        <v>84</v>
      </c>
      <c r="AW326" s="14" t="s">
        <v>31</v>
      </c>
      <c r="AX326" s="14" t="s">
        <v>75</v>
      </c>
      <c r="AY326" s="226" t="s">
        <v>201</v>
      </c>
    </row>
    <row r="327" spans="1:65" s="2" customFormat="1" ht="16.5" customHeight="1">
      <c r="A327" s="34"/>
      <c r="B327" s="35"/>
      <c r="C327" s="192" t="s">
        <v>1067</v>
      </c>
      <c r="D327" s="192" t="s">
        <v>204</v>
      </c>
      <c r="E327" s="193" t="s">
        <v>9481</v>
      </c>
      <c r="F327" s="194" t="s">
        <v>9482</v>
      </c>
      <c r="G327" s="195" t="s">
        <v>2526</v>
      </c>
      <c r="H327" s="196">
        <v>1</v>
      </c>
      <c r="I327" s="197"/>
      <c r="J327" s="198">
        <f>ROUND(I327*H327,2)</f>
        <v>0</v>
      </c>
      <c r="K327" s="194" t="s">
        <v>208</v>
      </c>
      <c r="L327" s="39"/>
      <c r="M327" s="199" t="s">
        <v>1</v>
      </c>
      <c r="N327" s="200" t="s">
        <v>40</v>
      </c>
      <c r="O327" s="71"/>
      <c r="P327" s="201">
        <f>O327*H327</f>
        <v>0</v>
      </c>
      <c r="Q327" s="201">
        <v>0</v>
      </c>
      <c r="R327" s="201">
        <f>Q327*H327</f>
        <v>0</v>
      </c>
      <c r="S327" s="201">
        <v>0</v>
      </c>
      <c r="T327" s="202">
        <f>S327*H327</f>
        <v>0</v>
      </c>
      <c r="U327" s="34"/>
      <c r="V327" s="34"/>
      <c r="W327" s="34"/>
      <c r="X327" s="34"/>
      <c r="Y327" s="34"/>
      <c r="Z327" s="34"/>
      <c r="AA327" s="34"/>
      <c r="AB327" s="34"/>
      <c r="AC327" s="34"/>
      <c r="AD327" s="34"/>
      <c r="AE327" s="34"/>
      <c r="AR327" s="203" t="s">
        <v>4141</v>
      </c>
      <c r="AT327" s="203" t="s">
        <v>204</v>
      </c>
      <c r="AU327" s="203" t="s">
        <v>84</v>
      </c>
      <c r="AY327" s="17" t="s">
        <v>201</v>
      </c>
      <c r="BE327" s="204">
        <f>IF(N327="základní",J327,0)</f>
        <v>0</v>
      </c>
      <c r="BF327" s="204">
        <f>IF(N327="snížená",J327,0)</f>
        <v>0</v>
      </c>
      <c r="BG327" s="204">
        <f>IF(N327="zákl. přenesená",J327,0)</f>
        <v>0</v>
      </c>
      <c r="BH327" s="204">
        <f>IF(N327="sníž. přenesená",J327,0)</f>
        <v>0</v>
      </c>
      <c r="BI327" s="204">
        <f>IF(N327="nulová",J327,0)</f>
        <v>0</v>
      </c>
      <c r="BJ327" s="17" t="s">
        <v>82</v>
      </c>
      <c r="BK327" s="204">
        <f>ROUND(I327*H327,2)</f>
        <v>0</v>
      </c>
      <c r="BL327" s="17" t="s">
        <v>4141</v>
      </c>
      <c r="BM327" s="203" t="s">
        <v>9483</v>
      </c>
    </row>
    <row r="328" spans="1:65" s="14" customFormat="1" ht="11.25">
      <c r="B328" s="216"/>
      <c r="C328" s="217"/>
      <c r="D328" s="207" t="s">
        <v>211</v>
      </c>
      <c r="E328" s="218" t="s">
        <v>1</v>
      </c>
      <c r="F328" s="219" t="s">
        <v>82</v>
      </c>
      <c r="G328" s="217"/>
      <c r="H328" s="220">
        <v>1</v>
      </c>
      <c r="I328" s="221"/>
      <c r="J328" s="217"/>
      <c r="K328" s="217"/>
      <c r="L328" s="222"/>
      <c r="M328" s="223"/>
      <c r="N328" s="224"/>
      <c r="O328" s="224"/>
      <c r="P328" s="224"/>
      <c r="Q328" s="224"/>
      <c r="R328" s="224"/>
      <c r="S328" s="224"/>
      <c r="T328" s="225"/>
      <c r="AT328" s="226" t="s">
        <v>211</v>
      </c>
      <c r="AU328" s="226" t="s">
        <v>84</v>
      </c>
      <c r="AV328" s="14" t="s">
        <v>84</v>
      </c>
      <c r="AW328" s="14" t="s">
        <v>31</v>
      </c>
      <c r="AX328" s="14" t="s">
        <v>75</v>
      </c>
      <c r="AY328" s="226" t="s">
        <v>201</v>
      </c>
    </row>
    <row r="329" spans="1:65" s="2" customFormat="1" ht="21.75" customHeight="1">
      <c r="A329" s="34"/>
      <c r="B329" s="35"/>
      <c r="C329" s="231" t="s">
        <v>1071</v>
      </c>
      <c r="D329" s="231" t="s">
        <v>355</v>
      </c>
      <c r="E329" s="232" t="s">
        <v>9230</v>
      </c>
      <c r="F329" s="233" t="s">
        <v>9231</v>
      </c>
      <c r="G329" s="234" t="s">
        <v>320</v>
      </c>
      <c r="H329" s="235">
        <v>120</v>
      </c>
      <c r="I329" s="236"/>
      <c r="J329" s="237">
        <f>ROUND(I329*H329,2)</f>
        <v>0</v>
      </c>
      <c r="K329" s="233" t="s">
        <v>1</v>
      </c>
      <c r="L329" s="238"/>
      <c r="M329" s="239" t="s">
        <v>1</v>
      </c>
      <c r="N329" s="240" t="s">
        <v>40</v>
      </c>
      <c r="O329" s="71"/>
      <c r="P329" s="201">
        <f>O329*H329</f>
        <v>0</v>
      </c>
      <c r="Q329" s="201">
        <v>0</v>
      </c>
      <c r="R329" s="201">
        <f>Q329*H329</f>
        <v>0</v>
      </c>
      <c r="S329" s="201">
        <v>0</v>
      </c>
      <c r="T329" s="202">
        <f>S329*H329</f>
        <v>0</v>
      </c>
      <c r="U329" s="34"/>
      <c r="V329" s="34"/>
      <c r="W329" s="34"/>
      <c r="X329" s="34"/>
      <c r="Y329" s="34"/>
      <c r="Z329" s="34"/>
      <c r="AA329" s="34"/>
      <c r="AB329" s="34"/>
      <c r="AC329" s="34"/>
      <c r="AD329" s="34"/>
      <c r="AE329" s="34"/>
      <c r="AR329" s="203" t="s">
        <v>4141</v>
      </c>
      <c r="AT329" s="203" t="s">
        <v>355</v>
      </c>
      <c r="AU329" s="203" t="s">
        <v>84</v>
      </c>
      <c r="AY329" s="17" t="s">
        <v>201</v>
      </c>
      <c r="BE329" s="204">
        <f>IF(N329="základní",J329,0)</f>
        <v>0</v>
      </c>
      <c r="BF329" s="204">
        <f>IF(N329="snížená",J329,0)</f>
        <v>0</v>
      </c>
      <c r="BG329" s="204">
        <f>IF(N329="zákl. přenesená",J329,0)</f>
        <v>0</v>
      </c>
      <c r="BH329" s="204">
        <f>IF(N329="sníž. přenesená",J329,0)</f>
        <v>0</v>
      </c>
      <c r="BI329" s="204">
        <f>IF(N329="nulová",J329,0)</f>
        <v>0</v>
      </c>
      <c r="BJ329" s="17" t="s">
        <v>82</v>
      </c>
      <c r="BK329" s="204">
        <f>ROUND(I329*H329,2)</f>
        <v>0</v>
      </c>
      <c r="BL329" s="17" t="s">
        <v>4141</v>
      </c>
      <c r="BM329" s="203" t="s">
        <v>9484</v>
      </c>
    </row>
    <row r="330" spans="1:65" s="14" customFormat="1" ht="11.25">
      <c r="B330" s="216"/>
      <c r="C330" s="217"/>
      <c r="D330" s="207" t="s">
        <v>211</v>
      </c>
      <c r="E330" s="218" t="s">
        <v>1</v>
      </c>
      <c r="F330" s="219" t="s">
        <v>1380</v>
      </c>
      <c r="G330" s="217"/>
      <c r="H330" s="220">
        <v>120</v>
      </c>
      <c r="I330" s="221"/>
      <c r="J330" s="217"/>
      <c r="K330" s="217"/>
      <c r="L330" s="222"/>
      <c r="M330" s="223"/>
      <c r="N330" s="224"/>
      <c r="O330" s="224"/>
      <c r="P330" s="224"/>
      <c r="Q330" s="224"/>
      <c r="R330" s="224"/>
      <c r="S330" s="224"/>
      <c r="T330" s="225"/>
      <c r="AT330" s="226" t="s">
        <v>211</v>
      </c>
      <c r="AU330" s="226" t="s">
        <v>84</v>
      </c>
      <c r="AV330" s="14" t="s">
        <v>84</v>
      </c>
      <c r="AW330" s="14" t="s">
        <v>31</v>
      </c>
      <c r="AX330" s="14" t="s">
        <v>75</v>
      </c>
      <c r="AY330" s="226" t="s">
        <v>201</v>
      </c>
    </row>
    <row r="331" spans="1:65" s="2" customFormat="1" ht="24">
      <c r="A331" s="34"/>
      <c r="B331" s="35"/>
      <c r="C331" s="192" t="s">
        <v>1076</v>
      </c>
      <c r="D331" s="192" t="s">
        <v>204</v>
      </c>
      <c r="E331" s="193" t="s">
        <v>9485</v>
      </c>
      <c r="F331" s="194" t="s">
        <v>9235</v>
      </c>
      <c r="G331" s="195" t="s">
        <v>320</v>
      </c>
      <c r="H331" s="196">
        <v>120</v>
      </c>
      <c r="I331" s="197"/>
      <c r="J331" s="198">
        <f>ROUND(I331*H331,2)</f>
        <v>0</v>
      </c>
      <c r="K331" s="194" t="s">
        <v>208</v>
      </c>
      <c r="L331" s="39"/>
      <c r="M331" s="199" t="s">
        <v>1</v>
      </c>
      <c r="N331" s="200" t="s">
        <v>40</v>
      </c>
      <c r="O331" s="71"/>
      <c r="P331" s="201">
        <f>O331*H331</f>
        <v>0</v>
      </c>
      <c r="Q331" s="201">
        <v>0</v>
      </c>
      <c r="R331" s="201">
        <f>Q331*H331</f>
        <v>0</v>
      </c>
      <c r="S331" s="201">
        <v>0</v>
      </c>
      <c r="T331" s="202">
        <f>S331*H331</f>
        <v>0</v>
      </c>
      <c r="U331" s="34"/>
      <c r="V331" s="34"/>
      <c r="W331" s="34"/>
      <c r="X331" s="34"/>
      <c r="Y331" s="34"/>
      <c r="Z331" s="34"/>
      <c r="AA331" s="34"/>
      <c r="AB331" s="34"/>
      <c r="AC331" s="34"/>
      <c r="AD331" s="34"/>
      <c r="AE331" s="34"/>
      <c r="AR331" s="203" t="s">
        <v>4141</v>
      </c>
      <c r="AT331" s="203" t="s">
        <v>204</v>
      </c>
      <c r="AU331" s="203" t="s">
        <v>84</v>
      </c>
      <c r="AY331" s="17" t="s">
        <v>201</v>
      </c>
      <c r="BE331" s="204">
        <f>IF(N331="základní",J331,0)</f>
        <v>0</v>
      </c>
      <c r="BF331" s="204">
        <f>IF(N331="snížená",J331,0)</f>
        <v>0</v>
      </c>
      <c r="BG331" s="204">
        <f>IF(N331="zákl. přenesená",J331,0)</f>
        <v>0</v>
      </c>
      <c r="BH331" s="204">
        <f>IF(N331="sníž. přenesená",J331,0)</f>
        <v>0</v>
      </c>
      <c r="BI331" s="204">
        <f>IF(N331="nulová",J331,0)</f>
        <v>0</v>
      </c>
      <c r="BJ331" s="17" t="s">
        <v>82</v>
      </c>
      <c r="BK331" s="204">
        <f>ROUND(I331*H331,2)</f>
        <v>0</v>
      </c>
      <c r="BL331" s="17" t="s">
        <v>4141</v>
      </c>
      <c r="BM331" s="203" t="s">
        <v>9486</v>
      </c>
    </row>
    <row r="332" spans="1:65" s="14" customFormat="1" ht="11.25">
      <c r="B332" s="216"/>
      <c r="C332" s="217"/>
      <c r="D332" s="207" t="s">
        <v>211</v>
      </c>
      <c r="E332" s="218" t="s">
        <v>1</v>
      </c>
      <c r="F332" s="219" t="s">
        <v>1380</v>
      </c>
      <c r="G332" s="217"/>
      <c r="H332" s="220">
        <v>120</v>
      </c>
      <c r="I332" s="221"/>
      <c r="J332" s="217"/>
      <c r="K332" s="217"/>
      <c r="L332" s="222"/>
      <c r="M332" s="223"/>
      <c r="N332" s="224"/>
      <c r="O332" s="224"/>
      <c r="P332" s="224"/>
      <c r="Q332" s="224"/>
      <c r="R332" s="224"/>
      <c r="S332" s="224"/>
      <c r="T332" s="225"/>
      <c r="AT332" s="226" t="s">
        <v>211</v>
      </c>
      <c r="AU332" s="226" t="s">
        <v>84</v>
      </c>
      <c r="AV332" s="14" t="s">
        <v>84</v>
      </c>
      <c r="AW332" s="14" t="s">
        <v>31</v>
      </c>
      <c r="AX332" s="14" t="s">
        <v>75</v>
      </c>
      <c r="AY332" s="226" t="s">
        <v>201</v>
      </c>
    </row>
    <row r="333" spans="1:65" s="2" customFormat="1" ht="24">
      <c r="A333" s="34"/>
      <c r="B333" s="35"/>
      <c r="C333" s="231" t="s">
        <v>1084</v>
      </c>
      <c r="D333" s="231" t="s">
        <v>355</v>
      </c>
      <c r="E333" s="232" t="s">
        <v>9487</v>
      </c>
      <c r="F333" s="233" t="s">
        <v>9488</v>
      </c>
      <c r="G333" s="234" t="s">
        <v>320</v>
      </c>
      <c r="H333" s="235">
        <v>500</v>
      </c>
      <c r="I333" s="236"/>
      <c r="J333" s="237">
        <f>ROUND(I333*H333,2)</f>
        <v>0</v>
      </c>
      <c r="K333" s="233" t="s">
        <v>1</v>
      </c>
      <c r="L333" s="238"/>
      <c r="M333" s="239" t="s">
        <v>1</v>
      </c>
      <c r="N333" s="240" t="s">
        <v>40</v>
      </c>
      <c r="O333" s="71"/>
      <c r="P333" s="201">
        <f>O333*H333</f>
        <v>0</v>
      </c>
      <c r="Q333" s="201">
        <v>0</v>
      </c>
      <c r="R333" s="201">
        <f>Q333*H333</f>
        <v>0</v>
      </c>
      <c r="S333" s="201">
        <v>0</v>
      </c>
      <c r="T333" s="202">
        <f>S333*H333</f>
        <v>0</v>
      </c>
      <c r="U333" s="34"/>
      <c r="V333" s="34"/>
      <c r="W333" s="34"/>
      <c r="X333" s="34"/>
      <c r="Y333" s="34"/>
      <c r="Z333" s="34"/>
      <c r="AA333" s="34"/>
      <c r="AB333" s="34"/>
      <c r="AC333" s="34"/>
      <c r="AD333" s="34"/>
      <c r="AE333" s="34"/>
      <c r="AR333" s="203" t="s">
        <v>4141</v>
      </c>
      <c r="AT333" s="203" t="s">
        <v>355</v>
      </c>
      <c r="AU333" s="203" t="s">
        <v>84</v>
      </c>
      <c r="AY333" s="17" t="s">
        <v>201</v>
      </c>
      <c r="BE333" s="204">
        <f>IF(N333="základní",J333,0)</f>
        <v>0</v>
      </c>
      <c r="BF333" s="204">
        <f>IF(N333="snížená",J333,0)</f>
        <v>0</v>
      </c>
      <c r="BG333" s="204">
        <f>IF(N333="zákl. přenesená",J333,0)</f>
        <v>0</v>
      </c>
      <c r="BH333" s="204">
        <f>IF(N333="sníž. přenesená",J333,0)</f>
        <v>0</v>
      </c>
      <c r="BI333" s="204">
        <f>IF(N333="nulová",J333,0)</f>
        <v>0</v>
      </c>
      <c r="BJ333" s="17" t="s">
        <v>82</v>
      </c>
      <c r="BK333" s="204">
        <f>ROUND(I333*H333,2)</f>
        <v>0</v>
      </c>
      <c r="BL333" s="17" t="s">
        <v>4141</v>
      </c>
      <c r="BM333" s="203" t="s">
        <v>9489</v>
      </c>
    </row>
    <row r="334" spans="1:65" s="14" customFormat="1" ht="11.25">
      <c r="B334" s="216"/>
      <c r="C334" s="217"/>
      <c r="D334" s="207" t="s">
        <v>211</v>
      </c>
      <c r="E334" s="218" t="s">
        <v>1</v>
      </c>
      <c r="F334" s="219" t="s">
        <v>4086</v>
      </c>
      <c r="G334" s="217"/>
      <c r="H334" s="220">
        <v>500</v>
      </c>
      <c r="I334" s="221"/>
      <c r="J334" s="217"/>
      <c r="K334" s="217"/>
      <c r="L334" s="222"/>
      <c r="M334" s="223"/>
      <c r="N334" s="224"/>
      <c r="O334" s="224"/>
      <c r="P334" s="224"/>
      <c r="Q334" s="224"/>
      <c r="R334" s="224"/>
      <c r="S334" s="224"/>
      <c r="T334" s="225"/>
      <c r="AT334" s="226" t="s">
        <v>211</v>
      </c>
      <c r="AU334" s="226" t="s">
        <v>84</v>
      </c>
      <c r="AV334" s="14" t="s">
        <v>84</v>
      </c>
      <c r="AW334" s="14" t="s">
        <v>31</v>
      </c>
      <c r="AX334" s="14" t="s">
        <v>75</v>
      </c>
      <c r="AY334" s="226" t="s">
        <v>201</v>
      </c>
    </row>
    <row r="335" spans="1:65" s="2" customFormat="1" ht="21.75" customHeight="1">
      <c r="A335" s="34"/>
      <c r="B335" s="35"/>
      <c r="C335" s="192" t="s">
        <v>1091</v>
      </c>
      <c r="D335" s="192" t="s">
        <v>204</v>
      </c>
      <c r="E335" s="193" t="s">
        <v>9490</v>
      </c>
      <c r="F335" s="194" t="s">
        <v>9491</v>
      </c>
      <c r="G335" s="195" t="s">
        <v>320</v>
      </c>
      <c r="H335" s="196">
        <v>500</v>
      </c>
      <c r="I335" s="197"/>
      <c r="J335" s="198">
        <f>ROUND(I335*H335,2)</f>
        <v>0</v>
      </c>
      <c r="K335" s="194" t="s">
        <v>1</v>
      </c>
      <c r="L335" s="39"/>
      <c r="M335" s="199" t="s">
        <v>1</v>
      </c>
      <c r="N335" s="200" t="s">
        <v>40</v>
      </c>
      <c r="O335" s="71"/>
      <c r="P335" s="201">
        <f>O335*H335</f>
        <v>0</v>
      </c>
      <c r="Q335" s="201">
        <v>0</v>
      </c>
      <c r="R335" s="201">
        <f>Q335*H335</f>
        <v>0</v>
      </c>
      <c r="S335" s="201">
        <v>0</v>
      </c>
      <c r="T335" s="202">
        <f>S335*H335</f>
        <v>0</v>
      </c>
      <c r="U335" s="34"/>
      <c r="V335" s="34"/>
      <c r="W335" s="34"/>
      <c r="X335" s="34"/>
      <c r="Y335" s="34"/>
      <c r="Z335" s="34"/>
      <c r="AA335" s="34"/>
      <c r="AB335" s="34"/>
      <c r="AC335" s="34"/>
      <c r="AD335" s="34"/>
      <c r="AE335" s="34"/>
      <c r="AR335" s="203" t="s">
        <v>4141</v>
      </c>
      <c r="AT335" s="203" t="s">
        <v>204</v>
      </c>
      <c r="AU335" s="203" t="s">
        <v>84</v>
      </c>
      <c r="AY335" s="17" t="s">
        <v>201</v>
      </c>
      <c r="BE335" s="204">
        <f>IF(N335="základní",J335,0)</f>
        <v>0</v>
      </c>
      <c r="BF335" s="204">
        <f>IF(N335="snížená",J335,0)</f>
        <v>0</v>
      </c>
      <c r="BG335" s="204">
        <f>IF(N335="zákl. přenesená",J335,0)</f>
        <v>0</v>
      </c>
      <c r="BH335" s="204">
        <f>IF(N335="sníž. přenesená",J335,0)</f>
        <v>0</v>
      </c>
      <c r="BI335" s="204">
        <f>IF(N335="nulová",J335,0)</f>
        <v>0</v>
      </c>
      <c r="BJ335" s="17" t="s">
        <v>82</v>
      </c>
      <c r="BK335" s="204">
        <f>ROUND(I335*H335,2)</f>
        <v>0</v>
      </c>
      <c r="BL335" s="17" t="s">
        <v>4141</v>
      </c>
      <c r="BM335" s="203" t="s">
        <v>9492</v>
      </c>
    </row>
    <row r="336" spans="1:65" s="14" customFormat="1" ht="11.25">
      <c r="B336" s="216"/>
      <c r="C336" s="217"/>
      <c r="D336" s="207" t="s">
        <v>211</v>
      </c>
      <c r="E336" s="218" t="s">
        <v>1</v>
      </c>
      <c r="F336" s="219" t="s">
        <v>4086</v>
      </c>
      <c r="G336" s="217"/>
      <c r="H336" s="220">
        <v>500</v>
      </c>
      <c r="I336" s="221"/>
      <c r="J336" s="217"/>
      <c r="K336" s="217"/>
      <c r="L336" s="222"/>
      <c r="M336" s="223"/>
      <c r="N336" s="224"/>
      <c r="O336" s="224"/>
      <c r="P336" s="224"/>
      <c r="Q336" s="224"/>
      <c r="R336" s="224"/>
      <c r="S336" s="224"/>
      <c r="T336" s="225"/>
      <c r="AT336" s="226" t="s">
        <v>211</v>
      </c>
      <c r="AU336" s="226" t="s">
        <v>84</v>
      </c>
      <c r="AV336" s="14" t="s">
        <v>84</v>
      </c>
      <c r="AW336" s="14" t="s">
        <v>31</v>
      </c>
      <c r="AX336" s="14" t="s">
        <v>75</v>
      </c>
      <c r="AY336" s="226" t="s">
        <v>201</v>
      </c>
    </row>
    <row r="337" spans="1:65" s="2" customFormat="1" ht="16.5" customHeight="1">
      <c r="A337" s="34"/>
      <c r="B337" s="35"/>
      <c r="C337" s="231" t="s">
        <v>1096</v>
      </c>
      <c r="D337" s="231" t="s">
        <v>355</v>
      </c>
      <c r="E337" s="232" t="s">
        <v>9224</v>
      </c>
      <c r="F337" s="233" t="s">
        <v>9225</v>
      </c>
      <c r="G337" s="234" t="s">
        <v>2526</v>
      </c>
      <c r="H337" s="235">
        <v>18</v>
      </c>
      <c r="I337" s="236"/>
      <c r="J337" s="237">
        <f>ROUND(I337*H337,2)</f>
        <v>0</v>
      </c>
      <c r="K337" s="233" t="s">
        <v>1</v>
      </c>
      <c r="L337" s="238"/>
      <c r="M337" s="239" t="s">
        <v>1</v>
      </c>
      <c r="N337" s="240" t="s">
        <v>40</v>
      </c>
      <c r="O337" s="71"/>
      <c r="P337" s="201">
        <f>O337*H337</f>
        <v>0</v>
      </c>
      <c r="Q337" s="201">
        <v>0</v>
      </c>
      <c r="R337" s="201">
        <f>Q337*H337</f>
        <v>0</v>
      </c>
      <c r="S337" s="201">
        <v>0</v>
      </c>
      <c r="T337" s="202">
        <f>S337*H337</f>
        <v>0</v>
      </c>
      <c r="U337" s="34"/>
      <c r="V337" s="34"/>
      <c r="W337" s="34"/>
      <c r="X337" s="34"/>
      <c r="Y337" s="34"/>
      <c r="Z337" s="34"/>
      <c r="AA337" s="34"/>
      <c r="AB337" s="34"/>
      <c r="AC337" s="34"/>
      <c r="AD337" s="34"/>
      <c r="AE337" s="34"/>
      <c r="AR337" s="203" t="s">
        <v>4141</v>
      </c>
      <c r="AT337" s="203" t="s">
        <v>355</v>
      </c>
      <c r="AU337" s="203" t="s">
        <v>84</v>
      </c>
      <c r="AY337" s="17" t="s">
        <v>201</v>
      </c>
      <c r="BE337" s="204">
        <f>IF(N337="základní",J337,0)</f>
        <v>0</v>
      </c>
      <c r="BF337" s="204">
        <f>IF(N337="snížená",J337,0)</f>
        <v>0</v>
      </c>
      <c r="BG337" s="204">
        <f>IF(N337="zákl. přenesená",J337,0)</f>
        <v>0</v>
      </c>
      <c r="BH337" s="204">
        <f>IF(N337="sníž. přenesená",J337,0)</f>
        <v>0</v>
      </c>
      <c r="BI337" s="204">
        <f>IF(N337="nulová",J337,0)</f>
        <v>0</v>
      </c>
      <c r="BJ337" s="17" t="s">
        <v>82</v>
      </c>
      <c r="BK337" s="204">
        <f>ROUND(I337*H337,2)</f>
        <v>0</v>
      </c>
      <c r="BL337" s="17" t="s">
        <v>4141</v>
      </c>
      <c r="BM337" s="203" t="s">
        <v>9493</v>
      </c>
    </row>
    <row r="338" spans="1:65" s="14" customFormat="1" ht="11.25">
      <c r="B338" s="216"/>
      <c r="C338" s="217"/>
      <c r="D338" s="207" t="s">
        <v>211</v>
      </c>
      <c r="E338" s="218" t="s">
        <v>1</v>
      </c>
      <c r="F338" s="219" t="s">
        <v>383</v>
      </c>
      <c r="G338" s="217"/>
      <c r="H338" s="220">
        <v>18</v>
      </c>
      <c r="I338" s="221"/>
      <c r="J338" s="217"/>
      <c r="K338" s="217"/>
      <c r="L338" s="222"/>
      <c r="M338" s="223"/>
      <c r="N338" s="224"/>
      <c r="O338" s="224"/>
      <c r="P338" s="224"/>
      <c r="Q338" s="224"/>
      <c r="R338" s="224"/>
      <c r="S338" s="224"/>
      <c r="T338" s="225"/>
      <c r="AT338" s="226" t="s">
        <v>211</v>
      </c>
      <c r="AU338" s="226" t="s">
        <v>84</v>
      </c>
      <c r="AV338" s="14" t="s">
        <v>84</v>
      </c>
      <c r="AW338" s="14" t="s">
        <v>31</v>
      </c>
      <c r="AX338" s="14" t="s">
        <v>75</v>
      </c>
      <c r="AY338" s="226" t="s">
        <v>201</v>
      </c>
    </row>
    <row r="339" spans="1:65" s="2" customFormat="1" ht="16.5" customHeight="1">
      <c r="A339" s="34"/>
      <c r="B339" s="35"/>
      <c r="C339" s="231" t="s">
        <v>1109</v>
      </c>
      <c r="D339" s="231" t="s">
        <v>355</v>
      </c>
      <c r="E339" s="232" t="s">
        <v>9494</v>
      </c>
      <c r="F339" s="233" t="s">
        <v>9495</v>
      </c>
      <c r="G339" s="234" t="s">
        <v>2526</v>
      </c>
      <c r="H339" s="235">
        <v>14</v>
      </c>
      <c r="I339" s="236"/>
      <c r="J339" s="237">
        <f>ROUND(I339*H339,2)</f>
        <v>0</v>
      </c>
      <c r="K339" s="233" t="s">
        <v>1</v>
      </c>
      <c r="L339" s="238"/>
      <c r="M339" s="239" t="s">
        <v>1</v>
      </c>
      <c r="N339" s="240" t="s">
        <v>40</v>
      </c>
      <c r="O339" s="71"/>
      <c r="P339" s="201">
        <f>O339*H339</f>
        <v>0</v>
      </c>
      <c r="Q339" s="201">
        <v>6.0000000000000002E-5</v>
      </c>
      <c r="R339" s="201">
        <f>Q339*H339</f>
        <v>8.4000000000000003E-4</v>
      </c>
      <c r="S339" s="201">
        <v>0</v>
      </c>
      <c r="T339" s="202">
        <f>S339*H339</f>
        <v>0</v>
      </c>
      <c r="U339" s="34"/>
      <c r="V339" s="34"/>
      <c r="W339" s="34"/>
      <c r="X339" s="34"/>
      <c r="Y339" s="34"/>
      <c r="Z339" s="34"/>
      <c r="AA339" s="34"/>
      <c r="AB339" s="34"/>
      <c r="AC339" s="34"/>
      <c r="AD339" s="34"/>
      <c r="AE339" s="34"/>
      <c r="AR339" s="203" t="s">
        <v>4141</v>
      </c>
      <c r="AT339" s="203" t="s">
        <v>355</v>
      </c>
      <c r="AU339" s="203" t="s">
        <v>84</v>
      </c>
      <c r="AY339" s="17" t="s">
        <v>201</v>
      </c>
      <c r="BE339" s="204">
        <f>IF(N339="základní",J339,0)</f>
        <v>0</v>
      </c>
      <c r="BF339" s="204">
        <f>IF(N339="snížená",J339,0)</f>
        <v>0</v>
      </c>
      <c r="BG339" s="204">
        <f>IF(N339="zákl. přenesená",J339,0)</f>
        <v>0</v>
      </c>
      <c r="BH339" s="204">
        <f>IF(N339="sníž. přenesená",J339,0)</f>
        <v>0</v>
      </c>
      <c r="BI339" s="204">
        <f>IF(N339="nulová",J339,0)</f>
        <v>0</v>
      </c>
      <c r="BJ339" s="17" t="s">
        <v>82</v>
      </c>
      <c r="BK339" s="204">
        <f>ROUND(I339*H339,2)</f>
        <v>0</v>
      </c>
      <c r="BL339" s="17" t="s">
        <v>4141</v>
      </c>
      <c r="BM339" s="203" t="s">
        <v>9496</v>
      </c>
    </row>
    <row r="340" spans="1:65" s="14" customFormat="1" ht="11.25">
      <c r="B340" s="216"/>
      <c r="C340" s="217"/>
      <c r="D340" s="207" t="s">
        <v>211</v>
      </c>
      <c r="E340" s="218" t="s">
        <v>1</v>
      </c>
      <c r="F340" s="219" t="s">
        <v>332</v>
      </c>
      <c r="G340" s="217"/>
      <c r="H340" s="220">
        <v>14</v>
      </c>
      <c r="I340" s="221"/>
      <c r="J340" s="217"/>
      <c r="K340" s="217"/>
      <c r="L340" s="222"/>
      <c r="M340" s="223"/>
      <c r="N340" s="224"/>
      <c r="O340" s="224"/>
      <c r="P340" s="224"/>
      <c r="Q340" s="224"/>
      <c r="R340" s="224"/>
      <c r="S340" s="224"/>
      <c r="T340" s="225"/>
      <c r="AT340" s="226" t="s">
        <v>211</v>
      </c>
      <c r="AU340" s="226" t="s">
        <v>84</v>
      </c>
      <c r="AV340" s="14" t="s">
        <v>84</v>
      </c>
      <c r="AW340" s="14" t="s">
        <v>31</v>
      </c>
      <c r="AX340" s="14" t="s">
        <v>75</v>
      </c>
      <c r="AY340" s="226" t="s">
        <v>201</v>
      </c>
    </row>
    <row r="341" spans="1:65" s="2" customFormat="1" ht="16.5" customHeight="1">
      <c r="A341" s="34"/>
      <c r="B341" s="35"/>
      <c r="C341" s="231" t="s">
        <v>1118</v>
      </c>
      <c r="D341" s="231" t="s">
        <v>355</v>
      </c>
      <c r="E341" s="232" t="s">
        <v>9497</v>
      </c>
      <c r="F341" s="233" t="s">
        <v>9498</v>
      </c>
      <c r="G341" s="234" t="s">
        <v>2526</v>
      </c>
      <c r="H341" s="235">
        <v>4</v>
      </c>
      <c r="I341" s="236"/>
      <c r="J341" s="237">
        <f>ROUND(I341*H341,2)</f>
        <v>0</v>
      </c>
      <c r="K341" s="233" t="s">
        <v>1</v>
      </c>
      <c r="L341" s="238"/>
      <c r="M341" s="239" t="s">
        <v>1</v>
      </c>
      <c r="N341" s="240" t="s">
        <v>40</v>
      </c>
      <c r="O341" s="71"/>
      <c r="P341" s="201">
        <f>O341*H341</f>
        <v>0</v>
      </c>
      <c r="Q341" s="201">
        <v>6.0000000000000002E-5</v>
      </c>
      <c r="R341" s="201">
        <f>Q341*H341</f>
        <v>2.4000000000000001E-4</v>
      </c>
      <c r="S341" s="201">
        <v>0</v>
      </c>
      <c r="T341" s="202">
        <f>S341*H341</f>
        <v>0</v>
      </c>
      <c r="U341" s="34"/>
      <c r="V341" s="34"/>
      <c r="W341" s="34"/>
      <c r="X341" s="34"/>
      <c r="Y341" s="34"/>
      <c r="Z341" s="34"/>
      <c r="AA341" s="34"/>
      <c r="AB341" s="34"/>
      <c r="AC341" s="34"/>
      <c r="AD341" s="34"/>
      <c r="AE341" s="34"/>
      <c r="AR341" s="203" t="s">
        <v>4141</v>
      </c>
      <c r="AT341" s="203" t="s">
        <v>355</v>
      </c>
      <c r="AU341" s="203" t="s">
        <v>84</v>
      </c>
      <c r="AY341" s="17" t="s">
        <v>201</v>
      </c>
      <c r="BE341" s="204">
        <f>IF(N341="základní",J341,0)</f>
        <v>0</v>
      </c>
      <c r="BF341" s="204">
        <f>IF(N341="snížená",J341,0)</f>
        <v>0</v>
      </c>
      <c r="BG341" s="204">
        <f>IF(N341="zákl. přenesená",J341,0)</f>
        <v>0</v>
      </c>
      <c r="BH341" s="204">
        <f>IF(N341="sníž. přenesená",J341,0)</f>
        <v>0</v>
      </c>
      <c r="BI341" s="204">
        <f>IF(N341="nulová",J341,0)</f>
        <v>0</v>
      </c>
      <c r="BJ341" s="17" t="s">
        <v>82</v>
      </c>
      <c r="BK341" s="204">
        <f>ROUND(I341*H341,2)</f>
        <v>0</v>
      </c>
      <c r="BL341" s="17" t="s">
        <v>4141</v>
      </c>
      <c r="BM341" s="203" t="s">
        <v>9499</v>
      </c>
    </row>
    <row r="342" spans="1:65" s="14" customFormat="1" ht="11.25">
      <c r="B342" s="216"/>
      <c r="C342" s="217"/>
      <c r="D342" s="207" t="s">
        <v>211</v>
      </c>
      <c r="E342" s="218" t="s">
        <v>1</v>
      </c>
      <c r="F342" s="219" t="s">
        <v>209</v>
      </c>
      <c r="G342" s="217"/>
      <c r="H342" s="220">
        <v>4</v>
      </c>
      <c r="I342" s="221"/>
      <c r="J342" s="217"/>
      <c r="K342" s="217"/>
      <c r="L342" s="222"/>
      <c r="M342" s="223"/>
      <c r="N342" s="224"/>
      <c r="O342" s="224"/>
      <c r="P342" s="224"/>
      <c r="Q342" s="224"/>
      <c r="R342" s="224"/>
      <c r="S342" s="224"/>
      <c r="T342" s="225"/>
      <c r="AT342" s="226" t="s">
        <v>211</v>
      </c>
      <c r="AU342" s="226" t="s">
        <v>84</v>
      </c>
      <c r="AV342" s="14" t="s">
        <v>84</v>
      </c>
      <c r="AW342" s="14" t="s">
        <v>31</v>
      </c>
      <c r="AX342" s="14" t="s">
        <v>75</v>
      </c>
      <c r="AY342" s="226" t="s">
        <v>201</v>
      </c>
    </row>
    <row r="343" spans="1:65" s="2" customFormat="1" ht="16.5" customHeight="1">
      <c r="A343" s="34"/>
      <c r="B343" s="35"/>
      <c r="C343" s="192" t="s">
        <v>1131</v>
      </c>
      <c r="D343" s="192" t="s">
        <v>204</v>
      </c>
      <c r="E343" s="193" t="s">
        <v>9500</v>
      </c>
      <c r="F343" s="194" t="s">
        <v>9501</v>
      </c>
      <c r="G343" s="195" t="s">
        <v>2526</v>
      </c>
      <c r="H343" s="196">
        <v>1</v>
      </c>
      <c r="I343" s="197"/>
      <c r="J343" s="198">
        <f>ROUND(I343*H343,2)</f>
        <v>0</v>
      </c>
      <c r="K343" s="194" t="s">
        <v>1</v>
      </c>
      <c r="L343" s="39"/>
      <c r="M343" s="199" t="s">
        <v>1</v>
      </c>
      <c r="N343" s="200" t="s">
        <v>40</v>
      </c>
      <c r="O343" s="71"/>
      <c r="P343" s="201">
        <f>O343*H343</f>
        <v>0</v>
      </c>
      <c r="Q343" s="201">
        <v>0</v>
      </c>
      <c r="R343" s="201">
        <f>Q343*H343</f>
        <v>0</v>
      </c>
      <c r="S343" s="201">
        <v>0</v>
      </c>
      <c r="T343" s="202">
        <f>S343*H343</f>
        <v>0</v>
      </c>
      <c r="U343" s="34"/>
      <c r="V343" s="34"/>
      <c r="W343" s="34"/>
      <c r="X343" s="34"/>
      <c r="Y343" s="34"/>
      <c r="Z343" s="34"/>
      <c r="AA343" s="34"/>
      <c r="AB343" s="34"/>
      <c r="AC343" s="34"/>
      <c r="AD343" s="34"/>
      <c r="AE343" s="34"/>
      <c r="AR343" s="203" t="s">
        <v>4141</v>
      </c>
      <c r="AT343" s="203" t="s">
        <v>204</v>
      </c>
      <c r="AU343" s="203" t="s">
        <v>84</v>
      </c>
      <c r="AY343" s="17" t="s">
        <v>201</v>
      </c>
      <c r="BE343" s="204">
        <f>IF(N343="základní",J343,0)</f>
        <v>0</v>
      </c>
      <c r="BF343" s="204">
        <f>IF(N343="snížená",J343,0)</f>
        <v>0</v>
      </c>
      <c r="BG343" s="204">
        <f>IF(N343="zákl. přenesená",J343,0)</f>
        <v>0</v>
      </c>
      <c r="BH343" s="204">
        <f>IF(N343="sníž. přenesená",J343,0)</f>
        <v>0</v>
      </c>
      <c r="BI343" s="204">
        <f>IF(N343="nulová",J343,0)</f>
        <v>0</v>
      </c>
      <c r="BJ343" s="17" t="s">
        <v>82</v>
      </c>
      <c r="BK343" s="204">
        <f>ROUND(I343*H343,2)</f>
        <v>0</v>
      </c>
      <c r="BL343" s="17" t="s">
        <v>4141</v>
      </c>
      <c r="BM343" s="203" t="s">
        <v>9502</v>
      </c>
    </row>
    <row r="344" spans="1:65" s="14" customFormat="1" ht="11.25">
      <c r="B344" s="216"/>
      <c r="C344" s="217"/>
      <c r="D344" s="207" t="s">
        <v>211</v>
      </c>
      <c r="E344" s="218" t="s">
        <v>1</v>
      </c>
      <c r="F344" s="219" t="s">
        <v>82</v>
      </c>
      <c r="G344" s="217"/>
      <c r="H344" s="220">
        <v>1</v>
      </c>
      <c r="I344" s="221"/>
      <c r="J344" s="217"/>
      <c r="K344" s="217"/>
      <c r="L344" s="222"/>
      <c r="M344" s="223"/>
      <c r="N344" s="224"/>
      <c r="O344" s="224"/>
      <c r="P344" s="224"/>
      <c r="Q344" s="224"/>
      <c r="R344" s="224"/>
      <c r="S344" s="224"/>
      <c r="T344" s="225"/>
      <c r="AT344" s="226" t="s">
        <v>211</v>
      </c>
      <c r="AU344" s="226" t="s">
        <v>84</v>
      </c>
      <c r="AV344" s="14" t="s">
        <v>84</v>
      </c>
      <c r="AW344" s="14" t="s">
        <v>31</v>
      </c>
      <c r="AX344" s="14" t="s">
        <v>75</v>
      </c>
      <c r="AY344" s="226" t="s">
        <v>201</v>
      </c>
    </row>
    <row r="345" spans="1:65" s="2" customFormat="1" ht="16.5" customHeight="1">
      <c r="A345" s="34"/>
      <c r="B345" s="35"/>
      <c r="C345" s="192" t="s">
        <v>1146</v>
      </c>
      <c r="D345" s="192" t="s">
        <v>204</v>
      </c>
      <c r="E345" s="193" t="s">
        <v>9503</v>
      </c>
      <c r="F345" s="194" t="s">
        <v>9504</v>
      </c>
      <c r="G345" s="195" t="s">
        <v>2526</v>
      </c>
      <c r="H345" s="196">
        <v>18</v>
      </c>
      <c r="I345" s="197"/>
      <c r="J345" s="198">
        <f>ROUND(I345*H345,2)</f>
        <v>0</v>
      </c>
      <c r="K345" s="194" t="s">
        <v>208</v>
      </c>
      <c r="L345" s="39"/>
      <c r="M345" s="199" t="s">
        <v>1</v>
      </c>
      <c r="N345" s="200" t="s">
        <v>40</v>
      </c>
      <c r="O345" s="71"/>
      <c r="P345" s="201">
        <f>O345*H345</f>
        <v>0</v>
      </c>
      <c r="Q345" s="201">
        <v>0</v>
      </c>
      <c r="R345" s="201">
        <f>Q345*H345</f>
        <v>0</v>
      </c>
      <c r="S345" s="201">
        <v>0</v>
      </c>
      <c r="T345" s="202">
        <f>S345*H345</f>
        <v>0</v>
      </c>
      <c r="U345" s="34"/>
      <c r="V345" s="34"/>
      <c r="W345" s="34"/>
      <c r="X345" s="34"/>
      <c r="Y345" s="34"/>
      <c r="Z345" s="34"/>
      <c r="AA345" s="34"/>
      <c r="AB345" s="34"/>
      <c r="AC345" s="34"/>
      <c r="AD345" s="34"/>
      <c r="AE345" s="34"/>
      <c r="AR345" s="203" t="s">
        <v>4141</v>
      </c>
      <c r="AT345" s="203" t="s">
        <v>204</v>
      </c>
      <c r="AU345" s="203" t="s">
        <v>84</v>
      </c>
      <c r="AY345" s="17" t="s">
        <v>201</v>
      </c>
      <c r="BE345" s="204">
        <f>IF(N345="základní",J345,0)</f>
        <v>0</v>
      </c>
      <c r="BF345" s="204">
        <f>IF(N345="snížená",J345,0)</f>
        <v>0</v>
      </c>
      <c r="BG345" s="204">
        <f>IF(N345="zákl. přenesená",J345,0)</f>
        <v>0</v>
      </c>
      <c r="BH345" s="204">
        <f>IF(N345="sníž. přenesená",J345,0)</f>
        <v>0</v>
      </c>
      <c r="BI345" s="204">
        <f>IF(N345="nulová",J345,0)</f>
        <v>0</v>
      </c>
      <c r="BJ345" s="17" t="s">
        <v>82</v>
      </c>
      <c r="BK345" s="204">
        <f>ROUND(I345*H345,2)</f>
        <v>0</v>
      </c>
      <c r="BL345" s="17" t="s">
        <v>4141</v>
      </c>
      <c r="BM345" s="203" t="s">
        <v>9505</v>
      </c>
    </row>
    <row r="346" spans="1:65" s="14" customFormat="1" ht="11.25">
      <c r="B346" s="216"/>
      <c r="C346" s="217"/>
      <c r="D346" s="207" t="s">
        <v>211</v>
      </c>
      <c r="E346" s="218" t="s">
        <v>1</v>
      </c>
      <c r="F346" s="219" t="s">
        <v>383</v>
      </c>
      <c r="G346" s="217"/>
      <c r="H346" s="220">
        <v>18</v>
      </c>
      <c r="I346" s="221"/>
      <c r="J346" s="217"/>
      <c r="K346" s="217"/>
      <c r="L346" s="222"/>
      <c r="M346" s="223"/>
      <c r="N346" s="224"/>
      <c r="O346" s="224"/>
      <c r="P346" s="224"/>
      <c r="Q346" s="224"/>
      <c r="R346" s="224"/>
      <c r="S346" s="224"/>
      <c r="T346" s="225"/>
      <c r="AT346" s="226" t="s">
        <v>211</v>
      </c>
      <c r="AU346" s="226" t="s">
        <v>84</v>
      </c>
      <c r="AV346" s="14" t="s">
        <v>84</v>
      </c>
      <c r="AW346" s="14" t="s">
        <v>31</v>
      </c>
      <c r="AX346" s="14" t="s">
        <v>75</v>
      </c>
      <c r="AY346" s="226" t="s">
        <v>201</v>
      </c>
    </row>
    <row r="347" spans="1:65" s="2" customFormat="1" ht="16.5" customHeight="1">
      <c r="A347" s="34"/>
      <c r="B347" s="35"/>
      <c r="C347" s="192" t="s">
        <v>1152</v>
      </c>
      <c r="D347" s="192" t="s">
        <v>204</v>
      </c>
      <c r="E347" s="193" t="s">
        <v>9506</v>
      </c>
      <c r="F347" s="194" t="s">
        <v>9507</v>
      </c>
      <c r="G347" s="195" t="s">
        <v>2526</v>
      </c>
      <c r="H347" s="196">
        <v>1</v>
      </c>
      <c r="I347" s="197"/>
      <c r="J347" s="198">
        <f>ROUND(I347*H347,2)</f>
        <v>0</v>
      </c>
      <c r="K347" s="194" t="s">
        <v>208</v>
      </c>
      <c r="L347" s="39"/>
      <c r="M347" s="199" t="s">
        <v>1</v>
      </c>
      <c r="N347" s="200" t="s">
        <v>40</v>
      </c>
      <c r="O347" s="71"/>
      <c r="P347" s="201">
        <f>O347*H347</f>
        <v>0</v>
      </c>
      <c r="Q347" s="201">
        <v>0</v>
      </c>
      <c r="R347" s="201">
        <f>Q347*H347</f>
        <v>0</v>
      </c>
      <c r="S347" s="201">
        <v>0</v>
      </c>
      <c r="T347" s="202">
        <f>S347*H347</f>
        <v>0</v>
      </c>
      <c r="U347" s="34"/>
      <c r="V347" s="34"/>
      <c r="W347" s="34"/>
      <c r="X347" s="34"/>
      <c r="Y347" s="34"/>
      <c r="Z347" s="34"/>
      <c r="AA347" s="34"/>
      <c r="AB347" s="34"/>
      <c r="AC347" s="34"/>
      <c r="AD347" s="34"/>
      <c r="AE347" s="34"/>
      <c r="AR347" s="203" t="s">
        <v>4141</v>
      </c>
      <c r="AT347" s="203" t="s">
        <v>204</v>
      </c>
      <c r="AU347" s="203" t="s">
        <v>84</v>
      </c>
      <c r="AY347" s="17" t="s">
        <v>201</v>
      </c>
      <c r="BE347" s="204">
        <f>IF(N347="základní",J347,0)</f>
        <v>0</v>
      </c>
      <c r="BF347" s="204">
        <f>IF(N347="snížená",J347,0)</f>
        <v>0</v>
      </c>
      <c r="BG347" s="204">
        <f>IF(N347="zákl. přenesená",J347,0)</f>
        <v>0</v>
      </c>
      <c r="BH347" s="204">
        <f>IF(N347="sníž. přenesená",J347,0)</f>
        <v>0</v>
      </c>
      <c r="BI347" s="204">
        <f>IF(N347="nulová",J347,0)</f>
        <v>0</v>
      </c>
      <c r="BJ347" s="17" t="s">
        <v>82</v>
      </c>
      <c r="BK347" s="204">
        <f>ROUND(I347*H347,2)</f>
        <v>0</v>
      </c>
      <c r="BL347" s="17" t="s">
        <v>4141</v>
      </c>
      <c r="BM347" s="203" t="s">
        <v>9508</v>
      </c>
    </row>
    <row r="348" spans="1:65" s="14" customFormat="1" ht="11.25">
      <c r="B348" s="216"/>
      <c r="C348" s="217"/>
      <c r="D348" s="207" t="s">
        <v>211</v>
      </c>
      <c r="E348" s="218" t="s">
        <v>1</v>
      </c>
      <c r="F348" s="219" t="s">
        <v>82</v>
      </c>
      <c r="G348" s="217"/>
      <c r="H348" s="220">
        <v>1</v>
      </c>
      <c r="I348" s="221"/>
      <c r="J348" s="217"/>
      <c r="K348" s="217"/>
      <c r="L348" s="222"/>
      <c r="M348" s="223"/>
      <c r="N348" s="224"/>
      <c r="O348" s="224"/>
      <c r="P348" s="224"/>
      <c r="Q348" s="224"/>
      <c r="R348" s="224"/>
      <c r="S348" s="224"/>
      <c r="T348" s="225"/>
      <c r="AT348" s="226" t="s">
        <v>211</v>
      </c>
      <c r="AU348" s="226" t="s">
        <v>84</v>
      </c>
      <c r="AV348" s="14" t="s">
        <v>84</v>
      </c>
      <c r="AW348" s="14" t="s">
        <v>31</v>
      </c>
      <c r="AX348" s="14" t="s">
        <v>75</v>
      </c>
      <c r="AY348" s="226" t="s">
        <v>201</v>
      </c>
    </row>
    <row r="349" spans="1:65" s="12" customFormat="1" ht="22.9" customHeight="1">
      <c r="B349" s="176"/>
      <c r="C349" s="177"/>
      <c r="D349" s="178" t="s">
        <v>74</v>
      </c>
      <c r="E349" s="190" t="s">
        <v>9509</v>
      </c>
      <c r="F349" s="190" t="s">
        <v>9510</v>
      </c>
      <c r="G349" s="177"/>
      <c r="H349" s="177"/>
      <c r="I349" s="180"/>
      <c r="J349" s="191">
        <f>BK349</f>
        <v>0</v>
      </c>
      <c r="K349" s="177"/>
      <c r="L349" s="182"/>
      <c r="M349" s="183"/>
      <c r="N349" s="184"/>
      <c r="O349" s="184"/>
      <c r="P349" s="185">
        <f>SUM(P350:P361)</f>
        <v>0</v>
      </c>
      <c r="Q349" s="184"/>
      <c r="R349" s="185">
        <f>SUM(R350:R361)</f>
        <v>0</v>
      </c>
      <c r="S349" s="184"/>
      <c r="T349" s="186">
        <f>SUM(T350:T361)</f>
        <v>0</v>
      </c>
      <c r="AR349" s="187" t="s">
        <v>82</v>
      </c>
      <c r="AT349" s="188" t="s">
        <v>74</v>
      </c>
      <c r="AU349" s="188" t="s">
        <v>82</v>
      </c>
      <c r="AY349" s="187" t="s">
        <v>201</v>
      </c>
      <c r="BK349" s="189">
        <f>SUM(BK350:BK361)</f>
        <v>0</v>
      </c>
    </row>
    <row r="350" spans="1:65" s="2" customFormat="1" ht="24">
      <c r="A350" s="34"/>
      <c r="B350" s="35"/>
      <c r="C350" s="231" t="s">
        <v>1159</v>
      </c>
      <c r="D350" s="231" t="s">
        <v>355</v>
      </c>
      <c r="E350" s="232" t="s">
        <v>9511</v>
      </c>
      <c r="F350" s="233" t="s">
        <v>9512</v>
      </c>
      <c r="G350" s="234" t="s">
        <v>2526</v>
      </c>
      <c r="H350" s="235">
        <v>7</v>
      </c>
      <c r="I350" s="236"/>
      <c r="J350" s="237">
        <f>ROUND(I350*H350,2)</f>
        <v>0</v>
      </c>
      <c r="K350" s="233" t="s">
        <v>1</v>
      </c>
      <c r="L350" s="238"/>
      <c r="M350" s="239" t="s">
        <v>1</v>
      </c>
      <c r="N350" s="240" t="s">
        <v>40</v>
      </c>
      <c r="O350" s="71"/>
      <c r="P350" s="201">
        <f>O350*H350</f>
        <v>0</v>
      </c>
      <c r="Q350" s="201">
        <v>0</v>
      </c>
      <c r="R350" s="201">
        <f>Q350*H350</f>
        <v>0</v>
      </c>
      <c r="S350" s="201">
        <v>0</v>
      </c>
      <c r="T350" s="202">
        <f>S350*H350</f>
        <v>0</v>
      </c>
      <c r="U350" s="34"/>
      <c r="V350" s="34"/>
      <c r="W350" s="34"/>
      <c r="X350" s="34"/>
      <c r="Y350" s="34"/>
      <c r="Z350" s="34"/>
      <c r="AA350" s="34"/>
      <c r="AB350" s="34"/>
      <c r="AC350" s="34"/>
      <c r="AD350" s="34"/>
      <c r="AE350" s="34"/>
      <c r="AR350" s="203" t="s">
        <v>4141</v>
      </c>
      <c r="AT350" s="203" t="s">
        <v>355</v>
      </c>
      <c r="AU350" s="203" t="s">
        <v>84</v>
      </c>
      <c r="AY350" s="17" t="s">
        <v>201</v>
      </c>
      <c r="BE350" s="204">
        <f>IF(N350="základní",J350,0)</f>
        <v>0</v>
      </c>
      <c r="BF350" s="204">
        <f>IF(N350="snížená",J350,0)</f>
        <v>0</v>
      </c>
      <c r="BG350" s="204">
        <f>IF(N350="zákl. přenesená",J350,0)</f>
        <v>0</v>
      </c>
      <c r="BH350" s="204">
        <f>IF(N350="sníž. přenesená",J350,0)</f>
        <v>0</v>
      </c>
      <c r="BI350" s="204">
        <f>IF(N350="nulová",J350,0)</f>
        <v>0</v>
      </c>
      <c r="BJ350" s="17" t="s">
        <v>82</v>
      </c>
      <c r="BK350" s="204">
        <f>ROUND(I350*H350,2)</f>
        <v>0</v>
      </c>
      <c r="BL350" s="17" t="s">
        <v>4141</v>
      </c>
      <c r="BM350" s="203" t="s">
        <v>9513</v>
      </c>
    </row>
    <row r="351" spans="1:65" s="14" customFormat="1" ht="11.25">
      <c r="B351" s="216"/>
      <c r="C351" s="217"/>
      <c r="D351" s="207" t="s">
        <v>211</v>
      </c>
      <c r="E351" s="218" t="s">
        <v>1</v>
      </c>
      <c r="F351" s="219" t="s">
        <v>243</v>
      </c>
      <c r="G351" s="217"/>
      <c r="H351" s="220">
        <v>7</v>
      </c>
      <c r="I351" s="221"/>
      <c r="J351" s="217"/>
      <c r="K351" s="217"/>
      <c r="L351" s="222"/>
      <c r="M351" s="223"/>
      <c r="N351" s="224"/>
      <c r="O351" s="224"/>
      <c r="P351" s="224"/>
      <c r="Q351" s="224"/>
      <c r="R351" s="224"/>
      <c r="S351" s="224"/>
      <c r="T351" s="225"/>
      <c r="AT351" s="226" t="s">
        <v>211</v>
      </c>
      <c r="AU351" s="226" t="s">
        <v>84</v>
      </c>
      <c r="AV351" s="14" t="s">
        <v>84</v>
      </c>
      <c r="AW351" s="14" t="s">
        <v>31</v>
      </c>
      <c r="AX351" s="14" t="s">
        <v>75</v>
      </c>
      <c r="AY351" s="226" t="s">
        <v>201</v>
      </c>
    </row>
    <row r="352" spans="1:65" s="2" customFormat="1" ht="16.5" customHeight="1">
      <c r="A352" s="34"/>
      <c r="B352" s="35"/>
      <c r="C352" s="231" t="s">
        <v>1163</v>
      </c>
      <c r="D352" s="231" t="s">
        <v>355</v>
      </c>
      <c r="E352" s="232" t="s">
        <v>9514</v>
      </c>
      <c r="F352" s="233" t="s">
        <v>9515</v>
      </c>
      <c r="G352" s="234" t="s">
        <v>2526</v>
      </c>
      <c r="H352" s="235">
        <v>7</v>
      </c>
      <c r="I352" s="236"/>
      <c r="J352" s="237">
        <f>ROUND(I352*H352,2)</f>
        <v>0</v>
      </c>
      <c r="K352" s="233" t="s">
        <v>1</v>
      </c>
      <c r="L352" s="238"/>
      <c r="M352" s="239" t="s">
        <v>1</v>
      </c>
      <c r="N352" s="240" t="s">
        <v>40</v>
      </c>
      <c r="O352" s="71"/>
      <c r="P352" s="201">
        <f>O352*H352</f>
        <v>0</v>
      </c>
      <c r="Q352" s="201">
        <v>0</v>
      </c>
      <c r="R352" s="201">
        <f>Q352*H352</f>
        <v>0</v>
      </c>
      <c r="S352" s="201">
        <v>0</v>
      </c>
      <c r="T352" s="202">
        <f>S352*H352</f>
        <v>0</v>
      </c>
      <c r="U352" s="34"/>
      <c r="V352" s="34"/>
      <c r="W352" s="34"/>
      <c r="X352" s="34"/>
      <c r="Y352" s="34"/>
      <c r="Z352" s="34"/>
      <c r="AA352" s="34"/>
      <c r="AB352" s="34"/>
      <c r="AC352" s="34"/>
      <c r="AD352" s="34"/>
      <c r="AE352" s="34"/>
      <c r="AR352" s="203" t="s">
        <v>4141</v>
      </c>
      <c r="AT352" s="203" t="s">
        <v>355</v>
      </c>
      <c r="AU352" s="203" t="s">
        <v>84</v>
      </c>
      <c r="AY352" s="17" t="s">
        <v>201</v>
      </c>
      <c r="BE352" s="204">
        <f>IF(N352="základní",J352,0)</f>
        <v>0</v>
      </c>
      <c r="BF352" s="204">
        <f>IF(N352="snížená",J352,0)</f>
        <v>0</v>
      </c>
      <c r="BG352" s="204">
        <f>IF(N352="zákl. přenesená",J352,0)</f>
        <v>0</v>
      </c>
      <c r="BH352" s="204">
        <f>IF(N352="sníž. přenesená",J352,0)</f>
        <v>0</v>
      </c>
      <c r="BI352" s="204">
        <f>IF(N352="nulová",J352,0)</f>
        <v>0</v>
      </c>
      <c r="BJ352" s="17" t="s">
        <v>82</v>
      </c>
      <c r="BK352" s="204">
        <f>ROUND(I352*H352,2)</f>
        <v>0</v>
      </c>
      <c r="BL352" s="17" t="s">
        <v>4141</v>
      </c>
      <c r="BM352" s="203" t="s">
        <v>9516</v>
      </c>
    </row>
    <row r="353" spans="1:65" s="14" customFormat="1" ht="11.25">
      <c r="B353" s="216"/>
      <c r="C353" s="217"/>
      <c r="D353" s="207" t="s">
        <v>211</v>
      </c>
      <c r="E353" s="218" t="s">
        <v>1</v>
      </c>
      <c r="F353" s="219" t="s">
        <v>243</v>
      </c>
      <c r="G353" s="217"/>
      <c r="H353" s="220">
        <v>7</v>
      </c>
      <c r="I353" s="221"/>
      <c r="J353" s="217"/>
      <c r="K353" s="217"/>
      <c r="L353" s="222"/>
      <c r="M353" s="223"/>
      <c r="N353" s="224"/>
      <c r="O353" s="224"/>
      <c r="P353" s="224"/>
      <c r="Q353" s="224"/>
      <c r="R353" s="224"/>
      <c r="S353" s="224"/>
      <c r="T353" s="225"/>
      <c r="AT353" s="226" t="s">
        <v>211</v>
      </c>
      <c r="AU353" s="226" t="s">
        <v>84</v>
      </c>
      <c r="AV353" s="14" t="s">
        <v>84</v>
      </c>
      <c r="AW353" s="14" t="s">
        <v>31</v>
      </c>
      <c r="AX353" s="14" t="s">
        <v>75</v>
      </c>
      <c r="AY353" s="226" t="s">
        <v>201</v>
      </c>
    </row>
    <row r="354" spans="1:65" s="2" customFormat="1" ht="16.5" customHeight="1">
      <c r="A354" s="34"/>
      <c r="B354" s="35"/>
      <c r="C354" s="192" t="s">
        <v>1175</v>
      </c>
      <c r="D354" s="192" t="s">
        <v>204</v>
      </c>
      <c r="E354" s="193" t="s">
        <v>9517</v>
      </c>
      <c r="F354" s="194" t="s">
        <v>9518</v>
      </c>
      <c r="G354" s="195" t="s">
        <v>2526</v>
      </c>
      <c r="H354" s="196">
        <v>7</v>
      </c>
      <c r="I354" s="197"/>
      <c r="J354" s="198">
        <f>ROUND(I354*H354,2)</f>
        <v>0</v>
      </c>
      <c r="K354" s="194" t="s">
        <v>208</v>
      </c>
      <c r="L354" s="39"/>
      <c r="M354" s="199" t="s">
        <v>1</v>
      </c>
      <c r="N354" s="200" t="s">
        <v>40</v>
      </c>
      <c r="O354" s="71"/>
      <c r="P354" s="201">
        <f>O354*H354</f>
        <v>0</v>
      </c>
      <c r="Q354" s="201">
        <v>0</v>
      </c>
      <c r="R354" s="201">
        <f>Q354*H354</f>
        <v>0</v>
      </c>
      <c r="S354" s="201">
        <v>0</v>
      </c>
      <c r="T354" s="202">
        <f>S354*H354</f>
        <v>0</v>
      </c>
      <c r="U354" s="34"/>
      <c r="V354" s="34"/>
      <c r="W354" s="34"/>
      <c r="X354" s="34"/>
      <c r="Y354" s="34"/>
      <c r="Z354" s="34"/>
      <c r="AA354" s="34"/>
      <c r="AB354" s="34"/>
      <c r="AC354" s="34"/>
      <c r="AD354" s="34"/>
      <c r="AE354" s="34"/>
      <c r="AR354" s="203" t="s">
        <v>4141</v>
      </c>
      <c r="AT354" s="203" t="s">
        <v>204</v>
      </c>
      <c r="AU354" s="203" t="s">
        <v>84</v>
      </c>
      <c r="AY354" s="17" t="s">
        <v>201</v>
      </c>
      <c r="BE354" s="204">
        <f>IF(N354="základní",J354,0)</f>
        <v>0</v>
      </c>
      <c r="BF354" s="204">
        <f>IF(N354="snížená",J354,0)</f>
        <v>0</v>
      </c>
      <c r="BG354" s="204">
        <f>IF(N354="zákl. přenesená",J354,0)</f>
        <v>0</v>
      </c>
      <c r="BH354" s="204">
        <f>IF(N354="sníž. přenesená",J354,0)</f>
        <v>0</v>
      </c>
      <c r="BI354" s="204">
        <f>IF(N354="nulová",J354,0)</f>
        <v>0</v>
      </c>
      <c r="BJ354" s="17" t="s">
        <v>82</v>
      </c>
      <c r="BK354" s="204">
        <f>ROUND(I354*H354,2)</f>
        <v>0</v>
      </c>
      <c r="BL354" s="17" t="s">
        <v>4141</v>
      </c>
      <c r="BM354" s="203" t="s">
        <v>9519</v>
      </c>
    </row>
    <row r="355" spans="1:65" s="14" customFormat="1" ht="11.25">
      <c r="B355" s="216"/>
      <c r="C355" s="217"/>
      <c r="D355" s="207" t="s">
        <v>211</v>
      </c>
      <c r="E355" s="218" t="s">
        <v>1</v>
      </c>
      <c r="F355" s="219" t="s">
        <v>243</v>
      </c>
      <c r="G355" s="217"/>
      <c r="H355" s="220">
        <v>7</v>
      </c>
      <c r="I355" s="221"/>
      <c r="J355" s="217"/>
      <c r="K355" s="217"/>
      <c r="L355" s="222"/>
      <c r="M355" s="223"/>
      <c r="N355" s="224"/>
      <c r="O355" s="224"/>
      <c r="P355" s="224"/>
      <c r="Q355" s="224"/>
      <c r="R355" s="224"/>
      <c r="S355" s="224"/>
      <c r="T355" s="225"/>
      <c r="AT355" s="226" t="s">
        <v>211</v>
      </c>
      <c r="AU355" s="226" t="s">
        <v>84</v>
      </c>
      <c r="AV355" s="14" t="s">
        <v>84</v>
      </c>
      <c r="AW355" s="14" t="s">
        <v>31</v>
      </c>
      <c r="AX355" s="14" t="s">
        <v>75</v>
      </c>
      <c r="AY355" s="226" t="s">
        <v>201</v>
      </c>
    </row>
    <row r="356" spans="1:65" s="2" customFormat="1" ht="16.5" customHeight="1">
      <c r="A356" s="34"/>
      <c r="B356" s="35"/>
      <c r="C356" s="231" t="s">
        <v>1179</v>
      </c>
      <c r="D356" s="231" t="s">
        <v>355</v>
      </c>
      <c r="E356" s="232" t="s">
        <v>9520</v>
      </c>
      <c r="F356" s="233" t="s">
        <v>9521</v>
      </c>
      <c r="G356" s="234" t="s">
        <v>2526</v>
      </c>
      <c r="H356" s="235">
        <v>21</v>
      </c>
      <c r="I356" s="236"/>
      <c r="J356" s="237">
        <f>ROUND(I356*H356,2)</f>
        <v>0</v>
      </c>
      <c r="K356" s="233" t="s">
        <v>1</v>
      </c>
      <c r="L356" s="238"/>
      <c r="M356" s="239" t="s">
        <v>1</v>
      </c>
      <c r="N356" s="240" t="s">
        <v>40</v>
      </c>
      <c r="O356" s="71"/>
      <c r="P356" s="201">
        <f>O356*H356</f>
        <v>0</v>
      </c>
      <c r="Q356" s="201">
        <v>0</v>
      </c>
      <c r="R356" s="201">
        <f>Q356*H356</f>
        <v>0</v>
      </c>
      <c r="S356" s="201">
        <v>0</v>
      </c>
      <c r="T356" s="202">
        <f>S356*H356</f>
        <v>0</v>
      </c>
      <c r="U356" s="34"/>
      <c r="V356" s="34"/>
      <c r="W356" s="34"/>
      <c r="X356" s="34"/>
      <c r="Y356" s="34"/>
      <c r="Z356" s="34"/>
      <c r="AA356" s="34"/>
      <c r="AB356" s="34"/>
      <c r="AC356" s="34"/>
      <c r="AD356" s="34"/>
      <c r="AE356" s="34"/>
      <c r="AR356" s="203" t="s">
        <v>4141</v>
      </c>
      <c r="AT356" s="203" t="s">
        <v>355</v>
      </c>
      <c r="AU356" s="203" t="s">
        <v>84</v>
      </c>
      <c r="AY356" s="17" t="s">
        <v>201</v>
      </c>
      <c r="BE356" s="204">
        <f>IF(N356="základní",J356,0)</f>
        <v>0</v>
      </c>
      <c r="BF356" s="204">
        <f>IF(N356="snížená",J356,0)</f>
        <v>0</v>
      </c>
      <c r="BG356" s="204">
        <f>IF(N356="zákl. přenesená",J356,0)</f>
        <v>0</v>
      </c>
      <c r="BH356" s="204">
        <f>IF(N356="sníž. přenesená",J356,0)</f>
        <v>0</v>
      </c>
      <c r="BI356" s="204">
        <f>IF(N356="nulová",J356,0)</f>
        <v>0</v>
      </c>
      <c r="BJ356" s="17" t="s">
        <v>82</v>
      </c>
      <c r="BK356" s="204">
        <f>ROUND(I356*H356,2)</f>
        <v>0</v>
      </c>
      <c r="BL356" s="17" t="s">
        <v>4141</v>
      </c>
      <c r="BM356" s="203" t="s">
        <v>9522</v>
      </c>
    </row>
    <row r="357" spans="1:65" s="14" customFormat="1" ht="11.25">
      <c r="B357" s="216"/>
      <c r="C357" s="217"/>
      <c r="D357" s="207" t="s">
        <v>211</v>
      </c>
      <c r="E357" s="218" t="s">
        <v>1</v>
      </c>
      <c r="F357" s="219" t="s">
        <v>7</v>
      </c>
      <c r="G357" s="217"/>
      <c r="H357" s="220">
        <v>21</v>
      </c>
      <c r="I357" s="221"/>
      <c r="J357" s="217"/>
      <c r="K357" s="217"/>
      <c r="L357" s="222"/>
      <c r="M357" s="223"/>
      <c r="N357" s="224"/>
      <c r="O357" s="224"/>
      <c r="P357" s="224"/>
      <c r="Q357" s="224"/>
      <c r="R357" s="224"/>
      <c r="S357" s="224"/>
      <c r="T357" s="225"/>
      <c r="AT357" s="226" t="s">
        <v>211</v>
      </c>
      <c r="AU357" s="226" t="s">
        <v>84</v>
      </c>
      <c r="AV357" s="14" t="s">
        <v>84</v>
      </c>
      <c r="AW357" s="14" t="s">
        <v>31</v>
      </c>
      <c r="AX357" s="14" t="s">
        <v>75</v>
      </c>
      <c r="AY357" s="226" t="s">
        <v>201</v>
      </c>
    </row>
    <row r="358" spans="1:65" s="2" customFormat="1" ht="21.75" customHeight="1">
      <c r="A358" s="34"/>
      <c r="B358" s="35"/>
      <c r="C358" s="192" t="s">
        <v>1189</v>
      </c>
      <c r="D358" s="192" t="s">
        <v>204</v>
      </c>
      <c r="E358" s="193" t="s">
        <v>9523</v>
      </c>
      <c r="F358" s="194" t="s">
        <v>9524</v>
      </c>
      <c r="G358" s="195" t="s">
        <v>2526</v>
      </c>
      <c r="H358" s="196">
        <v>21</v>
      </c>
      <c r="I358" s="197"/>
      <c r="J358" s="198">
        <f>ROUND(I358*H358,2)</f>
        <v>0</v>
      </c>
      <c r="K358" s="194" t="s">
        <v>208</v>
      </c>
      <c r="L358" s="39"/>
      <c r="M358" s="199" t="s">
        <v>1</v>
      </c>
      <c r="N358" s="200" t="s">
        <v>40</v>
      </c>
      <c r="O358" s="71"/>
      <c r="P358" s="201">
        <f>O358*H358</f>
        <v>0</v>
      </c>
      <c r="Q358" s="201">
        <v>0</v>
      </c>
      <c r="R358" s="201">
        <f>Q358*H358</f>
        <v>0</v>
      </c>
      <c r="S358" s="201">
        <v>0</v>
      </c>
      <c r="T358" s="202">
        <f>S358*H358</f>
        <v>0</v>
      </c>
      <c r="U358" s="34"/>
      <c r="V358" s="34"/>
      <c r="W358" s="34"/>
      <c r="X358" s="34"/>
      <c r="Y358" s="34"/>
      <c r="Z358" s="34"/>
      <c r="AA358" s="34"/>
      <c r="AB358" s="34"/>
      <c r="AC358" s="34"/>
      <c r="AD358" s="34"/>
      <c r="AE358" s="34"/>
      <c r="AR358" s="203" t="s">
        <v>4141</v>
      </c>
      <c r="AT358" s="203" t="s">
        <v>204</v>
      </c>
      <c r="AU358" s="203" t="s">
        <v>84</v>
      </c>
      <c r="AY358" s="17" t="s">
        <v>201</v>
      </c>
      <c r="BE358" s="204">
        <f>IF(N358="základní",J358,0)</f>
        <v>0</v>
      </c>
      <c r="BF358" s="204">
        <f>IF(N358="snížená",J358,0)</f>
        <v>0</v>
      </c>
      <c r="BG358" s="204">
        <f>IF(N358="zákl. přenesená",J358,0)</f>
        <v>0</v>
      </c>
      <c r="BH358" s="204">
        <f>IF(N358="sníž. přenesená",J358,0)</f>
        <v>0</v>
      </c>
      <c r="BI358" s="204">
        <f>IF(N358="nulová",J358,0)</f>
        <v>0</v>
      </c>
      <c r="BJ358" s="17" t="s">
        <v>82</v>
      </c>
      <c r="BK358" s="204">
        <f>ROUND(I358*H358,2)</f>
        <v>0</v>
      </c>
      <c r="BL358" s="17" t="s">
        <v>4141</v>
      </c>
      <c r="BM358" s="203" t="s">
        <v>9525</v>
      </c>
    </row>
    <row r="359" spans="1:65" s="14" customFormat="1" ht="11.25">
      <c r="B359" s="216"/>
      <c r="C359" s="217"/>
      <c r="D359" s="207" t="s">
        <v>211</v>
      </c>
      <c r="E359" s="218" t="s">
        <v>1</v>
      </c>
      <c r="F359" s="219" t="s">
        <v>7</v>
      </c>
      <c r="G359" s="217"/>
      <c r="H359" s="220">
        <v>21</v>
      </c>
      <c r="I359" s="221"/>
      <c r="J359" s="217"/>
      <c r="K359" s="217"/>
      <c r="L359" s="222"/>
      <c r="M359" s="223"/>
      <c r="N359" s="224"/>
      <c r="O359" s="224"/>
      <c r="P359" s="224"/>
      <c r="Q359" s="224"/>
      <c r="R359" s="224"/>
      <c r="S359" s="224"/>
      <c r="T359" s="225"/>
      <c r="AT359" s="226" t="s">
        <v>211</v>
      </c>
      <c r="AU359" s="226" t="s">
        <v>84</v>
      </c>
      <c r="AV359" s="14" t="s">
        <v>84</v>
      </c>
      <c r="AW359" s="14" t="s">
        <v>31</v>
      </c>
      <c r="AX359" s="14" t="s">
        <v>75</v>
      </c>
      <c r="AY359" s="226" t="s">
        <v>201</v>
      </c>
    </row>
    <row r="360" spans="1:65" s="2" customFormat="1" ht="16.5" customHeight="1">
      <c r="A360" s="34"/>
      <c r="B360" s="35"/>
      <c r="C360" s="192" t="s">
        <v>1197</v>
      </c>
      <c r="D360" s="192" t="s">
        <v>204</v>
      </c>
      <c r="E360" s="193" t="s">
        <v>9526</v>
      </c>
      <c r="F360" s="194" t="s">
        <v>9385</v>
      </c>
      <c r="G360" s="195" t="s">
        <v>2526</v>
      </c>
      <c r="H360" s="196">
        <v>1</v>
      </c>
      <c r="I360" s="197"/>
      <c r="J360" s="198">
        <f>ROUND(I360*H360,2)</f>
        <v>0</v>
      </c>
      <c r="K360" s="194" t="s">
        <v>1</v>
      </c>
      <c r="L360" s="39"/>
      <c r="M360" s="199" t="s">
        <v>1</v>
      </c>
      <c r="N360" s="200" t="s">
        <v>40</v>
      </c>
      <c r="O360" s="71"/>
      <c r="P360" s="201">
        <f>O360*H360</f>
        <v>0</v>
      </c>
      <c r="Q360" s="201">
        <v>0</v>
      </c>
      <c r="R360" s="201">
        <f>Q360*H360</f>
        <v>0</v>
      </c>
      <c r="S360" s="201">
        <v>0</v>
      </c>
      <c r="T360" s="202">
        <f>S360*H360</f>
        <v>0</v>
      </c>
      <c r="U360" s="34"/>
      <c r="V360" s="34"/>
      <c r="W360" s="34"/>
      <c r="X360" s="34"/>
      <c r="Y360" s="34"/>
      <c r="Z360" s="34"/>
      <c r="AA360" s="34"/>
      <c r="AB360" s="34"/>
      <c r="AC360" s="34"/>
      <c r="AD360" s="34"/>
      <c r="AE360" s="34"/>
      <c r="AR360" s="203" t="s">
        <v>4141</v>
      </c>
      <c r="AT360" s="203" t="s">
        <v>204</v>
      </c>
      <c r="AU360" s="203" t="s">
        <v>84</v>
      </c>
      <c r="AY360" s="17" t="s">
        <v>201</v>
      </c>
      <c r="BE360" s="204">
        <f>IF(N360="základní",J360,0)</f>
        <v>0</v>
      </c>
      <c r="BF360" s="204">
        <f>IF(N360="snížená",J360,0)</f>
        <v>0</v>
      </c>
      <c r="BG360" s="204">
        <f>IF(N360="zákl. přenesená",J360,0)</f>
        <v>0</v>
      </c>
      <c r="BH360" s="204">
        <f>IF(N360="sníž. přenesená",J360,0)</f>
        <v>0</v>
      </c>
      <c r="BI360" s="204">
        <f>IF(N360="nulová",J360,0)</f>
        <v>0</v>
      </c>
      <c r="BJ360" s="17" t="s">
        <v>82</v>
      </c>
      <c r="BK360" s="204">
        <f>ROUND(I360*H360,2)</f>
        <v>0</v>
      </c>
      <c r="BL360" s="17" t="s">
        <v>4141</v>
      </c>
      <c r="BM360" s="203" t="s">
        <v>9527</v>
      </c>
    </row>
    <row r="361" spans="1:65" s="14" customFormat="1" ht="11.25">
      <c r="B361" s="216"/>
      <c r="C361" s="217"/>
      <c r="D361" s="207" t="s">
        <v>211</v>
      </c>
      <c r="E361" s="218" t="s">
        <v>1</v>
      </c>
      <c r="F361" s="219" t="s">
        <v>82</v>
      </c>
      <c r="G361" s="217"/>
      <c r="H361" s="220">
        <v>1</v>
      </c>
      <c r="I361" s="221"/>
      <c r="J361" s="217"/>
      <c r="K361" s="217"/>
      <c r="L361" s="222"/>
      <c r="M361" s="223"/>
      <c r="N361" s="224"/>
      <c r="O361" s="224"/>
      <c r="P361" s="224"/>
      <c r="Q361" s="224"/>
      <c r="R361" s="224"/>
      <c r="S361" s="224"/>
      <c r="T361" s="225"/>
      <c r="AT361" s="226" t="s">
        <v>211</v>
      </c>
      <c r="AU361" s="226" t="s">
        <v>84</v>
      </c>
      <c r="AV361" s="14" t="s">
        <v>84</v>
      </c>
      <c r="AW361" s="14" t="s">
        <v>31</v>
      </c>
      <c r="AX361" s="14" t="s">
        <v>75</v>
      </c>
      <c r="AY361" s="226" t="s">
        <v>201</v>
      </c>
    </row>
    <row r="362" spans="1:65" s="12" customFormat="1" ht="22.9" customHeight="1">
      <c r="B362" s="176"/>
      <c r="C362" s="177"/>
      <c r="D362" s="178" t="s">
        <v>74</v>
      </c>
      <c r="E362" s="190" t="s">
        <v>9528</v>
      </c>
      <c r="F362" s="190" t="s">
        <v>9529</v>
      </c>
      <c r="G362" s="177"/>
      <c r="H362" s="177"/>
      <c r="I362" s="180"/>
      <c r="J362" s="191">
        <f>BK362</f>
        <v>0</v>
      </c>
      <c r="K362" s="177"/>
      <c r="L362" s="182"/>
      <c r="M362" s="183"/>
      <c r="N362" s="184"/>
      <c r="O362" s="184"/>
      <c r="P362" s="185">
        <f>SUM(P363:P406)</f>
        <v>0</v>
      </c>
      <c r="Q362" s="184"/>
      <c r="R362" s="185">
        <f>SUM(R363:R406)</f>
        <v>0</v>
      </c>
      <c r="S362" s="184"/>
      <c r="T362" s="186">
        <f>SUM(T363:T406)</f>
        <v>0</v>
      </c>
      <c r="AR362" s="187" t="s">
        <v>82</v>
      </c>
      <c r="AT362" s="188" t="s">
        <v>74</v>
      </c>
      <c r="AU362" s="188" t="s">
        <v>82</v>
      </c>
      <c r="AY362" s="187" t="s">
        <v>201</v>
      </c>
      <c r="BK362" s="189">
        <f>SUM(BK363:BK406)</f>
        <v>0</v>
      </c>
    </row>
    <row r="363" spans="1:65" s="2" customFormat="1" ht="33" customHeight="1">
      <c r="A363" s="34"/>
      <c r="B363" s="35"/>
      <c r="C363" s="231" t="s">
        <v>1204</v>
      </c>
      <c r="D363" s="231" t="s">
        <v>355</v>
      </c>
      <c r="E363" s="232" t="s">
        <v>9530</v>
      </c>
      <c r="F363" s="233" t="s">
        <v>9531</v>
      </c>
      <c r="G363" s="234" t="s">
        <v>2526</v>
      </c>
      <c r="H363" s="235">
        <v>6</v>
      </c>
      <c r="I363" s="236"/>
      <c r="J363" s="237">
        <f>ROUND(I363*H363,2)</f>
        <v>0</v>
      </c>
      <c r="K363" s="233" t="s">
        <v>1</v>
      </c>
      <c r="L363" s="238"/>
      <c r="M363" s="239" t="s">
        <v>1</v>
      </c>
      <c r="N363" s="240" t="s">
        <v>40</v>
      </c>
      <c r="O363" s="71"/>
      <c r="P363" s="201">
        <f>O363*H363</f>
        <v>0</v>
      </c>
      <c r="Q363" s="201">
        <v>0</v>
      </c>
      <c r="R363" s="201">
        <f>Q363*H363</f>
        <v>0</v>
      </c>
      <c r="S363" s="201">
        <v>0</v>
      </c>
      <c r="T363" s="202">
        <f>S363*H363</f>
        <v>0</v>
      </c>
      <c r="U363" s="34"/>
      <c r="V363" s="34"/>
      <c r="W363" s="34"/>
      <c r="X363" s="34"/>
      <c r="Y363" s="34"/>
      <c r="Z363" s="34"/>
      <c r="AA363" s="34"/>
      <c r="AB363" s="34"/>
      <c r="AC363" s="34"/>
      <c r="AD363" s="34"/>
      <c r="AE363" s="34"/>
      <c r="AR363" s="203" t="s">
        <v>4141</v>
      </c>
      <c r="AT363" s="203" t="s">
        <v>355</v>
      </c>
      <c r="AU363" s="203" t="s">
        <v>84</v>
      </c>
      <c r="AY363" s="17" t="s">
        <v>201</v>
      </c>
      <c r="BE363" s="204">
        <f>IF(N363="základní",J363,0)</f>
        <v>0</v>
      </c>
      <c r="BF363" s="204">
        <f>IF(N363="snížená",J363,0)</f>
        <v>0</v>
      </c>
      <c r="BG363" s="204">
        <f>IF(N363="zákl. přenesená",J363,0)</f>
        <v>0</v>
      </c>
      <c r="BH363" s="204">
        <f>IF(N363="sníž. přenesená",J363,0)</f>
        <v>0</v>
      </c>
      <c r="BI363" s="204">
        <f>IF(N363="nulová",J363,0)</f>
        <v>0</v>
      </c>
      <c r="BJ363" s="17" t="s">
        <v>82</v>
      </c>
      <c r="BK363" s="204">
        <f>ROUND(I363*H363,2)</f>
        <v>0</v>
      </c>
      <c r="BL363" s="17" t="s">
        <v>4141</v>
      </c>
      <c r="BM363" s="203" t="s">
        <v>9532</v>
      </c>
    </row>
    <row r="364" spans="1:65" s="14" customFormat="1" ht="11.25">
      <c r="B364" s="216"/>
      <c r="C364" s="217"/>
      <c r="D364" s="207" t="s">
        <v>211</v>
      </c>
      <c r="E364" s="218" t="s">
        <v>1</v>
      </c>
      <c r="F364" s="219" t="s">
        <v>236</v>
      </c>
      <c r="G364" s="217"/>
      <c r="H364" s="220">
        <v>6</v>
      </c>
      <c r="I364" s="221"/>
      <c r="J364" s="217"/>
      <c r="K364" s="217"/>
      <c r="L364" s="222"/>
      <c r="M364" s="223"/>
      <c r="N364" s="224"/>
      <c r="O364" s="224"/>
      <c r="P364" s="224"/>
      <c r="Q364" s="224"/>
      <c r="R364" s="224"/>
      <c r="S364" s="224"/>
      <c r="T364" s="225"/>
      <c r="AT364" s="226" t="s">
        <v>211</v>
      </c>
      <c r="AU364" s="226" t="s">
        <v>84</v>
      </c>
      <c r="AV364" s="14" t="s">
        <v>84</v>
      </c>
      <c r="AW364" s="14" t="s">
        <v>31</v>
      </c>
      <c r="AX364" s="14" t="s">
        <v>75</v>
      </c>
      <c r="AY364" s="226" t="s">
        <v>201</v>
      </c>
    </row>
    <row r="365" spans="1:65" s="2" customFormat="1" ht="24">
      <c r="A365" s="34"/>
      <c r="B365" s="35"/>
      <c r="C365" s="192" t="s">
        <v>1228</v>
      </c>
      <c r="D365" s="192" t="s">
        <v>204</v>
      </c>
      <c r="E365" s="193" t="s">
        <v>9533</v>
      </c>
      <c r="F365" s="194" t="s">
        <v>9534</v>
      </c>
      <c r="G365" s="195" t="s">
        <v>207</v>
      </c>
      <c r="H365" s="196">
        <v>6</v>
      </c>
      <c r="I365" s="197"/>
      <c r="J365" s="198">
        <f>ROUND(I365*H365,2)</f>
        <v>0</v>
      </c>
      <c r="K365" s="194" t="s">
        <v>208</v>
      </c>
      <c r="L365" s="39"/>
      <c r="M365" s="199" t="s">
        <v>1</v>
      </c>
      <c r="N365" s="200" t="s">
        <v>40</v>
      </c>
      <c r="O365" s="71"/>
      <c r="P365" s="201">
        <f>O365*H365</f>
        <v>0</v>
      </c>
      <c r="Q365" s="201">
        <v>0</v>
      </c>
      <c r="R365" s="201">
        <f>Q365*H365</f>
        <v>0</v>
      </c>
      <c r="S365" s="201">
        <v>0</v>
      </c>
      <c r="T365" s="202">
        <f>S365*H365</f>
        <v>0</v>
      </c>
      <c r="U365" s="34"/>
      <c r="V365" s="34"/>
      <c r="W365" s="34"/>
      <c r="X365" s="34"/>
      <c r="Y365" s="34"/>
      <c r="Z365" s="34"/>
      <c r="AA365" s="34"/>
      <c r="AB365" s="34"/>
      <c r="AC365" s="34"/>
      <c r="AD365" s="34"/>
      <c r="AE365" s="34"/>
      <c r="AR365" s="203" t="s">
        <v>4141</v>
      </c>
      <c r="AT365" s="203" t="s">
        <v>204</v>
      </c>
      <c r="AU365" s="203" t="s">
        <v>84</v>
      </c>
      <c r="AY365" s="17" t="s">
        <v>201</v>
      </c>
      <c r="BE365" s="204">
        <f>IF(N365="základní",J365,0)</f>
        <v>0</v>
      </c>
      <c r="BF365" s="204">
        <f>IF(N365="snížená",J365,0)</f>
        <v>0</v>
      </c>
      <c r="BG365" s="204">
        <f>IF(N365="zákl. přenesená",J365,0)</f>
        <v>0</v>
      </c>
      <c r="BH365" s="204">
        <f>IF(N365="sníž. přenesená",J365,0)</f>
        <v>0</v>
      </c>
      <c r="BI365" s="204">
        <f>IF(N365="nulová",J365,0)</f>
        <v>0</v>
      </c>
      <c r="BJ365" s="17" t="s">
        <v>82</v>
      </c>
      <c r="BK365" s="204">
        <f>ROUND(I365*H365,2)</f>
        <v>0</v>
      </c>
      <c r="BL365" s="17" t="s">
        <v>4141</v>
      </c>
      <c r="BM365" s="203" t="s">
        <v>9535</v>
      </c>
    </row>
    <row r="366" spans="1:65" s="14" customFormat="1" ht="11.25">
      <c r="B366" s="216"/>
      <c r="C366" s="217"/>
      <c r="D366" s="207" t="s">
        <v>211</v>
      </c>
      <c r="E366" s="218" t="s">
        <v>1</v>
      </c>
      <c r="F366" s="219" t="s">
        <v>236</v>
      </c>
      <c r="G366" s="217"/>
      <c r="H366" s="220">
        <v>6</v>
      </c>
      <c r="I366" s="221"/>
      <c r="J366" s="217"/>
      <c r="K366" s="217"/>
      <c r="L366" s="222"/>
      <c r="M366" s="223"/>
      <c r="N366" s="224"/>
      <c r="O366" s="224"/>
      <c r="P366" s="224"/>
      <c r="Q366" s="224"/>
      <c r="R366" s="224"/>
      <c r="S366" s="224"/>
      <c r="T366" s="225"/>
      <c r="AT366" s="226" t="s">
        <v>211</v>
      </c>
      <c r="AU366" s="226" t="s">
        <v>84</v>
      </c>
      <c r="AV366" s="14" t="s">
        <v>84</v>
      </c>
      <c r="AW366" s="14" t="s">
        <v>31</v>
      </c>
      <c r="AX366" s="14" t="s">
        <v>75</v>
      </c>
      <c r="AY366" s="226" t="s">
        <v>201</v>
      </c>
    </row>
    <row r="367" spans="1:65" s="2" customFormat="1" ht="16.5" customHeight="1">
      <c r="A367" s="34"/>
      <c r="B367" s="35"/>
      <c r="C367" s="231" t="s">
        <v>1235</v>
      </c>
      <c r="D367" s="231" t="s">
        <v>355</v>
      </c>
      <c r="E367" s="232" t="s">
        <v>9536</v>
      </c>
      <c r="F367" s="233" t="s">
        <v>9537</v>
      </c>
      <c r="G367" s="234" t="s">
        <v>2526</v>
      </c>
      <c r="H367" s="235">
        <v>6</v>
      </c>
      <c r="I367" s="236"/>
      <c r="J367" s="237">
        <f>ROUND(I367*H367,2)</f>
        <v>0</v>
      </c>
      <c r="K367" s="233" t="s">
        <v>1</v>
      </c>
      <c r="L367" s="238"/>
      <c r="M367" s="239" t="s">
        <v>1</v>
      </c>
      <c r="N367" s="240" t="s">
        <v>40</v>
      </c>
      <c r="O367" s="71"/>
      <c r="P367" s="201">
        <f>O367*H367</f>
        <v>0</v>
      </c>
      <c r="Q367" s="201">
        <v>0</v>
      </c>
      <c r="R367" s="201">
        <f>Q367*H367</f>
        <v>0</v>
      </c>
      <c r="S367" s="201">
        <v>0</v>
      </c>
      <c r="T367" s="202">
        <f>S367*H367</f>
        <v>0</v>
      </c>
      <c r="U367" s="34"/>
      <c r="V367" s="34"/>
      <c r="W367" s="34"/>
      <c r="X367" s="34"/>
      <c r="Y367" s="34"/>
      <c r="Z367" s="34"/>
      <c r="AA367" s="34"/>
      <c r="AB367" s="34"/>
      <c r="AC367" s="34"/>
      <c r="AD367" s="34"/>
      <c r="AE367" s="34"/>
      <c r="AR367" s="203" t="s">
        <v>4141</v>
      </c>
      <c r="AT367" s="203" t="s">
        <v>355</v>
      </c>
      <c r="AU367" s="203" t="s">
        <v>84</v>
      </c>
      <c r="AY367" s="17" t="s">
        <v>201</v>
      </c>
      <c r="BE367" s="204">
        <f>IF(N367="základní",J367,0)</f>
        <v>0</v>
      </c>
      <c r="BF367" s="204">
        <f>IF(N367="snížená",J367,0)</f>
        <v>0</v>
      </c>
      <c r="BG367" s="204">
        <f>IF(N367="zákl. přenesená",J367,0)</f>
        <v>0</v>
      </c>
      <c r="BH367" s="204">
        <f>IF(N367="sníž. přenesená",J367,0)</f>
        <v>0</v>
      </c>
      <c r="BI367" s="204">
        <f>IF(N367="nulová",J367,0)</f>
        <v>0</v>
      </c>
      <c r="BJ367" s="17" t="s">
        <v>82</v>
      </c>
      <c r="BK367" s="204">
        <f>ROUND(I367*H367,2)</f>
        <v>0</v>
      </c>
      <c r="BL367" s="17" t="s">
        <v>4141</v>
      </c>
      <c r="BM367" s="203" t="s">
        <v>9538</v>
      </c>
    </row>
    <row r="368" spans="1:65" s="14" customFormat="1" ht="11.25">
      <c r="B368" s="216"/>
      <c r="C368" s="217"/>
      <c r="D368" s="207" t="s">
        <v>211</v>
      </c>
      <c r="E368" s="218" t="s">
        <v>1</v>
      </c>
      <c r="F368" s="219" t="s">
        <v>236</v>
      </c>
      <c r="G368" s="217"/>
      <c r="H368" s="220">
        <v>6</v>
      </c>
      <c r="I368" s="221"/>
      <c r="J368" s="217"/>
      <c r="K368" s="217"/>
      <c r="L368" s="222"/>
      <c r="M368" s="223"/>
      <c r="N368" s="224"/>
      <c r="O368" s="224"/>
      <c r="P368" s="224"/>
      <c r="Q368" s="224"/>
      <c r="R368" s="224"/>
      <c r="S368" s="224"/>
      <c r="T368" s="225"/>
      <c r="AT368" s="226" t="s">
        <v>211</v>
      </c>
      <c r="AU368" s="226" t="s">
        <v>84</v>
      </c>
      <c r="AV368" s="14" t="s">
        <v>84</v>
      </c>
      <c r="AW368" s="14" t="s">
        <v>31</v>
      </c>
      <c r="AX368" s="14" t="s">
        <v>75</v>
      </c>
      <c r="AY368" s="226" t="s">
        <v>201</v>
      </c>
    </row>
    <row r="369" spans="1:65" s="2" customFormat="1" ht="21.75" customHeight="1">
      <c r="A369" s="34"/>
      <c r="B369" s="35"/>
      <c r="C369" s="231" t="s">
        <v>1240</v>
      </c>
      <c r="D369" s="231" t="s">
        <v>355</v>
      </c>
      <c r="E369" s="232" t="s">
        <v>9539</v>
      </c>
      <c r="F369" s="233" t="s">
        <v>9540</v>
      </c>
      <c r="G369" s="234" t="s">
        <v>2526</v>
      </c>
      <c r="H369" s="235">
        <v>6</v>
      </c>
      <c r="I369" s="236"/>
      <c r="J369" s="237">
        <f>ROUND(I369*H369,2)</f>
        <v>0</v>
      </c>
      <c r="K369" s="233" t="s">
        <v>1</v>
      </c>
      <c r="L369" s="238"/>
      <c r="M369" s="239" t="s">
        <v>1</v>
      </c>
      <c r="N369" s="240" t="s">
        <v>40</v>
      </c>
      <c r="O369" s="71"/>
      <c r="P369" s="201">
        <f>O369*H369</f>
        <v>0</v>
      </c>
      <c r="Q369" s="201">
        <v>0</v>
      </c>
      <c r="R369" s="201">
        <f>Q369*H369</f>
        <v>0</v>
      </c>
      <c r="S369" s="201">
        <v>0</v>
      </c>
      <c r="T369" s="202">
        <f>S369*H369</f>
        <v>0</v>
      </c>
      <c r="U369" s="34"/>
      <c r="V369" s="34"/>
      <c r="W369" s="34"/>
      <c r="X369" s="34"/>
      <c r="Y369" s="34"/>
      <c r="Z369" s="34"/>
      <c r="AA369" s="34"/>
      <c r="AB369" s="34"/>
      <c r="AC369" s="34"/>
      <c r="AD369" s="34"/>
      <c r="AE369" s="34"/>
      <c r="AR369" s="203" t="s">
        <v>4141</v>
      </c>
      <c r="AT369" s="203" t="s">
        <v>355</v>
      </c>
      <c r="AU369" s="203" t="s">
        <v>84</v>
      </c>
      <c r="AY369" s="17" t="s">
        <v>201</v>
      </c>
      <c r="BE369" s="204">
        <f>IF(N369="základní",J369,0)</f>
        <v>0</v>
      </c>
      <c r="BF369" s="204">
        <f>IF(N369="snížená",J369,0)</f>
        <v>0</v>
      </c>
      <c r="BG369" s="204">
        <f>IF(N369="zákl. přenesená",J369,0)</f>
        <v>0</v>
      </c>
      <c r="BH369" s="204">
        <f>IF(N369="sníž. přenesená",J369,0)</f>
        <v>0</v>
      </c>
      <c r="BI369" s="204">
        <f>IF(N369="nulová",J369,0)</f>
        <v>0</v>
      </c>
      <c r="BJ369" s="17" t="s">
        <v>82</v>
      </c>
      <c r="BK369" s="204">
        <f>ROUND(I369*H369,2)</f>
        <v>0</v>
      </c>
      <c r="BL369" s="17" t="s">
        <v>4141</v>
      </c>
      <c r="BM369" s="203" t="s">
        <v>9541</v>
      </c>
    </row>
    <row r="370" spans="1:65" s="14" customFormat="1" ht="11.25">
      <c r="B370" s="216"/>
      <c r="C370" s="217"/>
      <c r="D370" s="207" t="s">
        <v>211</v>
      </c>
      <c r="E370" s="218" t="s">
        <v>1</v>
      </c>
      <c r="F370" s="219" t="s">
        <v>236</v>
      </c>
      <c r="G370" s="217"/>
      <c r="H370" s="220">
        <v>6</v>
      </c>
      <c r="I370" s="221"/>
      <c r="J370" s="217"/>
      <c r="K370" s="217"/>
      <c r="L370" s="222"/>
      <c r="M370" s="223"/>
      <c r="N370" s="224"/>
      <c r="O370" s="224"/>
      <c r="P370" s="224"/>
      <c r="Q370" s="224"/>
      <c r="R370" s="224"/>
      <c r="S370" s="224"/>
      <c r="T370" s="225"/>
      <c r="AT370" s="226" t="s">
        <v>211</v>
      </c>
      <c r="AU370" s="226" t="s">
        <v>84</v>
      </c>
      <c r="AV370" s="14" t="s">
        <v>84</v>
      </c>
      <c r="AW370" s="14" t="s">
        <v>31</v>
      </c>
      <c r="AX370" s="14" t="s">
        <v>75</v>
      </c>
      <c r="AY370" s="226" t="s">
        <v>201</v>
      </c>
    </row>
    <row r="371" spans="1:65" s="2" customFormat="1" ht="16.5" customHeight="1">
      <c r="A371" s="34"/>
      <c r="B371" s="35"/>
      <c r="C371" s="231" t="s">
        <v>1325</v>
      </c>
      <c r="D371" s="231" t="s">
        <v>355</v>
      </c>
      <c r="E371" s="232" t="s">
        <v>9542</v>
      </c>
      <c r="F371" s="233" t="s">
        <v>9543</v>
      </c>
      <c r="G371" s="234" t="s">
        <v>2526</v>
      </c>
      <c r="H371" s="235">
        <v>1</v>
      </c>
      <c r="I371" s="236"/>
      <c r="J371" s="237">
        <f>ROUND(I371*H371,2)</f>
        <v>0</v>
      </c>
      <c r="K371" s="233" t="s">
        <v>1</v>
      </c>
      <c r="L371" s="238"/>
      <c r="M371" s="239" t="s">
        <v>1</v>
      </c>
      <c r="N371" s="240" t="s">
        <v>40</v>
      </c>
      <c r="O371" s="71"/>
      <c r="P371" s="201">
        <f>O371*H371</f>
        <v>0</v>
      </c>
      <c r="Q371" s="201">
        <v>0</v>
      </c>
      <c r="R371" s="201">
        <f>Q371*H371</f>
        <v>0</v>
      </c>
      <c r="S371" s="201">
        <v>0</v>
      </c>
      <c r="T371" s="202">
        <f>S371*H371</f>
        <v>0</v>
      </c>
      <c r="U371" s="34"/>
      <c r="V371" s="34"/>
      <c r="W371" s="34"/>
      <c r="X371" s="34"/>
      <c r="Y371" s="34"/>
      <c r="Z371" s="34"/>
      <c r="AA371" s="34"/>
      <c r="AB371" s="34"/>
      <c r="AC371" s="34"/>
      <c r="AD371" s="34"/>
      <c r="AE371" s="34"/>
      <c r="AR371" s="203" t="s">
        <v>4141</v>
      </c>
      <c r="AT371" s="203" t="s">
        <v>355</v>
      </c>
      <c r="AU371" s="203" t="s">
        <v>84</v>
      </c>
      <c r="AY371" s="17" t="s">
        <v>201</v>
      </c>
      <c r="BE371" s="204">
        <f>IF(N371="základní",J371,0)</f>
        <v>0</v>
      </c>
      <c r="BF371" s="204">
        <f>IF(N371="snížená",J371,0)</f>
        <v>0</v>
      </c>
      <c r="BG371" s="204">
        <f>IF(N371="zákl. přenesená",J371,0)</f>
        <v>0</v>
      </c>
      <c r="BH371" s="204">
        <f>IF(N371="sníž. přenesená",J371,0)</f>
        <v>0</v>
      </c>
      <c r="BI371" s="204">
        <f>IF(N371="nulová",J371,0)</f>
        <v>0</v>
      </c>
      <c r="BJ371" s="17" t="s">
        <v>82</v>
      </c>
      <c r="BK371" s="204">
        <f>ROUND(I371*H371,2)</f>
        <v>0</v>
      </c>
      <c r="BL371" s="17" t="s">
        <v>4141</v>
      </c>
      <c r="BM371" s="203" t="s">
        <v>9544</v>
      </c>
    </row>
    <row r="372" spans="1:65" s="14" customFormat="1" ht="11.25">
      <c r="B372" s="216"/>
      <c r="C372" s="217"/>
      <c r="D372" s="207" t="s">
        <v>211</v>
      </c>
      <c r="E372" s="218" t="s">
        <v>1</v>
      </c>
      <c r="F372" s="219" t="s">
        <v>82</v>
      </c>
      <c r="G372" s="217"/>
      <c r="H372" s="220">
        <v>1</v>
      </c>
      <c r="I372" s="221"/>
      <c r="J372" s="217"/>
      <c r="K372" s="217"/>
      <c r="L372" s="222"/>
      <c r="M372" s="223"/>
      <c r="N372" s="224"/>
      <c r="O372" s="224"/>
      <c r="P372" s="224"/>
      <c r="Q372" s="224"/>
      <c r="R372" s="224"/>
      <c r="S372" s="224"/>
      <c r="T372" s="225"/>
      <c r="AT372" s="226" t="s">
        <v>211</v>
      </c>
      <c r="AU372" s="226" t="s">
        <v>84</v>
      </c>
      <c r="AV372" s="14" t="s">
        <v>84</v>
      </c>
      <c r="AW372" s="14" t="s">
        <v>31</v>
      </c>
      <c r="AX372" s="14" t="s">
        <v>75</v>
      </c>
      <c r="AY372" s="226" t="s">
        <v>201</v>
      </c>
    </row>
    <row r="373" spans="1:65" s="2" customFormat="1" ht="36">
      <c r="A373" s="34"/>
      <c r="B373" s="35"/>
      <c r="C373" s="192" t="s">
        <v>1350</v>
      </c>
      <c r="D373" s="192" t="s">
        <v>204</v>
      </c>
      <c r="E373" s="193" t="s">
        <v>9545</v>
      </c>
      <c r="F373" s="194" t="s">
        <v>9546</v>
      </c>
      <c r="G373" s="195" t="s">
        <v>207</v>
      </c>
      <c r="H373" s="196">
        <v>1</v>
      </c>
      <c r="I373" s="197"/>
      <c r="J373" s="198">
        <f>ROUND(I373*H373,2)</f>
        <v>0</v>
      </c>
      <c r="K373" s="194" t="s">
        <v>208</v>
      </c>
      <c r="L373" s="39"/>
      <c r="M373" s="199" t="s">
        <v>1</v>
      </c>
      <c r="N373" s="200" t="s">
        <v>40</v>
      </c>
      <c r="O373" s="71"/>
      <c r="P373" s="201">
        <f>O373*H373</f>
        <v>0</v>
      </c>
      <c r="Q373" s="201">
        <v>0</v>
      </c>
      <c r="R373" s="201">
        <f>Q373*H373</f>
        <v>0</v>
      </c>
      <c r="S373" s="201">
        <v>0</v>
      </c>
      <c r="T373" s="202">
        <f>S373*H373</f>
        <v>0</v>
      </c>
      <c r="U373" s="34"/>
      <c r="V373" s="34"/>
      <c r="W373" s="34"/>
      <c r="X373" s="34"/>
      <c r="Y373" s="34"/>
      <c r="Z373" s="34"/>
      <c r="AA373" s="34"/>
      <c r="AB373" s="34"/>
      <c r="AC373" s="34"/>
      <c r="AD373" s="34"/>
      <c r="AE373" s="34"/>
      <c r="AR373" s="203" t="s">
        <v>4141</v>
      </c>
      <c r="AT373" s="203" t="s">
        <v>204</v>
      </c>
      <c r="AU373" s="203" t="s">
        <v>84</v>
      </c>
      <c r="AY373" s="17" t="s">
        <v>201</v>
      </c>
      <c r="BE373" s="204">
        <f>IF(N373="základní",J373,0)</f>
        <v>0</v>
      </c>
      <c r="BF373" s="204">
        <f>IF(N373="snížená",J373,0)</f>
        <v>0</v>
      </c>
      <c r="BG373" s="204">
        <f>IF(N373="zákl. přenesená",J373,0)</f>
        <v>0</v>
      </c>
      <c r="BH373" s="204">
        <f>IF(N373="sníž. přenesená",J373,0)</f>
        <v>0</v>
      </c>
      <c r="BI373" s="204">
        <f>IF(N373="nulová",J373,0)</f>
        <v>0</v>
      </c>
      <c r="BJ373" s="17" t="s">
        <v>82</v>
      </c>
      <c r="BK373" s="204">
        <f>ROUND(I373*H373,2)</f>
        <v>0</v>
      </c>
      <c r="BL373" s="17" t="s">
        <v>4141</v>
      </c>
      <c r="BM373" s="203" t="s">
        <v>9547</v>
      </c>
    </row>
    <row r="374" spans="1:65" s="14" customFormat="1" ht="11.25">
      <c r="B374" s="216"/>
      <c r="C374" s="217"/>
      <c r="D374" s="207" t="s">
        <v>211</v>
      </c>
      <c r="E374" s="218" t="s">
        <v>1</v>
      </c>
      <c r="F374" s="219" t="s">
        <v>82</v>
      </c>
      <c r="G374" s="217"/>
      <c r="H374" s="220">
        <v>1</v>
      </c>
      <c r="I374" s="221"/>
      <c r="J374" s="217"/>
      <c r="K374" s="217"/>
      <c r="L374" s="222"/>
      <c r="M374" s="223"/>
      <c r="N374" s="224"/>
      <c r="O374" s="224"/>
      <c r="P374" s="224"/>
      <c r="Q374" s="224"/>
      <c r="R374" s="224"/>
      <c r="S374" s="224"/>
      <c r="T374" s="225"/>
      <c r="AT374" s="226" t="s">
        <v>211</v>
      </c>
      <c r="AU374" s="226" t="s">
        <v>84</v>
      </c>
      <c r="AV374" s="14" t="s">
        <v>84</v>
      </c>
      <c r="AW374" s="14" t="s">
        <v>31</v>
      </c>
      <c r="AX374" s="14" t="s">
        <v>75</v>
      </c>
      <c r="AY374" s="226" t="s">
        <v>201</v>
      </c>
    </row>
    <row r="375" spans="1:65" s="2" customFormat="1" ht="16.5" customHeight="1">
      <c r="A375" s="34"/>
      <c r="B375" s="35"/>
      <c r="C375" s="231" t="s">
        <v>1357</v>
      </c>
      <c r="D375" s="231" t="s">
        <v>355</v>
      </c>
      <c r="E375" s="232" t="s">
        <v>9548</v>
      </c>
      <c r="F375" s="233" t="s">
        <v>9549</v>
      </c>
      <c r="G375" s="234" t="s">
        <v>2526</v>
      </c>
      <c r="H375" s="235">
        <v>1</v>
      </c>
      <c r="I375" s="236"/>
      <c r="J375" s="237">
        <f>ROUND(I375*H375,2)</f>
        <v>0</v>
      </c>
      <c r="K375" s="233" t="s">
        <v>1</v>
      </c>
      <c r="L375" s="238"/>
      <c r="M375" s="239" t="s">
        <v>1</v>
      </c>
      <c r="N375" s="240" t="s">
        <v>40</v>
      </c>
      <c r="O375" s="71"/>
      <c r="P375" s="201">
        <f>O375*H375</f>
        <v>0</v>
      </c>
      <c r="Q375" s="201">
        <v>0</v>
      </c>
      <c r="R375" s="201">
        <f>Q375*H375</f>
        <v>0</v>
      </c>
      <c r="S375" s="201">
        <v>0</v>
      </c>
      <c r="T375" s="202">
        <f>S375*H375</f>
        <v>0</v>
      </c>
      <c r="U375" s="34"/>
      <c r="V375" s="34"/>
      <c r="W375" s="34"/>
      <c r="X375" s="34"/>
      <c r="Y375" s="34"/>
      <c r="Z375" s="34"/>
      <c r="AA375" s="34"/>
      <c r="AB375" s="34"/>
      <c r="AC375" s="34"/>
      <c r="AD375" s="34"/>
      <c r="AE375" s="34"/>
      <c r="AR375" s="203" t="s">
        <v>4141</v>
      </c>
      <c r="AT375" s="203" t="s">
        <v>355</v>
      </c>
      <c r="AU375" s="203" t="s">
        <v>84</v>
      </c>
      <c r="AY375" s="17" t="s">
        <v>201</v>
      </c>
      <c r="BE375" s="204">
        <f>IF(N375="základní",J375,0)</f>
        <v>0</v>
      </c>
      <c r="BF375" s="204">
        <f>IF(N375="snížená",J375,0)</f>
        <v>0</v>
      </c>
      <c r="BG375" s="204">
        <f>IF(N375="zákl. přenesená",J375,0)</f>
        <v>0</v>
      </c>
      <c r="BH375" s="204">
        <f>IF(N375="sníž. přenesená",J375,0)</f>
        <v>0</v>
      </c>
      <c r="BI375" s="204">
        <f>IF(N375="nulová",J375,0)</f>
        <v>0</v>
      </c>
      <c r="BJ375" s="17" t="s">
        <v>82</v>
      </c>
      <c r="BK375" s="204">
        <f>ROUND(I375*H375,2)</f>
        <v>0</v>
      </c>
      <c r="BL375" s="17" t="s">
        <v>4141</v>
      </c>
      <c r="BM375" s="203" t="s">
        <v>9550</v>
      </c>
    </row>
    <row r="376" spans="1:65" s="14" customFormat="1" ht="11.25">
      <c r="B376" s="216"/>
      <c r="C376" s="217"/>
      <c r="D376" s="207" t="s">
        <v>211</v>
      </c>
      <c r="E376" s="218" t="s">
        <v>1</v>
      </c>
      <c r="F376" s="219" t="s">
        <v>82</v>
      </c>
      <c r="G376" s="217"/>
      <c r="H376" s="220">
        <v>1</v>
      </c>
      <c r="I376" s="221"/>
      <c r="J376" s="217"/>
      <c r="K376" s="217"/>
      <c r="L376" s="222"/>
      <c r="M376" s="223"/>
      <c r="N376" s="224"/>
      <c r="O376" s="224"/>
      <c r="P376" s="224"/>
      <c r="Q376" s="224"/>
      <c r="R376" s="224"/>
      <c r="S376" s="224"/>
      <c r="T376" s="225"/>
      <c r="AT376" s="226" t="s">
        <v>211</v>
      </c>
      <c r="AU376" s="226" t="s">
        <v>84</v>
      </c>
      <c r="AV376" s="14" t="s">
        <v>84</v>
      </c>
      <c r="AW376" s="14" t="s">
        <v>31</v>
      </c>
      <c r="AX376" s="14" t="s">
        <v>75</v>
      </c>
      <c r="AY376" s="226" t="s">
        <v>201</v>
      </c>
    </row>
    <row r="377" spans="1:65" s="2" customFormat="1" ht="44.25" customHeight="1">
      <c r="A377" s="34"/>
      <c r="B377" s="35"/>
      <c r="C377" s="231" t="s">
        <v>1366</v>
      </c>
      <c r="D377" s="231" t="s">
        <v>355</v>
      </c>
      <c r="E377" s="232" t="s">
        <v>9551</v>
      </c>
      <c r="F377" s="233" t="s">
        <v>9552</v>
      </c>
      <c r="G377" s="234" t="s">
        <v>2526</v>
      </c>
      <c r="H377" s="235">
        <v>18</v>
      </c>
      <c r="I377" s="236"/>
      <c r="J377" s="237">
        <f>ROUND(I377*H377,2)</f>
        <v>0</v>
      </c>
      <c r="K377" s="233" t="s">
        <v>1</v>
      </c>
      <c r="L377" s="238"/>
      <c r="M377" s="239" t="s">
        <v>1</v>
      </c>
      <c r="N377" s="240" t="s">
        <v>40</v>
      </c>
      <c r="O377" s="71"/>
      <c r="P377" s="201">
        <f>O377*H377</f>
        <v>0</v>
      </c>
      <c r="Q377" s="201">
        <v>0</v>
      </c>
      <c r="R377" s="201">
        <f>Q377*H377</f>
        <v>0</v>
      </c>
      <c r="S377" s="201">
        <v>0</v>
      </c>
      <c r="T377" s="202">
        <f>S377*H377</f>
        <v>0</v>
      </c>
      <c r="U377" s="34"/>
      <c r="V377" s="34"/>
      <c r="W377" s="34"/>
      <c r="X377" s="34"/>
      <c r="Y377" s="34"/>
      <c r="Z377" s="34"/>
      <c r="AA377" s="34"/>
      <c r="AB377" s="34"/>
      <c r="AC377" s="34"/>
      <c r="AD377" s="34"/>
      <c r="AE377" s="34"/>
      <c r="AR377" s="203" t="s">
        <v>4141</v>
      </c>
      <c r="AT377" s="203" t="s">
        <v>355</v>
      </c>
      <c r="AU377" s="203" t="s">
        <v>84</v>
      </c>
      <c r="AY377" s="17" t="s">
        <v>201</v>
      </c>
      <c r="BE377" s="204">
        <f>IF(N377="základní",J377,0)</f>
        <v>0</v>
      </c>
      <c r="BF377" s="204">
        <f>IF(N377="snížená",J377,0)</f>
        <v>0</v>
      </c>
      <c r="BG377" s="204">
        <f>IF(N377="zákl. přenesená",J377,0)</f>
        <v>0</v>
      </c>
      <c r="BH377" s="204">
        <f>IF(N377="sníž. přenesená",J377,0)</f>
        <v>0</v>
      </c>
      <c r="BI377" s="204">
        <f>IF(N377="nulová",J377,0)</f>
        <v>0</v>
      </c>
      <c r="BJ377" s="17" t="s">
        <v>82</v>
      </c>
      <c r="BK377" s="204">
        <f>ROUND(I377*H377,2)</f>
        <v>0</v>
      </c>
      <c r="BL377" s="17" t="s">
        <v>4141</v>
      </c>
      <c r="BM377" s="203" t="s">
        <v>9553</v>
      </c>
    </row>
    <row r="378" spans="1:65" s="14" customFormat="1" ht="11.25">
      <c r="B378" s="216"/>
      <c r="C378" s="217"/>
      <c r="D378" s="207" t="s">
        <v>211</v>
      </c>
      <c r="E378" s="218" t="s">
        <v>1</v>
      </c>
      <c r="F378" s="219" t="s">
        <v>383</v>
      </c>
      <c r="G378" s="217"/>
      <c r="H378" s="220">
        <v>18</v>
      </c>
      <c r="I378" s="221"/>
      <c r="J378" s="217"/>
      <c r="K378" s="217"/>
      <c r="L378" s="222"/>
      <c r="M378" s="223"/>
      <c r="N378" s="224"/>
      <c r="O378" s="224"/>
      <c r="P378" s="224"/>
      <c r="Q378" s="224"/>
      <c r="R378" s="224"/>
      <c r="S378" s="224"/>
      <c r="T378" s="225"/>
      <c r="AT378" s="226" t="s">
        <v>211</v>
      </c>
      <c r="AU378" s="226" t="s">
        <v>84</v>
      </c>
      <c r="AV378" s="14" t="s">
        <v>84</v>
      </c>
      <c r="AW378" s="14" t="s">
        <v>31</v>
      </c>
      <c r="AX378" s="14" t="s">
        <v>75</v>
      </c>
      <c r="AY378" s="226" t="s">
        <v>201</v>
      </c>
    </row>
    <row r="379" spans="1:65" s="2" customFormat="1" ht="44.25" customHeight="1">
      <c r="A379" s="34"/>
      <c r="B379" s="35"/>
      <c r="C379" s="231" t="s">
        <v>1375</v>
      </c>
      <c r="D379" s="231" t="s">
        <v>355</v>
      </c>
      <c r="E379" s="232" t="s">
        <v>9554</v>
      </c>
      <c r="F379" s="233" t="s">
        <v>9555</v>
      </c>
      <c r="G379" s="234" t="s">
        <v>2526</v>
      </c>
      <c r="H379" s="235">
        <v>2</v>
      </c>
      <c r="I379" s="236"/>
      <c r="J379" s="237">
        <f>ROUND(I379*H379,2)</f>
        <v>0</v>
      </c>
      <c r="K379" s="233" t="s">
        <v>1</v>
      </c>
      <c r="L379" s="238"/>
      <c r="M379" s="239" t="s">
        <v>1</v>
      </c>
      <c r="N379" s="240" t="s">
        <v>40</v>
      </c>
      <c r="O379" s="71"/>
      <c r="P379" s="201">
        <f>O379*H379</f>
        <v>0</v>
      </c>
      <c r="Q379" s="201">
        <v>0</v>
      </c>
      <c r="R379" s="201">
        <f>Q379*H379</f>
        <v>0</v>
      </c>
      <c r="S379" s="201">
        <v>0</v>
      </c>
      <c r="T379" s="202">
        <f>S379*H379</f>
        <v>0</v>
      </c>
      <c r="U379" s="34"/>
      <c r="V379" s="34"/>
      <c r="W379" s="34"/>
      <c r="X379" s="34"/>
      <c r="Y379" s="34"/>
      <c r="Z379" s="34"/>
      <c r="AA379" s="34"/>
      <c r="AB379" s="34"/>
      <c r="AC379" s="34"/>
      <c r="AD379" s="34"/>
      <c r="AE379" s="34"/>
      <c r="AR379" s="203" t="s">
        <v>4141</v>
      </c>
      <c r="AT379" s="203" t="s">
        <v>355</v>
      </c>
      <c r="AU379" s="203" t="s">
        <v>84</v>
      </c>
      <c r="AY379" s="17" t="s">
        <v>201</v>
      </c>
      <c r="BE379" s="204">
        <f>IF(N379="základní",J379,0)</f>
        <v>0</v>
      </c>
      <c r="BF379" s="204">
        <f>IF(N379="snížená",J379,0)</f>
        <v>0</v>
      </c>
      <c r="BG379" s="204">
        <f>IF(N379="zákl. přenesená",J379,0)</f>
        <v>0</v>
      </c>
      <c r="BH379" s="204">
        <f>IF(N379="sníž. přenesená",J379,0)</f>
        <v>0</v>
      </c>
      <c r="BI379" s="204">
        <f>IF(N379="nulová",J379,0)</f>
        <v>0</v>
      </c>
      <c r="BJ379" s="17" t="s">
        <v>82</v>
      </c>
      <c r="BK379" s="204">
        <f>ROUND(I379*H379,2)</f>
        <v>0</v>
      </c>
      <c r="BL379" s="17" t="s">
        <v>4141</v>
      </c>
      <c r="BM379" s="203" t="s">
        <v>9556</v>
      </c>
    </row>
    <row r="380" spans="1:65" s="14" customFormat="1" ht="11.25">
      <c r="B380" s="216"/>
      <c r="C380" s="217"/>
      <c r="D380" s="207" t="s">
        <v>211</v>
      </c>
      <c r="E380" s="218" t="s">
        <v>1</v>
      </c>
      <c r="F380" s="219" t="s">
        <v>84</v>
      </c>
      <c r="G380" s="217"/>
      <c r="H380" s="220">
        <v>2</v>
      </c>
      <c r="I380" s="221"/>
      <c r="J380" s="217"/>
      <c r="K380" s="217"/>
      <c r="L380" s="222"/>
      <c r="M380" s="223"/>
      <c r="N380" s="224"/>
      <c r="O380" s="224"/>
      <c r="P380" s="224"/>
      <c r="Q380" s="224"/>
      <c r="R380" s="224"/>
      <c r="S380" s="224"/>
      <c r="T380" s="225"/>
      <c r="AT380" s="226" t="s">
        <v>211</v>
      </c>
      <c r="AU380" s="226" t="s">
        <v>84</v>
      </c>
      <c r="AV380" s="14" t="s">
        <v>84</v>
      </c>
      <c r="AW380" s="14" t="s">
        <v>31</v>
      </c>
      <c r="AX380" s="14" t="s">
        <v>75</v>
      </c>
      <c r="AY380" s="226" t="s">
        <v>201</v>
      </c>
    </row>
    <row r="381" spans="1:65" s="2" customFormat="1" ht="16.5" customHeight="1">
      <c r="A381" s="34"/>
      <c r="B381" s="35"/>
      <c r="C381" s="231" t="s">
        <v>1380</v>
      </c>
      <c r="D381" s="231" t="s">
        <v>355</v>
      </c>
      <c r="E381" s="232" t="s">
        <v>9557</v>
      </c>
      <c r="F381" s="233" t="s">
        <v>9558</v>
      </c>
      <c r="G381" s="234" t="s">
        <v>2526</v>
      </c>
      <c r="H381" s="235">
        <v>20</v>
      </c>
      <c r="I381" s="236"/>
      <c r="J381" s="237">
        <f>ROUND(I381*H381,2)</f>
        <v>0</v>
      </c>
      <c r="K381" s="233" t="s">
        <v>1</v>
      </c>
      <c r="L381" s="238"/>
      <c r="M381" s="239" t="s">
        <v>1</v>
      </c>
      <c r="N381" s="240" t="s">
        <v>40</v>
      </c>
      <c r="O381" s="71"/>
      <c r="P381" s="201">
        <f>O381*H381</f>
        <v>0</v>
      </c>
      <c r="Q381" s="201">
        <v>0</v>
      </c>
      <c r="R381" s="201">
        <f>Q381*H381</f>
        <v>0</v>
      </c>
      <c r="S381" s="201">
        <v>0</v>
      </c>
      <c r="T381" s="202">
        <f>S381*H381</f>
        <v>0</v>
      </c>
      <c r="U381" s="34"/>
      <c r="V381" s="34"/>
      <c r="W381" s="34"/>
      <c r="X381" s="34"/>
      <c r="Y381" s="34"/>
      <c r="Z381" s="34"/>
      <c r="AA381" s="34"/>
      <c r="AB381" s="34"/>
      <c r="AC381" s="34"/>
      <c r="AD381" s="34"/>
      <c r="AE381" s="34"/>
      <c r="AR381" s="203" t="s">
        <v>4141</v>
      </c>
      <c r="AT381" s="203" t="s">
        <v>355</v>
      </c>
      <c r="AU381" s="203" t="s">
        <v>84</v>
      </c>
      <c r="AY381" s="17" t="s">
        <v>201</v>
      </c>
      <c r="BE381" s="204">
        <f>IF(N381="základní",J381,0)</f>
        <v>0</v>
      </c>
      <c r="BF381" s="204">
        <f>IF(N381="snížená",J381,0)</f>
        <v>0</v>
      </c>
      <c r="BG381" s="204">
        <f>IF(N381="zákl. přenesená",J381,0)</f>
        <v>0</v>
      </c>
      <c r="BH381" s="204">
        <f>IF(N381="sníž. přenesená",J381,0)</f>
        <v>0</v>
      </c>
      <c r="BI381" s="204">
        <f>IF(N381="nulová",J381,0)</f>
        <v>0</v>
      </c>
      <c r="BJ381" s="17" t="s">
        <v>82</v>
      </c>
      <c r="BK381" s="204">
        <f>ROUND(I381*H381,2)</f>
        <v>0</v>
      </c>
      <c r="BL381" s="17" t="s">
        <v>4141</v>
      </c>
      <c r="BM381" s="203" t="s">
        <v>9559</v>
      </c>
    </row>
    <row r="382" spans="1:65" s="14" customFormat="1" ht="11.25">
      <c r="B382" s="216"/>
      <c r="C382" s="217"/>
      <c r="D382" s="207" t="s">
        <v>211</v>
      </c>
      <c r="E382" s="218" t="s">
        <v>1</v>
      </c>
      <c r="F382" s="219" t="s">
        <v>431</v>
      </c>
      <c r="G382" s="217"/>
      <c r="H382" s="220">
        <v>20</v>
      </c>
      <c r="I382" s="221"/>
      <c r="J382" s="217"/>
      <c r="K382" s="217"/>
      <c r="L382" s="222"/>
      <c r="M382" s="223"/>
      <c r="N382" s="224"/>
      <c r="O382" s="224"/>
      <c r="P382" s="224"/>
      <c r="Q382" s="224"/>
      <c r="R382" s="224"/>
      <c r="S382" s="224"/>
      <c r="T382" s="225"/>
      <c r="AT382" s="226" t="s">
        <v>211</v>
      </c>
      <c r="AU382" s="226" t="s">
        <v>84</v>
      </c>
      <c r="AV382" s="14" t="s">
        <v>84</v>
      </c>
      <c r="AW382" s="14" t="s">
        <v>31</v>
      </c>
      <c r="AX382" s="14" t="s">
        <v>75</v>
      </c>
      <c r="AY382" s="226" t="s">
        <v>201</v>
      </c>
    </row>
    <row r="383" spans="1:65" s="2" customFormat="1" ht="21.75" customHeight="1">
      <c r="A383" s="34"/>
      <c r="B383" s="35"/>
      <c r="C383" s="192" t="s">
        <v>1387</v>
      </c>
      <c r="D383" s="192" t="s">
        <v>204</v>
      </c>
      <c r="E383" s="193" t="s">
        <v>9560</v>
      </c>
      <c r="F383" s="194" t="s">
        <v>9561</v>
      </c>
      <c r="G383" s="195" t="s">
        <v>207</v>
      </c>
      <c r="H383" s="196">
        <v>20</v>
      </c>
      <c r="I383" s="197"/>
      <c r="J383" s="198">
        <f>ROUND(I383*H383,2)</f>
        <v>0</v>
      </c>
      <c r="K383" s="194" t="s">
        <v>208</v>
      </c>
      <c r="L383" s="39"/>
      <c r="M383" s="199" t="s">
        <v>1</v>
      </c>
      <c r="N383" s="200" t="s">
        <v>40</v>
      </c>
      <c r="O383" s="71"/>
      <c r="P383" s="201">
        <f>O383*H383</f>
        <v>0</v>
      </c>
      <c r="Q383" s="201">
        <v>0</v>
      </c>
      <c r="R383" s="201">
        <f>Q383*H383</f>
        <v>0</v>
      </c>
      <c r="S383" s="201">
        <v>0</v>
      </c>
      <c r="T383" s="202">
        <f>S383*H383</f>
        <v>0</v>
      </c>
      <c r="U383" s="34"/>
      <c r="V383" s="34"/>
      <c r="W383" s="34"/>
      <c r="X383" s="34"/>
      <c r="Y383" s="34"/>
      <c r="Z383" s="34"/>
      <c r="AA383" s="34"/>
      <c r="AB383" s="34"/>
      <c r="AC383" s="34"/>
      <c r="AD383" s="34"/>
      <c r="AE383" s="34"/>
      <c r="AR383" s="203" t="s">
        <v>4141</v>
      </c>
      <c r="AT383" s="203" t="s">
        <v>204</v>
      </c>
      <c r="AU383" s="203" t="s">
        <v>84</v>
      </c>
      <c r="AY383" s="17" t="s">
        <v>201</v>
      </c>
      <c r="BE383" s="204">
        <f>IF(N383="základní",J383,0)</f>
        <v>0</v>
      </c>
      <c r="BF383" s="204">
        <f>IF(N383="snížená",J383,0)</f>
        <v>0</v>
      </c>
      <c r="BG383" s="204">
        <f>IF(N383="zákl. přenesená",J383,0)</f>
        <v>0</v>
      </c>
      <c r="BH383" s="204">
        <f>IF(N383="sníž. přenesená",J383,0)</f>
        <v>0</v>
      </c>
      <c r="BI383" s="204">
        <f>IF(N383="nulová",J383,0)</f>
        <v>0</v>
      </c>
      <c r="BJ383" s="17" t="s">
        <v>82</v>
      </c>
      <c r="BK383" s="204">
        <f>ROUND(I383*H383,2)</f>
        <v>0</v>
      </c>
      <c r="BL383" s="17" t="s">
        <v>4141</v>
      </c>
      <c r="BM383" s="203" t="s">
        <v>9562</v>
      </c>
    </row>
    <row r="384" spans="1:65" s="14" customFormat="1" ht="11.25">
      <c r="B384" s="216"/>
      <c r="C384" s="217"/>
      <c r="D384" s="207" t="s">
        <v>211</v>
      </c>
      <c r="E384" s="218" t="s">
        <v>1</v>
      </c>
      <c r="F384" s="219" t="s">
        <v>431</v>
      </c>
      <c r="G384" s="217"/>
      <c r="H384" s="220">
        <v>20</v>
      </c>
      <c r="I384" s="221"/>
      <c r="J384" s="217"/>
      <c r="K384" s="217"/>
      <c r="L384" s="222"/>
      <c r="M384" s="223"/>
      <c r="N384" s="224"/>
      <c r="O384" s="224"/>
      <c r="P384" s="224"/>
      <c r="Q384" s="224"/>
      <c r="R384" s="224"/>
      <c r="S384" s="224"/>
      <c r="T384" s="225"/>
      <c r="AT384" s="226" t="s">
        <v>211</v>
      </c>
      <c r="AU384" s="226" t="s">
        <v>84</v>
      </c>
      <c r="AV384" s="14" t="s">
        <v>84</v>
      </c>
      <c r="AW384" s="14" t="s">
        <v>31</v>
      </c>
      <c r="AX384" s="14" t="s">
        <v>75</v>
      </c>
      <c r="AY384" s="226" t="s">
        <v>201</v>
      </c>
    </row>
    <row r="385" spans="1:65" s="2" customFormat="1" ht="24">
      <c r="A385" s="34"/>
      <c r="B385" s="35"/>
      <c r="C385" s="231" t="s">
        <v>1407</v>
      </c>
      <c r="D385" s="231" t="s">
        <v>355</v>
      </c>
      <c r="E385" s="232" t="s">
        <v>9563</v>
      </c>
      <c r="F385" s="233" t="s">
        <v>9564</v>
      </c>
      <c r="G385" s="234" t="s">
        <v>2526</v>
      </c>
      <c r="H385" s="235">
        <v>20</v>
      </c>
      <c r="I385" s="236"/>
      <c r="J385" s="237">
        <f>ROUND(I385*H385,2)</f>
        <v>0</v>
      </c>
      <c r="K385" s="233" t="s">
        <v>1</v>
      </c>
      <c r="L385" s="238"/>
      <c r="M385" s="239" t="s">
        <v>1</v>
      </c>
      <c r="N385" s="240" t="s">
        <v>40</v>
      </c>
      <c r="O385" s="71"/>
      <c r="P385" s="201">
        <f>O385*H385</f>
        <v>0</v>
      </c>
      <c r="Q385" s="201">
        <v>0</v>
      </c>
      <c r="R385" s="201">
        <f>Q385*H385</f>
        <v>0</v>
      </c>
      <c r="S385" s="201">
        <v>0</v>
      </c>
      <c r="T385" s="202">
        <f>S385*H385</f>
        <v>0</v>
      </c>
      <c r="U385" s="34"/>
      <c r="V385" s="34"/>
      <c r="W385" s="34"/>
      <c r="X385" s="34"/>
      <c r="Y385" s="34"/>
      <c r="Z385" s="34"/>
      <c r="AA385" s="34"/>
      <c r="AB385" s="34"/>
      <c r="AC385" s="34"/>
      <c r="AD385" s="34"/>
      <c r="AE385" s="34"/>
      <c r="AR385" s="203" t="s">
        <v>4141</v>
      </c>
      <c r="AT385" s="203" t="s">
        <v>355</v>
      </c>
      <c r="AU385" s="203" t="s">
        <v>84</v>
      </c>
      <c r="AY385" s="17" t="s">
        <v>201</v>
      </c>
      <c r="BE385" s="204">
        <f>IF(N385="základní",J385,0)</f>
        <v>0</v>
      </c>
      <c r="BF385" s="204">
        <f>IF(N385="snížená",J385,0)</f>
        <v>0</v>
      </c>
      <c r="BG385" s="204">
        <f>IF(N385="zákl. přenesená",J385,0)</f>
        <v>0</v>
      </c>
      <c r="BH385" s="204">
        <f>IF(N385="sníž. přenesená",J385,0)</f>
        <v>0</v>
      </c>
      <c r="BI385" s="204">
        <f>IF(N385="nulová",J385,0)</f>
        <v>0</v>
      </c>
      <c r="BJ385" s="17" t="s">
        <v>82</v>
      </c>
      <c r="BK385" s="204">
        <f>ROUND(I385*H385,2)</f>
        <v>0</v>
      </c>
      <c r="BL385" s="17" t="s">
        <v>4141</v>
      </c>
      <c r="BM385" s="203" t="s">
        <v>9565</v>
      </c>
    </row>
    <row r="386" spans="1:65" s="14" customFormat="1" ht="11.25">
      <c r="B386" s="216"/>
      <c r="C386" s="217"/>
      <c r="D386" s="207" t="s">
        <v>211</v>
      </c>
      <c r="E386" s="218" t="s">
        <v>1</v>
      </c>
      <c r="F386" s="219" t="s">
        <v>431</v>
      </c>
      <c r="G386" s="217"/>
      <c r="H386" s="220">
        <v>20</v>
      </c>
      <c r="I386" s="221"/>
      <c r="J386" s="217"/>
      <c r="K386" s="217"/>
      <c r="L386" s="222"/>
      <c r="M386" s="223"/>
      <c r="N386" s="224"/>
      <c r="O386" s="224"/>
      <c r="P386" s="224"/>
      <c r="Q386" s="224"/>
      <c r="R386" s="224"/>
      <c r="S386" s="224"/>
      <c r="T386" s="225"/>
      <c r="AT386" s="226" t="s">
        <v>211</v>
      </c>
      <c r="AU386" s="226" t="s">
        <v>84</v>
      </c>
      <c r="AV386" s="14" t="s">
        <v>84</v>
      </c>
      <c r="AW386" s="14" t="s">
        <v>31</v>
      </c>
      <c r="AX386" s="14" t="s">
        <v>75</v>
      </c>
      <c r="AY386" s="226" t="s">
        <v>201</v>
      </c>
    </row>
    <row r="387" spans="1:65" s="2" customFormat="1" ht="24">
      <c r="A387" s="34"/>
      <c r="B387" s="35"/>
      <c r="C387" s="192" t="s">
        <v>218</v>
      </c>
      <c r="D387" s="192" t="s">
        <v>204</v>
      </c>
      <c r="E387" s="193" t="s">
        <v>9227</v>
      </c>
      <c r="F387" s="194" t="s">
        <v>9228</v>
      </c>
      <c r="G387" s="195" t="s">
        <v>207</v>
      </c>
      <c r="H387" s="196">
        <v>20</v>
      </c>
      <c r="I387" s="197"/>
      <c r="J387" s="198">
        <f>ROUND(I387*H387,2)</f>
        <v>0</v>
      </c>
      <c r="K387" s="194" t="s">
        <v>208</v>
      </c>
      <c r="L387" s="39"/>
      <c r="M387" s="199" t="s">
        <v>1</v>
      </c>
      <c r="N387" s="200" t="s">
        <v>40</v>
      </c>
      <c r="O387" s="71"/>
      <c r="P387" s="201">
        <f>O387*H387</f>
        <v>0</v>
      </c>
      <c r="Q387" s="201">
        <v>0</v>
      </c>
      <c r="R387" s="201">
        <f>Q387*H387</f>
        <v>0</v>
      </c>
      <c r="S387" s="201">
        <v>0</v>
      </c>
      <c r="T387" s="202">
        <f>S387*H387</f>
        <v>0</v>
      </c>
      <c r="U387" s="34"/>
      <c r="V387" s="34"/>
      <c r="W387" s="34"/>
      <c r="X387" s="34"/>
      <c r="Y387" s="34"/>
      <c r="Z387" s="34"/>
      <c r="AA387" s="34"/>
      <c r="AB387" s="34"/>
      <c r="AC387" s="34"/>
      <c r="AD387" s="34"/>
      <c r="AE387" s="34"/>
      <c r="AR387" s="203" t="s">
        <v>4141</v>
      </c>
      <c r="AT387" s="203" t="s">
        <v>204</v>
      </c>
      <c r="AU387" s="203" t="s">
        <v>84</v>
      </c>
      <c r="AY387" s="17" t="s">
        <v>201</v>
      </c>
      <c r="BE387" s="204">
        <f>IF(N387="základní",J387,0)</f>
        <v>0</v>
      </c>
      <c r="BF387" s="204">
        <f>IF(N387="snížená",J387,0)</f>
        <v>0</v>
      </c>
      <c r="BG387" s="204">
        <f>IF(N387="zákl. přenesená",J387,0)</f>
        <v>0</v>
      </c>
      <c r="BH387" s="204">
        <f>IF(N387="sníž. přenesená",J387,0)</f>
        <v>0</v>
      </c>
      <c r="BI387" s="204">
        <f>IF(N387="nulová",J387,0)</f>
        <v>0</v>
      </c>
      <c r="BJ387" s="17" t="s">
        <v>82</v>
      </c>
      <c r="BK387" s="204">
        <f>ROUND(I387*H387,2)</f>
        <v>0</v>
      </c>
      <c r="BL387" s="17" t="s">
        <v>4141</v>
      </c>
      <c r="BM387" s="203" t="s">
        <v>9566</v>
      </c>
    </row>
    <row r="388" spans="1:65" s="14" customFormat="1" ht="11.25">
      <c r="B388" s="216"/>
      <c r="C388" s="217"/>
      <c r="D388" s="207" t="s">
        <v>211</v>
      </c>
      <c r="E388" s="218" t="s">
        <v>1</v>
      </c>
      <c r="F388" s="219" t="s">
        <v>431</v>
      </c>
      <c r="G388" s="217"/>
      <c r="H388" s="220">
        <v>20</v>
      </c>
      <c r="I388" s="221"/>
      <c r="J388" s="217"/>
      <c r="K388" s="217"/>
      <c r="L388" s="222"/>
      <c r="M388" s="223"/>
      <c r="N388" s="224"/>
      <c r="O388" s="224"/>
      <c r="P388" s="224"/>
      <c r="Q388" s="224"/>
      <c r="R388" s="224"/>
      <c r="S388" s="224"/>
      <c r="T388" s="225"/>
      <c r="AT388" s="226" t="s">
        <v>211</v>
      </c>
      <c r="AU388" s="226" t="s">
        <v>84</v>
      </c>
      <c r="AV388" s="14" t="s">
        <v>84</v>
      </c>
      <c r="AW388" s="14" t="s">
        <v>31</v>
      </c>
      <c r="AX388" s="14" t="s">
        <v>75</v>
      </c>
      <c r="AY388" s="226" t="s">
        <v>201</v>
      </c>
    </row>
    <row r="389" spans="1:65" s="2" customFormat="1" ht="21.75" customHeight="1">
      <c r="A389" s="34"/>
      <c r="B389" s="35"/>
      <c r="C389" s="231" t="s">
        <v>1416</v>
      </c>
      <c r="D389" s="231" t="s">
        <v>355</v>
      </c>
      <c r="E389" s="232" t="s">
        <v>9230</v>
      </c>
      <c r="F389" s="233" t="s">
        <v>9231</v>
      </c>
      <c r="G389" s="234" t="s">
        <v>320</v>
      </c>
      <c r="H389" s="235">
        <v>100</v>
      </c>
      <c r="I389" s="236"/>
      <c r="J389" s="237">
        <f>ROUND(I389*H389,2)</f>
        <v>0</v>
      </c>
      <c r="K389" s="233" t="s">
        <v>1</v>
      </c>
      <c r="L389" s="238"/>
      <c r="M389" s="239" t="s">
        <v>1</v>
      </c>
      <c r="N389" s="240" t="s">
        <v>40</v>
      </c>
      <c r="O389" s="71"/>
      <c r="P389" s="201">
        <f>O389*H389</f>
        <v>0</v>
      </c>
      <c r="Q389" s="201">
        <v>0</v>
      </c>
      <c r="R389" s="201">
        <f>Q389*H389</f>
        <v>0</v>
      </c>
      <c r="S389" s="201">
        <v>0</v>
      </c>
      <c r="T389" s="202">
        <f>S389*H389</f>
        <v>0</v>
      </c>
      <c r="U389" s="34"/>
      <c r="V389" s="34"/>
      <c r="W389" s="34"/>
      <c r="X389" s="34"/>
      <c r="Y389" s="34"/>
      <c r="Z389" s="34"/>
      <c r="AA389" s="34"/>
      <c r="AB389" s="34"/>
      <c r="AC389" s="34"/>
      <c r="AD389" s="34"/>
      <c r="AE389" s="34"/>
      <c r="AR389" s="203" t="s">
        <v>4141</v>
      </c>
      <c r="AT389" s="203" t="s">
        <v>355</v>
      </c>
      <c r="AU389" s="203" t="s">
        <v>84</v>
      </c>
      <c r="AY389" s="17" t="s">
        <v>201</v>
      </c>
      <c r="BE389" s="204">
        <f>IF(N389="základní",J389,0)</f>
        <v>0</v>
      </c>
      <c r="BF389" s="204">
        <f>IF(N389="snížená",J389,0)</f>
        <v>0</v>
      </c>
      <c r="BG389" s="204">
        <f>IF(N389="zákl. přenesená",J389,0)</f>
        <v>0</v>
      </c>
      <c r="BH389" s="204">
        <f>IF(N389="sníž. přenesená",J389,0)</f>
        <v>0</v>
      </c>
      <c r="BI389" s="204">
        <f>IF(N389="nulová",J389,0)</f>
        <v>0</v>
      </c>
      <c r="BJ389" s="17" t="s">
        <v>82</v>
      </c>
      <c r="BK389" s="204">
        <f>ROUND(I389*H389,2)</f>
        <v>0</v>
      </c>
      <c r="BL389" s="17" t="s">
        <v>4141</v>
      </c>
      <c r="BM389" s="203" t="s">
        <v>9567</v>
      </c>
    </row>
    <row r="390" spans="1:65" s="14" customFormat="1" ht="11.25">
      <c r="B390" s="216"/>
      <c r="C390" s="217"/>
      <c r="D390" s="207" t="s">
        <v>211</v>
      </c>
      <c r="E390" s="218" t="s">
        <v>1</v>
      </c>
      <c r="F390" s="219" t="s">
        <v>1109</v>
      </c>
      <c r="G390" s="217"/>
      <c r="H390" s="220">
        <v>100</v>
      </c>
      <c r="I390" s="221"/>
      <c r="J390" s="217"/>
      <c r="K390" s="217"/>
      <c r="L390" s="222"/>
      <c r="M390" s="223"/>
      <c r="N390" s="224"/>
      <c r="O390" s="224"/>
      <c r="P390" s="224"/>
      <c r="Q390" s="224"/>
      <c r="R390" s="224"/>
      <c r="S390" s="224"/>
      <c r="T390" s="225"/>
      <c r="AT390" s="226" t="s">
        <v>211</v>
      </c>
      <c r="AU390" s="226" t="s">
        <v>84</v>
      </c>
      <c r="AV390" s="14" t="s">
        <v>84</v>
      </c>
      <c r="AW390" s="14" t="s">
        <v>31</v>
      </c>
      <c r="AX390" s="14" t="s">
        <v>75</v>
      </c>
      <c r="AY390" s="226" t="s">
        <v>201</v>
      </c>
    </row>
    <row r="391" spans="1:65" s="2" customFormat="1" ht="24">
      <c r="A391" s="34"/>
      <c r="B391" s="35"/>
      <c r="C391" s="192" t="s">
        <v>1424</v>
      </c>
      <c r="D391" s="192" t="s">
        <v>204</v>
      </c>
      <c r="E391" s="193" t="s">
        <v>9485</v>
      </c>
      <c r="F391" s="194" t="s">
        <v>9235</v>
      </c>
      <c r="G391" s="195" t="s">
        <v>320</v>
      </c>
      <c r="H391" s="196">
        <v>100</v>
      </c>
      <c r="I391" s="197"/>
      <c r="J391" s="198">
        <f>ROUND(I391*H391,2)</f>
        <v>0</v>
      </c>
      <c r="K391" s="194" t="s">
        <v>208</v>
      </c>
      <c r="L391" s="39"/>
      <c r="M391" s="199" t="s">
        <v>1</v>
      </c>
      <c r="N391" s="200" t="s">
        <v>40</v>
      </c>
      <c r="O391" s="71"/>
      <c r="P391" s="201">
        <f>O391*H391</f>
        <v>0</v>
      </c>
      <c r="Q391" s="201">
        <v>0</v>
      </c>
      <c r="R391" s="201">
        <f>Q391*H391</f>
        <v>0</v>
      </c>
      <c r="S391" s="201">
        <v>0</v>
      </c>
      <c r="T391" s="202">
        <f>S391*H391</f>
        <v>0</v>
      </c>
      <c r="U391" s="34"/>
      <c r="V391" s="34"/>
      <c r="W391" s="34"/>
      <c r="X391" s="34"/>
      <c r="Y391" s="34"/>
      <c r="Z391" s="34"/>
      <c r="AA391" s="34"/>
      <c r="AB391" s="34"/>
      <c r="AC391" s="34"/>
      <c r="AD391" s="34"/>
      <c r="AE391" s="34"/>
      <c r="AR391" s="203" t="s">
        <v>4141</v>
      </c>
      <c r="AT391" s="203" t="s">
        <v>204</v>
      </c>
      <c r="AU391" s="203" t="s">
        <v>84</v>
      </c>
      <c r="AY391" s="17" t="s">
        <v>201</v>
      </c>
      <c r="BE391" s="204">
        <f>IF(N391="základní",J391,0)</f>
        <v>0</v>
      </c>
      <c r="BF391" s="204">
        <f>IF(N391="snížená",J391,0)</f>
        <v>0</v>
      </c>
      <c r="BG391" s="204">
        <f>IF(N391="zákl. přenesená",J391,0)</f>
        <v>0</v>
      </c>
      <c r="BH391" s="204">
        <f>IF(N391="sníž. přenesená",J391,0)</f>
        <v>0</v>
      </c>
      <c r="BI391" s="204">
        <f>IF(N391="nulová",J391,0)</f>
        <v>0</v>
      </c>
      <c r="BJ391" s="17" t="s">
        <v>82</v>
      </c>
      <c r="BK391" s="204">
        <f>ROUND(I391*H391,2)</f>
        <v>0</v>
      </c>
      <c r="BL391" s="17" t="s">
        <v>4141</v>
      </c>
      <c r="BM391" s="203" t="s">
        <v>9568</v>
      </c>
    </row>
    <row r="392" spans="1:65" s="14" customFormat="1" ht="11.25">
      <c r="B392" s="216"/>
      <c r="C392" s="217"/>
      <c r="D392" s="207" t="s">
        <v>211</v>
      </c>
      <c r="E392" s="218" t="s">
        <v>1</v>
      </c>
      <c r="F392" s="219" t="s">
        <v>1109</v>
      </c>
      <c r="G392" s="217"/>
      <c r="H392" s="220">
        <v>100</v>
      </c>
      <c r="I392" s="221"/>
      <c r="J392" s="217"/>
      <c r="K392" s="217"/>
      <c r="L392" s="222"/>
      <c r="M392" s="223"/>
      <c r="N392" s="224"/>
      <c r="O392" s="224"/>
      <c r="P392" s="224"/>
      <c r="Q392" s="224"/>
      <c r="R392" s="224"/>
      <c r="S392" s="224"/>
      <c r="T392" s="225"/>
      <c r="AT392" s="226" t="s">
        <v>211</v>
      </c>
      <c r="AU392" s="226" t="s">
        <v>84</v>
      </c>
      <c r="AV392" s="14" t="s">
        <v>84</v>
      </c>
      <c r="AW392" s="14" t="s">
        <v>31</v>
      </c>
      <c r="AX392" s="14" t="s">
        <v>75</v>
      </c>
      <c r="AY392" s="226" t="s">
        <v>201</v>
      </c>
    </row>
    <row r="393" spans="1:65" s="2" customFormat="1" ht="16.5" customHeight="1">
      <c r="A393" s="34"/>
      <c r="B393" s="35"/>
      <c r="C393" s="231" t="s">
        <v>1428</v>
      </c>
      <c r="D393" s="231" t="s">
        <v>355</v>
      </c>
      <c r="E393" s="232" t="s">
        <v>9569</v>
      </c>
      <c r="F393" s="233" t="s">
        <v>9570</v>
      </c>
      <c r="G393" s="234" t="s">
        <v>320</v>
      </c>
      <c r="H393" s="235">
        <v>200</v>
      </c>
      <c r="I393" s="236"/>
      <c r="J393" s="237">
        <f>ROUND(I393*H393,2)</f>
        <v>0</v>
      </c>
      <c r="K393" s="233" t="s">
        <v>1</v>
      </c>
      <c r="L393" s="238"/>
      <c r="M393" s="239" t="s">
        <v>1</v>
      </c>
      <c r="N393" s="240" t="s">
        <v>40</v>
      </c>
      <c r="O393" s="71"/>
      <c r="P393" s="201">
        <f>O393*H393</f>
        <v>0</v>
      </c>
      <c r="Q393" s="201">
        <v>0</v>
      </c>
      <c r="R393" s="201">
        <f>Q393*H393</f>
        <v>0</v>
      </c>
      <c r="S393" s="201">
        <v>0</v>
      </c>
      <c r="T393" s="202">
        <f>S393*H393</f>
        <v>0</v>
      </c>
      <c r="U393" s="34"/>
      <c r="V393" s="34"/>
      <c r="W393" s="34"/>
      <c r="X393" s="34"/>
      <c r="Y393" s="34"/>
      <c r="Z393" s="34"/>
      <c r="AA393" s="34"/>
      <c r="AB393" s="34"/>
      <c r="AC393" s="34"/>
      <c r="AD393" s="34"/>
      <c r="AE393" s="34"/>
      <c r="AR393" s="203" t="s">
        <v>4141</v>
      </c>
      <c r="AT393" s="203" t="s">
        <v>355</v>
      </c>
      <c r="AU393" s="203" t="s">
        <v>84</v>
      </c>
      <c r="AY393" s="17" t="s">
        <v>201</v>
      </c>
      <c r="BE393" s="204">
        <f>IF(N393="základní",J393,0)</f>
        <v>0</v>
      </c>
      <c r="BF393" s="204">
        <f>IF(N393="snížená",J393,0)</f>
        <v>0</v>
      </c>
      <c r="BG393" s="204">
        <f>IF(N393="zákl. přenesená",J393,0)</f>
        <v>0</v>
      </c>
      <c r="BH393" s="204">
        <f>IF(N393="sníž. přenesená",J393,0)</f>
        <v>0</v>
      </c>
      <c r="BI393" s="204">
        <f>IF(N393="nulová",J393,0)</f>
        <v>0</v>
      </c>
      <c r="BJ393" s="17" t="s">
        <v>82</v>
      </c>
      <c r="BK393" s="204">
        <f>ROUND(I393*H393,2)</f>
        <v>0</v>
      </c>
      <c r="BL393" s="17" t="s">
        <v>4141</v>
      </c>
      <c r="BM393" s="203" t="s">
        <v>9571</v>
      </c>
    </row>
    <row r="394" spans="1:65" s="14" customFormat="1" ht="11.25">
      <c r="B394" s="216"/>
      <c r="C394" s="217"/>
      <c r="D394" s="207" t="s">
        <v>211</v>
      </c>
      <c r="E394" s="218" t="s">
        <v>1</v>
      </c>
      <c r="F394" s="219" t="s">
        <v>1959</v>
      </c>
      <c r="G394" s="217"/>
      <c r="H394" s="220">
        <v>200</v>
      </c>
      <c r="I394" s="221"/>
      <c r="J394" s="217"/>
      <c r="K394" s="217"/>
      <c r="L394" s="222"/>
      <c r="M394" s="223"/>
      <c r="N394" s="224"/>
      <c r="O394" s="224"/>
      <c r="P394" s="224"/>
      <c r="Q394" s="224"/>
      <c r="R394" s="224"/>
      <c r="S394" s="224"/>
      <c r="T394" s="225"/>
      <c r="AT394" s="226" t="s">
        <v>211</v>
      </c>
      <c r="AU394" s="226" t="s">
        <v>84</v>
      </c>
      <c r="AV394" s="14" t="s">
        <v>84</v>
      </c>
      <c r="AW394" s="14" t="s">
        <v>31</v>
      </c>
      <c r="AX394" s="14" t="s">
        <v>75</v>
      </c>
      <c r="AY394" s="226" t="s">
        <v>201</v>
      </c>
    </row>
    <row r="395" spans="1:65" s="2" customFormat="1" ht="16.5" customHeight="1">
      <c r="A395" s="34"/>
      <c r="B395" s="35"/>
      <c r="C395" s="231" t="s">
        <v>1433</v>
      </c>
      <c r="D395" s="231" t="s">
        <v>355</v>
      </c>
      <c r="E395" s="232" t="s">
        <v>9572</v>
      </c>
      <c r="F395" s="233" t="s">
        <v>9573</v>
      </c>
      <c r="G395" s="234" t="s">
        <v>320</v>
      </c>
      <c r="H395" s="235">
        <v>200</v>
      </c>
      <c r="I395" s="236"/>
      <c r="J395" s="237">
        <f>ROUND(I395*H395,2)</f>
        <v>0</v>
      </c>
      <c r="K395" s="233" t="s">
        <v>1</v>
      </c>
      <c r="L395" s="238"/>
      <c r="M395" s="239" t="s">
        <v>1</v>
      </c>
      <c r="N395" s="240" t="s">
        <v>40</v>
      </c>
      <c r="O395" s="71"/>
      <c r="P395" s="201">
        <f>O395*H395</f>
        <v>0</v>
      </c>
      <c r="Q395" s="201">
        <v>0</v>
      </c>
      <c r="R395" s="201">
        <f>Q395*H395</f>
        <v>0</v>
      </c>
      <c r="S395" s="201">
        <v>0</v>
      </c>
      <c r="T395" s="202">
        <f>S395*H395</f>
        <v>0</v>
      </c>
      <c r="U395" s="34"/>
      <c r="V395" s="34"/>
      <c r="W395" s="34"/>
      <c r="X395" s="34"/>
      <c r="Y395" s="34"/>
      <c r="Z395" s="34"/>
      <c r="AA395" s="34"/>
      <c r="AB395" s="34"/>
      <c r="AC395" s="34"/>
      <c r="AD395" s="34"/>
      <c r="AE395" s="34"/>
      <c r="AR395" s="203" t="s">
        <v>4141</v>
      </c>
      <c r="AT395" s="203" t="s">
        <v>355</v>
      </c>
      <c r="AU395" s="203" t="s">
        <v>84</v>
      </c>
      <c r="AY395" s="17" t="s">
        <v>201</v>
      </c>
      <c r="BE395" s="204">
        <f>IF(N395="základní",J395,0)</f>
        <v>0</v>
      </c>
      <c r="BF395" s="204">
        <f>IF(N395="snížená",J395,0)</f>
        <v>0</v>
      </c>
      <c r="BG395" s="204">
        <f>IF(N395="zákl. přenesená",J395,0)</f>
        <v>0</v>
      </c>
      <c r="BH395" s="204">
        <f>IF(N395="sníž. přenesená",J395,0)</f>
        <v>0</v>
      </c>
      <c r="BI395" s="204">
        <f>IF(N395="nulová",J395,0)</f>
        <v>0</v>
      </c>
      <c r="BJ395" s="17" t="s">
        <v>82</v>
      </c>
      <c r="BK395" s="204">
        <f>ROUND(I395*H395,2)</f>
        <v>0</v>
      </c>
      <c r="BL395" s="17" t="s">
        <v>4141</v>
      </c>
      <c r="BM395" s="203" t="s">
        <v>9574</v>
      </c>
    </row>
    <row r="396" spans="1:65" s="14" customFormat="1" ht="11.25">
      <c r="B396" s="216"/>
      <c r="C396" s="217"/>
      <c r="D396" s="207" t="s">
        <v>211</v>
      </c>
      <c r="E396" s="218" t="s">
        <v>1</v>
      </c>
      <c r="F396" s="219" t="s">
        <v>1959</v>
      </c>
      <c r="G396" s="217"/>
      <c r="H396" s="220">
        <v>200</v>
      </c>
      <c r="I396" s="221"/>
      <c r="J396" s="217"/>
      <c r="K396" s="217"/>
      <c r="L396" s="222"/>
      <c r="M396" s="223"/>
      <c r="N396" s="224"/>
      <c r="O396" s="224"/>
      <c r="P396" s="224"/>
      <c r="Q396" s="224"/>
      <c r="R396" s="224"/>
      <c r="S396" s="224"/>
      <c r="T396" s="225"/>
      <c r="AT396" s="226" t="s">
        <v>211</v>
      </c>
      <c r="AU396" s="226" t="s">
        <v>84</v>
      </c>
      <c r="AV396" s="14" t="s">
        <v>84</v>
      </c>
      <c r="AW396" s="14" t="s">
        <v>31</v>
      </c>
      <c r="AX396" s="14" t="s">
        <v>75</v>
      </c>
      <c r="AY396" s="226" t="s">
        <v>201</v>
      </c>
    </row>
    <row r="397" spans="1:65" s="2" customFormat="1" ht="24.2" customHeight="1">
      <c r="A397" s="34"/>
      <c r="B397" s="35"/>
      <c r="C397" s="231" t="s">
        <v>1441</v>
      </c>
      <c r="D397" s="231" t="s">
        <v>355</v>
      </c>
      <c r="E397" s="232" t="s">
        <v>9575</v>
      </c>
      <c r="F397" s="233" t="s">
        <v>9455</v>
      </c>
      <c r="G397" s="234" t="s">
        <v>320</v>
      </c>
      <c r="H397" s="235">
        <v>100</v>
      </c>
      <c r="I397" s="236"/>
      <c r="J397" s="237">
        <f>ROUND(I397*H397,2)</f>
        <v>0</v>
      </c>
      <c r="K397" s="233" t="s">
        <v>1</v>
      </c>
      <c r="L397" s="238"/>
      <c r="M397" s="239" t="s">
        <v>1</v>
      </c>
      <c r="N397" s="240" t="s">
        <v>40</v>
      </c>
      <c r="O397" s="71"/>
      <c r="P397" s="201">
        <f>O397*H397</f>
        <v>0</v>
      </c>
      <c r="Q397" s="201">
        <v>0</v>
      </c>
      <c r="R397" s="201">
        <f>Q397*H397</f>
        <v>0</v>
      </c>
      <c r="S397" s="201">
        <v>0</v>
      </c>
      <c r="T397" s="202">
        <f>S397*H397</f>
        <v>0</v>
      </c>
      <c r="U397" s="34"/>
      <c r="V397" s="34"/>
      <c r="W397" s="34"/>
      <c r="X397" s="34"/>
      <c r="Y397" s="34"/>
      <c r="Z397" s="34"/>
      <c r="AA397" s="34"/>
      <c r="AB397" s="34"/>
      <c r="AC397" s="34"/>
      <c r="AD397" s="34"/>
      <c r="AE397" s="34"/>
      <c r="AR397" s="203" t="s">
        <v>4141</v>
      </c>
      <c r="AT397" s="203" t="s">
        <v>355</v>
      </c>
      <c r="AU397" s="203" t="s">
        <v>84</v>
      </c>
      <c r="AY397" s="17" t="s">
        <v>201</v>
      </c>
      <c r="BE397" s="204">
        <f>IF(N397="základní",J397,0)</f>
        <v>0</v>
      </c>
      <c r="BF397" s="204">
        <f>IF(N397="snížená",J397,0)</f>
        <v>0</v>
      </c>
      <c r="BG397" s="204">
        <f>IF(N397="zákl. přenesená",J397,0)</f>
        <v>0</v>
      </c>
      <c r="BH397" s="204">
        <f>IF(N397="sníž. přenesená",J397,0)</f>
        <v>0</v>
      </c>
      <c r="BI397" s="204">
        <f>IF(N397="nulová",J397,0)</f>
        <v>0</v>
      </c>
      <c r="BJ397" s="17" t="s">
        <v>82</v>
      </c>
      <c r="BK397" s="204">
        <f>ROUND(I397*H397,2)</f>
        <v>0</v>
      </c>
      <c r="BL397" s="17" t="s">
        <v>4141</v>
      </c>
      <c r="BM397" s="203" t="s">
        <v>9576</v>
      </c>
    </row>
    <row r="398" spans="1:65" s="14" customFormat="1" ht="11.25">
      <c r="B398" s="216"/>
      <c r="C398" s="217"/>
      <c r="D398" s="207" t="s">
        <v>211</v>
      </c>
      <c r="E398" s="218" t="s">
        <v>1</v>
      </c>
      <c r="F398" s="219" t="s">
        <v>1109</v>
      </c>
      <c r="G398" s="217"/>
      <c r="H398" s="220">
        <v>100</v>
      </c>
      <c r="I398" s="221"/>
      <c r="J398" s="217"/>
      <c r="K398" s="217"/>
      <c r="L398" s="222"/>
      <c r="M398" s="223"/>
      <c r="N398" s="224"/>
      <c r="O398" s="224"/>
      <c r="P398" s="224"/>
      <c r="Q398" s="224"/>
      <c r="R398" s="224"/>
      <c r="S398" s="224"/>
      <c r="T398" s="225"/>
      <c r="AT398" s="226" t="s">
        <v>211</v>
      </c>
      <c r="AU398" s="226" t="s">
        <v>84</v>
      </c>
      <c r="AV398" s="14" t="s">
        <v>84</v>
      </c>
      <c r="AW398" s="14" t="s">
        <v>31</v>
      </c>
      <c r="AX398" s="14" t="s">
        <v>75</v>
      </c>
      <c r="AY398" s="226" t="s">
        <v>201</v>
      </c>
    </row>
    <row r="399" spans="1:65" s="2" customFormat="1" ht="16.5" customHeight="1">
      <c r="A399" s="34"/>
      <c r="B399" s="35"/>
      <c r="C399" s="231" t="s">
        <v>1445</v>
      </c>
      <c r="D399" s="231" t="s">
        <v>355</v>
      </c>
      <c r="E399" s="232" t="s">
        <v>9450</v>
      </c>
      <c r="F399" s="233" t="s">
        <v>9451</v>
      </c>
      <c r="G399" s="234" t="s">
        <v>320</v>
      </c>
      <c r="H399" s="235">
        <v>150</v>
      </c>
      <c r="I399" s="236"/>
      <c r="J399" s="237">
        <f>ROUND(I399*H399,2)</f>
        <v>0</v>
      </c>
      <c r="K399" s="233" t="s">
        <v>1</v>
      </c>
      <c r="L399" s="238"/>
      <c r="M399" s="239" t="s">
        <v>1</v>
      </c>
      <c r="N399" s="240" t="s">
        <v>40</v>
      </c>
      <c r="O399" s="71"/>
      <c r="P399" s="201">
        <f>O399*H399</f>
        <v>0</v>
      </c>
      <c r="Q399" s="201">
        <v>0</v>
      </c>
      <c r="R399" s="201">
        <f>Q399*H399</f>
        <v>0</v>
      </c>
      <c r="S399" s="201">
        <v>0</v>
      </c>
      <c r="T399" s="202">
        <f>S399*H399</f>
        <v>0</v>
      </c>
      <c r="U399" s="34"/>
      <c r="V399" s="34"/>
      <c r="W399" s="34"/>
      <c r="X399" s="34"/>
      <c r="Y399" s="34"/>
      <c r="Z399" s="34"/>
      <c r="AA399" s="34"/>
      <c r="AB399" s="34"/>
      <c r="AC399" s="34"/>
      <c r="AD399" s="34"/>
      <c r="AE399" s="34"/>
      <c r="AR399" s="203" t="s">
        <v>4141</v>
      </c>
      <c r="AT399" s="203" t="s">
        <v>355</v>
      </c>
      <c r="AU399" s="203" t="s">
        <v>84</v>
      </c>
      <c r="AY399" s="17" t="s">
        <v>201</v>
      </c>
      <c r="BE399" s="204">
        <f>IF(N399="základní",J399,0)</f>
        <v>0</v>
      </c>
      <c r="BF399" s="204">
        <f>IF(N399="snížená",J399,0)</f>
        <v>0</v>
      </c>
      <c r="BG399" s="204">
        <f>IF(N399="zákl. přenesená",J399,0)</f>
        <v>0</v>
      </c>
      <c r="BH399" s="204">
        <f>IF(N399="sníž. přenesená",J399,0)</f>
        <v>0</v>
      </c>
      <c r="BI399" s="204">
        <f>IF(N399="nulová",J399,0)</f>
        <v>0</v>
      </c>
      <c r="BJ399" s="17" t="s">
        <v>82</v>
      </c>
      <c r="BK399" s="204">
        <f>ROUND(I399*H399,2)</f>
        <v>0</v>
      </c>
      <c r="BL399" s="17" t="s">
        <v>4141</v>
      </c>
      <c r="BM399" s="203" t="s">
        <v>9577</v>
      </c>
    </row>
    <row r="400" spans="1:65" s="14" customFormat="1" ht="11.25">
      <c r="B400" s="216"/>
      <c r="C400" s="217"/>
      <c r="D400" s="207" t="s">
        <v>211</v>
      </c>
      <c r="E400" s="218" t="s">
        <v>1</v>
      </c>
      <c r="F400" s="219" t="s">
        <v>1600</v>
      </c>
      <c r="G400" s="217"/>
      <c r="H400" s="220">
        <v>150</v>
      </c>
      <c r="I400" s="221"/>
      <c r="J400" s="217"/>
      <c r="K400" s="217"/>
      <c r="L400" s="222"/>
      <c r="M400" s="223"/>
      <c r="N400" s="224"/>
      <c r="O400" s="224"/>
      <c r="P400" s="224"/>
      <c r="Q400" s="224"/>
      <c r="R400" s="224"/>
      <c r="S400" s="224"/>
      <c r="T400" s="225"/>
      <c r="AT400" s="226" t="s">
        <v>211</v>
      </c>
      <c r="AU400" s="226" t="s">
        <v>84</v>
      </c>
      <c r="AV400" s="14" t="s">
        <v>84</v>
      </c>
      <c r="AW400" s="14" t="s">
        <v>31</v>
      </c>
      <c r="AX400" s="14" t="s">
        <v>75</v>
      </c>
      <c r="AY400" s="226" t="s">
        <v>201</v>
      </c>
    </row>
    <row r="401" spans="1:65" s="2" customFormat="1" ht="21.75" customHeight="1">
      <c r="A401" s="34"/>
      <c r="B401" s="35"/>
      <c r="C401" s="192" t="s">
        <v>1450</v>
      </c>
      <c r="D401" s="192" t="s">
        <v>204</v>
      </c>
      <c r="E401" s="193" t="s">
        <v>9256</v>
      </c>
      <c r="F401" s="194" t="s">
        <v>9257</v>
      </c>
      <c r="G401" s="195" t="s">
        <v>320</v>
      </c>
      <c r="H401" s="196">
        <v>650</v>
      </c>
      <c r="I401" s="197"/>
      <c r="J401" s="198">
        <f>ROUND(I401*H401,2)</f>
        <v>0</v>
      </c>
      <c r="K401" s="194" t="s">
        <v>208</v>
      </c>
      <c r="L401" s="39"/>
      <c r="M401" s="199" t="s">
        <v>1</v>
      </c>
      <c r="N401" s="200" t="s">
        <v>40</v>
      </c>
      <c r="O401" s="71"/>
      <c r="P401" s="201">
        <f>O401*H401</f>
        <v>0</v>
      </c>
      <c r="Q401" s="201">
        <v>0</v>
      </c>
      <c r="R401" s="201">
        <f>Q401*H401</f>
        <v>0</v>
      </c>
      <c r="S401" s="201">
        <v>0</v>
      </c>
      <c r="T401" s="202">
        <f>S401*H401</f>
        <v>0</v>
      </c>
      <c r="U401" s="34"/>
      <c r="V401" s="34"/>
      <c r="W401" s="34"/>
      <c r="X401" s="34"/>
      <c r="Y401" s="34"/>
      <c r="Z401" s="34"/>
      <c r="AA401" s="34"/>
      <c r="AB401" s="34"/>
      <c r="AC401" s="34"/>
      <c r="AD401" s="34"/>
      <c r="AE401" s="34"/>
      <c r="AR401" s="203" t="s">
        <v>4141</v>
      </c>
      <c r="AT401" s="203" t="s">
        <v>204</v>
      </c>
      <c r="AU401" s="203" t="s">
        <v>84</v>
      </c>
      <c r="AY401" s="17" t="s">
        <v>201</v>
      </c>
      <c r="BE401" s="204">
        <f>IF(N401="základní",J401,0)</f>
        <v>0</v>
      </c>
      <c r="BF401" s="204">
        <f>IF(N401="snížená",J401,0)</f>
        <v>0</v>
      </c>
      <c r="BG401" s="204">
        <f>IF(N401="zákl. přenesená",J401,0)</f>
        <v>0</v>
      </c>
      <c r="BH401" s="204">
        <f>IF(N401="sníž. přenesená",J401,0)</f>
        <v>0</v>
      </c>
      <c r="BI401" s="204">
        <f>IF(N401="nulová",J401,0)</f>
        <v>0</v>
      </c>
      <c r="BJ401" s="17" t="s">
        <v>82</v>
      </c>
      <c r="BK401" s="204">
        <f>ROUND(I401*H401,2)</f>
        <v>0</v>
      </c>
      <c r="BL401" s="17" t="s">
        <v>4141</v>
      </c>
      <c r="BM401" s="203" t="s">
        <v>9578</v>
      </c>
    </row>
    <row r="402" spans="1:65" s="14" customFormat="1" ht="11.25">
      <c r="B402" s="216"/>
      <c r="C402" s="217"/>
      <c r="D402" s="207" t="s">
        <v>211</v>
      </c>
      <c r="E402" s="218" t="s">
        <v>1</v>
      </c>
      <c r="F402" s="219" t="s">
        <v>4942</v>
      </c>
      <c r="G402" s="217"/>
      <c r="H402" s="220">
        <v>650</v>
      </c>
      <c r="I402" s="221"/>
      <c r="J402" s="217"/>
      <c r="K402" s="217"/>
      <c r="L402" s="222"/>
      <c r="M402" s="223"/>
      <c r="N402" s="224"/>
      <c r="O402" s="224"/>
      <c r="P402" s="224"/>
      <c r="Q402" s="224"/>
      <c r="R402" s="224"/>
      <c r="S402" s="224"/>
      <c r="T402" s="225"/>
      <c r="AT402" s="226" t="s">
        <v>211</v>
      </c>
      <c r="AU402" s="226" t="s">
        <v>84</v>
      </c>
      <c r="AV402" s="14" t="s">
        <v>84</v>
      </c>
      <c r="AW402" s="14" t="s">
        <v>31</v>
      </c>
      <c r="AX402" s="14" t="s">
        <v>75</v>
      </c>
      <c r="AY402" s="226" t="s">
        <v>201</v>
      </c>
    </row>
    <row r="403" spans="1:65" s="2" customFormat="1" ht="24">
      <c r="A403" s="34"/>
      <c r="B403" s="35"/>
      <c r="C403" s="231" t="s">
        <v>1463</v>
      </c>
      <c r="D403" s="231" t="s">
        <v>355</v>
      </c>
      <c r="E403" s="232" t="s">
        <v>9579</v>
      </c>
      <c r="F403" s="233" t="s">
        <v>9580</v>
      </c>
      <c r="G403" s="234" t="s">
        <v>2526</v>
      </c>
      <c r="H403" s="235">
        <v>20</v>
      </c>
      <c r="I403" s="236"/>
      <c r="J403" s="237">
        <f>ROUND(I403*H403,2)</f>
        <v>0</v>
      </c>
      <c r="K403" s="233" t="s">
        <v>1</v>
      </c>
      <c r="L403" s="238"/>
      <c r="M403" s="239" t="s">
        <v>1</v>
      </c>
      <c r="N403" s="240" t="s">
        <v>40</v>
      </c>
      <c r="O403" s="71"/>
      <c r="P403" s="201">
        <f>O403*H403</f>
        <v>0</v>
      </c>
      <c r="Q403" s="201">
        <v>0</v>
      </c>
      <c r="R403" s="201">
        <f>Q403*H403</f>
        <v>0</v>
      </c>
      <c r="S403" s="201">
        <v>0</v>
      </c>
      <c r="T403" s="202">
        <f>S403*H403</f>
        <v>0</v>
      </c>
      <c r="U403" s="34"/>
      <c r="V403" s="34"/>
      <c r="W403" s="34"/>
      <c r="X403" s="34"/>
      <c r="Y403" s="34"/>
      <c r="Z403" s="34"/>
      <c r="AA403" s="34"/>
      <c r="AB403" s="34"/>
      <c r="AC403" s="34"/>
      <c r="AD403" s="34"/>
      <c r="AE403" s="34"/>
      <c r="AR403" s="203" t="s">
        <v>4141</v>
      </c>
      <c r="AT403" s="203" t="s">
        <v>355</v>
      </c>
      <c r="AU403" s="203" t="s">
        <v>84</v>
      </c>
      <c r="AY403" s="17" t="s">
        <v>201</v>
      </c>
      <c r="BE403" s="204">
        <f>IF(N403="základní",J403,0)</f>
        <v>0</v>
      </c>
      <c r="BF403" s="204">
        <f>IF(N403="snížená",J403,0)</f>
        <v>0</v>
      </c>
      <c r="BG403" s="204">
        <f>IF(N403="zákl. přenesená",J403,0)</f>
        <v>0</v>
      </c>
      <c r="BH403" s="204">
        <f>IF(N403="sníž. přenesená",J403,0)</f>
        <v>0</v>
      </c>
      <c r="BI403" s="204">
        <f>IF(N403="nulová",J403,0)</f>
        <v>0</v>
      </c>
      <c r="BJ403" s="17" t="s">
        <v>82</v>
      </c>
      <c r="BK403" s="204">
        <f>ROUND(I403*H403,2)</f>
        <v>0</v>
      </c>
      <c r="BL403" s="17" t="s">
        <v>4141</v>
      </c>
      <c r="BM403" s="203" t="s">
        <v>9581</v>
      </c>
    </row>
    <row r="404" spans="1:65" s="14" customFormat="1" ht="11.25">
      <c r="B404" s="216"/>
      <c r="C404" s="217"/>
      <c r="D404" s="207" t="s">
        <v>211</v>
      </c>
      <c r="E404" s="218" t="s">
        <v>1</v>
      </c>
      <c r="F404" s="219" t="s">
        <v>431</v>
      </c>
      <c r="G404" s="217"/>
      <c r="H404" s="220">
        <v>20</v>
      </c>
      <c r="I404" s="221"/>
      <c r="J404" s="217"/>
      <c r="K404" s="217"/>
      <c r="L404" s="222"/>
      <c r="M404" s="223"/>
      <c r="N404" s="224"/>
      <c r="O404" s="224"/>
      <c r="P404" s="224"/>
      <c r="Q404" s="224"/>
      <c r="R404" s="224"/>
      <c r="S404" s="224"/>
      <c r="T404" s="225"/>
      <c r="AT404" s="226" t="s">
        <v>211</v>
      </c>
      <c r="AU404" s="226" t="s">
        <v>84</v>
      </c>
      <c r="AV404" s="14" t="s">
        <v>84</v>
      </c>
      <c r="AW404" s="14" t="s">
        <v>31</v>
      </c>
      <c r="AX404" s="14" t="s">
        <v>75</v>
      </c>
      <c r="AY404" s="226" t="s">
        <v>201</v>
      </c>
    </row>
    <row r="405" spans="1:65" s="2" customFormat="1" ht="16.5" customHeight="1">
      <c r="A405" s="34"/>
      <c r="B405" s="35"/>
      <c r="C405" s="192" t="s">
        <v>1468</v>
      </c>
      <c r="D405" s="192" t="s">
        <v>204</v>
      </c>
      <c r="E405" s="193" t="s">
        <v>9582</v>
      </c>
      <c r="F405" s="194" t="s">
        <v>9583</v>
      </c>
      <c r="G405" s="195" t="s">
        <v>2526</v>
      </c>
      <c r="H405" s="196">
        <v>1</v>
      </c>
      <c r="I405" s="197"/>
      <c r="J405" s="198">
        <f>ROUND(I405*H405,2)</f>
        <v>0</v>
      </c>
      <c r="K405" s="194" t="s">
        <v>1</v>
      </c>
      <c r="L405" s="39"/>
      <c r="M405" s="199" t="s">
        <v>1</v>
      </c>
      <c r="N405" s="200" t="s">
        <v>40</v>
      </c>
      <c r="O405" s="71"/>
      <c r="P405" s="201">
        <f>O405*H405</f>
        <v>0</v>
      </c>
      <c r="Q405" s="201">
        <v>0</v>
      </c>
      <c r="R405" s="201">
        <f>Q405*H405</f>
        <v>0</v>
      </c>
      <c r="S405" s="201">
        <v>0</v>
      </c>
      <c r="T405" s="202">
        <f>S405*H405</f>
        <v>0</v>
      </c>
      <c r="U405" s="34"/>
      <c r="V405" s="34"/>
      <c r="W405" s="34"/>
      <c r="X405" s="34"/>
      <c r="Y405" s="34"/>
      <c r="Z405" s="34"/>
      <c r="AA405" s="34"/>
      <c r="AB405" s="34"/>
      <c r="AC405" s="34"/>
      <c r="AD405" s="34"/>
      <c r="AE405" s="34"/>
      <c r="AR405" s="203" t="s">
        <v>4141</v>
      </c>
      <c r="AT405" s="203" t="s">
        <v>204</v>
      </c>
      <c r="AU405" s="203" t="s">
        <v>84</v>
      </c>
      <c r="AY405" s="17" t="s">
        <v>201</v>
      </c>
      <c r="BE405" s="204">
        <f>IF(N405="základní",J405,0)</f>
        <v>0</v>
      </c>
      <c r="BF405" s="204">
        <f>IF(N405="snížená",J405,0)</f>
        <v>0</v>
      </c>
      <c r="BG405" s="204">
        <f>IF(N405="zákl. přenesená",J405,0)</f>
        <v>0</v>
      </c>
      <c r="BH405" s="204">
        <f>IF(N405="sníž. přenesená",J405,0)</f>
        <v>0</v>
      </c>
      <c r="BI405" s="204">
        <f>IF(N405="nulová",J405,0)</f>
        <v>0</v>
      </c>
      <c r="BJ405" s="17" t="s">
        <v>82</v>
      </c>
      <c r="BK405" s="204">
        <f>ROUND(I405*H405,2)</f>
        <v>0</v>
      </c>
      <c r="BL405" s="17" t="s">
        <v>4141</v>
      </c>
      <c r="BM405" s="203" t="s">
        <v>9584</v>
      </c>
    </row>
    <row r="406" spans="1:65" s="14" customFormat="1" ht="11.25">
      <c r="B406" s="216"/>
      <c r="C406" s="217"/>
      <c r="D406" s="207" t="s">
        <v>211</v>
      </c>
      <c r="E406" s="218" t="s">
        <v>1</v>
      </c>
      <c r="F406" s="219" t="s">
        <v>82</v>
      </c>
      <c r="G406" s="217"/>
      <c r="H406" s="220">
        <v>1</v>
      </c>
      <c r="I406" s="221"/>
      <c r="J406" s="217"/>
      <c r="K406" s="217"/>
      <c r="L406" s="222"/>
      <c r="M406" s="223"/>
      <c r="N406" s="224"/>
      <c r="O406" s="224"/>
      <c r="P406" s="224"/>
      <c r="Q406" s="224"/>
      <c r="R406" s="224"/>
      <c r="S406" s="224"/>
      <c r="T406" s="225"/>
      <c r="AT406" s="226" t="s">
        <v>211</v>
      </c>
      <c r="AU406" s="226" t="s">
        <v>84</v>
      </c>
      <c r="AV406" s="14" t="s">
        <v>84</v>
      </c>
      <c r="AW406" s="14" t="s">
        <v>31</v>
      </c>
      <c r="AX406" s="14" t="s">
        <v>75</v>
      </c>
      <c r="AY406" s="226" t="s">
        <v>201</v>
      </c>
    </row>
    <row r="407" spans="1:65" s="12" customFormat="1" ht="22.9" customHeight="1">
      <c r="B407" s="176"/>
      <c r="C407" s="177"/>
      <c r="D407" s="178" t="s">
        <v>74</v>
      </c>
      <c r="E407" s="190" t="s">
        <v>9585</v>
      </c>
      <c r="F407" s="190" t="s">
        <v>9586</v>
      </c>
      <c r="G407" s="177"/>
      <c r="H407" s="177"/>
      <c r="I407" s="180"/>
      <c r="J407" s="191">
        <f>BK407</f>
        <v>0</v>
      </c>
      <c r="K407" s="177"/>
      <c r="L407" s="182"/>
      <c r="M407" s="183"/>
      <c r="N407" s="184"/>
      <c r="O407" s="184"/>
      <c r="P407" s="185">
        <f>SUM(P408:P419)</f>
        <v>0</v>
      </c>
      <c r="Q407" s="184"/>
      <c r="R407" s="185">
        <f>SUM(R408:R419)</f>
        <v>0</v>
      </c>
      <c r="S407" s="184"/>
      <c r="T407" s="186">
        <f>SUM(T408:T419)</f>
        <v>0</v>
      </c>
      <c r="AR407" s="187" t="s">
        <v>82</v>
      </c>
      <c r="AT407" s="188" t="s">
        <v>74</v>
      </c>
      <c r="AU407" s="188" t="s">
        <v>82</v>
      </c>
      <c r="AY407" s="187" t="s">
        <v>201</v>
      </c>
      <c r="BK407" s="189">
        <f>SUM(BK408:BK419)</f>
        <v>0</v>
      </c>
    </row>
    <row r="408" spans="1:65" s="2" customFormat="1" ht="24">
      <c r="A408" s="34"/>
      <c r="B408" s="35"/>
      <c r="C408" s="231" t="s">
        <v>1472</v>
      </c>
      <c r="D408" s="231" t="s">
        <v>355</v>
      </c>
      <c r="E408" s="232" t="s">
        <v>9587</v>
      </c>
      <c r="F408" s="233" t="s">
        <v>9588</v>
      </c>
      <c r="G408" s="234" t="s">
        <v>2526</v>
      </c>
      <c r="H408" s="235">
        <v>8</v>
      </c>
      <c r="I408" s="236"/>
      <c r="J408" s="237">
        <f>ROUND(I408*H408,2)</f>
        <v>0</v>
      </c>
      <c r="K408" s="233" t="s">
        <v>1</v>
      </c>
      <c r="L408" s="238"/>
      <c r="M408" s="239" t="s">
        <v>1</v>
      </c>
      <c r="N408" s="240" t="s">
        <v>40</v>
      </c>
      <c r="O408" s="71"/>
      <c r="P408" s="201">
        <f>O408*H408</f>
        <v>0</v>
      </c>
      <c r="Q408" s="201">
        <v>0</v>
      </c>
      <c r="R408" s="201">
        <f>Q408*H408</f>
        <v>0</v>
      </c>
      <c r="S408" s="201">
        <v>0</v>
      </c>
      <c r="T408" s="202">
        <f>S408*H408</f>
        <v>0</v>
      </c>
      <c r="U408" s="34"/>
      <c r="V408" s="34"/>
      <c r="W408" s="34"/>
      <c r="X408" s="34"/>
      <c r="Y408" s="34"/>
      <c r="Z408" s="34"/>
      <c r="AA408" s="34"/>
      <c r="AB408" s="34"/>
      <c r="AC408" s="34"/>
      <c r="AD408" s="34"/>
      <c r="AE408" s="34"/>
      <c r="AR408" s="203" t="s">
        <v>4141</v>
      </c>
      <c r="AT408" s="203" t="s">
        <v>355</v>
      </c>
      <c r="AU408" s="203" t="s">
        <v>84</v>
      </c>
      <c r="AY408" s="17" t="s">
        <v>201</v>
      </c>
      <c r="BE408" s="204">
        <f>IF(N408="základní",J408,0)</f>
        <v>0</v>
      </c>
      <c r="BF408" s="204">
        <f>IF(N408="snížená",J408,0)</f>
        <v>0</v>
      </c>
      <c r="BG408" s="204">
        <f>IF(N408="zákl. přenesená",J408,0)</f>
        <v>0</v>
      </c>
      <c r="BH408" s="204">
        <f>IF(N408="sníž. přenesená",J408,0)</f>
        <v>0</v>
      </c>
      <c r="BI408" s="204">
        <f>IF(N408="nulová",J408,0)</f>
        <v>0</v>
      </c>
      <c r="BJ408" s="17" t="s">
        <v>82</v>
      </c>
      <c r="BK408" s="204">
        <f>ROUND(I408*H408,2)</f>
        <v>0</v>
      </c>
      <c r="BL408" s="17" t="s">
        <v>4141</v>
      </c>
      <c r="BM408" s="203" t="s">
        <v>9589</v>
      </c>
    </row>
    <row r="409" spans="1:65" s="14" customFormat="1" ht="11.25">
      <c r="B409" s="216"/>
      <c r="C409" s="217"/>
      <c r="D409" s="207" t="s">
        <v>211</v>
      </c>
      <c r="E409" s="218" t="s">
        <v>1</v>
      </c>
      <c r="F409" s="219" t="s">
        <v>292</v>
      </c>
      <c r="G409" s="217"/>
      <c r="H409" s="220">
        <v>8</v>
      </c>
      <c r="I409" s="221"/>
      <c r="J409" s="217"/>
      <c r="K409" s="217"/>
      <c r="L409" s="222"/>
      <c r="M409" s="223"/>
      <c r="N409" s="224"/>
      <c r="O409" s="224"/>
      <c r="P409" s="224"/>
      <c r="Q409" s="224"/>
      <c r="R409" s="224"/>
      <c r="S409" s="224"/>
      <c r="T409" s="225"/>
      <c r="AT409" s="226" t="s">
        <v>211</v>
      </c>
      <c r="AU409" s="226" t="s">
        <v>84</v>
      </c>
      <c r="AV409" s="14" t="s">
        <v>84</v>
      </c>
      <c r="AW409" s="14" t="s">
        <v>31</v>
      </c>
      <c r="AX409" s="14" t="s">
        <v>75</v>
      </c>
      <c r="AY409" s="226" t="s">
        <v>201</v>
      </c>
    </row>
    <row r="410" spans="1:65" s="2" customFormat="1" ht="24">
      <c r="A410" s="34"/>
      <c r="B410" s="35"/>
      <c r="C410" s="231" t="s">
        <v>1478</v>
      </c>
      <c r="D410" s="231" t="s">
        <v>355</v>
      </c>
      <c r="E410" s="232" t="s">
        <v>9590</v>
      </c>
      <c r="F410" s="233" t="s">
        <v>9591</v>
      </c>
      <c r="G410" s="234" t="s">
        <v>2526</v>
      </c>
      <c r="H410" s="235">
        <v>8</v>
      </c>
      <c r="I410" s="236"/>
      <c r="J410" s="237">
        <f>ROUND(I410*H410,2)</f>
        <v>0</v>
      </c>
      <c r="K410" s="233" t="s">
        <v>1</v>
      </c>
      <c r="L410" s="238"/>
      <c r="M410" s="239" t="s">
        <v>1</v>
      </c>
      <c r="N410" s="240" t="s">
        <v>40</v>
      </c>
      <c r="O410" s="71"/>
      <c r="P410" s="201">
        <f>O410*H410</f>
        <v>0</v>
      </c>
      <c r="Q410" s="201">
        <v>0</v>
      </c>
      <c r="R410" s="201">
        <f>Q410*H410</f>
        <v>0</v>
      </c>
      <c r="S410" s="201">
        <v>0</v>
      </c>
      <c r="T410" s="202">
        <f>S410*H410</f>
        <v>0</v>
      </c>
      <c r="U410" s="34"/>
      <c r="V410" s="34"/>
      <c r="W410" s="34"/>
      <c r="X410" s="34"/>
      <c r="Y410" s="34"/>
      <c r="Z410" s="34"/>
      <c r="AA410" s="34"/>
      <c r="AB410" s="34"/>
      <c r="AC410" s="34"/>
      <c r="AD410" s="34"/>
      <c r="AE410" s="34"/>
      <c r="AR410" s="203" t="s">
        <v>4141</v>
      </c>
      <c r="AT410" s="203" t="s">
        <v>355</v>
      </c>
      <c r="AU410" s="203" t="s">
        <v>84</v>
      </c>
      <c r="AY410" s="17" t="s">
        <v>201</v>
      </c>
      <c r="BE410" s="204">
        <f>IF(N410="základní",J410,0)</f>
        <v>0</v>
      </c>
      <c r="BF410" s="204">
        <f>IF(N410="snížená",J410,0)</f>
        <v>0</v>
      </c>
      <c r="BG410" s="204">
        <f>IF(N410="zákl. přenesená",J410,0)</f>
        <v>0</v>
      </c>
      <c r="BH410" s="204">
        <f>IF(N410="sníž. přenesená",J410,0)</f>
        <v>0</v>
      </c>
      <c r="BI410" s="204">
        <f>IF(N410="nulová",J410,0)</f>
        <v>0</v>
      </c>
      <c r="BJ410" s="17" t="s">
        <v>82</v>
      </c>
      <c r="BK410" s="204">
        <f>ROUND(I410*H410,2)</f>
        <v>0</v>
      </c>
      <c r="BL410" s="17" t="s">
        <v>4141</v>
      </c>
      <c r="BM410" s="203" t="s">
        <v>9592</v>
      </c>
    </row>
    <row r="411" spans="1:65" s="14" customFormat="1" ht="11.25">
      <c r="B411" s="216"/>
      <c r="C411" s="217"/>
      <c r="D411" s="207" t="s">
        <v>211</v>
      </c>
      <c r="E411" s="218" t="s">
        <v>1</v>
      </c>
      <c r="F411" s="219" t="s">
        <v>292</v>
      </c>
      <c r="G411" s="217"/>
      <c r="H411" s="220">
        <v>8</v>
      </c>
      <c r="I411" s="221"/>
      <c r="J411" s="217"/>
      <c r="K411" s="217"/>
      <c r="L411" s="222"/>
      <c r="M411" s="223"/>
      <c r="N411" s="224"/>
      <c r="O411" s="224"/>
      <c r="P411" s="224"/>
      <c r="Q411" s="224"/>
      <c r="R411" s="224"/>
      <c r="S411" s="224"/>
      <c r="T411" s="225"/>
      <c r="AT411" s="226" t="s">
        <v>211</v>
      </c>
      <c r="AU411" s="226" t="s">
        <v>84</v>
      </c>
      <c r="AV411" s="14" t="s">
        <v>84</v>
      </c>
      <c r="AW411" s="14" t="s">
        <v>31</v>
      </c>
      <c r="AX411" s="14" t="s">
        <v>75</v>
      </c>
      <c r="AY411" s="226" t="s">
        <v>201</v>
      </c>
    </row>
    <row r="412" spans="1:65" s="2" customFormat="1" ht="16.5" customHeight="1">
      <c r="A412" s="34"/>
      <c r="B412" s="35"/>
      <c r="C412" s="192" t="s">
        <v>1483</v>
      </c>
      <c r="D412" s="192" t="s">
        <v>204</v>
      </c>
      <c r="E412" s="193" t="s">
        <v>9593</v>
      </c>
      <c r="F412" s="194" t="s">
        <v>9594</v>
      </c>
      <c r="G412" s="195" t="s">
        <v>207</v>
      </c>
      <c r="H412" s="196">
        <v>8</v>
      </c>
      <c r="I412" s="197"/>
      <c r="J412" s="198">
        <f>ROUND(I412*H412,2)</f>
        <v>0</v>
      </c>
      <c r="K412" s="194" t="s">
        <v>208</v>
      </c>
      <c r="L412" s="39"/>
      <c r="M412" s="199" t="s">
        <v>1</v>
      </c>
      <c r="N412" s="200" t="s">
        <v>40</v>
      </c>
      <c r="O412" s="71"/>
      <c r="P412" s="201">
        <f>O412*H412</f>
        <v>0</v>
      </c>
      <c r="Q412" s="201">
        <v>0</v>
      </c>
      <c r="R412" s="201">
        <f>Q412*H412</f>
        <v>0</v>
      </c>
      <c r="S412" s="201">
        <v>0</v>
      </c>
      <c r="T412" s="202">
        <f>S412*H412</f>
        <v>0</v>
      </c>
      <c r="U412" s="34"/>
      <c r="V412" s="34"/>
      <c r="W412" s="34"/>
      <c r="X412" s="34"/>
      <c r="Y412" s="34"/>
      <c r="Z412" s="34"/>
      <c r="AA412" s="34"/>
      <c r="AB412" s="34"/>
      <c r="AC412" s="34"/>
      <c r="AD412" s="34"/>
      <c r="AE412" s="34"/>
      <c r="AR412" s="203" t="s">
        <v>4141</v>
      </c>
      <c r="AT412" s="203" t="s">
        <v>204</v>
      </c>
      <c r="AU412" s="203" t="s">
        <v>84</v>
      </c>
      <c r="AY412" s="17" t="s">
        <v>201</v>
      </c>
      <c r="BE412" s="204">
        <f>IF(N412="základní",J412,0)</f>
        <v>0</v>
      </c>
      <c r="BF412" s="204">
        <f>IF(N412="snížená",J412,0)</f>
        <v>0</v>
      </c>
      <c r="BG412" s="204">
        <f>IF(N412="zákl. přenesená",J412,0)</f>
        <v>0</v>
      </c>
      <c r="BH412" s="204">
        <f>IF(N412="sníž. přenesená",J412,0)</f>
        <v>0</v>
      </c>
      <c r="BI412" s="204">
        <f>IF(N412="nulová",J412,0)</f>
        <v>0</v>
      </c>
      <c r="BJ412" s="17" t="s">
        <v>82</v>
      </c>
      <c r="BK412" s="204">
        <f>ROUND(I412*H412,2)</f>
        <v>0</v>
      </c>
      <c r="BL412" s="17" t="s">
        <v>4141</v>
      </c>
      <c r="BM412" s="203" t="s">
        <v>9595</v>
      </c>
    </row>
    <row r="413" spans="1:65" s="14" customFormat="1" ht="11.25">
      <c r="B413" s="216"/>
      <c r="C413" s="217"/>
      <c r="D413" s="207" t="s">
        <v>211</v>
      </c>
      <c r="E413" s="218" t="s">
        <v>1</v>
      </c>
      <c r="F413" s="219" t="s">
        <v>292</v>
      </c>
      <c r="G413" s="217"/>
      <c r="H413" s="220">
        <v>8</v>
      </c>
      <c r="I413" s="221"/>
      <c r="J413" s="217"/>
      <c r="K413" s="217"/>
      <c r="L413" s="222"/>
      <c r="M413" s="223"/>
      <c r="N413" s="224"/>
      <c r="O413" s="224"/>
      <c r="P413" s="224"/>
      <c r="Q413" s="224"/>
      <c r="R413" s="224"/>
      <c r="S413" s="224"/>
      <c r="T413" s="225"/>
      <c r="AT413" s="226" t="s">
        <v>211</v>
      </c>
      <c r="AU413" s="226" t="s">
        <v>84</v>
      </c>
      <c r="AV413" s="14" t="s">
        <v>84</v>
      </c>
      <c r="AW413" s="14" t="s">
        <v>31</v>
      </c>
      <c r="AX413" s="14" t="s">
        <v>75</v>
      </c>
      <c r="AY413" s="226" t="s">
        <v>201</v>
      </c>
    </row>
    <row r="414" spans="1:65" s="2" customFormat="1" ht="16.5" customHeight="1">
      <c r="A414" s="34"/>
      <c r="B414" s="35"/>
      <c r="C414" s="192" t="s">
        <v>1487</v>
      </c>
      <c r="D414" s="192" t="s">
        <v>204</v>
      </c>
      <c r="E414" s="193" t="s">
        <v>9596</v>
      </c>
      <c r="F414" s="194" t="s">
        <v>9597</v>
      </c>
      <c r="G414" s="195" t="s">
        <v>207</v>
      </c>
      <c r="H414" s="196">
        <v>8</v>
      </c>
      <c r="I414" s="197"/>
      <c r="J414" s="198">
        <f>ROUND(I414*H414,2)</f>
        <v>0</v>
      </c>
      <c r="K414" s="194" t="s">
        <v>208</v>
      </c>
      <c r="L414" s="39"/>
      <c r="M414" s="199" t="s">
        <v>1</v>
      </c>
      <c r="N414" s="200" t="s">
        <v>40</v>
      </c>
      <c r="O414" s="71"/>
      <c r="P414" s="201">
        <f>O414*H414</f>
        <v>0</v>
      </c>
      <c r="Q414" s="201">
        <v>0</v>
      </c>
      <c r="R414" s="201">
        <f>Q414*H414</f>
        <v>0</v>
      </c>
      <c r="S414" s="201">
        <v>0</v>
      </c>
      <c r="T414" s="202">
        <f>S414*H414</f>
        <v>0</v>
      </c>
      <c r="U414" s="34"/>
      <c r="V414" s="34"/>
      <c r="W414" s="34"/>
      <c r="X414" s="34"/>
      <c r="Y414" s="34"/>
      <c r="Z414" s="34"/>
      <c r="AA414" s="34"/>
      <c r="AB414" s="34"/>
      <c r="AC414" s="34"/>
      <c r="AD414" s="34"/>
      <c r="AE414" s="34"/>
      <c r="AR414" s="203" t="s">
        <v>4141</v>
      </c>
      <c r="AT414" s="203" t="s">
        <v>204</v>
      </c>
      <c r="AU414" s="203" t="s">
        <v>84</v>
      </c>
      <c r="AY414" s="17" t="s">
        <v>201</v>
      </c>
      <c r="BE414" s="204">
        <f>IF(N414="základní",J414,0)</f>
        <v>0</v>
      </c>
      <c r="BF414" s="204">
        <f>IF(N414="snížená",J414,0)</f>
        <v>0</v>
      </c>
      <c r="BG414" s="204">
        <f>IF(N414="zákl. přenesená",J414,0)</f>
        <v>0</v>
      </c>
      <c r="BH414" s="204">
        <f>IF(N414="sníž. přenesená",J414,0)</f>
        <v>0</v>
      </c>
      <c r="BI414" s="204">
        <f>IF(N414="nulová",J414,0)</f>
        <v>0</v>
      </c>
      <c r="BJ414" s="17" t="s">
        <v>82</v>
      </c>
      <c r="BK414" s="204">
        <f>ROUND(I414*H414,2)</f>
        <v>0</v>
      </c>
      <c r="BL414" s="17" t="s">
        <v>4141</v>
      </c>
      <c r="BM414" s="203" t="s">
        <v>9598</v>
      </c>
    </row>
    <row r="415" spans="1:65" s="14" customFormat="1" ht="11.25">
      <c r="B415" s="216"/>
      <c r="C415" s="217"/>
      <c r="D415" s="207" t="s">
        <v>211</v>
      </c>
      <c r="E415" s="218" t="s">
        <v>1</v>
      </c>
      <c r="F415" s="219" t="s">
        <v>292</v>
      </c>
      <c r="G415" s="217"/>
      <c r="H415" s="220">
        <v>8</v>
      </c>
      <c r="I415" s="221"/>
      <c r="J415" s="217"/>
      <c r="K415" s="217"/>
      <c r="L415" s="222"/>
      <c r="M415" s="223"/>
      <c r="N415" s="224"/>
      <c r="O415" s="224"/>
      <c r="P415" s="224"/>
      <c r="Q415" s="224"/>
      <c r="R415" s="224"/>
      <c r="S415" s="224"/>
      <c r="T415" s="225"/>
      <c r="AT415" s="226" t="s">
        <v>211</v>
      </c>
      <c r="AU415" s="226" t="s">
        <v>84</v>
      </c>
      <c r="AV415" s="14" t="s">
        <v>84</v>
      </c>
      <c r="AW415" s="14" t="s">
        <v>31</v>
      </c>
      <c r="AX415" s="14" t="s">
        <v>75</v>
      </c>
      <c r="AY415" s="226" t="s">
        <v>201</v>
      </c>
    </row>
    <row r="416" spans="1:65" s="2" customFormat="1" ht="24">
      <c r="A416" s="34"/>
      <c r="B416" s="35"/>
      <c r="C416" s="231" t="s">
        <v>1495</v>
      </c>
      <c r="D416" s="231" t="s">
        <v>355</v>
      </c>
      <c r="E416" s="232" t="s">
        <v>9599</v>
      </c>
      <c r="F416" s="233" t="s">
        <v>9600</v>
      </c>
      <c r="G416" s="234" t="s">
        <v>2526</v>
      </c>
      <c r="H416" s="235">
        <v>8</v>
      </c>
      <c r="I416" s="236"/>
      <c r="J416" s="237">
        <f>ROUND(I416*H416,2)</f>
        <v>0</v>
      </c>
      <c r="K416" s="233" t="s">
        <v>1</v>
      </c>
      <c r="L416" s="238"/>
      <c r="M416" s="239" t="s">
        <v>1</v>
      </c>
      <c r="N416" s="240" t="s">
        <v>40</v>
      </c>
      <c r="O416" s="71"/>
      <c r="P416" s="201">
        <f>O416*H416</f>
        <v>0</v>
      </c>
      <c r="Q416" s="201">
        <v>0</v>
      </c>
      <c r="R416" s="201">
        <f>Q416*H416</f>
        <v>0</v>
      </c>
      <c r="S416" s="201">
        <v>0</v>
      </c>
      <c r="T416" s="202">
        <f>S416*H416</f>
        <v>0</v>
      </c>
      <c r="U416" s="34"/>
      <c r="V416" s="34"/>
      <c r="W416" s="34"/>
      <c r="X416" s="34"/>
      <c r="Y416" s="34"/>
      <c r="Z416" s="34"/>
      <c r="AA416" s="34"/>
      <c r="AB416" s="34"/>
      <c r="AC416" s="34"/>
      <c r="AD416" s="34"/>
      <c r="AE416" s="34"/>
      <c r="AR416" s="203" t="s">
        <v>4141</v>
      </c>
      <c r="AT416" s="203" t="s">
        <v>355</v>
      </c>
      <c r="AU416" s="203" t="s">
        <v>84</v>
      </c>
      <c r="AY416" s="17" t="s">
        <v>201</v>
      </c>
      <c r="BE416" s="204">
        <f>IF(N416="základní",J416,0)</f>
        <v>0</v>
      </c>
      <c r="BF416" s="204">
        <f>IF(N416="snížená",J416,0)</f>
        <v>0</v>
      </c>
      <c r="BG416" s="204">
        <f>IF(N416="zákl. přenesená",J416,0)</f>
        <v>0</v>
      </c>
      <c r="BH416" s="204">
        <f>IF(N416="sníž. přenesená",J416,0)</f>
        <v>0</v>
      </c>
      <c r="BI416" s="204">
        <f>IF(N416="nulová",J416,0)</f>
        <v>0</v>
      </c>
      <c r="BJ416" s="17" t="s">
        <v>82</v>
      </c>
      <c r="BK416" s="204">
        <f>ROUND(I416*H416,2)</f>
        <v>0</v>
      </c>
      <c r="BL416" s="17" t="s">
        <v>4141</v>
      </c>
      <c r="BM416" s="203" t="s">
        <v>9601</v>
      </c>
    </row>
    <row r="417" spans="1:65" s="14" customFormat="1" ht="11.25">
      <c r="B417" s="216"/>
      <c r="C417" s="217"/>
      <c r="D417" s="207" t="s">
        <v>211</v>
      </c>
      <c r="E417" s="218" t="s">
        <v>1</v>
      </c>
      <c r="F417" s="219" t="s">
        <v>292</v>
      </c>
      <c r="G417" s="217"/>
      <c r="H417" s="220">
        <v>8</v>
      </c>
      <c r="I417" s="221"/>
      <c r="J417" s="217"/>
      <c r="K417" s="217"/>
      <c r="L417" s="222"/>
      <c r="M417" s="223"/>
      <c r="N417" s="224"/>
      <c r="O417" s="224"/>
      <c r="P417" s="224"/>
      <c r="Q417" s="224"/>
      <c r="R417" s="224"/>
      <c r="S417" s="224"/>
      <c r="T417" s="225"/>
      <c r="AT417" s="226" t="s">
        <v>211</v>
      </c>
      <c r="AU417" s="226" t="s">
        <v>84</v>
      </c>
      <c r="AV417" s="14" t="s">
        <v>84</v>
      </c>
      <c r="AW417" s="14" t="s">
        <v>31</v>
      </c>
      <c r="AX417" s="14" t="s">
        <v>75</v>
      </c>
      <c r="AY417" s="226" t="s">
        <v>201</v>
      </c>
    </row>
    <row r="418" spans="1:65" s="2" customFormat="1" ht="24">
      <c r="A418" s="34"/>
      <c r="B418" s="35"/>
      <c r="C418" s="192" t="s">
        <v>1504</v>
      </c>
      <c r="D418" s="192" t="s">
        <v>204</v>
      </c>
      <c r="E418" s="193" t="s">
        <v>9602</v>
      </c>
      <c r="F418" s="194" t="s">
        <v>9603</v>
      </c>
      <c r="G418" s="195" t="s">
        <v>2526</v>
      </c>
      <c r="H418" s="196">
        <v>1</v>
      </c>
      <c r="I418" s="197"/>
      <c r="J418" s="198">
        <f>ROUND(I418*H418,2)</f>
        <v>0</v>
      </c>
      <c r="K418" s="194" t="s">
        <v>1</v>
      </c>
      <c r="L418" s="39"/>
      <c r="M418" s="199" t="s">
        <v>1</v>
      </c>
      <c r="N418" s="200" t="s">
        <v>40</v>
      </c>
      <c r="O418" s="71"/>
      <c r="P418" s="201">
        <f>O418*H418</f>
        <v>0</v>
      </c>
      <c r="Q418" s="201">
        <v>0</v>
      </c>
      <c r="R418" s="201">
        <f>Q418*H418</f>
        <v>0</v>
      </c>
      <c r="S418" s="201">
        <v>0</v>
      </c>
      <c r="T418" s="202">
        <f>S418*H418</f>
        <v>0</v>
      </c>
      <c r="U418" s="34"/>
      <c r="V418" s="34"/>
      <c r="W418" s="34"/>
      <c r="X418" s="34"/>
      <c r="Y418" s="34"/>
      <c r="Z418" s="34"/>
      <c r="AA418" s="34"/>
      <c r="AB418" s="34"/>
      <c r="AC418" s="34"/>
      <c r="AD418" s="34"/>
      <c r="AE418" s="34"/>
      <c r="AR418" s="203" t="s">
        <v>4141</v>
      </c>
      <c r="AT418" s="203" t="s">
        <v>204</v>
      </c>
      <c r="AU418" s="203" t="s">
        <v>84</v>
      </c>
      <c r="AY418" s="17" t="s">
        <v>201</v>
      </c>
      <c r="BE418" s="204">
        <f>IF(N418="základní",J418,0)</f>
        <v>0</v>
      </c>
      <c r="BF418" s="204">
        <f>IF(N418="snížená",J418,0)</f>
        <v>0</v>
      </c>
      <c r="BG418" s="204">
        <f>IF(N418="zákl. přenesená",J418,0)</f>
        <v>0</v>
      </c>
      <c r="BH418" s="204">
        <f>IF(N418="sníž. přenesená",J418,0)</f>
        <v>0</v>
      </c>
      <c r="BI418" s="204">
        <f>IF(N418="nulová",J418,0)</f>
        <v>0</v>
      </c>
      <c r="BJ418" s="17" t="s">
        <v>82</v>
      </c>
      <c r="BK418" s="204">
        <f>ROUND(I418*H418,2)</f>
        <v>0</v>
      </c>
      <c r="BL418" s="17" t="s">
        <v>4141</v>
      </c>
      <c r="BM418" s="203" t="s">
        <v>9604</v>
      </c>
    </row>
    <row r="419" spans="1:65" s="14" customFormat="1" ht="11.25">
      <c r="B419" s="216"/>
      <c r="C419" s="217"/>
      <c r="D419" s="207" t="s">
        <v>211</v>
      </c>
      <c r="E419" s="218" t="s">
        <v>1</v>
      </c>
      <c r="F419" s="219" t="s">
        <v>82</v>
      </c>
      <c r="G419" s="217"/>
      <c r="H419" s="220">
        <v>1</v>
      </c>
      <c r="I419" s="221"/>
      <c r="J419" s="217"/>
      <c r="K419" s="217"/>
      <c r="L419" s="222"/>
      <c r="M419" s="223"/>
      <c r="N419" s="224"/>
      <c r="O419" s="224"/>
      <c r="P419" s="224"/>
      <c r="Q419" s="224"/>
      <c r="R419" s="224"/>
      <c r="S419" s="224"/>
      <c r="T419" s="225"/>
      <c r="AT419" s="226" t="s">
        <v>211</v>
      </c>
      <c r="AU419" s="226" t="s">
        <v>84</v>
      </c>
      <c r="AV419" s="14" t="s">
        <v>84</v>
      </c>
      <c r="AW419" s="14" t="s">
        <v>31</v>
      </c>
      <c r="AX419" s="14" t="s">
        <v>75</v>
      </c>
      <c r="AY419" s="226" t="s">
        <v>201</v>
      </c>
    </row>
    <row r="420" spans="1:65" s="12" customFormat="1" ht="22.9" customHeight="1">
      <c r="B420" s="176"/>
      <c r="C420" s="177"/>
      <c r="D420" s="178" t="s">
        <v>74</v>
      </c>
      <c r="E420" s="190" t="s">
        <v>9605</v>
      </c>
      <c r="F420" s="190" t="s">
        <v>9606</v>
      </c>
      <c r="G420" s="177"/>
      <c r="H420" s="177"/>
      <c r="I420" s="180"/>
      <c r="J420" s="191">
        <f>BK420</f>
        <v>0</v>
      </c>
      <c r="K420" s="177"/>
      <c r="L420" s="182"/>
      <c r="M420" s="183"/>
      <c r="N420" s="184"/>
      <c r="O420" s="184"/>
      <c r="P420" s="185">
        <f>SUM(P421:P440)</f>
        <v>0</v>
      </c>
      <c r="Q420" s="184"/>
      <c r="R420" s="185">
        <f>SUM(R421:R440)</f>
        <v>0</v>
      </c>
      <c r="S420" s="184"/>
      <c r="T420" s="186">
        <f>SUM(T421:T440)</f>
        <v>0</v>
      </c>
      <c r="AR420" s="187" t="s">
        <v>82</v>
      </c>
      <c r="AT420" s="188" t="s">
        <v>74</v>
      </c>
      <c r="AU420" s="188" t="s">
        <v>82</v>
      </c>
      <c r="AY420" s="187" t="s">
        <v>201</v>
      </c>
      <c r="BK420" s="189">
        <f>SUM(BK421:BK440)</f>
        <v>0</v>
      </c>
    </row>
    <row r="421" spans="1:65" s="2" customFormat="1" ht="24">
      <c r="A421" s="34"/>
      <c r="B421" s="35"/>
      <c r="C421" s="231" t="s">
        <v>1510</v>
      </c>
      <c r="D421" s="231" t="s">
        <v>355</v>
      </c>
      <c r="E421" s="232" t="s">
        <v>9607</v>
      </c>
      <c r="F421" s="233" t="s">
        <v>9608</v>
      </c>
      <c r="G421" s="234" t="s">
        <v>2526</v>
      </c>
      <c r="H421" s="235">
        <v>6</v>
      </c>
      <c r="I421" s="236"/>
      <c r="J421" s="237">
        <f>ROUND(I421*H421,2)</f>
        <v>0</v>
      </c>
      <c r="K421" s="233" t="s">
        <v>1</v>
      </c>
      <c r="L421" s="238"/>
      <c r="M421" s="239" t="s">
        <v>1</v>
      </c>
      <c r="N421" s="240" t="s">
        <v>40</v>
      </c>
      <c r="O421" s="71"/>
      <c r="P421" s="201">
        <f>O421*H421</f>
        <v>0</v>
      </c>
      <c r="Q421" s="201">
        <v>0</v>
      </c>
      <c r="R421" s="201">
        <f>Q421*H421</f>
        <v>0</v>
      </c>
      <c r="S421" s="201">
        <v>0</v>
      </c>
      <c r="T421" s="202">
        <f>S421*H421</f>
        <v>0</v>
      </c>
      <c r="U421" s="34"/>
      <c r="V421" s="34"/>
      <c r="W421" s="34"/>
      <c r="X421" s="34"/>
      <c r="Y421" s="34"/>
      <c r="Z421" s="34"/>
      <c r="AA421" s="34"/>
      <c r="AB421" s="34"/>
      <c r="AC421" s="34"/>
      <c r="AD421" s="34"/>
      <c r="AE421" s="34"/>
      <c r="AR421" s="203" t="s">
        <v>4141</v>
      </c>
      <c r="AT421" s="203" t="s">
        <v>355</v>
      </c>
      <c r="AU421" s="203" t="s">
        <v>84</v>
      </c>
      <c r="AY421" s="17" t="s">
        <v>201</v>
      </c>
      <c r="BE421" s="204">
        <f>IF(N421="základní",J421,0)</f>
        <v>0</v>
      </c>
      <c r="BF421" s="204">
        <f>IF(N421="snížená",J421,0)</f>
        <v>0</v>
      </c>
      <c r="BG421" s="204">
        <f>IF(N421="zákl. přenesená",J421,0)</f>
        <v>0</v>
      </c>
      <c r="BH421" s="204">
        <f>IF(N421="sníž. přenesená",J421,0)</f>
        <v>0</v>
      </c>
      <c r="BI421" s="204">
        <f>IF(N421="nulová",J421,0)</f>
        <v>0</v>
      </c>
      <c r="BJ421" s="17" t="s">
        <v>82</v>
      </c>
      <c r="BK421" s="204">
        <f>ROUND(I421*H421,2)</f>
        <v>0</v>
      </c>
      <c r="BL421" s="17" t="s">
        <v>4141</v>
      </c>
      <c r="BM421" s="203" t="s">
        <v>9609</v>
      </c>
    </row>
    <row r="422" spans="1:65" s="14" customFormat="1" ht="11.25">
      <c r="B422" s="216"/>
      <c r="C422" s="217"/>
      <c r="D422" s="207" t="s">
        <v>211</v>
      </c>
      <c r="E422" s="218" t="s">
        <v>1</v>
      </c>
      <c r="F422" s="219" t="s">
        <v>236</v>
      </c>
      <c r="G422" s="217"/>
      <c r="H422" s="220">
        <v>6</v>
      </c>
      <c r="I422" s="221"/>
      <c r="J422" s="217"/>
      <c r="K422" s="217"/>
      <c r="L422" s="222"/>
      <c r="M422" s="223"/>
      <c r="N422" s="224"/>
      <c r="O422" s="224"/>
      <c r="P422" s="224"/>
      <c r="Q422" s="224"/>
      <c r="R422" s="224"/>
      <c r="S422" s="224"/>
      <c r="T422" s="225"/>
      <c r="AT422" s="226" t="s">
        <v>211</v>
      </c>
      <c r="AU422" s="226" t="s">
        <v>84</v>
      </c>
      <c r="AV422" s="14" t="s">
        <v>84</v>
      </c>
      <c r="AW422" s="14" t="s">
        <v>31</v>
      </c>
      <c r="AX422" s="14" t="s">
        <v>75</v>
      </c>
      <c r="AY422" s="226" t="s">
        <v>201</v>
      </c>
    </row>
    <row r="423" spans="1:65" s="2" customFormat="1" ht="16.5" customHeight="1">
      <c r="A423" s="34"/>
      <c r="B423" s="35"/>
      <c r="C423" s="192" t="s">
        <v>1517</v>
      </c>
      <c r="D423" s="192" t="s">
        <v>204</v>
      </c>
      <c r="E423" s="193" t="s">
        <v>9610</v>
      </c>
      <c r="F423" s="194" t="s">
        <v>9611</v>
      </c>
      <c r="G423" s="195" t="s">
        <v>207</v>
      </c>
      <c r="H423" s="196">
        <v>6</v>
      </c>
      <c r="I423" s="197"/>
      <c r="J423" s="198">
        <f>ROUND(I423*H423,2)</f>
        <v>0</v>
      </c>
      <c r="K423" s="194" t="s">
        <v>208</v>
      </c>
      <c r="L423" s="39"/>
      <c r="M423" s="199" t="s">
        <v>1</v>
      </c>
      <c r="N423" s="200" t="s">
        <v>40</v>
      </c>
      <c r="O423" s="71"/>
      <c r="P423" s="201">
        <f>O423*H423</f>
        <v>0</v>
      </c>
      <c r="Q423" s="201">
        <v>0</v>
      </c>
      <c r="R423" s="201">
        <f>Q423*H423</f>
        <v>0</v>
      </c>
      <c r="S423" s="201">
        <v>0</v>
      </c>
      <c r="T423" s="202">
        <f>S423*H423</f>
        <v>0</v>
      </c>
      <c r="U423" s="34"/>
      <c r="V423" s="34"/>
      <c r="W423" s="34"/>
      <c r="X423" s="34"/>
      <c r="Y423" s="34"/>
      <c r="Z423" s="34"/>
      <c r="AA423" s="34"/>
      <c r="AB423" s="34"/>
      <c r="AC423" s="34"/>
      <c r="AD423" s="34"/>
      <c r="AE423" s="34"/>
      <c r="AR423" s="203" t="s">
        <v>4141</v>
      </c>
      <c r="AT423" s="203" t="s">
        <v>204</v>
      </c>
      <c r="AU423" s="203" t="s">
        <v>84</v>
      </c>
      <c r="AY423" s="17" t="s">
        <v>201</v>
      </c>
      <c r="BE423" s="204">
        <f>IF(N423="základní",J423,0)</f>
        <v>0</v>
      </c>
      <c r="BF423" s="204">
        <f>IF(N423="snížená",J423,0)</f>
        <v>0</v>
      </c>
      <c r="BG423" s="204">
        <f>IF(N423="zákl. přenesená",J423,0)</f>
        <v>0</v>
      </c>
      <c r="BH423" s="204">
        <f>IF(N423="sníž. přenesená",J423,0)</f>
        <v>0</v>
      </c>
      <c r="BI423" s="204">
        <f>IF(N423="nulová",J423,0)</f>
        <v>0</v>
      </c>
      <c r="BJ423" s="17" t="s">
        <v>82</v>
      </c>
      <c r="BK423" s="204">
        <f>ROUND(I423*H423,2)</f>
        <v>0</v>
      </c>
      <c r="BL423" s="17" t="s">
        <v>4141</v>
      </c>
      <c r="BM423" s="203" t="s">
        <v>9612</v>
      </c>
    </row>
    <row r="424" spans="1:65" s="14" customFormat="1" ht="11.25">
      <c r="B424" s="216"/>
      <c r="C424" s="217"/>
      <c r="D424" s="207" t="s">
        <v>211</v>
      </c>
      <c r="E424" s="218" t="s">
        <v>1</v>
      </c>
      <c r="F424" s="219" t="s">
        <v>236</v>
      </c>
      <c r="G424" s="217"/>
      <c r="H424" s="220">
        <v>6</v>
      </c>
      <c r="I424" s="221"/>
      <c r="J424" s="217"/>
      <c r="K424" s="217"/>
      <c r="L424" s="222"/>
      <c r="M424" s="223"/>
      <c r="N424" s="224"/>
      <c r="O424" s="224"/>
      <c r="P424" s="224"/>
      <c r="Q424" s="224"/>
      <c r="R424" s="224"/>
      <c r="S424" s="224"/>
      <c r="T424" s="225"/>
      <c r="AT424" s="226" t="s">
        <v>211</v>
      </c>
      <c r="AU424" s="226" t="s">
        <v>84</v>
      </c>
      <c r="AV424" s="14" t="s">
        <v>84</v>
      </c>
      <c r="AW424" s="14" t="s">
        <v>31</v>
      </c>
      <c r="AX424" s="14" t="s">
        <v>75</v>
      </c>
      <c r="AY424" s="226" t="s">
        <v>201</v>
      </c>
    </row>
    <row r="425" spans="1:65" s="2" customFormat="1" ht="24">
      <c r="A425" s="34"/>
      <c r="B425" s="35"/>
      <c r="C425" s="231" t="s">
        <v>1522</v>
      </c>
      <c r="D425" s="231" t="s">
        <v>355</v>
      </c>
      <c r="E425" s="232" t="s">
        <v>9613</v>
      </c>
      <c r="F425" s="233" t="s">
        <v>9614</v>
      </c>
      <c r="G425" s="234" t="s">
        <v>2526</v>
      </c>
      <c r="H425" s="235">
        <v>2</v>
      </c>
      <c r="I425" s="236"/>
      <c r="J425" s="237">
        <f>ROUND(I425*H425,2)</f>
        <v>0</v>
      </c>
      <c r="K425" s="233" t="s">
        <v>1</v>
      </c>
      <c r="L425" s="238"/>
      <c r="M425" s="239" t="s">
        <v>1</v>
      </c>
      <c r="N425" s="240" t="s">
        <v>40</v>
      </c>
      <c r="O425" s="71"/>
      <c r="P425" s="201">
        <f>O425*H425</f>
        <v>0</v>
      </c>
      <c r="Q425" s="201">
        <v>0</v>
      </c>
      <c r="R425" s="201">
        <f>Q425*H425</f>
        <v>0</v>
      </c>
      <c r="S425" s="201">
        <v>0</v>
      </c>
      <c r="T425" s="202">
        <f>S425*H425</f>
        <v>0</v>
      </c>
      <c r="U425" s="34"/>
      <c r="V425" s="34"/>
      <c r="W425" s="34"/>
      <c r="X425" s="34"/>
      <c r="Y425" s="34"/>
      <c r="Z425" s="34"/>
      <c r="AA425" s="34"/>
      <c r="AB425" s="34"/>
      <c r="AC425" s="34"/>
      <c r="AD425" s="34"/>
      <c r="AE425" s="34"/>
      <c r="AR425" s="203" t="s">
        <v>4141</v>
      </c>
      <c r="AT425" s="203" t="s">
        <v>355</v>
      </c>
      <c r="AU425" s="203" t="s">
        <v>84</v>
      </c>
      <c r="AY425" s="17" t="s">
        <v>201</v>
      </c>
      <c r="BE425" s="204">
        <f>IF(N425="základní",J425,0)</f>
        <v>0</v>
      </c>
      <c r="BF425" s="204">
        <f>IF(N425="snížená",J425,0)</f>
        <v>0</v>
      </c>
      <c r="BG425" s="204">
        <f>IF(N425="zákl. přenesená",J425,0)</f>
        <v>0</v>
      </c>
      <c r="BH425" s="204">
        <f>IF(N425="sníž. přenesená",J425,0)</f>
        <v>0</v>
      </c>
      <c r="BI425" s="204">
        <f>IF(N425="nulová",J425,0)</f>
        <v>0</v>
      </c>
      <c r="BJ425" s="17" t="s">
        <v>82</v>
      </c>
      <c r="BK425" s="204">
        <f>ROUND(I425*H425,2)</f>
        <v>0</v>
      </c>
      <c r="BL425" s="17" t="s">
        <v>4141</v>
      </c>
      <c r="BM425" s="203" t="s">
        <v>9615</v>
      </c>
    </row>
    <row r="426" spans="1:65" s="14" customFormat="1" ht="11.25">
      <c r="B426" s="216"/>
      <c r="C426" s="217"/>
      <c r="D426" s="207" t="s">
        <v>211</v>
      </c>
      <c r="E426" s="218" t="s">
        <v>1</v>
      </c>
      <c r="F426" s="219" t="s">
        <v>84</v>
      </c>
      <c r="G426" s="217"/>
      <c r="H426" s="220">
        <v>2</v>
      </c>
      <c r="I426" s="221"/>
      <c r="J426" s="217"/>
      <c r="K426" s="217"/>
      <c r="L426" s="222"/>
      <c r="M426" s="223"/>
      <c r="N426" s="224"/>
      <c r="O426" s="224"/>
      <c r="P426" s="224"/>
      <c r="Q426" s="224"/>
      <c r="R426" s="224"/>
      <c r="S426" s="224"/>
      <c r="T426" s="225"/>
      <c r="AT426" s="226" t="s">
        <v>211</v>
      </c>
      <c r="AU426" s="226" t="s">
        <v>84</v>
      </c>
      <c r="AV426" s="14" t="s">
        <v>84</v>
      </c>
      <c r="AW426" s="14" t="s">
        <v>31</v>
      </c>
      <c r="AX426" s="14" t="s">
        <v>75</v>
      </c>
      <c r="AY426" s="226" t="s">
        <v>201</v>
      </c>
    </row>
    <row r="427" spans="1:65" s="2" customFormat="1" ht="16.5" customHeight="1">
      <c r="A427" s="34"/>
      <c r="B427" s="35"/>
      <c r="C427" s="231" t="s">
        <v>1532</v>
      </c>
      <c r="D427" s="231" t="s">
        <v>355</v>
      </c>
      <c r="E427" s="232" t="s">
        <v>9616</v>
      </c>
      <c r="F427" s="233" t="s">
        <v>9617</v>
      </c>
      <c r="G427" s="234" t="s">
        <v>2526</v>
      </c>
      <c r="H427" s="235">
        <v>2</v>
      </c>
      <c r="I427" s="236"/>
      <c r="J427" s="237">
        <f>ROUND(I427*H427,2)</f>
        <v>0</v>
      </c>
      <c r="K427" s="233" t="s">
        <v>1</v>
      </c>
      <c r="L427" s="238"/>
      <c r="M427" s="239" t="s">
        <v>1</v>
      </c>
      <c r="N427" s="240" t="s">
        <v>40</v>
      </c>
      <c r="O427" s="71"/>
      <c r="P427" s="201">
        <f>O427*H427</f>
        <v>0</v>
      </c>
      <c r="Q427" s="201">
        <v>0</v>
      </c>
      <c r="R427" s="201">
        <f>Q427*H427</f>
        <v>0</v>
      </c>
      <c r="S427" s="201">
        <v>0</v>
      </c>
      <c r="T427" s="202">
        <f>S427*H427</f>
        <v>0</v>
      </c>
      <c r="U427" s="34"/>
      <c r="V427" s="34"/>
      <c r="W427" s="34"/>
      <c r="X427" s="34"/>
      <c r="Y427" s="34"/>
      <c r="Z427" s="34"/>
      <c r="AA427" s="34"/>
      <c r="AB427" s="34"/>
      <c r="AC427" s="34"/>
      <c r="AD427" s="34"/>
      <c r="AE427" s="34"/>
      <c r="AR427" s="203" t="s">
        <v>4141</v>
      </c>
      <c r="AT427" s="203" t="s">
        <v>355</v>
      </c>
      <c r="AU427" s="203" t="s">
        <v>84</v>
      </c>
      <c r="AY427" s="17" t="s">
        <v>201</v>
      </c>
      <c r="BE427" s="204">
        <f>IF(N427="základní",J427,0)</f>
        <v>0</v>
      </c>
      <c r="BF427" s="204">
        <f>IF(N427="snížená",J427,0)</f>
        <v>0</v>
      </c>
      <c r="BG427" s="204">
        <f>IF(N427="zákl. přenesená",J427,0)</f>
        <v>0</v>
      </c>
      <c r="BH427" s="204">
        <f>IF(N427="sníž. přenesená",J427,0)</f>
        <v>0</v>
      </c>
      <c r="BI427" s="204">
        <f>IF(N427="nulová",J427,0)</f>
        <v>0</v>
      </c>
      <c r="BJ427" s="17" t="s">
        <v>82</v>
      </c>
      <c r="BK427" s="204">
        <f>ROUND(I427*H427,2)</f>
        <v>0</v>
      </c>
      <c r="BL427" s="17" t="s">
        <v>4141</v>
      </c>
      <c r="BM427" s="203" t="s">
        <v>9618</v>
      </c>
    </row>
    <row r="428" spans="1:65" s="14" customFormat="1" ht="11.25">
      <c r="B428" s="216"/>
      <c r="C428" s="217"/>
      <c r="D428" s="207" t="s">
        <v>211</v>
      </c>
      <c r="E428" s="218" t="s">
        <v>1</v>
      </c>
      <c r="F428" s="219" t="s">
        <v>84</v>
      </c>
      <c r="G428" s="217"/>
      <c r="H428" s="220">
        <v>2</v>
      </c>
      <c r="I428" s="221"/>
      <c r="J428" s="217"/>
      <c r="K428" s="217"/>
      <c r="L428" s="222"/>
      <c r="M428" s="223"/>
      <c r="N428" s="224"/>
      <c r="O428" s="224"/>
      <c r="P428" s="224"/>
      <c r="Q428" s="224"/>
      <c r="R428" s="224"/>
      <c r="S428" s="224"/>
      <c r="T428" s="225"/>
      <c r="AT428" s="226" t="s">
        <v>211</v>
      </c>
      <c r="AU428" s="226" t="s">
        <v>84</v>
      </c>
      <c r="AV428" s="14" t="s">
        <v>84</v>
      </c>
      <c r="AW428" s="14" t="s">
        <v>31</v>
      </c>
      <c r="AX428" s="14" t="s">
        <v>75</v>
      </c>
      <c r="AY428" s="226" t="s">
        <v>201</v>
      </c>
    </row>
    <row r="429" spans="1:65" s="2" customFormat="1" ht="16.5" customHeight="1">
      <c r="A429" s="34"/>
      <c r="B429" s="35"/>
      <c r="C429" s="192" t="s">
        <v>1546</v>
      </c>
      <c r="D429" s="192" t="s">
        <v>204</v>
      </c>
      <c r="E429" s="193" t="s">
        <v>9619</v>
      </c>
      <c r="F429" s="194" t="s">
        <v>9620</v>
      </c>
      <c r="G429" s="195" t="s">
        <v>207</v>
      </c>
      <c r="H429" s="196">
        <v>2</v>
      </c>
      <c r="I429" s="197"/>
      <c r="J429" s="198">
        <f>ROUND(I429*H429,2)</f>
        <v>0</v>
      </c>
      <c r="K429" s="194" t="s">
        <v>208</v>
      </c>
      <c r="L429" s="39"/>
      <c r="M429" s="199" t="s">
        <v>1</v>
      </c>
      <c r="N429" s="200" t="s">
        <v>40</v>
      </c>
      <c r="O429" s="71"/>
      <c r="P429" s="201">
        <f>O429*H429</f>
        <v>0</v>
      </c>
      <c r="Q429" s="201">
        <v>0</v>
      </c>
      <c r="R429" s="201">
        <f>Q429*H429</f>
        <v>0</v>
      </c>
      <c r="S429" s="201">
        <v>0</v>
      </c>
      <c r="T429" s="202">
        <f>S429*H429</f>
        <v>0</v>
      </c>
      <c r="U429" s="34"/>
      <c r="V429" s="34"/>
      <c r="W429" s="34"/>
      <c r="X429" s="34"/>
      <c r="Y429" s="34"/>
      <c r="Z429" s="34"/>
      <c r="AA429" s="34"/>
      <c r="AB429" s="34"/>
      <c r="AC429" s="34"/>
      <c r="AD429" s="34"/>
      <c r="AE429" s="34"/>
      <c r="AR429" s="203" t="s">
        <v>4141</v>
      </c>
      <c r="AT429" s="203" t="s">
        <v>204</v>
      </c>
      <c r="AU429" s="203" t="s">
        <v>84</v>
      </c>
      <c r="AY429" s="17" t="s">
        <v>201</v>
      </c>
      <c r="BE429" s="204">
        <f>IF(N429="základní",J429,0)</f>
        <v>0</v>
      </c>
      <c r="BF429" s="204">
        <f>IF(N429="snížená",J429,0)</f>
        <v>0</v>
      </c>
      <c r="BG429" s="204">
        <f>IF(N429="zákl. přenesená",J429,0)</f>
        <v>0</v>
      </c>
      <c r="BH429" s="204">
        <f>IF(N429="sníž. přenesená",J429,0)</f>
        <v>0</v>
      </c>
      <c r="BI429" s="204">
        <f>IF(N429="nulová",J429,0)</f>
        <v>0</v>
      </c>
      <c r="BJ429" s="17" t="s">
        <v>82</v>
      </c>
      <c r="BK429" s="204">
        <f>ROUND(I429*H429,2)</f>
        <v>0</v>
      </c>
      <c r="BL429" s="17" t="s">
        <v>4141</v>
      </c>
      <c r="BM429" s="203" t="s">
        <v>9621</v>
      </c>
    </row>
    <row r="430" spans="1:65" s="14" customFormat="1" ht="11.25">
      <c r="B430" s="216"/>
      <c r="C430" s="217"/>
      <c r="D430" s="207" t="s">
        <v>211</v>
      </c>
      <c r="E430" s="218" t="s">
        <v>1</v>
      </c>
      <c r="F430" s="219" t="s">
        <v>84</v>
      </c>
      <c r="G430" s="217"/>
      <c r="H430" s="220">
        <v>2</v>
      </c>
      <c r="I430" s="221"/>
      <c r="J430" s="217"/>
      <c r="K430" s="217"/>
      <c r="L430" s="222"/>
      <c r="M430" s="223"/>
      <c r="N430" s="224"/>
      <c r="O430" s="224"/>
      <c r="P430" s="224"/>
      <c r="Q430" s="224"/>
      <c r="R430" s="224"/>
      <c r="S430" s="224"/>
      <c r="T430" s="225"/>
      <c r="AT430" s="226" t="s">
        <v>211</v>
      </c>
      <c r="AU430" s="226" t="s">
        <v>84</v>
      </c>
      <c r="AV430" s="14" t="s">
        <v>84</v>
      </c>
      <c r="AW430" s="14" t="s">
        <v>31</v>
      </c>
      <c r="AX430" s="14" t="s">
        <v>75</v>
      </c>
      <c r="AY430" s="226" t="s">
        <v>201</v>
      </c>
    </row>
    <row r="431" spans="1:65" s="2" customFormat="1" ht="21.75" customHeight="1">
      <c r="A431" s="34"/>
      <c r="B431" s="35"/>
      <c r="C431" s="231" t="s">
        <v>1553</v>
      </c>
      <c r="D431" s="231" t="s">
        <v>355</v>
      </c>
      <c r="E431" s="232" t="s">
        <v>9230</v>
      </c>
      <c r="F431" s="233" t="s">
        <v>9231</v>
      </c>
      <c r="G431" s="234" t="s">
        <v>320</v>
      </c>
      <c r="H431" s="235">
        <v>50</v>
      </c>
      <c r="I431" s="236"/>
      <c r="J431" s="237">
        <f>ROUND(I431*H431,2)</f>
        <v>0</v>
      </c>
      <c r="K431" s="233" t="s">
        <v>1</v>
      </c>
      <c r="L431" s="238"/>
      <c r="M431" s="239" t="s">
        <v>1</v>
      </c>
      <c r="N431" s="240" t="s">
        <v>40</v>
      </c>
      <c r="O431" s="71"/>
      <c r="P431" s="201">
        <f>O431*H431</f>
        <v>0</v>
      </c>
      <c r="Q431" s="201">
        <v>0</v>
      </c>
      <c r="R431" s="201">
        <f>Q431*H431</f>
        <v>0</v>
      </c>
      <c r="S431" s="201">
        <v>0</v>
      </c>
      <c r="T431" s="202">
        <f>S431*H431</f>
        <v>0</v>
      </c>
      <c r="U431" s="34"/>
      <c r="V431" s="34"/>
      <c r="W431" s="34"/>
      <c r="X431" s="34"/>
      <c r="Y431" s="34"/>
      <c r="Z431" s="34"/>
      <c r="AA431" s="34"/>
      <c r="AB431" s="34"/>
      <c r="AC431" s="34"/>
      <c r="AD431" s="34"/>
      <c r="AE431" s="34"/>
      <c r="AR431" s="203" t="s">
        <v>4141</v>
      </c>
      <c r="AT431" s="203" t="s">
        <v>355</v>
      </c>
      <c r="AU431" s="203" t="s">
        <v>84</v>
      </c>
      <c r="AY431" s="17" t="s">
        <v>201</v>
      </c>
      <c r="BE431" s="204">
        <f>IF(N431="základní",J431,0)</f>
        <v>0</v>
      </c>
      <c r="BF431" s="204">
        <f>IF(N431="snížená",J431,0)</f>
        <v>0</v>
      </c>
      <c r="BG431" s="204">
        <f>IF(N431="zákl. přenesená",J431,0)</f>
        <v>0</v>
      </c>
      <c r="BH431" s="204">
        <f>IF(N431="sníž. přenesená",J431,0)</f>
        <v>0</v>
      </c>
      <c r="BI431" s="204">
        <f>IF(N431="nulová",J431,0)</f>
        <v>0</v>
      </c>
      <c r="BJ431" s="17" t="s">
        <v>82</v>
      </c>
      <c r="BK431" s="204">
        <f>ROUND(I431*H431,2)</f>
        <v>0</v>
      </c>
      <c r="BL431" s="17" t="s">
        <v>4141</v>
      </c>
      <c r="BM431" s="203" t="s">
        <v>9622</v>
      </c>
    </row>
    <row r="432" spans="1:65" s="14" customFormat="1" ht="11.25">
      <c r="B432" s="216"/>
      <c r="C432" s="217"/>
      <c r="D432" s="207" t="s">
        <v>211</v>
      </c>
      <c r="E432" s="218" t="s">
        <v>1</v>
      </c>
      <c r="F432" s="219" t="s">
        <v>631</v>
      </c>
      <c r="G432" s="217"/>
      <c r="H432" s="220">
        <v>50</v>
      </c>
      <c r="I432" s="221"/>
      <c r="J432" s="217"/>
      <c r="K432" s="217"/>
      <c r="L432" s="222"/>
      <c r="M432" s="223"/>
      <c r="N432" s="224"/>
      <c r="O432" s="224"/>
      <c r="P432" s="224"/>
      <c r="Q432" s="224"/>
      <c r="R432" s="224"/>
      <c r="S432" s="224"/>
      <c r="T432" s="225"/>
      <c r="AT432" s="226" t="s">
        <v>211</v>
      </c>
      <c r="AU432" s="226" t="s">
        <v>84</v>
      </c>
      <c r="AV432" s="14" t="s">
        <v>84</v>
      </c>
      <c r="AW432" s="14" t="s">
        <v>31</v>
      </c>
      <c r="AX432" s="14" t="s">
        <v>75</v>
      </c>
      <c r="AY432" s="226" t="s">
        <v>201</v>
      </c>
    </row>
    <row r="433" spans="1:65" s="2" customFormat="1" ht="24">
      <c r="A433" s="34"/>
      <c r="B433" s="35"/>
      <c r="C433" s="192" t="s">
        <v>1558</v>
      </c>
      <c r="D433" s="192" t="s">
        <v>204</v>
      </c>
      <c r="E433" s="193" t="s">
        <v>9485</v>
      </c>
      <c r="F433" s="194" t="s">
        <v>9235</v>
      </c>
      <c r="G433" s="195" t="s">
        <v>320</v>
      </c>
      <c r="H433" s="196">
        <v>50</v>
      </c>
      <c r="I433" s="197"/>
      <c r="J433" s="198">
        <f>ROUND(I433*H433,2)</f>
        <v>0</v>
      </c>
      <c r="K433" s="194" t="s">
        <v>208</v>
      </c>
      <c r="L433" s="39"/>
      <c r="M433" s="199" t="s">
        <v>1</v>
      </c>
      <c r="N433" s="200" t="s">
        <v>40</v>
      </c>
      <c r="O433" s="71"/>
      <c r="P433" s="201">
        <f>O433*H433</f>
        <v>0</v>
      </c>
      <c r="Q433" s="201">
        <v>0</v>
      </c>
      <c r="R433" s="201">
        <f>Q433*H433</f>
        <v>0</v>
      </c>
      <c r="S433" s="201">
        <v>0</v>
      </c>
      <c r="T433" s="202">
        <f>S433*H433</f>
        <v>0</v>
      </c>
      <c r="U433" s="34"/>
      <c r="V433" s="34"/>
      <c r="W433" s="34"/>
      <c r="X433" s="34"/>
      <c r="Y433" s="34"/>
      <c r="Z433" s="34"/>
      <c r="AA433" s="34"/>
      <c r="AB433" s="34"/>
      <c r="AC433" s="34"/>
      <c r="AD433" s="34"/>
      <c r="AE433" s="34"/>
      <c r="AR433" s="203" t="s">
        <v>4141</v>
      </c>
      <c r="AT433" s="203" t="s">
        <v>204</v>
      </c>
      <c r="AU433" s="203" t="s">
        <v>84</v>
      </c>
      <c r="AY433" s="17" t="s">
        <v>201</v>
      </c>
      <c r="BE433" s="204">
        <f>IF(N433="základní",J433,0)</f>
        <v>0</v>
      </c>
      <c r="BF433" s="204">
        <f>IF(N433="snížená",J433,0)</f>
        <v>0</v>
      </c>
      <c r="BG433" s="204">
        <f>IF(N433="zákl. přenesená",J433,0)</f>
        <v>0</v>
      </c>
      <c r="BH433" s="204">
        <f>IF(N433="sníž. přenesená",J433,0)</f>
        <v>0</v>
      </c>
      <c r="BI433" s="204">
        <f>IF(N433="nulová",J433,0)</f>
        <v>0</v>
      </c>
      <c r="BJ433" s="17" t="s">
        <v>82</v>
      </c>
      <c r="BK433" s="204">
        <f>ROUND(I433*H433,2)</f>
        <v>0</v>
      </c>
      <c r="BL433" s="17" t="s">
        <v>4141</v>
      </c>
      <c r="BM433" s="203" t="s">
        <v>9623</v>
      </c>
    </row>
    <row r="434" spans="1:65" s="14" customFormat="1" ht="11.25">
      <c r="B434" s="216"/>
      <c r="C434" s="217"/>
      <c r="D434" s="207" t="s">
        <v>211</v>
      </c>
      <c r="E434" s="218" t="s">
        <v>1</v>
      </c>
      <c r="F434" s="219" t="s">
        <v>631</v>
      </c>
      <c r="G434" s="217"/>
      <c r="H434" s="220">
        <v>50</v>
      </c>
      <c r="I434" s="221"/>
      <c r="J434" s="217"/>
      <c r="K434" s="217"/>
      <c r="L434" s="222"/>
      <c r="M434" s="223"/>
      <c r="N434" s="224"/>
      <c r="O434" s="224"/>
      <c r="P434" s="224"/>
      <c r="Q434" s="224"/>
      <c r="R434" s="224"/>
      <c r="S434" s="224"/>
      <c r="T434" s="225"/>
      <c r="AT434" s="226" t="s">
        <v>211</v>
      </c>
      <c r="AU434" s="226" t="s">
        <v>84</v>
      </c>
      <c r="AV434" s="14" t="s">
        <v>84</v>
      </c>
      <c r="AW434" s="14" t="s">
        <v>31</v>
      </c>
      <c r="AX434" s="14" t="s">
        <v>75</v>
      </c>
      <c r="AY434" s="226" t="s">
        <v>201</v>
      </c>
    </row>
    <row r="435" spans="1:65" s="2" customFormat="1" ht="16.5" customHeight="1">
      <c r="A435" s="34"/>
      <c r="B435" s="35"/>
      <c r="C435" s="231" t="s">
        <v>1565</v>
      </c>
      <c r="D435" s="231" t="s">
        <v>355</v>
      </c>
      <c r="E435" s="232" t="s">
        <v>9624</v>
      </c>
      <c r="F435" s="233" t="s">
        <v>9625</v>
      </c>
      <c r="G435" s="234" t="s">
        <v>320</v>
      </c>
      <c r="H435" s="235">
        <v>150</v>
      </c>
      <c r="I435" s="236"/>
      <c r="J435" s="237">
        <f>ROUND(I435*H435,2)</f>
        <v>0</v>
      </c>
      <c r="K435" s="233" t="s">
        <v>1</v>
      </c>
      <c r="L435" s="238"/>
      <c r="M435" s="239" t="s">
        <v>1</v>
      </c>
      <c r="N435" s="240" t="s">
        <v>40</v>
      </c>
      <c r="O435" s="71"/>
      <c r="P435" s="201">
        <f>O435*H435</f>
        <v>0</v>
      </c>
      <c r="Q435" s="201">
        <v>0</v>
      </c>
      <c r="R435" s="201">
        <f>Q435*H435</f>
        <v>0</v>
      </c>
      <c r="S435" s="201">
        <v>0</v>
      </c>
      <c r="T435" s="202">
        <f>S435*H435</f>
        <v>0</v>
      </c>
      <c r="U435" s="34"/>
      <c r="V435" s="34"/>
      <c r="W435" s="34"/>
      <c r="X435" s="34"/>
      <c r="Y435" s="34"/>
      <c r="Z435" s="34"/>
      <c r="AA435" s="34"/>
      <c r="AB435" s="34"/>
      <c r="AC435" s="34"/>
      <c r="AD435" s="34"/>
      <c r="AE435" s="34"/>
      <c r="AR435" s="203" t="s">
        <v>4141</v>
      </c>
      <c r="AT435" s="203" t="s">
        <v>355</v>
      </c>
      <c r="AU435" s="203" t="s">
        <v>84</v>
      </c>
      <c r="AY435" s="17" t="s">
        <v>201</v>
      </c>
      <c r="BE435" s="204">
        <f>IF(N435="základní",J435,0)</f>
        <v>0</v>
      </c>
      <c r="BF435" s="204">
        <f>IF(N435="snížená",J435,0)</f>
        <v>0</v>
      </c>
      <c r="BG435" s="204">
        <f>IF(N435="zákl. přenesená",J435,0)</f>
        <v>0</v>
      </c>
      <c r="BH435" s="204">
        <f>IF(N435="sníž. přenesená",J435,0)</f>
        <v>0</v>
      </c>
      <c r="BI435" s="204">
        <f>IF(N435="nulová",J435,0)</f>
        <v>0</v>
      </c>
      <c r="BJ435" s="17" t="s">
        <v>82</v>
      </c>
      <c r="BK435" s="204">
        <f>ROUND(I435*H435,2)</f>
        <v>0</v>
      </c>
      <c r="BL435" s="17" t="s">
        <v>4141</v>
      </c>
      <c r="BM435" s="203" t="s">
        <v>9626</v>
      </c>
    </row>
    <row r="436" spans="1:65" s="14" customFormat="1" ht="11.25">
      <c r="B436" s="216"/>
      <c r="C436" s="217"/>
      <c r="D436" s="207" t="s">
        <v>211</v>
      </c>
      <c r="E436" s="218" t="s">
        <v>1</v>
      </c>
      <c r="F436" s="219" t="s">
        <v>1600</v>
      </c>
      <c r="G436" s="217"/>
      <c r="H436" s="220">
        <v>150</v>
      </c>
      <c r="I436" s="221"/>
      <c r="J436" s="217"/>
      <c r="K436" s="217"/>
      <c r="L436" s="222"/>
      <c r="M436" s="223"/>
      <c r="N436" s="224"/>
      <c r="O436" s="224"/>
      <c r="P436" s="224"/>
      <c r="Q436" s="224"/>
      <c r="R436" s="224"/>
      <c r="S436" s="224"/>
      <c r="T436" s="225"/>
      <c r="AT436" s="226" t="s">
        <v>211</v>
      </c>
      <c r="AU436" s="226" t="s">
        <v>84</v>
      </c>
      <c r="AV436" s="14" t="s">
        <v>84</v>
      </c>
      <c r="AW436" s="14" t="s">
        <v>31</v>
      </c>
      <c r="AX436" s="14" t="s">
        <v>75</v>
      </c>
      <c r="AY436" s="226" t="s">
        <v>201</v>
      </c>
    </row>
    <row r="437" spans="1:65" s="2" customFormat="1" ht="21.75" customHeight="1">
      <c r="A437" s="34"/>
      <c r="B437" s="35"/>
      <c r="C437" s="192" t="s">
        <v>1577</v>
      </c>
      <c r="D437" s="192" t="s">
        <v>204</v>
      </c>
      <c r="E437" s="193" t="s">
        <v>9256</v>
      </c>
      <c r="F437" s="194" t="s">
        <v>9257</v>
      </c>
      <c r="G437" s="195" t="s">
        <v>320</v>
      </c>
      <c r="H437" s="196">
        <v>150</v>
      </c>
      <c r="I437" s="197"/>
      <c r="J437" s="198">
        <f>ROUND(I437*H437,2)</f>
        <v>0</v>
      </c>
      <c r="K437" s="194" t="s">
        <v>208</v>
      </c>
      <c r="L437" s="39"/>
      <c r="M437" s="199" t="s">
        <v>1</v>
      </c>
      <c r="N437" s="200" t="s">
        <v>40</v>
      </c>
      <c r="O437" s="71"/>
      <c r="P437" s="201">
        <f>O437*H437</f>
        <v>0</v>
      </c>
      <c r="Q437" s="201">
        <v>0</v>
      </c>
      <c r="R437" s="201">
        <f>Q437*H437</f>
        <v>0</v>
      </c>
      <c r="S437" s="201">
        <v>0</v>
      </c>
      <c r="T437" s="202">
        <f>S437*H437</f>
        <v>0</v>
      </c>
      <c r="U437" s="34"/>
      <c r="V437" s="34"/>
      <c r="W437" s="34"/>
      <c r="X437" s="34"/>
      <c r="Y437" s="34"/>
      <c r="Z437" s="34"/>
      <c r="AA437" s="34"/>
      <c r="AB437" s="34"/>
      <c r="AC437" s="34"/>
      <c r="AD437" s="34"/>
      <c r="AE437" s="34"/>
      <c r="AR437" s="203" t="s">
        <v>4141</v>
      </c>
      <c r="AT437" s="203" t="s">
        <v>204</v>
      </c>
      <c r="AU437" s="203" t="s">
        <v>84</v>
      </c>
      <c r="AY437" s="17" t="s">
        <v>201</v>
      </c>
      <c r="BE437" s="204">
        <f>IF(N437="základní",J437,0)</f>
        <v>0</v>
      </c>
      <c r="BF437" s="204">
        <f>IF(N437="snížená",J437,0)</f>
        <v>0</v>
      </c>
      <c r="BG437" s="204">
        <f>IF(N437="zákl. přenesená",J437,0)</f>
        <v>0</v>
      </c>
      <c r="BH437" s="204">
        <f>IF(N437="sníž. přenesená",J437,0)</f>
        <v>0</v>
      </c>
      <c r="BI437" s="204">
        <f>IF(N437="nulová",J437,0)</f>
        <v>0</v>
      </c>
      <c r="BJ437" s="17" t="s">
        <v>82</v>
      </c>
      <c r="BK437" s="204">
        <f>ROUND(I437*H437,2)</f>
        <v>0</v>
      </c>
      <c r="BL437" s="17" t="s">
        <v>4141</v>
      </c>
      <c r="BM437" s="203" t="s">
        <v>9627</v>
      </c>
    </row>
    <row r="438" spans="1:65" s="14" customFormat="1" ht="11.25">
      <c r="B438" s="216"/>
      <c r="C438" s="217"/>
      <c r="D438" s="207" t="s">
        <v>211</v>
      </c>
      <c r="E438" s="218" t="s">
        <v>1</v>
      </c>
      <c r="F438" s="219" t="s">
        <v>1600</v>
      </c>
      <c r="G438" s="217"/>
      <c r="H438" s="220">
        <v>150</v>
      </c>
      <c r="I438" s="221"/>
      <c r="J438" s="217"/>
      <c r="K438" s="217"/>
      <c r="L438" s="222"/>
      <c r="M438" s="223"/>
      <c r="N438" s="224"/>
      <c r="O438" s="224"/>
      <c r="P438" s="224"/>
      <c r="Q438" s="224"/>
      <c r="R438" s="224"/>
      <c r="S438" s="224"/>
      <c r="T438" s="225"/>
      <c r="AT438" s="226" t="s">
        <v>211</v>
      </c>
      <c r="AU438" s="226" t="s">
        <v>84</v>
      </c>
      <c r="AV438" s="14" t="s">
        <v>84</v>
      </c>
      <c r="AW438" s="14" t="s">
        <v>31</v>
      </c>
      <c r="AX438" s="14" t="s">
        <v>75</v>
      </c>
      <c r="AY438" s="226" t="s">
        <v>201</v>
      </c>
    </row>
    <row r="439" spans="1:65" s="2" customFormat="1" ht="16.5" customHeight="1">
      <c r="A439" s="34"/>
      <c r="B439" s="35"/>
      <c r="C439" s="192" t="s">
        <v>1589</v>
      </c>
      <c r="D439" s="192" t="s">
        <v>204</v>
      </c>
      <c r="E439" s="193" t="s">
        <v>9628</v>
      </c>
      <c r="F439" s="194" t="s">
        <v>9629</v>
      </c>
      <c r="G439" s="195" t="s">
        <v>2526</v>
      </c>
      <c r="H439" s="196">
        <v>1</v>
      </c>
      <c r="I439" s="197"/>
      <c r="J439" s="198">
        <f>ROUND(I439*H439,2)</f>
        <v>0</v>
      </c>
      <c r="K439" s="194" t="s">
        <v>1</v>
      </c>
      <c r="L439" s="39"/>
      <c r="M439" s="199" t="s">
        <v>1</v>
      </c>
      <c r="N439" s="200" t="s">
        <v>40</v>
      </c>
      <c r="O439" s="71"/>
      <c r="P439" s="201">
        <f>O439*H439</f>
        <v>0</v>
      </c>
      <c r="Q439" s="201">
        <v>0</v>
      </c>
      <c r="R439" s="201">
        <f>Q439*H439</f>
        <v>0</v>
      </c>
      <c r="S439" s="201">
        <v>0</v>
      </c>
      <c r="T439" s="202">
        <f>S439*H439</f>
        <v>0</v>
      </c>
      <c r="U439" s="34"/>
      <c r="V439" s="34"/>
      <c r="W439" s="34"/>
      <c r="X439" s="34"/>
      <c r="Y439" s="34"/>
      <c r="Z439" s="34"/>
      <c r="AA439" s="34"/>
      <c r="AB439" s="34"/>
      <c r="AC439" s="34"/>
      <c r="AD439" s="34"/>
      <c r="AE439" s="34"/>
      <c r="AR439" s="203" t="s">
        <v>4141</v>
      </c>
      <c r="AT439" s="203" t="s">
        <v>204</v>
      </c>
      <c r="AU439" s="203" t="s">
        <v>84</v>
      </c>
      <c r="AY439" s="17" t="s">
        <v>201</v>
      </c>
      <c r="BE439" s="204">
        <f>IF(N439="základní",J439,0)</f>
        <v>0</v>
      </c>
      <c r="BF439" s="204">
        <f>IF(N439="snížená",J439,0)</f>
        <v>0</v>
      </c>
      <c r="BG439" s="204">
        <f>IF(N439="zákl. přenesená",J439,0)</f>
        <v>0</v>
      </c>
      <c r="BH439" s="204">
        <f>IF(N439="sníž. přenesená",J439,0)</f>
        <v>0</v>
      </c>
      <c r="BI439" s="204">
        <f>IF(N439="nulová",J439,0)</f>
        <v>0</v>
      </c>
      <c r="BJ439" s="17" t="s">
        <v>82</v>
      </c>
      <c r="BK439" s="204">
        <f>ROUND(I439*H439,2)</f>
        <v>0</v>
      </c>
      <c r="BL439" s="17" t="s">
        <v>4141</v>
      </c>
      <c r="BM439" s="203" t="s">
        <v>9630</v>
      </c>
    </row>
    <row r="440" spans="1:65" s="14" customFormat="1" ht="11.25">
      <c r="B440" s="216"/>
      <c r="C440" s="217"/>
      <c r="D440" s="207" t="s">
        <v>211</v>
      </c>
      <c r="E440" s="218" t="s">
        <v>1</v>
      </c>
      <c r="F440" s="219" t="s">
        <v>82</v>
      </c>
      <c r="G440" s="217"/>
      <c r="H440" s="220">
        <v>1</v>
      </c>
      <c r="I440" s="221"/>
      <c r="J440" s="217"/>
      <c r="K440" s="217"/>
      <c r="L440" s="222"/>
      <c r="M440" s="242"/>
      <c r="N440" s="243"/>
      <c r="O440" s="243"/>
      <c r="P440" s="243"/>
      <c r="Q440" s="243"/>
      <c r="R440" s="243"/>
      <c r="S440" s="243"/>
      <c r="T440" s="244"/>
      <c r="AT440" s="226" t="s">
        <v>211</v>
      </c>
      <c r="AU440" s="226" t="s">
        <v>84</v>
      </c>
      <c r="AV440" s="14" t="s">
        <v>84</v>
      </c>
      <c r="AW440" s="14" t="s">
        <v>31</v>
      </c>
      <c r="AX440" s="14" t="s">
        <v>75</v>
      </c>
      <c r="AY440" s="226" t="s">
        <v>201</v>
      </c>
    </row>
    <row r="441" spans="1:65" s="2" customFormat="1" ht="6.95" customHeight="1">
      <c r="A441" s="34"/>
      <c r="B441" s="54"/>
      <c r="C441" s="55"/>
      <c r="D441" s="55"/>
      <c r="E441" s="55"/>
      <c r="F441" s="55"/>
      <c r="G441" s="55"/>
      <c r="H441" s="55"/>
      <c r="I441" s="55"/>
      <c r="J441" s="55"/>
      <c r="K441" s="55"/>
      <c r="L441" s="39"/>
      <c r="M441" s="34"/>
      <c r="O441" s="34"/>
      <c r="P441" s="34"/>
      <c r="Q441" s="34"/>
      <c r="R441" s="34"/>
      <c r="S441" s="34"/>
      <c r="T441" s="34"/>
      <c r="U441" s="34"/>
      <c r="V441" s="34"/>
      <c r="W441" s="34"/>
      <c r="X441" s="34"/>
      <c r="Y441" s="34"/>
      <c r="Z441" s="34"/>
      <c r="AA441" s="34"/>
      <c r="AB441" s="34"/>
      <c r="AC441" s="34"/>
      <c r="AD441" s="34"/>
      <c r="AE441" s="34"/>
    </row>
  </sheetData>
  <sheetProtection algorithmName="SHA-512" hashValue="cYDziah5galFKdlKkUcFbDa+dHUhzLuttCbemoWg2Bd3VkL+Bc6OqwSXS5dzXe4LHmOhQ9STwaF+QFHDSfPvfg==" saltValue="fyRw171+kRPRt4tN1YjCVny9+VDlmDgMKU2O9uTTk9uoYRg/XHHhVEZgsbt1RoEQ5RZT0/VPV/6oT+tjj7T/Zg==" spinCount="100000" sheet="1" objects="1" scenarios="1" formatColumns="0" formatRows="0" autoFilter="0"/>
  <autoFilter ref="C131:K440"/>
  <mergeCells count="12">
    <mergeCell ref="E124:H124"/>
    <mergeCell ref="L2:V2"/>
    <mergeCell ref="E85:H85"/>
    <mergeCell ref="E87:H87"/>
    <mergeCell ref="E89:H89"/>
    <mergeCell ref="E120:H120"/>
    <mergeCell ref="E122:H12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116</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1" customFormat="1" ht="12" customHeight="1">
      <c r="B8" s="20"/>
      <c r="D8" s="120" t="s">
        <v>133</v>
      </c>
      <c r="L8" s="20"/>
    </row>
    <row r="9" spans="1:4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4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30" customHeight="1">
      <c r="A11" s="34"/>
      <c r="B11" s="39"/>
      <c r="C11" s="34"/>
      <c r="D11" s="34"/>
      <c r="E11" s="312" t="s">
        <v>9631</v>
      </c>
      <c r="F11" s="311"/>
      <c r="G11" s="311"/>
      <c r="H11" s="311"/>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9177</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ROUND(J122,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ROUND((SUM(BE122:BE198)),  2)</f>
        <v>0</v>
      </c>
      <c r="G35" s="34"/>
      <c r="H35" s="34"/>
      <c r="I35" s="131">
        <v>0.21</v>
      </c>
      <c r="J35" s="130">
        <f>ROUND(((SUM(BE122:BE198))*I35),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ROUND((SUM(BF122:BF198)),  2)</f>
        <v>0</v>
      </c>
      <c r="G36" s="34"/>
      <c r="H36" s="34"/>
      <c r="I36" s="131">
        <v>0.15</v>
      </c>
      <c r="J36" s="130">
        <f>ROUND(((SUM(BF122:BF198))*I36),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ROUND((SUM(BG122:BG198)),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ROUND((SUM(BH122:BH198)),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ROUND((SUM(BI122:BI198)),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30" customHeight="1">
      <c r="A89" s="34"/>
      <c r="B89" s="35"/>
      <c r="C89" s="36"/>
      <c r="D89" s="36"/>
      <c r="E89" s="269" t="str">
        <f>E11</f>
        <v>D1_01_4h3 - Elektrická požární signalizace a nouzový zvukový systém</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Robert Frýba</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142</v>
      </c>
    </row>
    <row r="99" spans="1:47" s="9" customFormat="1" ht="24.95" customHeight="1">
      <c r="B99" s="154"/>
      <c r="C99" s="155"/>
      <c r="D99" s="156" t="s">
        <v>9632</v>
      </c>
      <c r="E99" s="157"/>
      <c r="F99" s="157"/>
      <c r="G99" s="157"/>
      <c r="H99" s="157"/>
      <c r="I99" s="157"/>
      <c r="J99" s="158">
        <f>J123</f>
        <v>0</v>
      </c>
      <c r="K99" s="155"/>
      <c r="L99" s="159"/>
    </row>
    <row r="100" spans="1:47" s="9" customFormat="1" ht="24.95" customHeight="1">
      <c r="B100" s="154"/>
      <c r="C100" s="155"/>
      <c r="D100" s="156" t="s">
        <v>9633</v>
      </c>
      <c r="E100" s="157"/>
      <c r="F100" s="157"/>
      <c r="G100" s="157"/>
      <c r="H100" s="157"/>
      <c r="I100" s="157"/>
      <c r="J100" s="158">
        <f>J174</f>
        <v>0</v>
      </c>
      <c r="K100" s="155"/>
      <c r="L100" s="159"/>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6.95"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6.95"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4.95" customHeight="1">
      <c r="A107" s="34"/>
      <c r="B107" s="35"/>
      <c r="C107" s="23" t="s">
        <v>186</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6.95"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26.25" customHeight="1">
      <c r="A110" s="34"/>
      <c r="B110" s="35"/>
      <c r="C110" s="36"/>
      <c r="D110" s="36"/>
      <c r="E110" s="316" t="str">
        <f>E7</f>
        <v>Modernizace gyn-por oddělení - porodnice, šestinedělí, Krajská zdravotní a.s. – Nemocnice Teplice o.z.</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133</v>
      </c>
      <c r="D111" s="22"/>
      <c r="E111" s="22"/>
      <c r="F111" s="22"/>
      <c r="G111" s="22"/>
      <c r="H111" s="22"/>
      <c r="I111" s="22"/>
      <c r="J111" s="22"/>
      <c r="K111" s="22"/>
      <c r="L111" s="20"/>
    </row>
    <row r="112" spans="1:47" s="2" customFormat="1" ht="16.5" customHeight="1">
      <c r="A112" s="34"/>
      <c r="B112" s="35"/>
      <c r="C112" s="36"/>
      <c r="D112" s="36"/>
      <c r="E112" s="316" t="s">
        <v>134</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135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30" customHeight="1">
      <c r="A114" s="34"/>
      <c r="B114" s="35"/>
      <c r="C114" s="36"/>
      <c r="D114" s="36"/>
      <c r="E114" s="269" t="str">
        <f>E11</f>
        <v>D1_01_4h3 - Elektrická požární signalizace a nouzový zvukový systém</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6.95"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Teplice</v>
      </c>
      <c r="G116" s="36"/>
      <c r="H116" s="36"/>
      <c r="I116" s="29" t="s">
        <v>22</v>
      </c>
      <c r="J116" s="66">
        <f>IF(J14="","",J14)</f>
        <v>44379</v>
      </c>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25.7" customHeight="1">
      <c r="A118" s="34"/>
      <c r="B118" s="35"/>
      <c r="C118" s="29" t="s">
        <v>23</v>
      </c>
      <c r="D118" s="36"/>
      <c r="E118" s="36"/>
      <c r="F118" s="27" t="str">
        <f>E17</f>
        <v>Krajská zdravotní a.s, Ústí nad Labem</v>
      </c>
      <c r="G118" s="36"/>
      <c r="H118" s="36"/>
      <c r="I118" s="29" t="s">
        <v>29</v>
      </c>
      <c r="J118" s="32" t="str">
        <f>E23</f>
        <v>Penta Projekt s.r.o., Mrštíkova 12, Jihlava</v>
      </c>
      <c r="K118" s="36"/>
      <c r="L118" s="51"/>
      <c r="S118" s="34"/>
      <c r="T118" s="34"/>
      <c r="U118" s="34"/>
      <c r="V118" s="34"/>
      <c r="W118" s="34"/>
      <c r="X118" s="34"/>
      <c r="Y118" s="34"/>
      <c r="Z118" s="34"/>
      <c r="AA118" s="34"/>
      <c r="AB118" s="34"/>
      <c r="AC118" s="34"/>
      <c r="AD118" s="34"/>
      <c r="AE118" s="34"/>
    </row>
    <row r="119" spans="1:65" s="2" customFormat="1" ht="15.2" customHeight="1">
      <c r="A119" s="34"/>
      <c r="B119" s="35"/>
      <c r="C119" s="29" t="s">
        <v>27</v>
      </c>
      <c r="D119" s="36"/>
      <c r="E119" s="36"/>
      <c r="F119" s="27" t="str">
        <f>IF(E20="","",E20)</f>
        <v>Vyplň údaj</v>
      </c>
      <c r="G119" s="36"/>
      <c r="H119" s="36"/>
      <c r="I119" s="29" t="s">
        <v>32</v>
      </c>
      <c r="J119" s="32" t="str">
        <f>E26</f>
        <v>Robert Frýba</v>
      </c>
      <c r="K119" s="36"/>
      <c r="L119" s="51"/>
      <c r="S119" s="34"/>
      <c r="T119" s="34"/>
      <c r="U119" s="34"/>
      <c r="V119" s="34"/>
      <c r="W119" s="34"/>
      <c r="X119" s="34"/>
      <c r="Y119" s="34"/>
      <c r="Z119" s="34"/>
      <c r="AA119" s="34"/>
      <c r="AB119" s="34"/>
      <c r="AC119" s="34"/>
      <c r="AD119" s="34"/>
      <c r="AE119" s="34"/>
    </row>
    <row r="120" spans="1:65" s="2" customFormat="1" ht="10.3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1" customFormat="1" ht="29.25" customHeight="1">
      <c r="A121" s="165"/>
      <c r="B121" s="166"/>
      <c r="C121" s="167" t="s">
        <v>187</v>
      </c>
      <c r="D121" s="168" t="s">
        <v>60</v>
      </c>
      <c r="E121" s="168" t="s">
        <v>56</v>
      </c>
      <c r="F121" s="168" t="s">
        <v>57</v>
      </c>
      <c r="G121" s="168" t="s">
        <v>188</v>
      </c>
      <c r="H121" s="168" t="s">
        <v>189</v>
      </c>
      <c r="I121" s="168" t="s">
        <v>190</v>
      </c>
      <c r="J121" s="168" t="s">
        <v>140</v>
      </c>
      <c r="K121" s="169" t="s">
        <v>191</v>
      </c>
      <c r="L121" s="170"/>
      <c r="M121" s="75" t="s">
        <v>1</v>
      </c>
      <c r="N121" s="76" t="s">
        <v>39</v>
      </c>
      <c r="O121" s="76" t="s">
        <v>192</v>
      </c>
      <c r="P121" s="76" t="s">
        <v>193</v>
      </c>
      <c r="Q121" s="76" t="s">
        <v>194</v>
      </c>
      <c r="R121" s="76" t="s">
        <v>195</v>
      </c>
      <c r="S121" s="76" t="s">
        <v>196</v>
      </c>
      <c r="T121" s="77" t="s">
        <v>197</v>
      </c>
      <c r="U121" s="165"/>
      <c r="V121" s="165"/>
      <c r="W121" s="165"/>
      <c r="X121" s="165"/>
      <c r="Y121" s="165"/>
      <c r="Z121" s="165"/>
      <c r="AA121" s="165"/>
      <c r="AB121" s="165"/>
      <c r="AC121" s="165"/>
      <c r="AD121" s="165"/>
      <c r="AE121" s="165"/>
    </row>
    <row r="122" spans="1:65" s="2" customFormat="1" ht="22.9" customHeight="1">
      <c r="A122" s="34"/>
      <c r="B122" s="35"/>
      <c r="C122" s="82" t="s">
        <v>198</v>
      </c>
      <c r="D122" s="36"/>
      <c r="E122" s="36"/>
      <c r="F122" s="36"/>
      <c r="G122" s="36"/>
      <c r="H122" s="36"/>
      <c r="I122" s="36"/>
      <c r="J122" s="171">
        <f>BK122</f>
        <v>0</v>
      </c>
      <c r="K122" s="36"/>
      <c r="L122" s="39"/>
      <c r="M122" s="78"/>
      <c r="N122" s="172"/>
      <c r="O122" s="79"/>
      <c r="P122" s="173">
        <f>P123+P174</f>
        <v>0</v>
      </c>
      <c r="Q122" s="79"/>
      <c r="R122" s="173">
        <f>R123+R174</f>
        <v>0</v>
      </c>
      <c r="S122" s="79"/>
      <c r="T122" s="174">
        <f>T123+T174</f>
        <v>0</v>
      </c>
      <c r="U122" s="34"/>
      <c r="V122" s="34"/>
      <c r="W122" s="34"/>
      <c r="X122" s="34"/>
      <c r="Y122" s="34"/>
      <c r="Z122" s="34"/>
      <c r="AA122" s="34"/>
      <c r="AB122" s="34"/>
      <c r="AC122" s="34"/>
      <c r="AD122" s="34"/>
      <c r="AE122" s="34"/>
      <c r="AT122" s="17" t="s">
        <v>74</v>
      </c>
      <c r="AU122" s="17" t="s">
        <v>142</v>
      </c>
      <c r="BK122" s="175">
        <f>BK123+BK174</f>
        <v>0</v>
      </c>
    </row>
    <row r="123" spans="1:65" s="12" customFormat="1" ht="25.9" customHeight="1">
      <c r="B123" s="176"/>
      <c r="C123" s="177"/>
      <c r="D123" s="178" t="s">
        <v>74</v>
      </c>
      <c r="E123" s="179" t="s">
        <v>9634</v>
      </c>
      <c r="F123" s="179" t="s">
        <v>9635</v>
      </c>
      <c r="G123" s="177"/>
      <c r="H123" s="177"/>
      <c r="I123" s="180"/>
      <c r="J123" s="181">
        <f>BK123</f>
        <v>0</v>
      </c>
      <c r="K123" s="177"/>
      <c r="L123" s="182"/>
      <c r="M123" s="183"/>
      <c r="N123" s="184"/>
      <c r="O123" s="184"/>
      <c r="P123" s="185">
        <f>SUM(P124:P173)</f>
        <v>0</v>
      </c>
      <c r="Q123" s="184"/>
      <c r="R123" s="185">
        <f>SUM(R124:R173)</f>
        <v>0</v>
      </c>
      <c r="S123" s="184"/>
      <c r="T123" s="186">
        <f>SUM(T124:T173)</f>
        <v>0</v>
      </c>
      <c r="AR123" s="187" t="s">
        <v>82</v>
      </c>
      <c r="AT123" s="188" t="s">
        <v>74</v>
      </c>
      <c r="AU123" s="188" t="s">
        <v>75</v>
      </c>
      <c r="AY123" s="187" t="s">
        <v>201</v>
      </c>
      <c r="BK123" s="189">
        <f>SUM(BK124:BK173)</f>
        <v>0</v>
      </c>
    </row>
    <row r="124" spans="1:65" s="2" customFormat="1" ht="16.5" customHeight="1">
      <c r="A124" s="34"/>
      <c r="B124" s="35"/>
      <c r="C124" s="231" t="s">
        <v>82</v>
      </c>
      <c r="D124" s="231" t="s">
        <v>355</v>
      </c>
      <c r="E124" s="232" t="s">
        <v>9636</v>
      </c>
      <c r="F124" s="233" t="s">
        <v>9637</v>
      </c>
      <c r="G124" s="234" t="s">
        <v>2526</v>
      </c>
      <c r="H124" s="235">
        <v>1</v>
      </c>
      <c r="I124" s="236"/>
      <c r="J124" s="237">
        <f>ROUND(I124*H124,2)</f>
        <v>0</v>
      </c>
      <c r="K124" s="233" t="s">
        <v>1</v>
      </c>
      <c r="L124" s="238"/>
      <c r="M124" s="239" t="s">
        <v>1</v>
      </c>
      <c r="N124" s="240" t="s">
        <v>40</v>
      </c>
      <c r="O124" s="71"/>
      <c r="P124" s="201">
        <f>O124*H124</f>
        <v>0</v>
      </c>
      <c r="Q124" s="201">
        <v>0</v>
      </c>
      <c r="R124" s="201">
        <f>Q124*H124</f>
        <v>0</v>
      </c>
      <c r="S124" s="201">
        <v>0</v>
      </c>
      <c r="T124" s="202">
        <f>S124*H124</f>
        <v>0</v>
      </c>
      <c r="U124" s="34"/>
      <c r="V124" s="34"/>
      <c r="W124" s="34"/>
      <c r="X124" s="34"/>
      <c r="Y124" s="34"/>
      <c r="Z124" s="34"/>
      <c r="AA124" s="34"/>
      <c r="AB124" s="34"/>
      <c r="AC124" s="34"/>
      <c r="AD124" s="34"/>
      <c r="AE124" s="34"/>
      <c r="AR124" s="203" t="s">
        <v>292</v>
      </c>
      <c r="AT124" s="203" t="s">
        <v>355</v>
      </c>
      <c r="AU124" s="203" t="s">
        <v>82</v>
      </c>
      <c r="AY124" s="17" t="s">
        <v>201</v>
      </c>
      <c r="BE124" s="204">
        <f>IF(N124="základní",J124,0)</f>
        <v>0</v>
      </c>
      <c r="BF124" s="204">
        <f>IF(N124="snížená",J124,0)</f>
        <v>0</v>
      </c>
      <c r="BG124" s="204">
        <f>IF(N124="zákl. přenesená",J124,0)</f>
        <v>0</v>
      </c>
      <c r="BH124" s="204">
        <f>IF(N124="sníž. přenesená",J124,0)</f>
        <v>0</v>
      </c>
      <c r="BI124" s="204">
        <f>IF(N124="nulová",J124,0)</f>
        <v>0</v>
      </c>
      <c r="BJ124" s="17" t="s">
        <v>82</v>
      </c>
      <c r="BK124" s="204">
        <f>ROUND(I124*H124,2)</f>
        <v>0</v>
      </c>
      <c r="BL124" s="17" t="s">
        <v>209</v>
      </c>
      <c r="BM124" s="203" t="s">
        <v>9638</v>
      </c>
    </row>
    <row r="125" spans="1:65" s="14" customFormat="1" ht="11.25">
      <c r="B125" s="216"/>
      <c r="C125" s="217"/>
      <c r="D125" s="207" t="s">
        <v>211</v>
      </c>
      <c r="E125" s="218" t="s">
        <v>1</v>
      </c>
      <c r="F125" s="219" t="s">
        <v>82</v>
      </c>
      <c r="G125" s="217"/>
      <c r="H125" s="220">
        <v>1</v>
      </c>
      <c r="I125" s="221"/>
      <c r="J125" s="217"/>
      <c r="K125" s="217"/>
      <c r="L125" s="222"/>
      <c r="M125" s="223"/>
      <c r="N125" s="224"/>
      <c r="O125" s="224"/>
      <c r="P125" s="224"/>
      <c r="Q125" s="224"/>
      <c r="R125" s="224"/>
      <c r="S125" s="224"/>
      <c r="T125" s="225"/>
      <c r="AT125" s="226" t="s">
        <v>211</v>
      </c>
      <c r="AU125" s="226" t="s">
        <v>82</v>
      </c>
      <c r="AV125" s="14" t="s">
        <v>84</v>
      </c>
      <c r="AW125" s="14" t="s">
        <v>31</v>
      </c>
      <c r="AX125" s="14" t="s">
        <v>75</v>
      </c>
      <c r="AY125" s="226" t="s">
        <v>201</v>
      </c>
    </row>
    <row r="126" spans="1:65" s="2" customFormat="1" ht="16.5" customHeight="1">
      <c r="A126" s="34"/>
      <c r="B126" s="35"/>
      <c r="C126" s="192" t="s">
        <v>84</v>
      </c>
      <c r="D126" s="192" t="s">
        <v>204</v>
      </c>
      <c r="E126" s="193" t="s">
        <v>9639</v>
      </c>
      <c r="F126" s="194" t="s">
        <v>9640</v>
      </c>
      <c r="G126" s="195" t="s">
        <v>207</v>
      </c>
      <c r="H126" s="196">
        <v>1</v>
      </c>
      <c r="I126" s="197"/>
      <c r="J126" s="198">
        <f>ROUND(I126*H126,2)</f>
        <v>0</v>
      </c>
      <c r="K126" s="194" t="s">
        <v>208</v>
      </c>
      <c r="L126" s="39"/>
      <c r="M126" s="199" t="s">
        <v>1</v>
      </c>
      <c r="N126" s="200" t="s">
        <v>40</v>
      </c>
      <c r="O126" s="71"/>
      <c r="P126" s="201">
        <f>O126*H126</f>
        <v>0</v>
      </c>
      <c r="Q126" s="201">
        <v>0</v>
      </c>
      <c r="R126" s="201">
        <f>Q126*H126</f>
        <v>0</v>
      </c>
      <c r="S126" s="201">
        <v>0</v>
      </c>
      <c r="T126" s="202">
        <f>S126*H126</f>
        <v>0</v>
      </c>
      <c r="U126" s="34"/>
      <c r="V126" s="34"/>
      <c r="W126" s="34"/>
      <c r="X126" s="34"/>
      <c r="Y126" s="34"/>
      <c r="Z126" s="34"/>
      <c r="AA126" s="34"/>
      <c r="AB126" s="34"/>
      <c r="AC126" s="34"/>
      <c r="AD126" s="34"/>
      <c r="AE126" s="34"/>
      <c r="AR126" s="203" t="s">
        <v>209</v>
      </c>
      <c r="AT126" s="203" t="s">
        <v>204</v>
      </c>
      <c r="AU126" s="203" t="s">
        <v>82</v>
      </c>
      <c r="AY126" s="17" t="s">
        <v>201</v>
      </c>
      <c r="BE126" s="204">
        <f>IF(N126="základní",J126,0)</f>
        <v>0</v>
      </c>
      <c r="BF126" s="204">
        <f>IF(N126="snížená",J126,0)</f>
        <v>0</v>
      </c>
      <c r="BG126" s="204">
        <f>IF(N126="zákl. přenesená",J126,0)</f>
        <v>0</v>
      </c>
      <c r="BH126" s="204">
        <f>IF(N126="sníž. přenesená",J126,0)</f>
        <v>0</v>
      </c>
      <c r="BI126" s="204">
        <f>IF(N126="nulová",J126,0)</f>
        <v>0</v>
      </c>
      <c r="BJ126" s="17" t="s">
        <v>82</v>
      </c>
      <c r="BK126" s="204">
        <f>ROUND(I126*H126,2)</f>
        <v>0</v>
      </c>
      <c r="BL126" s="17" t="s">
        <v>209</v>
      </c>
      <c r="BM126" s="203" t="s">
        <v>9641</v>
      </c>
    </row>
    <row r="127" spans="1:65" s="14" customFormat="1" ht="11.25">
      <c r="B127" s="216"/>
      <c r="C127" s="217"/>
      <c r="D127" s="207" t="s">
        <v>211</v>
      </c>
      <c r="E127" s="218" t="s">
        <v>1</v>
      </c>
      <c r="F127" s="219" t="s">
        <v>82</v>
      </c>
      <c r="G127" s="217"/>
      <c r="H127" s="220">
        <v>1</v>
      </c>
      <c r="I127" s="221"/>
      <c r="J127" s="217"/>
      <c r="K127" s="217"/>
      <c r="L127" s="222"/>
      <c r="M127" s="223"/>
      <c r="N127" s="224"/>
      <c r="O127" s="224"/>
      <c r="P127" s="224"/>
      <c r="Q127" s="224"/>
      <c r="R127" s="224"/>
      <c r="S127" s="224"/>
      <c r="T127" s="225"/>
      <c r="AT127" s="226" t="s">
        <v>211</v>
      </c>
      <c r="AU127" s="226" t="s">
        <v>82</v>
      </c>
      <c r="AV127" s="14" t="s">
        <v>84</v>
      </c>
      <c r="AW127" s="14" t="s">
        <v>31</v>
      </c>
      <c r="AX127" s="14" t="s">
        <v>75</v>
      </c>
      <c r="AY127" s="226" t="s">
        <v>201</v>
      </c>
    </row>
    <row r="128" spans="1:65" s="2" customFormat="1" ht="16.5" customHeight="1">
      <c r="A128" s="34"/>
      <c r="B128" s="35"/>
      <c r="C128" s="231" t="s">
        <v>202</v>
      </c>
      <c r="D128" s="231" t="s">
        <v>355</v>
      </c>
      <c r="E128" s="232" t="s">
        <v>9642</v>
      </c>
      <c r="F128" s="233" t="s">
        <v>9643</v>
      </c>
      <c r="G128" s="234" t="s">
        <v>2526</v>
      </c>
      <c r="H128" s="235">
        <v>81</v>
      </c>
      <c r="I128" s="236"/>
      <c r="J128" s="237">
        <f>ROUND(I128*H128,2)</f>
        <v>0</v>
      </c>
      <c r="K128" s="233" t="s">
        <v>1</v>
      </c>
      <c r="L128" s="238"/>
      <c r="M128" s="239" t="s">
        <v>1</v>
      </c>
      <c r="N128" s="240" t="s">
        <v>40</v>
      </c>
      <c r="O128" s="71"/>
      <c r="P128" s="201">
        <f>O128*H128</f>
        <v>0</v>
      </c>
      <c r="Q128" s="201">
        <v>0</v>
      </c>
      <c r="R128" s="201">
        <f>Q128*H128</f>
        <v>0</v>
      </c>
      <c r="S128" s="201">
        <v>0</v>
      </c>
      <c r="T128" s="202">
        <f>S128*H128</f>
        <v>0</v>
      </c>
      <c r="U128" s="34"/>
      <c r="V128" s="34"/>
      <c r="W128" s="34"/>
      <c r="X128" s="34"/>
      <c r="Y128" s="34"/>
      <c r="Z128" s="34"/>
      <c r="AA128" s="34"/>
      <c r="AB128" s="34"/>
      <c r="AC128" s="34"/>
      <c r="AD128" s="34"/>
      <c r="AE128" s="34"/>
      <c r="AR128" s="203" t="s">
        <v>292</v>
      </c>
      <c r="AT128" s="203" t="s">
        <v>355</v>
      </c>
      <c r="AU128" s="203" t="s">
        <v>82</v>
      </c>
      <c r="AY128" s="17" t="s">
        <v>201</v>
      </c>
      <c r="BE128" s="204">
        <f>IF(N128="základní",J128,0)</f>
        <v>0</v>
      </c>
      <c r="BF128" s="204">
        <f>IF(N128="snížená",J128,0)</f>
        <v>0</v>
      </c>
      <c r="BG128" s="204">
        <f>IF(N128="zákl. přenesená",J128,0)</f>
        <v>0</v>
      </c>
      <c r="BH128" s="204">
        <f>IF(N128="sníž. přenesená",J128,0)</f>
        <v>0</v>
      </c>
      <c r="BI128" s="204">
        <f>IF(N128="nulová",J128,0)</f>
        <v>0</v>
      </c>
      <c r="BJ128" s="17" t="s">
        <v>82</v>
      </c>
      <c r="BK128" s="204">
        <f>ROUND(I128*H128,2)</f>
        <v>0</v>
      </c>
      <c r="BL128" s="17" t="s">
        <v>209</v>
      </c>
      <c r="BM128" s="203" t="s">
        <v>9644</v>
      </c>
    </row>
    <row r="129" spans="1:65" s="14" customFormat="1" ht="11.25">
      <c r="B129" s="216"/>
      <c r="C129" s="217"/>
      <c r="D129" s="207" t="s">
        <v>211</v>
      </c>
      <c r="E129" s="218" t="s">
        <v>1</v>
      </c>
      <c r="F129" s="219" t="s">
        <v>994</v>
      </c>
      <c r="G129" s="217"/>
      <c r="H129" s="220">
        <v>81</v>
      </c>
      <c r="I129" s="221"/>
      <c r="J129" s="217"/>
      <c r="K129" s="217"/>
      <c r="L129" s="222"/>
      <c r="M129" s="223"/>
      <c r="N129" s="224"/>
      <c r="O129" s="224"/>
      <c r="P129" s="224"/>
      <c r="Q129" s="224"/>
      <c r="R129" s="224"/>
      <c r="S129" s="224"/>
      <c r="T129" s="225"/>
      <c r="AT129" s="226" t="s">
        <v>211</v>
      </c>
      <c r="AU129" s="226" t="s">
        <v>82</v>
      </c>
      <c r="AV129" s="14" t="s">
        <v>84</v>
      </c>
      <c r="AW129" s="14" t="s">
        <v>31</v>
      </c>
      <c r="AX129" s="14" t="s">
        <v>75</v>
      </c>
      <c r="AY129" s="226" t="s">
        <v>201</v>
      </c>
    </row>
    <row r="130" spans="1:65" s="2" customFormat="1" ht="24.2" customHeight="1">
      <c r="A130" s="34"/>
      <c r="B130" s="35"/>
      <c r="C130" s="231" t="s">
        <v>209</v>
      </c>
      <c r="D130" s="231" t="s">
        <v>355</v>
      </c>
      <c r="E130" s="232" t="s">
        <v>9645</v>
      </c>
      <c r="F130" s="233" t="s">
        <v>9646</v>
      </c>
      <c r="G130" s="234" t="s">
        <v>2526</v>
      </c>
      <c r="H130" s="235">
        <v>2</v>
      </c>
      <c r="I130" s="236"/>
      <c r="J130" s="237">
        <f>ROUND(I130*H130,2)</f>
        <v>0</v>
      </c>
      <c r="K130" s="233" t="s">
        <v>1</v>
      </c>
      <c r="L130" s="238"/>
      <c r="M130" s="239" t="s">
        <v>1</v>
      </c>
      <c r="N130" s="240" t="s">
        <v>40</v>
      </c>
      <c r="O130" s="71"/>
      <c r="P130" s="201">
        <f>O130*H130</f>
        <v>0</v>
      </c>
      <c r="Q130" s="201">
        <v>0</v>
      </c>
      <c r="R130" s="201">
        <f>Q130*H130</f>
        <v>0</v>
      </c>
      <c r="S130" s="201">
        <v>0</v>
      </c>
      <c r="T130" s="202">
        <f>S130*H130</f>
        <v>0</v>
      </c>
      <c r="U130" s="34"/>
      <c r="V130" s="34"/>
      <c r="W130" s="34"/>
      <c r="X130" s="34"/>
      <c r="Y130" s="34"/>
      <c r="Z130" s="34"/>
      <c r="AA130" s="34"/>
      <c r="AB130" s="34"/>
      <c r="AC130" s="34"/>
      <c r="AD130" s="34"/>
      <c r="AE130" s="34"/>
      <c r="AR130" s="203" t="s">
        <v>292</v>
      </c>
      <c r="AT130" s="203" t="s">
        <v>355</v>
      </c>
      <c r="AU130" s="203" t="s">
        <v>82</v>
      </c>
      <c r="AY130" s="17" t="s">
        <v>201</v>
      </c>
      <c r="BE130" s="204">
        <f>IF(N130="základní",J130,0)</f>
        <v>0</v>
      </c>
      <c r="BF130" s="204">
        <f>IF(N130="snížená",J130,0)</f>
        <v>0</v>
      </c>
      <c r="BG130" s="204">
        <f>IF(N130="zákl. přenesená",J130,0)</f>
        <v>0</v>
      </c>
      <c r="BH130" s="204">
        <f>IF(N130="sníž. přenesená",J130,0)</f>
        <v>0</v>
      </c>
      <c r="BI130" s="204">
        <f>IF(N130="nulová",J130,0)</f>
        <v>0</v>
      </c>
      <c r="BJ130" s="17" t="s">
        <v>82</v>
      </c>
      <c r="BK130" s="204">
        <f>ROUND(I130*H130,2)</f>
        <v>0</v>
      </c>
      <c r="BL130" s="17" t="s">
        <v>209</v>
      </c>
      <c r="BM130" s="203" t="s">
        <v>9647</v>
      </c>
    </row>
    <row r="131" spans="1:65" s="14" customFormat="1" ht="11.25">
      <c r="B131" s="216"/>
      <c r="C131" s="217"/>
      <c r="D131" s="207" t="s">
        <v>211</v>
      </c>
      <c r="E131" s="218" t="s">
        <v>1</v>
      </c>
      <c r="F131" s="219" t="s">
        <v>84</v>
      </c>
      <c r="G131" s="217"/>
      <c r="H131" s="220">
        <v>2</v>
      </c>
      <c r="I131" s="221"/>
      <c r="J131" s="217"/>
      <c r="K131" s="217"/>
      <c r="L131" s="222"/>
      <c r="M131" s="223"/>
      <c r="N131" s="224"/>
      <c r="O131" s="224"/>
      <c r="P131" s="224"/>
      <c r="Q131" s="224"/>
      <c r="R131" s="224"/>
      <c r="S131" s="224"/>
      <c r="T131" s="225"/>
      <c r="AT131" s="226" t="s">
        <v>211</v>
      </c>
      <c r="AU131" s="226" t="s">
        <v>82</v>
      </c>
      <c r="AV131" s="14" t="s">
        <v>84</v>
      </c>
      <c r="AW131" s="14" t="s">
        <v>31</v>
      </c>
      <c r="AX131" s="14" t="s">
        <v>75</v>
      </c>
      <c r="AY131" s="226" t="s">
        <v>201</v>
      </c>
    </row>
    <row r="132" spans="1:65" s="2" customFormat="1" ht="16.5" customHeight="1">
      <c r="A132" s="34"/>
      <c r="B132" s="35"/>
      <c r="C132" s="231" t="s">
        <v>227</v>
      </c>
      <c r="D132" s="231" t="s">
        <v>355</v>
      </c>
      <c r="E132" s="232" t="s">
        <v>9648</v>
      </c>
      <c r="F132" s="233" t="s">
        <v>9649</v>
      </c>
      <c r="G132" s="234" t="s">
        <v>2526</v>
      </c>
      <c r="H132" s="235">
        <v>2</v>
      </c>
      <c r="I132" s="236"/>
      <c r="J132" s="237">
        <f>ROUND(I132*H132,2)</f>
        <v>0</v>
      </c>
      <c r="K132" s="233" t="s">
        <v>1</v>
      </c>
      <c r="L132" s="238"/>
      <c r="M132" s="239" t="s">
        <v>1</v>
      </c>
      <c r="N132" s="240" t="s">
        <v>40</v>
      </c>
      <c r="O132" s="71"/>
      <c r="P132" s="201">
        <f>O132*H132</f>
        <v>0</v>
      </c>
      <c r="Q132" s="201">
        <v>0</v>
      </c>
      <c r="R132" s="201">
        <f>Q132*H132</f>
        <v>0</v>
      </c>
      <c r="S132" s="201">
        <v>0</v>
      </c>
      <c r="T132" s="202">
        <f>S132*H132</f>
        <v>0</v>
      </c>
      <c r="U132" s="34"/>
      <c r="V132" s="34"/>
      <c r="W132" s="34"/>
      <c r="X132" s="34"/>
      <c r="Y132" s="34"/>
      <c r="Z132" s="34"/>
      <c r="AA132" s="34"/>
      <c r="AB132" s="34"/>
      <c r="AC132" s="34"/>
      <c r="AD132" s="34"/>
      <c r="AE132" s="34"/>
      <c r="AR132" s="203" t="s">
        <v>292</v>
      </c>
      <c r="AT132" s="203" t="s">
        <v>355</v>
      </c>
      <c r="AU132" s="203" t="s">
        <v>82</v>
      </c>
      <c r="AY132" s="17" t="s">
        <v>201</v>
      </c>
      <c r="BE132" s="204">
        <f>IF(N132="základní",J132,0)</f>
        <v>0</v>
      </c>
      <c r="BF132" s="204">
        <f>IF(N132="snížená",J132,0)</f>
        <v>0</v>
      </c>
      <c r="BG132" s="204">
        <f>IF(N132="zákl. přenesená",J132,0)</f>
        <v>0</v>
      </c>
      <c r="BH132" s="204">
        <f>IF(N132="sníž. přenesená",J132,0)</f>
        <v>0</v>
      </c>
      <c r="BI132" s="204">
        <f>IF(N132="nulová",J132,0)</f>
        <v>0</v>
      </c>
      <c r="BJ132" s="17" t="s">
        <v>82</v>
      </c>
      <c r="BK132" s="204">
        <f>ROUND(I132*H132,2)</f>
        <v>0</v>
      </c>
      <c r="BL132" s="17" t="s">
        <v>209</v>
      </c>
      <c r="BM132" s="203" t="s">
        <v>9650</v>
      </c>
    </row>
    <row r="133" spans="1:65" s="14" customFormat="1" ht="11.25">
      <c r="B133" s="216"/>
      <c r="C133" s="217"/>
      <c r="D133" s="207" t="s">
        <v>211</v>
      </c>
      <c r="E133" s="218" t="s">
        <v>1</v>
      </c>
      <c r="F133" s="219" t="s">
        <v>84</v>
      </c>
      <c r="G133" s="217"/>
      <c r="H133" s="220">
        <v>2</v>
      </c>
      <c r="I133" s="221"/>
      <c r="J133" s="217"/>
      <c r="K133" s="217"/>
      <c r="L133" s="222"/>
      <c r="M133" s="223"/>
      <c r="N133" s="224"/>
      <c r="O133" s="224"/>
      <c r="P133" s="224"/>
      <c r="Q133" s="224"/>
      <c r="R133" s="224"/>
      <c r="S133" s="224"/>
      <c r="T133" s="225"/>
      <c r="AT133" s="226" t="s">
        <v>211</v>
      </c>
      <c r="AU133" s="226" t="s">
        <v>82</v>
      </c>
      <c r="AV133" s="14" t="s">
        <v>84</v>
      </c>
      <c r="AW133" s="14" t="s">
        <v>31</v>
      </c>
      <c r="AX133" s="14" t="s">
        <v>75</v>
      </c>
      <c r="AY133" s="226" t="s">
        <v>201</v>
      </c>
    </row>
    <row r="134" spans="1:65" s="2" customFormat="1" ht="16.5" customHeight="1">
      <c r="A134" s="34"/>
      <c r="B134" s="35"/>
      <c r="C134" s="231" t="s">
        <v>236</v>
      </c>
      <c r="D134" s="231" t="s">
        <v>355</v>
      </c>
      <c r="E134" s="232" t="s">
        <v>9651</v>
      </c>
      <c r="F134" s="233" t="s">
        <v>9652</v>
      </c>
      <c r="G134" s="234" t="s">
        <v>2526</v>
      </c>
      <c r="H134" s="235">
        <v>85</v>
      </c>
      <c r="I134" s="236"/>
      <c r="J134" s="237">
        <f>ROUND(I134*H134,2)</f>
        <v>0</v>
      </c>
      <c r="K134" s="233" t="s">
        <v>1</v>
      </c>
      <c r="L134" s="238"/>
      <c r="M134" s="239" t="s">
        <v>1</v>
      </c>
      <c r="N134" s="240" t="s">
        <v>40</v>
      </c>
      <c r="O134" s="71"/>
      <c r="P134" s="201">
        <f>O134*H134</f>
        <v>0</v>
      </c>
      <c r="Q134" s="201">
        <v>0</v>
      </c>
      <c r="R134" s="201">
        <f>Q134*H134</f>
        <v>0</v>
      </c>
      <c r="S134" s="201">
        <v>0</v>
      </c>
      <c r="T134" s="202">
        <f>S134*H134</f>
        <v>0</v>
      </c>
      <c r="U134" s="34"/>
      <c r="V134" s="34"/>
      <c r="W134" s="34"/>
      <c r="X134" s="34"/>
      <c r="Y134" s="34"/>
      <c r="Z134" s="34"/>
      <c r="AA134" s="34"/>
      <c r="AB134" s="34"/>
      <c r="AC134" s="34"/>
      <c r="AD134" s="34"/>
      <c r="AE134" s="34"/>
      <c r="AR134" s="203" t="s">
        <v>292</v>
      </c>
      <c r="AT134" s="203" t="s">
        <v>355</v>
      </c>
      <c r="AU134" s="203" t="s">
        <v>82</v>
      </c>
      <c r="AY134" s="17" t="s">
        <v>201</v>
      </c>
      <c r="BE134" s="204">
        <f>IF(N134="základní",J134,0)</f>
        <v>0</v>
      </c>
      <c r="BF134" s="204">
        <f>IF(N134="snížená",J134,0)</f>
        <v>0</v>
      </c>
      <c r="BG134" s="204">
        <f>IF(N134="zákl. přenesená",J134,0)</f>
        <v>0</v>
      </c>
      <c r="BH134" s="204">
        <f>IF(N134="sníž. přenesená",J134,0)</f>
        <v>0</v>
      </c>
      <c r="BI134" s="204">
        <f>IF(N134="nulová",J134,0)</f>
        <v>0</v>
      </c>
      <c r="BJ134" s="17" t="s">
        <v>82</v>
      </c>
      <c r="BK134" s="204">
        <f>ROUND(I134*H134,2)</f>
        <v>0</v>
      </c>
      <c r="BL134" s="17" t="s">
        <v>209</v>
      </c>
      <c r="BM134" s="203" t="s">
        <v>9653</v>
      </c>
    </row>
    <row r="135" spans="1:65" s="14" customFormat="1" ht="11.25">
      <c r="B135" s="216"/>
      <c r="C135" s="217"/>
      <c r="D135" s="207" t="s">
        <v>211</v>
      </c>
      <c r="E135" s="218" t="s">
        <v>1</v>
      </c>
      <c r="F135" s="219" t="s">
        <v>1017</v>
      </c>
      <c r="G135" s="217"/>
      <c r="H135" s="220">
        <v>85</v>
      </c>
      <c r="I135" s="221"/>
      <c r="J135" s="217"/>
      <c r="K135" s="217"/>
      <c r="L135" s="222"/>
      <c r="M135" s="223"/>
      <c r="N135" s="224"/>
      <c r="O135" s="224"/>
      <c r="P135" s="224"/>
      <c r="Q135" s="224"/>
      <c r="R135" s="224"/>
      <c r="S135" s="224"/>
      <c r="T135" s="225"/>
      <c r="AT135" s="226" t="s">
        <v>211</v>
      </c>
      <c r="AU135" s="226" t="s">
        <v>82</v>
      </c>
      <c r="AV135" s="14" t="s">
        <v>84</v>
      </c>
      <c r="AW135" s="14" t="s">
        <v>31</v>
      </c>
      <c r="AX135" s="14" t="s">
        <v>75</v>
      </c>
      <c r="AY135" s="226" t="s">
        <v>201</v>
      </c>
    </row>
    <row r="136" spans="1:65" s="2" customFormat="1" ht="16.5" customHeight="1">
      <c r="A136" s="34"/>
      <c r="B136" s="35"/>
      <c r="C136" s="192" t="s">
        <v>243</v>
      </c>
      <c r="D136" s="192" t="s">
        <v>204</v>
      </c>
      <c r="E136" s="193" t="s">
        <v>9654</v>
      </c>
      <c r="F136" s="194" t="s">
        <v>9655</v>
      </c>
      <c r="G136" s="195" t="s">
        <v>207</v>
      </c>
      <c r="H136" s="196">
        <v>85</v>
      </c>
      <c r="I136" s="197"/>
      <c r="J136" s="198">
        <f>ROUND(I136*H136,2)</f>
        <v>0</v>
      </c>
      <c r="K136" s="194" t="s">
        <v>208</v>
      </c>
      <c r="L136" s="39"/>
      <c r="M136" s="199" t="s">
        <v>1</v>
      </c>
      <c r="N136" s="200" t="s">
        <v>40</v>
      </c>
      <c r="O136" s="71"/>
      <c r="P136" s="201">
        <f>O136*H136</f>
        <v>0</v>
      </c>
      <c r="Q136" s="201">
        <v>0</v>
      </c>
      <c r="R136" s="201">
        <f>Q136*H136</f>
        <v>0</v>
      </c>
      <c r="S136" s="201">
        <v>0</v>
      </c>
      <c r="T136" s="202">
        <f>S136*H136</f>
        <v>0</v>
      </c>
      <c r="U136" s="34"/>
      <c r="V136" s="34"/>
      <c r="W136" s="34"/>
      <c r="X136" s="34"/>
      <c r="Y136" s="34"/>
      <c r="Z136" s="34"/>
      <c r="AA136" s="34"/>
      <c r="AB136" s="34"/>
      <c r="AC136" s="34"/>
      <c r="AD136" s="34"/>
      <c r="AE136" s="34"/>
      <c r="AR136" s="203" t="s">
        <v>209</v>
      </c>
      <c r="AT136" s="203" t="s">
        <v>204</v>
      </c>
      <c r="AU136" s="203" t="s">
        <v>82</v>
      </c>
      <c r="AY136" s="17" t="s">
        <v>201</v>
      </c>
      <c r="BE136" s="204">
        <f>IF(N136="základní",J136,0)</f>
        <v>0</v>
      </c>
      <c r="BF136" s="204">
        <f>IF(N136="snížená",J136,0)</f>
        <v>0</v>
      </c>
      <c r="BG136" s="204">
        <f>IF(N136="zákl. přenesená",J136,0)</f>
        <v>0</v>
      </c>
      <c r="BH136" s="204">
        <f>IF(N136="sníž. přenesená",J136,0)</f>
        <v>0</v>
      </c>
      <c r="BI136" s="204">
        <f>IF(N136="nulová",J136,0)</f>
        <v>0</v>
      </c>
      <c r="BJ136" s="17" t="s">
        <v>82</v>
      </c>
      <c r="BK136" s="204">
        <f>ROUND(I136*H136,2)</f>
        <v>0</v>
      </c>
      <c r="BL136" s="17" t="s">
        <v>209</v>
      </c>
      <c r="BM136" s="203" t="s">
        <v>9656</v>
      </c>
    </row>
    <row r="137" spans="1:65" s="14" customFormat="1" ht="11.25">
      <c r="B137" s="216"/>
      <c r="C137" s="217"/>
      <c r="D137" s="207" t="s">
        <v>211</v>
      </c>
      <c r="E137" s="218" t="s">
        <v>1</v>
      </c>
      <c r="F137" s="219" t="s">
        <v>1017</v>
      </c>
      <c r="G137" s="217"/>
      <c r="H137" s="220">
        <v>85</v>
      </c>
      <c r="I137" s="221"/>
      <c r="J137" s="217"/>
      <c r="K137" s="217"/>
      <c r="L137" s="222"/>
      <c r="M137" s="223"/>
      <c r="N137" s="224"/>
      <c r="O137" s="224"/>
      <c r="P137" s="224"/>
      <c r="Q137" s="224"/>
      <c r="R137" s="224"/>
      <c r="S137" s="224"/>
      <c r="T137" s="225"/>
      <c r="AT137" s="226" t="s">
        <v>211</v>
      </c>
      <c r="AU137" s="226" t="s">
        <v>82</v>
      </c>
      <c r="AV137" s="14" t="s">
        <v>84</v>
      </c>
      <c r="AW137" s="14" t="s">
        <v>31</v>
      </c>
      <c r="AX137" s="14" t="s">
        <v>75</v>
      </c>
      <c r="AY137" s="226" t="s">
        <v>201</v>
      </c>
    </row>
    <row r="138" spans="1:65" s="2" customFormat="1" ht="16.5" customHeight="1">
      <c r="A138" s="34"/>
      <c r="B138" s="35"/>
      <c r="C138" s="192" t="s">
        <v>292</v>
      </c>
      <c r="D138" s="192" t="s">
        <v>204</v>
      </c>
      <c r="E138" s="193" t="s">
        <v>9657</v>
      </c>
      <c r="F138" s="194" t="s">
        <v>9658</v>
      </c>
      <c r="G138" s="195" t="s">
        <v>207</v>
      </c>
      <c r="H138" s="196">
        <v>85</v>
      </c>
      <c r="I138" s="197"/>
      <c r="J138" s="198">
        <f>ROUND(I138*H138,2)</f>
        <v>0</v>
      </c>
      <c r="K138" s="194" t="s">
        <v>208</v>
      </c>
      <c r="L138" s="39"/>
      <c r="M138" s="199" t="s">
        <v>1</v>
      </c>
      <c r="N138" s="200" t="s">
        <v>40</v>
      </c>
      <c r="O138" s="71"/>
      <c r="P138" s="201">
        <f>O138*H138</f>
        <v>0</v>
      </c>
      <c r="Q138" s="201">
        <v>0</v>
      </c>
      <c r="R138" s="201">
        <f>Q138*H138</f>
        <v>0</v>
      </c>
      <c r="S138" s="201">
        <v>0</v>
      </c>
      <c r="T138" s="202">
        <f>S138*H138</f>
        <v>0</v>
      </c>
      <c r="U138" s="34"/>
      <c r="V138" s="34"/>
      <c r="W138" s="34"/>
      <c r="X138" s="34"/>
      <c r="Y138" s="34"/>
      <c r="Z138" s="34"/>
      <c r="AA138" s="34"/>
      <c r="AB138" s="34"/>
      <c r="AC138" s="34"/>
      <c r="AD138" s="34"/>
      <c r="AE138" s="34"/>
      <c r="AR138" s="203" t="s">
        <v>209</v>
      </c>
      <c r="AT138" s="203" t="s">
        <v>204</v>
      </c>
      <c r="AU138" s="203" t="s">
        <v>82</v>
      </c>
      <c r="AY138" s="17" t="s">
        <v>201</v>
      </c>
      <c r="BE138" s="204">
        <f>IF(N138="základní",J138,0)</f>
        <v>0</v>
      </c>
      <c r="BF138" s="204">
        <f>IF(N138="snížená",J138,0)</f>
        <v>0</v>
      </c>
      <c r="BG138" s="204">
        <f>IF(N138="zákl. přenesená",J138,0)</f>
        <v>0</v>
      </c>
      <c r="BH138" s="204">
        <f>IF(N138="sníž. přenesená",J138,0)</f>
        <v>0</v>
      </c>
      <c r="BI138" s="204">
        <f>IF(N138="nulová",J138,0)</f>
        <v>0</v>
      </c>
      <c r="BJ138" s="17" t="s">
        <v>82</v>
      </c>
      <c r="BK138" s="204">
        <f>ROUND(I138*H138,2)</f>
        <v>0</v>
      </c>
      <c r="BL138" s="17" t="s">
        <v>209</v>
      </c>
      <c r="BM138" s="203" t="s">
        <v>9659</v>
      </c>
    </row>
    <row r="139" spans="1:65" s="14" customFormat="1" ht="11.25">
      <c r="B139" s="216"/>
      <c r="C139" s="217"/>
      <c r="D139" s="207" t="s">
        <v>211</v>
      </c>
      <c r="E139" s="218" t="s">
        <v>1</v>
      </c>
      <c r="F139" s="219" t="s">
        <v>1017</v>
      </c>
      <c r="G139" s="217"/>
      <c r="H139" s="220">
        <v>85</v>
      </c>
      <c r="I139" s="221"/>
      <c r="J139" s="217"/>
      <c r="K139" s="217"/>
      <c r="L139" s="222"/>
      <c r="M139" s="223"/>
      <c r="N139" s="224"/>
      <c r="O139" s="224"/>
      <c r="P139" s="224"/>
      <c r="Q139" s="224"/>
      <c r="R139" s="224"/>
      <c r="S139" s="224"/>
      <c r="T139" s="225"/>
      <c r="AT139" s="226" t="s">
        <v>211</v>
      </c>
      <c r="AU139" s="226" t="s">
        <v>82</v>
      </c>
      <c r="AV139" s="14" t="s">
        <v>84</v>
      </c>
      <c r="AW139" s="14" t="s">
        <v>31</v>
      </c>
      <c r="AX139" s="14" t="s">
        <v>75</v>
      </c>
      <c r="AY139" s="226" t="s">
        <v>201</v>
      </c>
    </row>
    <row r="140" spans="1:65" s="2" customFormat="1" ht="24">
      <c r="A140" s="34"/>
      <c r="B140" s="35"/>
      <c r="C140" s="231" t="s">
        <v>299</v>
      </c>
      <c r="D140" s="231" t="s">
        <v>355</v>
      </c>
      <c r="E140" s="232" t="s">
        <v>9660</v>
      </c>
      <c r="F140" s="233" t="s">
        <v>9661</v>
      </c>
      <c r="G140" s="234" t="s">
        <v>2526</v>
      </c>
      <c r="H140" s="235">
        <v>17</v>
      </c>
      <c r="I140" s="236"/>
      <c r="J140" s="237">
        <f>ROUND(I140*H140,2)</f>
        <v>0</v>
      </c>
      <c r="K140" s="233" t="s">
        <v>1</v>
      </c>
      <c r="L140" s="238"/>
      <c r="M140" s="239" t="s">
        <v>1</v>
      </c>
      <c r="N140" s="240" t="s">
        <v>40</v>
      </c>
      <c r="O140" s="71"/>
      <c r="P140" s="201">
        <f>O140*H140</f>
        <v>0</v>
      </c>
      <c r="Q140" s="201">
        <v>0</v>
      </c>
      <c r="R140" s="201">
        <f>Q140*H140</f>
        <v>0</v>
      </c>
      <c r="S140" s="201">
        <v>0</v>
      </c>
      <c r="T140" s="202">
        <f>S140*H140</f>
        <v>0</v>
      </c>
      <c r="U140" s="34"/>
      <c r="V140" s="34"/>
      <c r="W140" s="34"/>
      <c r="X140" s="34"/>
      <c r="Y140" s="34"/>
      <c r="Z140" s="34"/>
      <c r="AA140" s="34"/>
      <c r="AB140" s="34"/>
      <c r="AC140" s="34"/>
      <c r="AD140" s="34"/>
      <c r="AE140" s="34"/>
      <c r="AR140" s="203" t="s">
        <v>292</v>
      </c>
      <c r="AT140" s="203" t="s">
        <v>355</v>
      </c>
      <c r="AU140" s="203" t="s">
        <v>82</v>
      </c>
      <c r="AY140" s="17" t="s">
        <v>201</v>
      </c>
      <c r="BE140" s="204">
        <f>IF(N140="základní",J140,0)</f>
        <v>0</v>
      </c>
      <c r="BF140" s="204">
        <f>IF(N140="snížená",J140,0)</f>
        <v>0</v>
      </c>
      <c r="BG140" s="204">
        <f>IF(N140="zákl. přenesená",J140,0)</f>
        <v>0</v>
      </c>
      <c r="BH140" s="204">
        <f>IF(N140="sníž. přenesená",J140,0)</f>
        <v>0</v>
      </c>
      <c r="BI140" s="204">
        <f>IF(N140="nulová",J140,0)</f>
        <v>0</v>
      </c>
      <c r="BJ140" s="17" t="s">
        <v>82</v>
      </c>
      <c r="BK140" s="204">
        <f>ROUND(I140*H140,2)</f>
        <v>0</v>
      </c>
      <c r="BL140" s="17" t="s">
        <v>209</v>
      </c>
      <c r="BM140" s="203" t="s">
        <v>9662</v>
      </c>
    </row>
    <row r="141" spans="1:65" s="14" customFormat="1" ht="11.25">
      <c r="B141" s="216"/>
      <c r="C141" s="217"/>
      <c r="D141" s="207" t="s">
        <v>211</v>
      </c>
      <c r="E141" s="218" t="s">
        <v>1</v>
      </c>
      <c r="F141" s="219" t="s">
        <v>361</v>
      </c>
      <c r="G141" s="217"/>
      <c r="H141" s="220">
        <v>17</v>
      </c>
      <c r="I141" s="221"/>
      <c r="J141" s="217"/>
      <c r="K141" s="217"/>
      <c r="L141" s="222"/>
      <c r="M141" s="223"/>
      <c r="N141" s="224"/>
      <c r="O141" s="224"/>
      <c r="P141" s="224"/>
      <c r="Q141" s="224"/>
      <c r="R141" s="224"/>
      <c r="S141" s="224"/>
      <c r="T141" s="225"/>
      <c r="AT141" s="226" t="s">
        <v>211</v>
      </c>
      <c r="AU141" s="226" t="s">
        <v>82</v>
      </c>
      <c r="AV141" s="14" t="s">
        <v>84</v>
      </c>
      <c r="AW141" s="14" t="s">
        <v>31</v>
      </c>
      <c r="AX141" s="14" t="s">
        <v>75</v>
      </c>
      <c r="AY141" s="226" t="s">
        <v>201</v>
      </c>
    </row>
    <row r="142" spans="1:65" s="2" customFormat="1" ht="16.5" customHeight="1">
      <c r="A142" s="34"/>
      <c r="B142" s="35"/>
      <c r="C142" s="192" t="s">
        <v>305</v>
      </c>
      <c r="D142" s="192" t="s">
        <v>204</v>
      </c>
      <c r="E142" s="193" t="s">
        <v>9663</v>
      </c>
      <c r="F142" s="194" t="s">
        <v>9664</v>
      </c>
      <c r="G142" s="195" t="s">
        <v>207</v>
      </c>
      <c r="H142" s="196">
        <v>17</v>
      </c>
      <c r="I142" s="197"/>
      <c r="J142" s="198">
        <f>ROUND(I142*H142,2)</f>
        <v>0</v>
      </c>
      <c r="K142" s="194" t="s">
        <v>208</v>
      </c>
      <c r="L142" s="39"/>
      <c r="M142" s="199" t="s">
        <v>1</v>
      </c>
      <c r="N142" s="200" t="s">
        <v>40</v>
      </c>
      <c r="O142" s="71"/>
      <c r="P142" s="201">
        <f>O142*H142</f>
        <v>0</v>
      </c>
      <c r="Q142" s="201">
        <v>0</v>
      </c>
      <c r="R142" s="201">
        <f>Q142*H142</f>
        <v>0</v>
      </c>
      <c r="S142" s="201">
        <v>0</v>
      </c>
      <c r="T142" s="202">
        <f>S142*H142</f>
        <v>0</v>
      </c>
      <c r="U142" s="34"/>
      <c r="V142" s="34"/>
      <c r="W142" s="34"/>
      <c r="X142" s="34"/>
      <c r="Y142" s="34"/>
      <c r="Z142" s="34"/>
      <c r="AA142" s="34"/>
      <c r="AB142" s="34"/>
      <c r="AC142" s="34"/>
      <c r="AD142" s="34"/>
      <c r="AE142" s="34"/>
      <c r="AR142" s="203" t="s">
        <v>209</v>
      </c>
      <c r="AT142" s="203" t="s">
        <v>204</v>
      </c>
      <c r="AU142" s="203" t="s">
        <v>82</v>
      </c>
      <c r="AY142" s="17" t="s">
        <v>201</v>
      </c>
      <c r="BE142" s="204">
        <f>IF(N142="základní",J142,0)</f>
        <v>0</v>
      </c>
      <c r="BF142" s="204">
        <f>IF(N142="snížená",J142,0)</f>
        <v>0</v>
      </c>
      <c r="BG142" s="204">
        <f>IF(N142="zákl. přenesená",J142,0)</f>
        <v>0</v>
      </c>
      <c r="BH142" s="204">
        <f>IF(N142="sníž. přenesená",J142,0)</f>
        <v>0</v>
      </c>
      <c r="BI142" s="204">
        <f>IF(N142="nulová",J142,0)</f>
        <v>0</v>
      </c>
      <c r="BJ142" s="17" t="s">
        <v>82</v>
      </c>
      <c r="BK142" s="204">
        <f>ROUND(I142*H142,2)</f>
        <v>0</v>
      </c>
      <c r="BL142" s="17" t="s">
        <v>209</v>
      </c>
      <c r="BM142" s="203" t="s">
        <v>9665</v>
      </c>
    </row>
    <row r="143" spans="1:65" s="14" customFormat="1" ht="11.25">
      <c r="B143" s="216"/>
      <c r="C143" s="217"/>
      <c r="D143" s="207" t="s">
        <v>211</v>
      </c>
      <c r="E143" s="218" t="s">
        <v>1</v>
      </c>
      <c r="F143" s="219" t="s">
        <v>361</v>
      </c>
      <c r="G143" s="217"/>
      <c r="H143" s="220">
        <v>17</v>
      </c>
      <c r="I143" s="221"/>
      <c r="J143" s="217"/>
      <c r="K143" s="217"/>
      <c r="L143" s="222"/>
      <c r="M143" s="223"/>
      <c r="N143" s="224"/>
      <c r="O143" s="224"/>
      <c r="P143" s="224"/>
      <c r="Q143" s="224"/>
      <c r="R143" s="224"/>
      <c r="S143" s="224"/>
      <c r="T143" s="225"/>
      <c r="AT143" s="226" t="s">
        <v>211</v>
      </c>
      <c r="AU143" s="226" t="s">
        <v>82</v>
      </c>
      <c r="AV143" s="14" t="s">
        <v>84</v>
      </c>
      <c r="AW143" s="14" t="s">
        <v>31</v>
      </c>
      <c r="AX143" s="14" t="s">
        <v>75</v>
      </c>
      <c r="AY143" s="226" t="s">
        <v>201</v>
      </c>
    </row>
    <row r="144" spans="1:65" s="2" customFormat="1" ht="16.5" customHeight="1">
      <c r="A144" s="34"/>
      <c r="B144" s="35"/>
      <c r="C144" s="231" t="s">
        <v>311</v>
      </c>
      <c r="D144" s="231" t="s">
        <v>355</v>
      </c>
      <c r="E144" s="232" t="s">
        <v>9666</v>
      </c>
      <c r="F144" s="233" t="s">
        <v>9667</v>
      </c>
      <c r="G144" s="234" t="s">
        <v>2526</v>
      </c>
      <c r="H144" s="235">
        <v>14</v>
      </c>
      <c r="I144" s="236"/>
      <c r="J144" s="237">
        <f>ROUND(I144*H144,2)</f>
        <v>0</v>
      </c>
      <c r="K144" s="233" t="s">
        <v>1</v>
      </c>
      <c r="L144" s="238"/>
      <c r="M144" s="239" t="s">
        <v>1</v>
      </c>
      <c r="N144" s="240" t="s">
        <v>40</v>
      </c>
      <c r="O144" s="71"/>
      <c r="P144" s="201">
        <f>O144*H144</f>
        <v>0</v>
      </c>
      <c r="Q144" s="201">
        <v>0</v>
      </c>
      <c r="R144" s="201">
        <f>Q144*H144</f>
        <v>0</v>
      </c>
      <c r="S144" s="201">
        <v>0</v>
      </c>
      <c r="T144" s="202">
        <f>S144*H144</f>
        <v>0</v>
      </c>
      <c r="U144" s="34"/>
      <c r="V144" s="34"/>
      <c r="W144" s="34"/>
      <c r="X144" s="34"/>
      <c r="Y144" s="34"/>
      <c r="Z144" s="34"/>
      <c r="AA144" s="34"/>
      <c r="AB144" s="34"/>
      <c r="AC144" s="34"/>
      <c r="AD144" s="34"/>
      <c r="AE144" s="34"/>
      <c r="AR144" s="203" t="s">
        <v>292</v>
      </c>
      <c r="AT144" s="203" t="s">
        <v>355</v>
      </c>
      <c r="AU144" s="203" t="s">
        <v>82</v>
      </c>
      <c r="AY144" s="17" t="s">
        <v>201</v>
      </c>
      <c r="BE144" s="204">
        <f>IF(N144="základní",J144,0)</f>
        <v>0</v>
      </c>
      <c r="BF144" s="204">
        <f>IF(N144="snížená",J144,0)</f>
        <v>0</v>
      </c>
      <c r="BG144" s="204">
        <f>IF(N144="zákl. přenesená",J144,0)</f>
        <v>0</v>
      </c>
      <c r="BH144" s="204">
        <f>IF(N144="sníž. přenesená",J144,0)</f>
        <v>0</v>
      </c>
      <c r="BI144" s="204">
        <f>IF(N144="nulová",J144,0)</f>
        <v>0</v>
      </c>
      <c r="BJ144" s="17" t="s">
        <v>82</v>
      </c>
      <c r="BK144" s="204">
        <f>ROUND(I144*H144,2)</f>
        <v>0</v>
      </c>
      <c r="BL144" s="17" t="s">
        <v>209</v>
      </c>
      <c r="BM144" s="203" t="s">
        <v>9668</v>
      </c>
    </row>
    <row r="145" spans="1:65" s="14" customFormat="1" ht="11.25">
      <c r="B145" s="216"/>
      <c r="C145" s="217"/>
      <c r="D145" s="207" t="s">
        <v>211</v>
      </c>
      <c r="E145" s="218" t="s">
        <v>1</v>
      </c>
      <c r="F145" s="219" t="s">
        <v>332</v>
      </c>
      <c r="G145" s="217"/>
      <c r="H145" s="220">
        <v>14</v>
      </c>
      <c r="I145" s="221"/>
      <c r="J145" s="217"/>
      <c r="K145" s="217"/>
      <c r="L145" s="222"/>
      <c r="M145" s="223"/>
      <c r="N145" s="224"/>
      <c r="O145" s="224"/>
      <c r="P145" s="224"/>
      <c r="Q145" s="224"/>
      <c r="R145" s="224"/>
      <c r="S145" s="224"/>
      <c r="T145" s="225"/>
      <c r="AT145" s="226" t="s">
        <v>211</v>
      </c>
      <c r="AU145" s="226" t="s">
        <v>82</v>
      </c>
      <c r="AV145" s="14" t="s">
        <v>84</v>
      </c>
      <c r="AW145" s="14" t="s">
        <v>31</v>
      </c>
      <c r="AX145" s="14" t="s">
        <v>75</v>
      </c>
      <c r="AY145" s="226" t="s">
        <v>201</v>
      </c>
    </row>
    <row r="146" spans="1:65" s="2" customFormat="1" ht="24">
      <c r="A146" s="34"/>
      <c r="B146" s="35"/>
      <c r="C146" s="192" t="s">
        <v>317</v>
      </c>
      <c r="D146" s="192" t="s">
        <v>204</v>
      </c>
      <c r="E146" s="193" t="s">
        <v>9669</v>
      </c>
      <c r="F146" s="194" t="s">
        <v>9670</v>
      </c>
      <c r="G146" s="195" t="s">
        <v>207</v>
      </c>
      <c r="H146" s="196">
        <v>14</v>
      </c>
      <c r="I146" s="197"/>
      <c r="J146" s="198">
        <f>ROUND(I146*H146,2)</f>
        <v>0</v>
      </c>
      <c r="K146" s="194" t="s">
        <v>208</v>
      </c>
      <c r="L146" s="39"/>
      <c r="M146" s="199" t="s">
        <v>1</v>
      </c>
      <c r="N146" s="200" t="s">
        <v>40</v>
      </c>
      <c r="O146" s="71"/>
      <c r="P146" s="201">
        <f>O146*H146</f>
        <v>0</v>
      </c>
      <c r="Q146" s="201">
        <v>0</v>
      </c>
      <c r="R146" s="201">
        <f>Q146*H146</f>
        <v>0</v>
      </c>
      <c r="S146" s="201">
        <v>0</v>
      </c>
      <c r="T146" s="202">
        <f>S146*H146</f>
        <v>0</v>
      </c>
      <c r="U146" s="34"/>
      <c r="V146" s="34"/>
      <c r="W146" s="34"/>
      <c r="X146" s="34"/>
      <c r="Y146" s="34"/>
      <c r="Z146" s="34"/>
      <c r="AA146" s="34"/>
      <c r="AB146" s="34"/>
      <c r="AC146" s="34"/>
      <c r="AD146" s="34"/>
      <c r="AE146" s="34"/>
      <c r="AR146" s="203" t="s">
        <v>209</v>
      </c>
      <c r="AT146" s="203" t="s">
        <v>204</v>
      </c>
      <c r="AU146" s="203" t="s">
        <v>82</v>
      </c>
      <c r="AY146" s="17" t="s">
        <v>201</v>
      </c>
      <c r="BE146" s="204">
        <f>IF(N146="základní",J146,0)</f>
        <v>0</v>
      </c>
      <c r="BF146" s="204">
        <f>IF(N146="snížená",J146,0)</f>
        <v>0</v>
      </c>
      <c r="BG146" s="204">
        <f>IF(N146="zákl. přenesená",J146,0)</f>
        <v>0</v>
      </c>
      <c r="BH146" s="204">
        <f>IF(N146="sníž. přenesená",J146,0)</f>
        <v>0</v>
      </c>
      <c r="BI146" s="204">
        <f>IF(N146="nulová",J146,0)</f>
        <v>0</v>
      </c>
      <c r="BJ146" s="17" t="s">
        <v>82</v>
      </c>
      <c r="BK146" s="204">
        <f>ROUND(I146*H146,2)</f>
        <v>0</v>
      </c>
      <c r="BL146" s="17" t="s">
        <v>209</v>
      </c>
      <c r="BM146" s="203" t="s">
        <v>9671</v>
      </c>
    </row>
    <row r="147" spans="1:65" s="14" customFormat="1" ht="11.25">
      <c r="B147" s="216"/>
      <c r="C147" s="217"/>
      <c r="D147" s="207" t="s">
        <v>211</v>
      </c>
      <c r="E147" s="218" t="s">
        <v>1</v>
      </c>
      <c r="F147" s="219" t="s">
        <v>332</v>
      </c>
      <c r="G147" s="217"/>
      <c r="H147" s="220">
        <v>14</v>
      </c>
      <c r="I147" s="221"/>
      <c r="J147" s="217"/>
      <c r="K147" s="217"/>
      <c r="L147" s="222"/>
      <c r="M147" s="223"/>
      <c r="N147" s="224"/>
      <c r="O147" s="224"/>
      <c r="P147" s="224"/>
      <c r="Q147" s="224"/>
      <c r="R147" s="224"/>
      <c r="S147" s="224"/>
      <c r="T147" s="225"/>
      <c r="AT147" s="226" t="s">
        <v>211</v>
      </c>
      <c r="AU147" s="226" t="s">
        <v>82</v>
      </c>
      <c r="AV147" s="14" t="s">
        <v>84</v>
      </c>
      <c r="AW147" s="14" t="s">
        <v>31</v>
      </c>
      <c r="AX147" s="14" t="s">
        <v>75</v>
      </c>
      <c r="AY147" s="226" t="s">
        <v>201</v>
      </c>
    </row>
    <row r="148" spans="1:65" s="2" customFormat="1" ht="24">
      <c r="A148" s="34"/>
      <c r="B148" s="35"/>
      <c r="C148" s="231" t="s">
        <v>325</v>
      </c>
      <c r="D148" s="231" t="s">
        <v>355</v>
      </c>
      <c r="E148" s="232" t="s">
        <v>9672</v>
      </c>
      <c r="F148" s="233" t="s">
        <v>9673</v>
      </c>
      <c r="G148" s="234" t="s">
        <v>2526</v>
      </c>
      <c r="H148" s="235">
        <v>1</v>
      </c>
      <c r="I148" s="236"/>
      <c r="J148" s="237">
        <f>ROUND(I148*H148,2)</f>
        <v>0</v>
      </c>
      <c r="K148" s="233" t="s">
        <v>1</v>
      </c>
      <c r="L148" s="238"/>
      <c r="M148" s="239" t="s">
        <v>1</v>
      </c>
      <c r="N148" s="240" t="s">
        <v>40</v>
      </c>
      <c r="O148" s="71"/>
      <c r="P148" s="201">
        <f>O148*H148</f>
        <v>0</v>
      </c>
      <c r="Q148" s="201">
        <v>0</v>
      </c>
      <c r="R148" s="201">
        <f>Q148*H148</f>
        <v>0</v>
      </c>
      <c r="S148" s="201">
        <v>0</v>
      </c>
      <c r="T148" s="202">
        <f>S148*H148</f>
        <v>0</v>
      </c>
      <c r="U148" s="34"/>
      <c r="V148" s="34"/>
      <c r="W148" s="34"/>
      <c r="X148" s="34"/>
      <c r="Y148" s="34"/>
      <c r="Z148" s="34"/>
      <c r="AA148" s="34"/>
      <c r="AB148" s="34"/>
      <c r="AC148" s="34"/>
      <c r="AD148" s="34"/>
      <c r="AE148" s="34"/>
      <c r="AR148" s="203" t="s">
        <v>292</v>
      </c>
      <c r="AT148" s="203" t="s">
        <v>355</v>
      </c>
      <c r="AU148" s="203" t="s">
        <v>82</v>
      </c>
      <c r="AY148" s="17" t="s">
        <v>201</v>
      </c>
      <c r="BE148" s="204">
        <f>IF(N148="základní",J148,0)</f>
        <v>0</v>
      </c>
      <c r="BF148" s="204">
        <f>IF(N148="snížená",J148,0)</f>
        <v>0</v>
      </c>
      <c r="BG148" s="204">
        <f>IF(N148="zákl. přenesená",J148,0)</f>
        <v>0</v>
      </c>
      <c r="BH148" s="204">
        <f>IF(N148="sníž. přenesená",J148,0)</f>
        <v>0</v>
      </c>
      <c r="BI148" s="204">
        <f>IF(N148="nulová",J148,0)</f>
        <v>0</v>
      </c>
      <c r="BJ148" s="17" t="s">
        <v>82</v>
      </c>
      <c r="BK148" s="204">
        <f>ROUND(I148*H148,2)</f>
        <v>0</v>
      </c>
      <c r="BL148" s="17" t="s">
        <v>209</v>
      </c>
      <c r="BM148" s="203" t="s">
        <v>9674</v>
      </c>
    </row>
    <row r="149" spans="1:65" s="14" customFormat="1" ht="11.25">
      <c r="B149" s="216"/>
      <c r="C149" s="217"/>
      <c r="D149" s="207" t="s">
        <v>211</v>
      </c>
      <c r="E149" s="218" t="s">
        <v>1</v>
      </c>
      <c r="F149" s="219" t="s">
        <v>82</v>
      </c>
      <c r="G149" s="217"/>
      <c r="H149" s="220">
        <v>1</v>
      </c>
      <c r="I149" s="221"/>
      <c r="J149" s="217"/>
      <c r="K149" s="217"/>
      <c r="L149" s="222"/>
      <c r="M149" s="223"/>
      <c r="N149" s="224"/>
      <c r="O149" s="224"/>
      <c r="P149" s="224"/>
      <c r="Q149" s="224"/>
      <c r="R149" s="224"/>
      <c r="S149" s="224"/>
      <c r="T149" s="225"/>
      <c r="AT149" s="226" t="s">
        <v>211</v>
      </c>
      <c r="AU149" s="226" t="s">
        <v>82</v>
      </c>
      <c r="AV149" s="14" t="s">
        <v>84</v>
      </c>
      <c r="AW149" s="14" t="s">
        <v>31</v>
      </c>
      <c r="AX149" s="14" t="s">
        <v>75</v>
      </c>
      <c r="AY149" s="226" t="s">
        <v>201</v>
      </c>
    </row>
    <row r="150" spans="1:65" s="2" customFormat="1" ht="16.5" customHeight="1">
      <c r="A150" s="34"/>
      <c r="B150" s="35"/>
      <c r="C150" s="192" t="s">
        <v>332</v>
      </c>
      <c r="D150" s="192" t="s">
        <v>204</v>
      </c>
      <c r="E150" s="193" t="s">
        <v>9675</v>
      </c>
      <c r="F150" s="194" t="s">
        <v>9676</v>
      </c>
      <c r="G150" s="195" t="s">
        <v>207</v>
      </c>
      <c r="H150" s="196">
        <v>1</v>
      </c>
      <c r="I150" s="197"/>
      <c r="J150" s="198">
        <f>ROUND(I150*H150,2)</f>
        <v>0</v>
      </c>
      <c r="K150" s="194" t="s">
        <v>208</v>
      </c>
      <c r="L150" s="39"/>
      <c r="M150" s="199" t="s">
        <v>1</v>
      </c>
      <c r="N150" s="200" t="s">
        <v>40</v>
      </c>
      <c r="O150" s="71"/>
      <c r="P150" s="201">
        <f>O150*H150</f>
        <v>0</v>
      </c>
      <c r="Q150" s="201">
        <v>0</v>
      </c>
      <c r="R150" s="201">
        <f>Q150*H150</f>
        <v>0</v>
      </c>
      <c r="S150" s="201">
        <v>0</v>
      </c>
      <c r="T150" s="202">
        <f>S150*H150</f>
        <v>0</v>
      </c>
      <c r="U150" s="34"/>
      <c r="V150" s="34"/>
      <c r="W150" s="34"/>
      <c r="X150" s="34"/>
      <c r="Y150" s="34"/>
      <c r="Z150" s="34"/>
      <c r="AA150" s="34"/>
      <c r="AB150" s="34"/>
      <c r="AC150" s="34"/>
      <c r="AD150" s="34"/>
      <c r="AE150" s="34"/>
      <c r="AR150" s="203" t="s">
        <v>209</v>
      </c>
      <c r="AT150" s="203" t="s">
        <v>204</v>
      </c>
      <c r="AU150" s="203" t="s">
        <v>82</v>
      </c>
      <c r="AY150" s="17" t="s">
        <v>201</v>
      </c>
      <c r="BE150" s="204">
        <f>IF(N150="základní",J150,0)</f>
        <v>0</v>
      </c>
      <c r="BF150" s="204">
        <f>IF(N150="snížená",J150,0)</f>
        <v>0</v>
      </c>
      <c r="BG150" s="204">
        <f>IF(N150="zákl. přenesená",J150,0)</f>
        <v>0</v>
      </c>
      <c r="BH150" s="204">
        <f>IF(N150="sníž. přenesená",J150,0)</f>
        <v>0</v>
      </c>
      <c r="BI150" s="204">
        <f>IF(N150="nulová",J150,0)</f>
        <v>0</v>
      </c>
      <c r="BJ150" s="17" t="s">
        <v>82</v>
      </c>
      <c r="BK150" s="204">
        <f>ROUND(I150*H150,2)</f>
        <v>0</v>
      </c>
      <c r="BL150" s="17" t="s">
        <v>209</v>
      </c>
      <c r="BM150" s="203" t="s">
        <v>9677</v>
      </c>
    </row>
    <row r="151" spans="1:65" s="14" customFormat="1" ht="11.25">
      <c r="B151" s="216"/>
      <c r="C151" s="217"/>
      <c r="D151" s="207" t="s">
        <v>211</v>
      </c>
      <c r="E151" s="218" t="s">
        <v>1</v>
      </c>
      <c r="F151" s="219" t="s">
        <v>82</v>
      </c>
      <c r="G151" s="217"/>
      <c r="H151" s="220">
        <v>1</v>
      </c>
      <c r="I151" s="221"/>
      <c r="J151" s="217"/>
      <c r="K151" s="217"/>
      <c r="L151" s="222"/>
      <c r="M151" s="223"/>
      <c r="N151" s="224"/>
      <c r="O151" s="224"/>
      <c r="P151" s="224"/>
      <c r="Q151" s="224"/>
      <c r="R151" s="224"/>
      <c r="S151" s="224"/>
      <c r="T151" s="225"/>
      <c r="AT151" s="226" t="s">
        <v>211</v>
      </c>
      <c r="AU151" s="226" t="s">
        <v>82</v>
      </c>
      <c r="AV151" s="14" t="s">
        <v>84</v>
      </c>
      <c r="AW151" s="14" t="s">
        <v>31</v>
      </c>
      <c r="AX151" s="14" t="s">
        <v>75</v>
      </c>
      <c r="AY151" s="226" t="s">
        <v>201</v>
      </c>
    </row>
    <row r="152" spans="1:65" s="2" customFormat="1" ht="24.2" customHeight="1">
      <c r="A152" s="34"/>
      <c r="B152" s="35"/>
      <c r="C152" s="231" t="s">
        <v>8</v>
      </c>
      <c r="D152" s="231" t="s">
        <v>355</v>
      </c>
      <c r="E152" s="232" t="s">
        <v>9678</v>
      </c>
      <c r="F152" s="233" t="s">
        <v>9679</v>
      </c>
      <c r="G152" s="234" t="s">
        <v>2526</v>
      </c>
      <c r="H152" s="235">
        <v>1</v>
      </c>
      <c r="I152" s="236"/>
      <c r="J152" s="237">
        <f>ROUND(I152*H152,2)</f>
        <v>0</v>
      </c>
      <c r="K152" s="233" t="s">
        <v>1</v>
      </c>
      <c r="L152" s="238"/>
      <c r="M152" s="239" t="s">
        <v>1</v>
      </c>
      <c r="N152" s="240" t="s">
        <v>40</v>
      </c>
      <c r="O152" s="71"/>
      <c r="P152" s="201">
        <f>O152*H152</f>
        <v>0</v>
      </c>
      <c r="Q152" s="201">
        <v>0</v>
      </c>
      <c r="R152" s="201">
        <f>Q152*H152</f>
        <v>0</v>
      </c>
      <c r="S152" s="201">
        <v>0</v>
      </c>
      <c r="T152" s="202">
        <f>S152*H152</f>
        <v>0</v>
      </c>
      <c r="U152" s="34"/>
      <c r="V152" s="34"/>
      <c r="W152" s="34"/>
      <c r="X152" s="34"/>
      <c r="Y152" s="34"/>
      <c r="Z152" s="34"/>
      <c r="AA152" s="34"/>
      <c r="AB152" s="34"/>
      <c r="AC152" s="34"/>
      <c r="AD152" s="34"/>
      <c r="AE152" s="34"/>
      <c r="AR152" s="203" t="s">
        <v>292</v>
      </c>
      <c r="AT152" s="203" t="s">
        <v>355</v>
      </c>
      <c r="AU152" s="203" t="s">
        <v>82</v>
      </c>
      <c r="AY152" s="17" t="s">
        <v>201</v>
      </c>
      <c r="BE152" s="204">
        <f>IF(N152="základní",J152,0)</f>
        <v>0</v>
      </c>
      <c r="BF152" s="204">
        <f>IF(N152="snížená",J152,0)</f>
        <v>0</v>
      </c>
      <c r="BG152" s="204">
        <f>IF(N152="zákl. přenesená",J152,0)</f>
        <v>0</v>
      </c>
      <c r="BH152" s="204">
        <f>IF(N152="sníž. přenesená",J152,0)</f>
        <v>0</v>
      </c>
      <c r="BI152" s="204">
        <f>IF(N152="nulová",J152,0)</f>
        <v>0</v>
      </c>
      <c r="BJ152" s="17" t="s">
        <v>82</v>
      </c>
      <c r="BK152" s="204">
        <f>ROUND(I152*H152,2)</f>
        <v>0</v>
      </c>
      <c r="BL152" s="17" t="s">
        <v>209</v>
      </c>
      <c r="BM152" s="203" t="s">
        <v>9680</v>
      </c>
    </row>
    <row r="153" spans="1:65" s="14" customFormat="1" ht="11.25">
      <c r="B153" s="216"/>
      <c r="C153" s="217"/>
      <c r="D153" s="207" t="s">
        <v>211</v>
      </c>
      <c r="E153" s="218" t="s">
        <v>1</v>
      </c>
      <c r="F153" s="219" t="s">
        <v>82</v>
      </c>
      <c r="G153" s="217"/>
      <c r="H153" s="220">
        <v>1</v>
      </c>
      <c r="I153" s="221"/>
      <c r="J153" s="217"/>
      <c r="K153" s="217"/>
      <c r="L153" s="222"/>
      <c r="M153" s="223"/>
      <c r="N153" s="224"/>
      <c r="O153" s="224"/>
      <c r="P153" s="224"/>
      <c r="Q153" s="224"/>
      <c r="R153" s="224"/>
      <c r="S153" s="224"/>
      <c r="T153" s="225"/>
      <c r="AT153" s="226" t="s">
        <v>211</v>
      </c>
      <c r="AU153" s="226" t="s">
        <v>82</v>
      </c>
      <c r="AV153" s="14" t="s">
        <v>84</v>
      </c>
      <c r="AW153" s="14" t="s">
        <v>31</v>
      </c>
      <c r="AX153" s="14" t="s">
        <v>75</v>
      </c>
      <c r="AY153" s="226" t="s">
        <v>201</v>
      </c>
    </row>
    <row r="154" spans="1:65" s="2" customFormat="1" ht="24">
      <c r="A154" s="34"/>
      <c r="B154" s="35"/>
      <c r="C154" s="192" t="s">
        <v>354</v>
      </c>
      <c r="D154" s="192" t="s">
        <v>204</v>
      </c>
      <c r="E154" s="193" t="s">
        <v>9681</v>
      </c>
      <c r="F154" s="194" t="s">
        <v>9682</v>
      </c>
      <c r="G154" s="195" t="s">
        <v>207</v>
      </c>
      <c r="H154" s="196">
        <v>1</v>
      </c>
      <c r="I154" s="197"/>
      <c r="J154" s="198">
        <f>ROUND(I154*H154,2)</f>
        <v>0</v>
      </c>
      <c r="K154" s="194" t="s">
        <v>208</v>
      </c>
      <c r="L154" s="39"/>
      <c r="M154" s="199" t="s">
        <v>1</v>
      </c>
      <c r="N154" s="200" t="s">
        <v>40</v>
      </c>
      <c r="O154" s="71"/>
      <c r="P154" s="201">
        <f>O154*H154</f>
        <v>0</v>
      </c>
      <c r="Q154" s="201">
        <v>0</v>
      </c>
      <c r="R154" s="201">
        <f>Q154*H154</f>
        <v>0</v>
      </c>
      <c r="S154" s="201">
        <v>0</v>
      </c>
      <c r="T154" s="202">
        <f>S154*H154</f>
        <v>0</v>
      </c>
      <c r="U154" s="34"/>
      <c r="V154" s="34"/>
      <c r="W154" s="34"/>
      <c r="X154" s="34"/>
      <c r="Y154" s="34"/>
      <c r="Z154" s="34"/>
      <c r="AA154" s="34"/>
      <c r="AB154" s="34"/>
      <c r="AC154" s="34"/>
      <c r="AD154" s="34"/>
      <c r="AE154" s="34"/>
      <c r="AR154" s="203" t="s">
        <v>209</v>
      </c>
      <c r="AT154" s="203" t="s">
        <v>204</v>
      </c>
      <c r="AU154" s="203" t="s">
        <v>82</v>
      </c>
      <c r="AY154" s="17" t="s">
        <v>201</v>
      </c>
      <c r="BE154" s="204">
        <f>IF(N154="základní",J154,0)</f>
        <v>0</v>
      </c>
      <c r="BF154" s="204">
        <f>IF(N154="snížená",J154,0)</f>
        <v>0</v>
      </c>
      <c r="BG154" s="204">
        <f>IF(N154="zákl. přenesená",J154,0)</f>
        <v>0</v>
      </c>
      <c r="BH154" s="204">
        <f>IF(N154="sníž. přenesená",J154,0)</f>
        <v>0</v>
      </c>
      <c r="BI154" s="204">
        <f>IF(N154="nulová",J154,0)</f>
        <v>0</v>
      </c>
      <c r="BJ154" s="17" t="s">
        <v>82</v>
      </c>
      <c r="BK154" s="204">
        <f>ROUND(I154*H154,2)</f>
        <v>0</v>
      </c>
      <c r="BL154" s="17" t="s">
        <v>209</v>
      </c>
      <c r="BM154" s="203" t="s">
        <v>9683</v>
      </c>
    </row>
    <row r="155" spans="1:65" s="14" customFormat="1" ht="11.25">
      <c r="B155" s="216"/>
      <c r="C155" s="217"/>
      <c r="D155" s="207" t="s">
        <v>211</v>
      </c>
      <c r="E155" s="218" t="s">
        <v>1</v>
      </c>
      <c r="F155" s="219" t="s">
        <v>82</v>
      </c>
      <c r="G155" s="217"/>
      <c r="H155" s="220">
        <v>1</v>
      </c>
      <c r="I155" s="221"/>
      <c r="J155" s="217"/>
      <c r="K155" s="217"/>
      <c r="L155" s="222"/>
      <c r="M155" s="223"/>
      <c r="N155" s="224"/>
      <c r="O155" s="224"/>
      <c r="P155" s="224"/>
      <c r="Q155" s="224"/>
      <c r="R155" s="224"/>
      <c r="S155" s="224"/>
      <c r="T155" s="225"/>
      <c r="AT155" s="226" t="s">
        <v>211</v>
      </c>
      <c r="AU155" s="226" t="s">
        <v>82</v>
      </c>
      <c r="AV155" s="14" t="s">
        <v>84</v>
      </c>
      <c r="AW155" s="14" t="s">
        <v>31</v>
      </c>
      <c r="AX155" s="14" t="s">
        <v>75</v>
      </c>
      <c r="AY155" s="226" t="s">
        <v>201</v>
      </c>
    </row>
    <row r="156" spans="1:65" s="2" customFormat="1" ht="33" customHeight="1">
      <c r="A156" s="34"/>
      <c r="B156" s="35"/>
      <c r="C156" s="231" t="s">
        <v>361</v>
      </c>
      <c r="D156" s="231" t="s">
        <v>355</v>
      </c>
      <c r="E156" s="232" t="s">
        <v>9684</v>
      </c>
      <c r="F156" s="233" t="s">
        <v>9685</v>
      </c>
      <c r="G156" s="234" t="s">
        <v>320</v>
      </c>
      <c r="H156" s="235">
        <v>1600</v>
      </c>
      <c r="I156" s="236"/>
      <c r="J156" s="237">
        <f>ROUND(I156*H156,2)</f>
        <v>0</v>
      </c>
      <c r="K156" s="233" t="s">
        <v>1</v>
      </c>
      <c r="L156" s="238"/>
      <c r="M156" s="239" t="s">
        <v>1</v>
      </c>
      <c r="N156" s="240" t="s">
        <v>40</v>
      </c>
      <c r="O156" s="71"/>
      <c r="P156" s="201">
        <f>O156*H156</f>
        <v>0</v>
      </c>
      <c r="Q156" s="201">
        <v>0</v>
      </c>
      <c r="R156" s="201">
        <f>Q156*H156</f>
        <v>0</v>
      </c>
      <c r="S156" s="201">
        <v>0</v>
      </c>
      <c r="T156" s="202">
        <f>S156*H156</f>
        <v>0</v>
      </c>
      <c r="U156" s="34"/>
      <c r="V156" s="34"/>
      <c r="W156" s="34"/>
      <c r="X156" s="34"/>
      <c r="Y156" s="34"/>
      <c r="Z156" s="34"/>
      <c r="AA156" s="34"/>
      <c r="AB156" s="34"/>
      <c r="AC156" s="34"/>
      <c r="AD156" s="34"/>
      <c r="AE156" s="34"/>
      <c r="AR156" s="203" t="s">
        <v>292</v>
      </c>
      <c r="AT156" s="203" t="s">
        <v>355</v>
      </c>
      <c r="AU156" s="203" t="s">
        <v>82</v>
      </c>
      <c r="AY156" s="17" t="s">
        <v>201</v>
      </c>
      <c r="BE156" s="204">
        <f>IF(N156="základní",J156,0)</f>
        <v>0</v>
      </c>
      <c r="BF156" s="204">
        <f>IF(N156="snížená",J156,0)</f>
        <v>0</v>
      </c>
      <c r="BG156" s="204">
        <f>IF(N156="zákl. přenesená",J156,0)</f>
        <v>0</v>
      </c>
      <c r="BH156" s="204">
        <f>IF(N156="sníž. přenesená",J156,0)</f>
        <v>0</v>
      </c>
      <c r="BI156" s="204">
        <f>IF(N156="nulová",J156,0)</f>
        <v>0</v>
      </c>
      <c r="BJ156" s="17" t="s">
        <v>82</v>
      </c>
      <c r="BK156" s="204">
        <f>ROUND(I156*H156,2)</f>
        <v>0</v>
      </c>
      <c r="BL156" s="17" t="s">
        <v>209</v>
      </c>
      <c r="BM156" s="203" t="s">
        <v>9686</v>
      </c>
    </row>
    <row r="157" spans="1:65" s="14" customFormat="1" ht="11.25">
      <c r="B157" s="216"/>
      <c r="C157" s="217"/>
      <c r="D157" s="207" t="s">
        <v>211</v>
      </c>
      <c r="E157" s="218" t="s">
        <v>1</v>
      </c>
      <c r="F157" s="219" t="s">
        <v>9233</v>
      </c>
      <c r="G157" s="217"/>
      <c r="H157" s="220">
        <v>1600</v>
      </c>
      <c r="I157" s="221"/>
      <c r="J157" s="217"/>
      <c r="K157" s="217"/>
      <c r="L157" s="222"/>
      <c r="M157" s="223"/>
      <c r="N157" s="224"/>
      <c r="O157" s="224"/>
      <c r="P157" s="224"/>
      <c r="Q157" s="224"/>
      <c r="R157" s="224"/>
      <c r="S157" s="224"/>
      <c r="T157" s="225"/>
      <c r="AT157" s="226" t="s">
        <v>211</v>
      </c>
      <c r="AU157" s="226" t="s">
        <v>82</v>
      </c>
      <c r="AV157" s="14" t="s">
        <v>84</v>
      </c>
      <c r="AW157" s="14" t="s">
        <v>31</v>
      </c>
      <c r="AX157" s="14" t="s">
        <v>75</v>
      </c>
      <c r="AY157" s="226" t="s">
        <v>201</v>
      </c>
    </row>
    <row r="158" spans="1:65" s="2" customFormat="1" ht="24">
      <c r="A158" s="34"/>
      <c r="B158" s="35"/>
      <c r="C158" s="231" t="s">
        <v>383</v>
      </c>
      <c r="D158" s="231" t="s">
        <v>355</v>
      </c>
      <c r="E158" s="232" t="s">
        <v>9687</v>
      </c>
      <c r="F158" s="233" t="s">
        <v>9688</v>
      </c>
      <c r="G158" s="234" t="s">
        <v>320</v>
      </c>
      <c r="H158" s="235">
        <v>100</v>
      </c>
      <c r="I158" s="236"/>
      <c r="J158" s="237">
        <f>ROUND(I158*H158,2)</f>
        <v>0</v>
      </c>
      <c r="K158" s="233" t="s">
        <v>1</v>
      </c>
      <c r="L158" s="238"/>
      <c r="M158" s="239" t="s">
        <v>1</v>
      </c>
      <c r="N158" s="240" t="s">
        <v>40</v>
      </c>
      <c r="O158" s="71"/>
      <c r="P158" s="201">
        <f>O158*H158</f>
        <v>0</v>
      </c>
      <c r="Q158" s="201">
        <v>0</v>
      </c>
      <c r="R158" s="201">
        <f>Q158*H158</f>
        <v>0</v>
      </c>
      <c r="S158" s="201">
        <v>0</v>
      </c>
      <c r="T158" s="202">
        <f>S158*H158</f>
        <v>0</v>
      </c>
      <c r="U158" s="34"/>
      <c r="V158" s="34"/>
      <c r="W158" s="34"/>
      <c r="X158" s="34"/>
      <c r="Y158" s="34"/>
      <c r="Z158" s="34"/>
      <c r="AA158" s="34"/>
      <c r="AB158" s="34"/>
      <c r="AC158" s="34"/>
      <c r="AD158" s="34"/>
      <c r="AE158" s="34"/>
      <c r="AR158" s="203" t="s">
        <v>292</v>
      </c>
      <c r="AT158" s="203" t="s">
        <v>355</v>
      </c>
      <c r="AU158" s="203" t="s">
        <v>82</v>
      </c>
      <c r="AY158" s="17" t="s">
        <v>201</v>
      </c>
      <c r="BE158" s="204">
        <f>IF(N158="základní",J158,0)</f>
        <v>0</v>
      </c>
      <c r="BF158" s="204">
        <f>IF(N158="snížená",J158,0)</f>
        <v>0</v>
      </c>
      <c r="BG158" s="204">
        <f>IF(N158="zákl. přenesená",J158,0)</f>
        <v>0</v>
      </c>
      <c r="BH158" s="204">
        <f>IF(N158="sníž. přenesená",J158,0)</f>
        <v>0</v>
      </c>
      <c r="BI158" s="204">
        <f>IF(N158="nulová",J158,0)</f>
        <v>0</v>
      </c>
      <c r="BJ158" s="17" t="s">
        <v>82</v>
      </c>
      <c r="BK158" s="204">
        <f>ROUND(I158*H158,2)</f>
        <v>0</v>
      </c>
      <c r="BL158" s="17" t="s">
        <v>209</v>
      </c>
      <c r="BM158" s="203" t="s">
        <v>9689</v>
      </c>
    </row>
    <row r="159" spans="1:65" s="14" customFormat="1" ht="11.25">
      <c r="B159" s="216"/>
      <c r="C159" s="217"/>
      <c r="D159" s="207" t="s">
        <v>211</v>
      </c>
      <c r="E159" s="218" t="s">
        <v>1</v>
      </c>
      <c r="F159" s="219" t="s">
        <v>1109</v>
      </c>
      <c r="G159" s="217"/>
      <c r="H159" s="220">
        <v>100</v>
      </c>
      <c r="I159" s="221"/>
      <c r="J159" s="217"/>
      <c r="K159" s="217"/>
      <c r="L159" s="222"/>
      <c r="M159" s="223"/>
      <c r="N159" s="224"/>
      <c r="O159" s="224"/>
      <c r="P159" s="224"/>
      <c r="Q159" s="224"/>
      <c r="R159" s="224"/>
      <c r="S159" s="224"/>
      <c r="T159" s="225"/>
      <c r="AT159" s="226" t="s">
        <v>211</v>
      </c>
      <c r="AU159" s="226" t="s">
        <v>82</v>
      </c>
      <c r="AV159" s="14" t="s">
        <v>84</v>
      </c>
      <c r="AW159" s="14" t="s">
        <v>31</v>
      </c>
      <c r="AX159" s="14" t="s">
        <v>75</v>
      </c>
      <c r="AY159" s="226" t="s">
        <v>201</v>
      </c>
    </row>
    <row r="160" spans="1:65" s="2" customFormat="1" ht="24">
      <c r="A160" s="34"/>
      <c r="B160" s="35"/>
      <c r="C160" s="231" t="s">
        <v>421</v>
      </c>
      <c r="D160" s="231" t="s">
        <v>355</v>
      </c>
      <c r="E160" s="232" t="s">
        <v>9690</v>
      </c>
      <c r="F160" s="233" t="s">
        <v>9691</v>
      </c>
      <c r="G160" s="234" t="s">
        <v>320</v>
      </c>
      <c r="H160" s="235">
        <v>50</v>
      </c>
      <c r="I160" s="236"/>
      <c r="J160" s="237">
        <f>ROUND(I160*H160,2)</f>
        <v>0</v>
      </c>
      <c r="K160" s="233" t="s">
        <v>1</v>
      </c>
      <c r="L160" s="238"/>
      <c r="M160" s="239" t="s">
        <v>1</v>
      </c>
      <c r="N160" s="240" t="s">
        <v>40</v>
      </c>
      <c r="O160" s="71"/>
      <c r="P160" s="201">
        <f>O160*H160</f>
        <v>0</v>
      </c>
      <c r="Q160" s="201">
        <v>0</v>
      </c>
      <c r="R160" s="201">
        <f>Q160*H160</f>
        <v>0</v>
      </c>
      <c r="S160" s="201">
        <v>0</v>
      </c>
      <c r="T160" s="202">
        <f>S160*H160</f>
        <v>0</v>
      </c>
      <c r="U160" s="34"/>
      <c r="V160" s="34"/>
      <c r="W160" s="34"/>
      <c r="X160" s="34"/>
      <c r="Y160" s="34"/>
      <c r="Z160" s="34"/>
      <c r="AA160" s="34"/>
      <c r="AB160" s="34"/>
      <c r="AC160" s="34"/>
      <c r="AD160" s="34"/>
      <c r="AE160" s="34"/>
      <c r="AR160" s="203" t="s">
        <v>292</v>
      </c>
      <c r="AT160" s="203" t="s">
        <v>355</v>
      </c>
      <c r="AU160" s="203" t="s">
        <v>82</v>
      </c>
      <c r="AY160" s="17" t="s">
        <v>201</v>
      </c>
      <c r="BE160" s="204">
        <f>IF(N160="základní",J160,0)</f>
        <v>0</v>
      </c>
      <c r="BF160" s="204">
        <f>IF(N160="snížená",J160,0)</f>
        <v>0</v>
      </c>
      <c r="BG160" s="204">
        <f>IF(N160="zákl. přenesená",J160,0)</f>
        <v>0</v>
      </c>
      <c r="BH160" s="204">
        <f>IF(N160="sníž. přenesená",J160,0)</f>
        <v>0</v>
      </c>
      <c r="BI160" s="204">
        <f>IF(N160="nulová",J160,0)</f>
        <v>0</v>
      </c>
      <c r="BJ160" s="17" t="s">
        <v>82</v>
      </c>
      <c r="BK160" s="204">
        <f>ROUND(I160*H160,2)</f>
        <v>0</v>
      </c>
      <c r="BL160" s="17" t="s">
        <v>209</v>
      </c>
      <c r="BM160" s="203" t="s">
        <v>9692</v>
      </c>
    </row>
    <row r="161" spans="1:65" s="14" customFormat="1" ht="11.25">
      <c r="B161" s="216"/>
      <c r="C161" s="217"/>
      <c r="D161" s="207" t="s">
        <v>211</v>
      </c>
      <c r="E161" s="218" t="s">
        <v>1</v>
      </c>
      <c r="F161" s="219" t="s">
        <v>631</v>
      </c>
      <c r="G161" s="217"/>
      <c r="H161" s="220">
        <v>50</v>
      </c>
      <c r="I161" s="221"/>
      <c r="J161" s="217"/>
      <c r="K161" s="217"/>
      <c r="L161" s="222"/>
      <c r="M161" s="223"/>
      <c r="N161" s="224"/>
      <c r="O161" s="224"/>
      <c r="P161" s="224"/>
      <c r="Q161" s="224"/>
      <c r="R161" s="224"/>
      <c r="S161" s="224"/>
      <c r="T161" s="225"/>
      <c r="AT161" s="226" t="s">
        <v>211</v>
      </c>
      <c r="AU161" s="226" t="s">
        <v>82</v>
      </c>
      <c r="AV161" s="14" t="s">
        <v>84</v>
      </c>
      <c r="AW161" s="14" t="s">
        <v>31</v>
      </c>
      <c r="AX161" s="14" t="s">
        <v>75</v>
      </c>
      <c r="AY161" s="226" t="s">
        <v>201</v>
      </c>
    </row>
    <row r="162" spans="1:65" s="2" customFormat="1" ht="16.5" customHeight="1">
      <c r="A162" s="34"/>
      <c r="B162" s="35"/>
      <c r="C162" s="231" t="s">
        <v>431</v>
      </c>
      <c r="D162" s="231" t="s">
        <v>355</v>
      </c>
      <c r="E162" s="232" t="s">
        <v>9693</v>
      </c>
      <c r="F162" s="233" t="s">
        <v>9694</v>
      </c>
      <c r="G162" s="234" t="s">
        <v>2526</v>
      </c>
      <c r="H162" s="235">
        <v>5400</v>
      </c>
      <c r="I162" s="236"/>
      <c r="J162" s="237">
        <f>ROUND(I162*H162,2)</f>
        <v>0</v>
      </c>
      <c r="K162" s="233" t="s">
        <v>1</v>
      </c>
      <c r="L162" s="238"/>
      <c r="M162" s="239" t="s">
        <v>1</v>
      </c>
      <c r="N162" s="240" t="s">
        <v>40</v>
      </c>
      <c r="O162" s="71"/>
      <c r="P162" s="201">
        <f>O162*H162</f>
        <v>0</v>
      </c>
      <c r="Q162" s="201">
        <v>0</v>
      </c>
      <c r="R162" s="201">
        <f>Q162*H162</f>
        <v>0</v>
      </c>
      <c r="S162" s="201">
        <v>0</v>
      </c>
      <c r="T162" s="202">
        <f>S162*H162</f>
        <v>0</v>
      </c>
      <c r="U162" s="34"/>
      <c r="V162" s="34"/>
      <c r="W162" s="34"/>
      <c r="X162" s="34"/>
      <c r="Y162" s="34"/>
      <c r="Z162" s="34"/>
      <c r="AA162" s="34"/>
      <c r="AB162" s="34"/>
      <c r="AC162" s="34"/>
      <c r="AD162" s="34"/>
      <c r="AE162" s="34"/>
      <c r="AR162" s="203" t="s">
        <v>292</v>
      </c>
      <c r="AT162" s="203" t="s">
        <v>355</v>
      </c>
      <c r="AU162" s="203" t="s">
        <v>82</v>
      </c>
      <c r="AY162" s="17" t="s">
        <v>201</v>
      </c>
      <c r="BE162" s="204">
        <f>IF(N162="základní",J162,0)</f>
        <v>0</v>
      </c>
      <c r="BF162" s="204">
        <f>IF(N162="snížená",J162,0)</f>
        <v>0</v>
      </c>
      <c r="BG162" s="204">
        <f>IF(N162="zákl. přenesená",J162,0)</f>
        <v>0</v>
      </c>
      <c r="BH162" s="204">
        <f>IF(N162="sníž. přenesená",J162,0)</f>
        <v>0</v>
      </c>
      <c r="BI162" s="204">
        <f>IF(N162="nulová",J162,0)</f>
        <v>0</v>
      </c>
      <c r="BJ162" s="17" t="s">
        <v>82</v>
      </c>
      <c r="BK162" s="204">
        <f>ROUND(I162*H162,2)</f>
        <v>0</v>
      </c>
      <c r="BL162" s="17" t="s">
        <v>209</v>
      </c>
      <c r="BM162" s="203" t="s">
        <v>9695</v>
      </c>
    </row>
    <row r="163" spans="1:65" s="14" customFormat="1" ht="11.25">
      <c r="B163" s="216"/>
      <c r="C163" s="217"/>
      <c r="D163" s="207" t="s">
        <v>211</v>
      </c>
      <c r="E163" s="218" t="s">
        <v>1</v>
      </c>
      <c r="F163" s="219" t="s">
        <v>9696</v>
      </c>
      <c r="G163" s="217"/>
      <c r="H163" s="220">
        <v>5400</v>
      </c>
      <c r="I163" s="221"/>
      <c r="J163" s="217"/>
      <c r="K163" s="217"/>
      <c r="L163" s="222"/>
      <c r="M163" s="223"/>
      <c r="N163" s="224"/>
      <c r="O163" s="224"/>
      <c r="P163" s="224"/>
      <c r="Q163" s="224"/>
      <c r="R163" s="224"/>
      <c r="S163" s="224"/>
      <c r="T163" s="225"/>
      <c r="AT163" s="226" t="s">
        <v>211</v>
      </c>
      <c r="AU163" s="226" t="s">
        <v>82</v>
      </c>
      <c r="AV163" s="14" t="s">
        <v>84</v>
      </c>
      <c r="AW163" s="14" t="s">
        <v>31</v>
      </c>
      <c r="AX163" s="14" t="s">
        <v>75</v>
      </c>
      <c r="AY163" s="226" t="s">
        <v>201</v>
      </c>
    </row>
    <row r="164" spans="1:65" s="2" customFormat="1" ht="24">
      <c r="A164" s="34"/>
      <c r="B164" s="35"/>
      <c r="C164" s="192" t="s">
        <v>7</v>
      </c>
      <c r="D164" s="192" t="s">
        <v>204</v>
      </c>
      <c r="E164" s="193" t="s">
        <v>9697</v>
      </c>
      <c r="F164" s="194" t="s">
        <v>9698</v>
      </c>
      <c r="G164" s="195" t="s">
        <v>207</v>
      </c>
      <c r="H164" s="196">
        <v>5400</v>
      </c>
      <c r="I164" s="197"/>
      <c r="J164" s="198">
        <f>ROUND(I164*H164,2)</f>
        <v>0</v>
      </c>
      <c r="K164" s="194" t="s">
        <v>208</v>
      </c>
      <c r="L164" s="39"/>
      <c r="M164" s="199" t="s">
        <v>1</v>
      </c>
      <c r="N164" s="200" t="s">
        <v>40</v>
      </c>
      <c r="O164" s="71"/>
      <c r="P164" s="201">
        <f>O164*H164</f>
        <v>0</v>
      </c>
      <c r="Q164" s="201">
        <v>0</v>
      </c>
      <c r="R164" s="201">
        <f>Q164*H164</f>
        <v>0</v>
      </c>
      <c r="S164" s="201">
        <v>0</v>
      </c>
      <c r="T164" s="202">
        <f>S164*H164</f>
        <v>0</v>
      </c>
      <c r="U164" s="34"/>
      <c r="V164" s="34"/>
      <c r="W164" s="34"/>
      <c r="X164" s="34"/>
      <c r="Y164" s="34"/>
      <c r="Z164" s="34"/>
      <c r="AA164" s="34"/>
      <c r="AB164" s="34"/>
      <c r="AC164" s="34"/>
      <c r="AD164" s="34"/>
      <c r="AE164" s="34"/>
      <c r="AR164" s="203" t="s">
        <v>209</v>
      </c>
      <c r="AT164" s="203" t="s">
        <v>204</v>
      </c>
      <c r="AU164" s="203" t="s">
        <v>82</v>
      </c>
      <c r="AY164" s="17" t="s">
        <v>201</v>
      </c>
      <c r="BE164" s="204">
        <f>IF(N164="základní",J164,0)</f>
        <v>0</v>
      </c>
      <c r="BF164" s="204">
        <f>IF(N164="snížená",J164,0)</f>
        <v>0</v>
      </c>
      <c r="BG164" s="204">
        <f>IF(N164="zákl. přenesená",J164,0)</f>
        <v>0</v>
      </c>
      <c r="BH164" s="204">
        <f>IF(N164="sníž. přenesená",J164,0)</f>
        <v>0</v>
      </c>
      <c r="BI164" s="204">
        <f>IF(N164="nulová",J164,0)</f>
        <v>0</v>
      </c>
      <c r="BJ164" s="17" t="s">
        <v>82</v>
      </c>
      <c r="BK164" s="204">
        <f>ROUND(I164*H164,2)</f>
        <v>0</v>
      </c>
      <c r="BL164" s="17" t="s">
        <v>209</v>
      </c>
      <c r="BM164" s="203" t="s">
        <v>9699</v>
      </c>
    </row>
    <row r="165" spans="1:65" s="14" customFormat="1" ht="11.25">
      <c r="B165" s="216"/>
      <c r="C165" s="217"/>
      <c r="D165" s="207" t="s">
        <v>211</v>
      </c>
      <c r="E165" s="218" t="s">
        <v>1</v>
      </c>
      <c r="F165" s="219" t="s">
        <v>9696</v>
      </c>
      <c r="G165" s="217"/>
      <c r="H165" s="220">
        <v>5400</v>
      </c>
      <c r="I165" s="221"/>
      <c r="J165" s="217"/>
      <c r="K165" s="217"/>
      <c r="L165" s="222"/>
      <c r="M165" s="223"/>
      <c r="N165" s="224"/>
      <c r="O165" s="224"/>
      <c r="P165" s="224"/>
      <c r="Q165" s="224"/>
      <c r="R165" s="224"/>
      <c r="S165" s="224"/>
      <c r="T165" s="225"/>
      <c r="AT165" s="226" t="s">
        <v>211</v>
      </c>
      <c r="AU165" s="226" t="s">
        <v>82</v>
      </c>
      <c r="AV165" s="14" t="s">
        <v>84</v>
      </c>
      <c r="AW165" s="14" t="s">
        <v>31</v>
      </c>
      <c r="AX165" s="14" t="s">
        <v>75</v>
      </c>
      <c r="AY165" s="226" t="s">
        <v>201</v>
      </c>
    </row>
    <row r="166" spans="1:65" s="2" customFormat="1" ht="21.75" customHeight="1">
      <c r="A166" s="34"/>
      <c r="B166" s="35"/>
      <c r="C166" s="192" t="s">
        <v>454</v>
      </c>
      <c r="D166" s="192" t="s">
        <v>204</v>
      </c>
      <c r="E166" s="193" t="s">
        <v>9256</v>
      </c>
      <c r="F166" s="194" t="s">
        <v>9257</v>
      </c>
      <c r="G166" s="195" t="s">
        <v>320</v>
      </c>
      <c r="H166" s="196">
        <v>1750</v>
      </c>
      <c r="I166" s="197"/>
      <c r="J166" s="198">
        <f>ROUND(I166*H166,2)</f>
        <v>0</v>
      </c>
      <c r="K166" s="194" t="s">
        <v>208</v>
      </c>
      <c r="L166" s="39"/>
      <c r="M166" s="199" t="s">
        <v>1</v>
      </c>
      <c r="N166" s="200" t="s">
        <v>40</v>
      </c>
      <c r="O166" s="71"/>
      <c r="P166" s="201">
        <f>O166*H166</f>
        <v>0</v>
      </c>
      <c r="Q166" s="201">
        <v>0</v>
      </c>
      <c r="R166" s="201">
        <f>Q166*H166</f>
        <v>0</v>
      </c>
      <c r="S166" s="201">
        <v>0</v>
      </c>
      <c r="T166" s="202">
        <f>S166*H166</f>
        <v>0</v>
      </c>
      <c r="U166" s="34"/>
      <c r="V166" s="34"/>
      <c r="W166" s="34"/>
      <c r="X166" s="34"/>
      <c r="Y166" s="34"/>
      <c r="Z166" s="34"/>
      <c r="AA166" s="34"/>
      <c r="AB166" s="34"/>
      <c r="AC166" s="34"/>
      <c r="AD166" s="34"/>
      <c r="AE166" s="34"/>
      <c r="AR166" s="203" t="s">
        <v>209</v>
      </c>
      <c r="AT166" s="203" t="s">
        <v>204</v>
      </c>
      <c r="AU166" s="203" t="s">
        <v>82</v>
      </c>
      <c r="AY166" s="17" t="s">
        <v>201</v>
      </c>
      <c r="BE166" s="204">
        <f>IF(N166="základní",J166,0)</f>
        <v>0</v>
      </c>
      <c r="BF166" s="204">
        <f>IF(N166="snížená",J166,0)</f>
        <v>0</v>
      </c>
      <c r="BG166" s="204">
        <f>IF(N166="zákl. přenesená",J166,0)</f>
        <v>0</v>
      </c>
      <c r="BH166" s="204">
        <f>IF(N166="sníž. přenesená",J166,0)</f>
        <v>0</v>
      </c>
      <c r="BI166" s="204">
        <f>IF(N166="nulová",J166,0)</f>
        <v>0</v>
      </c>
      <c r="BJ166" s="17" t="s">
        <v>82</v>
      </c>
      <c r="BK166" s="204">
        <f>ROUND(I166*H166,2)</f>
        <v>0</v>
      </c>
      <c r="BL166" s="17" t="s">
        <v>209</v>
      </c>
      <c r="BM166" s="203" t="s">
        <v>9700</v>
      </c>
    </row>
    <row r="167" spans="1:65" s="14" customFormat="1" ht="11.25">
      <c r="B167" s="216"/>
      <c r="C167" s="217"/>
      <c r="D167" s="207" t="s">
        <v>211</v>
      </c>
      <c r="E167" s="218" t="s">
        <v>1</v>
      </c>
      <c r="F167" s="219" t="s">
        <v>9701</v>
      </c>
      <c r="G167" s="217"/>
      <c r="H167" s="220">
        <v>1750</v>
      </c>
      <c r="I167" s="221"/>
      <c r="J167" s="217"/>
      <c r="K167" s="217"/>
      <c r="L167" s="222"/>
      <c r="M167" s="223"/>
      <c r="N167" s="224"/>
      <c r="O167" s="224"/>
      <c r="P167" s="224"/>
      <c r="Q167" s="224"/>
      <c r="R167" s="224"/>
      <c r="S167" s="224"/>
      <c r="T167" s="225"/>
      <c r="AT167" s="226" t="s">
        <v>211</v>
      </c>
      <c r="AU167" s="226" t="s">
        <v>82</v>
      </c>
      <c r="AV167" s="14" t="s">
        <v>84</v>
      </c>
      <c r="AW167" s="14" t="s">
        <v>31</v>
      </c>
      <c r="AX167" s="14" t="s">
        <v>75</v>
      </c>
      <c r="AY167" s="226" t="s">
        <v>201</v>
      </c>
    </row>
    <row r="168" spans="1:65" s="2" customFormat="1" ht="21.75" customHeight="1">
      <c r="A168" s="34"/>
      <c r="B168" s="35"/>
      <c r="C168" s="231" t="s">
        <v>458</v>
      </c>
      <c r="D168" s="231" t="s">
        <v>355</v>
      </c>
      <c r="E168" s="232" t="s">
        <v>9230</v>
      </c>
      <c r="F168" s="233" t="s">
        <v>9702</v>
      </c>
      <c r="G168" s="234" t="s">
        <v>320</v>
      </c>
      <c r="H168" s="235">
        <v>100</v>
      </c>
      <c r="I168" s="236"/>
      <c r="J168" s="237">
        <f>ROUND(I168*H168,2)</f>
        <v>0</v>
      </c>
      <c r="K168" s="233" t="s">
        <v>1</v>
      </c>
      <c r="L168" s="238"/>
      <c r="M168" s="239" t="s">
        <v>1</v>
      </c>
      <c r="N168" s="240" t="s">
        <v>40</v>
      </c>
      <c r="O168" s="71"/>
      <c r="P168" s="201">
        <f>O168*H168</f>
        <v>0</v>
      </c>
      <c r="Q168" s="201">
        <v>0</v>
      </c>
      <c r="R168" s="201">
        <f>Q168*H168</f>
        <v>0</v>
      </c>
      <c r="S168" s="201">
        <v>0</v>
      </c>
      <c r="T168" s="202">
        <f>S168*H168</f>
        <v>0</v>
      </c>
      <c r="U168" s="34"/>
      <c r="V168" s="34"/>
      <c r="W168" s="34"/>
      <c r="X168" s="34"/>
      <c r="Y168" s="34"/>
      <c r="Z168" s="34"/>
      <c r="AA168" s="34"/>
      <c r="AB168" s="34"/>
      <c r="AC168" s="34"/>
      <c r="AD168" s="34"/>
      <c r="AE168" s="34"/>
      <c r="AR168" s="203" t="s">
        <v>292</v>
      </c>
      <c r="AT168" s="203" t="s">
        <v>355</v>
      </c>
      <c r="AU168" s="203" t="s">
        <v>82</v>
      </c>
      <c r="AY168" s="17" t="s">
        <v>201</v>
      </c>
      <c r="BE168" s="204">
        <f>IF(N168="základní",J168,0)</f>
        <v>0</v>
      </c>
      <c r="BF168" s="204">
        <f>IF(N168="snížená",J168,0)</f>
        <v>0</v>
      </c>
      <c r="BG168" s="204">
        <f>IF(N168="zákl. přenesená",J168,0)</f>
        <v>0</v>
      </c>
      <c r="BH168" s="204">
        <f>IF(N168="sníž. přenesená",J168,0)</f>
        <v>0</v>
      </c>
      <c r="BI168" s="204">
        <f>IF(N168="nulová",J168,0)</f>
        <v>0</v>
      </c>
      <c r="BJ168" s="17" t="s">
        <v>82</v>
      </c>
      <c r="BK168" s="204">
        <f>ROUND(I168*H168,2)</f>
        <v>0</v>
      </c>
      <c r="BL168" s="17" t="s">
        <v>209</v>
      </c>
      <c r="BM168" s="203" t="s">
        <v>9703</v>
      </c>
    </row>
    <row r="169" spans="1:65" s="14" customFormat="1" ht="11.25">
      <c r="B169" s="216"/>
      <c r="C169" s="217"/>
      <c r="D169" s="207" t="s">
        <v>211</v>
      </c>
      <c r="E169" s="218" t="s">
        <v>1</v>
      </c>
      <c r="F169" s="219" t="s">
        <v>1109</v>
      </c>
      <c r="G169" s="217"/>
      <c r="H169" s="220">
        <v>100</v>
      </c>
      <c r="I169" s="221"/>
      <c r="J169" s="217"/>
      <c r="K169" s="217"/>
      <c r="L169" s="222"/>
      <c r="M169" s="223"/>
      <c r="N169" s="224"/>
      <c r="O169" s="224"/>
      <c r="P169" s="224"/>
      <c r="Q169" s="224"/>
      <c r="R169" s="224"/>
      <c r="S169" s="224"/>
      <c r="T169" s="225"/>
      <c r="AT169" s="226" t="s">
        <v>211</v>
      </c>
      <c r="AU169" s="226" t="s">
        <v>82</v>
      </c>
      <c r="AV169" s="14" t="s">
        <v>84</v>
      </c>
      <c r="AW169" s="14" t="s">
        <v>31</v>
      </c>
      <c r="AX169" s="14" t="s">
        <v>75</v>
      </c>
      <c r="AY169" s="226" t="s">
        <v>201</v>
      </c>
    </row>
    <row r="170" spans="1:65" s="2" customFormat="1" ht="24">
      <c r="A170" s="34"/>
      <c r="B170" s="35"/>
      <c r="C170" s="192" t="s">
        <v>463</v>
      </c>
      <c r="D170" s="192" t="s">
        <v>204</v>
      </c>
      <c r="E170" s="193" t="s">
        <v>9234</v>
      </c>
      <c r="F170" s="194" t="s">
        <v>9235</v>
      </c>
      <c r="G170" s="195" t="s">
        <v>320</v>
      </c>
      <c r="H170" s="196">
        <v>100</v>
      </c>
      <c r="I170" s="197"/>
      <c r="J170" s="198">
        <f>ROUND(I170*H170,2)</f>
        <v>0</v>
      </c>
      <c r="K170" s="194" t="s">
        <v>208</v>
      </c>
      <c r="L170" s="39"/>
      <c r="M170" s="199" t="s">
        <v>1</v>
      </c>
      <c r="N170" s="200" t="s">
        <v>40</v>
      </c>
      <c r="O170" s="71"/>
      <c r="P170" s="201">
        <f>O170*H170</f>
        <v>0</v>
      </c>
      <c r="Q170" s="201">
        <v>0</v>
      </c>
      <c r="R170" s="201">
        <f>Q170*H170</f>
        <v>0</v>
      </c>
      <c r="S170" s="201">
        <v>0</v>
      </c>
      <c r="T170" s="202">
        <f>S170*H170</f>
        <v>0</v>
      </c>
      <c r="U170" s="34"/>
      <c r="V170" s="34"/>
      <c r="W170" s="34"/>
      <c r="X170" s="34"/>
      <c r="Y170" s="34"/>
      <c r="Z170" s="34"/>
      <c r="AA170" s="34"/>
      <c r="AB170" s="34"/>
      <c r="AC170" s="34"/>
      <c r="AD170" s="34"/>
      <c r="AE170" s="34"/>
      <c r="AR170" s="203" t="s">
        <v>209</v>
      </c>
      <c r="AT170" s="203" t="s">
        <v>204</v>
      </c>
      <c r="AU170" s="203" t="s">
        <v>82</v>
      </c>
      <c r="AY170" s="17" t="s">
        <v>201</v>
      </c>
      <c r="BE170" s="204">
        <f>IF(N170="základní",J170,0)</f>
        <v>0</v>
      </c>
      <c r="BF170" s="204">
        <f>IF(N170="snížená",J170,0)</f>
        <v>0</v>
      </c>
      <c r="BG170" s="204">
        <f>IF(N170="zákl. přenesená",J170,0)</f>
        <v>0</v>
      </c>
      <c r="BH170" s="204">
        <f>IF(N170="sníž. přenesená",J170,0)</f>
        <v>0</v>
      </c>
      <c r="BI170" s="204">
        <f>IF(N170="nulová",J170,0)</f>
        <v>0</v>
      </c>
      <c r="BJ170" s="17" t="s">
        <v>82</v>
      </c>
      <c r="BK170" s="204">
        <f>ROUND(I170*H170,2)</f>
        <v>0</v>
      </c>
      <c r="BL170" s="17" t="s">
        <v>209</v>
      </c>
      <c r="BM170" s="203" t="s">
        <v>9704</v>
      </c>
    </row>
    <row r="171" spans="1:65" s="14" customFormat="1" ht="11.25">
      <c r="B171" s="216"/>
      <c r="C171" s="217"/>
      <c r="D171" s="207" t="s">
        <v>211</v>
      </c>
      <c r="E171" s="218" t="s">
        <v>1</v>
      </c>
      <c r="F171" s="219" t="s">
        <v>1109</v>
      </c>
      <c r="G171" s="217"/>
      <c r="H171" s="220">
        <v>100</v>
      </c>
      <c r="I171" s="221"/>
      <c r="J171" s="217"/>
      <c r="K171" s="217"/>
      <c r="L171" s="222"/>
      <c r="M171" s="223"/>
      <c r="N171" s="224"/>
      <c r="O171" s="224"/>
      <c r="P171" s="224"/>
      <c r="Q171" s="224"/>
      <c r="R171" s="224"/>
      <c r="S171" s="224"/>
      <c r="T171" s="225"/>
      <c r="AT171" s="226" t="s">
        <v>211</v>
      </c>
      <c r="AU171" s="226" t="s">
        <v>82</v>
      </c>
      <c r="AV171" s="14" t="s">
        <v>84</v>
      </c>
      <c r="AW171" s="14" t="s">
        <v>31</v>
      </c>
      <c r="AX171" s="14" t="s">
        <v>75</v>
      </c>
      <c r="AY171" s="226" t="s">
        <v>201</v>
      </c>
    </row>
    <row r="172" spans="1:65" s="2" customFormat="1" ht="21.75" customHeight="1">
      <c r="A172" s="34"/>
      <c r="B172" s="35"/>
      <c r="C172" s="192" t="s">
        <v>475</v>
      </c>
      <c r="D172" s="192" t="s">
        <v>204</v>
      </c>
      <c r="E172" s="193" t="s">
        <v>9705</v>
      </c>
      <c r="F172" s="194" t="s">
        <v>9706</v>
      </c>
      <c r="G172" s="195" t="s">
        <v>207</v>
      </c>
      <c r="H172" s="196">
        <v>18</v>
      </c>
      <c r="I172" s="197"/>
      <c r="J172" s="198">
        <f>ROUND(I172*H172,2)</f>
        <v>0</v>
      </c>
      <c r="K172" s="194" t="s">
        <v>208</v>
      </c>
      <c r="L172" s="39"/>
      <c r="M172" s="199" t="s">
        <v>1</v>
      </c>
      <c r="N172" s="200" t="s">
        <v>40</v>
      </c>
      <c r="O172" s="71"/>
      <c r="P172" s="201">
        <f>O172*H172</f>
        <v>0</v>
      </c>
      <c r="Q172" s="201">
        <v>0</v>
      </c>
      <c r="R172" s="201">
        <f>Q172*H172</f>
        <v>0</v>
      </c>
      <c r="S172" s="201">
        <v>0</v>
      </c>
      <c r="T172" s="202">
        <f>S172*H172</f>
        <v>0</v>
      </c>
      <c r="U172" s="34"/>
      <c r="V172" s="34"/>
      <c r="W172" s="34"/>
      <c r="X172" s="34"/>
      <c r="Y172" s="34"/>
      <c r="Z172" s="34"/>
      <c r="AA172" s="34"/>
      <c r="AB172" s="34"/>
      <c r="AC172" s="34"/>
      <c r="AD172" s="34"/>
      <c r="AE172" s="34"/>
      <c r="AR172" s="203" t="s">
        <v>209</v>
      </c>
      <c r="AT172" s="203" t="s">
        <v>204</v>
      </c>
      <c r="AU172" s="203" t="s">
        <v>82</v>
      </c>
      <c r="AY172" s="17" t="s">
        <v>201</v>
      </c>
      <c r="BE172" s="204">
        <f>IF(N172="základní",J172,0)</f>
        <v>0</v>
      </c>
      <c r="BF172" s="204">
        <f>IF(N172="snížená",J172,0)</f>
        <v>0</v>
      </c>
      <c r="BG172" s="204">
        <f>IF(N172="zákl. přenesená",J172,0)</f>
        <v>0</v>
      </c>
      <c r="BH172" s="204">
        <f>IF(N172="sníž. přenesená",J172,0)</f>
        <v>0</v>
      </c>
      <c r="BI172" s="204">
        <f>IF(N172="nulová",J172,0)</f>
        <v>0</v>
      </c>
      <c r="BJ172" s="17" t="s">
        <v>82</v>
      </c>
      <c r="BK172" s="204">
        <f>ROUND(I172*H172,2)</f>
        <v>0</v>
      </c>
      <c r="BL172" s="17" t="s">
        <v>209</v>
      </c>
      <c r="BM172" s="203" t="s">
        <v>9707</v>
      </c>
    </row>
    <row r="173" spans="1:65" s="14" customFormat="1" ht="11.25">
      <c r="B173" s="216"/>
      <c r="C173" s="217"/>
      <c r="D173" s="207" t="s">
        <v>211</v>
      </c>
      <c r="E173" s="218" t="s">
        <v>1</v>
      </c>
      <c r="F173" s="219" t="s">
        <v>383</v>
      </c>
      <c r="G173" s="217"/>
      <c r="H173" s="220">
        <v>18</v>
      </c>
      <c r="I173" s="221"/>
      <c r="J173" s="217"/>
      <c r="K173" s="217"/>
      <c r="L173" s="222"/>
      <c r="M173" s="223"/>
      <c r="N173" s="224"/>
      <c r="O173" s="224"/>
      <c r="P173" s="224"/>
      <c r="Q173" s="224"/>
      <c r="R173" s="224"/>
      <c r="S173" s="224"/>
      <c r="T173" s="225"/>
      <c r="AT173" s="226" t="s">
        <v>211</v>
      </c>
      <c r="AU173" s="226" t="s">
        <v>82</v>
      </c>
      <c r="AV173" s="14" t="s">
        <v>84</v>
      </c>
      <c r="AW173" s="14" t="s">
        <v>31</v>
      </c>
      <c r="AX173" s="14" t="s">
        <v>75</v>
      </c>
      <c r="AY173" s="226" t="s">
        <v>201</v>
      </c>
    </row>
    <row r="174" spans="1:65" s="12" customFormat="1" ht="25.9" customHeight="1">
      <c r="B174" s="176"/>
      <c r="C174" s="177"/>
      <c r="D174" s="178" t="s">
        <v>74</v>
      </c>
      <c r="E174" s="179" t="s">
        <v>9708</v>
      </c>
      <c r="F174" s="179" t="s">
        <v>9709</v>
      </c>
      <c r="G174" s="177"/>
      <c r="H174" s="177"/>
      <c r="I174" s="180"/>
      <c r="J174" s="181">
        <f>BK174</f>
        <v>0</v>
      </c>
      <c r="K174" s="177"/>
      <c r="L174" s="182"/>
      <c r="M174" s="183"/>
      <c r="N174" s="184"/>
      <c r="O174" s="184"/>
      <c r="P174" s="185">
        <f>SUM(P175:P198)</f>
        <v>0</v>
      </c>
      <c r="Q174" s="184"/>
      <c r="R174" s="185">
        <f>SUM(R175:R198)</f>
        <v>0</v>
      </c>
      <c r="S174" s="184"/>
      <c r="T174" s="186">
        <f>SUM(T175:T198)</f>
        <v>0</v>
      </c>
      <c r="AR174" s="187" t="s">
        <v>82</v>
      </c>
      <c r="AT174" s="188" t="s">
        <v>74</v>
      </c>
      <c r="AU174" s="188" t="s">
        <v>75</v>
      </c>
      <c r="AY174" s="187" t="s">
        <v>201</v>
      </c>
      <c r="BK174" s="189">
        <f>SUM(BK175:BK198)</f>
        <v>0</v>
      </c>
    </row>
    <row r="175" spans="1:65" s="2" customFormat="1" ht="16.5" customHeight="1">
      <c r="A175" s="34"/>
      <c r="B175" s="35"/>
      <c r="C175" s="231" t="s">
        <v>487</v>
      </c>
      <c r="D175" s="231" t="s">
        <v>355</v>
      </c>
      <c r="E175" s="232" t="s">
        <v>9710</v>
      </c>
      <c r="F175" s="233" t="s">
        <v>9711</v>
      </c>
      <c r="G175" s="234" t="s">
        <v>2526</v>
      </c>
      <c r="H175" s="235">
        <v>1</v>
      </c>
      <c r="I175" s="236"/>
      <c r="J175" s="237">
        <f>ROUND(I175*H175,2)</f>
        <v>0</v>
      </c>
      <c r="K175" s="233" t="s">
        <v>1</v>
      </c>
      <c r="L175" s="238"/>
      <c r="M175" s="239" t="s">
        <v>1</v>
      </c>
      <c r="N175" s="240" t="s">
        <v>40</v>
      </c>
      <c r="O175" s="71"/>
      <c r="P175" s="201">
        <f>O175*H175</f>
        <v>0</v>
      </c>
      <c r="Q175" s="201">
        <v>0</v>
      </c>
      <c r="R175" s="201">
        <f>Q175*H175</f>
        <v>0</v>
      </c>
      <c r="S175" s="201">
        <v>0</v>
      </c>
      <c r="T175" s="202">
        <f>S175*H175</f>
        <v>0</v>
      </c>
      <c r="U175" s="34"/>
      <c r="V175" s="34"/>
      <c r="W175" s="34"/>
      <c r="X175" s="34"/>
      <c r="Y175" s="34"/>
      <c r="Z175" s="34"/>
      <c r="AA175" s="34"/>
      <c r="AB175" s="34"/>
      <c r="AC175" s="34"/>
      <c r="AD175" s="34"/>
      <c r="AE175" s="34"/>
      <c r="AR175" s="203" t="s">
        <v>292</v>
      </c>
      <c r="AT175" s="203" t="s">
        <v>355</v>
      </c>
      <c r="AU175" s="203" t="s">
        <v>82</v>
      </c>
      <c r="AY175" s="17" t="s">
        <v>201</v>
      </c>
      <c r="BE175" s="204">
        <f>IF(N175="základní",J175,0)</f>
        <v>0</v>
      </c>
      <c r="BF175" s="204">
        <f>IF(N175="snížená",J175,0)</f>
        <v>0</v>
      </c>
      <c r="BG175" s="204">
        <f>IF(N175="zákl. přenesená",J175,0)</f>
        <v>0</v>
      </c>
      <c r="BH175" s="204">
        <f>IF(N175="sníž. přenesená",J175,0)</f>
        <v>0</v>
      </c>
      <c r="BI175" s="204">
        <f>IF(N175="nulová",J175,0)</f>
        <v>0</v>
      </c>
      <c r="BJ175" s="17" t="s">
        <v>82</v>
      </c>
      <c r="BK175" s="204">
        <f>ROUND(I175*H175,2)</f>
        <v>0</v>
      </c>
      <c r="BL175" s="17" t="s">
        <v>209</v>
      </c>
      <c r="BM175" s="203" t="s">
        <v>9712</v>
      </c>
    </row>
    <row r="176" spans="1:65" s="14" customFormat="1" ht="11.25">
      <c r="B176" s="216"/>
      <c r="C176" s="217"/>
      <c r="D176" s="207" t="s">
        <v>211</v>
      </c>
      <c r="E176" s="218" t="s">
        <v>1</v>
      </c>
      <c r="F176" s="219" t="s">
        <v>82</v>
      </c>
      <c r="G176" s="217"/>
      <c r="H176" s="220">
        <v>1</v>
      </c>
      <c r="I176" s="221"/>
      <c r="J176" s="217"/>
      <c r="K176" s="217"/>
      <c r="L176" s="222"/>
      <c r="M176" s="223"/>
      <c r="N176" s="224"/>
      <c r="O176" s="224"/>
      <c r="P176" s="224"/>
      <c r="Q176" s="224"/>
      <c r="R176" s="224"/>
      <c r="S176" s="224"/>
      <c r="T176" s="225"/>
      <c r="AT176" s="226" t="s">
        <v>211</v>
      </c>
      <c r="AU176" s="226" t="s">
        <v>82</v>
      </c>
      <c r="AV176" s="14" t="s">
        <v>84</v>
      </c>
      <c r="AW176" s="14" t="s">
        <v>31</v>
      </c>
      <c r="AX176" s="14" t="s">
        <v>75</v>
      </c>
      <c r="AY176" s="226" t="s">
        <v>201</v>
      </c>
    </row>
    <row r="177" spans="1:65" s="2" customFormat="1" ht="16.5" customHeight="1">
      <c r="A177" s="34"/>
      <c r="B177" s="35"/>
      <c r="C177" s="192" t="s">
        <v>492</v>
      </c>
      <c r="D177" s="192" t="s">
        <v>204</v>
      </c>
      <c r="E177" s="193" t="s">
        <v>9713</v>
      </c>
      <c r="F177" s="194" t="s">
        <v>9714</v>
      </c>
      <c r="G177" s="195" t="s">
        <v>207</v>
      </c>
      <c r="H177" s="196">
        <v>1</v>
      </c>
      <c r="I177" s="197"/>
      <c r="J177" s="198">
        <f>ROUND(I177*H177,2)</f>
        <v>0</v>
      </c>
      <c r="K177" s="194" t="s">
        <v>208</v>
      </c>
      <c r="L177" s="39"/>
      <c r="M177" s="199" t="s">
        <v>1</v>
      </c>
      <c r="N177" s="200" t="s">
        <v>40</v>
      </c>
      <c r="O177" s="71"/>
      <c r="P177" s="201">
        <f>O177*H177</f>
        <v>0</v>
      </c>
      <c r="Q177" s="201">
        <v>0</v>
      </c>
      <c r="R177" s="201">
        <f>Q177*H177</f>
        <v>0</v>
      </c>
      <c r="S177" s="201">
        <v>0</v>
      </c>
      <c r="T177" s="202">
        <f>S177*H177</f>
        <v>0</v>
      </c>
      <c r="U177" s="34"/>
      <c r="V177" s="34"/>
      <c r="W177" s="34"/>
      <c r="X177" s="34"/>
      <c r="Y177" s="34"/>
      <c r="Z177" s="34"/>
      <c r="AA177" s="34"/>
      <c r="AB177" s="34"/>
      <c r="AC177" s="34"/>
      <c r="AD177" s="34"/>
      <c r="AE177" s="34"/>
      <c r="AR177" s="203" t="s">
        <v>209</v>
      </c>
      <c r="AT177" s="203" t="s">
        <v>204</v>
      </c>
      <c r="AU177" s="203" t="s">
        <v>82</v>
      </c>
      <c r="AY177" s="17" t="s">
        <v>201</v>
      </c>
      <c r="BE177" s="204">
        <f>IF(N177="základní",J177,0)</f>
        <v>0</v>
      </c>
      <c r="BF177" s="204">
        <f>IF(N177="snížená",J177,0)</f>
        <v>0</v>
      </c>
      <c r="BG177" s="204">
        <f>IF(N177="zákl. přenesená",J177,0)</f>
        <v>0</v>
      </c>
      <c r="BH177" s="204">
        <f>IF(N177="sníž. přenesená",J177,0)</f>
        <v>0</v>
      </c>
      <c r="BI177" s="204">
        <f>IF(N177="nulová",J177,0)</f>
        <v>0</v>
      </c>
      <c r="BJ177" s="17" t="s">
        <v>82</v>
      </c>
      <c r="BK177" s="204">
        <f>ROUND(I177*H177,2)</f>
        <v>0</v>
      </c>
      <c r="BL177" s="17" t="s">
        <v>209</v>
      </c>
      <c r="BM177" s="203" t="s">
        <v>9715</v>
      </c>
    </row>
    <row r="178" spans="1:65" s="14" customFormat="1" ht="11.25">
      <c r="B178" s="216"/>
      <c r="C178" s="217"/>
      <c r="D178" s="207" t="s">
        <v>211</v>
      </c>
      <c r="E178" s="218" t="s">
        <v>1</v>
      </c>
      <c r="F178" s="219" t="s">
        <v>82</v>
      </c>
      <c r="G178" s="217"/>
      <c r="H178" s="220">
        <v>1</v>
      </c>
      <c r="I178" s="221"/>
      <c r="J178" s="217"/>
      <c r="K178" s="217"/>
      <c r="L178" s="222"/>
      <c r="M178" s="223"/>
      <c r="N178" s="224"/>
      <c r="O178" s="224"/>
      <c r="P178" s="224"/>
      <c r="Q178" s="224"/>
      <c r="R178" s="224"/>
      <c r="S178" s="224"/>
      <c r="T178" s="225"/>
      <c r="AT178" s="226" t="s">
        <v>211</v>
      </c>
      <c r="AU178" s="226" t="s">
        <v>82</v>
      </c>
      <c r="AV178" s="14" t="s">
        <v>84</v>
      </c>
      <c r="AW178" s="14" t="s">
        <v>31</v>
      </c>
      <c r="AX178" s="14" t="s">
        <v>75</v>
      </c>
      <c r="AY178" s="226" t="s">
        <v>201</v>
      </c>
    </row>
    <row r="179" spans="1:65" s="2" customFormat="1" ht="16.5" customHeight="1">
      <c r="A179" s="34"/>
      <c r="B179" s="35"/>
      <c r="C179" s="231" t="s">
        <v>226</v>
      </c>
      <c r="D179" s="231" t="s">
        <v>355</v>
      </c>
      <c r="E179" s="232" t="s">
        <v>9716</v>
      </c>
      <c r="F179" s="233" t="s">
        <v>9717</v>
      </c>
      <c r="G179" s="234" t="s">
        <v>320</v>
      </c>
      <c r="H179" s="235">
        <v>800</v>
      </c>
      <c r="I179" s="236"/>
      <c r="J179" s="237">
        <f>ROUND(I179*H179,2)</f>
        <v>0</v>
      </c>
      <c r="K179" s="233" t="s">
        <v>1</v>
      </c>
      <c r="L179" s="238"/>
      <c r="M179" s="239" t="s">
        <v>1</v>
      </c>
      <c r="N179" s="240" t="s">
        <v>40</v>
      </c>
      <c r="O179" s="71"/>
      <c r="P179" s="201">
        <f>O179*H179</f>
        <v>0</v>
      </c>
      <c r="Q179" s="201">
        <v>0</v>
      </c>
      <c r="R179" s="201">
        <f>Q179*H179</f>
        <v>0</v>
      </c>
      <c r="S179" s="201">
        <v>0</v>
      </c>
      <c r="T179" s="202">
        <f>S179*H179</f>
        <v>0</v>
      </c>
      <c r="U179" s="34"/>
      <c r="V179" s="34"/>
      <c r="W179" s="34"/>
      <c r="X179" s="34"/>
      <c r="Y179" s="34"/>
      <c r="Z179" s="34"/>
      <c r="AA179" s="34"/>
      <c r="AB179" s="34"/>
      <c r="AC179" s="34"/>
      <c r="AD179" s="34"/>
      <c r="AE179" s="34"/>
      <c r="AR179" s="203" t="s">
        <v>292</v>
      </c>
      <c r="AT179" s="203" t="s">
        <v>355</v>
      </c>
      <c r="AU179" s="203" t="s">
        <v>82</v>
      </c>
      <c r="AY179" s="17" t="s">
        <v>201</v>
      </c>
      <c r="BE179" s="204">
        <f>IF(N179="základní",J179,0)</f>
        <v>0</v>
      </c>
      <c r="BF179" s="204">
        <f>IF(N179="snížená",J179,0)</f>
        <v>0</v>
      </c>
      <c r="BG179" s="204">
        <f>IF(N179="zákl. přenesená",J179,0)</f>
        <v>0</v>
      </c>
      <c r="BH179" s="204">
        <f>IF(N179="sníž. přenesená",J179,0)</f>
        <v>0</v>
      </c>
      <c r="BI179" s="204">
        <f>IF(N179="nulová",J179,0)</f>
        <v>0</v>
      </c>
      <c r="BJ179" s="17" t="s">
        <v>82</v>
      </c>
      <c r="BK179" s="204">
        <f>ROUND(I179*H179,2)</f>
        <v>0</v>
      </c>
      <c r="BL179" s="17" t="s">
        <v>209</v>
      </c>
      <c r="BM179" s="203" t="s">
        <v>9718</v>
      </c>
    </row>
    <row r="180" spans="1:65" s="14" customFormat="1" ht="11.25">
      <c r="B180" s="216"/>
      <c r="C180" s="217"/>
      <c r="D180" s="207" t="s">
        <v>211</v>
      </c>
      <c r="E180" s="218" t="s">
        <v>1</v>
      </c>
      <c r="F180" s="219" t="s">
        <v>9719</v>
      </c>
      <c r="G180" s="217"/>
      <c r="H180" s="220">
        <v>800</v>
      </c>
      <c r="I180" s="221"/>
      <c r="J180" s="217"/>
      <c r="K180" s="217"/>
      <c r="L180" s="222"/>
      <c r="M180" s="223"/>
      <c r="N180" s="224"/>
      <c r="O180" s="224"/>
      <c r="P180" s="224"/>
      <c r="Q180" s="224"/>
      <c r="R180" s="224"/>
      <c r="S180" s="224"/>
      <c r="T180" s="225"/>
      <c r="AT180" s="226" t="s">
        <v>211</v>
      </c>
      <c r="AU180" s="226" t="s">
        <v>82</v>
      </c>
      <c r="AV180" s="14" t="s">
        <v>84</v>
      </c>
      <c r="AW180" s="14" t="s">
        <v>31</v>
      </c>
      <c r="AX180" s="14" t="s">
        <v>75</v>
      </c>
      <c r="AY180" s="226" t="s">
        <v>201</v>
      </c>
    </row>
    <row r="181" spans="1:65" s="2" customFormat="1" ht="21.75" customHeight="1">
      <c r="A181" s="34"/>
      <c r="B181" s="35"/>
      <c r="C181" s="192" t="s">
        <v>500</v>
      </c>
      <c r="D181" s="192" t="s">
        <v>204</v>
      </c>
      <c r="E181" s="193" t="s">
        <v>9256</v>
      </c>
      <c r="F181" s="194" t="s">
        <v>9257</v>
      </c>
      <c r="G181" s="195" t="s">
        <v>320</v>
      </c>
      <c r="H181" s="196">
        <v>800</v>
      </c>
      <c r="I181" s="197"/>
      <c r="J181" s="198">
        <f>ROUND(I181*H181,2)</f>
        <v>0</v>
      </c>
      <c r="K181" s="194" t="s">
        <v>208</v>
      </c>
      <c r="L181" s="39"/>
      <c r="M181" s="199" t="s">
        <v>1</v>
      </c>
      <c r="N181" s="200" t="s">
        <v>40</v>
      </c>
      <c r="O181" s="71"/>
      <c r="P181" s="201">
        <f>O181*H181</f>
        <v>0</v>
      </c>
      <c r="Q181" s="201">
        <v>0</v>
      </c>
      <c r="R181" s="201">
        <f>Q181*H181</f>
        <v>0</v>
      </c>
      <c r="S181" s="201">
        <v>0</v>
      </c>
      <c r="T181" s="202">
        <f>S181*H181</f>
        <v>0</v>
      </c>
      <c r="U181" s="34"/>
      <c r="V181" s="34"/>
      <c r="W181" s="34"/>
      <c r="X181" s="34"/>
      <c r="Y181" s="34"/>
      <c r="Z181" s="34"/>
      <c r="AA181" s="34"/>
      <c r="AB181" s="34"/>
      <c r="AC181" s="34"/>
      <c r="AD181" s="34"/>
      <c r="AE181" s="34"/>
      <c r="AR181" s="203" t="s">
        <v>209</v>
      </c>
      <c r="AT181" s="203" t="s">
        <v>204</v>
      </c>
      <c r="AU181" s="203" t="s">
        <v>82</v>
      </c>
      <c r="AY181" s="17" t="s">
        <v>201</v>
      </c>
      <c r="BE181" s="204">
        <f>IF(N181="základní",J181,0)</f>
        <v>0</v>
      </c>
      <c r="BF181" s="204">
        <f>IF(N181="snížená",J181,0)</f>
        <v>0</v>
      </c>
      <c r="BG181" s="204">
        <f>IF(N181="zákl. přenesená",J181,0)</f>
        <v>0</v>
      </c>
      <c r="BH181" s="204">
        <f>IF(N181="sníž. přenesená",J181,0)</f>
        <v>0</v>
      </c>
      <c r="BI181" s="204">
        <f>IF(N181="nulová",J181,0)</f>
        <v>0</v>
      </c>
      <c r="BJ181" s="17" t="s">
        <v>82</v>
      </c>
      <c r="BK181" s="204">
        <f>ROUND(I181*H181,2)</f>
        <v>0</v>
      </c>
      <c r="BL181" s="17" t="s">
        <v>209</v>
      </c>
      <c r="BM181" s="203" t="s">
        <v>9720</v>
      </c>
    </row>
    <row r="182" spans="1:65" s="14" customFormat="1" ht="11.25">
      <c r="B182" s="216"/>
      <c r="C182" s="217"/>
      <c r="D182" s="207" t="s">
        <v>211</v>
      </c>
      <c r="E182" s="218" t="s">
        <v>1</v>
      </c>
      <c r="F182" s="219" t="s">
        <v>9719</v>
      </c>
      <c r="G182" s="217"/>
      <c r="H182" s="220">
        <v>800</v>
      </c>
      <c r="I182" s="221"/>
      <c r="J182" s="217"/>
      <c r="K182" s="217"/>
      <c r="L182" s="222"/>
      <c r="M182" s="223"/>
      <c r="N182" s="224"/>
      <c r="O182" s="224"/>
      <c r="P182" s="224"/>
      <c r="Q182" s="224"/>
      <c r="R182" s="224"/>
      <c r="S182" s="224"/>
      <c r="T182" s="225"/>
      <c r="AT182" s="226" t="s">
        <v>211</v>
      </c>
      <c r="AU182" s="226" t="s">
        <v>82</v>
      </c>
      <c r="AV182" s="14" t="s">
        <v>84</v>
      </c>
      <c r="AW182" s="14" t="s">
        <v>31</v>
      </c>
      <c r="AX182" s="14" t="s">
        <v>75</v>
      </c>
      <c r="AY182" s="226" t="s">
        <v>201</v>
      </c>
    </row>
    <row r="183" spans="1:65" s="2" customFormat="1" ht="16.5" customHeight="1">
      <c r="A183" s="34"/>
      <c r="B183" s="35"/>
      <c r="C183" s="231" t="s">
        <v>514</v>
      </c>
      <c r="D183" s="231" t="s">
        <v>355</v>
      </c>
      <c r="E183" s="232" t="s">
        <v>9721</v>
      </c>
      <c r="F183" s="233" t="s">
        <v>9722</v>
      </c>
      <c r="G183" s="234" t="s">
        <v>2526</v>
      </c>
      <c r="H183" s="235">
        <v>2400</v>
      </c>
      <c r="I183" s="236"/>
      <c r="J183" s="237">
        <f>ROUND(I183*H183,2)</f>
        <v>0</v>
      </c>
      <c r="K183" s="233" t="s">
        <v>1</v>
      </c>
      <c r="L183" s="238"/>
      <c r="M183" s="239" t="s">
        <v>1</v>
      </c>
      <c r="N183" s="240" t="s">
        <v>40</v>
      </c>
      <c r="O183" s="71"/>
      <c r="P183" s="201">
        <f>O183*H183</f>
        <v>0</v>
      </c>
      <c r="Q183" s="201">
        <v>0</v>
      </c>
      <c r="R183" s="201">
        <f>Q183*H183</f>
        <v>0</v>
      </c>
      <c r="S183" s="201">
        <v>0</v>
      </c>
      <c r="T183" s="202">
        <f>S183*H183</f>
        <v>0</v>
      </c>
      <c r="U183" s="34"/>
      <c r="V183" s="34"/>
      <c r="W183" s="34"/>
      <c r="X183" s="34"/>
      <c r="Y183" s="34"/>
      <c r="Z183" s="34"/>
      <c r="AA183" s="34"/>
      <c r="AB183" s="34"/>
      <c r="AC183" s="34"/>
      <c r="AD183" s="34"/>
      <c r="AE183" s="34"/>
      <c r="AR183" s="203" t="s">
        <v>292</v>
      </c>
      <c r="AT183" s="203" t="s">
        <v>355</v>
      </c>
      <c r="AU183" s="203" t="s">
        <v>82</v>
      </c>
      <c r="AY183" s="17" t="s">
        <v>201</v>
      </c>
      <c r="BE183" s="204">
        <f>IF(N183="základní",J183,0)</f>
        <v>0</v>
      </c>
      <c r="BF183" s="204">
        <f>IF(N183="snížená",J183,0)</f>
        <v>0</v>
      </c>
      <c r="BG183" s="204">
        <f>IF(N183="zákl. přenesená",J183,0)</f>
        <v>0</v>
      </c>
      <c r="BH183" s="204">
        <f>IF(N183="sníž. přenesená",J183,0)</f>
        <v>0</v>
      </c>
      <c r="BI183" s="204">
        <f>IF(N183="nulová",J183,0)</f>
        <v>0</v>
      </c>
      <c r="BJ183" s="17" t="s">
        <v>82</v>
      </c>
      <c r="BK183" s="204">
        <f>ROUND(I183*H183,2)</f>
        <v>0</v>
      </c>
      <c r="BL183" s="17" t="s">
        <v>209</v>
      </c>
      <c r="BM183" s="203" t="s">
        <v>9723</v>
      </c>
    </row>
    <row r="184" spans="1:65" s="14" customFormat="1" ht="11.25">
      <c r="B184" s="216"/>
      <c r="C184" s="217"/>
      <c r="D184" s="207" t="s">
        <v>211</v>
      </c>
      <c r="E184" s="218" t="s">
        <v>1</v>
      </c>
      <c r="F184" s="219" t="s">
        <v>9724</v>
      </c>
      <c r="G184" s="217"/>
      <c r="H184" s="220">
        <v>2400</v>
      </c>
      <c r="I184" s="221"/>
      <c r="J184" s="217"/>
      <c r="K184" s="217"/>
      <c r="L184" s="222"/>
      <c r="M184" s="223"/>
      <c r="N184" s="224"/>
      <c r="O184" s="224"/>
      <c r="P184" s="224"/>
      <c r="Q184" s="224"/>
      <c r="R184" s="224"/>
      <c r="S184" s="224"/>
      <c r="T184" s="225"/>
      <c r="AT184" s="226" t="s">
        <v>211</v>
      </c>
      <c r="AU184" s="226" t="s">
        <v>82</v>
      </c>
      <c r="AV184" s="14" t="s">
        <v>84</v>
      </c>
      <c r="AW184" s="14" t="s">
        <v>31</v>
      </c>
      <c r="AX184" s="14" t="s">
        <v>75</v>
      </c>
      <c r="AY184" s="226" t="s">
        <v>201</v>
      </c>
    </row>
    <row r="185" spans="1:65" s="2" customFormat="1" ht="24">
      <c r="A185" s="34"/>
      <c r="B185" s="35"/>
      <c r="C185" s="192" t="s">
        <v>521</v>
      </c>
      <c r="D185" s="192" t="s">
        <v>204</v>
      </c>
      <c r="E185" s="193" t="s">
        <v>9697</v>
      </c>
      <c r="F185" s="194" t="s">
        <v>9698</v>
      </c>
      <c r="G185" s="195" t="s">
        <v>207</v>
      </c>
      <c r="H185" s="196">
        <v>2400</v>
      </c>
      <c r="I185" s="197"/>
      <c r="J185" s="198">
        <f>ROUND(I185*H185,2)</f>
        <v>0</v>
      </c>
      <c r="K185" s="194" t="s">
        <v>208</v>
      </c>
      <c r="L185" s="39"/>
      <c r="M185" s="199" t="s">
        <v>1</v>
      </c>
      <c r="N185" s="200" t="s">
        <v>40</v>
      </c>
      <c r="O185" s="71"/>
      <c r="P185" s="201">
        <f>O185*H185</f>
        <v>0</v>
      </c>
      <c r="Q185" s="201">
        <v>0</v>
      </c>
      <c r="R185" s="201">
        <f>Q185*H185</f>
        <v>0</v>
      </c>
      <c r="S185" s="201">
        <v>0</v>
      </c>
      <c r="T185" s="202">
        <f>S185*H185</f>
        <v>0</v>
      </c>
      <c r="U185" s="34"/>
      <c r="V185" s="34"/>
      <c r="W185" s="34"/>
      <c r="X185" s="34"/>
      <c r="Y185" s="34"/>
      <c r="Z185" s="34"/>
      <c r="AA185" s="34"/>
      <c r="AB185" s="34"/>
      <c r="AC185" s="34"/>
      <c r="AD185" s="34"/>
      <c r="AE185" s="34"/>
      <c r="AR185" s="203" t="s">
        <v>209</v>
      </c>
      <c r="AT185" s="203" t="s">
        <v>204</v>
      </c>
      <c r="AU185" s="203" t="s">
        <v>82</v>
      </c>
      <c r="AY185" s="17" t="s">
        <v>201</v>
      </c>
      <c r="BE185" s="204">
        <f>IF(N185="základní",J185,0)</f>
        <v>0</v>
      </c>
      <c r="BF185" s="204">
        <f>IF(N185="snížená",J185,0)</f>
        <v>0</v>
      </c>
      <c r="BG185" s="204">
        <f>IF(N185="zákl. přenesená",J185,0)</f>
        <v>0</v>
      </c>
      <c r="BH185" s="204">
        <f>IF(N185="sníž. přenesená",J185,0)</f>
        <v>0</v>
      </c>
      <c r="BI185" s="204">
        <f>IF(N185="nulová",J185,0)</f>
        <v>0</v>
      </c>
      <c r="BJ185" s="17" t="s">
        <v>82</v>
      </c>
      <c r="BK185" s="204">
        <f>ROUND(I185*H185,2)</f>
        <v>0</v>
      </c>
      <c r="BL185" s="17" t="s">
        <v>209</v>
      </c>
      <c r="BM185" s="203" t="s">
        <v>9725</v>
      </c>
    </row>
    <row r="186" spans="1:65" s="14" customFormat="1" ht="11.25">
      <c r="B186" s="216"/>
      <c r="C186" s="217"/>
      <c r="D186" s="207" t="s">
        <v>211</v>
      </c>
      <c r="E186" s="218" t="s">
        <v>1</v>
      </c>
      <c r="F186" s="219" t="s">
        <v>9724</v>
      </c>
      <c r="G186" s="217"/>
      <c r="H186" s="220">
        <v>2400</v>
      </c>
      <c r="I186" s="221"/>
      <c r="J186" s="217"/>
      <c r="K186" s="217"/>
      <c r="L186" s="222"/>
      <c r="M186" s="223"/>
      <c r="N186" s="224"/>
      <c r="O186" s="224"/>
      <c r="P186" s="224"/>
      <c r="Q186" s="224"/>
      <c r="R186" s="224"/>
      <c r="S186" s="224"/>
      <c r="T186" s="225"/>
      <c r="AT186" s="226" t="s">
        <v>211</v>
      </c>
      <c r="AU186" s="226" t="s">
        <v>82</v>
      </c>
      <c r="AV186" s="14" t="s">
        <v>84</v>
      </c>
      <c r="AW186" s="14" t="s">
        <v>31</v>
      </c>
      <c r="AX186" s="14" t="s">
        <v>75</v>
      </c>
      <c r="AY186" s="226" t="s">
        <v>201</v>
      </c>
    </row>
    <row r="187" spans="1:65" s="2" customFormat="1" ht="16.5" customHeight="1">
      <c r="A187" s="34"/>
      <c r="B187" s="35"/>
      <c r="C187" s="231" t="s">
        <v>452</v>
      </c>
      <c r="D187" s="231" t="s">
        <v>355</v>
      </c>
      <c r="E187" s="232" t="s">
        <v>9726</v>
      </c>
      <c r="F187" s="233" t="s">
        <v>9727</v>
      </c>
      <c r="G187" s="234" t="s">
        <v>2526</v>
      </c>
      <c r="H187" s="235">
        <v>4</v>
      </c>
      <c r="I187" s="236"/>
      <c r="J187" s="237">
        <f>ROUND(I187*H187,2)</f>
        <v>0</v>
      </c>
      <c r="K187" s="233" t="s">
        <v>1</v>
      </c>
      <c r="L187" s="238"/>
      <c r="M187" s="239" t="s">
        <v>1</v>
      </c>
      <c r="N187" s="240" t="s">
        <v>40</v>
      </c>
      <c r="O187" s="71"/>
      <c r="P187" s="201">
        <f>O187*H187</f>
        <v>0</v>
      </c>
      <c r="Q187" s="201">
        <v>0</v>
      </c>
      <c r="R187" s="201">
        <f>Q187*H187</f>
        <v>0</v>
      </c>
      <c r="S187" s="201">
        <v>0</v>
      </c>
      <c r="T187" s="202">
        <f>S187*H187</f>
        <v>0</v>
      </c>
      <c r="U187" s="34"/>
      <c r="V187" s="34"/>
      <c r="W187" s="34"/>
      <c r="X187" s="34"/>
      <c r="Y187" s="34"/>
      <c r="Z187" s="34"/>
      <c r="AA187" s="34"/>
      <c r="AB187" s="34"/>
      <c r="AC187" s="34"/>
      <c r="AD187" s="34"/>
      <c r="AE187" s="34"/>
      <c r="AR187" s="203" t="s">
        <v>292</v>
      </c>
      <c r="AT187" s="203" t="s">
        <v>355</v>
      </c>
      <c r="AU187" s="203" t="s">
        <v>82</v>
      </c>
      <c r="AY187" s="17" t="s">
        <v>201</v>
      </c>
      <c r="BE187" s="204">
        <f>IF(N187="základní",J187,0)</f>
        <v>0</v>
      </c>
      <c r="BF187" s="204">
        <f>IF(N187="snížená",J187,0)</f>
        <v>0</v>
      </c>
      <c r="BG187" s="204">
        <f>IF(N187="zákl. přenesená",J187,0)</f>
        <v>0</v>
      </c>
      <c r="BH187" s="204">
        <f>IF(N187="sníž. přenesená",J187,0)</f>
        <v>0</v>
      </c>
      <c r="BI187" s="204">
        <f>IF(N187="nulová",J187,0)</f>
        <v>0</v>
      </c>
      <c r="BJ187" s="17" t="s">
        <v>82</v>
      </c>
      <c r="BK187" s="204">
        <f>ROUND(I187*H187,2)</f>
        <v>0</v>
      </c>
      <c r="BL187" s="17" t="s">
        <v>209</v>
      </c>
      <c r="BM187" s="203" t="s">
        <v>9728</v>
      </c>
    </row>
    <row r="188" spans="1:65" s="14" customFormat="1" ht="11.25">
      <c r="B188" s="216"/>
      <c r="C188" s="217"/>
      <c r="D188" s="207" t="s">
        <v>211</v>
      </c>
      <c r="E188" s="218" t="s">
        <v>1</v>
      </c>
      <c r="F188" s="219" t="s">
        <v>209</v>
      </c>
      <c r="G188" s="217"/>
      <c r="H188" s="220">
        <v>4</v>
      </c>
      <c r="I188" s="221"/>
      <c r="J188" s="217"/>
      <c r="K188" s="217"/>
      <c r="L188" s="222"/>
      <c r="M188" s="223"/>
      <c r="N188" s="224"/>
      <c r="O188" s="224"/>
      <c r="P188" s="224"/>
      <c r="Q188" s="224"/>
      <c r="R188" s="224"/>
      <c r="S188" s="224"/>
      <c r="T188" s="225"/>
      <c r="AT188" s="226" t="s">
        <v>211</v>
      </c>
      <c r="AU188" s="226" t="s">
        <v>82</v>
      </c>
      <c r="AV188" s="14" t="s">
        <v>84</v>
      </c>
      <c r="AW188" s="14" t="s">
        <v>31</v>
      </c>
      <c r="AX188" s="14" t="s">
        <v>75</v>
      </c>
      <c r="AY188" s="226" t="s">
        <v>201</v>
      </c>
    </row>
    <row r="189" spans="1:65" s="2" customFormat="1" ht="36">
      <c r="A189" s="34"/>
      <c r="B189" s="35"/>
      <c r="C189" s="231" t="s">
        <v>535</v>
      </c>
      <c r="D189" s="231" t="s">
        <v>355</v>
      </c>
      <c r="E189" s="232" t="s">
        <v>9729</v>
      </c>
      <c r="F189" s="233" t="s">
        <v>9730</v>
      </c>
      <c r="G189" s="234" t="s">
        <v>2526</v>
      </c>
      <c r="H189" s="235">
        <v>53</v>
      </c>
      <c r="I189" s="236"/>
      <c r="J189" s="237">
        <f>ROUND(I189*H189,2)</f>
        <v>0</v>
      </c>
      <c r="K189" s="233" t="s">
        <v>1</v>
      </c>
      <c r="L189" s="238"/>
      <c r="M189" s="239" t="s">
        <v>1</v>
      </c>
      <c r="N189" s="240" t="s">
        <v>40</v>
      </c>
      <c r="O189" s="71"/>
      <c r="P189" s="201">
        <f>O189*H189</f>
        <v>0</v>
      </c>
      <c r="Q189" s="201">
        <v>0</v>
      </c>
      <c r="R189" s="201">
        <f>Q189*H189</f>
        <v>0</v>
      </c>
      <c r="S189" s="201">
        <v>0</v>
      </c>
      <c r="T189" s="202">
        <f>S189*H189</f>
        <v>0</v>
      </c>
      <c r="U189" s="34"/>
      <c r="V189" s="34"/>
      <c r="W189" s="34"/>
      <c r="X189" s="34"/>
      <c r="Y189" s="34"/>
      <c r="Z189" s="34"/>
      <c r="AA189" s="34"/>
      <c r="AB189" s="34"/>
      <c r="AC189" s="34"/>
      <c r="AD189" s="34"/>
      <c r="AE189" s="34"/>
      <c r="AR189" s="203" t="s">
        <v>292</v>
      </c>
      <c r="AT189" s="203" t="s">
        <v>355</v>
      </c>
      <c r="AU189" s="203" t="s">
        <v>82</v>
      </c>
      <c r="AY189" s="17" t="s">
        <v>201</v>
      </c>
      <c r="BE189" s="204">
        <f>IF(N189="základní",J189,0)</f>
        <v>0</v>
      </c>
      <c r="BF189" s="204">
        <f>IF(N189="snížená",J189,0)</f>
        <v>0</v>
      </c>
      <c r="BG189" s="204">
        <f>IF(N189="zákl. přenesená",J189,0)</f>
        <v>0</v>
      </c>
      <c r="BH189" s="204">
        <f>IF(N189="sníž. přenesená",J189,0)</f>
        <v>0</v>
      </c>
      <c r="BI189" s="204">
        <f>IF(N189="nulová",J189,0)</f>
        <v>0</v>
      </c>
      <c r="BJ189" s="17" t="s">
        <v>82</v>
      </c>
      <c r="BK189" s="204">
        <f>ROUND(I189*H189,2)</f>
        <v>0</v>
      </c>
      <c r="BL189" s="17" t="s">
        <v>209</v>
      </c>
      <c r="BM189" s="203" t="s">
        <v>9731</v>
      </c>
    </row>
    <row r="190" spans="1:65" s="14" customFormat="1" ht="11.25">
      <c r="B190" s="216"/>
      <c r="C190" s="217"/>
      <c r="D190" s="207" t="s">
        <v>211</v>
      </c>
      <c r="E190" s="218" t="s">
        <v>1</v>
      </c>
      <c r="F190" s="219" t="s">
        <v>650</v>
      </c>
      <c r="G190" s="217"/>
      <c r="H190" s="220">
        <v>53</v>
      </c>
      <c r="I190" s="221"/>
      <c r="J190" s="217"/>
      <c r="K190" s="217"/>
      <c r="L190" s="222"/>
      <c r="M190" s="223"/>
      <c r="N190" s="224"/>
      <c r="O190" s="224"/>
      <c r="P190" s="224"/>
      <c r="Q190" s="224"/>
      <c r="R190" s="224"/>
      <c r="S190" s="224"/>
      <c r="T190" s="225"/>
      <c r="AT190" s="226" t="s">
        <v>211</v>
      </c>
      <c r="AU190" s="226" t="s">
        <v>82</v>
      </c>
      <c r="AV190" s="14" t="s">
        <v>84</v>
      </c>
      <c r="AW190" s="14" t="s">
        <v>31</v>
      </c>
      <c r="AX190" s="14" t="s">
        <v>75</v>
      </c>
      <c r="AY190" s="226" t="s">
        <v>201</v>
      </c>
    </row>
    <row r="191" spans="1:65" s="2" customFormat="1" ht="21.75" customHeight="1">
      <c r="A191" s="34"/>
      <c r="B191" s="35"/>
      <c r="C191" s="192" t="s">
        <v>540</v>
      </c>
      <c r="D191" s="192" t="s">
        <v>204</v>
      </c>
      <c r="E191" s="193" t="s">
        <v>9732</v>
      </c>
      <c r="F191" s="194" t="s">
        <v>9733</v>
      </c>
      <c r="G191" s="195" t="s">
        <v>207</v>
      </c>
      <c r="H191" s="196">
        <v>53</v>
      </c>
      <c r="I191" s="197"/>
      <c r="J191" s="198">
        <f>ROUND(I191*H191,2)</f>
        <v>0</v>
      </c>
      <c r="K191" s="194" t="s">
        <v>208</v>
      </c>
      <c r="L191" s="39"/>
      <c r="M191" s="199" t="s">
        <v>1</v>
      </c>
      <c r="N191" s="200" t="s">
        <v>40</v>
      </c>
      <c r="O191" s="71"/>
      <c r="P191" s="201">
        <f>O191*H191</f>
        <v>0</v>
      </c>
      <c r="Q191" s="201">
        <v>0</v>
      </c>
      <c r="R191" s="201">
        <f>Q191*H191</f>
        <v>0</v>
      </c>
      <c r="S191" s="201">
        <v>0</v>
      </c>
      <c r="T191" s="202">
        <f>S191*H191</f>
        <v>0</v>
      </c>
      <c r="U191" s="34"/>
      <c r="V191" s="34"/>
      <c r="W191" s="34"/>
      <c r="X191" s="34"/>
      <c r="Y191" s="34"/>
      <c r="Z191" s="34"/>
      <c r="AA191" s="34"/>
      <c r="AB191" s="34"/>
      <c r="AC191" s="34"/>
      <c r="AD191" s="34"/>
      <c r="AE191" s="34"/>
      <c r="AR191" s="203" t="s">
        <v>209</v>
      </c>
      <c r="AT191" s="203" t="s">
        <v>204</v>
      </c>
      <c r="AU191" s="203" t="s">
        <v>82</v>
      </c>
      <c r="AY191" s="17" t="s">
        <v>201</v>
      </c>
      <c r="BE191" s="204">
        <f>IF(N191="základní",J191,0)</f>
        <v>0</v>
      </c>
      <c r="BF191" s="204">
        <f>IF(N191="snížená",J191,0)</f>
        <v>0</v>
      </c>
      <c r="BG191" s="204">
        <f>IF(N191="zákl. přenesená",J191,0)</f>
        <v>0</v>
      </c>
      <c r="BH191" s="204">
        <f>IF(N191="sníž. přenesená",J191,0)</f>
        <v>0</v>
      </c>
      <c r="BI191" s="204">
        <f>IF(N191="nulová",J191,0)</f>
        <v>0</v>
      </c>
      <c r="BJ191" s="17" t="s">
        <v>82</v>
      </c>
      <c r="BK191" s="204">
        <f>ROUND(I191*H191,2)</f>
        <v>0</v>
      </c>
      <c r="BL191" s="17" t="s">
        <v>209</v>
      </c>
      <c r="BM191" s="203" t="s">
        <v>9734</v>
      </c>
    </row>
    <row r="192" spans="1:65" s="14" customFormat="1" ht="11.25">
      <c r="B192" s="216"/>
      <c r="C192" s="217"/>
      <c r="D192" s="207" t="s">
        <v>211</v>
      </c>
      <c r="E192" s="218" t="s">
        <v>1</v>
      </c>
      <c r="F192" s="219" t="s">
        <v>650</v>
      </c>
      <c r="G192" s="217"/>
      <c r="H192" s="220">
        <v>53</v>
      </c>
      <c r="I192" s="221"/>
      <c r="J192" s="217"/>
      <c r="K192" s="217"/>
      <c r="L192" s="222"/>
      <c r="M192" s="223"/>
      <c r="N192" s="224"/>
      <c r="O192" s="224"/>
      <c r="P192" s="224"/>
      <c r="Q192" s="224"/>
      <c r="R192" s="224"/>
      <c r="S192" s="224"/>
      <c r="T192" s="225"/>
      <c r="AT192" s="226" t="s">
        <v>211</v>
      </c>
      <c r="AU192" s="226" t="s">
        <v>82</v>
      </c>
      <c r="AV192" s="14" t="s">
        <v>84</v>
      </c>
      <c r="AW192" s="14" t="s">
        <v>31</v>
      </c>
      <c r="AX192" s="14" t="s">
        <v>75</v>
      </c>
      <c r="AY192" s="226" t="s">
        <v>201</v>
      </c>
    </row>
    <row r="193" spans="1:65" s="2" customFormat="1" ht="33" customHeight="1">
      <c r="A193" s="34"/>
      <c r="B193" s="35"/>
      <c r="C193" s="231" t="s">
        <v>546</v>
      </c>
      <c r="D193" s="231" t="s">
        <v>355</v>
      </c>
      <c r="E193" s="232" t="s">
        <v>9735</v>
      </c>
      <c r="F193" s="233" t="s">
        <v>9736</v>
      </c>
      <c r="G193" s="234" t="s">
        <v>2526</v>
      </c>
      <c r="H193" s="235">
        <v>7</v>
      </c>
      <c r="I193" s="236"/>
      <c r="J193" s="237">
        <f>ROUND(I193*H193,2)</f>
        <v>0</v>
      </c>
      <c r="K193" s="233" t="s">
        <v>1</v>
      </c>
      <c r="L193" s="238"/>
      <c r="M193" s="239" t="s">
        <v>1</v>
      </c>
      <c r="N193" s="240" t="s">
        <v>40</v>
      </c>
      <c r="O193" s="71"/>
      <c r="P193" s="201">
        <f>O193*H193</f>
        <v>0</v>
      </c>
      <c r="Q193" s="201">
        <v>0</v>
      </c>
      <c r="R193" s="201">
        <f>Q193*H193</f>
        <v>0</v>
      </c>
      <c r="S193" s="201">
        <v>0</v>
      </c>
      <c r="T193" s="202">
        <f>S193*H193</f>
        <v>0</v>
      </c>
      <c r="U193" s="34"/>
      <c r="V193" s="34"/>
      <c r="W193" s="34"/>
      <c r="X193" s="34"/>
      <c r="Y193" s="34"/>
      <c r="Z193" s="34"/>
      <c r="AA193" s="34"/>
      <c r="AB193" s="34"/>
      <c r="AC193" s="34"/>
      <c r="AD193" s="34"/>
      <c r="AE193" s="34"/>
      <c r="AR193" s="203" t="s">
        <v>292</v>
      </c>
      <c r="AT193" s="203" t="s">
        <v>355</v>
      </c>
      <c r="AU193" s="203" t="s">
        <v>82</v>
      </c>
      <c r="AY193" s="17" t="s">
        <v>201</v>
      </c>
      <c r="BE193" s="204">
        <f>IF(N193="základní",J193,0)</f>
        <v>0</v>
      </c>
      <c r="BF193" s="204">
        <f>IF(N193="snížená",J193,0)</f>
        <v>0</v>
      </c>
      <c r="BG193" s="204">
        <f>IF(N193="zákl. přenesená",J193,0)</f>
        <v>0</v>
      </c>
      <c r="BH193" s="204">
        <f>IF(N193="sníž. přenesená",J193,0)</f>
        <v>0</v>
      </c>
      <c r="BI193" s="204">
        <f>IF(N193="nulová",J193,0)</f>
        <v>0</v>
      </c>
      <c r="BJ193" s="17" t="s">
        <v>82</v>
      </c>
      <c r="BK193" s="204">
        <f>ROUND(I193*H193,2)</f>
        <v>0</v>
      </c>
      <c r="BL193" s="17" t="s">
        <v>209</v>
      </c>
      <c r="BM193" s="203" t="s">
        <v>9737</v>
      </c>
    </row>
    <row r="194" spans="1:65" s="14" customFormat="1" ht="11.25">
      <c r="B194" s="216"/>
      <c r="C194" s="217"/>
      <c r="D194" s="207" t="s">
        <v>211</v>
      </c>
      <c r="E194" s="218" t="s">
        <v>1</v>
      </c>
      <c r="F194" s="219" t="s">
        <v>243</v>
      </c>
      <c r="G194" s="217"/>
      <c r="H194" s="220">
        <v>7</v>
      </c>
      <c r="I194" s="221"/>
      <c r="J194" s="217"/>
      <c r="K194" s="217"/>
      <c r="L194" s="222"/>
      <c r="M194" s="223"/>
      <c r="N194" s="224"/>
      <c r="O194" s="224"/>
      <c r="P194" s="224"/>
      <c r="Q194" s="224"/>
      <c r="R194" s="224"/>
      <c r="S194" s="224"/>
      <c r="T194" s="225"/>
      <c r="AT194" s="226" t="s">
        <v>211</v>
      </c>
      <c r="AU194" s="226" t="s">
        <v>82</v>
      </c>
      <c r="AV194" s="14" t="s">
        <v>84</v>
      </c>
      <c r="AW194" s="14" t="s">
        <v>31</v>
      </c>
      <c r="AX194" s="14" t="s">
        <v>75</v>
      </c>
      <c r="AY194" s="226" t="s">
        <v>201</v>
      </c>
    </row>
    <row r="195" spans="1:65" s="2" customFormat="1" ht="16.5" customHeight="1">
      <c r="A195" s="34"/>
      <c r="B195" s="35"/>
      <c r="C195" s="192" t="s">
        <v>551</v>
      </c>
      <c r="D195" s="192" t="s">
        <v>204</v>
      </c>
      <c r="E195" s="193" t="s">
        <v>9738</v>
      </c>
      <c r="F195" s="194" t="s">
        <v>9739</v>
      </c>
      <c r="G195" s="195" t="s">
        <v>207</v>
      </c>
      <c r="H195" s="196">
        <v>7</v>
      </c>
      <c r="I195" s="197"/>
      <c r="J195" s="198">
        <f>ROUND(I195*H195,2)</f>
        <v>0</v>
      </c>
      <c r="K195" s="194" t="s">
        <v>208</v>
      </c>
      <c r="L195" s="39"/>
      <c r="M195" s="199" t="s">
        <v>1</v>
      </c>
      <c r="N195" s="200" t="s">
        <v>40</v>
      </c>
      <c r="O195" s="71"/>
      <c r="P195" s="201">
        <f>O195*H195</f>
        <v>0</v>
      </c>
      <c r="Q195" s="201">
        <v>0</v>
      </c>
      <c r="R195" s="201">
        <f>Q195*H195</f>
        <v>0</v>
      </c>
      <c r="S195" s="201">
        <v>0</v>
      </c>
      <c r="T195" s="202">
        <f>S195*H195</f>
        <v>0</v>
      </c>
      <c r="U195" s="34"/>
      <c r="V195" s="34"/>
      <c r="W195" s="34"/>
      <c r="X195" s="34"/>
      <c r="Y195" s="34"/>
      <c r="Z195" s="34"/>
      <c r="AA195" s="34"/>
      <c r="AB195" s="34"/>
      <c r="AC195" s="34"/>
      <c r="AD195" s="34"/>
      <c r="AE195" s="34"/>
      <c r="AR195" s="203" t="s">
        <v>209</v>
      </c>
      <c r="AT195" s="203" t="s">
        <v>204</v>
      </c>
      <c r="AU195" s="203" t="s">
        <v>82</v>
      </c>
      <c r="AY195" s="17" t="s">
        <v>201</v>
      </c>
      <c r="BE195" s="204">
        <f>IF(N195="základní",J195,0)</f>
        <v>0</v>
      </c>
      <c r="BF195" s="204">
        <f>IF(N195="snížená",J195,0)</f>
        <v>0</v>
      </c>
      <c r="BG195" s="204">
        <f>IF(N195="zákl. přenesená",J195,0)</f>
        <v>0</v>
      </c>
      <c r="BH195" s="204">
        <f>IF(N195="sníž. přenesená",J195,0)</f>
        <v>0</v>
      </c>
      <c r="BI195" s="204">
        <f>IF(N195="nulová",J195,0)</f>
        <v>0</v>
      </c>
      <c r="BJ195" s="17" t="s">
        <v>82</v>
      </c>
      <c r="BK195" s="204">
        <f>ROUND(I195*H195,2)</f>
        <v>0</v>
      </c>
      <c r="BL195" s="17" t="s">
        <v>209</v>
      </c>
      <c r="BM195" s="203" t="s">
        <v>9740</v>
      </c>
    </row>
    <row r="196" spans="1:65" s="14" customFormat="1" ht="11.25">
      <c r="B196" s="216"/>
      <c r="C196" s="217"/>
      <c r="D196" s="207" t="s">
        <v>211</v>
      </c>
      <c r="E196" s="218" t="s">
        <v>1</v>
      </c>
      <c r="F196" s="219" t="s">
        <v>243</v>
      </c>
      <c r="G196" s="217"/>
      <c r="H196" s="220">
        <v>7</v>
      </c>
      <c r="I196" s="221"/>
      <c r="J196" s="217"/>
      <c r="K196" s="217"/>
      <c r="L196" s="222"/>
      <c r="M196" s="223"/>
      <c r="N196" s="224"/>
      <c r="O196" s="224"/>
      <c r="P196" s="224"/>
      <c r="Q196" s="224"/>
      <c r="R196" s="224"/>
      <c r="S196" s="224"/>
      <c r="T196" s="225"/>
      <c r="AT196" s="226" t="s">
        <v>211</v>
      </c>
      <c r="AU196" s="226" t="s">
        <v>82</v>
      </c>
      <c r="AV196" s="14" t="s">
        <v>84</v>
      </c>
      <c r="AW196" s="14" t="s">
        <v>31</v>
      </c>
      <c r="AX196" s="14" t="s">
        <v>75</v>
      </c>
      <c r="AY196" s="226" t="s">
        <v>201</v>
      </c>
    </row>
    <row r="197" spans="1:65" s="2" customFormat="1" ht="24">
      <c r="A197" s="34"/>
      <c r="B197" s="35"/>
      <c r="C197" s="231" t="s">
        <v>556</v>
      </c>
      <c r="D197" s="231" t="s">
        <v>355</v>
      </c>
      <c r="E197" s="232" t="s">
        <v>9741</v>
      </c>
      <c r="F197" s="233" t="s">
        <v>9742</v>
      </c>
      <c r="G197" s="234" t="s">
        <v>2526</v>
      </c>
      <c r="H197" s="235">
        <v>1</v>
      </c>
      <c r="I197" s="236"/>
      <c r="J197" s="237">
        <f>ROUND(I197*H197,2)</f>
        <v>0</v>
      </c>
      <c r="K197" s="233" t="s">
        <v>1</v>
      </c>
      <c r="L197" s="238"/>
      <c r="M197" s="239" t="s">
        <v>1</v>
      </c>
      <c r="N197" s="240" t="s">
        <v>40</v>
      </c>
      <c r="O197" s="71"/>
      <c r="P197" s="201">
        <f>O197*H197</f>
        <v>0</v>
      </c>
      <c r="Q197" s="201">
        <v>0</v>
      </c>
      <c r="R197" s="201">
        <f>Q197*H197</f>
        <v>0</v>
      </c>
      <c r="S197" s="201">
        <v>0</v>
      </c>
      <c r="T197" s="202">
        <f>S197*H197</f>
        <v>0</v>
      </c>
      <c r="U197" s="34"/>
      <c r="V197" s="34"/>
      <c r="W197" s="34"/>
      <c r="X197" s="34"/>
      <c r="Y197" s="34"/>
      <c r="Z197" s="34"/>
      <c r="AA197" s="34"/>
      <c r="AB197" s="34"/>
      <c r="AC197" s="34"/>
      <c r="AD197" s="34"/>
      <c r="AE197" s="34"/>
      <c r="AR197" s="203" t="s">
        <v>292</v>
      </c>
      <c r="AT197" s="203" t="s">
        <v>355</v>
      </c>
      <c r="AU197" s="203" t="s">
        <v>82</v>
      </c>
      <c r="AY197" s="17" t="s">
        <v>201</v>
      </c>
      <c r="BE197" s="204">
        <f>IF(N197="základní",J197,0)</f>
        <v>0</v>
      </c>
      <c r="BF197" s="204">
        <f>IF(N197="snížená",J197,0)</f>
        <v>0</v>
      </c>
      <c r="BG197" s="204">
        <f>IF(N197="zákl. přenesená",J197,0)</f>
        <v>0</v>
      </c>
      <c r="BH197" s="204">
        <f>IF(N197="sníž. přenesená",J197,0)</f>
        <v>0</v>
      </c>
      <c r="BI197" s="204">
        <f>IF(N197="nulová",J197,0)</f>
        <v>0</v>
      </c>
      <c r="BJ197" s="17" t="s">
        <v>82</v>
      </c>
      <c r="BK197" s="204">
        <f>ROUND(I197*H197,2)</f>
        <v>0</v>
      </c>
      <c r="BL197" s="17" t="s">
        <v>209</v>
      </c>
      <c r="BM197" s="203" t="s">
        <v>9743</v>
      </c>
    </row>
    <row r="198" spans="1:65" s="14" customFormat="1" ht="11.25">
      <c r="B198" s="216"/>
      <c r="C198" s="217"/>
      <c r="D198" s="207" t="s">
        <v>211</v>
      </c>
      <c r="E198" s="218" t="s">
        <v>1</v>
      </c>
      <c r="F198" s="219" t="s">
        <v>82</v>
      </c>
      <c r="G198" s="217"/>
      <c r="H198" s="220">
        <v>1</v>
      </c>
      <c r="I198" s="221"/>
      <c r="J198" s="217"/>
      <c r="K198" s="217"/>
      <c r="L198" s="222"/>
      <c r="M198" s="242"/>
      <c r="N198" s="243"/>
      <c r="O198" s="243"/>
      <c r="P198" s="243"/>
      <c r="Q198" s="243"/>
      <c r="R198" s="243"/>
      <c r="S198" s="243"/>
      <c r="T198" s="244"/>
      <c r="AT198" s="226" t="s">
        <v>211</v>
      </c>
      <c r="AU198" s="226" t="s">
        <v>82</v>
      </c>
      <c r="AV198" s="14" t="s">
        <v>84</v>
      </c>
      <c r="AW198" s="14" t="s">
        <v>31</v>
      </c>
      <c r="AX198" s="14" t="s">
        <v>75</v>
      </c>
      <c r="AY198" s="226" t="s">
        <v>201</v>
      </c>
    </row>
    <row r="199" spans="1:65" s="2" customFormat="1" ht="6.95" customHeight="1">
      <c r="A199" s="34"/>
      <c r="B199" s="54"/>
      <c r="C199" s="55"/>
      <c r="D199" s="55"/>
      <c r="E199" s="55"/>
      <c r="F199" s="55"/>
      <c r="G199" s="55"/>
      <c r="H199" s="55"/>
      <c r="I199" s="55"/>
      <c r="J199" s="55"/>
      <c r="K199" s="55"/>
      <c r="L199" s="39"/>
      <c r="M199" s="34"/>
      <c r="O199" s="34"/>
      <c r="P199" s="34"/>
      <c r="Q199" s="34"/>
      <c r="R199" s="34"/>
      <c r="S199" s="34"/>
      <c r="T199" s="34"/>
      <c r="U199" s="34"/>
      <c r="V199" s="34"/>
      <c r="W199" s="34"/>
      <c r="X199" s="34"/>
      <c r="Y199" s="34"/>
      <c r="Z199" s="34"/>
      <c r="AA199" s="34"/>
      <c r="AB199" s="34"/>
      <c r="AC199" s="34"/>
      <c r="AD199" s="34"/>
      <c r="AE199" s="34"/>
    </row>
  </sheetData>
  <sheetProtection algorithmName="SHA-512" hashValue="9aoGyMBVOB69LY3UoV94YbvcIjy4vKxaVsrZJ2w3VllFr+flmEZ6JS+ygYeosn0XR4OdQ291pes5hNiqCHItyg==" saltValue="w27v9f4r+XsE14ySO0jcoqwjurllrDgWSR1AG1d4ZO1+DRi8ubVoi96FMo001YRCfadG4PAlXXAbSZ3ZWbvWkQ==" spinCount="100000" sheet="1" objects="1" scenarios="1" formatColumns="0" formatRows="0" autoFilter="0"/>
  <autoFilter ref="C121:K198"/>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119</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1" customFormat="1" ht="12" customHeight="1">
      <c r="B8" s="20"/>
      <c r="D8" s="120" t="s">
        <v>133</v>
      </c>
      <c r="L8" s="20"/>
    </row>
    <row r="9" spans="1:46" s="2" customFormat="1" ht="16.5" customHeight="1">
      <c r="A9" s="34"/>
      <c r="B9" s="39"/>
      <c r="C9" s="34"/>
      <c r="D9" s="34"/>
      <c r="E9" s="309" t="s">
        <v>134</v>
      </c>
      <c r="F9" s="311"/>
      <c r="G9" s="311"/>
      <c r="H9" s="311"/>
      <c r="I9" s="34"/>
      <c r="J9" s="34"/>
      <c r="K9" s="34"/>
      <c r="L9" s="51"/>
      <c r="S9" s="34"/>
      <c r="T9" s="34"/>
      <c r="U9" s="34"/>
      <c r="V9" s="34"/>
      <c r="W9" s="34"/>
      <c r="X9" s="34"/>
      <c r="Y9" s="34"/>
      <c r="Z9" s="34"/>
      <c r="AA9" s="34"/>
      <c r="AB9" s="34"/>
      <c r="AC9" s="34"/>
      <c r="AD9" s="34"/>
      <c r="AE9" s="34"/>
    </row>
    <row r="10" spans="1:46" s="2" customFormat="1" ht="12" customHeight="1">
      <c r="A10" s="34"/>
      <c r="B10" s="39"/>
      <c r="C10" s="34"/>
      <c r="D10" s="120" t="s">
        <v>135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2" t="s">
        <v>9744</v>
      </c>
      <c r="F11" s="311"/>
      <c r="G11" s="311"/>
      <c r="H11" s="311"/>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0" t="s">
        <v>18</v>
      </c>
      <c r="E13" s="34"/>
      <c r="F13" s="110" t="s">
        <v>1</v>
      </c>
      <c r="G13" s="34"/>
      <c r="H13" s="34"/>
      <c r="I13" s="120"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0" t="s">
        <v>20</v>
      </c>
      <c r="E14" s="34"/>
      <c r="F14" s="110" t="s">
        <v>21</v>
      </c>
      <c r="G14" s="34"/>
      <c r="H14" s="34"/>
      <c r="I14" s="120" t="s">
        <v>22</v>
      </c>
      <c r="J14" s="121">
        <f>'Rekapitulace stavby'!AN8</f>
        <v>44379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0" t="s">
        <v>23</v>
      </c>
      <c r="E16" s="34"/>
      <c r="F16" s="34"/>
      <c r="G16" s="34"/>
      <c r="H16" s="34"/>
      <c r="I16" s="120"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0"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0" t="s">
        <v>27</v>
      </c>
      <c r="E19" s="34"/>
      <c r="F19" s="34"/>
      <c r="G19" s="34"/>
      <c r="H19" s="34"/>
      <c r="I19" s="120"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20"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0" t="s">
        <v>29</v>
      </c>
      <c r="E22" s="34"/>
      <c r="F22" s="34"/>
      <c r="G22" s="34"/>
      <c r="H22" s="34"/>
      <c r="I22" s="120"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0"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0" t="s">
        <v>32</v>
      </c>
      <c r="E25" s="34"/>
      <c r="F25" s="34"/>
      <c r="G25" s="34"/>
      <c r="H25" s="34"/>
      <c r="I25" s="120"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9745</v>
      </c>
      <c r="F26" s="34"/>
      <c r="G26" s="34"/>
      <c r="H26" s="34"/>
      <c r="I26" s="120"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0" t="s">
        <v>34</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2"/>
      <c r="B29" s="123"/>
      <c r="C29" s="122"/>
      <c r="D29" s="122"/>
      <c r="E29" s="315" t="s">
        <v>1</v>
      </c>
      <c r="F29" s="315"/>
      <c r="G29" s="315"/>
      <c r="H29" s="315"/>
      <c r="I29" s="122"/>
      <c r="J29" s="122"/>
      <c r="K29" s="122"/>
      <c r="L29" s="124"/>
      <c r="S29" s="122"/>
      <c r="T29" s="122"/>
      <c r="U29" s="122"/>
      <c r="V29" s="122"/>
      <c r="W29" s="122"/>
      <c r="X29" s="122"/>
      <c r="Y29" s="122"/>
      <c r="Z29" s="122"/>
      <c r="AA29" s="122"/>
      <c r="AB29" s="122"/>
      <c r="AC29" s="122"/>
      <c r="AD29" s="122"/>
      <c r="AE29" s="122"/>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25.35" customHeight="1">
      <c r="A32" s="34"/>
      <c r="B32" s="39"/>
      <c r="C32" s="34"/>
      <c r="D32" s="126" t="s">
        <v>35</v>
      </c>
      <c r="E32" s="34"/>
      <c r="F32" s="34"/>
      <c r="G32" s="34"/>
      <c r="H32" s="34"/>
      <c r="I32" s="34"/>
      <c r="J32" s="127">
        <f>ROUND(J120,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5"/>
      <c r="E33" s="125"/>
      <c r="F33" s="125"/>
      <c r="G33" s="125"/>
      <c r="H33" s="125"/>
      <c r="I33" s="125"/>
      <c r="J33" s="125"/>
      <c r="K33" s="125"/>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8" t="s">
        <v>37</v>
      </c>
      <c r="G34" s="34"/>
      <c r="H34" s="34"/>
      <c r="I34" s="128" t="s">
        <v>36</v>
      </c>
      <c r="J34" s="128"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29" t="s">
        <v>39</v>
      </c>
      <c r="E35" s="120" t="s">
        <v>40</v>
      </c>
      <c r="F35" s="130">
        <f>ROUND((SUM(BE120:BE156)),  2)</f>
        <v>0</v>
      </c>
      <c r="G35" s="34"/>
      <c r="H35" s="34"/>
      <c r="I35" s="131">
        <v>0.21</v>
      </c>
      <c r="J35" s="130">
        <f>ROUND(((SUM(BE120:BE156))*I35),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0" t="s">
        <v>41</v>
      </c>
      <c r="F36" s="130">
        <f>ROUND((SUM(BF120:BF156)),  2)</f>
        <v>0</v>
      </c>
      <c r="G36" s="34"/>
      <c r="H36" s="34"/>
      <c r="I36" s="131">
        <v>0.15</v>
      </c>
      <c r="J36" s="130">
        <f>ROUND(((SUM(BF120:BF156))*I36),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42</v>
      </c>
      <c r="F37" s="130">
        <f>ROUND((SUM(BG120:BG156)),  2)</f>
        <v>0</v>
      </c>
      <c r="G37" s="34"/>
      <c r="H37" s="34"/>
      <c r="I37" s="131">
        <v>0.21</v>
      </c>
      <c r="J37" s="130">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0" t="s">
        <v>43</v>
      </c>
      <c r="F38" s="130">
        <f>ROUND((SUM(BH120:BH156)),  2)</f>
        <v>0</v>
      </c>
      <c r="G38" s="34"/>
      <c r="H38" s="34"/>
      <c r="I38" s="131">
        <v>0.15</v>
      </c>
      <c r="J38" s="130">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0" t="s">
        <v>44</v>
      </c>
      <c r="F39" s="130">
        <f>ROUND((SUM(BI120:BI156)),  2)</f>
        <v>0</v>
      </c>
      <c r="G39" s="34"/>
      <c r="H39" s="34"/>
      <c r="I39" s="131">
        <v>0</v>
      </c>
      <c r="J39" s="130">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2"/>
      <c r="D41" s="133" t="s">
        <v>45</v>
      </c>
      <c r="E41" s="134"/>
      <c r="F41" s="134"/>
      <c r="G41" s="135" t="s">
        <v>46</v>
      </c>
      <c r="H41" s="136" t="s">
        <v>47</v>
      </c>
      <c r="I41" s="134"/>
      <c r="J41" s="137">
        <f>SUM(J32:J39)</f>
        <v>0</v>
      </c>
      <c r="K41" s="138"/>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31"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31"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133</v>
      </c>
      <c r="D86" s="22"/>
      <c r="E86" s="22"/>
      <c r="F86" s="22"/>
      <c r="G86" s="22"/>
      <c r="H86" s="22"/>
      <c r="I86" s="22"/>
      <c r="J86" s="22"/>
      <c r="K86" s="22"/>
      <c r="L86" s="20"/>
    </row>
    <row r="87" spans="1:31" s="2" customFormat="1" ht="16.5" customHeight="1">
      <c r="A87" s="34"/>
      <c r="B87" s="35"/>
      <c r="C87" s="36"/>
      <c r="D87" s="36"/>
      <c r="E87" s="316" t="s">
        <v>134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135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69" t="str">
        <f>E11</f>
        <v>D1_01_4i - Medicinální plyny</v>
      </c>
      <c r="F89" s="318"/>
      <c r="G89" s="318"/>
      <c r="H89" s="318"/>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Teplice</v>
      </c>
      <c r="G91" s="36"/>
      <c r="H91" s="36"/>
      <c r="I91" s="29" t="s">
        <v>22</v>
      </c>
      <c r="J91" s="66">
        <f>IF(J14="","",J14)</f>
        <v>44379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23</v>
      </c>
      <c r="D93" s="36"/>
      <c r="E93" s="36"/>
      <c r="F93" s="27" t="str">
        <f>E17</f>
        <v>Krajská zdravotní a.s, Ústí nad Labem</v>
      </c>
      <c r="G93" s="36"/>
      <c r="H93" s="36"/>
      <c r="I93" s="29" t="s">
        <v>29</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29" t="s">
        <v>32</v>
      </c>
      <c r="J94" s="32" t="str">
        <f>E26</f>
        <v>Martina Poživilová</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50" t="s">
        <v>139</v>
      </c>
      <c r="D96" s="151"/>
      <c r="E96" s="151"/>
      <c r="F96" s="151"/>
      <c r="G96" s="151"/>
      <c r="H96" s="151"/>
      <c r="I96" s="151"/>
      <c r="J96" s="152" t="s">
        <v>140</v>
      </c>
      <c r="K96" s="151"/>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3" t="s">
        <v>141</v>
      </c>
      <c r="D98" s="36"/>
      <c r="E98" s="36"/>
      <c r="F98" s="36"/>
      <c r="G98" s="36"/>
      <c r="H98" s="36"/>
      <c r="I98" s="36"/>
      <c r="J98" s="84">
        <f>J120</f>
        <v>0</v>
      </c>
      <c r="K98" s="36"/>
      <c r="L98" s="51"/>
      <c r="S98" s="34"/>
      <c r="T98" s="34"/>
      <c r="U98" s="34"/>
      <c r="V98" s="34"/>
      <c r="W98" s="34"/>
      <c r="X98" s="34"/>
      <c r="Y98" s="34"/>
      <c r="Z98" s="34"/>
      <c r="AA98" s="34"/>
      <c r="AB98" s="34"/>
      <c r="AC98" s="34"/>
      <c r="AD98" s="34"/>
      <c r="AE98" s="34"/>
      <c r="AU98" s="17" t="s">
        <v>142</v>
      </c>
    </row>
    <row r="99" spans="1:47" s="2" customFormat="1" ht="21.75" customHeight="1">
      <c r="A99" s="34"/>
      <c r="B99" s="35"/>
      <c r="C99" s="36"/>
      <c r="D99" s="36"/>
      <c r="E99" s="36"/>
      <c r="F99" s="36"/>
      <c r="G99" s="36"/>
      <c r="H99" s="36"/>
      <c r="I99" s="36"/>
      <c r="J99" s="36"/>
      <c r="K99" s="36"/>
      <c r="L99" s="51"/>
      <c r="S99" s="34"/>
      <c r="T99" s="34"/>
      <c r="U99" s="34"/>
      <c r="V99" s="34"/>
      <c r="W99" s="34"/>
      <c r="X99" s="34"/>
      <c r="Y99" s="34"/>
      <c r="Z99" s="34"/>
      <c r="AA99" s="34"/>
      <c r="AB99" s="34"/>
      <c r="AC99" s="34"/>
      <c r="AD99" s="34"/>
      <c r="AE99" s="34"/>
    </row>
    <row r="100" spans="1:47" s="2" customFormat="1" ht="6.95" customHeight="1">
      <c r="A100" s="34"/>
      <c r="B100" s="54"/>
      <c r="C100" s="55"/>
      <c r="D100" s="55"/>
      <c r="E100" s="55"/>
      <c r="F100" s="55"/>
      <c r="G100" s="55"/>
      <c r="H100" s="55"/>
      <c r="I100" s="55"/>
      <c r="J100" s="55"/>
      <c r="K100" s="55"/>
      <c r="L100" s="51"/>
      <c r="S100" s="34"/>
      <c r="T100" s="34"/>
      <c r="U100" s="34"/>
      <c r="V100" s="34"/>
      <c r="W100" s="34"/>
      <c r="X100" s="34"/>
      <c r="Y100" s="34"/>
      <c r="Z100" s="34"/>
      <c r="AA100" s="34"/>
      <c r="AB100" s="34"/>
      <c r="AC100" s="34"/>
      <c r="AD100" s="34"/>
      <c r="AE100" s="34"/>
    </row>
    <row r="104" spans="1:47" s="2" customFormat="1" ht="6.95" customHeight="1">
      <c r="A104" s="34"/>
      <c r="B104" s="56"/>
      <c r="C104" s="57"/>
      <c r="D104" s="57"/>
      <c r="E104" s="57"/>
      <c r="F104" s="57"/>
      <c r="G104" s="57"/>
      <c r="H104" s="57"/>
      <c r="I104" s="57"/>
      <c r="J104" s="57"/>
      <c r="K104" s="57"/>
      <c r="L104" s="51"/>
      <c r="S104" s="34"/>
      <c r="T104" s="34"/>
      <c r="U104" s="34"/>
      <c r="V104" s="34"/>
      <c r="W104" s="34"/>
      <c r="X104" s="34"/>
      <c r="Y104" s="34"/>
      <c r="Z104" s="34"/>
      <c r="AA104" s="34"/>
      <c r="AB104" s="34"/>
      <c r="AC104" s="34"/>
      <c r="AD104" s="34"/>
      <c r="AE104" s="34"/>
    </row>
    <row r="105" spans="1:47" s="2" customFormat="1" ht="24.95" customHeight="1">
      <c r="A105" s="34"/>
      <c r="B105" s="35"/>
      <c r="C105" s="23" t="s">
        <v>186</v>
      </c>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47" s="2" customFormat="1" ht="6.95" customHeight="1">
      <c r="A106" s="34"/>
      <c r="B106" s="35"/>
      <c r="C106" s="36"/>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47" s="2" customFormat="1" ht="12" customHeight="1">
      <c r="A107" s="34"/>
      <c r="B107" s="35"/>
      <c r="C107" s="29" t="s">
        <v>16</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26.25" customHeight="1">
      <c r="A108" s="34"/>
      <c r="B108" s="35"/>
      <c r="C108" s="36"/>
      <c r="D108" s="36"/>
      <c r="E108" s="316" t="str">
        <f>E7</f>
        <v>Modernizace gyn-por oddělení - porodnice, šestinedělí, Krajská zdravotní a.s. – Nemocnice Teplice o.z.</v>
      </c>
      <c r="F108" s="317"/>
      <c r="G108" s="317"/>
      <c r="H108" s="317"/>
      <c r="I108" s="36"/>
      <c r="J108" s="36"/>
      <c r="K108" s="36"/>
      <c r="L108" s="51"/>
      <c r="S108" s="34"/>
      <c r="T108" s="34"/>
      <c r="U108" s="34"/>
      <c r="V108" s="34"/>
      <c r="W108" s="34"/>
      <c r="X108" s="34"/>
      <c r="Y108" s="34"/>
      <c r="Z108" s="34"/>
      <c r="AA108" s="34"/>
      <c r="AB108" s="34"/>
      <c r="AC108" s="34"/>
      <c r="AD108" s="34"/>
      <c r="AE108" s="34"/>
    </row>
    <row r="109" spans="1:47" s="1" customFormat="1" ht="12" customHeight="1">
      <c r="B109" s="21"/>
      <c r="C109" s="29" t="s">
        <v>133</v>
      </c>
      <c r="D109" s="22"/>
      <c r="E109" s="22"/>
      <c r="F109" s="22"/>
      <c r="G109" s="22"/>
      <c r="H109" s="22"/>
      <c r="I109" s="22"/>
      <c r="J109" s="22"/>
      <c r="K109" s="22"/>
      <c r="L109" s="20"/>
    </row>
    <row r="110" spans="1:47" s="2" customFormat="1" ht="16.5" customHeight="1">
      <c r="A110" s="34"/>
      <c r="B110" s="35"/>
      <c r="C110" s="36"/>
      <c r="D110" s="36"/>
      <c r="E110" s="316" t="s">
        <v>134</v>
      </c>
      <c r="F110" s="318"/>
      <c r="G110" s="318"/>
      <c r="H110" s="318"/>
      <c r="I110" s="36"/>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135</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16.5" customHeight="1">
      <c r="A112" s="34"/>
      <c r="B112" s="35"/>
      <c r="C112" s="36"/>
      <c r="D112" s="36"/>
      <c r="E112" s="269" t="str">
        <f>E11</f>
        <v>D1_01_4i - Medicinální plyny</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6.95" customHeight="1">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20</v>
      </c>
      <c r="D114" s="36"/>
      <c r="E114" s="36"/>
      <c r="F114" s="27" t="str">
        <f>F14</f>
        <v>Teplice</v>
      </c>
      <c r="G114" s="36"/>
      <c r="H114" s="36"/>
      <c r="I114" s="29" t="s">
        <v>22</v>
      </c>
      <c r="J114" s="66">
        <f>IF(J14="","",J14)</f>
        <v>44379</v>
      </c>
      <c r="K114" s="36"/>
      <c r="L114" s="51"/>
      <c r="S114" s="34"/>
      <c r="T114" s="34"/>
      <c r="U114" s="34"/>
      <c r="V114" s="34"/>
      <c r="W114" s="34"/>
      <c r="X114" s="34"/>
      <c r="Y114" s="34"/>
      <c r="Z114" s="34"/>
      <c r="AA114" s="34"/>
      <c r="AB114" s="34"/>
      <c r="AC114" s="34"/>
      <c r="AD114" s="34"/>
      <c r="AE114" s="34"/>
    </row>
    <row r="115" spans="1:65" s="2" customFormat="1" ht="6.95"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25.7" customHeight="1">
      <c r="A116" s="34"/>
      <c r="B116" s="35"/>
      <c r="C116" s="29" t="s">
        <v>23</v>
      </c>
      <c r="D116" s="36"/>
      <c r="E116" s="36"/>
      <c r="F116" s="27" t="str">
        <f>E17</f>
        <v>Krajská zdravotní a.s, Ústí nad Labem</v>
      </c>
      <c r="G116" s="36"/>
      <c r="H116" s="36"/>
      <c r="I116" s="29" t="s">
        <v>29</v>
      </c>
      <c r="J116" s="32" t="str">
        <f>E23</f>
        <v>Penta Projekt s.r.o., Mrštíkova 12, Jihlava</v>
      </c>
      <c r="K116" s="36"/>
      <c r="L116" s="51"/>
      <c r="S116" s="34"/>
      <c r="T116" s="34"/>
      <c r="U116" s="34"/>
      <c r="V116" s="34"/>
      <c r="W116" s="34"/>
      <c r="X116" s="34"/>
      <c r="Y116" s="34"/>
      <c r="Z116" s="34"/>
      <c r="AA116" s="34"/>
      <c r="AB116" s="34"/>
      <c r="AC116" s="34"/>
      <c r="AD116" s="34"/>
      <c r="AE116" s="34"/>
    </row>
    <row r="117" spans="1:65" s="2" customFormat="1" ht="15.2" customHeight="1">
      <c r="A117" s="34"/>
      <c r="B117" s="35"/>
      <c r="C117" s="29" t="s">
        <v>27</v>
      </c>
      <c r="D117" s="36"/>
      <c r="E117" s="36"/>
      <c r="F117" s="27" t="str">
        <f>IF(E20="","",E20)</f>
        <v>Vyplň údaj</v>
      </c>
      <c r="G117" s="36"/>
      <c r="H117" s="36"/>
      <c r="I117" s="29" t="s">
        <v>32</v>
      </c>
      <c r="J117" s="32" t="str">
        <f>E26</f>
        <v>Martina Poživilová</v>
      </c>
      <c r="K117" s="36"/>
      <c r="L117" s="51"/>
      <c r="S117" s="34"/>
      <c r="T117" s="34"/>
      <c r="U117" s="34"/>
      <c r="V117" s="34"/>
      <c r="W117" s="34"/>
      <c r="X117" s="34"/>
      <c r="Y117" s="34"/>
      <c r="Z117" s="34"/>
      <c r="AA117" s="34"/>
      <c r="AB117" s="34"/>
      <c r="AC117" s="34"/>
      <c r="AD117" s="34"/>
      <c r="AE117" s="34"/>
    </row>
    <row r="118" spans="1:65" s="2" customFormat="1" ht="10.35"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11" customFormat="1" ht="29.25" customHeight="1">
      <c r="A119" s="165"/>
      <c r="B119" s="166"/>
      <c r="C119" s="167" t="s">
        <v>187</v>
      </c>
      <c r="D119" s="168" t="s">
        <v>60</v>
      </c>
      <c r="E119" s="168" t="s">
        <v>56</v>
      </c>
      <c r="F119" s="168" t="s">
        <v>57</v>
      </c>
      <c r="G119" s="168" t="s">
        <v>188</v>
      </c>
      <c r="H119" s="168" t="s">
        <v>189</v>
      </c>
      <c r="I119" s="168" t="s">
        <v>190</v>
      </c>
      <c r="J119" s="168" t="s">
        <v>140</v>
      </c>
      <c r="K119" s="169" t="s">
        <v>191</v>
      </c>
      <c r="L119" s="170"/>
      <c r="M119" s="75" t="s">
        <v>1</v>
      </c>
      <c r="N119" s="76" t="s">
        <v>39</v>
      </c>
      <c r="O119" s="76" t="s">
        <v>192</v>
      </c>
      <c r="P119" s="76" t="s">
        <v>193</v>
      </c>
      <c r="Q119" s="76" t="s">
        <v>194</v>
      </c>
      <c r="R119" s="76" t="s">
        <v>195</v>
      </c>
      <c r="S119" s="76" t="s">
        <v>196</v>
      </c>
      <c r="T119" s="77" t="s">
        <v>197</v>
      </c>
      <c r="U119" s="165"/>
      <c r="V119" s="165"/>
      <c r="W119" s="165"/>
      <c r="X119" s="165"/>
      <c r="Y119" s="165"/>
      <c r="Z119" s="165"/>
      <c r="AA119" s="165"/>
      <c r="AB119" s="165"/>
      <c r="AC119" s="165"/>
      <c r="AD119" s="165"/>
      <c r="AE119" s="165"/>
    </row>
    <row r="120" spans="1:65" s="2" customFormat="1" ht="22.9" customHeight="1">
      <c r="A120" s="34"/>
      <c r="B120" s="35"/>
      <c r="C120" s="82" t="s">
        <v>198</v>
      </c>
      <c r="D120" s="36"/>
      <c r="E120" s="36"/>
      <c r="F120" s="36"/>
      <c r="G120" s="36"/>
      <c r="H120" s="36"/>
      <c r="I120" s="36"/>
      <c r="J120" s="171">
        <f>BK120</f>
        <v>0</v>
      </c>
      <c r="K120" s="36"/>
      <c r="L120" s="39"/>
      <c r="M120" s="78"/>
      <c r="N120" s="172"/>
      <c r="O120" s="79"/>
      <c r="P120" s="173">
        <f>SUM(P121:P156)</f>
        <v>0</v>
      </c>
      <c r="Q120" s="79"/>
      <c r="R120" s="173">
        <f>SUM(R121:R156)</f>
        <v>0</v>
      </c>
      <c r="S120" s="79"/>
      <c r="T120" s="174">
        <f>SUM(T121:T156)</f>
        <v>0</v>
      </c>
      <c r="U120" s="34"/>
      <c r="V120" s="34"/>
      <c r="W120" s="34"/>
      <c r="X120" s="34"/>
      <c r="Y120" s="34"/>
      <c r="Z120" s="34"/>
      <c r="AA120" s="34"/>
      <c r="AB120" s="34"/>
      <c r="AC120" s="34"/>
      <c r="AD120" s="34"/>
      <c r="AE120" s="34"/>
      <c r="AT120" s="17" t="s">
        <v>74</v>
      </c>
      <c r="AU120" s="17" t="s">
        <v>142</v>
      </c>
      <c r="BK120" s="175">
        <f>SUM(BK121:BK156)</f>
        <v>0</v>
      </c>
    </row>
    <row r="121" spans="1:65" s="2" customFormat="1" ht="16.5" customHeight="1">
      <c r="A121" s="34"/>
      <c r="B121" s="35"/>
      <c r="C121" s="192" t="s">
        <v>82</v>
      </c>
      <c r="D121" s="192" t="s">
        <v>204</v>
      </c>
      <c r="E121" s="193" t="s">
        <v>9746</v>
      </c>
      <c r="F121" s="194" t="s">
        <v>9747</v>
      </c>
      <c r="G121" s="195" t="s">
        <v>320</v>
      </c>
      <c r="H121" s="196">
        <v>55</v>
      </c>
      <c r="I121" s="197"/>
      <c r="J121" s="198">
        <f t="shared" ref="J121:J156" si="0">ROUND(I121*H121,2)</f>
        <v>0</v>
      </c>
      <c r="K121" s="194" t="s">
        <v>1</v>
      </c>
      <c r="L121" s="39"/>
      <c r="M121" s="199" t="s">
        <v>1</v>
      </c>
      <c r="N121" s="200" t="s">
        <v>40</v>
      </c>
      <c r="O121" s="71"/>
      <c r="P121" s="201">
        <f t="shared" ref="P121:P156" si="1">O121*H121</f>
        <v>0</v>
      </c>
      <c r="Q121" s="201">
        <v>0</v>
      </c>
      <c r="R121" s="201">
        <f t="shared" ref="R121:R156" si="2">Q121*H121</f>
        <v>0</v>
      </c>
      <c r="S121" s="201">
        <v>0</v>
      </c>
      <c r="T121" s="202">
        <f t="shared" ref="T121:T156" si="3">S121*H121</f>
        <v>0</v>
      </c>
      <c r="U121" s="34"/>
      <c r="V121" s="34"/>
      <c r="W121" s="34"/>
      <c r="X121" s="34"/>
      <c r="Y121" s="34"/>
      <c r="Z121" s="34"/>
      <c r="AA121" s="34"/>
      <c r="AB121" s="34"/>
      <c r="AC121" s="34"/>
      <c r="AD121" s="34"/>
      <c r="AE121" s="34"/>
      <c r="AR121" s="203" t="s">
        <v>209</v>
      </c>
      <c r="AT121" s="203" t="s">
        <v>204</v>
      </c>
      <c r="AU121" s="203" t="s">
        <v>75</v>
      </c>
      <c r="AY121" s="17" t="s">
        <v>201</v>
      </c>
      <c r="BE121" s="204">
        <f t="shared" ref="BE121:BE156" si="4">IF(N121="základní",J121,0)</f>
        <v>0</v>
      </c>
      <c r="BF121" s="204">
        <f t="shared" ref="BF121:BF156" si="5">IF(N121="snížená",J121,0)</f>
        <v>0</v>
      </c>
      <c r="BG121" s="204">
        <f t="shared" ref="BG121:BG156" si="6">IF(N121="zákl. přenesená",J121,0)</f>
        <v>0</v>
      </c>
      <c r="BH121" s="204">
        <f t="shared" ref="BH121:BH156" si="7">IF(N121="sníž. přenesená",J121,0)</f>
        <v>0</v>
      </c>
      <c r="BI121" s="204">
        <f t="shared" ref="BI121:BI156" si="8">IF(N121="nulová",J121,0)</f>
        <v>0</v>
      </c>
      <c r="BJ121" s="17" t="s">
        <v>82</v>
      </c>
      <c r="BK121" s="204">
        <f t="shared" ref="BK121:BK156" si="9">ROUND(I121*H121,2)</f>
        <v>0</v>
      </c>
      <c r="BL121" s="17" t="s">
        <v>209</v>
      </c>
      <c r="BM121" s="203" t="s">
        <v>84</v>
      </c>
    </row>
    <row r="122" spans="1:65" s="2" customFormat="1" ht="16.5" customHeight="1">
      <c r="A122" s="34"/>
      <c r="B122" s="35"/>
      <c r="C122" s="192" t="s">
        <v>84</v>
      </c>
      <c r="D122" s="192" t="s">
        <v>204</v>
      </c>
      <c r="E122" s="193" t="s">
        <v>9748</v>
      </c>
      <c r="F122" s="194" t="s">
        <v>9749</v>
      </c>
      <c r="G122" s="195" t="s">
        <v>320</v>
      </c>
      <c r="H122" s="196">
        <v>216</v>
      </c>
      <c r="I122" s="197"/>
      <c r="J122" s="198">
        <f t="shared" si="0"/>
        <v>0</v>
      </c>
      <c r="K122" s="194" t="s">
        <v>1</v>
      </c>
      <c r="L122" s="39"/>
      <c r="M122" s="199" t="s">
        <v>1</v>
      </c>
      <c r="N122" s="200" t="s">
        <v>40</v>
      </c>
      <c r="O122" s="71"/>
      <c r="P122" s="201">
        <f t="shared" si="1"/>
        <v>0</v>
      </c>
      <c r="Q122" s="201">
        <v>0</v>
      </c>
      <c r="R122" s="201">
        <f t="shared" si="2"/>
        <v>0</v>
      </c>
      <c r="S122" s="201">
        <v>0</v>
      </c>
      <c r="T122" s="202">
        <f t="shared" si="3"/>
        <v>0</v>
      </c>
      <c r="U122" s="34"/>
      <c r="V122" s="34"/>
      <c r="W122" s="34"/>
      <c r="X122" s="34"/>
      <c r="Y122" s="34"/>
      <c r="Z122" s="34"/>
      <c r="AA122" s="34"/>
      <c r="AB122" s="34"/>
      <c r="AC122" s="34"/>
      <c r="AD122" s="34"/>
      <c r="AE122" s="34"/>
      <c r="AR122" s="203" t="s">
        <v>209</v>
      </c>
      <c r="AT122" s="203" t="s">
        <v>204</v>
      </c>
      <c r="AU122" s="203" t="s">
        <v>75</v>
      </c>
      <c r="AY122" s="17" t="s">
        <v>201</v>
      </c>
      <c r="BE122" s="204">
        <f t="shared" si="4"/>
        <v>0</v>
      </c>
      <c r="BF122" s="204">
        <f t="shared" si="5"/>
        <v>0</v>
      </c>
      <c r="BG122" s="204">
        <f t="shared" si="6"/>
        <v>0</v>
      </c>
      <c r="BH122" s="204">
        <f t="shared" si="7"/>
        <v>0</v>
      </c>
      <c r="BI122" s="204">
        <f t="shared" si="8"/>
        <v>0</v>
      </c>
      <c r="BJ122" s="17" t="s">
        <v>82</v>
      </c>
      <c r="BK122" s="204">
        <f t="shared" si="9"/>
        <v>0</v>
      </c>
      <c r="BL122" s="17" t="s">
        <v>209</v>
      </c>
      <c r="BM122" s="203" t="s">
        <v>209</v>
      </c>
    </row>
    <row r="123" spans="1:65" s="2" customFormat="1" ht="16.5" customHeight="1">
      <c r="A123" s="34"/>
      <c r="B123" s="35"/>
      <c r="C123" s="192" t="s">
        <v>202</v>
      </c>
      <c r="D123" s="192" t="s">
        <v>204</v>
      </c>
      <c r="E123" s="193" t="s">
        <v>9750</v>
      </c>
      <c r="F123" s="194" t="s">
        <v>9751</v>
      </c>
      <c r="G123" s="195" t="s">
        <v>320</v>
      </c>
      <c r="H123" s="196">
        <v>388</v>
      </c>
      <c r="I123" s="197"/>
      <c r="J123" s="198">
        <f t="shared" si="0"/>
        <v>0</v>
      </c>
      <c r="K123" s="194" t="s">
        <v>1</v>
      </c>
      <c r="L123" s="39"/>
      <c r="M123" s="199" t="s">
        <v>1</v>
      </c>
      <c r="N123" s="200" t="s">
        <v>40</v>
      </c>
      <c r="O123" s="71"/>
      <c r="P123" s="201">
        <f t="shared" si="1"/>
        <v>0</v>
      </c>
      <c r="Q123" s="201">
        <v>0</v>
      </c>
      <c r="R123" s="201">
        <f t="shared" si="2"/>
        <v>0</v>
      </c>
      <c r="S123" s="201">
        <v>0</v>
      </c>
      <c r="T123" s="202">
        <f t="shared" si="3"/>
        <v>0</v>
      </c>
      <c r="U123" s="34"/>
      <c r="V123" s="34"/>
      <c r="W123" s="34"/>
      <c r="X123" s="34"/>
      <c r="Y123" s="34"/>
      <c r="Z123" s="34"/>
      <c r="AA123" s="34"/>
      <c r="AB123" s="34"/>
      <c r="AC123" s="34"/>
      <c r="AD123" s="34"/>
      <c r="AE123" s="34"/>
      <c r="AR123" s="203" t="s">
        <v>209</v>
      </c>
      <c r="AT123" s="203" t="s">
        <v>204</v>
      </c>
      <c r="AU123" s="203" t="s">
        <v>75</v>
      </c>
      <c r="AY123" s="17" t="s">
        <v>201</v>
      </c>
      <c r="BE123" s="204">
        <f t="shared" si="4"/>
        <v>0</v>
      </c>
      <c r="BF123" s="204">
        <f t="shared" si="5"/>
        <v>0</v>
      </c>
      <c r="BG123" s="204">
        <f t="shared" si="6"/>
        <v>0</v>
      </c>
      <c r="BH123" s="204">
        <f t="shared" si="7"/>
        <v>0</v>
      </c>
      <c r="BI123" s="204">
        <f t="shared" si="8"/>
        <v>0</v>
      </c>
      <c r="BJ123" s="17" t="s">
        <v>82</v>
      </c>
      <c r="BK123" s="204">
        <f t="shared" si="9"/>
        <v>0</v>
      </c>
      <c r="BL123" s="17" t="s">
        <v>209</v>
      </c>
      <c r="BM123" s="203" t="s">
        <v>236</v>
      </c>
    </row>
    <row r="124" spans="1:65" s="2" customFormat="1" ht="16.5" customHeight="1">
      <c r="A124" s="34"/>
      <c r="B124" s="35"/>
      <c r="C124" s="192" t="s">
        <v>209</v>
      </c>
      <c r="D124" s="192" t="s">
        <v>204</v>
      </c>
      <c r="E124" s="193" t="s">
        <v>9752</v>
      </c>
      <c r="F124" s="194" t="s">
        <v>9753</v>
      </c>
      <c r="G124" s="195" t="s">
        <v>207</v>
      </c>
      <c r="H124" s="196">
        <v>1</v>
      </c>
      <c r="I124" s="197"/>
      <c r="J124" s="198">
        <f t="shared" si="0"/>
        <v>0</v>
      </c>
      <c r="K124" s="194" t="s">
        <v>1</v>
      </c>
      <c r="L124" s="39"/>
      <c r="M124" s="199" t="s">
        <v>1</v>
      </c>
      <c r="N124" s="200" t="s">
        <v>40</v>
      </c>
      <c r="O124" s="71"/>
      <c r="P124" s="201">
        <f t="shared" si="1"/>
        <v>0</v>
      </c>
      <c r="Q124" s="201">
        <v>0</v>
      </c>
      <c r="R124" s="201">
        <f t="shared" si="2"/>
        <v>0</v>
      </c>
      <c r="S124" s="201">
        <v>0</v>
      </c>
      <c r="T124" s="202">
        <f t="shared" si="3"/>
        <v>0</v>
      </c>
      <c r="U124" s="34"/>
      <c r="V124" s="34"/>
      <c r="W124" s="34"/>
      <c r="X124" s="34"/>
      <c r="Y124" s="34"/>
      <c r="Z124" s="34"/>
      <c r="AA124" s="34"/>
      <c r="AB124" s="34"/>
      <c r="AC124" s="34"/>
      <c r="AD124" s="34"/>
      <c r="AE124" s="34"/>
      <c r="AR124" s="203" t="s">
        <v>209</v>
      </c>
      <c r="AT124" s="203" t="s">
        <v>204</v>
      </c>
      <c r="AU124" s="203" t="s">
        <v>75</v>
      </c>
      <c r="AY124" s="17" t="s">
        <v>201</v>
      </c>
      <c r="BE124" s="204">
        <f t="shared" si="4"/>
        <v>0</v>
      </c>
      <c r="BF124" s="204">
        <f t="shared" si="5"/>
        <v>0</v>
      </c>
      <c r="BG124" s="204">
        <f t="shared" si="6"/>
        <v>0</v>
      </c>
      <c r="BH124" s="204">
        <f t="shared" si="7"/>
        <v>0</v>
      </c>
      <c r="BI124" s="204">
        <f t="shared" si="8"/>
        <v>0</v>
      </c>
      <c r="BJ124" s="17" t="s">
        <v>82</v>
      </c>
      <c r="BK124" s="204">
        <f t="shared" si="9"/>
        <v>0</v>
      </c>
      <c r="BL124" s="17" t="s">
        <v>209</v>
      </c>
      <c r="BM124" s="203" t="s">
        <v>292</v>
      </c>
    </row>
    <row r="125" spans="1:65" s="2" customFormat="1" ht="16.5" customHeight="1">
      <c r="A125" s="34"/>
      <c r="B125" s="35"/>
      <c r="C125" s="192" t="s">
        <v>227</v>
      </c>
      <c r="D125" s="192" t="s">
        <v>204</v>
      </c>
      <c r="E125" s="193" t="s">
        <v>9754</v>
      </c>
      <c r="F125" s="194" t="s">
        <v>9755</v>
      </c>
      <c r="G125" s="195" t="s">
        <v>9756</v>
      </c>
      <c r="H125" s="196">
        <v>1300</v>
      </c>
      <c r="I125" s="197"/>
      <c r="J125" s="198">
        <f t="shared" si="0"/>
        <v>0</v>
      </c>
      <c r="K125" s="194" t="s">
        <v>1</v>
      </c>
      <c r="L125" s="39"/>
      <c r="M125" s="199" t="s">
        <v>1</v>
      </c>
      <c r="N125" s="200" t="s">
        <v>40</v>
      </c>
      <c r="O125" s="71"/>
      <c r="P125" s="201">
        <f t="shared" si="1"/>
        <v>0</v>
      </c>
      <c r="Q125" s="201">
        <v>0</v>
      </c>
      <c r="R125" s="201">
        <f t="shared" si="2"/>
        <v>0</v>
      </c>
      <c r="S125" s="201">
        <v>0</v>
      </c>
      <c r="T125" s="202">
        <f t="shared" si="3"/>
        <v>0</v>
      </c>
      <c r="U125" s="34"/>
      <c r="V125" s="34"/>
      <c r="W125" s="34"/>
      <c r="X125" s="34"/>
      <c r="Y125" s="34"/>
      <c r="Z125" s="34"/>
      <c r="AA125" s="34"/>
      <c r="AB125" s="34"/>
      <c r="AC125" s="34"/>
      <c r="AD125" s="34"/>
      <c r="AE125" s="34"/>
      <c r="AR125" s="203" t="s">
        <v>209</v>
      </c>
      <c r="AT125" s="203" t="s">
        <v>204</v>
      </c>
      <c r="AU125" s="203" t="s">
        <v>75</v>
      </c>
      <c r="AY125" s="17" t="s">
        <v>201</v>
      </c>
      <c r="BE125" s="204">
        <f t="shared" si="4"/>
        <v>0</v>
      </c>
      <c r="BF125" s="204">
        <f t="shared" si="5"/>
        <v>0</v>
      </c>
      <c r="BG125" s="204">
        <f t="shared" si="6"/>
        <v>0</v>
      </c>
      <c r="BH125" s="204">
        <f t="shared" si="7"/>
        <v>0</v>
      </c>
      <c r="BI125" s="204">
        <f t="shared" si="8"/>
        <v>0</v>
      </c>
      <c r="BJ125" s="17" t="s">
        <v>82</v>
      </c>
      <c r="BK125" s="204">
        <f t="shared" si="9"/>
        <v>0</v>
      </c>
      <c r="BL125" s="17" t="s">
        <v>209</v>
      </c>
      <c r="BM125" s="203" t="s">
        <v>305</v>
      </c>
    </row>
    <row r="126" spans="1:65" s="2" customFormat="1" ht="16.5" customHeight="1">
      <c r="A126" s="34"/>
      <c r="B126" s="35"/>
      <c r="C126" s="192" t="s">
        <v>236</v>
      </c>
      <c r="D126" s="192" t="s">
        <v>204</v>
      </c>
      <c r="E126" s="193" t="s">
        <v>9757</v>
      </c>
      <c r="F126" s="194" t="s">
        <v>9758</v>
      </c>
      <c r="G126" s="195" t="s">
        <v>207</v>
      </c>
      <c r="H126" s="196">
        <v>16</v>
      </c>
      <c r="I126" s="197"/>
      <c r="J126" s="198">
        <f t="shared" si="0"/>
        <v>0</v>
      </c>
      <c r="K126" s="194" t="s">
        <v>1</v>
      </c>
      <c r="L126" s="39"/>
      <c r="M126" s="199" t="s">
        <v>1</v>
      </c>
      <c r="N126" s="200" t="s">
        <v>40</v>
      </c>
      <c r="O126" s="71"/>
      <c r="P126" s="201">
        <f t="shared" si="1"/>
        <v>0</v>
      </c>
      <c r="Q126" s="201">
        <v>0</v>
      </c>
      <c r="R126" s="201">
        <f t="shared" si="2"/>
        <v>0</v>
      </c>
      <c r="S126" s="201">
        <v>0</v>
      </c>
      <c r="T126" s="202">
        <f t="shared" si="3"/>
        <v>0</v>
      </c>
      <c r="U126" s="34"/>
      <c r="V126" s="34"/>
      <c r="W126" s="34"/>
      <c r="X126" s="34"/>
      <c r="Y126" s="34"/>
      <c r="Z126" s="34"/>
      <c r="AA126" s="34"/>
      <c r="AB126" s="34"/>
      <c r="AC126" s="34"/>
      <c r="AD126" s="34"/>
      <c r="AE126" s="34"/>
      <c r="AR126" s="203" t="s">
        <v>209</v>
      </c>
      <c r="AT126" s="203" t="s">
        <v>204</v>
      </c>
      <c r="AU126" s="203" t="s">
        <v>75</v>
      </c>
      <c r="AY126" s="17" t="s">
        <v>201</v>
      </c>
      <c r="BE126" s="204">
        <f t="shared" si="4"/>
        <v>0</v>
      </c>
      <c r="BF126" s="204">
        <f t="shared" si="5"/>
        <v>0</v>
      </c>
      <c r="BG126" s="204">
        <f t="shared" si="6"/>
        <v>0</v>
      </c>
      <c r="BH126" s="204">
        <f t="shared" si="7"/>
        <v>0</v>
      </c>
      <c r="BI126" s="204">
        <f t="shared" si="8"/>
        <v>0</v>
      </c>
      <c r="BJ126" s="17" t="s">
        <v>82</v>
      </c>
      <c r="BK126" s="204">
        <f t="shared" si="9"/>
        <v>0</v>
      </c>
      <c r="BL126" s="17" t="s">
        <v>209</v>
      </c>
      <c r="BM126" s="203" t="s">
        <v>317</v>
      </c>
    </row>
    <row r="127" spans="1:65" s="2" customFormat="1" ht="16.5" customHeight="1">
      <c r="A127" s="34"/>
      <c r="B127" s="35"/>
      <c r="C127" s="192" t="s">
        <v>243</v>
      </c>
      <c r="D127" s="192" t="s">
        <v>204</v>
      </c>
      <c r="E127" s="193" t="s">
        <v>9759</v>
      </c>
      <c r="F127" s="194" t="s">
        <v>9760</v>
      </c>
      <c r="G127" s="195" t="s">
        <v>207</v>
      </c>
      <c r="H127" s="196">
        <v>24</v>
      </c>
      <c r="I127" s="197"/>
      <c r="J127" s="198">
        <f t="shared" si="0"/>
        <v>0</v>
      </c>
      <c r="K127" s="194" t="s">
        <v>1</v>
      </c>
      <c r="L127" s="39"/>
      <c r="M127" s="199" t="s">
        <v>1</v>
      </c>
      <c r="N127" s="200" t="s">
        <v>40</v>
      </c>
      <c r="O127" s="71"/>
      <c r="P127" s="201">
        <f t="shared" si="1"/>
        <v>0</v>
      </c>
      <c r="Q127" s="201">
        <v>0</v>
      </c>
      <c r="R127" s="201">
        <f t="shared" si="2"/>
        <v>0</v>
      </c>
      <c r="S127" s="201">
        <v>0</v>
      </c>
      <c r="T127" s="202">
        <f t="shared" si="3"/>
        <v>0</v>
      </c>
      <c r="U127" s="34"/>
      <c r="V127" s="34"/>
      <c r="W127" s="34"/>
      <c r="X127" s="34"/>
      <c r="Y127" s="34"/>
      <c r="Z127" s="34"/>
      <c r="AA127" s="34"/>
      <c r="AB127" s="34"/>
      <c r="AC127" s="34"/>
      <c r="AD127" s="34"/>
      <c r="AE127" s="34"/>
      <c r="AR127" s="203" t="s">
        <v>209</v>
      </c>
      <c r="AT127" s="203" t="s">
        <v>204</v>
      </c>
      <c r="AU127" s="203" t="s">
        <v>75</v>
      </c>
      <c r="AY127" s="17" t="s">
        <v>201</v>
      </c>
      <c r="BE127" s="204">
        <f t="shared" si="4"/>
        <v>0</v>
      </c>
      <c r="BF127" s="204">
        <f t="shared" si="5"/>
        <v>0</v>
      </c>
      <c r="BG127" s="204">
        <f t="shared" si="6"/>
        <v>0</v>
      </c>
      <c r="BH127" s="204">
        <f t="shared" si="7"/>
        <v>0</v>
      </c>
      <c r="BI127" s="204">
        <f t="shared" si="8"/>
        <v>0</v>
      </c>
      <c r="BJ127" s="17" t="s">
        <v>82</v>
      </c>
      <c r="BK127" s="204">
        <f t="shared" si="9"/>
        <v>0</v>
      </c>
      <c r="BL127" s="17" t="s">
        <v>209</v>
      </c>
      <c r="BM127" s="203" t="s">
        <v>332</v>
      </c>
    </row>
    <row r="128" spans="1:65" s="2" customFormat="1" ht="16.5" customHeight="1">
      <c r="A128" s="34"/>
      <c r="B128" s="35"/>
      <c r="C128" s="192" t="s">
        <v>292</v>
      </c>
      <c r="D128" s="192" t="s">
        <v>204</v>
      </c>
      <c r="E128" s="193" t="s">
        <v>9761</v>
      </c>
      <c r="F128" s="194" t="s">
        <v>9762</v>
      </c>
      <c r="G128" s="195" t="s">
        <v>207</v>
      </c>
      <c r="H128" s="196">
        <v>3</v>
      </c>
      <c r="I128" s="197"/>
      <c r="J128" s="198">
        <f t="shared" si="0"/>
        <v>0</v>
      </c>
      <c r="K128" s="194" t="s">
        <v>1</v>
      </c>
      <c r="L128" s="39"/>
      <c r="M128" s="199" t="s">
        <v>1</v>
      </c>
      <c r="N128" s="200" t="s">
        <v>40</v>
      </c>
      <c r="O128" s="71"/>
      <c r="P128" s="201">
        <f t="shared" si="1"/>
        <v>0</v>
      </c>
      <c r="Q128" s="201">
        <v>0</v>
      </c>
      <c r="R128" s="201">
        <f t="shared" si="2"/>
        <v>0</v>
      </c>
      <c r="S128" s="201">
        <v>0</v>
      </c>
      <c r="T128" s="202">
        <f t="shared" si="3"/>
        <v>0</v>
      </c>
      <c r="U128" s="34"/>
      <c r="V128" s="34"/>
      <c r="W128" s="34"/>
      <c r="X128" s="34"/>
      <c r="Y128" s="34"/>
      <c r="Z128" s="34"/>
      <c r="AA128" s="34"/>
      <c r="AB128" s="34"/>
      <c r="AC128" s="34"/>
      <c r="AD128" s="34"/>
      <c r="AE128" s="34"/>
      <c r="AR128" s="203" t="s">
        <v>209</v>
      </c>
      <c r="AT128" s="203" t="s">
        <v>204</v>
      </c>
      <c r="AU128" s="203" t="s">
        <v>75</v>
      </c>
      <c r="AY128" s="17" t="s">
        <v>201</v>
      </c>
      <c r="BE128" s="204">
        <f t="shared" si="4"/>
        <v>0</v>
      </c>
      <c r="BF128" s="204">
        <f t="shared" si="5"/>
        <v>0</v>
      </c>
      <c r="BG128" s="204">
        <f t="shared" si="6"/>
        <v>0</v>
      </c>
      <c r="BH128" s="204">
        <f t="shared" si="7"/>
        <v>0</v>
      </c>
      <c r="BI128" s="204">
        <f t="shared" si="8"/>
        <v>0</v>
      </c>
      <c r="BJ128" s="17" t="s">
        <v>82</v>
      </c>
      <c r="BK128" s="204">
        <f t="shared" si="9"/>
        <v>0</v>
      </c>
      <c r="BL128" s="17" t="s">
        <v>209</v>
      </c>
      <c r="BM128" s="203" t="s">
        <v>354</v>
      </c>
    </row>
    <row r="129" spans="1:65" s="2" customFormat="1" ht="16.5" customHeight="1">
      <c r="A129" s="34"/>
      <c r="B129" s="35"/>
      <c r="C129" s="192" t="s">
        <v>299</v>
      </c>
      <c r="D129" s="192" t="s">
        <v>204</v>
      </c>
      <c r="E129" s="193" t="s">
        <v>9763</v>
      </c>
      <c r="F129" s="194" t="s">
        <v>9764</v>
      </c>
      <c r="G129" s="195" t="s">
        <v>207</v>
      </c>
      <c r="H129" s="196">
        <v>3</v>
      </c>
      <c r="I129" s="197"/>
      <c r="J129" s="198">
        <f t="shared" si="0"/>
        <v>0</v>
      </c>
      <c r="K129" s="194" t="s">
        <v>1</v>
      </c>
      <c r="L129" s="39"/>
      <c r="M129" s="199" t="s">
        <v>1</v>
      </c>
      <c r="N129" s="200" t="s">
        <v>40</v>
      </c>
      <c r="O129" s="71"/>
      <c r="P129" s="201">
        <f t="shared" si="1"/>
        <v>0</v>
      </c>
      <c r="Q129" s="201">
        <v>0</v>
      </c>
      <c r="R129" s="201">
        <f t="shared" si="2"/>
        <v>0</v>
      </c>
      <c r="S129" s="201">
        <v>0</v>
      </c>
      <c r="T129" s="202">
        <f t="shared" si="3"/>
        <v>0</v>
      </c>
      <c r="U129" s="34"/>
      <c r="V129" s="34"/>
      <c r="W129" s="34"/>
      <c r="X129" s="34"/>
      <c r="Y129" s="34"/>
      <c r="Z129" s="34"/>
      <c r="AA129" s="34"/>
      <c r="AB129" s="34"/>
      <c r="AC129" s="34"/>
      <c r="AD129" s="34"/>
      <c r="AE129" s="34"/>
      <c r="AR129" s="203" t="s">
        <v>209</v>
      </c>
      <c r="AT129" s="203" t="s">
        <v>204</v>
      </c>
      <c r="AU129" s="203" t="s">
        <v>75</v>
      </c>
      <c r="AY129" s="17" t="s">
        <v>201</v>
      </c>
      <c r="BE129" s="204">
        <f t="shared" si="4"/>
        <v>0</v>
      </c>
      <c r="BF129" s="204">
        <f t="shared" si="5"/>
        <v>0</v>
      </c>
      <c r="BG129" s="204">
        <f t="shared" si="6"/>
        <v>0</v>
      </c>
      <c r="BH129" s="204">
        <f t="shared" si="7"/>
        <v>0</v>
      </c>
      <c r="BI129" s="204">
        <f t="shared" si="8"/>
        <v>0</v>
      </c>
      <c r="BJ129" s="17" t="s">
        <v>82</v>
      </c>
      <c r="BK129" s="204">
        <f t="shared" si="9"/>
        <v>0</v>
      </c>
      <c r="BL129" s="17" t="s">
        <v>209</v>
      </c>
      <c r="BM129" s="203" t="s">
        <v>383</v>
      </c>
    </row>
    <row r="130" spans="1:65" s="2" customFormat="1" ht="16.5" customHeight="1">
      <c r="A130" s="34"/>
      <c r="B130" s="35"/>
      <c r="C130" s="192" t="s">
        <v>305</v>
      </c>
      <c r="D130" s="192" t="s">
        <v>204</v>
      </c>
      <c r="E130" s="193" t="s">
        <v>9765</v>
      </c>
      <c r="F130" s="194" t="s">
        <v>9766</v>
      </c>
      <c r="G130" s="195" t="s">
        <v>207</v>
      </c>
      <c r="H130" s="196">
        <v>264</v>
      </c>
      <c r="I130" s="197"/>
      <c r="J130" s="198">
        <f t="shared" si="0"/>
        <v>0</v>
      </c>
      <c r="K130" s="194" t="s">
        <v>1</v>
      </c>
      <c r="L130" s="39"/>
      <c r="M130" s="199" t="s">
        <v>1</v>
      </c>
      <c r="N130" s="200" t="s">
        <v>40</v>
      </c>
      <c r="O130" s="71"/>
      <c r="P130" s="201">
        <f t="shared" si="1"/>
        <v>0</v>
      </c>
      <c r="Q130" s="201">
        <v>0</v>
      </c>
      <c r="R130" s="201">
        <f t="shared" si="2"/>
        <v>0</v>
      </c>
      <c r="S130" s="201">
        <v>0</v>
      </c>
      <c r="T130" s="202">
        <f t="shared" si="3"/>
        <v>0</v>
      </c>
      <c r="U130" s="34"/>
      <c r="V130" s="34"/>
      <c r="W130" s="34"/>
      <c r="X130" s="34"/>
      <c r="Y130" s="34"/>
      <c r="Z130" s="34"/>
      <c r="AA130" s="34"/>
      <c r="AB130" s="34"/>
      <c r="AC130" s="34"/>
      <c r="AD130" s="34"/>
      <c r="AE130" s="34"/>
      <c r="AR130" s="203" t="s">
        <v>209</v>
      </c>
      <c r="AT130" s="203" t="s">
        <v>204</v>
      </c>
      <c r="AU130" s="203" t="s">
        <v>75</v>
      </c>
      <c r="AY130" s="17" t="s">
        <v>201</v>
      </c>
      <c r="BE130" s="204">
        <f t="shared" si="4"/>
        <v>0</v>
      </c>
      <c r="BF130" s="204">
        <f t="shared" si="5"/>
        <v>0</v>
      </c>
      <c r="BG130" s="204">
        <f t="shared" si="6"/>
        <v>0</v>
      </c>
      <c r="BH130" s="204">
        <f t="shared" si="7"/>
        <v>0</v>
      </c>
      <c r="BI130" s="204">
        <f t="shared" si="8"/>
        <v>0</v>
      </c>
      <c r="BJ130" s="17" t="s">
        <v>82</v>
      </c>
      <c r="BK130" s="204">
        <f t="shared" si="9"/>
        <v>0</v>
      </c>
      <c r="BL130" s="17" t="s">
        <v>209</v>
      </c>
      <c r="BM130" s="203" t="s">
        <v>431</v>
      </c>
    </row>
    <row r="131" spans="1:65" s="2" customFormat="1" ht="16.5" customHeight="1">
      <c r="A131" s="34"/>
      <c r="B131" s="35"/>
      <c r="C131" s="192" t="s">
        <v>311</v>
      </c>
      <c r="D131" s="192" t="s">
        <v>204</v>
      </c>
      <c r="E131" s="193" t="s">
        <v>9767</v>
      </c>
      <c r="F131" s="194" t="s">
        <v>9768</v>
      </c>
      <c r="G131" s="195" t="s">
        <v>207</v>
      </c>
      <c r="H131" s="196">
        <v>139</v>
      </c>
      <c r="I131" s="197"/>
      <c r="J131" s="198">
        <f t="shared" si="0"/>
        <v>0</v>
      </c>
      <c r="K131" s="194" t="s">
        <v>1</v>
      </c>
      <c r="L131" s="39"/>
      <c r="M131" s="199" t="s">
        <v>1</v>
      </c>
      <c r="N131" s="200" t="s">
        <v>40</v>
      </c>
      <c r="O131" s="71"/>
      <c r="P131" s="201">
        <f t="shared" si="1"/>
        <v>0</v>
      </c>
      <c r="Q131" s="201">
        <v>0</v>
      </c>
      <c r="R131" s="201">
        <f t="shared" si="2"/>
        <v>0</v>
      </c>
      <c r="S131" s="201">
        <v>0</v>
      </c>
      <c r="T131" s="202">
        <f t="shared" si="3"/>
        <v>0</v>
      </c>
      <c r="U131" s="34"/>
      <c r="V131" s="34"/>
      <c r="W131" s="34"/>
      <c r="X131" s="34"/>
      <c r="Y131" s="34"/>
      <c r="Z131" s="34"/>
      <c r="AA131" s="34"/>
      <c r="AB131" s="34"/>
      <c r="AC131" s="34"/>
      <c r="AD131" s="34"/>
      <c r="AE131" s="34"/>
      <c r="AR131" s="203" t="s">
        <v>209</v>
      </c>
      <c r="AT131" s="203" t="s">
        <v>204</v>
      </c>
      <c r="AU131" s="203" t="s">
        <v>75</v>
      </c>
      <c r="AY131" s="17" t="s">
        <v>201</v>
      </c>
      <c r="BE131" s="204">
        <f t="shared" si="4"/>
        <v>0</v>
      </c>
      <c r="BF131" s="204">
        <f t="shared" si="5"/>
        <v>0</v>
      </c>
      <c r="BG131" s="204">
        <f t="shared" si="6"/>
        <v>0</v>
      </c>
      <c r="BH131" s="204">
        <f t="shared" si="7"/>
        <v>0</v>
      </c>
      <c r="BI131" s="204">
        <f t="shared" si="8"/>
        <v>0</v>
      </c>
      <c r="BJ131" s="17" t="s">
        <v>82</v>
      </c>
      <c r="BK131" s="204">
        <f t="shared" si="9"/>
        <v>0</v>
      </c>
      <c r="BL131" s="17" t="s">
        <v>209</v>
      </c>
      <c r="BM131" s="203" t="s">
        <v>454</v>
      </c>
    </row>
    <row r="132" spans="1:65" s="2" customFormat="1" ht="16.5" customHeight="1">
      <c r="A132" s="34"/>
      <c r="B132" s="35"/>
      <c r="C132" s="192" t="s">
        <v>317</v>
      </c>
      <c r="D132" s="192" t="s">
        <v>204</v>
      </c>
      <c r="E132" s="193" t="s">
        <v>9769</v>
      </c>
      <c r="F132" s="194" t="s">
        <v>9770</v>
      </c>
      <c r="G132" s="195" t="s">
        <v>207</v>
      </c>
      <c r="H132" s="196">
        <v>76</v>
      </c>
      <c r="I132" s="197"/>
      <c r="J132" s="198">
        <f t="shared" si="0"/>
        <v>0</v>
      </c>
      <c r="K132" s="194" t="s">
        <v>1</v>
      </c>
      <c r="L132" s="39"/>
      <c r="M132" s="199" t="s">
        <v>1</v>
      </c>
      <c r="N132" s="200" t="s">
        <v>40</v>
      </c>
      <c r="O132" s="71"/>
      <c r="P132" s="201">
        <f t="shared" si="1"/>
        <v>0</v>
      </c>
      <c r="Q132" s="201">
        <v>0</v>
      </c>
      <c r="R132" s="201">
        <f t="shared" si="2"/>
        <v>0</v>
      </c>
      <c r="S132" s="201">
        <v>0</v>
      </c>
      <c r="T132" s="202">
        <f t="shared" si="3"/>
        <v>0</v>
      </c>
      <c r="U132" s="34"/>
      <c r="V132" s="34"/>
      <c r="W132" s="34"/>
      <c r="X132" s="34"/>
      <c r="Y132" s="34"/>
      <c r="Z132" s="34"/>
      <c r="AA132" s="34"/>
      <c r="AB132" s="34"/>
      <c r="AC132" s="34"/>
      <c r="AD132" s="34"/>
      <c r="AE132" s="34"/>
      <c r="AR132" s="203" t="s">
        <v>209</v>
      </c>
      <c r="AT132" s="203" t="s">
        <v>204</v>
      </c>
      <c r="AU132" s="203" t="s">
        <v>75</v>
      </c>
      <c r="AY132" s="17" t="s">
        <v>201</v>
      </c>
      <c r="BE132" s="204">
        <f t="shared" si="4"/>
        <v>0</v>
      </c>
      <c r="BF132" s="204">
        <f t="shared" si="5"/>
        <v>0</v>
      </c>
      <c r="BG132" s="204">
        <f t="shared" si="6"/>
        <v>0</v>
      </c>
      <c r="BH132" s="204">
        <f t="shared" si="7"/>
        <v>0</v>
      </c>
      <c r="BI132" s="204">
        <f t="shared" si="8"/>
        <v>0</v>
      </c>
      <c r="BJ132" s="17" t="s">
        <v>82</v>
      </c>
      <c r="BK132" s="204">
        <f t="shared" si="9"/>
        <v>0</v>
      </c>
      <c r="BL132" s="17" t="s">
        <v>209</v>
      </c>
      <c r="BM132" s="203" t="s">
        <v>463</v>
      </c>
    </row>
    <row r="133" spans="1:65" s="2" customFormat="1" ht="16.5" customHeight="1">
      <c r="A133" s="34"/>
      <c r="B133" s="35"/>
      <c r="C133" s="192" t="s">
        <v>325</v>
      </c>
      <c r="D133" s="192" t="s">
        <v>204</v>
      </c>
      <c r="E133" s="193" t="s">
        <v>9771</v>
      </c>
      <c r="F133" s="194" t="s">
        <v>9772</v>
      </c>
      <c r="G133" s="195" t="s">
        <v>320</v>
      </c>
      <c r="H133" s="196">
        <v>659</v>
      </c>
      <c r="I133" s="197"/>
      <c r="J133" s="198">
        <f t="shared" si="0"/>
        <v>0</v>
      </c>
      <c r="K133" s="194" t="s">
        <v>1</v>
      </c>
      <c r="L133" s="39"/>
      <c r="M133" s="199" t="s">
        <v>1</v>
      </c>
      <c r="N133" s="200" t="s">
        <v>40</v>
      </c>
      <c r="O133" s="71"/>
      <c r="P133" s="201">
        <f t="shared" si="1"/>
        <v>0</v>
      </c>
      <c r="Q133" s="201">
        <v>0</v>
      </c>
      <c r="R133" s="201">
        <f t="shared" si="2"/>
        <v>0</v>
      </c>
      <c r="S133" s="201">
        <v>0</v>
      </c>
      <c r="T133" s="202">
        <f t="shared" si="3"/>
        <v>0</v>
      </c>
      <c r="U133" s="34"/>
      <c r="V133" s="34"/>
      <c r="W133" s="34"/>
      <c r="X133" s="34"/>
      <c r="Y133" s="34"/>
      <c r="Z133" s="34"/>
      <c r="AA133" s="34"/>
      <c r="AB133" s="34"/>
      <c r="AC133" s="34"/>
      <c r="AD133" s="34"/>
      <c r="AE133" s="34"/>
      <c r="AR133" s="203" t="s">
        <v>209</v>
      </c>
      <c r="AT133" s="203" t="s">
        <v>204</v>
      </c>
      <c r="AU133" s="203" t="s">
        <v>75</v>
      </c>
      <c r="AY133" s="17" t="s">
        <v>201</v>
      </c>
      <c r="BE133" s="204">
        <f t="shared" si="4"/>
        <v>0</v>
      </c>
      <c r="BF133" s="204">
        <f t="shared" si="5"/>
        <v>0</v>
      </c>
      <c r="BG133" s="204">
        <f t="shared" si="6"/>
        <v>0</v>
      </c>
      <c r="BH133" s="204">
        <f t="shared" si="7"/>
        <v>0</v>
      </c>
      <c r="BI133" s="204">
        <f t="shared" si="8"/>
        <v>0</v>
      </c>
      <c r="BJ133" s="17" t="s">
        <v>82</v>
      </c>
      <c r="BK133" s="204">
        <f t="shared" si="9"/>
        <v>0</v>
      </c>
      <c r="BL133" s="17" t="s">
        <v>209</v>
      </c>
      <c r="BM133" s="203" t="s">
        <v>487</v>
      </c>
    </row>
    <row r="134" spans="1:65" s="2" customFormat="1" ht="16.5" customHeight="1">
      <c r="A134" s="34"/>
      <c r="B134" s="35"/>
      <c r="C134" s="192" t="s">
        <v>332</v>
      </c>
      <c r="D134" s="192" t="s">
        <v>204</v>
      </c>
      <c r="E134" s="193" t="s">
        <v>9773</v>
      </c>
      <c r="F134" s="194" t="s">
        <v>9774</v>
      </c>
      <c r="G134" s="195" t="s">
        <v>320</v>
      </c>
      <c r="H134" s="196">
        <v>659</v>
      </c>
      <c r="I134" s="197"/>
      <c r="J134" s="198">
        <f t="shared" si="0"/>
        <v>0</v>
      </c>
      <c r="K134" s="194" t="s">
        <v>1</v>
      </c>
      <c r="L134" s="39"/>
      <c r="M134" s="199" t="s">
        <v>1</v>
      </c>
      <c r="N134" s="200" t="s">
        <v>40</v>
      </c>
      <c r="O134" s="71"/>
      <c r="P134" s="201">
        <f t="shared" si="1"/>
        <v>0</v>
      </c>
      <c r="Q134" s="201">
        <v>0</v>
      </c>
      <c r="R134" s="201">
        <f t="shared" si="2"/>
        <v>0</v>
      </c>
      <c r="S134" s="201">
        <v>0</v>
      </c>
      <c r="T134" s="202">
        <f t="shared" si="3"/>
        <v>0</v>
      </c>
      <c r="U134" s="34"/>
      <c r="V134" s="34"/>
      <c r="W134" s="34"/>
      <c r="X134" s="34"/>
      <c r="Y134" s="34"/>
      <c r="Z134" s="34"/>
      <c r="AA134" s="34"/>
      <c r="AB134" s="34"/>
      <c r="AC134" s="34"/>
      <c r="AD134" s="34"/>
      <c r="AE134" s="34"/>
      <c r="AR134" s="203" t="s">
        <v>209</v>
      </c>
      <c r="AT134" s="203" t="s">
        <v>204</v>
      </c>
      <c r="AU134" s="203" t="s">
        <v>75</v>
      </c>
      <c r="AY134" s="17" t="s">
        <v>201</v>
      </c>
      <c r="BE134" s="204">
        <f t="shared" si="4"/>
        <v>0</v>
      </c>
      <c r="BF134" s="204">
        <f t="shared" si="5"/>
        <v>0</v>
      </c>
      <c r="BG134" s="204">
        <f t="shared" si="6"/>
        <v>0</v>
      </c>
      <c r="BH134" s="204">
        <f t="shared" si="7"/>
        <v>0</v>
      </c>
      <c r="BI134" s="204">
        <f t="shared" si="8"/>
        <v>0</v>
      </c>
      <c r="BJ134" s="17" t="s">
        <v>82</v>
      </c>
      <c r="BK134" s="204">
        <f t="shared" si="9"/>
        <v>0</v>
      </c>
      <c r="BL134" s="17" t="s">
        <v>209</v>
      </c>
      <c r="BM134" s="203" t="s">
        <v>226</v>
      </c>
    </row>
    <row r="135" spans="1:65" s="2" customFormat="1" ht="16.5" customHeight="1">
      <c r="A135" s="34"/>
      <c r="B135" s="35"/>
      <c r="C135" s="192" t="s">
        <v>8</v>
      </c>
      <c r="D135" s="192" t="s">
        <v>204</v>
      </c>
      <c r="E135" s="193" t="s">
        <v>9775</v>
      </c>
      <c r="F135" s="194" t="s">
        <v>9776</v>
      </c>
      <c r="G135" s="195" t="s">
        <v>320</v>
      </c>
      <c r="H135" s="196">
        <v>659</v>
      </c>
      <c r="I135" s="197"/>
      <c r="J135" s="198">
        <f t="shared" si="0"/>
        <v>0</v>
      </c>
      <c r="K135" s="194" t="s">
        <v>1</v>
      </c>
      <c r="L135" s="39"/>
      <c r="M135" s="199" t="s">
        <v>1</v>
      </c>
      <c r="N135" s="200" t="s">
        <v>40</v>
      </c>
      <c r="O135" s="71"/>
      <c r="P135" s="201">
        <f t="shared" si="1"/>
        <v>0</v>
      </c>
      <c r="Q135" s="201">
        <v>0</v>
      </c>
      <c r="R135" s="201">
        <f t="shared" si="2"/>
        <v>0</v>
      </c>
      <c r="S135" s="201">
        <v>0</v>
      </c>
      <c r="T135" s="202">
        <f t="shared" si="3"/>
        <v>0</v>
      </c>
      <c r="U135" s="34"/>
      <c r="V135" s="34"/>
      <c r="W135" s="34"/>
      <c r="X135" s="34"/>
      <c r="Y135" s="34"/>
      <c r="Z135" s="34"/>
      <c r="AA135" s="34"/>
      <c r="AB135" s="34"/>
      <c r="AC135" s="34"/>
      <c r="AD135" s="34"/>
      <c r="AE135" s="34"/>
      <c r="AR135" s="203" t="s">
        <v>209</v>
      </c>
      <c r="AT135" s="203" t="s">
        <v>204</v>
      </c>
      <c r="AU135" s="203" t="s">
        <v>75</v>
      </c>
      <c r="AY135" s="17" t="s">
        <v>201</v>
      </c>
      <c r="BE135" s="204">
        <f t="shared" si="4"/>
        <v>0</v>
      </c>
      <c r="BF135" s="204">
        <f t="shared" si="5"/>
        <v>0</v>
      </c>
      <c r="BG135" s="204">
        <f t="shared" si="6"/>
        <v>0</v>
      </c>
      <c r="BH135" s="204">
        <f t="shared" si="7"/>
        <v>0</v>
      </c>
      <c r="BI135" s="204">
        <f t="shared" si="8"/>
        <v>0</v>
      </c>
      <c r="BJ135" s="17" t="s">
        <v>82</v>
      </c>
      <c r="BK135" s="204">
        <f t="shared" si="9"/>
        <v>0</v>
      </c>
      <c r="BL135" s="17" t="s">
        <v>209</v>
      </c>
      <c r="BM135" s="203" t="s">
        <v>514</v>
      </c>
    </row>
    <row r="136" spans="1:65" s="2" customFormat="1" ht="21.75" customHeight="1">
      <c r="A136" s="34"/>
      <c r="B136" s="35"/>
      <c r="C136" s="192" t="s">
        <v>354</v>
      </c>
      <c r="D136" s="192" t="s">
        <v>204</v>
      </c>
      <c r="E136" s="193" t="s">
        <v>9777</v>
      </c>
      <c r="F136" s="194" t="s">
        <v>9778</v>
      </c>
      <c r="G136" s="195" t="s">
        <v>207</v>
      </c>
      <c r="H136" s="196">
        <v>5</v>
      </c>
      <c r="I136" s="197"/>
      <c r="J136" s="198">
        <f t="shared" si="0"/>
        <v>0</v>
      </c>
      <c r="K136" s="194" t="s">
        <v>1</v>
      </c>
      <c r="L136" s="39"/>
      <c r="M136" s="199" t="s">
        <v>1</v>
      </c>
      <c r="N136" s="200" t="s">
        <v>40</v>
      </c>
      <c r="O136" s="71"/>
      <c r="P136" s="201">
        <f t="shared" si="1"/>
        <v>0</v>
      </c>
      <c r="Q136" s="201">
        <v>0</v>
      </c>
      <c r="R136" s="201">
        <f t="shared" si="2"/>
        <v>0</v>
      </c>
      <c r="S136" s="201">
        <v>0</v>
      </c>
      <c r="T136" s="202">
        <f t="shared" si="3"/>
        <v>0</v>
      </c>
      <c r="U136" s="34"/>
      <c r="V136" s="34"/>
      <c r="W136" s="34"/>
      <c r="X136" s="34"/>
      <c r="Y136" s="34"/>
      <c r="Z136" s="34"/>
      <c r="AA136" s="34"/>
      <c r="AB136" s="34"/>
      <c r="AC136" s="34"/>
      <c r="AD136" s="34"/>
      <c r="AE136" s="34"/>
      <c r="AR136" s="203" t="s">
        <v>209</v>
      </c>
      <c r="AT136" s="203" t="s">
        <v>204</v>
      </c>
      <c r="AU136" s="203" t="s">
        <v>75</v>
      </c>
      <c r="AY136" s="17" t="s">
        <v>201</v>
      </c>
      <c r="BE136" s="204">
        <f t="shared" si="4"/>
        <v>0</v>
      </c>
      <c r="BF136" s="204">
        <f t="shared" si="5"/>
        <v>0</v>
      </c>
      <c r="BG136" s="204">
        <f t="shared" si="6"/>
        <v>0</v>
      </c>
      <c r="BH136" s="204">
        <f t="shared" si="7"/>
        <v>0</v>
      </c>
      <c r="BI136" s="204">
        <f t="shared" si="8"/>
        <v>0</v>
      </c>
      <c r="BJ136" s="17" t="s">
        <v>82</v>
      </c>
      <c r="BK136" s="204">
        <f t="shared" si="9"/>
        <v>0</v>
      </c>
      <c r="BL136" s="17" t="s">
        <v>209</v>
      </c>
      <c r="BM136" s="203" t="s">
        <v>452</v>
      </c>
    </row>
    <row r="137" spans="1:65" s="2" customFormat="1" ht="16.5" customHeight="1">
      <c r="A137" s="34"/>
      <c r="B137" s="35"/>
      <c r="C137" s="192" t="s">
        <v>361</v>
      </c>
      <c r="D137" s="192" t="s">
        <v>204</v>
      </c>
      <c r="E137" s="193" t="s">
        <v>9779</v>
      </c>
      <c r="F137" s="194" t="s">
        <v>9780</v>
      </c>
      <c r="G137" s="195" t="s">
        <v>207</v>
      </c>
      <c r="H137" s="196">
        <v>9</v>
      </c>
      <c r="I137" s="197"/>
      <c r="J137" s="198">
        <f t="shared" si="0"/>
        <v>0</v>
      </c>
      <c r="K137" s="194" t="s">
        <v>1</v>
      </c>
      <c r="L137" s="39"/>
      <c r="M137" s="199" t="s">
        <v>1</v>
      </c>
      <c r="N137" s="200" t="s">
        <v>40</v>
      </c>
      <c r="O137" s="71"/>
      <c r="P137" s="201">
        <f t="shared" si="1"/>
        <v>0</v>
      </c>
      <c r="Q137" s="201">
        <v>0</v>
      </c>
      <c r="R137" s="201">
        <f t="shared" si="2"/>
        <v>0</v>
      </c>
      <c r="S137" s="201">
        <v>0</v>
      </c>
      <c r="T137" s="202">
        <f t="shared" si="3"/>
        <v>0</v>
      </c>
      <c r="U137" s="34"/>
      <c r="V137" s="34"/>
      <c r="W137" s="34"/>
      <c r="X137" s="34"/>
      <c r="Y137" s="34"/>
      <c r="Z137" s="34"/>
      <c r="AA137" s="34"/>
      <c r="AB137" s="34"/>
      <c r="AC137" s="34"/>
      <c r="AD137" s="34"/>
      <c r="AE137" s="34"/>
      <c r="AR137" s="203" t="s">
        <v>209</v>
      </c>
      <c r="AT137" s="203" t="s">
        <v>204</v>
      </c>
      <c r="AU137" s="203" t="s">
        <v>75</v>
      </c>
      <c r="AY137" s="17" t="s">
        <v>201</v>
      </c>
      <c r="BE137" s="204">
        <f t="shared" si="4"/>
        <v>0</v>
      </c>
      <c r="BF137" s="204">
        <f t="shared" si="5"/>
        <v>0</v>
      </c>
      <c r="BG137" s="204">
        <f t="shared" si="6"/>
        <v>0</v>
      </c>
      <c r="BH137" s="204">
        <f t="shared" si="7"/>
        <v>0</v>
      </c>
      <c r="BI137" s="204">
        <f t="shared" si="8"/>
        <v>0</v>
      </c>
      <c r="BJ137" s="17" t="s">
        <v>82</v>
      </c>
      <c r="BK137" s="204">
        <f t="shared" si="9"/>
        <v>0</v>
      </c>
      <c r="BL137" s="17" t="s">
        <v>209</v>
      </c>
      <c r="BM137" s="203" t="s">
        <v>540</v>
      </c>
    </row>
    <row r="138" spans="1:65" s="2" customFormat="1" ht="16.5" customHeight="1">
      <c r="A138" s="34"/>
      <c r="B138" s="35"/>
      <c r="C138" s="192" t="s">
        <v>383</v>
      </c>
      <c r="D138" s="192" t="s">
        <v>204</v>
      </c>
      <c r="E138" s="193" t="s">
        <v>9781</v>
      </c>
      <c r="F138" s="194" t="s">
        <v>9782</v>
      </c>
      <c r="G138" s="195" t="s">
        <v>207</v>
      </c>
      <c r="H138" s="196">
        <v>5</v>
      </c>
      <c r="I138" s="197"/>
      <c r="J138" s="198">
        <f t="shared" si="0"/>
        <v>0</v>
      </c>
      <c r="K138" s="194" t="s">
        <v>1</v>
      </c>
      <c r="L138" s="39"/>
      <c r="M138" s="199" t="s">
        <v>1</v>
      </c>
      <c r="N138" s="200" t="s">
        <v>40</v>
      </c>
      <c r="O138" s="71"/>
      <c r="P138" s="201">
        <f t="shared" si="1"/>
        <v>0</v>
      </c>
      <c r="Q138" s="201">
        <v>0</v>
      </c>
      <c r="R138" s="201">
        <f t="shared" si="2"/>
        <v>0</v>
      </c>
      <c r="S138" s="201">
        <v>0</v>
      </c>
      <c r="T138" s="202">
        <f t="shared" si="3"/>
        <v>0</v>
      </c>
      <c r="U138" s="34"/>
      <c r="V138" s="34"/>
      <c r="W138" s="34"/>
      <c r="X138" s="34"/>
      <c r="Y138" s="34"/>
      <c r="Z138" s="34"/>
      <c r="AA138" s="34"/>
      <c r="AB138" s="34"/>
      <c r="AC138" s="34"/>
      <c r="AD138" s="34"/>
      <c r="AE138" s="34"/>
      <c r="AR138" s="203" t="s">
        <v>209</v>
      </c>
      <c r="AT138" s="203" t="s">
        <v>204</v>
      </c>
      <c r="AU138" s="203" t="s">
        <v>75</v>
      </c>
      <c r="AY138" s="17" t="s">
        <v>201</v>
      </c>
      <c r="BE138" s="204">
        <f t="shared" si="4"/>
        <v>0</v>
      </c>
      <c r="BF138" s="204">
        <f t="shared" si="5"/>
        <v>0</v>
      </c>
      <c r="BG138" s="204">
        <f t="shared" si="6"/>
        <v>0</v>
      </c>
      <c r="BH138" s="204">
        <f t="shared" si="7"/>
        <v>0</v>
      </c>
      <c r="BI138" s="204">
        <f t="shared" si="8"/>
        <v>0</v>
      </c>
      <c r="BJ138" s="17" t="s">
        <v>82</v>
      </c>
      <c r="BK138" s="204">
        <f t="shared" si="9"/>
        <v>0</v>
      </c>
      <c r="BL138" s="17" t="s">
        <v>209</v>
      </c>
      <c r="BM138" s="203" t="s">
        <v>551</v>
      </c>
    </row>
    <row r="139" spans="1:65" s="2" customFormat="1" ht="16.5" customHeight="1">
      <c r="A139" s="34"/>
      <c r="B139" s="35"/>
      <c r="C139" s="192" t="s">
        <v>421</v>
      </c>
      <c r="D139" s="192" t="s">
        <v>204</v>
      </c>
      <c r="E139" s="193" t="s">
        <v>9783</v>
      </c>
      <c r="F139" s="194" t="s">
        <v>9784</v>
      </c>
      <c r="G139" s="195" t="s">
        <v>207</v>
      </c>
      <c r="H139" s="196">
        <v>5</v>
      </c>
      <c r="I139" s="197"/>
      <c r="J139" s="198">
        <f t="shared" si="0"/>
        <v>0</v>
      </c>
      <c r="K139" s="194" t="s">
        <v>1</v>
      </c>
      <c r="L139" s="39"/>
      <c r="M139" s="199" t="s">
        <v>1</v>
      </c>
      <c r="N139" s="200" t="s">
        <v>40</v>
      </c>
      <c r="O139" s="71"/>
      <c r="P139" s="201">
        <f t="shared" si="1"/>
        <v>0</v>
      </c>
      <c r="Q139" s="201">
        <v>0</v>
      </c>
      <c r="R139" s="201">
        <f t="shared" si="2"/>
        <v>0</v>
      </c>
      <c r="S139" s="201">
        <v>0</v>
      </c>
      <c r="T139" s="202">
        <f t="shared" si="3"/>
        <v>0</v>
      </c>
      <c r="U139" s="34"/>
      <c r="V139" s="34"/>
      <c r="W139" s="34"/>
      <c r="X139" s="34"/>
      <c r="Y139" s="34"/>
      <c r="Z139" s="34"/>
      <c r="AA139" s="34"/>
      <c r="AB139" s="34"/>
      <c r="AC139" s="34"/>
      <c r="AD139" s="34"/>
      <c r="AE139" s="34"/>
      <c r="AR139" s="203" t="s">
        <v>209</v>
      </c>
      <c r="AT139" s="203" t="s">
        <v>204</v>
      </c>
      <c r="AU139" s="203" t="s">
        <v>75</v>
      </c>
      <c r="AY139" s="17" t="s">
        <v>201</v>
      </c>
      <c r="BE139" s="204">
        <f t="shared" si="4"/>
        <v>0</v>
      </c>
      <c r="BF139" s="204">
        <f t="shared" si="5"/>
        <v>0</v>
      </c>
      <c r="BG139" s="204">
        <f t="shared" si="6"/>
        <v>0</v>
      </c>
      <c r="BH139" s="204">
        <f t="shared" si="7"/>
        <v>0</v>
      </c>
      <c r="BI139" s="204">
        <f t="shared" si="8"/>
        <v>0</v>
      </c>
      <c r="BJ139" s="17" t="s">
        <v>82</v>
      </c>
      <c r="BK139" s="204">
        <f t="shared" si="9"/>
        <v>0</v>
      </c>
      <c r="BL139" s="17" t="s">
        <v>209</v>
      </c>
      <c r="BM139" s="203" t="s">
        <v>561</v>
      </c>
    </row>
    <row r="140" spans="1:65" s="2" customFormat="1" ht="16.5" customHeight="1">
      <c r="A140" s="34"/>
      <c r="B140" s="35"/>
      <c r="C140" s="192" t="s">
        <v>431</v>
      </c>
      <c r="D140" s="192" t="s">
        <v>204</v>
      </c>
      <c r="E140" s="193" t="s">
        <v>9785</v>
      </c>
      <c r="F140" s="194" t="s">
        <v>9786</v>
      </c>
      <c r="G140" s="195" t="s">
        <v>207</v>
      </c>
      <c r="H140" s="196">
        <v>5</v>
      </c>
      <c r="I140" s="197"/>
      <c r="J140" s="198">
        <f t="shared" si="0"/>
        <v>0</v>
      </c>
      <c r="K140" s="194" t="s">
        <v>1</v>
      </c>
      <c r="L140" s="39"/>
      <c r="M140" s="199" t="s">
        <v>1</v>
      </c>
      <c r="N140" s="200" t="s">
        <v>40</v>
      </c>
      <c r="O140" s="71"/>
      <c r="P140" s="201">
        <f t="shared" si="1"/>
        <v>0</v>
      </c>
      <c r="Q140" s="201">
        <v>0</v>
      </c>
      <c r="R140" s="201">
        <f t="shared" si="2"/>
        <v>0</v>
      </c>
      <c r="S140" s="201">
        <v>0</v>
      </c>
      <c r="T140" s="202">
        <f t="shared" si="3"/>
        <v>0</v>
      </c>
      <c r="U140" s="34"/>
      <c r="V140" s="34"/>
      <c r="W140" s="34"/>
      <c r="X140" s="34"/>
      <c r="Y140" s="34"/>
      <c r="Z140" s="34"/>
      <c r="AA140" s="34"/>
      <c r="AB140" s="34"/>
      <c r="AC140" s="34"/>
      <c r="AD140" s="34"/>
      <c r="AE140" s="34"/>
      <c r="AR140" s="203" t="s">
        <v>209</v>
      </c>
      <c r="AT140" s="203" t="s">
        <v>204</v>
      </c>
      <c r="AU140" s="203" t="s">
        <v>75</v>
      </c>
      <c r="AY140" s="17" t="s">
        <v>201</v>
      </c>
      <c r="BE140" s="204">
        <f t="shared" si="4"/>
        <v>0</v>
      </c>
      <c r="BF140" s="204">
        <f t="shared" si="5"/>
        <v>0</v>
      </c>
      <c r="BG140" s="204">
        <f t="shared" si="6"/>
        <v>0</v>
      </c>
      <c r="BH140" s="204">
        <f t="shared" si="7"/>
        <v>0</v>
      </c>
      <c r="BI140" s="204">
        <f t="shared" si="8"/>
        <v>0</v>
      </c>
      <c r="BJ140" s="17" t="s">
        <v>82</v>
      </c>
      <c r="BK140" s="204">
        <f t="shared" si="9"/>
        <v>0</v>
      </c>
      <c r="BL140" s="17" t="s">
        <v>209</v>
      </c>
      <c r="BM140" s="203" t="s">
        <v>573</v>
      </c>
    </row>
    <row r="141" spans="1:65" s="2" customFormat="1" ht="16.5" customHeight="1">
      <c r="A141" s="34"/>
      <c r="B141" s="35"/>
      <c r="C141" s="192" t="s">
        <v>7</v>
      </c>
      <c r="D141" s="192" t="s">
        <v>204</v>
      </c>
      <c r="E141" s="193" t="s">
        <v>9787</v>
      </c>
      <c r="F141" s="194" t="s">
        <v>9788</v>
      </c>
      <c r="G141" s="195" t="s">
        <v>207</v>
      </c>
      <c r="H141" s="196">
        <v>5</v>
      </c>
      <c r="I141" s="197"/>
      <c r="J141" s="198">
        <f t="shared" si="0"/>
        <v>0</v>
      </c>
      <c r="K141" s="194" t="s">
        <v>1</v>
      </c>
      <c r="L141" s="39"/>
      <c r="M141" s="199" t="s">
        <v>1</v>
      </c>
      <c r="N141" s="200" t="s">
        <v>40</v>
      </c>
      <c r="O141" s="71"/>
      <c r="P141" s="201">
        <f t="shared" si="1"/>
        <v>0</v>
      </c>
      <c r="Q141" s="201">
        <v>0</v>
      </c>
      <c r="R141" s="201">
        <f t="shared" si="2"/>
        <v>0</v>
      </c>
      <c r="S141" s="201">
        <v>0</v>
      </c>
      <c r="T141" s="202">
        <f t="shared" si="3"/>
        <v>0</v>
      </c>
      <c r="U141" s="34"/>
      <c r="V141" s="34"/>
      <c r="W141" s="34"/>
      <c r="X141" s="34"/>
      <c r="Y141" s="34"/>
      <c r="Z141" s="34"/>
      <c r="AA141" s="34"/>
      <c r="AB141" s="34"/>
      <c r="AC141" s="34"/>
      <c r="AD141" s="34"/>
      <c r="AE141" s="34"/>
      <c r="AR141" s="203" t="s">
        <v>209</v>
      </c>
      <c r="AT141" s="203" t="s">
        <v>204</v>
      </c>
      <c r="AU141" s="203" t="s">
        <v>75</v>
      </c>
      <c r="AY141" s="17" t="s">
        <v>201</v>
      </c>
      <c r="BE141" s="204">
        <f t="shared" si="4"/>
        <v>0</v>
      </c>
      <c r="BF141" s="204">
        <f t="shared" si="5"/>
        <v>0</v>
      </c>
      <c r="BG141" s="204">
        <f t="shared" si="6"/>
        <v>0</v>
      </c>
      <c r="BH141" s="204">
        <f t="shared" si="7"/>
        <v>0</v>
      </c>
      <c r="BI141" s="204">
        <f t="shared" si="8"/>
        <v>0</v>
      </c>
      <c r="BJ141" s="17" t="s">
        <v>82</v>
      </c>
      <c r="BK141" s="204">
        <f t="shared" si="9"/>
        <v>0</v>
      </c>
      <c r="BL141" s="17" t="s">
        <v>209</v>
      </c>
      <c r="BM141" s="203" t="s">
        <v>583</v>
      </c>
    </row>
    <row r="142" spans="1:65" s="2" customFormat="1" ht="24">
      <c r="A142" s="34"/>
      <c r="B142" s="35"/>
      <c r="C142" s="192" t="s">
        <v>454</v>
      </c>
      <c r="D142" s="192" t="s">
        <v>204</v>
      </c>
      <c r="E142" s="193" t="s">
        <v>9789</v>
      </c>
      <c r="F142" s="194" t="s">
        <v>9790</v>
      </c>
      <c r="G142" s="195" t="s">
        <v>207</v>
      </c>
      <c r="H142" s="196">
        <v>3</v>
      </c>
      <c r="I142" s="197"/>
      <c r="J142" s="198">
        <f t="shared" si="0"/>
        <v>0</v>
      </c>
      <c r="K142" s="194" t="s">
        <v>1</v>
      </c>
      <c r="L142" s="39"/>
      <c r="M142" s="199" t="s">
        <v>1</v>
      </c>
      <c r="N142" s="200" t="s">
        <v>40</v>
      </c>
      <c r="O142" s="71"/>
      <c r="P142" s="201">
        <f t="shared" si="1"/>
        <v>0</v>
      </c>
      <c r="Q142" s="201">
        <v>0</v>
      </c>
      <c r="R142" s="201">
        <f t="shared" si="2"/>
        <v>0</v>
      </c>
      <c r="S142" s="201">
        <v>0</v>
      </c>
      <c r="T142" s="202">
        <f t="shared" si="3"/>
        <v>0</v>
      </c>
      <c r="U142" s="34"/>
      <c r="V142" s="34"/>
      <c r="W142" s="34"/>
      <c r="X142" s="34"/>
      <c r="Y142" s="34"/>
      <c r="Z142" s="34"/>
      <c r="AA142" s="34"/>
      <c r="AB142" s="34"/>
      <c r="AC142" s="34"/>
      <c r="AD142" s="34"/>
      <c r="AE142" s="34"/>
      <c r="AR142" s="203" t="s">
        <v>209</v>
      </c>
      <c r="AT142" s="203" t="s">
        <v>204</v>
      </c>
      <c r="AU142" s="203" t="s">
        <v>75</v>
      </c>
      <c r="AY142" s="17" t="s">
        <v>201</v>
      </c>
      <c r="BE142" s="204">
        <f t="shared" si="4"/>
        <v>0</v>
      </c>
      <c r="BF142" s="204">
        <f t="shared" si="5"/>
        <v>0</v>
      </c>
      <c r="BG142" s="204">
        <f t="shared" si="6"/>
        <v>0</v>
      </c>
      <c r="BH142" s="204">
        <f t="shared" si="7"/>
        <v>0</v>
      </c>
      <c r="BI142" s="204">
        <f t="shared" si="8"/>
        <v>0</v>
      </c>
      <c r="BJ142" s="17" t="s">
        <v>82</v>
      </c>
      <c r="BK142" s="204">
        <f t="shared" si="9"/>
        <v>0</v>
      </c>
      <c r="BL142" s="17" t="s">
        <v>209</v>
      </c>
      <c r="BM142" s="203" t="s">
        <v>591</v>
      </c>
    </row>
    <row r="143" spans="1:65" s="2" customFormat="1" ht="24">
      <c r="A143" s="34"/>
      <c r="B143" s="35"/>
      <c r="C143" s="192" t="s">
        <v>458</v>
      </c>
      <c r="D143" s="192" t="s">
        <v>204</v>
      </c>
      <c r="E143" s="193" t="s">
        <v>9791</v>
      </c>
      <c r="F143" s="194" t="s">
        <v>9792</v>
      </c>
      <c r="G143" s="195" t="s">
        <v>207</v>
      </c>
      <c r="H143" s="196">
        <v>1</v>
      </c>
      <c r="I143" s="197"/>
      <c r="J143" s="198">
        <f t="shared" si="0"/>
        <v>0</v>
      </c>
      <c r="K143" s="194" t="s">
        <v>1</v>
      </c>
      <c r="L143" s="39"/>
      <c r="M143" s="199" t="s">
        <v>1</v>
      </c>
      <c r="N143" s="200" t="s">
        <v>40</v>
      </c>
      <c r="O143" s="71"/>
      <c r="P143" s="201">
        <f t="shared" si="1"/>
        <v>0</v>
      </c>
      <c r="Q143" s="201">
        <v>0</v>
      </c>
      <c r="R143" s="201">
        <f t="shared" si="2"/>
        <v>0</v>
      </c>
      <c r="S143" s="201">
        <v>0</v>
      </c>
      <c r="T143" s="202">
        <f t="shared" si="3"/>
        <v>0</v>
      </c>
      <c r="U143" s="34"/>
      <c r="V143" s="34"/>
      <c r="W143" s="34"/>
      <c r="X143" s="34"/>
      <c r="Y143" s="34"/>
      <c r="Z143" s="34"/>
      <c r="AA143" s="34"/>
      <c r="AB143" s="34"/>
      <c r="AC143" s="34"/>
      <c r="AD143" s="34"/>
      <c r="AE143" s="34"/>
      <c r="AR143" s="203" t="s">
        <v>209</v>
      </c>
      <c r="AT143" s="203" t="s">
        <v>204</v>
      </c>
      <c r="AU143" s="203" t="s">
        <v>75</v>
      </c>
      <c r="AY143" s="17" t="s">
        <v>201</v>
      </c>
      <c r="BE143" s="204">
        <f t="shared" si="4"/>
        <v>0</v>
      </c>
      <c r="BF143" s="204">
        <f t="shared" si="5"/>
        <v>0</v>
      </c>
      <c r="BG143" s="204">
        <f t="shared" si="6"/>
        <v>0</v>
      </c>
      <c r="BH143" s="204">
        <f t="shared" si="7"/>
        <v>0</v>
      </c>
      <c r="BI143" s="204">
        <f t="shared" si="8"/>
        <v>0</v>
      </c>
      <c r="BJ143" s="17" t="s">
        <v>82</v>
      </c>
      <c r="BK143" s="204">
        <f t="shared" si="9"/>
        <v>0</v>
      </c>
      <c r="BL143" s="17" t="s">
        <v>209</v>
      </c>
      <c r="BM143" s="203" t="s">
        <v>603</v>
      </c>
    </row>
    <row r="144" spans="1:65" s="2" customFormat="1" ht="36">
      <c r="A144" s="34"/>
      <c r="B144" s="35"/>
      <c r="C144" s="192" t="s">
        <v>463</v>
      </c>
      <c r="D144" s="192" t="s">
        <v>204</v>
      </c>
      <c r="E144" s="193" t="s">
        <v>9793</v>
      </c>
      <c r="F144" s="194" t="s">
        <v>9794</v>
      </c>
      <c r="G144" s="195" t="s">
        <v>207</v>
      </c>
      <c r="H144" s="196">
        <v>4</v>
      </c>
      <c r="I144" s="197"/>
      <c r="J144" s="198">
        <f t="shared" si="0"/>
        <v>0</v>
      </c>
      <c r="K144" s="194" t="s">
        <v>1</v>
      </c>
      <c r="L144" s="39"/>
      <c r="M144" s="199" t="s">
        <v>1</v>
      </c>
      <c r="N144" s="200" t="s">
        <v>40</v>
      </c>
      <c r="O144" s="71"/>
      <c r="P144" s="201">
        <f t="shared" si="1"/>
        <v>0</v>
      </c>
      <c r="Q144" s="201">
        <v>0</v>
      </c>
      <c r="R144" s="201">
        <f t="shared" si="2"/>
        <v>0</v>
      </c>
      <c r="S144" s="201">
        <v>0</v>
      </c>
      <c r="T144" s="202">
        <f t="shared" si="3"/>
        <v>0</v>
      </c>
      <c r="U144" s="34"/>
      <c r="V144" s="34"/>
      <c r="W144" s="34"/>
      <c r="X144" s="34"/>
      <c r="Y144" s="34"/>
      <c r="Z144" s="34"/>
      <c r="AA144" s="34"/>
      <c r="AB144" s="34"/>
      <c r="AC144" s="34"/>
      <c r="AD144" s="34"/>
      <c r="AE144" s="34"/>
      <c r="AR144" s="203" t="s">
        <v>209</v>
      </c>
      <c r="AT144" s="203" t="s">
        <v>204</v>
      </c>
      <c r="AU144" s="203" t="s">
        <v>75</v>
      </c>
      <c r="AY144" s="17" t="s">
        <v>201</v>
      </c>
      <c r="BE144" s="204">
        <f t="shared" si="4"/>
        <v>0</v>
      </c>
      <c r="BF144" s="204">
        <f t="shared" si="5"/>
        <v>0</v>
      </c>
      <c r="BG144" s="204">
        <f t="shared" si="6"/>
        <v>0</v>
      </c>
      <c r="BH144" s="204">
        <f t="shared" si="7"/>
        <v>0</v>
      </c>
      <c r="BI144" s="204">
        <f t="shared" si="8"/>
        <v>0</v>
      </c>
      <c r="BJ144" s="17" t="s">
        <v>82</v>
      </c>
      <c r="BK144" s="204">
        <f t="shared" si="9"/>
        <v>0</v>
      </c>
      <c r="BL144" s="17" t="s">
        <v>209</v>
      </c>
      <c r="BM144" s="203" t="s">
        <v>619</v>
      </c>
    </row>
    <row r="145" spans="1:65" s="2" customFormat="1" ht="16.5" customHeight="1">
      <c r="A145" s="34"/>
      <c r="B145" s="35"/>
      <c r="C145" s="192" t="s">
        <v>475</v>
      </c>
      <c r="D145" s="192" t="s">
        <v>204</v>
      </c>
      <c r="E145" s="193" t="s">
        <v>9795</v>
      </c>
      <c r="F145" s="194" t="s">
        <v>9796</v>
      </c>
      <c r="G145" s="195" t="s">
        <v>320</v>
      </c>
      <c r="H145" s="196">
        <v>230</v>
      </c>
      <c r="I145" s="197"/>
      <c r="J145" s="198">
        <f t="shared" si="0"/>
        <v>0</v>
      </c>
      <c r="K145" s="194" t="s">
        <v>1</v>
      </c>
      <c r="L145" s="39"/>
      <c r="M145" s="199" t="s">
        <v>1</v>
      </c>
      <c r="N145" s="200" t="s">
        <v>40</v>
      </c>
      <c r="O145" s="71"/>
      <c r="P145" s="201">
        <f t="shared" si="1"/>
        <v>0</v>
      </c>
      <c r="Q145" s="201">
        <v>0</v>
      </c>
      <c r="R145" s="201">
        <f t="shared" si="2"/>
        <v>0</v>
      </c>
      <c r="S145" s="201">
        <v>0</v>
      </c>
      <c r="T145" s="202">
        <f t="shared" si="3"/>
        <v>0</v>
      </c>
      <c r="U145" s="34"/>
      <c r="V145" s="34"/>
      <c r="W145" s="34"/>
      <c r="X145" s="34"/>
      <c r="Y145" s="34"/>
      <c r="Z145" s="34"/>
      <c r="AA145" s="34"/>
      <c r="AB145" s="34"/>
      <c r="AC145" s="34"/>
      <c r="AD145" s="34"/>
      <c r="AE145" s="34"/>
      <c r="AR145" s="203" t="s">
        <v>209</v>
      </c>
      <c r="AT145" s="203" t="s">
        <v>204</v>
      </c>
      <c r="AU145" s="203" t="s">
        <v>75</v>
      </c>
      <c r="AY145" s="17" t="s">
        <v>201</v>
      </c>
      <c r="BE145" s="204">
        <f t="shared" si="4"/>
        <v>0</v>
      </c>
      <c r="BF145" s="204">
        <f t="shared" si="5"/>
        <v>0</v>
      </c>
      <c r="BG145" s="204">
        <f t="shared" si="6"/>
        <v>0</v>
      </c>
      <c r="BH145" s="204">
        <f t="shared" si="7"/>
        <v>0</v>
      </c>
      <c r="BI145" s="204">
        <f t="shared" si="8"/>
        <v>0</v>
      </c>
      <c r="BJ145" s="17" t="s">
        <v>82</v>
      </c>
      <c r="BK145" s="204">
        <f t="shared" si="9"/>
        <v>0</v>
      </c>
      <c r="BL145" s="17" t="s">
        <v>209</v>
      </c>
      <c r="BM145" s="203" t="s">
        <v>631</v>
      </c>
    </row>
    <row r="146" spans="1:65" s="2" customFormat="1" ht="24">
      <c r="A146" s="34"/>
      <c r="B146" s="35"/>
      <c r="C146" s="192" t="s">
        <v>487</v>
      </c>
      <c r="D146" s="192" t="s">
        <v>204</v>
      </c>
      <c r="E146" s="193" t="s">
        <v>9797</v>
      </c>
      <c r="F146" s="194" t="s">
        <v>9798</v>
      </c>
      <c r="G146" s="195" t="s">
        <v>207</v>
      </c>
      <c r="H146" s="196">
        <v>7</v>
      </c>
      <c r="I146" s="197"/>
      <c r="J146" s="198">
        <f t="shared" si="0"/>
        <v>0</v>
      </c>
      <c r="K146" s="194" t="s">
        <v>1</v>
      </c>
      <c r="L146" s="39"/>
      <c r="M146" s="199" t="s">
        <v>1</v>
      </c>
      <c r="N146" s="200" t="s">
        <v>40</v>
      </c>
      <c r="O146" s="71"/>
      <c r="P146" s="201">
        <f t="shared" si="1"/>
        <v>0</v>
      </c>
      <c r="Q146" s="201">
        <v>0</v>
      </c>
      <c r="R146" s="201">
        <f t="shared" si="2"/>
        <v>0</v>
      </c>
      <c r="S146" s="201">
        <v>0</v>
      </c>
      <c r="T146" s="202">
        <f t="shared" si="3"/>
        <v>0</v>
      </c>
      <c r="U146" s="34"/>
      <c r="V146" s="34"/>
      <c r="W146" s="34"/>
      <c r="X146" s="34"/>
      <c r="Y146" s="34"/>
      <c r="Z146" s="34"/>
      <c r="AA146" s="34"/>
      <c r="AB146" s="34"/>
      <c r="AC146" s="34"/>
      <c r="AD146" s="34"/>
      <c r="AE146" s="34"/>
      <c r="AR146" s="203" t="s">
        <v>209</v>
      </c>
      <c r="AT146" s="203" t="s">
        <v>204</v>
      </c>
      <c r="AU146" s="203" t="s">
        <v>75</v>
      </c>
      <c r="AY146" s="17" t="s">
        <v>201</v>
      </c>
      <c r="BE146" s="204">
        <f t="shared" si="4"/>
        <v>0</v>
      </c>
      <c r="BF146" s="204">
        <f t="shared" si="5"/>
        <v>0</v>
      </c>
      <c r="BG146" s="204">
        <f t="shared" si="6"/>
        <v>0</v>
      </c>
      <c r="BH146" s="204">
        <f t="shared" si="7"/>
        <v>0</v>
      </c>
      <c r="BI146" s="204">
        <f t="shared" si="8"/>
        <v>0</v>
      </c>
      <c r="BJ146" s="17" t="s">
        <v>82</v>
      </c>
      <c r="BK146" s="204">
        <f t="shared" si="9"/>
        <v>0</v>
      </c>
      <c r="BL146" s="17" t="s">
        <v>209</v>
      </c>
      <c r="BM146" s="203" t="s">
        <v>642</v>
      </c>
    </row>
    <row r="147" spans="1:65" s="2" customFormat="1" ht="66.75" customHeight="1">
      <c r="A147" s="34"/>
      <c r="B147" s="35"/>
      <c r="C147" s="192" t="s">
        <v>492</v>
      </c>
      <c r="D147" s="192" t="s">
        <v>204</v>
      </c>
      <c r="E147" s="193" t="s">
        <v>9799</v>
      </c>
      <c r="F147" s="194" t="s">
        <v>9800</v>
      </c>
      <c r="G147" s="195" t="s">
        <v>207</v>
      </c>
      <c r="H147" s="196">
        <v>5</v>
      </c>
      <c r="I147" s="197"/>
      <c r="J147" s="198">
        <f t="shared" si="0"/>
        <v>0</v>
      </c>
      <c r="K147" s="194" t="s">
        <v>1</v>
      </c>
      <c r="L147" s="39"/>
      <c r="M147" s="199" t="s">
        <v>1</v>
      </c>
      <c r="N147" s="200" t="s">
        <v>40</v>
      </c>
      <c r="O147" s="71"/>
      <c r="P147" s="201">
        <f t="shared" si="1"/>
        <v>0</v>
      </c>
      <c r="Q147" s="201">
        <v>0</v>
      </c>
      <c r="R147" s="201">
        <f t="shared" si="2"/>
        <v>0</v>
      </c>
      <c r="S147" s="201">
        <v>0</v>
      </c>
      <c r="T147" s="202">
        <f t="shared" si="3"/>
        <v>0</v>
      </c>
      <c r="U147" s="34"/>
      <c r="V147" s="34"/>
      <c r="W147" s="34"/>
      <c r="X147" s="34"/>
      <c r="Y147" s="34"/>
      <c r="Z147" s="34"/>
      <c r="AA147" s="34"/>
      <c r="AB147" s="34"/>
      <c r="AC147" s="34"/>
      <c r="AD147" s="34"/>
      <c r="AE147" s="34"/>
      <c r="AR147" s="203" t="s">
        <v>209</v>
      </c>
      <c r="AT147" s="203" t="s">
        <v>204</v>
      </c>
      <c r="AU147" s="203" t="s">
        <v>75</v>
      </c>
      <c r="AY147" s="17" t="s">
        <v>201</v>
      </c>
      <c r="BE147" s="204">
        <f t="shared" si="4"/>
        <v>0</v>
      </c>
      <c r="BF147" s="204">
        <f t="shared" si="5"/>
        <v>0</v>
      </c>
      <c r="BG147" s="204">
        <f t="shared" si="6"/>
        <v>0</v>
      </c>
      <c r="BH147" s="204">
        <f t="shared" si="7"/>
        <v>0</v>
      </c>
      <c r="BI147" s="204">
        <f t="shared" si="8"/>
        <v>0</v>
      </c>
      <c r="BJ147" s="17" t="s">
        <v>82</v>
      </c>
      <c r="BK147" s="204">
        <f t="shared" si="9"/>
        <v>0</v>
      </c>
      <c r="BL147" s="17" t="s">
        <v>209</v>
      </c>
      <c r="BM147" s="203" t="s">
        <v>656</v>
      </c>
    </row>
    <row r="148" spans="1:65" s="2" customFormat="1" ht="66.75" customHeight="1">
      <c r="A148" s="34"/>
      <c r="B148" s="35"/>
      <c r="C148" s="192" t="s">
        <v>226</v>
      </c>
      <c r="D148" s="192" t="s">
        <v>204</v>
      </c>
      <c r="E148" s="193" t="s">
        <v>9801</v>
      </c>
      <c r="F148" s="194" t="s">
        <v>9802</v>
      </c>
      <c r="G148" s="195" t="s">
        <v>207</v>
      </c>
      <c r="H148" s="196">
        <v>5</v>
      </c>
      <c r="I148" s="197"/>
      <c r="J148" s="198">
        <f t="shared" si="0"/>
        <v>0</v>
      </c>
      <c r="K148" s="194" t="s">
        <v>1</v>
      </c>
      <c r="L148" s="39"/>
      <c r="M148" s="199" t="s">
        <v>1</v>
      </c>
      <c r="N148" s="200" t="s">
        <v>40</v>
      </c>
      <c r="O148" s="71"/>
      <c r="P148" s="201">
        <f t="shared" si="1"/>
        <v>0</v>
      </c>
      <c r="Q148" s="201">
        <v>0</v>
      </c>
      <c r="R148" s="201">
        <f t="shared" si="2"/>
        <v>0</v>
      </c>
      <c r="S148" s="201">
        <v>0</v>
      </c>
      <c r="T148" s="202">
        <f t="shared" si="3"/>
        <v>0</v>
      </c>
      <c r="U148" s="34"/>
      <c r="V148" s="34"/>
      <c r="W148" s="34"/>
      <c r="X148" s="34"/>
      <c r="Y148" s="34"/>
      <c r="Z148" s="34"/>
      <c r="AA148" s="34"/>
      <c r="AB148" s="34"/>
      <c r="AC148" s="34"/>
      <c r="AD148" s="34"/>
      <c r="AE148" s="34"/>
      <c r="AR148" s="203" t="s">
        <v>209</v>
      </c>
      <c r="AT148" s="203" t="s">
        <v>204</v>
      </c>
      <c r="AU148" s="203" t="s">
        <v>75</v>
      </c>
      <c r="AY148" s="17" t="s">
        <v>201</v>
      </c>
      <c r="BE148" s="204">
        <f t="shared" si="4"/>
        <v>0</v>
      </c>
      <c r="BF148" s="204">
        <f t="shared" si="5"/>
        <v>0</v>
      </c>
      <c r="BG148" s="204">
        <f t="shared" si="6"/>
        <v>0</v>
      </c>
      <c r="BH148" s="204">
        <f t="shared" si="7"/>
        <v>0</v>
      </c>
      <c r="BI148" s="204">
        <f t="shared" si="8"/>
        <v>0</v>
      </c>
      <c r="BJ148" s="17" t="s">
        <v>82</v>
      </c>
      <c r="BK148" s="204">
        <f t="shared" si="9"/>
        <v>0</v>
      </c>
      <c r="BL148" s="17" t="s">
        <v>209</v>
      </c>
      <c r="BM148" s="203" t="s">
        <v>222</v>
      </c>
    </row>
    <row r="149" spans="1:65" s="2" customFormat="1" ht="78" customHeight="1">
      <c r="A149" s="34"/>
      <c r="B149" s="35"/>
      <c r="C149" s="192" t="s">
        <v>500</v>
      </c>
      <c r="D149" s="192" t="s">
        <v>204</v>
      </c>
      <c r="E149" s="193" t="s">
        <v>9803</v>
      </c>
      <c r="F149" s="194" t="s">
        <v>9804</v>
      </c>
      <c r="G149" s="195" t="s">
        <v>207</v>
      </c>
      <c r="H149" s="196">
        <v>5</v>
      </c>
      <c r="I149" s="197"/>
      <c r="J149" s="198">
        <f t="shared" si="0"/>
        <v>0</v>
      </c>
      <c r="K149" s="194" t="s">
        <v>1</v>
      </c>
      <c r="L149" s="39"/>
      <c r="M149" s="199" t="s">
        <v>1</v>
      </c>
      <c r="N149" s="200" t="s">
        <v>40</v>
      </c>
      <c r="O149" s="71"/>
      <c r="P149" s="201">
        <f t="shared" si="1"/>
        <v>0</v>
      </c>
      <c r="Q149" s="201">
        <v>0</v>
      </c>
      <c r="R149" s="201">
        <f t="shared" si="2"/>
        <v>0</v>
      </c>
      <c r="S149" s="201">
        <v>0</v>
      </c>
      <c r="T149" s="202">
        <f t="shared" si="3"/>
        <v>0</v>
      </c>
      <c r="U149" s="34"/>
      <c r="V149" s="34"/>
      <c r="W149" s="34"/>
      <c r="X149" s="34"/>
      <c r="Y149" s="34"/>
      <c r="Z149" s="34"/>
      <c r="AA149" s="34"/>
      <c r="AB149" s="34"/>
      <c r="AC149" s="34"/>
      <c r="AD149" s="34"/>
      <c r="AE149" s="34"/>
      <c r="AR149" s="203" t="s">
        <v>209</v>
      </c>
      <c r="AT149" s="203" t="s">
        <v>204</v>
      </c>
      <c r="AU149" s="203" t="s">
        <v>75</v>
      </c>
      <c r="AY149" s="17" t="s">
        <v>201</v>
      </c>
      <c r="BE149" s="204">
        <f t="shared" si="4"/>
        <v>0</v>
      </c>
      <c r="BF149" s="204">
        <f t="shared" si="5"/>
        <v>0</v>
      </c>
      <c r="BG149" s="204">
        <f t="shared" si="6"/>
        <v>0</v>
      </c>
      <c r="BH149" s="204">
        <f t="shared" si="7"/>
        <v>0</v>
      </c>
      <c r="BI149" s="204">
        <f t="shared" si="8"/>
        <v>0</v>
      </c>
      <c r="BJ149" s="17" t="s">
        <v>82</v>
      </c>
      <c r="BK149" s="204">
        <f t="shared" si="9"/>
        <v>0</v>
      </c>
      <c r="BL149" s="17" t="s">
        <v>209</v>
      </c>
      <c r="BM149" s="203" t="s">
        <v>697</v>
      </c>
    </row>
    <row r="150" spans="1:65" s="2" customFormat="1" ht="66.75" customHeight="1">
      <c r="A150" s="34"/>
      <c r="B150" s="35"/>
      <c r="C150" s="192" t="s">
        <v>514</v>
      </c>
      <c r="D150" s="192" t="s">
        <v>204</v>
      </c>
      <c r="E150" s="193" t="s">
        <v>9805</v>
      </c>
      <c r="F150" s="194" t="s">
        <v>9806</v>
      </c>
      <c r="G150" s="195" t="s">
        <v>207</v>
      </c>
      <c r="H150" s="196">
        <v>1</v>
      </c>
      <c r="I150" s="197"/>
      <c r="J150" s="198">
        <f t="shared" si="0"/>
        <v>0</v>
      </c>
      <c r="K150" s="194" t="s">
        <v>1</v>
      </c>
      <c r="L150" s="39"/>
      <c r="M150" s="199" t="s">
        <v>1</v>
      </c>
      <c r="N150" s="200" t="s">
        <v>40</v>
      </c>
      <c r="O150" s="71"/>
      <c r="P150" s="201">
        <f t="shared" si="1"/>
        <v>0</v>
      </c>
      <c r="Q150" s="201">
        <v>0</v>
      </c>
      <c r="R150" s="201">
        <f t="shared" si="2"/>
        <v>0</v>
      </c>
      <c r="S150" s="201">
        <v>0</v>
      </c>
      <c r="T150" s="202">
        <f t="shared" si="3"/>
        <v>0</v>
      </c>
      <c r="U150" s="34"/>
      <c r="V150" s="34"/>
      <c r="W150" s="34"/>
      <c r="X150" s="34"/>
      <c r="Y150" s="34"/>
      <c r="Z150" s="34"/>
      <c r="AA150" s="34"/>
      <c r="AB150" s="34"/>
      <c r="AC150" s="34"/>
      <c r="AD150" s="34"/>
      <c r="AE150" s="34"/>
      <c r="AR150" s="203" t="s">
        <v>209</v>
      </c>
      <c r="AT150" s="203" t="s">
        <v>204</v>
      </c>
      <c r="AU150" s="203" t="s">
        <v>75</v>
      </c>
      <c r="AY150" s="17" t="s">
        <v>201</v>
      </c>
      <c r="BE150" s="204">
        <f t="shared" si="4"/>
        <v>0</v>
      </c>
      <c r="BF150" s="204">
        <f t="shared" si="5"/>
        <v>0</v>
      </c>
      <c r="BG150" s="204">
        <f t="shared" si="6"/>
        <v>0</v>
      </c>
      <c r="BH150" s="204">
        <f t="shared" si="7"/>
        <v>0</v>
      </c>
      <c r="BI150" s="204">
        <f t="shared" si="8"/>
        <v>0</v>
      </c>
      <c r="BJ150" s="17" t="s">
        <v>82</v>
      </c>
      <c r="BK150" s="204">
        <f t="shared" si="9"/>
        <v>0</v>
      </c>
      <c r="BL150" s="17" t="s">
        <v>209</v>
      </c>
      <c r="BM150" s="203" t="s">
        <v>733</v>
      </c>
    </row>
    <row r="151" spans="1:65" s="2" customFormat="1" ht="66.75" customHeight="1">
      <c r="A151" s="34"/>
      <c r="B151" s="35"/>
      <c r="C151" s="192" t="s">
        <v>521</v>
      </c>
      <c r="D151" s="192" t="s">
        <v>204</v>
      </c>
      <c r="E151" s="193" t="s">
        <v>9807</v>
      </c>
      <c r="F151" s="194" t="s">
        <v>9808</v>
      </c>
      <c r="G151" s="195" t="s">
        <v>207</v>
      </c>
      <c r="H151" s="196">
        <v>1</v>
      </c>
      <c r="I151" s="197"/>
      <c r="J151" s="198">
        <f t="shared" si="0"/>
        <v>0</v>
      </c>
      <c r="K151" s="194" t="s">
        <v>1</v>
      </c>
      <c r="L151" s="39"/>
      <c r="M151" s="199" t="s">
        <v>1</v>
      </c>
      <c r="N151" s="200" t="s">
        <v>40</v>
      </c>
      <c r="O151" s="71"/>
      <c r="P151" s="201">
        <f t="shared" si="1"/>
        <v>0</v>
      </c>
      <c r="Q151" s="201">
        <v>0</v>
      </c>
      <c r="R151" s="201">
        <f t="shared" si="2"/>
        <v>0</v>
      </c>
      <c r="S151" s="201">
        <v>0</v>
      </c>
      <c r="T151" s="202">
        <f t="shared" si="3"/>
        <v>0</v>
      </c>
      <c r="U151" s="34"/>
      <c r="V151" s="34"/>
      <c r="W151" s="34"/>
      <c r="X151" s="34"/>
      <c r="Y151" s="34"/>
      <c r="Z151" s="34"/>
      <c r="AA151" s="34"/>
      <c r="AB151" s="34"/>
      <c r="AC151" s="34"/>
      <c r="AD151" s="34"/>
      <c r="AE151" s="34"/>
      <c r="AR151" s="203" t="s">
        <v>209</v>
      </c>
      <c r="AT151" s="203" t="s">
        <v>204</v>
      </c>
      <c r="AU151" s="203" t="s">
        <v>75</v>
      </c>
      <c r="AY151" s="17" t="s">
        <v>201</v>
      </c>
      <c r="BE151" s="204">
        <f t="shared" si="4"/>
        <v>0</v>
      </c>
      <c r="BF151" s="204">
        <f t="shared" si="5"/>
        <v>0</v>
      </c>
      <c r="BG151" s="204">
        <f t="shared" si="6"/>
        <v>0</v>
      </c>
      <c r="BH151" s="204">
        <f t="shared" si="7"/>
        <v>0</v>
      </c>
      <c r="BI151" s="204">
        <f t="shared" si="8"/>
        <v>0</v>
      </c>
      <c r="BJ151" s="17" t="s">
        <v>82</v>
      </c>
      <c r="BK151" s="204">
        <f t="shared" si="9"/>
        <v>0</v>
      </c>
      <c r="BL151" s="17" t="s">
        <v>209</v>
      </c>
      <c r="BM151" s="203" t="s">
        <v>744</v>
      </c>
    </row>
    <row r="152" spans="1:65" s="2" customFormat="1" ht="78" customHeight="1">
      <c r="A152" s="34"/>
      <c r="B152" s="35"/>
      <c r="C152" s="192" t="s">
        <v>452</v>
      </c>
      <c r="D152" s="192" t="s">
        <v>204</v>
      </c>
      <c r="E152" s="193" t="s">
        <v>9809</v>
      </c>
      <c r="F152" s="194" t="s">
        <v>9810</v>
      </c>
      <c r="G152" s="195" t="s">
        <v>207</v>
      </c>
      <c r="H152" s="196">
        <v>2</v>
      </c>
      <c r="I152" s="197"/>
      <c r="J152" s="198">
        <f t="shared" si="0"/>
        <v>0</v>
      </c>
      <c r="K152" s="194" t="s">
        <v>1</v>
      </c>
      <c r="L152" s="39"/>
      <c r="M152" s="199" t="s">
        <v>1</v>
      </c>
      <c r="N152" s="200" t="s">
        <v>40</v>
      </c>
      <c r="O152" s="71"/>
      <c r="P152" s="201">
        <f t="shared" si="1"/>
        <v>0</v>
      </c>
      <c r="Q152" s="201">
        <v>0</v>
      </c>
      <c r="R152" s="201">
        <f t="shared" si="2"/>
        <v>0</v>
      </c>
      <c r="S152" s="201">
        <v>0</v>
      </c>
      <c r="T152" s="202">
        <f t="shared" si="3"/>
        <v>0</v>
      </c>
      <c r="U152" s="34"/>
      <c r="V152" s="34"/>
      <c r="W152" s="34"/>
      <c r="X152" s="34"/>
      <c r="Y152" s="34"/>
      <c r="Z152" s="34"/>
      <c r="AA152" s="34"/>
      <c r="AB152" s="34"/>
      <c r="AC152" s="34"/>
      <c r="AD152" s="34"/>
      <c r="AE152" s="34"/>
      <c r="AR152" s="203" t="s">
        <v>209</v>
      </c>
      <c r="AT152" s="203" t="s">
        <v>204</v>
      </c>
      <c r="AU152" s="203" t="s">
        <v>75</v>
      </c>
      <c r="AY152" s="17" t="s">
        <v>201</v>
      </c>
      <c r="BE152" s="204">
        <f t="shared" si="4"/>
        <v>0</v>
      </c>
      <c r="BF152" s="204">
        <f t="shared" si="5"/>
        <v>0</v>
      </c>
      <c r="BG152" s="204">
        <f t="shared" si="6"/>
        <v>0</v>
      </c>
      <c r="BH152" s="204">
        <f t="shared" si="7"/>
        <v>0</v>
      </c>
      <c r="BI152" s="204">
        <f t="shared" si="8"/>
        <v>0</v>
      </c>
      <c r="BJ152" s="17" t="s">
        <v>82</v>
      </c>
      <c r="BK152" s="204">
        <f t="shared" si="9"/>
        <v>0</v>
      </c>
      <c r="BL152" s="17" t="s">
        <v>209</v>
      </c>
      <c r="BM152" s="203" t="s">
        <v>794</v>
      </c>
    </row>
    <row r="153" spans="1:65" s="2" customFormat="1" ht="78" customHeight="1">
      <c r="A153" s="34"/>
      <c r="B153" s="35"/>
      <c r="C153" s="192" t="s">
        <v>535</v>
      </c>
      <c r="D153" s="192" t="s">
        <v>204</v>
      </c>
      <c r="E153" s="193" t="s">
        <v>9811</v>
      </c>
      <c r="F153" s="194" t="s">
        <v>9812</v>
      </c>
      <c r="G153" s="195" t="s">
        <v>207</v>
      </c>
      <c r="H153" s="196">
        <v>2</v>
      </c>
      <c r="I153" s="197"/>
      <c r="J153" s="198">
        <f t="shared" si="0"/>
        <v>0</v>
      </c>
      <c r="K153" s="194" t="s">
        <v>1</v>
      </c>
      <c r="L153" s="39"/>
      <c r="M153" s="199" t="s">
        <v>1</v>
      </c>
      <c r="N153" s="200" t="s">
        <v>40</v>
      </c>
      <c r="O153" s="71"/>
      <c r="P153" s="201">
        <f t="shared" si="1"/>
        <v>0</v>
      </c>
      <c r="Q153" s="201">
        <v>0</v>
      </c>
      <c r="R153" s="201">
        <f t="shared" si="2"/>
        <v>0</v>
      </c>
      <c r="S153" s="201">
        <v>0</v>
      </c>
      <c r="T153" s="202">
        <f t="shared" si="3"/>
        <v>0</v>
      </c>
      <c r="U153" s="34"/>
      <c r="V153" s="34"/>
      <c r="W153" s="34"/>
      <c r="X153" s="34"/>
      <c r="Y153" s="34"/>
      <c r="Z153" s="34"/>
      <c r="AA153" s="34"/>
      <c r="AB153" s="34"/>
      <c r="AC153" s="34"/>
      <c r="AD153" s="34"/>
      <c r="AE153" s="34"/>
      <c r="AR153" s="203" t="s">
        <v>209</v>
      </c>
      <c r="AT153" s="203" t="s">
        <v>204</v>
      </c>
      <c r="AU153" s="203" t="s">
        <v>75</v>
      </c>
      <c r="AY153" s="17" t="s">
        <v>201</v>
      </c>
      <c r="BE153" s="204">
        <f t="shared" si="4"/>
        <v>0</v>
      </c>
      <c r="BF153" s="204">
        <f t="shared" si="5"/>
        <v>0</v>
      </c>
      <c r="BG153" s="204">
        <f t="shared" si="6"/>
        <v>0</v>
      </c>
      <c r="BH153" s="204">
        <f t="shared" si="7"/>
        <v>0</v>
      </c>
      <c r="BI153" s="204">
        <f t="shared" si="8"/>
        <v>0</v>
      </c>
      <c r="BJ153" s="17" t="s">
        <v>82</v>
      </c>
      <c r="BK153" s="204">
        <f t="shared" si="9"/>
        <v>0</v>
      </c>
      <c r="BL153" s="17" t="s">
        <v>209</v>
      </c>
      <c r="BM153" s="203" t="s">
        <v>853</v>
      </c>
    </row>
    <row r="154" spans="1:65" s="2" customFormat="1" ht="78" customHeight="1">
      <c r="A154" s="34"/>
      <c r="B154" s="35"/>
      <c r="C154" s="192" t="s">
        <v>540</v>
      </c>
      <c r="D154" s="192" t="s">
        <v>204</v>
      </c>
      <c r="E154" s="193" t="s">
        <v>9813</v>
      </c>
      <c r="F154" s="194" t="s">
        <v>9814</v>
      </c>
      <c r="G154" s="195" t="s">
        <v>207</v>
      </c>
      <c r="H154" s="196">
        <v>1</v>
      </c>
      <c r="I154" s="197"/>
      <c r="J154" s="198">
        <f t="shared" si="0"/>
        <v>0</v>
      </c>
      <c r="K154" s="194" t="s">
        <v>1</v>
      </c>
      <c r="L154" s="39"/>
      <c r="M154" s="199" t="s">
        <v>1</v>
      </c>
      <c r="N154" s="200" t="s">
        <v>40</v>
      </c>
      <c r="O154" s="71"/>
      <c r="P154" s="201">
        <f t="shared" si="1"/>
        <v>0</v>
      </c>
      <c r="Q154" s="201">
        <v>0</v>
      </c>
      <c r="R154" s="201">
        <f t="shared" si="2"/>
        <v>0</v>
      </c>
      <c r="S154" s="201">
        <v>0</v>
      </c>
      <c r="T154" s="202">
        <f t="shared" si="3"/>
        <v>0</v>
      </c>
      <c r="U154" s="34"/>
      <c r="V154" s="34"/>
      <c r="W154" s="34"/>
      <c r="X154" s="34"/>
      <c r="Y154" s="34"/>
      <c r="Z154" s="34"/>
      <c r="AA154" s="34"/>
      <c r="AB154" s="34"/>
      <c r="AC154" s="34"/>
      <c r="AD154" s="34"/>
      <c r="AE154" s="34"/>
      <c r="AR154" s="203" t="s">
        <v>209</v>
      </c>
      <c r="AT154" s="203" t="s">
        <v>204</v>
      </c>
      <c r="AU154" s="203" t="s">
        <v>75</v>
      </c>
      <c r="AY154" s="17" t="s">
        <v>201</v>
      </c>
      <c r="BE154" s="204">
        <f t="shared" si="4"/>
        <v>0</v>
      </c>
      <c r="BF154" s="204">
        <f t="shared" si="5"/>
        <v>0</v>
      </c>
      <c r="BG154" s="204">
        <f t="shared" si="6"/>
        <v>0</v>
      </c>
      <c r="BH154" s="204">
        <f t="shared" si="7"/>
        <v>0</v>
      </c>
      <c r="BI154" s="204">
        <f t="shared" si="8"/>
        <v>0</v>
      </c>
      <c r="BJ154" s="17" t="s">
        <v>82</v>
      </c>
      <c r="BK154" s="204">
        <f t="shared" si="9"/>
        <v>0</v>
      </c>
      <c r="BL154" s="17" t="s">
        <v>209</v>
      </c>
      <c r="BM154" s="203" t="s">
        <v>883</v>
      </c>
    </row>
    <row r="155" spans="1:65" s="2" customFormat="1" ht="66.75" customHeight="1">
      <c r="A155" s="34"/>
      <c r="B155" s="35"/>
      <c r="C155" s="192" t="s">
        <v>546</v>
      </c>
      <c r="D155" s="192" t="s">
        <v>204</v>
      </c>
      <c r="E155" s="193" t="s">
        <v>9815</v>
      </c>
      <c r="F155" s="194" t="s">
        <v>9816</v>
      </c>
      <c r="G155" s="195" t="s">
        <v>207</v>
      </c>
      <c r="H155" s="196">
        <v>1</v>
      </c>
      <c r="I155" s="197"/>
      <c r="J155" s="198">
        <f t="shared" si="0"/>
        <v>0</v>
      </c>
      <c r="K155" s="194" t="s">
        <v>1</v>
      </c>
      <c r="L155" s="39"/>
      <c r="M155" s="199" t="s">
        <v>1</v>
      </c>
      <c r="N155" s="200" t="s">
        <v>40</v>
      </c>
      <c r="O155" s="71"/>
      <c r="P155" s="201">
        <f t="shared" si="1"/>
        <v>0</v>
      </c>
      <c r="Q155" s="201">
        <v>0</v>
      </c>
      <c r="R155" s="201">
        <f t="shared" si="2"/>
        <v>0</v>
      </c>
      <c r="S155" s="201">
        <v>0</v>
      </c>
      <c r="T155" s="202">
        <f t="shared" si="3"/>
        <v>0</v>
      </c>
      <c r="U155" s="34"/>
      <c r="V155" s="34"/>
      <c r="W155" s="34"/>
      <c r="X155" s="34"/>
      <c r="Y155" s="34"/>
      <c r="Z155" s="34"/>
      <c r="AA155" s="34"/>
      <c r="AB155" s="34"/>
      <c r="AC155" s="34"/>
      <c r="AD155" s="34"/>
      <c r="AE155" s="34"/>
      <c r="AR155" s="203" t="s">
        <v>209</v>
      </c>
      <c r="AT155" s="203" t="s">
        <v>204</v>
      </c>
      <c r="AU155" s="203" t="s">
        <v>75</v>
      </c>
      <c r="AY155" s="17" t="s">
        <v>201</v>
      </c>
      <c r="BE155" s="204">
        <f t="shared" si="4"/>
        <v>0</v>
      </c>
      <c r="BF155" s="204">
        <f t="shared" si="5"/>
        <v>0</v>
      </c>
      <c r="BG155" s="204">
        <f t="shared" si="6"/>
        <v>0</v>
      </c>
      <c r="BH155" s="204">
        <f t="shared" si="7"/>
        <v>0</v>
      </c>
      <c r="BI155" s="204">
        <f t="shared" si="8"/>
        <v>0</v>
      </c>
      <c r="BJ155" s="17" t="s">
        <v>82</v>
      </c>
      <c r="BK155" s="204">
        <f t="shared" si="9"/>
        <v>0</v>
      </c>
      <c r="BL155" s="17" t="s">
        <v>209</v>
      </c>
      <c r="BM155" s="203" t="s">
        <v>893</v>
      </c>
    </row>
    <row r="156" spans="1:65" s="2" customFormat="1" ht="16.5" customHeight="1">
      <c r="A156" s="34"/>
      <c r="B156" s="35"/>
      <c r="C156" s="192" t="s">
        <v>551</v>
      </c>
      <c r="D156" s="192" t="s">
        <v>204</v>
      </c>
      <c r="E156" s="193" t="s">
        <v>9817</v>
      </c>
      <c r="F156" s="194" t="s">
        <v>9818</v>
      </c>
      <c r="G156" s="195" t="s">
        <v>207</v>
      </c>
      <c r="H156" s="196">
        <v>1</v>
      </c>
      <c r="I156" s="197"/>
      <c r="J156" s="198">
        <f t="shared" si="0"/>
        <v>0</v>
      </c>
      <c r="K156" s="194" t="s">
        <v>1</v>
      </c>
      <c r="L156" s="39"/>
      <c r="M156" s="259" t="s">
        <v>1</v>
      </c>
      <c r="N156" s="260" t="s">
        <v>40</v>
      </c>
      <c r="O156" s="261"/>
      <c r="P156" s="262">
        <f t="shared" si="1"/>
        <v>0</v>
      </c>
      <c r="Q156" s="262">
        <v>0</v>
      </c>
      <c r="R156" s="262">
        <f t="shared" si="2"/>
        <v>0</v>
      </c>
      <c r="S156" s="262">
        <v>0</v>
      </c>
      <c r="T156" s="263">
        <f t="shared" si="3"/>
        <v>0</v>
      </c>
      <c r="U156" s="34"/>
      <c r="V156" s="34"/>
      <c r="W156" s="34"/>
      <c r="X156" s="34"/>
      <c r="Y156" s="34"/>
      <c r="Z156" s="34"/>
      <c r="AA156" s="34"/>
      <c r="AB156" s="34"/>
      <c r="AC156" s="34"/>
      <c r="AD156" s="34"/>
      <c r="AE156" s="34"/>
      <c r="AR156" s="203" t="s">
        <v>209</v>
      </c>
      <c r="AT156" s="203" t="s">
        <v>204</v>
      </c>
      <c r="AU156" s="203" t="s">
        <v>75</v>
      </c>
      <c r="AY156" s="17" t="s">
        <v>201</v>
      </c>
      <c r="BE156" s="204">
        <f t="shared" si="4"/>
        <v>0</v>
      </c>
      <c r="BF156" s="204">
        <f t="shared" si="5"/>
        <v>0</v>
      </c>
      <c r="BG156" s="204">
        <f t="shared" si="6"/>
        <v>0</v>
      </c>
      <c r="BH156" s="204">
        <f t="shared" si="7"/>
        <v>0</v>
      </c>
      <c r="BI156" s="204">
        <f t="shared" si="8"/>
        <v>0</v>
      </c>
      <c r="BJ156" s="17" t="s">
        <v>82</v>
      </c>
      <c r="BK156" s="204">
        <f t="shared" si="9"/>
        <v>0</v>
      </c>
      <c r="BL156" s="17" t="s">
        <v>209</v>
      </c>
      <c r="BM156" s="203" t="s">
        <v>911</v>
      </c>
    </row>
    <row r="157" spans="1:65" s="2" customFormat="1" ht="6.95" customHeight="1">
      <c r="A157" s="34"/>
      <c r="B157" s="54"/>
      <c r="C157" s="55"/>
      <c r="D157" s="55"/>
      <c r="E157" s="55"/>
      <c r="F157" s="55"/>
      <c r="G157" s="55"/>
      <c r="H157" s="55"/>
      <c r="I157" s="55"/>
      <c r="J157" s="55"/>
      <c r="K157" s="55"/>
      <c r="L157" s="39"/>
      <c r="M157" s="34"/>
      <c r="O157" s="34"/>
      <c r="P157" s="34"/>
      <c r="Q157" s="34"/>
      <c r="R157" s="34"/>
      <c r="S157" s="34"/>
      <c r="T157" s="34"/>
      <c r="U157" s="34"/>
      <c r="V157" s="34"/>
      <c r="W157" s="34"/>
      <c r="X157" s="34"/>
      <c r="Y157" s="34"/>
      <c r="Z157" s="34"/>
      <c r="AA157" s="34"/>
      <c r="AB157" s="34"/>
      <c r="AC157" s="34"/>
      <c r="AD157" s="34"/>
      <c r="AE157" s="34"/>
    </row>
  </sheetData>
  <sheetProtection algorithmName="SHA-512" hashValue="lVE7M88AZwrD6VTEMfok9U9YhGfYqEnxa2EHlf2IaNgaWX+du7FkHl+KCvLe18Qj1gdUA9lr/T2xdOfIeZ9ptg==" saltValue="1rRsaf+GorGuBrx6oLTg51bBp7By8mR+M+shhmXFfgSBivIeynuAaRJr2dfv1ZSLngUbXpSavEhWWuzlvvNNdw==" spinCount="100000" sheet="1" objects="1" scenarios="1" formatColumns="0" formatRows="0" autoFilter="0"/>
  <autoFilter ref="C119:K156"/>
  <mergeCells count="12">
    <mergeCell ref="E112:H112"/>
    <mergeCell ref="L2:V2"/>
    <mergeCell ref="E85:H85"/>
    <mergeCell ref="E87:H87"/>
    <mergeCell ref="E89:H89"/>
    <mergeCell ref="E108:H108"/>
    <mergeCell ref="E110:H11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122</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2" customFormat="1" ht="12" customHeight="1">
      <c r="A8" s="34"/>
      <c r="B8" s="39"/>
      <c r="C8" s="34"/>
      <c r="D8" s="120" t="s">
        <v>133</v>
      </c>
      <c r="E8" s="34"/>
      <c r="F8" s="34"/>
      <c r="G8" s="34"/>
      <c r="H8" s="34"/>
      <c r="I8" s="34"/>
      <c r="J8" s="34"/>
      <c r="K8" s="34"/>
      <c r="L8" s="51"/>
      <c r="S8" s="34"/>
      <c r="T8" s="34"/>
      <c r="U8" s="34"/>
      <c r="V8" s="34"/>
      <c r="W8" s="34"/>
      <c r="X8" s="34"/>
      <c r="Y8" s="34"/>
      <c r="Z8" s="34"/>
      <c r="AA8" s="34"/>
      <c r="AB8" s="34"/>
      <c r="AC8" s="34"/>
      <c r="AD8" s="34"/>
      <c r="AE8" s="34"/>
    </row>
    <row r="9" spans="1:46" s="2" customFormat="1" ht="16.5" customHeight="1">
      <c r="A9" s="34"/>
      <c r="B9" s="39"/>
      <c r="C9" s="34"/>
      <c r="D9" s="34"/>
      <c r="E9" s="312" t="s">
        <v>9819</v>
      </c>
      <c r="F9" s="311"/>
      <c r="G9" s="311"/>
      <c r="H9" s="311"/>
      <c r="I9" s="34"/>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0" t="s">
        <v>18</v>
      </c>
      <c r="E11" s="34"/>
      <c r="F11" s="110" t="s">
        <v>1</v>
      </c>
      <c r="G11" s="34"/>
      <c r="H11" s="34"/>
      <c r="I11" s="120"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0" t="s">
        <v>20</v>
      </c>
      <c r="E12" s="34"/>
      <c r="F12" s="110" t="s">
        <v>21</v>
      </c>
      <c r="G12" s="34"/>
      <c r="H12" s="34"/>
      <c r="I12" s="120" t="s">
        <v>22</v>
      </c>
      <c r="J12" s="121">
        <f>'Rekapitulace stavby'!AN8</f>
        <v>44379</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0" t="s">
        <v>23</v>
      </c>
      <c r="E14" s="34"/>
      <c r="F14" s="34"/>
      <c r="G14" s="34"/>
      <c r="H14" s="34"/>
      <c r="I14" s="120"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0"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0" t="s">
        <v>27</v>
      </c>
      <c r="E17" s="34"/>
      <c r="F17" s="34"/>
      <c r="G17" s="34"/>
      <c r="H17" s="34"/>
      <c r="I17" s="120"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13" t="str">
        <f>'Rekapitulace stavby'!E14</f>
        <v>Vyplň údaj</v>
      </c>
      <c r="F18" s="314"/>
      <c r="G18" s="314"/>
      <c r="H18" s="314"/>
      <c r="I18" s="120"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0" t="s">
        <v>29</v>
      </c>
      <c r="E20" s="34"/>
      <c r="F20" s="34"/>
      <c r="G20" s="34"/>
      <c r="H20" s="34"/>
      <c r="I20" s="120"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0"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0" t="s">
        <v>32</v>
      </c>
      <c r="E23" s="34"/>
      <c r="F23" s="34"/>
      <c r="G23" s="34"/>
      <c r="H23" s="34"/>
      <c r="I23" s="120"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9820</v>
      </c>
      <c r="F24" s="34"/>
      <c r="G24" s="34"/>
      <c r="H24" s="34"/>
      <c r="I24" s="120"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0" t="s">
        <v>34</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c r="A27" s="122"/>
      <c r="B27" s="123"/>
      <c r="C27" s="122"/>
      <c r="D27" s="122"/>
      <c r="E27" s="315" t="s">
        <v>1</v>
      </c>
      <c r="F27" s="315"/>
      <c r="G27" s="315"/>
      <c r="H27" s="315"/>
      <c r="I27" s="122"/>
      <c r="J27" s="122"/>
      <c r="K27" s="122"/>
      <c r="L27" s="124"/>
      <c r="S27" s="122"/>
      <c r="T27" s="122"/>
      <c r="U27" s="122"/>
      <c r="V27" s="122"/>
      <c r="W27" s="122"/>
      <c r="X27" s="122"/>
      <c r="Y27" s="122"/>
      <c r="Z27" s="122"/>
      <c r="AA27" s="122"/>
      <c r="AB27" s="122"/>
      <c r="AC27" s="122"/>
      <c r="AD27" s="122"/>
      <c r="AE27" s="122"/>
    </row>
    <row r="28" spans="1:31" s="2" customFormat="1" ht="6.95" customHeight="1">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5"/>
      <c r="E29" s="125"/>
      <c r="F29" s="125"/>
      <c r="G29" s="125"/>
      <c r="H29" s="125"/>
      <c r="I29" s="125"/>
      <c r="J29" s="125"/>
      <c r="K29" s="125"/>
      <c r="L29" s="51"/>
      <c r="S29" s="34"/>
      <c r="T29" s="34"/>
      <c r="U29" s="34"/>
      <c r="V29" s="34"/>
      <c r="W29" s="34"/>
      <c r="X29" s="34"/>
      <c r="Y29" s="34"/>
      <c r="Z29" s="34"/>
      <c r="AA29" s="34"/>
      <c r="AB29" s="34"/>
      <c r="AC29" s="34"/>
      <c r="AD29" s="34"/>
      <c r="AE29" s="34"/>
    </row>
    <row r="30" spans="1:31" s="2" customFormat="1" ht="25.35" customHeight="1">
      <c r="A30" s="34"/>
      <c r="B30" s="39"/>
      <c r="C30" s="34"/>
      <c r="D30" s="126" t="s">
        <v>35</v>
      </c>
      <c r="E30" s="34"/>
      <c r="F30" s="34"/>
      <c r="G30" s="34"/>
      <c r="H30" s="34"/>
      <c r="I30" s="34"/>
      <c r="J30" s="127">
        <f>ROUND(J118,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28" t="s">
        <v>37</v>
      </c>
      <c r="G32" s="34"/>
      <c r="H32" s="34"/>
      <c r="I32" s="128" t="s">
        <v>36</v>
      </c>
      <c r="J32" s="128"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29" t="s">
        <v>39</v>
      </c>
      <c r="E33" s="120" t="s">
        <v>40</v>
      </c>
      <c r="F33" s="130">
        <f>ROUND((SUM(BE118:BE165)),  2)</f>
        <v>0</v>
      </c>
      <c r="G33" s="34"/>
      <c r="H33" s="34"/>
      <c r="I33" s="131">
        <v>0.21</v>
      </c>
      <c r="J33" s="130">
        <f>ROUND(((SUM(BE118:BE165))*I33),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0" t="s">
        <v>41</v>
      </c>
      <c r="F34" s="130">
        <f>ROUND((SUM(BF118:BF165)),  2)</f>
        <v>0</v>
      </c>
      <c r="G34" s="34"/>
      <c r="H34" s="34"/>
      <c r="I34" s="131">
        <v>0.15</v>
      </c>
      <c r="J34" s="130">
        <f>ROUND(((SUM(BF118:BF165))*I34),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0" t="s">
        <v>42</v>
      </c>
      <c r="F35" s="130">
        <f>ROUND((SUM(BG118:BG165)),  2)</f>
        <v>0</v>
      </c>
      <c r="G35" s="34"/>
      <c r="H35" s="34"/>
      <c r="I35" s="131">
        <v>0.21</v>
      </c>
      <c r="J35" s="130">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0" t="s">
        <v>43</v>
      </c>
      <c r="F36" s="130">
        <f>ROUND((SUM(BH118:BH165)),  2)</f>
        <v>0</v>
      </c>
      <c r="G36" s="34"/>
      <c r="H36" s="34"/>
      <c r="I36" s="131">
        <v>0.15</v>
      </c>
      <c r="J36" s="130">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44</v>
      </c>
      <c r="F37" s="130">
        <f>ROUND((SUM(BI118:BI165)),  2)</f>
        <v>0</v>
      </c>
      <c r="G37" s="34"/>
      <c r="H37" s="34"/>
      <c r="I37" s="131">
        <v>0</v>
      </c>
      <c r="J37" s="130">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c r="A39" s="34"/>
      <c r="B39" s="39"/>
      <c r="C39" s="132"/>
      <c r="D39" s="133" t="s">
        <v>45</v>
      </c>
      <c r="E39" s="134"/>
      <c r="F39" s="134"/>
      <c r="G39" s="135" t="s">
        <v>46</v>
      </c>
      <c r="H39" s="136" t="s">
        <v>47</v>
      </c>
      <c r="I39" s="134"/>
      <c r="J39" s="137">
        <f>SUM(J30:J37)</f>
        <v>0</v>
      </c>
      <c r="K39" s="138"/>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c r="B41" s="20"/>
      <c r="L41" s="20"/>
    </row>
    <row r="42" spans="1:31" s="1" customFormat="1" ht="14.45" customHeight="1">
      <c r="B42" s="20"/>
      <c r="L42" s="20"/>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47"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47"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47" s="2" customFormat="1" ht="12" customHeight="1">
      <c r="A86" s="34"/>
      <c r="B86" s="35"/>
      <c r="C86" s="29" t="s">
        <v>133</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69" t="str">
        <f>E9</f>
        <v>D2_51 - Lékařská technologie - pevně spojená</v>
      </c>
      <c r="F87" s="318"/>
      <c r="G87" s="318"/>
      <c r="H87" s="318"/>
      <c r="I87" s="36"/>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Teplice</v>
      </c>
      <c r="G89" s="36"/>
      <c r="H89" s="36"/>
      <c r="I89" s="29" t="s">
        <v>22</v>
      </c>
      <c r="J89" s="66">
        <f>IF(J12="","",J12)</f>
        <v>44379</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25.7" customHeight="1">
      <c r="A91" s="34"/>
      <c r="B91" s="35"/>
      <c r="C91" s="29" t="s">
        <v>23</v>
      </c>
      <c r="D91" s="36"/>
      <c r="E91" s="36"/>
      <c r="F91" s="27" t="str">
        <f>E15</f>
        <v>Krajská zdravotní a.s, Ústí nad Labem</v>
      </c>
      <c r="G91" s="36"/>
      <c r="H91" s="36"/>
      <c r="I91" s="29" t="s">
        <v>29</v>
      </c>
      <c r="J91" s="32" t="str">
        <f>E21</f>
        <v>Penta Projekt s.r.o.,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29" t="s">
        <v>32</v>
      </c>
      <c r="J92" s="32" t="str">
        <f>E24</f>
        <v>Rudolf Svoboda</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c r="A94" s="34"/>
      <c r="B94" s="35"/>
      <c r="C94" s="150" t="s">
        <v>139</v>
      </c>
      <c r="D94" s="151"/>
      <c r="E94" s="151"/>
      <c r="F94" s="151"/>
      <c r="G94" s="151"/>
      <c r="H94" s="151"/>
      <c r="I94" s="151"/>
      <c r="J94" s="152" t="s">
        <v>140</v>
      </c>
      <c r="K94" s="151"/>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c r="A96" s="34"/>
      <c r="B96" s="35"/>
      <c r="C96" s="153" t="s">
        <v>141</v>
      </c>
      <c r="D96" s="36"/>
      <c r="E96" s="36"/>
      <c r="F96" s="36"/>
      <c r="G96" s="36"/>
      <c r="H96" s="36"/>
      <c r="I96" s="36"/>
      <c r="J96" s="84">
        <f>J118</f>
        <v>0</v>
      </c>
      <c r="K96" s="36"/>
      <c r="L96" s="51"/>
      <c r="S96" s="34"/>
      <c r="T96" s="34"/>
      <c r="U96" s="34"/>
      <c r="V96" s="34"/>
      <c r="W96" s="34"/>
      <c r="X96" s="34"/>
      <c r="Y96" s="34"/>
      <c r="Z96" s="34"/>
      <c r="AA96" s="34"/>
      <c r="AB96" s="34"/>
      <c r="AC96" s="34"/>
      <c r="AD96" s="34"/>
      <c r="AE96" s="34"/>
      <c r="AU96" s="17" t="s">
        <v>142</v>
      </c>
    </row>
    <row r="97" spans="1:31" s="9" customFormat="1" ht="24.95" customHeight="1">
      <c r="B97" s="154"/>
      <c r="C97" s="155"/>
      <c r="D97" s="156" t="s">
        <v>9821</v>
      </c>
      <c r="E97" s="157"/>
      <c r="F97" s="157"/>
      <c r="G97" s="157"/>
      <c r="H97" s="157"/>
      <c r="I97" s="157"/>
      <c r="J97" s="158">
        <f>J119</f>
        <v>0</v>
      </c>
      <c r="K97" s="155"/>
      <c r="L97" s="159"/>
    </row>
    <row r="98" spans="1:31" s="9" customFormat="1" ht="24.95" customHeight="1">
      <c r="B98" s="154"/>
      <c r="C98" s="155"/>
      <c r="D98" s="156" t="s">
        <v>9822</v>
      </c>
      <c r="E98" s="157"/>
      <c r="F98" s="157"/>
      <c r="G98" s="157"/>
      <c r="H98" s="157"/>
      <c r="I98" s="157"/>
      <c r="J98" s="158">
        <f>J142</f>
        <v>0</v>
      </c>
      <c r="K98" s="155"/>
      <c r="L98" s="159"/>
    </row>
    <row r="99" spans="1:31" s="2" customFormat="1" ht="21.75" customHeight="1">
      <c r="A99" s="34"/>
      <c r="B99" s="35"/>
      <c r="C99" s="36"/>
      <c r="D99" s="36"/>
      <c r="E99" s="36"/>
      <c r="F99" s="36"/>
      <c r="G99" s="36"/>
      <c r="H99" s="36"/>
      <c r="I99" s="36"/>
      <c r="J99" s="36"/>
      <c r="K99" s="36"/>
      <c r="L99" s="51"/>
      <c r="S99" s="34"/>
      <c r="T99" s="34"/>
      <c r="U99" s="34"/>
      <c r="V99" s="34"/>
      <c r="W99" s="34"/>
      <c r="X99" s="34"/>
      <c r="Y99" s="34"/>
      <c r="Z99" s="34"/>
      <c r="AA99" s="34"/>
      <c r="AB99" s="34"/>
      <c r="AC99" s="34"/>
      <c r="AD99" s="34"/>
      <c r="AE99" s="34"/>
    </row>
    <row r="100" spans="1:31" s="2" customFormat="1" ht="6.95" customHeight="1">
      <c r="A100" s="34"/>
      <c r="B100" s="54"/>
      <c r="C100" s="55"/>
      <c r="D100" s="55"/>
      <c r="E100" s="55"/>
      <c r="F100" s="55"/>
      <c r="G100" s="55"/>
      <c r="H100" s="55"/>
      <c r="I100" s="55"/>
      <c r="J100" s="55"/>
      <c r="K100" s="55"/>
      <c r="L100" s="51"/>
      <c r="S100" s="34"/>
      <c r="T100" s="34"/>
      <c r="U100" s="34"/>
      <c r="V100" s="34"/>
      <c r="W100" s="34"/>
      <c r="X100" s="34"/>
      <c r="Y100" s="34"/>
      <c r="Z100" s="34"/>
      <c r="AA100" s="34"/>
      <c r="AB100" s="34"/>
      <c r="AC100" s="34"/>
      <c r="AD100" s="34"/>
      <c r="AE100" s="34"/>
    </row>
    <row r="104" spans="1:31" s="2" customFormat="1" ht="6.95" customHeight="1">
      <c r="A104" s="34"/>
      <c r="B104" s="56"/>
      <c r="C104" s="57"/>
      <c r="D104" s="57"/>
      <c r="E104" s="57"/>
      <c r="F104" s="57"/>
      <c r="G104" s="57"/>
      <c r="H104" s="57"/>
      <c r="I104" s="57"/>
      <c r="J104" s="57"/>
      <c r="K104" s="57"/>
      <c r="L104" s="51"/>
      <c r="S104" s="34"/>
      <c r="T104" s="34"/>
      <c r="U104" s="34"/>
      <c r="V104" s="34"/>
      <c r="W104" s="34"/>
      <c r="X104" s="34"/>
      <c r="Y104" s="34"/>
      <c r="Z104" s="34"/>
      <c r="AA104" s="34"/>
      <c r="AB104" s="34"/>
      <c r="AC104" s="34"/>
      <c r="AD104" s="34"/>
      <c r="AE104" s="34"/>
    </row>
    <row r="105" spans="1:31" s="2" customFormat="1" ht="24.95" customHeight="1">
      <c r="A105" s="34"/>
      <c r="B105" s="35"/>
      <c r="C105" s="23" t="s">
        <v>186</v>
      </c>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31" s="2" customFormat="1" ht="6.95" customHeight="1">
      <c r="A106" s="34"/>
      <c r="B106" s="35"/>
      <c r="C106" s="36"/>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31" s="2" customFormat="1" ht="12" customHeight="1">
      <c r="A107" s="34"/>
      <c r="B107" s="35"/>
      <c r="C107" s="29" t="s">
        <v>16</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31" s="2" customFormat="1" ht="26.25" customHeight="1">
      <c r="A108" s="34"/>
      <c r="B108" s="35"/>
      <c r="C108" s="36"/>
      <c r="D108" s="36"/>
      <c r="E108" s="316" t="str">
        <f>E7</f>
        <v>Modernizace gyn-por oddělení - porodnice, šestinedělí, Krajská zdravotní a.s. – Nemocnice Teplice o.z.</v>
      </c>
      <c r="F108" s="317"/>
      <c r="G108" s="317"/>
      <c r="H108" s="317"/>
      <c r="I108" s="36"/>
      <c r="J108" s="36"/>
      <c r="K108" s="36"/>
      <c r="L108" s="51"/>
      <c r="S108" s="34"/>
      <c r="T108" s="34"/>
      <c r="U108" s="34"/>
      <c r="V108" s="34"/>
      <c r="W108" s="34"/>
      <c r="X108" s="34"/>
      <c r="Y108" s="34"/>
      <c r="Z108" s="34"/>
      <c r="AA108" s="34"/>
      <c r="AB108" s="34"/>
      <c r="AC108" s="34"/>
      <c r="AD108" s="34"/>
      <c r="AE108" s="34"/>
    </row>
    <row r="109" spans="1:31" s="2" customFormat="1" ht="12" customHeight="1">
      <c r="A109" s="34"/>
      <c r="B109" s="35"/>
      <c r="C109" s="29" t="s">
        <v>133</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31" s="2" customFormat="1" ht="16.5" customHeight="1">
      <c r="A110" s="34"/>
      <c r="B110" s="35"/>
      <c r="C110" s="36"/>
      <c r="D110" s="36"/>
      <c r="E110" s="269" t="str">
        <f>E9</f>
        <v>D2_51 - Lékařská technologie - pevně spojená</v>
      </c>
      <c r="F110" s="318"/>
      <c r="G110" s="318"/>
      <c r="H110" s="318"/>
      <c r="I110" s="36"/>
      <c r="J110" s="36"/>
      <c r="K110" s="36"/>
      <c r="L110" s="51"/>
      <c r="S110" s="34"/>
      <c r="T110" s="34"/>
      <c r="U110" s="34"/>
      <c r="V110" s="34"/>
      <c r="W110" s="34"/>
      <c r="X110" s="34"/>
      <c r="Y110" s="34"/>
      <c r="Z110" s="34"/>
      <c r="AA110" s="34"/>
      <c r="AB110" s="34"/>
      <c r="AC110" s="34"/>
      <c r="AD110" s="34"/>
      <c r="AE110" s="34"/>
    </row>
    <row r="111" spans="1:31" s="2" customFormat="1" ht="6.95" customHeight="1">
      <c r="A111" s="34"/>
      <c r="B111" s="35"/>
      <c r="C111" s="36"/>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31" s="2" customFormat="1" ht="12" customHeight="1">
      <c r="A112" s="34"/>
      <c r="B112" s="35"/>
      <c r="C112" s="29" t="s">
        <v>20</v>
      </c>
      <c r="D112" s="36"/>
      <c r="E112" s="36"/>
      <c r="F112" s="27" t="str">
        <f>F12</f>
        <v>Teplice</v>
      </c>
      <c r="G112" s="36"/>
      <c r="H112" s="36"/>
      <c r="I112" s="29" t="s">
        <v>22</v>
      </c>
      <c r="J112" s="66">
        <f>IF(J12="","",J12)</f>
        <v>44379</v>
      </c>
      <c r="K112" s="36"/>
      <c r="L112" s="51"/>
      <c r="S112" s="34"/>
      <c r="T112" s="34"/>
      <c r="U112" s="34"/>
      <c r="V112" s="34"/>
      <c r="W112" s="34"/>
      <c r="X112" s="34"/>
      <c r="Y112" s="34"/>
      <c r="Z112" s="34"/>
      <c r="AA112" s="34"/>
      <c r="AB112" s="34"/>
      <c r="AC112" s="34"/>
      <c r="AD112" s="34"/>
      <c r="AE112" s="34"/>
    </row>
    <row r="113" spans="1:65" s="2" customFormat="1" ht="6.95" customHeight="1">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25.7" customHeight="1">
      <c r="A114" s="34"/>
      <c r="B114" s="35"/>
      <c r="C114" s="29" t="s">
        <v>23</v>
      </c>
      <c r="D114" s="36"/>
      <c r="E114" s="36"/>
      <c r="F114" s="27" t="str">
        <f>E15</f>
        <v>Krajská zdravotní a.s, Ústí nad Labem</v>
      </c>
      <c r="G114" s="36"/>
      <c r="H114" s="36"/>
      <c r="I114" s="29" t="s">
        <v>29</v>
      </c>
      <c r="J114" s="32" t="str">
        <f>E21</f>
        <v>Penta Projekt s.r.o., Mrštíkova 12, Jihlava</v>
      </c>
      <c r="K114" s="36"/>
      <c r="L114" s="51"/>
      <c r="S114" s="34"/>
      <c r="T114" s="34"/>
      <c r="U114" s="34"/>
      <c r="V114" s="34"/>
      <c r="W114" s="34"/>
      <c r="X114" s="34"/>
      <c r="Y114" s="34"/>
      <c r="Z114" s="34"/>
      <c r="AA114" s="34"/>
      <c r="AB114" s="34"/>
      <c r="AC114" s="34"/>
      <c r="AD114" s="34"/>
      <c r="AE114" s="34"/>
    </row>
    <row r="115" spans="1:65" s="2" customFormat="1" ht="15.2" customHeight="1">
      <c r="A115" s="34"/>
      <c r="B115" s="35"/>
      <c r="C115" s="29" t="s">
        <v>27</v>
      </c>
      <c r="D115" s="36"/>
      <c r="E115" s="36"/>
      <c r="F115" s="27" t="str">
        <f>IF(E18="","",E18)</f>
        <v>Vyplň údaj</v>
      </c>
      <c r="G115" s="36"/>
      <c r="H115" s="36"/>
      <c r="I115" s="29" t="s">
        <v>32</v>
      </c>
      <c r="J115" s="32" t="str">
        <f>E24</f>
        <v>Rudolf Svoboda</v>
      </c>
      <c r="K115" s="36"/>
      <c r="L115" s="51"/>
      <c r="S115" s="34"/>
      <c r="T115" s="34"/>
      <c r="U115" s="34"/>
      <c r="V115" s="34"/>
      <c r="W115" s="34"/>
      <c r="X115" s="34"/>
      <c r="Y115" s="34"/>
      <c r="Z115" s="34"/>
      <c r="AA115" s="34"/>
      <c r="AB115" s="34"/>
      <c r="AC115" s="34"/>
      <c r="AD115" s="34"/>
      <c r="AE115" s="34"/>
    </row>
    <row r="116" spans="1:65" s="2" customFormat="1" ht="10.35"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11" customFormat="1" ht="29.25" customHeight="1">
      <c r="A117" s="165"/>
      <c r="B117" s="166"/>
      <c r="C117" s="167" t="s">
        <v>187</v>
      </c>
      <c r="D117" s="168" t="s">
        <v>60</v>
      </c>
      <c r="E117" s="168" t="s">
        <v>56</v>
      </c>
      <c r="F117" s="168" t="s">
        <v>57</v>
      </c>
      <c r="G117" s="168" t="s">
        <v>188</v>
      </c>
      <c r="H117" s="168" t="s">
        <v>189</v>
      </c>
      <c r="I117" s="168" t="s">
        <v>190</v>
      </c>
      <c r="J117" s="168" t="s">
        <v>140</v>
      </c>
      <c r="K117" s="169" t="s">
        <v>191</v>
      </c>
      <c r="L117" s="170"/>
      <c r="M117" s="75" t="s">
        <v>1</v>
      </c>
      <c r="N117" s="76" t="s">
        <v>39</v>
      </c>
      <c r="O117" s="76" t="s">
        <v>192</v>
      </c>
      <c r="P117" s="76" t="s">
        <v>193</v>
      </c>
      <c r="Q117" s="76" t="s">
        <v>194</v>
      </c>
      <c r="R117" s="76" t="s">
        <v>195</v>
      </c>
      <c r="S117" s="76" t="s">
        <v>196</v>
      </c>
      <c r="T117" s="77" t="s">
        <v>197</v>
      </c>
      <c r="U117" s="165"/>
      <c r="V117" s="165"/>
      <c r="W117" s="165"/>
      <c r="X117" s="165"/>
      <c r="Y117" s="165"/>
      <c r="Z117" s="165"/>
      <c r="AA117" s="165"/>
      <c r="AB117" s="165"/>
      <c r="AC117" s="165"/>
      <c r="AD117" s="165"/>
      <c r="AE117" s="165"/>
    </row>
    <row r="118" spans="1:65" s="2" customFormat="1" ht="22.9" customHeight="1">
      <c r="A118" s="34"/>
      <c r="B118" s="35"/>
      <c r="C118" s="82" t="s">
        <v>198</v>
      </c>
      <c r="D118" s="36"/>
      <c r="E118" s="36"/>
      <c r="F118" s="36"/>
      <c r="G118" s="36"/>
      <c r="H118" s="36"/>
      <c r="I118" s="36"/>
      <c r="J118" s="171">
        <f>BK118</f>
        <v>0</v>
      </c>
      <c r="K118" s="36"/>
      <c r="L118" s="39"/>
      <c r="M118" s="78"/>
      <c r="N118" s="172"/>
      <c r="O118" s="79"/>
      <c r="P118" s="173">
        <f>P119+P142</f>
        <v>0</v>
      </c>
      <c r="Q118" s="79"/>
      <c r="R118" s="173">
        <f>R119+R142</f>
        <v>0</v>
      </c>
      <c r="S118" s="79"/>
      <c r="T118" s="174">
        <f>T119+T142</f>
        <v>0</v>
      </c>
      <c r="U118" s="34"/>
      <c r="V118" s="34"/>
      <c r="W118" s="34"/>
      <c r="X118" s="34"/>
      <c r="Y118" s="34"/>
      <c r="Z118" s="34"/>
      <c r="AA118" s="34"/>
      <c r="AB118" s="34"/>
      <c r="AC118" s="34"/>
      <c r="AD118" s="34"/>
      <c r="AE118" s="34"/>
      <c r="AT118" s="17" t="s">
        <v>74</v>
      </c>
      <c r="AU118" s="17" t="s">
        <v>142</v>
      </c>
      <c r="BK118" s="175">
        <f>BK119+BK142</f>
        <v>0</v>
      </c>
    </row>
    <row r="119" spans="1:65" s="12" customFormat="1" ht="25.9" customHeight="1">
      <c r="B119" s="176"/>
      <c r="C119" s="177"/>
      <c r="D119" s="178" t="s">
        <v>74</v>
      </c>
      <c r="E119" s="179" t="s">
        <v>9823</v>
      </c>
      <c r="F119" s="179" t="s">
        <v>9824</v>
      </c>
      <c r="G119" s="177"/>
      <c r="H119" s="177"/>
      <c r="I119" s="180"/>
      <c r="J119" s="181">
        <f>BK119</f>
        <v>0</v>
      </c>
      <c r="K119" s="177"/>
      <c r="L119" s="182"/>
      <c r="M119" s="183"/>
      <c r="N119" s="184"/>
      <c r="O119" s="184"/>
      <c r="P119" s="185">
        <f>SUM(P120:P141)</f>
        <v>0</v>
      </c>
      <c r="Q119" s="184"/>
      <c r="R119" s="185">
        <f>SUM(R120:R141)</f>
        <v>0</v>
      </c>
      <c r="S119" s="184"/>
      <c r="T119" s="186">
        <f>SUM(T120:T141)</f>
        <v>0</v>
      </c>
      <c r="AR119" s="187" t="s">
        <v>82</v>
      </c>
      <c r="AT119" s="188" t="s">
        <v>74</v>
      </c>
      <c r="AU119" s="188" t="s">
        <v>75</v>
      </c>
      <c r="AY119" s="187" t="s">
        <v>201</v>
      </c>
      <c r="BK119" s="189">
        <f>SUM(BK120:BK141)</f>
        <v>0</v>
      </c>
    </row>
    <row r="120" spans="1:65" s="2" customFormat="1" ht="24">
      <c r="A120" s="34"/>
      <c r="B120" s="35"/>
      <c r="C120" s="192" t="s">
        <v>82</v>
      </c>
      <c r="D120" s="192" t="s">
        <v>204</v>
      </c>
      <c r="E120" s="193" t="s">
        <v>9825</v>
      </c>
      <c r="F120" s="194" t="s">
        <v>9826</v>
      </c>
      <c r="G120" s="195" t="s">
        <v>2526</v>
      </c>
      <c r="H120" s="196">
        <v>1</v>
      </c>
      <c r="I120" s="197"/>
      <c r="J120" s="198">
        <f t="shared" ref="J120:J141" si="0">ROUND(I120*H120,2)</f>
        <v>0</v>
      </c>
      <c r="K120" s="194" t="s">
        <v>1</v>
      </c>
      <c r="L120" s="39"/>
      <c r="M120" s="199" t="s">
        <v>1</v>
      </c>
      <c r="N120" s="200" t="s">
        <v>40</v>
      </c>
      <c r="O120" s="71"/>
      <c r="P120" s="201">
        <f t="shared" ref="P120:P141" si="1">O120*H120</f>
        <v>0</v>
      </c>
      <c r="Q120" s="201">
        <v>0</v>
      </c>
      <c r="R120" s="201">
        <f t="shared" ref="R120:R141" si="2">Q120*H120</f>
        <v>0</v>
      </c>
      <c r="S120" s="201">
        <v>0</v>
      </c>
      <c r="T120" s="202">
        <f t="shared" ref="T120:T141" si="3">S120*H120</f>
        <v>0</v>
      </c>
      <c r="U120" s="34"/>
      <c r="V120" s="34"/>
      <c r="W120" s="34"/>
      <c r="X120" s="34"/>
      <c r="Y120" s="34"/>
      <c r="Z120" s="34"/>
      <c r="AA120" s="34"/>
      <c r="AB120" s="34"/>
      <c r="AC120" s="34"/>
      <c r="AD120" s="34"/>
      <c r="AE120" s="34"/>
      <c r="AR120" s="203" t="s">
        <v>209</v>
      </c>
      <c r="AT120" s="203" t="s">
        <v>204</v>
      </c>
      <c r="AU120" s="203" t="s">
        <v>82</v>
      </c>
      <c r="AY120" s="17" t="s">
        <v>201</v>
      </c>
      <c r="BE120" s="204">
        <f t="shared" ref="BE120:BE141" si="4">IF(N120="základní",J120,0)</f>
        <v>0</v>
      </c>
      <c r="BF120" s="204">
        <f t="shared" ref="BF120:BF141" si="5">IF(N120="snížená",J120,0)</f>
        <v>0</v>
      </c>
      <c r="BG120" s="204">
        <f t="shared" ref="BG120:BG141" si="6">IF(N120="zákl. přenesená",J120,0)</f>
        <v>0</v>
      </c>
      <c r="BH120" s="204">
        <f t="shared" ref="BH120:BH141" si="7">IF(N120="sníž. přenesená",J120,0)</f>
        <v>0</v>
      </c>
      <c r="BI120" s="204">
        <f t="shared" ref="BI120:BI141" si="8">IF(N120="nulová",J120,0)</f>
        <v>0</v>
      </c>
      <c r="BJ120" s="17" t="s">
        <v>82</v>
      </c>
      <c r="BK120" s="204">
        <f t="shared" ref="BK120:BK141" si="9">ROUND(I120*H120,2)</f>
        <v>0</v>
      </c>
      <c r="BL120" s="17" t="s">
        <v>209</v>
      </c>
      <c r="BM120" s="203" t="s">
        <v>84</v>
      </c>
    </row>
    <row r="121" spans="1:65" s="2" customFormat="1" ht="16.5" customHeight="1">
      <c r="A121" s="34"/>
      <c r="B121" s="35"/>
      <c r="C121" s="192" t="s">
        <v>84</v>
      </c>
      <c r="D121" s="192" t="s">
        <v>204</v>
      </c>
      <c r="E121" s="193" t="s">
        <v>9827</v>
      </c>
      <c r="F121" s="194" t="s">
        <v>9828</v>
      </c>
      <c r="G121" s="195" t="s">
        <v>2526</v>
      </c>
      <c r="H121" s="196">
        <v>1</v>
      </c>
      <c r="I121" s="197"/>
      <c r="J121" s="198">
        <f t="shared" si="0"/>
        <v>0</v>
      </c>
      <c r="K121" s="194" t="s">
        <v>1</v>
      </c>
      <c r="L121" s="39"/>
      <c r="M121" s="199" t="s">
        <v>1</v>
      </c>
      <c r="N121" s="200" t="s">
        <v>40</v>
      </c>
      <c r="O121" s="71"/>
      <c r="P121" s="201">
        <f t="shared" si="1"/>
        <v>0</v>
      </c>
      <c r="Q121" s="201">
        <v>0</v>
      </c>
      <c r="R121" s="201">
        <f t="shared" si="2"/>
        <v>0</v>
      </c>
      <c r="S121" s="201">
        <v>0</v>
      </c>
      <c r="T121" s="202">
        <f t="shared" si="3"/>
        <v>0</v>
      </c>
      <c r="U121" s="34"/>
      <c r="V121" s="34"/>
      <c r="W121" s="34"/>
      <c r="X121" s="34"/>
      <c r="Y121" s="34"/>
      <c r="Z121" s="34"/>
      <c r="AA121" s="34"/>
      <c r="AB121" s="34"/>
      <c r="AC121" s="34"/>
      <c r="AD121" s="34"/>
      <c r="AE121" s="34"/>
      <c r="AR121" s="203" t="s">
        <v>209</v>
      </c>
      <c r="AT121" s="203" t="s">
        <v>204</v>
      </c>
      <c r="AU121" s="203" t="s">
        <v>82</v>
      </c>
      <c r="AY121" s="17" t="s">
        <v>201</v>
      </c>
      <c r="BE121" s="204">
        <f t="shared" si="4"/>
        <v>0</v>
      </c>
      <c r="BF121" s="204">
        <f t="shared" si="5"/>
        <v>0</v>
      </c>
      <c r="BG121" s="204">
        <f t="shared" si="6"/>
        <v>0</v>
      </c>
      <c r="BH121" s="204">
        <f t="shared" si="7"/>
        <v>0</v>
      </c>
      <c r="BI121" s="204">
        <f t="shared" si="8"/>
        <v>0</v>
      </c>
      <c r="BJ121" s="17" t="s">
        <v>82</v>
      </c>
      <c r="BK121" s="204">
        <f t="shared" si="9"/>
        <v>0</v>
      </c>
      <c r="BL121" s="17" t="s">
        <v>209</v>
      </c>
      <c r="BM121" s="203" t="s">
        <v>209</v>
      </c>
    </row>
    <row r="122" spans="1:65" s="2" customFormat="1" ht="16.5" customHeight="1">
      <c r="A122" s="34"/>
      <c r="B122" s="35"/>
      <c r="C122" s="192" t="s">
        <v>202</v>
      </c>
      <c r="D122" s="192" t="s">
        <v>204</v>
      </c>
      <c r="E122" s="193" t="s">
        <v>9829</v>
      </c>
      <c r="F122" s="194" t="s">
        <v>9830</v>
      </c>
      <c r="G122" s="195" t="s">
        <v>2526</v>
      </c>
      <c r="H122" s="196">
        <v>4</v>
      </c>
      <c r="I122" s="197"/>
      <c r="J122" s="198">
        <f t="shared" si="0"/>
        <v>0</v>
      </c>
      <c r="K122" s="194" t="s">
        <v>1</v>
      </c>
      <c r="L122" s="39"/>
      <c r="M122" s="199" t="s">
        <v>1</v>
      </c>
      <c r="N122" s="200" t="s">
        <v>40</v>
      </c>
      <c r="O122" s="71"/>
      <c r="P122" s="201">
        <f t="shared" si="1"/>
        <v>0</v>
      </c>
      <c r="Q122" s="201">
        <v>0</v>
      </c>
      <c r="R122" s="201">
        <f t="shared" si="2"/>
        <v>0</v>
      </c>
      <c r="S122" s="201">
        <v>0</v>
      </c>
      <c r="T122" s="202">
        <f t="shared" si="3"/>
        <v>0</v>
      </c>
      <c r="U122" s="34"/>
      <c r="V122" s="34"/>
      <c r="W122" s="34"/>
      <c r="X122" s="34"/>
      <c r="Y122" s="34"/>
      <c r="Z122" s="34"/>
      <c r="AA122" s="34"/>
      <c r="AB122" s="34"/>
      <c r="AC122" s="34"/>
      <c r="AD122" s="34"/>
      <c r="AE122" s="34"/>
      <c r="AR122" s="203" t="s">
        <v>209</v>
      </c>
      <c r="AT122" s="203" t="s">
        <v>204</v>
      </c>
      <c r="AU122" s="203" t="s">
        <v>82</v>
      </c>
      <c r="AY122" s="17" t="s">
        <v>201</v>
      </c>
      <c r="BE122" s="204">
        <f t="shared" si="4"/>
        <v>0</v>
      </c>
      <c r="BF122" s="204">
        <f t="shared" si="5"/>
        <v>0</v>
      </c>
      <c r="BG122" s="204">
        <f t="shared" si="6"/>
        <v>0</v>
      </c>
      <c r="BH122" s="204">
        <f t="shared" si="7"/>
        <v>0</v>
      </c>
      <c r="BI122" s="204">
        <f t="shared" si="8"/>
        <v>0</v>
      </c>
      <c r="BJ122" s="17" t="s">
        <v>82</v>
      </c>
      <c r="BK122" s="204">
        <f t="shared" si="9"/>
        <v>0</v>
      </c>
      <c r="BL122" s="17" t="s">
        <v>209</v>
      </c>
      <c r="BM122" s="203" t="s">
        <v>236</v>
      </c>
    </row>
    <row r="123" spans="1:65" s="2" customFormat="1" ht="24">
      <c r="A123" s="34"/>
      <c r="B123" s="35"/>
      <c r="C123" s="192" t="s">
        <v>209</v>
      </c>
      <c r="D123" s="192" t="s">
        <v>204</v>
      </c>
      <c r="E123" s="193" t="s">
        <v>9831</v>
      </c>
      <c r="F123" s="194" t="s">
        <v>9832</v>
      </c>
      <c r="G123" s="195" t="s">
        <v>2526</v>
      </c>
      <c r="H123" s="196">
        <v>1</v>
      </c>
      <c r="I123" s="197"/>
      <c r="J123" s="198">
        <f t="shared" si="0"/>
        <v>0</v>
      </c>
      <c r="K123" s="194" t="s">
        <v>1</v>
      </c>
      <c r="L123" s="39"/>
      <c r="M123" s="199" t="s">
        <v>1</v>
      </c>
      <c r="N123" s="200" t="s">
        <v>40</v>
      </c>
      <c r="O123" s="71"/>
      <c r="P123" s="201">
        <f t="shared" si="1"/>
        <v>0</v>
      </c>
      <c r="Q123" s="201">
        <v>0</v>
      </c>
      <c r="R123" s="201">
        <f t="shared" si="2"/>
        <v>0</v>
      </c>
      <c r="S123" s="201">
        <v>0</v>
      </c>
      <c r="T123" s="202">
        <f t="shared" si="3"/>
        <v>0</v>
      </c>
      <c r="U123" s="34"/>
      <c r="V123" s="34"/>
      <c r="W123" s="34"/>
      <c r="X123" s="34"/>
      <c r="Y123" s="34"/>
      <c r="Z123" s="34"/>
      <c r="AA123" s="34"/>
      <c r="AB123" s="34"/>
      <c r="AC123" s="34"/>
      <c r="AD123" s="34"/>
      <c r="AE123" s="34"/>
      <c r="AR123" s="203" t="s">
        <v>209</v>
      </c>
      <c r="AT123" s="203" t="s">
        <v>204</v>
      </c>
      <c r="AU123" s="203" t="s">
        <v>82</v>
      </c>
      <c r="AY123" s="17" t="s">
        <v>201</v>
      </c>
      <c r="BE123" s="204">
        <f t="shared" si="4"/>
        <v>0</v>
      </c>
      <c r="BF123" s="204">
        <f t="shared" si="5"/>
        <v>0</v>
      </c>
      <c r="BG123" s="204">
        <f t="shared" si="6"/>
        <v>0</v>
      </c>
      <c r="BH123" s="204">
        <f t="shared" si="7"/>
        <v>0</v>
      </c>
      <c r="BI123" s="204">
        <f t="shared" si="8"/>
        <v>0</v>
      </c>
      <c r="BJ123" s="17" t="s">
        <v>82</v>
      </c>
      <c r="BK123" s="204">
        <f t="shared" si="9"/>
        <v>0</v>
      </c>
      <c r="BL123" s="17" t="s">
        <v>209</v>
      </c>
      <c r="BM123" s="203" t="s">
        <v>292</v>
      </c>
    </row>
    <row r="124" spans="1:65" s="2" customFormat="1" ht="24">
      <c r="A124" s="34"/>
      <c r="B124" s="35"/>
      <c r="C124" s="192" t="s">
        <v>227</v>
      </c>
      <c r="D124" s="192" t="s">
        <v>204</v>
      </c>
      <c r="E124" s="193" t="s">
        <v>9833</v>
      </c>
      <c r="F124" s="194" t="s">
        <v>9834</v>
      </c>
      <c r="G124" s="195" t="s">
        <v>2526</v>
      </c>
      <c r="H124" s="196">
        <v>1</v>
      </c>
      <c r="I124" s="197"/>
      <c r="J124" s="198">
        <f t="shared" si="0"/>
        <v>0</v>
      </c>
      <c r="K124" s="194" t="s">
        <v>1</v>
      </c>
      <c r="L124" s="39"/>
      <c r="M124" s="199" t="s">
        <v>1</v>
      </c>
      <c r="N124" s="200" t="s">
        <v>40</v>
      </c>
      <c r="O124" s="71"/>
      <c r="P124" s="201">
        <f t="shared" si="1"/>
        <v>0</v>
      </c>
      <c r="Q124" s="201">
        <v>0</v>
      </c>
      <c r="R124" s="201">
        <f t="shared" si="2"/>
        <v>0</v>
      </c>
      <c r="S124" s="201">
        <v>0</v>
      </c>
      <c r="T124" s="202">
        <f t="shared" si="3"/>
        <v>0</v>
      </c>
      <c r="U124" s="34"/>
      <c r="V124" s="34"/>
      <c r="W124" s="34"/>
      <c r="X124" s="34"/>
      <c r="Y124" s="34"/>
      <c r="Z124" s="34"/>
      <c r="AA124" s="34"/>
      <c r="AB124" s="34"/>
      <c r="AC124" s="34"/>
      <c r="AD124" s="34"/>
      <c r="AE124" s="34"/>
      <c r="AR124" s="203" t="s">
        <v>209</v>
      </c>
      <c r="AT124" s="203" t="s">
        <v>204</v>
      </c>
      <c r="AU124" s="203" t="s">
        <v>82</v>
      </c>
      <c r="AY124" s="17" t="s">
        <v>201</v>
      </c>
      <c r="BE124" s="204">
        <f t="shared" si="4"/>
        <v>0</v>
      </c>
      <c r="BF124" s="204">
        <f t="shared" si="5"/>
        <v>0</v>
      </c>
      <c r="BG124" s="204">
        <f t="shared" si="6"/>
        <v>0</v>
      </c>
      <c r="BH124" s="204">
        <f t="shared" si="7"/>
        <v>0</v>
      </c>
      <c r="BI124" s="204">
        <f t="shared" si="8"/>
        <v>0</v>
      </c>
      <c r="BJ124" s="17" t="s">
        <v>82</v>
      </c>
      <c r="BK124" s="204">
        <f t="shared" si="9"/>
        <v>0</v>
      </c>
      <c r="BL124" s="17" t="s">
        <v>209</v>
      </c>
      <c r="BM124" s="203" t="s">
        <v>305</v>
      </c>
    </row>
    <row r="125" spans="1:65" s="2" customFormat="1" ht="24">
      <c r="A125" s="34"/>
      <c r="B125" s="35"/>
      <c r="C125" s="192" t="s">
        <v>236</v>
      </c>
      <c r="D125" s="192" t="s">
        <v>204</v>
      </c>
      <c r="E125" s="193" t="s">
        <v>9835</v>
      </c>
      <c r="F125" s="194" t="s">
        <v>9836</v>
      </c>
      <c r="G125" s="195" t="s">
        <v>2526</v>
      </c>
      <c r="H125" s="196">
        <v>1</v>
      </c>
      <c r="I125" s="197"/>
      <c r="J125" s="198">
        <f t="shared" si="0"/>
        <v>0</v>
      </c>
      <c r="K125" s="194" t="s">
        <v>1</v>
      </c>
      <c r="L125" s="39"/>
      <c r="M125" s="199" t="s">
        <v>1</v>
      </c>
      <c r="N125" s="200" t="s">
        <v>40</v>
      </c>
      <c r="O125" s="71"/>
      <c r="P125" s="201">
        <f t="shared" si="1"/>
        <v>0</v>
      </c>
      <c r="Q125" s="201">
        <v>0</v>
      </c>
      <c r="R125" s="201">
        <f t="shared" si="2"/>
        <v>0</v>
      </c>
      <c r="S125" s="201">
        <v>0</v>
      </c>
      <c r="T125" s="202">
        <f t="shared" si="3"/>
        <v>0</v>
      </c>
      <c r="U125" s="34"/>
      <c r="V125" s="34"/>
      <c r="W125" s="34"/>
      <c r="X125" s="34"/>
      <c r="Y125" s="34"/>
      <c r="Z125" s="34"/>
      <c r="AA125" s="34"/>
      <c r="AB125" s="34"/>
      <c r="AC125" s="34"/>
      <c r="AD125" s="34"/>
      <c r="AE125" s="34"/>
      <c r="AR125" s="203" t="s">
        <v>209</v>
      </c>
      <c r="AT125" s="203" t="s">
        <v>204</v>
      </c>
      <c r="AU125" s="203" t="s">
        <v>82</v>
      </c>
      <c r="AY125" s="17" t="s">
        <v>201</v>
      </c>
      <c r="BE125" s="204">
        <f t="shared" si="4"/>
        <v>0</v>
      </c>
      <c r="BF125" s="204">
        <f t="shared" si="5"/>
        <v>0</v>
      </c>
      <c r="BG125" s="204">
        <f t="shared" si="6"/>
        <v>0</v>
      </c>
      <c r="BH125" s="204">
        <f t="shared" si="7"/>
        <v>0</v>
      </c>
      <c r="BI125" s="204">
        <f t="shared" si="8"/>
        <v>0</v>
      </c>
      <c r="BJ125" s="17" t="s">
        <v>82</v>
      </c>
      <c r="BK125" s="204">
        <f t="shared" si="9"/>
        <v>0</v>
      </c>
      <c r="BL125" s="17" t="s">
        <v>209</v>
      </c>
      <c r="BM125" s="203" t="s">
        <v>317</v>
      </c>
    </row>
    <row r="126" spans="1:65" s="2" customFormat="1" ht="24">
      <c r="A126" s="34"/>
      <c r="B126" s="35"/>
      <c r="C126" s="192" t="s">
        <v>243</v>
      </c>
      <c r="D126" s="192" t="s">
        <v>204</v>
      </c>
      <c r="E126" s="193" t="s">
        <v>9837</v>
      </c>
      <c r="F126" s="194" t="s">
        <v>9838</v>
      </c>
      <c r="G126" s="195" t="s">
        <v>2526</v>
      </c>
      <c r="H126" s="196">
        <v>1</v>
      </c>
      <c r="I126" s="197"/>
      <c r="J126" s="198">
        <f t="shared" si="0"/>
        <v>0</v>
      </c>
      <c r="K126" s="194" t="s">
        <v>1</v>
      </c>
      <c r="L126" s="39"/>
      <c r="M126" s="199" t="s">
        <v>1</v>
      </c>
      <c r="N126" s="200" t="s">
        <v>40</v>
      </c>
      <c r="O126" s="71"/>
      <c r="P126" s="201">
        <f t="shared" si="1"/>
        <v>0</v>
      </c>
      <c r="Q126" s="201">
        <v>0</v>
      </c>
      <c r="R126" s="201">
        <f t="shared" si="2"/>
        <v>0</v>
      </c>
      <c r="S126" s="201">
        <v>0</v>
      </c>
      <c r="T126" s="202">
        <f t="shared" si="3"/>
        <v>0</v>
      </c>
      <c r="U126" s="34"/>
      <c r="V126" s="34"/>
      <c r="W126" s="34"/>
      <c r="X126" s="34"/>
      <c r="Y126" s="34"/>
      <c r="Z126" s="34"/>
      <c r="AA126" s="34"/>
      <c r="AB126" s="34"/>
      <c r="AC126" s="34"/>
      <c r="AD126" s="34"/>
      <c r="AE126" s="34"/>
      <c r="AR126" s="203" t="s">
        <v>209</v>
      </c>
      <c r="AT126" s="203" t="s">
        <v>204</v>
      </c>
      <c r="AU126" s="203" t="s">
        <v>82</v>
      </c>
      <c r="AY126" s="17" t="s">
        <v>201</v>
      </c>
      <c r="BE126" s="204">
        <f t="shared" si="4"/>
        <v>0</v>
      </c>
      <c r="BF126" s="204">
        <f t="shared" si="5"/>
        <v>0</v>
      </c>
      <c r="BG126" s="204">
        <f t="shared" si="6"/>
        <v>0</v>
      </c>
      <c r="BH126" s="204">
        <f t="shared" si="7"/>
        <v>0</v>
      </c>
      <c r="BI126" s="204">
        <f t="shared" si="8"/>
        <v>0</v>
      </c>
      <c r="BJ126" s="17" t="s">
        <v>82</v>
      </c>
      <c r="BK126" s="204">
        <f t="shared" si="9"/>
        <v>0</v>
      </c>
      <c r="BL126" s="17" t="s">
        <v>209</v>
      </c>
      <c r="BM126" s="203" t="s">
        <v>332</v>
      </c>
    </row>
    <row r="127" spans="1:65" s="2" customFormat="1" ht="24">
      <c r="A127" s="34"/>
      <c r="B127" s="35"/>
      <c r="C127" s="192" t="s">
        <v>292</v>
      </c>
      <c r="D127" s="192" t="s">
        <v>204</v>
      </c>
      <c r="E127" s="193" t="s">
        <v>9839</v>
      </c>
      <c r="F127" s="194" t="s">
        <v>9836</v>
      </c>
      <c r="G127" s="195" t="s">
        <v>2526</v>
      </c>
      <c r="H127" s="196">
        <v>1</v>
      </c>
      <c r="I127" s="197"/>
      <c r="J127" s="198">
        <f t="shared" si="0"/>
        <v>0</v>
      </c>
      <c r="K127" s="194" t="s">
        <v>1</v>
      </c>
      <c r="L127" s="39"/>
      <c r="M127" s="199" t="s">
        <v>1</v>
      </c>
      <c r="N127" s="200" t="s">
        <v>40</v>
      </c>
      <c r="O127" s="71"/>
      <c r="P127" s="201">
        <f t="shared" si="1"/>
        <v>0</v>
      </c>
      <c r="Q127" s="201">
        <v>0</v>
      </c>
      <c r="R127" s="201">
        <f t="shared" si="2"/>
        <v>0</v>
      </c>
      <c r="S127" s="201">
        <v>0</v>
      </c>
      <c r="T127" s="202">
        <f t="shared" si="3"/>
        <v>0</v>
      </c>
      <c r="U127" s="34"/>
      <c r="V127" s="34"/>
      <c r="W127" s="34"/>
      <c r="X127" s="34"/>
      <c r="Y127" s="34"/>
      <c r="Z127" s="34"/>
      <c r="AA127" s="34"/>
      <c r="AB127" s="34"/>
      <c r="AC127" s="34"/>
      <c r="AD127" s="34"/>
      <c r="AE127" s="34"/>
      <c r="AR127" s="203" t="s">
        <v>209</v>
      </c>
      <c r="AT127" s="203" t="s">
        <v>204</v>
      </c>
      <c r="AU127" s="203" t="s">
        <v>82</v>
      </c>
      <c r="AY127" s="17" t="s">
        <v>201</v>
      </c>
      <c r="BE127" s="204">
        <f t="shared" si="4"/>
        <v>0</v>
      </c>
      <c r="BF127" s="204">
        <f t="shared" si="5"/>
        <v>0</v>
      </c>
      <c r="BG127" s="204">
        <f t="shared" si="6"/>
        <v>0</v>
      </c>
      <c r="BH127" s="204">
        <f t="shared" si="7"/>
        <v>0</v>
      </c>
      <c r="BI127" s="204">
        <f t="shared" si="8"/>
        <v>0</v>
      </c>
      <c r="BJ127" s="17" t="s">
        <v>82</v>
      </c>
      <c r="BK127" s="204">
        <f t="shared" si="9"/>
        <v>0</v>
      </c>
      <c r="BL127" s="17" t="s">
        <v>209</v>
      </c>
      <c r="BM127" s="203" t="s">
        <v>354</v>
      </c>
    </row>
    <row r="128" spans="1:65" s="2" customFormat="1" ht="24">
      <c r="A128" s="34"/>
      <c r="B128" s="35"/>
      <c r="C128" s="192" t="s">
        <v>299</v>
      </c>
      <c r="D128" s="192" t="s">
        <v>204</v>
      </c>
      <c r="E128" s="193" t="s">
        <v>9840</v>
      </c>
      <c r="F128" s="194" t="s">
        <v>9841</v>
      </c>
      <c r="G128" s="195" t="s">
        <v>2526</v>
      </c>
      <c r="H128" s="196">
        <v>1</v>
      </c>
      <c r="I128" s="197"/>
      <c r="J128" s="198">
        <f t="shared" si="0"/>
        <v>0</v>
      </c>
      <c r="K128" s="194" t="s">
        <v>1</v>
      </c>
      <c r="L128" s="39"/>
      <c r="M128" s="199" t="s">
        <v>1</v>
      </c>
      <c r="N128" s="200" t="s">
        <v>40</v>
      </c>
      <c r="O128" s="71"/>
      <c r="P128" s="201">
        <f t="shared" si="1"/>
        <v>0</v>
      </c>
      <c r="Q128" s="201">
        <v>0</v>
      </c>
      <c r="R128" s="201">
        <f t="shared" si="2"/>
        <v>0</v>
      </c>
      <c r="S128" s="201">
        <v>0</v>
      </c>
      <c r="T128" s="202">
        <f t="shared" si="3"/>
        <v>0</v>
      </c>
      <c r="U128" s="34"/>
      <c r="V128" s="34"/>
      <c r="W128" s="34"/>
      <c r="X128" s="34"/>
      <c r="Y128" s="34"/>
      <c r="Z128" s="34"/>
      <c r="AA128" s="34"/>
      <c r="AB128" s="34"/>
      <c r="AC128" s="34"/>
      <c r="AD128" s="34"/>
      <c r="AE128" s="34"/>
      <c r="AR128" s="203" t="s">
        <v>209</v>
      </c>
      <c r="AT128" s="203" t="s">
        <v>204</v>
      </c>
      <c r="AU128" s="203" t="s">
        <v>82</v>
      </c>
      <c r="AY128" s="17" t="s">
        <v>201</v>
      </c>
      <c r="BE128" s="204">
        <f t="shared" si="4"/>
        <v>0</v>
      </c>
      <c r="BF128" s="204">
        <f t="shared" si="5"/>
        <v>0</v>
      </c>
      <c r="BG128" s="204">
        <f t="shared" si="6"/>
        <v>0</v>
      </c>
      <c r="BH128" s="204">
        <f t="shared" si="7"/>
        <v>0</v>
      </c>
      <c r="BI128" s="204">
        <f t="shared" si="8"/>
        <v>0</v>
      </c>
      <c r="BJ128" s="17" t="s">
        <v>82</v>
      </c>
      <c r="BK128" s="204">
        <f t="shared" si="9"/>
        <v>0</v>
      </c>
      <c r="BL128" s="17" t="s">
        <v>209</v>
      </c>
      <c r="BM128" s="203" t="s">
        <v>383</v>
      </c>
    </row>
    <row r="129" spans="1:65" s="2" customFormat="1" ht="16.5" customHeight="1">
      <c r="A129" s="34"/>
      <c r="B129" s="35"/>
      <c r="C129" s="192" t="s">
        <v>305</v>
      </c>
      <c r="D129" s="192" t="s">
        <v>204</v>
      </c>
      <c r="E129" s="193" t="s">
        <v>9842</v>
      </c>
      <c r="F129" s="194" t="s">
        <v>9843</v>
      </c>
      <c r="G129" s="195" t="s">
        <v>2526</v>
      </c>
      <c r="H129" s="196">
        <v>1</v>
      </c>
      <c r="I129" s="197"/>
      <c r="J129" s="198">
        <f t="shared" si="0"/>
        <v>0</v>
      </c>
      <c r="K129" s="194" t="s">
        <v>1</v>
      </c>
      <c r="L129" s="39"/>
      <c r="M129" s="199" t="s">
        <v>1</v>
      </c>
      <c r="N129" s="200" t="s">
        <v>40</v>
      </c>
      <c r="O129" s="71"/>
      <c r="P129" s="201">
        <f t="shared" si="1"/>
        <v>0</v>
      </c>
      <c r="Q129" s="201">
        <v>0</v>
      </c>
      <c r="R129" s="201">
        <f t="shared" si="2"/>
        <v>0</v>
      </c>
      <c r="S129" s="201">
        <v>0</v>
      </c>
      <c r="T129" s="202">
        <f t="shared" si="3"/>
        <v>0</v>
      </c>
      <c r="U129" s="34"/>
      <c r="V129" s="34"/>
      <c r="W129" s="34"/>
      <c r="X129" s="34"/>
      <c r="Y129" s="34"/>
      <c r="Z129" s="34"/>
      <c r="AA129" s="34"/>
      <c r="AB129" s="34"/>
      <c r="AC129" s="34"/>
      <c r="AD129" s="34"/>
      <c r="AE129" s="34"/>
      <c r="AR129" s="203" t="s">
        <v>209</v>
      </c>
      <c r="AT129" s="203" t="s">
        <v>204</v>
      </c>
      <c r="AU129" s="203" t="s">
        <v>82</v>
      </c>
      <c r="AY129" s="17" t="s">
        <v>201</v>
      </c>
      <c r="BE129" s="204">
        <f t="shared" si="4"/>
        <v>0</v>
      </c>
      <c r="BF129" s="204">
        <f t="shared" si="5"/>
        <v>0</v>
      </c>
      <c r="BG129" s="204">
        <f t="shared" si="6"/>
        <v>0</v>
      </c>
      <c r="BH129" s="204">
        <f t="shared" si="7"/>
        <v>0</v>
      </c>
      <c r="BI129" s="204">
        <f t="shared" si="8"/>
        <v>0</v>
      </c>
      <c r="BJ129" s="17" t="s">
        <v>82</v>
      </c>
      <c r="BK129" s="204">
        <f t="shared" si="9"/>
        <v>0</v>
      </c>
      <c r="BL129" s="17" t="s">
        <v>209</v>
      </c>
      <c r="BM129" s="203" t="s">
        <v>431</v>
      </c>
    </row>
    <row r="130" spans="1:65" s="2" customFormat="1" ht="24">
      <c r="A130" s="34"/>
      <c r="B130" s="35"/>
      <c r="C130" s="192" t="s">
        <v>311</v>
      </c>
      <c r="D130" s="192" t="s">
        <v>204</v>
      </c>
      <c r="E130" s="193" t="s">
        <v>9844</v>
      </c>
      <c r="F130" s="194" t="s">
        <v>9845</v>
      </c>
      <c r="G130" s="195" t="s">
        <v>2526</v>
      </c>
      <c r="H130" s="196">
        <v>1</v>
      </c>
      <c r="I130" s="197"/>
      <c r="J130" s="198">
        <f t="shared" si="0"/>
        <v>0</v>
      </c>
      <c r="K130" s="194" t="s">
        <v>1</v>
      </c>
      <c r="L130" s="39"/>
      <c r="M130" s="199" t="s">
        <v>1</v>
      </c>
      <c r="N130" s="200" t="s">
        <v>40</v>
      </c>
      <c r="O130" s="71"/>
      <c r="P130" s="201">
        <f t="shared" si="1"/>
        <v>0</v>
      </c>
      <c r="Q130" s="201">
        <v>0</v>
      </c>
      <c r="R130" s="201">
        <f t="shared" si="2"/>
        <v>0</v>
      </c>
      <c r="S130" s="201">
        <v>0</v>
      </c>
      <c r="T130" s="202">
        <f t="shared" si="3"/>
        <v>0</v>
      </c>
      <c r="U130" s="34"/>
      <c r="V130" s="34"/>
      <c r="W130" s="34"/>
      <c r="X130" s="34"/>
      <c r="Y130" s="34"/>
      <c r="Z130" s="34"/>
      <c r="AA130" s="34"/>
      <c r="AB130" s="34"/>
      <c r="AC130" s="34"/>
      <c r="AD130" s="34"/>
      <c r="AE130" s="34"/>
      <c r="AR130" s="203" t="s">
        <v>209</v>
      </c>
      <c r="AT130" s="203" t="s">
        <v>204</v>
      </c>
      <c r="AU130" s="203" t="s">
        <v>82</v>
      </c>
      <c r="AY130" s="17" t="s">
        <v>201</v>
      </c>
      <c r="BE130" s="204">
        <f t="shared" si="4"/>
        <v>0</v>
      </c>
      <c r="BF130" s="204">
        <f t="shared" si="5"/>
        <v>0</v>
      </c>
      <c r="BG130" s="204">
        <f t="shared" si="6"/>
        <v>0</v>
      </c>
      <c r="BH130" s="204">
        <f t="shared" si="7"/>
        <v>0</v>
      </c>
      <c r="BI130" s="204">
        <f t="shared" si="8"/>
        <v>0</v>
      </c>
      <c r="BJ130" s="17" t="s">
        <v>82</v>
      </c>
      <c r="BK130" s="204">
        <f t="shared" si="9"/>
        <v>0</v>
      </c>
      <c r="BL130" s="17" t="s">
        <v>209</v>
      </c>
      <c r="BM130" s="203" t="s">
        <v>454</v>
      </c>
    </row>
    <row r="131" spans="1:65" s="2" customFormat="1" ht="24">
      <c r="A131" s="34"/>
      <c r="B131" s="35"/>
      <c r="C131" s="192" t="s">
        <v>317</v>
      </c>
      <c r="D131" s="192" t="s">
        <v>204</v>
      </c>
      <c r="E131" s="193" t="s">
        <v>9846</v>
      </c>
      <c r="F131" s="194" t="s">
        <v>9847</v>
      </c>
      <c r="G131" s="195" t="s">
        <v>2526</v>
      </c>
      <c r="H131" s="196">
        <v>1</v>
      </c>
      <c r="I131" s="197"/>
      <c r="J131" s="198">
        <f t="shared" si="0"/>
        <v>0</v>
      </c>
      <c r="K131" s="194" t="s">
        <v>1</v>
      </c>
      <c r="L131" s="39"/>
      <c r="M131" s="199" t="s">
        <v>1</v>
      </c>
      <c r="N131" s="200" t="s">
        <v>40</v>
      </c>
      <c r="O131" s="71"/>
      <c r="P131" s="201">
        <f t="shared" si="1"/>
        <v>0</v>
      </c>
      <c r="Q131" s="201">
        <v>0</v>
      </c>
      <c r="R131" s="201">
        <f t="shared" si="2"/>
        <v>0</v>
      </c>
      <c r="S131" s="201">
        <v>0</v>
      </c>
      <c r="T131" s="202">
        <f t="shared" si="3"/>
        <v>0</v>
      </c>
      <c r="U131" s="34"/>
      <c r="V131" s="34"/>
      <c r="W131" s="34"/>
      <c r="X131" s="34"/>
      <c r="Y131" s="34"/>
      <c r="Z131" s="34"/>
      <c r="AA131" s="34"/>
      <c r="AB131" s="34"/>
      <c r="AC131" s="34"/>
      <c r="AD131" s="34"/>
      <c r="AE131" s="34"/>
      <c r="AR131" s="203" t="s">
        <v>209</v>
      </c>
      <c r="AT131" s="203" t="s">
        <v>204</v>
      </c>
      <c r="AU131" s="203" t="s">
        <v>82</v>
      </c>
      <c r="AY131" s="17" t="s">
        <v>201</v>
      </c>
      <c r="BE131" s="204">
        <f t="shared" si="4"/>
        <v>0</v>
      </c>
      <c r="BF131" s="204">
        <f t="shared" si="5"/>
        <v>0</v>
      </c>
      <c r="BG131" s="204">
        <f t="shared" si="6"/>
        <v>0</v>
      </c>
      <c r="BH131" s="204">
        <f t="shared" si="7"/>
        <v>0</v>
      </c>
      <c r="BI131" s="204">
        <f t="shared" si="8"/>
        <v>0</v>
      </c>
      <c r="BJ131" s="17" t="s">
        <v>82</v>
      </c>
      <c r="BK131" s="204">
        <f t="shared" si="9"/>
        <v>0</v>
      </c>
      <c r="BL131" s="17" t="s">
        <v>209</v>
      </c>
      <c r="BM131" s="203" t="s">
        <v>463</v>
      </c>
    </row>
    <row r="132" spans="1:65" s="2" customFormat="1" ht="24">
      <c r="A132" s="34"/>
      <c r="B132" s="35"/>
      <c r="C132" s="192" t="s">
        <v>325</v>
      </c>
      <c r="D132" s="192" t="s">
        <v>204</v>
      </c>
      <c r="E132" s="193" t="s">
        <v>9848</v>
      </c>
      <c r="F132" s="194" t="s">
        <v>9849</v>
      </c>
      <c r="G132" s="195" t="s">
        <v>2526</v>
      </c>
      <c r="H132" s="196">
        <v>1</v>
      </c>
      <c r="I132" s="197"/>
      <c r="J132" s="198">
        <f t="shared" si="0"/>
        <v>0</v>
      </c>
      <c r="K132" s="194" t="s">
        <v>1</v>
      </c>
      <c r="L132" s="39"/>
      <c r="M132" s="199" t="s">
        <v>1</v>
      </c>
      <c r="N132" s="200" t="s">
        <v>40</v>
      </c>
      <c r="O132" s="71"/>
      <c r="P132" s="201">
        <f t="shared" si="1"/>
        <v>0</v>
      </c>
      <c r="Q132" s="201">
        <v>0</v>
      </c>
      <c r="R132" s="201">
        <f t="shared" si="2"/>
        <v>0</v>
      </c>
      <c r="S132" s="201">
        <v>0</v>
      </c>
      <c r="T132" s="202">
        <f t="shared" si="3"/>
        <v>0</v>
      </c>
      <c r="U132" s="34"/>
      <c r="V132" s="34"/>
      <c r="W132" s="34"/>
      <c r="X132" s="34"/>
      <c r="Y132" s="34"/>
      <c r="Z132" s="34"/>
      <c r="AA132" s="34"/>
      <c r="AB132" s="34"/>
      <c r="AC132" s="34"/>
      <c r="AD132" s="34"/>
      <c r="AE132" s="34"/>
      <c r="AR132" s="203" t="s">
        <v>209</v>
      </c>
      <c r="AT132" s="203" t="s">
        <v>204</v>
      </c>
      <c r="AU132" s="203" t="s">
        <v>82</v>
      </c>
      <c r="AY132" s="17" t="s">
        <v>201</v>
      </c>
      <c r="BE132" s="204">
        <f t="shared" si="4"/>
        <v>0</v>
      </c>
      <c r="BF132" s="204">
        <f t="shared" si="5"/>
        <v>0</v>
      </c>
      <c r="BG132" s="204">
        <f t="shared" si="6"/>
        <v>0</v>
      </c>
      <c r="BH132" s="204">
        <f t="shared" si="7"/>
        <v>0</v>
      </c>
      <c r="BI132" s="204">
        <f t="shared" si="8"/>
        <v>0</v>
      </c>
      <c r="BJ132" s="17" t="s">
        <v>82</v>
      </c>
      <c r="BK132" s="204">
        <f t="shared" si="9"/>
        <v>0</v>
      </c>
      <c r="BL132" s="17" t="s">
        <v>209</v>
      </c>
      <c r="BM132" s="203" t="s">
        <v>487</v>
      </c>
    </row>
    <row r="133" spans="1:65" s="2" customFormat="1" ht="24">
      <c r="A133" s="34"/>
      <c r="B133" s="35"/>
      <c r="C133" s="192" t="s">
        <v>332</v>
      </c>
      <c r="D133" s="192" t="s">
        <v>204</v>
      </c>
      <c r="E133" s="193" t="s">
        <v>9850</v>
      </c>
      <c r="F133" s="194" t="s">
        <v>9851</v>
      </c>
      <c r="G133" s="195" t="s">
        <v>2526</v>
      </c>
      <c r="H133" s="196">
        <v>1</v>
      </c>
      <c r="I133" s="197"/>
      <c r="J133" s="198">
        <f t="shared" si="0"/>
        <v>0</v>
      </c>
      <c r="K133" s="194" t="s">
        <v>1</v>
      </c>
      <c r="L133" s="39"/>
      <c r="M133" s="199" t="s">
        <v>1</v>
      </c>
      <c r="N133" s="200" t="s">
        <v>40</v>
      </c>
      <c r="O133" s="71"/>
      <c r="P133" s="201">
        <f t="shared" si="1"/>
        <v>0</v>
      </c>
      <c r="Q133" s="201">
        <v>0</v>
      </c>
      <c r="R133" s="201">
        <f t="shared" si="2"/>
        <v>0</v>
      </c>
      <c r="S133" s="201">
        <v>0</v>
      </c>
      <c r="T133" s="202">
        <f t="shared" si="3"/>
        <v>0</v>
      </c>
      <c r="U133" s="34"/>
      <c r="V133" s="34"/>
      <c r="W133" s="34"/>
      <c r="X133" s="34"/>
      <c r="Y133" s="34"/>
      <c r="Z133" s="34"/>
      <c r="AA133" s="34"/>
      <c r="AB133" s="34"/>
      <c r="AC133" s="34"/>
      <c r="AD133" s="34"/>
      <c r="AE133" s="34"/>
      <c r="AR133" s="203" t="s">
        <v>209</v>
      </c>
      <c r="AT133" s="203" t="s">
        <v>204</v>
      </c>
      <c r="AU133" s="203" t="s">
        <v>82</v>
      </c>
      <c r="AY133" s="17" t="s">
        <v>201</v>
      </c>
      <c r="BE133" s="204">
        <f t="shared" si="4"/>
        <v>0</v>
      </c>
      <c r="BF133" s="204">
        <f t="shared" si="5"/>
        <v>0</v>
      </c>
      <c r="BG133" s="204">
        <f t="shared" si="6"/>
        <v>0</v>
      </c>
      <c r="BH133" s="204">
        <f t="shared" si="7"/>
        <v>0</v>
      </c>
      <c r="BI133" s="204">
        <f t="shared" si="8"/>
        <v>0</v>
      </c>
      <c r="BJ133" s="17" t="s">
        <v>82</v>
      </c>
      <c r="BK133" s="204">
        <f t="shared" si="9"/>
        <v>0</v>
      </c>
      <c r="BL133" s="17" t="s">
        <v>209</v>
      </c>
      <c r="BM133" s="203" t="s">
        <v>226</v>
      </c>
    </row>
    <row r="134" spans="1:65" s="2" customFormat="1" ht="33" customHeight="1">
      <c r="A134" s="34"/>
      <c r="B134" s="35"/>
      <c r="C134" s="192" t="s">
        <v>8</v>
      </c>
      <c r="D134" s="192" t="s">
        <v>204</v>
      </c>
      <c r="E134" s="193" t="s">
        <v>9852</v>
      </c>
      <c r="F134" s="194" t="s">
        <v>9853</v>
      </c>
      <c r="G134" s="195" t="s">
        <v>2526</v>
      </c>
      <c r="H134" s="196">
        <v>1</v>
      </c>
      <c r="I134" s="197"/>
      <c r="J134" s="198">
        <f t="shared" si="0"/>
        <v>0</v>
      </c>
      <c r="K134" s="194" t="s">
        <v>1</v>
      </c>
      <c r="L134" s="39"/>
      <c r="M134" s="199" t="s">
        <v>1</v>
      </c>
      <c r="N134" s="200" t="s">
        <v>40</v>
      </c>
      <c r="O134" s="71"/>
      <c r="P134" s="201">
        <f t="shared" si="1"/>
        <v>0</v>
      </c>
      <c r="Q134" s="201">
        <v>0</v>
      </c>
      <c r="R134" s="201">
        <f t="shared" si="2"/>
        <v>0</v>
      </c>
      <c r="S134" s="201">
        <v>0</v>
      </c>
      <c r="T134" s="202">
        <f t="shared" si="3"/>
        <v>0</v>
      </c>
      <c r="U134" s="34"/>
      <c r="V134" s="34"/>
      <c r="W134" s="34"/>
      <c r="X134" s="34"/>
      <c r="Y134" s="34"/>
      <c r="Z134" s="34"/>
      <c r="AA134" s="34"/>
      <c r="AB134" s="34"/>
      <c r="AC134" s="34"/>
      <c r="AD134" s="34"/>
      <c r="AE134" s="34"/>
      <c r="AR134" s="203" t="s">
        <v>209</v>
      </c>
      <c r="AT134" s="203" t="s">
        <v>204</v>
      </c>
      <c r="AU134" s="203" t="s">
        <v>82</v>
      </c>
      <c r="AY134" s="17" t="s">
        <v>201</v>
      </c>
      <c r="BE134" s="204">
        <f t="shared" si="4"/>
        <v>0</v>
      </c>
      <c r="BF134" s="204">
        <f t="shared" si="5"/>
        <v>0</v>
      </c>
      <c r="BG134" s="204">
        <f t="shared" si="6"/>
        <v>0</v>
      </c>
      <c r="BH134" s="204">
        <f t="shared" si="7"/>
        <v>0</v>
      </c>
      <c r="BI134" s="204">
        <f t="shared" si="8"/>
        <v>0</v>
      </c>
      <c r="BJ134" s="17" t="s">
        <v>82</v>
      </c>
      <c r="BK134" s="204">
        <f t="shared" si="9"/>
        <v>0</v>
      </c>
      <c r="BL134" s="17" t="s">
        <v>209</v>
      </c>
      <c r="BM134" s="203" t="s">
        <v>514</v>
      </c>
    </row>
    <row r="135" spans="1:65" s="2" customFormat="1" ht="24">
      <c r="A135" s="34"/>
      <c r="B135" s="35"/>
      <c r="C135" s="192" t="s">
        <v>354</v>
      </c>
      <c r="D135" s="192" t="s">
        <v>204</v>
      </c>
      <c r="E135" s="193" t="s">
        <v>9854</v>
      </c>
      <c r="F135" s="194" t="s">
        <v>9855</v>
      </c>
      <c r="G135" s="195" t="s">
        <v>2526</v>
      </c>
      <c r="H135" s="196">
        <v>1</v>
      </c>
      <c r="I135" s="197"/>
      <c r="J135" s="198">
        <f t="shared" si="0"/>
        <v>0</v>
      </c>
      <c r="K135" s="194" t="s">
        <v>1</v>
      </c>
      <c r="L135" s="39"/>
      <c r="M135" s="199" t="s">
        <v>1</v>
      </c>
      <c r="N135" s="200" t="s">
        <v>40</v>
      </c>
      <c r="O135" s="71"/>
      <c r="P135" s="201">
        <f t="shared" si="1"/>
        <v>0</v>
      </c>
      <c r="Q135" s="201">
        <v>0</v>
      </c>
      <c r="R135" s="201">
        <f t="shared" si="2"/>
        <v>0</v>
      </c>
      <c r="S135" s="201">
        <v>0</v>
      </c>
      <c r="T135" s="202">
        <f t="shared" si="3"/>
        <v>0</v>
      </c>
      <c r="U135" s="34"/>
      <c r="V135" s="34"/>
      <c r="W135" s="34"/>
      <c r="X135" s="34"/>
      <c r="Y135" s="34"/>
      <c r="Z135" s="34"/>
      <c r="AA135" s="34"/>
      <c r="AB135" s="34"/>
      <c r="AC135" s="34"/>
      <c r="AD135" s="34"/>
      <c r="AE135" s="34"/>
      <c r="AR135" s="203" t="s">
        <v>209</v>
      </c>
      <c r="AT135" s="203" t="s">
        <v>204</v>
      </c>
      <c r="AU135" s="203" t="s">
        <v>82</v>
      </c>
      <c r="AY135" s="17" t="s">
        <v>201</v>
      </c>
      <c r="BE135" s="204">
        <f t="shared" si="4"/>
        <v>0</v>
      </c>
      <c r="BF135" s="204">
        <f t="shared" si="5"/>
        <v>0</v>
      </c>
      <c r="BG135" s="204">
        <f t="shared" si="6"/>
        <v>0</v>
      </c>
      <c r="BH135" s="204">
        <f t="shared" si="7"/>
        <v>0</v>
      </c>
      <c r="BI135" s="204">
        <f t="shared" si="8"/>
        <v>0</v>
      </c>
      <c r="BJ135" s="17" t="s">
        <v>82</v>
      </c>
      <c r="BK135" s="204">
        <f t="shared" si="9"/>
        <v>0</v>
      </c>
      <c r="BL135" s="17" t="s">
        <v>209</v>
      </c>
      <c r="BM135" s="203" t="s">
        <v>452</v>
      </c>
    </row>
    <row r="136" spans="1:65" s="2" customFormat="1" ht="24">
      <c r="A136" s="34"/>
      <c r="B136" s="35"/>
      <c r="C136" s="192" t="s">
        <v>361</v>
      </c>
      <c r="D136" s="192" t="s">
        <v>204</v>
      </c>
      <c r="E136" s="193" t="s">
        <v>9856</v>
      </c>
      <c r="F136" s="194" t="s">
        <v>9857</v>
      </c>
      <c r="G136" s="195" t="s">
        <v>2526</v>
      </c>
      <c r="H136" s="196">
        <v>1</v>
      </c>
      <c r="I136" s="197"/>
      <c r="J136" s="198">
        <f t="shared" si="0"/>
        <v>0</v>
      </c>
      <c r="K136" s="194" t="s">
        <v>1</v>
      </c>
      <c r="L136" s="39"/>
      <c r="M136" s="199" t="s">
        <v>1</v>
      </c>
      <c r="N136" s="200" t="s">
        <v>40</v>
      </c>
      <c r="O136" s="71"/>
      <c r="P136" s="201">
        <f t="shared" si="1"/>
        <v>0</v>
      </c>
      <c r="Q136" s="201">
        <v>0</v>
      </c>
      <c r="R136" s="201">
        <f t="shared" si="2"/>
        <v>0</v>
      </c>
      <c r="S136" s="201">
        <v>0</v>
      </c>
      <c r="T136" s="202">
        <f t="shared" si="3"/>
        <v>0</v>
      </c>
      <c r="U136" s="34"/>
      <c r="V136" s="34"/>
      <c r="W136" s="34"/>
      <c r="X136" s="34"/>
      <c r="Y136" s="34"/>
      <c r="Z136" s="34"/>
      <c r="AA136" s="34"/>
      <c r="AB136" s="34"/>
      <c r="AC136" s="34"/>
      <c r="AD136" s="34"/>
      <c r="AE136" s="34"/>
      <c r="AR136" s="203" t="s">
        <v>209</v>
      </c>
      <c r="AT136" s="203" t="s">
        <v>204</v>
      </c>
      <c r="AU136" s="203" t="s">
        <v>82</v>
      </c>
      <c r="AY136" s="17" t="s">
        <v>201</v>
      </c>
      <c r="BE136" s="204">
        <f t="shared" si="4"/>
        <v>0</v>
      </c>
      <c r="BF136" s="204">
        <f t="shared" si="5"/>
        <v>0</v>
      </c>
      <c r="BG136" s="204">
        <f t="shared" si="6"/>
        <v>0</v>
      </c>
      <c r="BH136" s="204">
        <f t="shared" si="7"/>
        <v>0</v>
      </c>
      <c r="BI136" s="204">
        <f t="shared" si="8"/>
        <v>0</v>
      </c>
      <c r="BJ136" s="17" t="s">
        <v>82</v>
      </c>
      <c r="BK136" s="204">
        <f t="shared" si="9"/>
        <v>0</v>
      </c>
      <c r="BL136" s="17" t="s">
        <v>209</v>
      </c>
      <c r="BM136" s="203" t="s">
        <v>540</v>
      </c>
    </row>
    <row r="137" spans="1:65" s="2" customFormat="1" ht="24">
      <c r="A137" s="34"/>
      <c r="B137" s="35"/>
      <c r="C137" s="192" t="s">
        <v>383</v>
      </c>
      <c r="D137" s="192" t="s">
        <v>204</v>
      </c>
      <c r="E137" s="193" t="s">
        <v>9858</v>
      </c>
      <c r="F137" s="194" t="s">
        <v>9859</v>
      </c>
      <c r="G137" s="195" t="s">
        <v>2526</v>
      </c>
      <c r="H137" s="196">
        <v>1</v>
      </c>
      <c r="I137" s="197"/>
      <c r="J137" s="198">
        <f t="shared" si="0"/>
        <v>0</v>
      </c>
      <c r="K137" s="194" t="s">
        <v>1</v>
      </c>
      <c r="L137" s="39"/>
      <c r="M137" s="199" t="s">
        <v>1</v>
      </c>
      <c r="N137" s="200" t="s">
        <v>40</v>
      </c>
      <c r="O137" s="71"/>
      <c r="P137" s="201">
        <f t="shared" si="1"/>
        <v>0</v>
      </c>
      <c r="Q137" s="201">
        <v>0</v>
      </c>
      <c r="R137" s="201">
        <f t="shared" si="2"/>
        <v>0</v>
      </c>
      <c r="S137" s="201">
        <v>0</v>
      </c>
      <c r="T137" s="202">
        <f t="shared" si="3"/>
        <v>0</v>
      </c>
      <c r="U137" s="34"/>
      <c r="V137" s="34"/>
      <c r="W137" s="34"/>
      <c r="X137" s="34"/>
      <c r="Y137" s="34"/>
      <c r="Z137" s="34"/>
      <c r="AA137" s="34"/>
      <c r="AB137" s="34"/>
      <c r="AC137" s="34"/>
      <c r="AD137" s="34"/>
      <c r="AE137" s="34"/>
      <c r="AR137" s="203" t="s">
        <v>209</v>
      </c>
      <c r="AT137" s="203" t="s">
        <v>204</v>
      </c>
      <c r="AU137" s="203" t="s">
        <v>82</v>
      </c>
      <c r="AY137" s="17" t="s">
        <v>201</v>
      </c>
      <c r="BE137" s="204">
        <f t="shared" si="4"/>
        <v>0</v>
      </c>
      <c r="BF137" s="204">
        <f t="shared" si="5"/>
        <v>0</v>
      </c>
      <c r="BG137" s="204">
        <f t="shared" si="6"/>
        <v>0</v>
      </c>
      <c r="BH137" s="204">
        <f t="shared" si="7"/>
        <v>0</v>
      </c>
      <c r="BI137" s="204">
        <f t="shared" si="8"/>
        <v>0</v>
      </c>
      <c r="BJ137" s="17" t="s">
        <v>82</v>
      </c>
      <c r="BK137" s="204">
        <f t="shared" si="9"/>
        <v>0</v>
      </c>
      <c r="BL137" s="17" t="s">
        <v>209</v>
      </c>
      <c r="BM137" s="203" t="s">
        <v>551</v>
      </c>
    </row>
    <row r="138" spans="1:65" s="2" customFormat="1" ht="24">
      <c r="A138" s="34"/>
      <c r="B138" s="35"/>
      <c r="C138" s="192" t="s">
        <v>421</v>
      </c>
      <c r="D138" s="192" t="s">
        <v>204</v>
      </c>
      <c r="E138" s="193" t="s">
        <v>9860</v>
      </c>
      <c r="F138" s="194" t="s">
        <v>9859</v>
      </c>
      <c r="G138" s="195" t="s">
        <v>2526</v>
      </c>
      <c r="H138" s="196">
        <v>1</v>
      </c>
      <c r="I138" s="197"/>
      <c r="J138" s="198">
        <f t="shared" si="0"/>
        <v>0</v>
      </c>
      <c r="K138" s="194" t="s">
        <v>1</v>
      </c>
      <c r="L138" s="39"/>
      <c r="M138" s="199" t="s">
        <v>1</v>
      </c>
      <c r="N138" s="200" t="s">
        <v>40</v>
      </c>
      <c r="O138" s="71"/>
      <c r="P138" s="201">
        <f t="shared" si="1"/>
        <v>0</v>
      </c>
      <c r="Q138" s="201">
        <v>0</v>
      </c>
      <c r="R138" s="201">
        <f t="shared" si="2"/>
        <v>0</v>
      </c>
      <c r="S138" s="201">
        <v>0</v>
      </c>
      <c r="T138" s="202">
        <f t="shared" si="3"/>
        <v>0</v>
      </c>
      <c r="U138" s="34"/>
      <c r="V138" s="34"/>
      <c r="W138" s="34"/>
      <c r="X138" s="34"/>
      <c r="Y138" s="34"/>
      <c r="Z138" s="34"/>
      <c r="AA138" s="34"/>
      <c r="AB138" s="34"/>
      <c r="AC138" s="34"/>
      <c r="AD138" s="34"/>
      <c r="AE138" s="34"/>
      <c r="AR138" s="203" t="s">
        <v>209</v>
      </c>
      <c r="AT138" s="203" t="s">
        <v>204</v>
      </c>
      <c r="AU138" s="203" t="s">
        <v>82</v>
      </c>
      <c r="AY138" s="17" t="s">
        <v>201</v>
      </c>
      <c r="BE138" s="204">
        <f t="shared" si="4"/>
        <v>0</v>
      </c>
      <c r="BF138" s="204">
        <f t="shared" si="5"/>
        <v>0</v>
      </c>
      <c r="BG138" s="204">
        <f t="shared" si="6"/>
        <v>0</v>
      </c>
      <c r="BH138" s="204">
        <f t="shared" si="7"/>
        <v>0</v>
      </c>
      <c r="BI138" s="204">
        <f t="shared" si="8"/>
        <v>0</v>
      </c>
      <c r="BJ138" s="17" t="s">
        <v>82</v>
      </c>
      <c r="BK138" s="204">
        <f t="shared" si="9"/>
        <v>0</v>
      </c>
      <c r="BL138" s="17" t="s">
        <v>209</v>
      </c>
      <c r="BM138" s="203" t="s">
        <v>561</v>
      </c>
    </row>
    <row r="139" spans="1:65" s="2" customFormat="1" ht="33" customHeight="1">
      <c r="A139" s="34"/>
      <c r="B139" s="35"/>
      <c r="C139" s="192" t="s">
        <v>431</v>
      </c>
      <c r="D139" s="192" t="s">
        <v>204</v>
      </c>
      <c r="E139" s="193" t="s">
        <v>9861</v>
      </c>
      <c r="F139" s="194" t="s">
        <v>9862</v>
      </c>
      <c r="G139" s="195" t="s">
        <v>2526</v>
      </c>
      <c r="H139" s="196">
        <v>1</v>
      </c>
      <c r="I139" s="197"/>
      <c r="J139" s="198">
        <f t="shared" si="0"/>
        <v>0</v>
      </c>
      <c r="K139" s="194" t="s">
        <v>1</v>
      </c>
      <c r="L139" s="39"/>
      <c r="M139" s="199" t="s">
        <v>1</v>
      </c>
      <c r="N139" s="200" t="s">
        <v>40</v>
      </c>
      <c r="O139" s="71"/>
      <c r="P139" s="201">
        <f t="shared" si="1"/>
        <v>0</v>
      </c>
      <c r="Q139" s="201">
        <v>0</v>
      </c>
      <c r="R139" s="201">
        <f t="shared" si="2"/>
        <v>0</v>
      </c>
      <c r="S139" s="201">
        <v>0</v>
      </c>
      <c r="T139" s="202">
        <f t="shared" si="3"/>
        <v>0</v>
      </c>
      <c r="U139" s="34"/>
      <c r="V139" s="34"/>
      <c r="W139" s="34"/>
      <c r="X139" s="34"/>
      <c r="Y139" s="34"/>
      <c r="Z139" s="34"/>
      <c r="AA139" s="34"/>
      <c r="AB139" s="34"/>
      <c r="AC139" s="34"/>
      <c r="AD139" s="34"/>
      <c r="AE139" s="34"/>
      <c r="AR139" s="203" t="s">
        <v>209</v>
      </c>
      <c r="AT139" s="203" t="s">
        <v>204</v>
      </c>
      <c r="AU139" s="203" t="s">
        <v>82</v>
      </c>
      <c r="AY139" s="17" t="s">
        <v>201</v>
      </c>
      <c r="BE139" s="204">
        <f t="shared" si="4"/>
        <v>0</v>
      </c>
      <c r="BF139" s="204">
        <f t="shared" si="5"/>
        <v>0</v>
      </c>
      <c r="BG139" s="204">
        <f t="shared" si="6"/>
        <v>0</v>
      </c>
      <c r="BH139" s="204">
        <f t="shared" si="7"/>
        <v>0</v>
      </c>
      <c r="BI139" s="204">
        <f t="shared" si="8"/>
        <v>0</v>
      </c>
      <c r="BJ139" s="17" t="s">
        <v>82</v>
      </c>
      <c r="BK139" s="204">
        <f t="shared" si="9"/>
        <v>0</v>
      </c>
      <c r="BL139" s="17" t="s">
        <v>209</v>
      </c>
      <c r="BM139" s="203" t="s">
        <v>573</v>
      </c>
    </row>
    <row r="140" spans="1:65" s="2" customFormat="1" ht="24">
      <c r="A140" s="34"/>
      <c r="B140" s="35"/>
      <c r="C140" s="192" t="s">
        <v>7</v>
      </c>
      <c r="D140" s="192" t="s">
        <v>204</v>
      </c>
      <c r="E140" s="193" t="s">
        <v>9863</v>
      </c>
      <c r="F140" s="194" t="s">
        <v>9864</v>
      </c>
      <c r="G140" s="195" t="s">
        <v>2526</v>
      </c>
      <c r="H140" s="196">
        <v>1</v>
      </c>
      <c r="I140" s="197"/>
      <c r="J140" s="198">
        <f t="shared" si="0"/>
        <v>0</v>
      </c>
      <c r="K140" s="194" t="s">
        <v>1</v>
      </c>
      <c r="L140" s="39"/>
      <c r="M140" s="199" t="s">
        <v>1</v>
      </c>
      <c r="N140" s="200" t="s">
        <v>40</v>
      </c>
      <c r="O140" s="71"/>
      <c r="P140" s="201">
        <f t="shared" si="1"/>
        <v>0</v>
      </c>
      <c r="Q140" s="201">
        <v>0</v>
      </c>
      <c r="R140" s="201">
        <f t="shared" si="2"/>
        <v>0</v>
      </c>
      <c r="S140" s="201">
        <v>0</v>
      </c>
      <c r="T140" s="202">
        <f t="shared" si="3"/>
        <v>0</v>
      </c>
      <c r="U140" s="34"/>
      <c r="V140" s="34"/>
      <c r="W140" s="34"/>
      <c r="X140" s="34"/>
      <c r="Y140" s="34"/>
      <c r="Z140" s="34"/>
      <c r="AA140" s="34"/>
      <c r="AB140" s="34"/>
      <c r="AC140" s="34"/>
      <c r="AD140" s="34"/>
      <c r="AE140" s="34"/>
      <c r="AR140" s="203" t="s">
        <v>209</v>
      </c>
      <c r="AT140" s="203" t="s">
        <v>204</v>
      </c>
      <c r="AU140" s="203" t="s">
        <v>82</v>
      </c>
      <c r="AY140" s="17" t="s">
        <v>201</v>
      </c>
      <c r="BE140" s="204">
        <f t="shared" si="4"/>
        <v>0</v>
      </c>
      <c r="BF140" s="204">
        <f t="shared" si="5"/>
        <v>0</v>
      </c>
      <c r="BG140" s="204">
        <f t="shared" si="6"/>
        <v>0</v>
      </c>
      <c r="BH140" s="204">
        <f t="shared" si="7"/>
        <v>0</v>
      </c>
      <c r="BI140" s="204">
        <f t="shared" si="8"/>
        <v>0</v>
      </c>
      <c r="BJ140" s="17" t="s">
        <v>82</v>
      </c>
      <c r="BK140" s="204">
        <f t="shared" si="9"/>
        <v>0</v>
      </c>
      <c r="BL140" s="17" t="s">
        <v>209</v>
      </c>
      <c r="BM140" s="203" t="s">
        <v>583</v>
      </c>
    </row>
    <row r="141" spans="1:65" s="2" customFormat="1" ht="16.5" customHeight="1">
      <c r="A141" s="34"/>
      <c r="B141" s="35"/>
      <c r="C141" s="192" t="s">
        <v>454</v>
      </c>
      <c r="D141" s="192" t="s">
        <v>204</v>
      </c>
      <c r="E141" s="193" t="s">
        <v>9865</v>
      </c>
      <c r="F141" s="194" t="s">
        <v>9866</v>
      </c>
      <c r="G141" s="195" t="s">
        <v>2526</v>
      </c>
      <c r="H141" s="196">
        <v>1</v>
      </c>
      <c r="I141" s="197"/>
      <c r="J141" s="198">
        <f t="shared" si="0"/>
        <v>0</v>
      </c>
      <c r="K141" s="194" t="s">
        <v>1</v>
      </c>
      <c r="L141" s="39"/>
      <c r="M141" s="199" t="s">
        <v>1</v>
      </c>
      <c r="N141" s="200" t="s">
        <v>40</v>
      </c>
      <c r="O141" s="71"/>
      <c r="P141" s="201">
        <f t="shared" si="1"/>
        <v>0</v>
      </c>
      <c r="Q141" s="201">
        <v>0</v>
      </c>
      <c r="R141" s="201">
        <f t="shared" si="2"/>
        <v>0</v>
      </c>
      <c r="S141" s="201">
        <v>0</v>
      </c>
      <c r="T141" s="202">
        <f t="shared" si="3"/>
        <v>0</v>
      </c>
      <c r="U141" s="34"/>
      <c r="V141" s="34"/>
      <c r="W141" s="34"/>
      <c r="X141" s="34"/>
      <c r="Y141" s="34"/>
      <c r="Z141" s="34"/>
      <c r="AA141" s="34"/>
      <c r="AB141" s="34"/>
      <c r="AC141" s="34"/>
      <c r="AD141" s="34"/>
      <c r="AE141" s="34"/>
      <c r="AR141" s="203" t="s">
        <v>209</v>
      </c>
      <c r="AT141" s="203" t="s">
        <v>204</v>
      </c>
      <c r="AU141" s="203" t="s">
        <v>82</v>
      </c>
      <c r="AY141" s="17" t="s">
        <v>201</v>
      </c>
      <c r="BE141" s="204">
        <f t="shared" si="4"/>
        <v>0</v>
      </c>
      <c r="BF141" s="204">
        <f t="shared" si="5"/>
        <v>0</v>
      </c>
      <c r="BG141" s="204">
        <f t="shared" si="6"/>
        <v>0</v>
      </c>
      <c r="BH141" s="204">
        <f t="shared" si="7"/>
        <v>0</v>
      </c>
      <c r="BI141" s="204">
        <f t="shared" si="8"/>
        <v>0</v>
      </c>
      <c r="BJ141" s="17" t="s">
        <v>82</v>
      </c>
      <c r="BK141" s="204">
        <f t="shared" si="9"/>
        <v>0</v>
      </c>
      <c r="BL141" s="17" t="s">
        <v>209</v>
      </c>
      <c r="BM141" s="203" t="s">
        <v>591</v>
      </c>
    </row>
    <row r="142" spans="1:65" s="12" customFormat="1" ht="25.9" customHeight="1">
      <c r="B142" s="176"/>
      <c r="C142" s="177"/>
      <c r="D142" s="178" t="s">
        <v>74</v>
      </c>
      <c r="E142" s="179" t="s">
        <v>9867</v>
      </c>
      <c r="F142" s="179" t="s">
        <v>9868</v>
      </c>
      <c r="G142" s="177"/>
      <c r="H142" s="177"/>
      <c r="I142" s="180"/>
      <c r="J142" s="181">
        <f>BK142</f>
        <v>0</v>
      </c>
      <c r="K142" s="177"/>
      <c r="L142" s="182"/>
      <c r="M142" s="183"/>
      <c r="N142" s="184"/>
      <c r="O142" s="184"/>
      <c r="P142" s="185">
        <f>SUM(P143:P165)</f>
        <v>0</v>
      </c>
      <c r="Q142" s="184"/>
      <c r="R142" s="185">
        <f>SUM(R143:R165)</f>
        <v>0</v>
      </c>
      <c r="S142" s="184"/>
      <c r="T142" s="186">
        <f>SUM(T143:T165)</f>
        <v>0</v>
      </c>
      <c r="AR142" s="187" t="s">
        <v>82</v>
      </c>
      <c r="AT142" s="188" t="s">
        <v>74</v>
      </c>
      <c r="AU142" s="188" t="s">
        <v>75</v>
      </c>
      <c r="AY142" s="187" t="s">
        <v>201</v>
      </c>
      <c r="BK142" s="189">
        <f>SUM(BK143:BK165)</f>
        <v>0</v>
      </c>
    </row>
    <row r="143" spans="1:65" s="2" customFormat="1" ht="16.5" customHeight="1">
      <c r="A143" s="34"/>
      <c r="B143" s="35"/>
      <c r="C143" s="192" t="s">
        <v>458</v>
      </c>
      <c r="D143" s="192" t="s">
        <v>204</v>
      </c>
      <c r="E143" s="193" t="s">
        <v>9869</v>
      </c>
      <c r="F143" s="194" t="s">
        <v>9870</v>
      </c>
      <c r="G143" s="195" t="s">
        <v>2526</v>
      </c>
      <c r="H143" s="196">
        <v>12</v>
      </c>
      <c r="I143" s="197"/>
      <c r="J143" s="198">
        <f t="shared" ref="J143:J165" si="10">ROUND(I143*H143,2)</f>
        <v>0</v>
      </c>
      <c r="K143" s="194" t="s">
        <v>1</v>
      </c>
      <c r="L143" s="39"/>
      <c r="M143" s="199" t="s">
        <v>1</v>
      </c>
      <c r="N143" s="200" t="s">
        <v>40</v>
      </c>
      <c r="O143" s="71"/>
      <c r="P143" s="201">
        <f t="shared" ref="P143:P165" si="11">O143*H143</f>
        <v>0</v>
      </c>
      <c r="Q143" s="201">
        <v>0</v>
      </c>
      <c r="R143" s="201">
        <f t="shared" ref="R143:R165" si="12">Q143*H143</f>
        <v>0</v>
      </c>
      <c r="S143" s="201">
        <v>0</v>
      </c>
      <c r="T143" s="202">
        <f t="shared" ref="T143:T165" si="13">S143*H143</f>
        <v>0</v>
      </c>
      <c r="U143" s="34"/>
      <c r="V143" s="34"/>
      <c r="W143" s="34"/>
      <c r="X143" s="34"/>
      <c r="Y143" s="34"/>
      <c r="Z143" s="34"/>
      <c r="AA143" s="34"/>
      <c r="AB143" s="34"/>
      <c r="AC143" s="34"/>
      <c r="AD143" s="34"/>
      <c r="AE143" s="34"/>
      <c r="AR143" s="203" t="s">
        <v>209</v>
      </c>
      <c r="AT143" s="203" t="s">
        <v>204</v>
      </c>
      <c r="AU143" s="203" t="s">
        <v>82</v>
      </c>
      <c r="AY143" s="17" t="s">
        <v>201</v>
      </c>
      <c r="BE143" s="204">
        <f t="shared" ref="BE143:BE165" si="14">IF(N143="základní",J143,0)</f>
        <v>0</v>
      </c>
      <c r="BF143" s="204">
        <f t="shared" ref="BF143:BF165" si="15">IF(N143="snížená",J143,0)</f>
        <v>0</v>
      </c>
      <c r="BG143" s="204">
        <f t="shared" ref="BG143:BG165" si="16">IF(N143="zákl. přenesená",J143,0)</f>
        <v>0</v>
      </c>
      <c r="BH143" s="204">
        <f t="shared" ref="BH143:BH165" si="17">IF(N143="sníž. přenesená",J143,0)</f>
        <v>0</v>
      </c>
      <c r="BI143" s="204">
        <f t="shared" ref="BI143:BI165" si="18">IF(N143="nulová",J143,0)</f>
        <v>0</v>
      </c>
      <c r="BJ143" s="17" t="s">
        <v>82</v>
      </c>
      <c r="BK143" s="204">
        <f t="shared" ref="BK143:BK165" si="19">ROUND(I143*H143,2)</f>
        <v>0</v>
      </c>
      <c r="BL143" s="17" t="s">
        <v>209</v>
      </c>
      <c r="BM143" s="203" t="s">
        <v>603</v>
      </c>
    </row>
    <row r="144" spans="1:65" s="2" customFormat="1" ht="16.5" customHeight="1">
      <c r="A144" s="34"/>
      <c r="B144" s="35"/>
      <c r="C144" s="192" t="s">
        <v>463</v>
      </c>
      <c r="D144" s="192" t="s">
        <v>204</v>
      </c>
      <c r="E144" s="193" t="s">
        <v>9827</v>
      </c>
      <c r="F144" s="194" t="s">
        <v>9828</v>
      </c>
      <c r="G144" s="195" t="s">
        <v>2526</v>
      </c>
      <c r="H144" s="196">
        <v>1</v>
      </c>
      <c r="I144" s="197"/>
      <c r="J144" s="198">
        <f t="shared" si="10"/>
        <v>0</v>
      </c>
      <c r="K144" s="194" t="s">
        <v>1</v>
      </c>
      <c r="L144" s="39"/>
      <c r="M144" s="199" t="s">
        <v>1</v>
      </c>
      <c r="N144" s="200" t="s">
        <v>40</v>
      </c>
      <c r="O144" s="71"/>
      <c r="P144" s="201">
        <f t="shared" si="11"/>
        <v>0</v>
      </c>
      <c r="Q144" s="201">
        <v>0</v>
      </c>
      <c r="R144" s="201">
        <f t="shared" si="12"/>
        <v>0</v>
      </c>
      <c r="S144" s="201">
        <v>0</v>
      </c>
      <c r="T144" s="202">
        <f t="shared" si="13"/>
        <v>0</v>
      </c>
      <c r="U144" s="34"/>
      <c r="V144" s="34"/>
      <c r="W144" s="34"/>
      <c r="X144" s="34"/>
      <c r="Y144" s="34"/>
      <c r="Z144" s="34"/>
      <c r="AA144" s="34"/>
      <c r="AB144" s="34"/>
      <c r="AC144" s="34"/>
      <c r="AD144" s="34"/>
      <c r="AE144" s="34"/>
      <c r="AR144" s="203" t="s">
        <v>209</v>
      </c>
      <c r="AT144" s="203" t="s">
        <v>204</v>
      </c>
      <c r="AU144" s="203" t="s">
        <v>82</v>
      </c>
      <c r="AY144" s="17" t="s">
        <v>201</v>
      </c>
      <c r="BE144" s="204">
        <f t="shared" si="14"/>
        <v>0</v>
      </c>
      <c r="BF144" s="204">
        <f t="shared" si="15"/>
        <v>0</v>
      </c>
      <c r="BG144" s="204">
        <f t="shared" si="16"/>
        <v>0</v>
      </c>
      <c r="BH144" s="204">
        <f t="shared" si="17"/>
        <v>0</v>
      </c>
      <c r="BI144" s="204">
        <f t="shared" si="18"/>
        <v>0</v>
      </c>
      <c r="BJ144" s="17" t="s">
        <v>82</v>
      </c>
      <c r="BK144" s="204">
        <f t="shared" si="19"/>
        <v>0</v>
      </c>
      <c r="BL144" s="17" t="s">
        <v>209</v>
      </c>
      <c r="BM144" s="203" t="s">
        <v>619</v>
      </c>
    </row>
    <row r="145" spans="1:65" s="2" customFormat="1" ht="16.5" customHeight="1">
      <c r="A145" s="34"/>
      <c r="B145" s="35"/>
      <c r="C145" s="192" t="s">
        <v>475</v>
      </c>
      <c r="D145" s="192" t="s">
        <v>204</v>
      </c>
      <c r="E145" s="193" t="s">
        <v>9871</v>
      </c>
      <c r="F145" s="194" t="s">
        <v>9872</v>
      </c>
      <c r="G145" s="195" t="s">
        <v>2526</v>
      </c>
      <c r="H145" s="196">
        <v>3</v>
      </c>
      <c r="I145" s="197"/>
      <c r="J145" s="198">
        <f t="shared" si="10"/>
        <v>0</v>
      </c>
      <c r="K145" s="194" t="s">
        <v>1</v>
      </c>
      <c r="L145" s="39"/>
      <c r="M145" s="199" t="s">
        <v>1</v>
      </c>
      <c r="N145" s="200" t="s">
        <v>40</v>
      </c>
      <c r="O145" s="71"/>
      <c r="P145" s="201">
        <f t="shared" si="11"/>
        <v>0</v>
      </c>
      <c r="Q145" s="201">
        <v>0</v>
      </c>
      <c r="R145" s="201">
        <f t="shared" si="12"/>
        <v>0</v>
      </c>
      <c r="S145" s="201">
        <v>0</v>
      </c>
      <c r="T145" s="202">
        <f t="shared" si="13"/>
        <v>0</v>
      </c>
      <c r="U145" s="34"/>
      <c r="V145" s="34"/>
      <c r="W145" s="34"/>
      <c r="X145" s="34"/>
      <c r="Y145" s="34"/>
      <c r="Z145" s="34"/>
      <c r="AA145" s="34"/>
      <c r="AB145" s="34"/>
      <c r="AC145" s="34"/>
      <c r="AD145" s="34"/>
      <c r="AE145" s="34"/>
      <c r="AR145" s="203" t="s">
        <v>209</v>
      </c>
      <c r="AT145" s="203" t="s">
        <v>204</v>
      </c>
      <c r="AU145" s="203" t="s">
        <v>82</v>
      </c>
      <c r="AY145" s="17" t="s">
        <v>201</v>
      </c>
      <c r="BE145" s="204">
        <f t="shared" si="14"/>
        <v>0</v>
      </c>
      <c r="BF145" s="204">
        <f t="shared" si="15"/>
        <v>0</v>
      </c>
      <c r="BG145" s="204">
        <f t="shared" si="16"/>
        <v>0</v>
      </c>
      <c r="BH145" s="204">
        <f t="shared" si="17"/>
        <v>0</v>
      </c>
      <c r="BI145" s="204">
        <f t="shared" si="18"/>
        <v>0</v>
      </c>
      <c r="BJ145" s="17" t="s">
        <v>82</v>
      </c>
      <c r="BK145" s="204">
        <f t="shared" si="19"/>
        <v>0</v>
      </c>
      <c r="BL145" s="17" t="s">
        <v>209</v>
      </c>
      <c r="BM145" s="203" t="s">
        <v>631</v>
      </c>
    </row>
    <row r="146" spans="1:65" s="2" customFormat="1" ht="24">
      <c r="A146" s="34"/>
      <c r="B146" s="35"/>
      <c r="C146" s="192" t="s">
        <v>487</v>
      </c>
      <c r="D146" s="192" t="s">
        <v>204</v>
      </c>
      <c r="E146" s="193" t="s">
        <v>9873</v>
      </c>
      <c r="F146" s="194" t="s">
        <v>9874</v>
      </c>
      <c r="G146" s="195" t="s">
        <v>2526</v>
      </c>
      <c r="H146" s="196">
        <v>1</v>
      </c>
      <c r="I146" s="197"/>
      <c r="J146" s="198">
        <f t="shared" si="10"/>
        <v>0</v>
      </c>
      <c r="K146" s="194" t="s">
        <v>1</v>
      </c>
      <c r="L146" s="39"/>
      <c r="M146" s="199" t="s">
        <v>1</v>
      </c>
      <c r="N146" s="200" t="s">
        <v>40</v>
      </c>
      <c r="O146" s="71"/>
      <c r="P146" s="201">
        <f t="shared" si="11"/>
        <v>0</v>
      </c>
      <c r="Q146" s="201">
        <v>0</v>
      </c>
      <c r="R146" s="201">
        <f t="shared" si="12"/>
        <v>0</v>
      </c>
      <c r="S146" s="201">
        <v>0</v>
      </c>
      <c r="T146" s="202">
        <f t="shared" si="13"/>
        <v>0</v>
      </c>
      <c r="U146" s="34"/>
      <c r="V146" s="34"/>
      <c r="W146" s="34"/>
      <c r="X146" s="34"/>
      <c r="Y146" s="34"/>
      <c r="Z146" s="34"/>
      <c r="AA146" s="34"/>
      <c r="AB146" s="34"/>
      <c r="AC146" s="34"/>
      <c r="AD146" s="34"/>
      <c r="AE146" s="34"/>
      <c r="AR146" s="203" t="s">
        <v>209</v>
      </c>
      <c r="AT146" s="203" t="s">
        <v>204</v>
      </c>
      <c r="AU146" s="203" t="s">
        <v>82</v>
      </c>
      <c r="AY146" s="17" t="s">
        <v>201</v>
      </c>
      <c r="BE146" s="204">
        <f t="shared" si="14"/>
        <v>0</v>
      </c>
      <c r="BF146" s="204">
        <f t="shared" si="15"/>
        <v>0</v>
      </c>
      <c r="BG146" s="204">
        <f t="shared" si="16"/>
        <v>0</v>
      </c>
      <c r="BH146" s="204">
        <f t="shared" si="17"/>
        <v>0</v>
      </c>
      <c r="BI146" s="204">
        <f t="shared" si="18"/>
        <v>0</v>
      </c>
      <c r="BJ146" s="17" t="s">
        <v>82</v>
      </c>
      <c r="BK146" s="204">
        <f t="shared" si="19"/>
        <v>0</v>
      </c>
      <c r="BL146" s="17" t="s">
        <v>209</v>
      </c>
      <c r="BM146" s="203" t="s">
        <v>642</v>
      </c>
    </row>
    <row r="147" spans="1:65" s="2" customFormat="1" ht="24">
      <c r="A147" s="34"/>
      <c r="B147" s="35"/>
      <c r="C147" s="192" t="s">
        <v>492</v>
      </c>
      <c r="D147" s="192" t="s">
        <v>204</v>
      </c>
      <c r="E147" s="193" t="s">
        <v>9875</v>
      </c>
      <c r="F147" s="194" t="s">
        <v>9876</v>
      </c>
      <c r="G147" s="195" t="s">
        <v>2526</v>
      </c>
      <c r="H147" s="196">
        <v>1</v>
      </c>
      <c r="I147" s="197"/>
      <c r="J147" s="198">
        <f t="shared" si="10"/>
        <v>0</v>
      </c>
      <c r="K147" s="194" t="s">
        <v>1</v>
      </c>
      <c r="L147" s="39"/>
      <c r="M147" s="199" t="s">
        <v>1</v>
      </c>
      <c r="N147" s="200" t="s">
        <v>40</v>
      </c>
      <c r="O147" s="71"/>
      <c r="P147" s="201">
        <f t="shared" si="11"/>
        <v>0</v>
      </c>
      <c r="Q147" s="201">
        <v>0</v>
      </c>
      <c r="R147" s="201">
        <f t="shared" si="12"/>
        <v>0</v>
      </c>
      <c r="S147" s="201">
        <v>0</v>
      </c>
      <c r="T147" s="202">
        <f t="shared" si="13"/>
        <v>0</v>
      </c>
      <c r="U147" s="34"/>
      <c r="V147" s="34"/>
      <c r="W147" s="34"/>
      <c r="X147" s="34"/>
      <c r="Y147" s="34"/>
      <c r="Z147" s="34"/>
      <c r="AA147" s="34"/>
      <c r="AB147" s="34"/>
      <c r="AC147" s="34"/>
      <c r="AD147" s="34"/>
      <c r="AE147" s="34"/>
      <c r="AR147" s="203" t="s">
        <v>209</v>
      </c>
      <c r="AT147" s="203" t="s">
        <v>204</v>
      </c>
      <c r="AU147" s="203" t="s">
        <v>82</v>
      </c>
      <c r="AY147" s="17" t="s">
        <v>201</v>
      </c>
      <c r="BE147" s="204">
        <f t="shared" si="14"/>
        <v>0</v>
      </c>
      <c r="BF147" s="204">
        <f t="shared" si="15"/>
        <v>0</v>
      </c>
      <c r="BG147" s="204">
        <f t="shared" si="16"/>
        <v>0</v>
      </c>
      <c r="BH147" s="204">
        <f t="shared" si="17"/>
        <v>0</v>
      </c>
      <c r="BI147" s="204">
        <f t="shared" si="18"/>
        <v>0</v>
      </c>
      <c r="BJ147" s="17" t="s">
        <v>82</v>
      </c>
      <c r="BK147" s="204">
        <f t="shared" si="19"/>
        <v>0</v>
      </c>
      <c r="BL147" s="17" t="s">
        <v>209</v>
      </c>
      <c r="BM147" s="203" t="s">
        <v>656</v>
      </c>
    </row>
    <row r="148" spans="1:65" s="2" customFormat="1" ht="24">
      <c r="A148" s="34"/>
      <c r="B148" s="35"/>
      <c r="C148" s="192" t="s">
        <v>226</v>
      </c>
      <c r="D148" s="192" t="s">
        <v>204</v>
      </c>
      <c r="E148" s="193" t="s">
        <v>9877</v>
      </c>
      <c r="F148" s="194" t="s">
        <v>9878</v>
      </c>
      <c r="G148" s="195" t="s">
        <v>2526</v>
      </c>
      <c r="H148" s="196">
        <v>1</v>
      </c>
      <c r="I148" s="197"/>
      <c r="J148" s="198">
        <f t="shared" si="10"/>
        <v>0</v>
      </c>
      <c r="K148" s="194" t="s">
        <v>1</v>
      </c>
      <c r="L148" s="39"/>
      <c r="M148" s="199" t="s">
        <v>1</v>
      </c>
      <c r="N148" s="200" t="s">
        <v>40</v>
      </c>
      <c r="O148" s="71"/>
      <c r="P148" s="201">
        <f t="shared" si="11"/>
        <v>0</v>
      </c>
      <c r="Q148" s="201">
        <v>0</v>
      </c>
      <c r="R148" s="201">
        <f t="shared" si="12"/>
        <v>0</v>
      </c>
      <c r="S148" s="201">
        <v>0</v>
      </c>
      <c r="T148" s="202">
        <f t="shared" si="13"/>
        <v>0</v>
      </c>
      <c r="U148" s="34"/>
      <c r="V148" s="34"/>
      <c r="W148" s="34"/>
      <c r="X148" s="34"/>
      <c r="Y148" s="34"/>
      <c r="Z148" s="34"/>
      <c r="AA148" s="34"/>
      <c r="AB148" s="34"/>
      <c r="AC148" s="34"/>
      <c r="AD148" s="34"/>
      <c r="AE148" s="34"/>
      <c r="AR148" s="203" t="s">
        <v>209</v>
      </c>
      <c r="AT148" s="203" t="s">
        <v>204</v>
      </c>
      <c r="AU148" s="203" t="s">
        <v>82</v>
      </c>
      <c r="AY148" s="17" t="s">
        <v>201</v>
      </c>
      <c r="BE148" s="204">
        <f t="shared" si="14"/>
        <v>0</v>
      </c>
      <c r="BF148" s="204">
        <f t="shared" si="15"/>
        <v>0</v>
      </c>
      <c r="BG148" s="204">
        <f t="shared" si="16"/>
        <v>0</v>
      </c>
      <c r="BH148" s="204">
        <f t="shared" si="17"/>
        <v>0</v>
      </c>
      <c r="BI148" s="204">
        <f t="shared" si="18"/>
        <v>0</v>
      </c>
      <c r="BJ148" s="17" t="s">
        <v>82</v>
      </c>
      <c r="BK148" s="204">
        <f t="shared" si="19"/>
        <v>0</v>
      </c>
      <c r="BL148" s="17" t="s">
        <v>209</v>
      </c>
      <c r="BM148" s="203" t="s">
        <v>222</v>
      </c>
    </row>
    <row r="149" spans="1:65" s="2" customFormat="1" ht="16.5" customHeight="1">
      <c r="A149" s="34"/>
      <c r="B149" s="35"/>
      <c r="C149" s="192" t="s">
        <v>500</v>
      </c>
      <c r="D149" s="192" t="s">
        <v>204</v>
      </c>
      <c r="E149" s="193" t="s">
        <v>9879</v>
      </c>
      <c r="F149" s="194" t="s">
        <v>9880</v>
      </c>
      <c r="G149" s="195" t="s">
        <v>2526</v>
      </c>
      <c r="H149" s="196">
        <v>1</v>
      </c>
      <c r="I149" s="197"/>
      <c r="J149" s="198">
        <f t="shared" si="10"/>
        <v>0</v>
      </c>
      <c r="K149" s="194" t="s">
        <v>1</v>
      </c>
      <c r="L149" s="39"/>
      <c r="M149" s="199" t="s">
        <v>1</v>
      </c>
      <c r="N149" s="200" t="s">
        <v>40</v>
      </c>
      <c r="O149" s="71"/>
      <c r="P149" s="201">
        <f t="shared" si="11"/>
        <v>0</v>
      </c>
      <c r="Q149" s="201">
        <v>0</v>
      </c>
      <c r="R149" s="201">
        <f t="shared" si="12"/>
        <v>0</v>
      </c>
      <c r="S149" s="201">
        <v>0</v>
      </c>
      <c r="T149" s="202">
        <f t="shared" si="13"/>
        <v>0</v>
      </c>
      <c r="U149" s="34"/>
      <c r="V149" s="34"/>
      <c r="W149" s="34"/>
      <c r="X149" s="34"/>
      <c r="Y149" s="34"/>
      <c r="Z149" s="34"/>
      <c r="AA149" s="34"/>
      <c r="AB149" s="34"/>
      <c r="AC149" s="34"/>
      <c r="AD149" s="34"/>
      <c r="AE149" s="34"/>
      <c r="AR149" s="203" t="s">
        <v>209</v>
      </c>
      <c r="AT149" s="203" t="s">
        <v>204</v>
      </c>
      <c r="AU149" s="203" t="s">
        <v>82</v>
      </c>
      <c r="AY149" s="17" t="s">
        <v>201</v>
      </c>
      <c r="BE149" s="204">
        <f t="shared" si="14"/>
        <v>0</v>
      </c>
      <c r="BF149" s="204">
        <f t="shared" si="15"/>
        <v>0</v>
      </c>
      <c r="BG149" s="204">
        <f t="shared" si="16"/>
        <v>0</v>
      </c>
      <c r="BH149" s="204">
        <f t="shared" si="17"/>
        <v>0</v>
      </c>
      <c r="BI149" s="204">
        <f t="shared" si="18"/>
        <v>0</v>
      </c>
      <c r="BJ149" s="17" t="s">
        <v>82</v>
      </c>
      <c r="BK149" s="204">
        <f t="shared" si="19"/>
        <v>0</v>
      </c>
      <c r="BL149" s="17" t="s">
        <v>209</v>
      </c>
      <c r="BM149" s="203" t="s">
        <v>697</v>
      </c>
    </row>
    <row r="150" spans="1:65" s="2" customFormat="1" ht="36">
      <c r="A150" s="34"/>
      <c r="B150" s="35"/>
      <c r="C150" s="192" t="s">
        <v>514</v>
      </c>
      <c r="D150" s="192" t="s">
        <v>204</v>
      </c>
      <c r="E150" s="193" t="s">
        <v>9881</v>
      </c>
      <c r="F150" s="194" t="s">
        <v>9882</v>
      </c>
      <c r="G150" s="195" t="s">
        <v>2526</v>
      </c>
      <c r="H150" s="196">
        <v>1</v>
      </c>
      <c r="I150" s="197"/>
      <c r="J150" s="198">
        <f t="shared" si="10"/>
        <v>0</v>
      </c>
      <c r="K150" s="194" t="s">
        <v>1</v>
      </c>
      <c r="L150" s="39"/>
      <c r="M150" s="199" t="s">
        <v>1</v>
      </c>
      <c r="N150" s="200" t="s">
        <v>40</v>
      </c>
      <c r="O150" s="71"/>
      <c r="P150" s="201">
        <f t="shared" si="11"/>
        <v>0</v>
      </c>
      <c r="Q150" s="201">
        <v>0</v>
      </c>
      <c r="R150" s="201">
        <f t="shared" si="12"/>
        <v>0</v>
      </c>
      <c r="S150" s="201">
        <v>0</v>
      </c>
      <c r="T150" s="202">
        <f t="shared" si="13"/>
        <v>0</v>
      </c>
      <c r="U150" s="34"/>
      <c r="V150" s="34"/>
      <c r="W150" s="34"/>
      <c r="X150" s="34"/>
      <c r="Y150" s="34"/>
      <c r="Z150" s="34"/>
      <c r="AA150" s="34"/>
      <c r="AB150" s="34"/>
      <c r="AC150" s="34"/>
      <c r="AD150" s="34"/>
      <c r="AE150" s="34"/>
      <c r="AR150" s="203" t="s">
        <v>209</v>
      </c>
      <c r="AT150" s="203" t="s">
        <v>204</v>
      </c>
      <c r="AU150" s="203" t="s">
        <v>82</v>
      </c>
      <c r="AY150" s="17" t="s">
        <v>201</v>
      </c>
      <c r="BE150" s="204">
        <f t="shared" si="14"/>
        <v>0</v>
      </c>
      <c r="BF150" s="204">
        <f t="shared" si="15"/>
        <v>0</v>
      </c>
      <c r="BG150" s="204">
        <f t="shared" si="16"/>
        <v>0</v>
      </c>
      <c r="BH150" s="204">
        <f t="shared" si="17"/>
        <v>0</v>
      </c>
      <c r="BI150" s="204">
        <f t="shared" si="18"/>
        <v>0</v>
      </c>
      <c r="BJ150" s="17" t="s">
        <v>82</v>
      </c>
      <c r="BK150" s="204">
        <f t="shared" si="19"/>
        <v>0</v>
      </c>
      <c r="BL150" s="17" t="s">
        <v>209</v>
      </c>
      <c r="BM150" s="203" t="s">
        <v>733</v>
      </c>
    </row>
    <row r="151" spans="1:65" s="2" customFormat="1" ht="24">
      <c r="A151" s="34"/>
      <c r="B151" s="35"/>
      <c r="C151" s="192" t="s">
        <v>521</v>
      </c>
      <c r="D151" s="192" t="s">
        <v>204</v>
      </c>
      <c r="E151" s="193" t="s">
        <v>9883</v>
      </c>
      <c r="F151" s="194" t="s">
        <v>9884</v>
      </c>
      <c r="G151" s="195" t="s">
        <v>2526</v>
      </c>
      <c r="H151" s="196">
        <v>1</v>
      </c>
      <c r="I151" s="197"/>
      <c r="J151" s="198">
        <f t="shared" si="10"/>
        <v>0</v>
      </c>
      <c r="K151" s="194" t="s">
        <v>1</v>
      </c>
      <c r="L151" s="39"/>
      <c r="M151" s="199" t="s">
        <v>1</v>
      </c>
      <c r="N151" s="200" t="s">
        <v>40</v>
      </c>
      <c r="O151" s="71"/>
      <c r="P151" s="201">
        <f t="shared" si="11"/>
        <v>0</v>
      </c>
      <c r="Q151" s="201">
        <v>0</v>
      </c>
      <c r="R151" s="201">
        <f t="shared" si="12"/>
        <v>0</v>
      </c>
      <c r="S151" s="201">
        <v>0</v>
      </c>
      <c r="T151" s="202">
        <f t="shared" si="13"/>
        <v>0</v>
      </c>
      <c r="U151" s="34"/>
      <c r="V151" s="34"/>
      <c r="W151" s="34"/>
      <c r="X151" s="34"/>
      <c r="Y151" s="34"/>
      <c r="Z151" s="34"/>
      <c r="AA151" s="34"/>
      <c r="AB151" s="34"/>
      <c r="AC151" s="34"/>
      <c r="AD151" s="34"/>
      <c r="AE151" s="34"/>
      <c r="AR151" s="203" t="s">
        <v>209</v>
      </c>
      <c r="AT151" s="203" t="s">
        <v>204</v>
      </c>
      <c r="AU151" s="203" t="s">
        <v>82</v>
      </c>
      <c r="AY151" s="17" t="s">
        <v>201</v>
      </c>
      <c r="BE151" s="204">
        <f t="shared" si="14"/>
        <v>0</v>
      </c>
      <c r="BF151" s="204">
        <f t="shared" si="15"/>
        <v>0</v>
      </c>
      <c r="BG151" s="204">
        <f t="shared" si="16"/>
        <v>0</v>
      </c>
      <c r="BH151" s="204">
        <f t="shared" si="17"/>
        <v>0</v>
      </c>
      <c r="BI151" s="204">
        <f t="shared" si="18"/>
        <v>0</v>
      </c>
      <c r="BJ151" s="17" t="s">
        <v>82</v>
      </c>
      <c r="BK151" s="204">
        <f t="shared" si="19"/>
        <v>0</v>
      </c>
      <c r="BL151" s="17" t="s">
        <v>209</v>
      </c>
      <c r="BM151" s="203" t="s">
        <v>744</v>
      </c>
    </row>
    <row r="152" spans="1:65" s="2" customFormat="1" ht="24">
      <c r="A152" s="34"/>
      <c r="B152" s="35"/>
      <c r="C152" s="192" t="s">
        <v>452</v>
      </c>
      <c r="D152" s="192" t="s">
        <v>204</v>
      </c>
      <c r="E152" s="193" t="s">
        <v>9885</v>
      </c>
      <c r="F152" s="194" t="s">
        <v>9886</v>
      </c>
      <c r="G152" s="195" t="s">
        <v>2526</v>
      </c>
      <c r="H152" s="196">
        <v>1</v>
      </c>
      <c r="I152" s="197"/>
      <c r="J152" s="198">
        <f t="shared" si="10"/>
        <v>0</v>
      </c>
      <c r="K152" s="194" t="s">
        <v>1</v>
      </c>
      <c r="L152" s="39"/>
      <c r="M152" s="199" t="s">
        <v>1</v>
      </c>
      <c r="N152" s="200" t="s">
        <v>40</v>
      </c>
      <c r="O152" s="71"/>
      <c r="P152" s="201">
        <f t="shared" si="11"/>
        <v>0</v>
      </c>
      <c r="Q152" s="201">
        <v>0</v>
      </c>
      <c r="R152" s="201">
        <f t="shared" si="12"/>
        <v>0</v>
      </c>
      <c r="S152" s="201">
        <v>0</v>
      </c>
      <c r="T152" s="202">
        <f t="shared" si="13"/>
        <v>0</v>
      </c>
      <c r="U152" s="34"/>
      <c r="V152" s="34"/>
      <c r="W152" s="34"/>
      <c r="X152" s="34"/>
      <c r="Y152" s="34"/>
      <c r="Z152" s="34"/>
      <c r="AA152" s="34"/>
      <c r="AB152" s="34"/>
      <c r="AC152" s="34"/>
      <c r="AD152" s="34"/>
      <c r="AE152" s="34"/>
      <c r="AR152" s="203" t="s">
        <v>209</v>
      </c>
      <c r="AT152" s="203" t="s">
        <v>204</v>
      </c>
      <c r="AU152" s="203" t="s">
        <v>82</v>
      </c>
      <c r="AY152" s="17" t="s">
        <v>201</v>
      </c>
      <c r="BE152" s="204">
        <f t="shared" si="14"/>
        <v>0</v>
      </c>
      <c r="BF152" s="204">
        <f t="shared" si="15"/>
        <v>0</v>
      </c>
      <c r="BG152" s="204">
        <f t="shared" si="16"/>
        <v>0</v>
      </c>
      <c r="BH152" s="204">
        <f t="shared" si="17"/>
        <v>0</v>
      </c>
      <c r="BI152" s="204">
        <f t="shared" si="18"/>
        <v>0</v>
      </c>
      <c r="BJ152" s="17" t="s">
        <v>82</v>
      </c>
      <c r="BK152" s="204">
        <f t="shared" si="19"/>
        <v>0</v>
      </c>
      <c r="BL152" s="17" t="s">
        <v>209</v>
      </c>
      <c r="BM152" s="203" t="s">
        <v>794</v>
      </c>
    </row>
    <row r="153" spans="1:65" s="2" customFormat="1" ht="24">
      <c r="A153" s="34"/>
      <c r="B153" s="35"/>
      <c r="C153" s="192" t="s">
        <v>535</v>
      </c>
      <c r="D153" s="192" t="s">
        <v>204</v>
      </c>
      <c r="E153" s="193" t="s">
        <v>9887</v>
      </c>
      <c r="F153" s="194" t="s">
        <v>9888</v>
      </c>
      <c r="G153" s="195" t="s">
        <v>2526</v>
      </c>
      <c r="H153" s="196">
        <v>1</v>
      </c>
      <c r="I153" s="197"/>
      <c r="J153" s="198">
        <f t="shared" si="10"/>
        <v>0</v>
      </c>
      <c r="K153" s="194" t="s">
        <v>1</v>
      </c>
      <c r="L153" s="39"/>
      <c r="M153" s="199" t="s">
        <v>1</v>
      </c>
      <c r="N153" s="200" t="s">
        <v>40</v>
      </c>
      <c r="O153" s="71"/>
      <c r="P153" s="201">
        <f t="shared" si="11"/>
        <v>0</v>
      </c>
      <c r="Q153" s="201">
        <v>0</v>
      </c>
      <c r="R153" s="201">
        <f t="shared" si="12"/>
        <v>0</v>
      </c>
      <c r="S153" s="201">
        <v>0</v>
      </c>
      <c r="T153" s="202">
        <f t="shared" si="13"/>
        <v>0</v>
      </c>
      <c r="U153" s="34"/>
      <c r="V153" s="34"/>
      <c r="W153" s="34"/>
      <c r="X153" s="34"/>
      <c r="Y153" s="34"/>
      <c r="Z153" s="34"/>
      <c r="AA153" s="34"/>
      <c r="AB153" s="34"/>
      <c r="AC153" s="34"/>
      <c r="AD153" s="34"/>
      <c r="AE153" s="34"/>
      <c r="AR153" s="203" t="s">
        <v>209</v>
      </c>
      <c r="AT153" s="203" t="s">
        <v>204</v>
      </c>
      <c r="AU153" s="203" t="s">
        <v>82</v>
      </c>
      <c r="AY153" s="17" t="s">
        <v>201</v>
      </c>
      <c r="BE153" s="204">
        <f t="shared" si="14"/>
        <v>0</v>
      </c>
      <c r="BF153" s="204">
        <f t="shared" si="15"/>
        <v>0</v>
      </c>
      <c r="BG153" s="204">
        <f t="shared" si="16"/>
        <v>0</v>
      </c>
      <c r="BH153" s="204">
        <f t="shared" si="17"/>
        <v>0</v>
      </c>
      <c r="BI153" s="204">
        <f t="shared" si="18"/>
        <v>0</v>
      </c>
      <c r="BJ153" s="17" t="s">
        <v>82</v>
      </c>
      <c r="BK153" s="204">
        <f t="shared" si="19"/>
        <v>0</v>
      </c>
      <c r="BL153" s="17" t="s">
        <v>209</v>
      </c>
      <c r="BM153" s="203" t="s">
        <v>853</v>
      </c>
    </row>
    <row r="154" spans="1:65" s="2" customFormat="1" ht="24">
      <c r="A154" s="34"/>
      <c r="B154" s="35"/>
      <c r="C154" s="192" t="s">
        <v>540</v>
      </c>
      <c r="D154" s="192" t="s">
        <v>204</v>
      </c>
      <c r="E154" s="193" t="s">
        <v>9889</v>
      </c>
      <c r="F154" s="194" t="s">
        <v>9890</v>
      </c>
      <c r="G154" s="195" t="s">
        <v>2526</v>
      </c>
      <c r="H154" s="196">
        <v>1</v>
      </c>
      <c r="I154" s="197"/>
      <c r="J154" s="198">
        <f t="shared" si="10"/>
        <v>0</v>
      </c>
      <c r="K154" s="194" t="s">
        <v>1</v>
      </c>
      <c r="L154" s="39"/>
      <c r="M154" s="199" t="s">
        <v>1</v>
      </c>
      <c r="N154" s="200" t="s">
        <v>40</v>
      </c>
      <c r="O154" s="71"/>
      <c r="P154" s="201">
        <f t="shared" si="11"/>
        <v>0</v>
      </c>
      <c r="Q154" s="201">
        <v>0</v>
      </c>
      <c r="R154" s="201">
        <f t="shared" si="12"/>
        <v>0</v>
      </c>
      <c r="S154" s="201">
        <v>0</v>
      </c>
      <c r="T154" s="202">
        <f t="shared" si="13"/>
        <v>0</v>
      </c>
      <c r="U154" s="34"/>
      <c r="V154" s="34"/>
      <c r="W154" s="34"/>
      <c r="X154" s="34"/>
      <c r="Y154" s="34"/>
      <c r="Z154" s="34"/>
      <c r="AA154" s="34"/>
      <c r="AB154" s="34"/>
      <c r="AC154" s="34"/>
      <c r="AD154" s="34"/>
      <c r="AE154" s="34"/>
      <c r="AR154" s="203" t="s">
        <v>209</v>
      </c>
      <c r="AT154" s="203" t="s">
        <v>204</v>
      </c>
      <c r="AU154" s="203" t="s">
        <v>82</v>
      </c>
      <c r="AY154" s="17" t="s">
        <v>201</v>
      </c>
      <c r="BE154" s="204">
        <f t="shared" si="14"/>
        <v>0</v>
      </c>
      <c r="BF154" s="204">
        <f t="shared" si="15"/>
        <v>0</v>
      </c>
      <c r="BG154" s="204">
        <f t="shared" si="16"/>
        <v>0</v>
      </c>
      <c r="BH154" s="204">
        <f t="shared" si="17"/>
        <v>0</v>
      </c>
      <c r="BI154" s="204">
        <f t="shared" si="18"/>
        <v>0</v>
      </c>
      <c r="BJ154" s="17" t="s">
        <v>82</v>
      </c>
      <c r="BK154" s="204">
        <f t="shared" si="19"/>
        <v>0</v>
      </c>
      <c r="BL154" s="17" t="s">
        <v>209</v>
      </c>
      <c r="BM154" s="203" t="s">
        <v>883</v>
      </c>
    </row>
    <row r="155" spans="1:65" s="2" customFormat="1" ht="21.75" customHeight="1">
      <c r="A155" s="34"/>
      <c r="B155" s="35"/>
      <c r="C155" s="192" t="s">
        <v>546</v>
      </c>
      <c r="D155" s="192" t="s">
        <v>204</v>
      </c>
      <c r="E155" s="193" t="s">
        <v>9891</v>
      </c>
      <c r="F155" s="194" t="s">
        <v>9892</v>
      </c>
      <c r="G155" s="195" t="s">
        <v>2526</v>
      </c>
      <c r="H155" s="196">
        <v>1</v>
      </c>
      <c r="I155" s="197"/>
      <c r="J155" s="198">
        <f t="shared" si="10"/>
        <v>0</v>
      </c>
      <c r="K155" s="194" t="s">
        <v>1</v>
      </c>
      <c r="L155" s="39"/>
      <c r="M155" s="199" t="s">
        <v>1</v>
      </c>
      <c r="N155" s="200" t="s">
        <v>40</v>
      </c>
      <c r="O155" s="71"/>
      <c r="P155" s="201">
        <f t="shared" si="11"/>
        <v>0</v>
      </c>
      <c r="Q155" s="201">
        <v>0</v>
      </c>
      <c r="R155" s="201">
        <f t="shared" si="12"/>
        <v>0</v>
      </c>
      <c r="S155" s="201">
        <v>0</v>
      </c>
      <c r="T155" s="202">
        <f t="shared" si="13"/>
        <v>0</v>
      </c>
      <c r="U155" s="34"/>
      <c r="V155" s="34"/>
      <c r="W155" s="34"/>
      <c r="X155" s="34"/>
      <c r="Y155" s="34"/>
      <c r="Z155" s="34"/>
      <c r="AA155" s="34"/>
      <c r="AB155" s="34"/>
      <c r="AC155" s="34"/>
      <c r="AD155" s="34"/>
      <c r="AE155" s="34"/>
      <c r="AR155" s="203" t="s">
        <v>209</v>
      </c>
      <c r="AT155" s="203" t="s">
        <v>204</v>
      </c>
      <c r="AU155" s="203" t="s">
        <v>82</v>
      </c>
      <c r="AY155" s="17" t="s">
        <v>201</v>
      </c>
      <c r="BE155" s="204">
        <f t="shared" si="14"/>
        <v>0</v>
      </c>
      <c r="BF155" s="204">
        <f t="shared" si="15"/>
        <v>0</v>
      </c>
      <c r="BG155" s="204">
        <f t="shared" si="16"/>
        <v>0</v>
      </c>
      <c r="BH155" s="204">
        <f t="shared" si="17"/>
        <v>0</v>
      </c>
      <c r="BI155" s="204">
        <f t="shared" si="18"/>
        <v>0</v>
      </c>
      <c r="BJ155" s="17" t="s">
        <v>82</v>
      </c>
      <c r="BK155" s="204">
        <f t="shared" si="19"/>
        <v>0</v>
      </c>
      <c r="BL155" s="17" t="s">
        <v>209</v>
      </c>
      <c r="BM155" s="203" t="s">
        <v>893</v>
      </c>
    </row>
    <row r="156" spans="1:65" s="2" customFormat="1" ht="16.5" customHeight="1">
      <c r="A156" s="34"/>
      <c r="B156" s="35"/>
      <c r="C156" s="192" t="s">
        <v>551</v>
      </c>
      <c r="D156" s="192" t="s">
        <v>204</v>
      </c>
      <c r="E156" s="193" t="s">
        <v>9893</v>
      </c>
      <c r="F156" s="194" t="s">
        <v>9894</v>
      </c>
      <c r="G156" s="195" t="s">
        <v>2526</v>
      </c>
      <c r="H156" s="196">
        <v>4</v>
      </c>
      <c r="I156" s="197"/>
      <c r="J156" s="198">
        <f t="shared" si="10"/>
        <v>0</v>
      </c>
      <c r="K156" s="194" t="s">
        <v>1</v>
      </c>
      <c r="L156" s="39"/>
      <c r="M156" s="199" t="s">
        <v>1</v>
      </c>
      <c r="N156" s="200" t="s">
        <v>40</v>
      </c>
      <c r="O156" s="71"/>
      <c r="P156" s="201">
        <f t="shared" si="11"/>
        <v>0</v>
      </c>
      <c r="Q156" s="201">
        <v>0</v>
      </c>
      <c r="R156" s="201">
        <f t="shared" si="12"/>
        <v>0</v>
      </c>
      <c r="S156" s="201">
        <v>0</v>
      </c>
      <c r="T156" s="202">
        <f t="shared" si="13"/>
        <v>0</v>
      </c>
      <c r="U156" s="34"/>
      <c r="V156" s="34"/>
      <c r="W156" s="34"/>
      <c r="X156" s="34"/>
      <c r="Y156" s="34"/>
      <c r="Z156" s="34"/>
      <c r="AA156" s="34"/>
      <c r="AB156" s="34"/>
      <c r="AC156" s="34"/>
      <c r="AD156" s="34"/>
      <c r="AE156" s="34"/>
      <c r="AR156" s="203" t="s">
        <v>209</v>
      </c>
      <c r="AT156" s="203" t="s">
        <v>204</v>
      </c>
      <c r="AU156" s="203" t="s">
        <v>82</v>
      </c>
      <c r="AY156" s="17" t="s">
        <v>201</v>
      </c>
      <c r="BE156" s="204">
        <f t="shared" si="14"/>
        <v>0</v>
      </c>
      <c r="BF156" s="204">
        <f t="shared" si="15"/>
        <v>0</v>
      </c>
      <c r="BG156" s="204">
        <f t="shared" si="16"/>
        <v>0</v>
      </c>
      <c r="BH156" s="204">
        <f t="shared" si="17"/>
        <v>0</v>
      </c>
      <c r="BI156" s="204">
        <f t="shared" si="18"/>
        <v>0</v>
      </c>
      <c r="BJ156" s="17" t="s">
        <v>82</v>
      </c>
      <c r="BK156" s="204">
        <f t="shared" si="19"/>
        <v>0</v>
      </c>
      <c r="BL156" s="17" t="s">
        <v>209</v>
      </c>
      <c r="BM156" s="203" t="s">
        <v>911</v>
      </c>
    </row>
    <row r="157" spans="1:65" s="2" customFormat="1" ht="16.5" customHeight="1">
      <c r="A157" s="34"/>
      <c r="B157" s="35"/>
      <c r="C157" s="192" t="s">
        <v>556</v>
      </c>
      <c r="D157" s="192" t="s">
        <v>204</v>
      </c>
      <c r="E157" s="193" t="s">
        <v>9895</v>
      </c>
      <c r="F157" s="194" t="s">
        <v>9894</v>
      </c>
      <c r="G157" s="195" t="s">
        <v>2526</v>
      </c>
      <c r="H157" s="196">
        <v>6</v>
      </c>
      <c r="I157" s="197"/>
      <c r="J157" s="198">
        <f t="shared" si="10"/>
        <v>0</v>
      </c>
      <c r="K157" s="194" t="s">
        <v>1</v>
      </c>
      <c r="L157" s="39"/>
      <c r="M157" s="199" t="s">
        <v>1</v>
      </c>
      <c r="N157" s="200" t="s">
        <v>40</v>
      </c>
      <c r="O157" s="71"/>
      <c r="P157" s="201">
        <f t="shared" si="11"/>
        <v>0</v>
      </c>
      <c r="Q157" s="201">
        <v>0</v>
      </c>
      <c r="R157" s="201">
        <f t="shared" si="12"/>
        <v>0</v>
      </c>
      <c r="S157" s="201">
        <v>0</v>
      </c>
      <c r="T157" s="202">
        <f t="shared" si="13"/>
        <v>0</v>
      </c>
      <c r="U157" s="34"/>
      <c r="V157" s="34"/>
      <c r="W157" s="34"/>
      <c r="X157" s="34"/>
      <c r="Y157" s="34"/>
      <c r="Z157" s="34"/>
      <c r="AA157" s="34"/>
      <c r="AB157" s="34"/>
      <c r="AC157" s="34"/>
      <c r="AD157" s="34"/>
      <c r="AE157" s="34"/>
      <c r="AR157" s="203" t="s">
        <v>209</v>
      </c>
      <c r="AT157" s="203" t="s">
        <v>204</v>
      </c>
      <c r="AU157" s="203" t="s">
        <v>82</v>
      </c>
      <c r="AY157" s="17" t="s">
        <v>201</v>
      </c>
      <c r="BE157" s="204">
        <f t="shared" si="14"/>
        <v>0</v>
      </c>
      <c r="BF157" s="204">
        <f t="shared" si="15"/>
        <v>0</v>
      </c>
      <c r="BG157" s="204">
        <f t="shared" si="16"/>
        <v>0</v>
      </c>
      <c r="BH157" s="204">
        <f t="shared" si="17"/>
        <v>0</v>
      </c>
      <c r="BI157" s="204">
        <f t="shared" si="18"/>
        <v>0</v>
      </c>
      <c r="BJ157" s="17" t="s">
        <v>82</v>
      </c>
      <c r="BK157" s="204">
        <f t="shared" si="19"/>
        <v>0</v>
      </c>
      <c r="BL157" s="17" t="s">
        <v>209</v>
      </c>
      <c r="BM157" s="203" t="s">
        <v>929</v>
      </c>
    </row>
    <row r="158" spans="1:65" s="2" customFormat="1" ht="24">
      <c r="A158" s="34"/>
      <c r="B158" s="35"/>
      <c r="C158" s="192" t="s">
        <v>561</v>
      </c>
      <c r="D158" s="192" t="s">
        <v>204</v>
      </c>
      <c r="E158" s="193" t="s">
        <v>9896</v>
      </c>
      <c r="F158" s="194" t="s">
        <v>9897</v>
      </c>
      <c r="G158" s="195" t="s">
        <v>2526</v>
      </c>
      <c r="H158" s="196">
        <v>1</v>
      </c>
      <c r="I158" s="197"/>
      <c r="J158" s="198">
        <f t="shared" si="10"/>
        <v>0</v>
      </c>
      <c r="K158" s="194" t="s">
        <v>1</v>
      </c>
      <c r="L158" s="39"/>
      <c r="M158" s="199" t="s">
        <v>1</v>
      </c>
      <c r="N158" s="200" t="s">
        <v>40</v>
      </c>
      <c r="O158" s="71"/>
      <c r="P158" s="201">
        <f t="shared" si="11"/>
        <v>0</v>
      </c>
      <c r="Q158" s="201">
        <v>0</v>
      </c>
      <c r="R158" s="201">
        <f t="shared" si="12"/>
        <v>0</v>
      </c>
      <c r="S158" s="201">
        <v>0</v>
      </c>
      <c r="T158" s="202">
        <f t="shared" si="13"/>
        <v>0</v>
      </c>
      <c r="U158" s="34"/>
      <c r="V158" s="34"/>
      <c r="W158" s="34"/>
      <c r="X158" s="34"/>
      <c r="Y158" s="34"/>
      <c r="Z158" s="34"/>
      <c r="AA158" s="34"/>
      <c r="AB158" s="34"/>
      <c r="AC158" s="34"/>
      <c r="AD158" s="34"/>
      <c r="AE158" s="34"/>
      <c r="AR158" s="203" t="s">
        <v>209</v>
      </c>
      <c r="AT158" s="203" t="s">
        <v>204</v>
      </c>
      <c r="AU158" s="203" t="s">
        <v>82</v>
      </c>
      <c r="AY158" s="17" t="s">
        <v>201</v>
      </c>
      <c r="BE158" s="204">
        <f t="shared" si="14"/>
        <v>0</v>
      </c>
      <c r="BF158" s="204">
        <f t="shared" si="15"/>
        <v>0</v>
      </c>
      <c r="BG158" s="204">
        <f t="shared" si="16"/>
        <v>0</v>
      </c>
      <c r="BH158" s="204">
        <f t="shared" si="17"/>
        <v>0</v>
      </c>
      <c r="BI158" s="204">
        <f t="shared" si="18"/>
        <v>0</v>
      </c>
      <c r="BJ158" s="17" t="s">
        <v>82</v>
      </c>
      <c r="BK158" s="204">
        <f t="shared" si="19"/>
        <v>0</v>
      </c>
      <c r="BL158" s="17" t="s">
        <v>209</v>
      </c>
      <c r="BM158" s="203" t="s">
        <v>944</v>
      </c>
    </row>
    <row r="159" spans="1:65" s="2" customFormat="1" ht="33" customHeight="1">
      <c r="A159" s="34"/>
      <c r="B159" s="35"/>
      <c r="C159" s="192" t="s">
        <v>568</v>
      </c>
      <c r="D159" s="192" t="s">
        <v>204</v>
      </c>
      <c r="E159" s="193" t="s">
        <v>9898</v>
      </c>
      <c r="F159" s="194" t="s">
        <v>9899</v>
      </c>
      <c r="G159" s="195" t="s">
        <v>2526</v>
      </c>
      <c r="H159" s="196">
        <v>1</v>
      </c>
      <c r="I159" s="197"/>
      <c r="J159" s="198">
        <f t="shared" si="10"/>
        <v>0</v>
      </c>
      <c r="K159" s="194" t="s">
        <v>1</v>
      </c>
      <c r="L159" s="39"/>
      <c r="M159" s="199" t="s">
        <v>1</v>
      </c>
      <c r="N159" s="200" t="s">
        <v>40</v>
      </c>
      <c r="O159" s="71"/>
      <c r="P159" s="201">
        <f t="shared" si="11"/>
        <v>0</v>
      </c>
      <c r="Q159" s="201">
        <v>0</v>
      </c>
      <c r="R159" s="201">
        <f t="shared" si="12"/>
        <v>0</v>
      </c>
      <c r="S159" s="201">
        <v>0</v>
      </c>
      <c r="T159" s="202">
        <f t="shared" si="13"/>
        <v>0</v>
      </c>
      <c r="U159" s="34"/>
      <c r="V159" s="34"/>
      <c r="W159" s="34"/>
      <c r="X159" s="34"/>
      <c r="Y159" s="34"/>
      <c r="Z159" s="34"/>
      <c r="AA159" s="34"/>
      <c r="AB159" s="34"/>
      <c r="AC159" s="34"/>
      <c r="AD159" s="34"/>
      <c r="AE159" s="34"/>
      <c r="AR159" s="203" t="s">
        <v>209</v>
      </c>
      <c r="AT159" s="203" t="s">
        <v>204</v>
      </c>
      <c r="AU159" s="203" t="s">
        <v>82</v>
      </c>
      <c r="AY159" s="17" t="s">
        <v>201</v>
      </c>
      <c r="BE159" s="204">
        <f t="shared" si="14"/>
        <v>0</v>
      </c>
      <c r="BF159" s="204">
        <f t="shared" si="15"/>
        <v>0</v>
      </c>
      <c r="BG159" s="204">
        <f t="shared" si="16"/>
        <v>0</v>
      </c>
      <c r="BH159" s="204">
        <f t="shared" si="17"/>
        <v>0</v>
      </c>
      <c r="BI159" s="204">
        <f t="shared" si="18"/>
        <v>0</v>
      </c>
      <c r="BJ159" s="17" t="s">
        <v>82</v>
      </c>
      <c r="BK159" s="204">
        <f t="shared" si="19"/>
        <v>0</v>
      </c>
      <c r="BL159" s="17" t="s">
        <v>209</v>
      </c>
      <c r="BM159" s="203" t="s">
        <v>964</v>
      </c>
    </row>
    <row r="160" spans="1:65" s="2" customFormat="1" ht="33" customHeight="1">
      <c r="A160" s="34"/>
      <c r="B160" s="35"/>
      <c r="C160" s="192" t="s">
        <v>573</v>
      </c>
      <c r="D160" s="192" t="s">
        <v>204</v>
      </c>
      <c r="E160" s="193" t="s">
        <v>9900</v>
      </c>
      <c r="F160" s="194" t="s">
        <v>9901</v>
      </c>
      <c r="G160" s="195" t="s">
        <v>2526</v>
      </c>
      <c r="H160" s="196">
        <v>1</v>
      </c>
      <c r="I160" s="197"/>
      <c r="J160" s="198">
        <f t="shared" si="10"/>
        <v>0</v>
      </c>
      <c r="K160" s="194" t="s">
        <v>1</v>
      </c>
      <c r="L160" s="39"/>
      <c r="M160" s="199" t="s">
        <v>1</v>
      </c>
      <c r="N160" s="200" t="s">
        <v>40</v>
      </c>
      <c r="O160" s="71"/>
      <c r="P160" s="201">
        <f t="shared" si="11"/>
        <v>0</v>
      </c>
      <c r="Q160" s="201">
        <v>0</v>
      </c>
      <c r="R160" s="201">
        <f t="shared" si="12"/>
        <v>0</v>
      </c>
      <c r="S160" s="201">
        <v>0</v>
      </c>
      <c r="T160" s="202">
        <f t="shared" si="13"/>
        <v>0</v>
      </c>
      <c r="U160" s="34"/>
      <c r="V160" s="34"/>
      <c r="W160" s="34"/>
      <c r="X160" s="34"/>
      <c r="Y160" s="34"/>
      <c r="Z160" s="34"/>
      <c r="AA160" s="34"/>
      <c r="AB160" s="34"/>
      <c r="AC160" s="34"/>
      <c r="AD160" s="34"/>
      <c r="AE160" s="34"/>
      <c r="AR160" s="203" t="s">
        <v>209</v>
      </c>
      <c r="AT160" s="203" t="s">
        <v>204</v>
      </c>
      <c r="AU160" s="203" t="s">
        <v>82</v>
      </c>
      <c r="AY160" s="17" t="s">
        <v>201</v>
      </c>
      <c r="BE160" s="204">
        <f t="shared" si="14"/>
        <v>0</v>
      </c>
      <c r="BF160" s="204">
        <f t="shared" si="15"/>
        <v>0</v>
      </c>
      <c r="BG160" s="204">
        <f t="shared" si="16"/>
        <v>0</v>
      </c>
      <c r="BH160" s="204">
        <f t="shared" si="17"/>
        <v>0</v>
      </c>
      <c r="BI160" s="204">
        <f t="shared" si="18"/>
        <v>0</v>
      </c>
      <c r="BJ160" s="17" t="s">
        <v>82</v>
      </c>
      <c r="BK160" s="204">
        <f t="shared" si="19"/>
        <v>0</v>
      </c>
      <c r="BL160" s="17" t="s">
        <v>209</v>
      </c>
      <c r="BM160" s="203" t="s">
        <v>979</v>
      </c>
    </row>
    <row r="161" spans="1:65" s="2" customFormat="1" ht="24">
      <c r="A161" s="34"/>
      <c r="B161" s="35"/>
      <c r="C161" s="192" t="s">
        <v>579</v>
      </c>
      <c r="D161" s="192" t="s">
        <v>204</v>
      </c>
      <c r="E161" s="193" t="s">
        <v>9902</v>
      </c>
      <c r="F161" s="194" t="s">
        <v>9903</v>
      </c>
      <c r="G161" s="195" t="s">
        <v>2526</v>
      </c>
      <c r="H161" s="196">
        <v>12</v>
      </c>
      <c r="I161" s="197"/>
      <c r="J161" s="198">
        <f t="shared" si="10"/>
        <v>0</v>
      </c>
      <c r="K161" s="194" t="s">
        <v>1</v>
      </c>
      <c r="L161" s="39"/>
      <c r="M161" s="199" t="s">
        <v>1</v>
      </c>
      <c r="N161" s="200" t="s">
        <v>40</v>
      </c>
      <c r="O161" s="71"/>
      <c r="P161" s="201">
        <f t="shared" si="11"/>
        <v>0</v>
      </c>
      <c r="Q161" s="201">
        <v>0</v>
      </c>
      <c r="R161" s="201">
        <f t="shared" si="12"/>
        <v>0</v>
      </c>
      <c r="S161" s="201">
        <v>0</v>
      </c>
      <c r="T161" s="202">
        <f t="shared" si="13"/>
        <v>0</v>
      </c>
      <c r="U161" s="34"/>
      <c r="V161" s="34"/>
      <c r="W161" s="34"/>
      <c r="X161" s="34"/>
      <c r="Y161" s="34"/>
      <c r="Z161" s="34"/>
      <c r="AA161" s="34"/>
      <c r="AB161" s="34"/>
      <c r="AC161" s="34"/>
      <c r="AD161" s="34"/>
      <c r="AE161" s="34"/>
      <c r="AR161" s="203" t="s">
        <v>209</v>
      </c>
      <c r="AT161" s="203" t="s">
        <v>204</v>
      </c>
      <c r="AU161" s="203" t="s">
        <v>82</v>
      </c>
      <c r="AY161" s="17" t="s">
        <v>201</v>
      </c>
      <c r="BE161" s="204">
        <f t="shared" si="14"/>
        <v>0</v>
      </c>
      <c r="BF161" s="204">
        <f t="shared" si="15"/>
        <v>0</v>
      </c>
      <c r="BG161" s="204">
        <f t="shared" si="16"/>
        <v>0</v>
      </c>
      <c r="BH161" s="204">
        <f t="shared" si="17"/>
        <v>0</v>
      </c>
      <c r="BI161" s="204">
        <f t="shared" si="18"/>
        <v>0</v>
      </c>
      <c r="BJ161" s="17" t="s">
        <v>82</v>
      </c>
      <c r="BK161" s="204">
        <f t="shared" si="19"/>
        <v>0</v>
      </c>
      <c r="BL161" s="17" t="s">
        <v>209</v>
      </c>
      <c r="BM161" s="203" t="s">
        <v>998</v>
      </c>
    </row>
    <row r="162" spans="1:65" s="2" customFormat="1" ht="33" customHeight="1">
      <c r="A162" s="34"/>
      <c r="B162" s="35"/>
      <c r="C162" s="192" t="s">
        <v>583</v>
      </c>
      <c r="D162" s="192" t="s">
        <v>204</v>
      </c>
      <c r="E162" s="193" t="s">
        <v>9904</v>
      </c>
      <c r="F162" s="194" t="s">
        <v>9905</v>
      </c>
      <c r="G162" s="195" t="s">
        <v>2526</v>
      </c>
      <c r="H162" s="196">
        <v>2</v>
      </c>
      <c r="I162" s="197"/>
      <c r="J162" s="198">
        <f t="shared" si="10"/>
        <v>0</v>
      </c>
      <c r="K162" s="194" t="s">
        <v>1</v>
      </c>
      <c r="L162" s="39"/>
      <c r="M162" s="199" t="s">
        <v>1</v>
      </c>
      <c r="N162" s="200" t="s">
        <v>40</v>
      </c>
      <c r="O162" s="71"/>
      <c r="P162" s="201">
        <f t="shared" si="11"/>
        <v>0</v>
      </c>
      <c r="Q162" s="201">
        <v>0</v>
      </c>
      <c r="R162" s="201">
        <f t="shared" si="12"/>
        <v>0</v>
      </c>
      <c r="S162" s="201">
        <v>0</v>
      </c>
      <c r="T162" s="202">
        <f t="shared" si="13"/>
        <v>0</v>
      </c>
      <c r="U162" s="34"/>
      <c r="V162" s="34"/>
      <c r="W162" s="34"/>
      <c r="X162" s="34"/>
      <c r="Y162" s="34"/>
      <c r="Z162" s="34"/>
      <c r="AA162" s="34"/>
      <c r="AB162" s="34"/>
      <c r="AC162" s="34"/>
      <c r="AD162" s="34"/>
      <c r="AE162" s="34"/>
      <c r="AR162" s="203" t="s">
        <v>209</v>
      </c>
      <c r="AT162" s="203" t="s">
        <v>204</v>
      </c>
      <c r="AU162" s="203" t="s">
        <v>82</v>
      </c>
      <c r="AY162" s="17" t="s">
        <v>201</v>
      </c>
      <c r="BE162" s="204">
        <f t="shared" si="14"/>
        <v>0</v>
      </c>
      <c r="BF162" s="204">
        <f t="shared" si="15"/>
        <v>0</v>
      </c>
      <c r="BG162" s="204">
        <f t="shared" si="16"/>
        <v>0</v>
      </c>
      <c r="BH162" s="204">
        <f t="shared" si="17"/>
        <v>0</v>
      </c>
      <c r="BI162" s="204">
        <f t="shared" si="18"/>
        <v>0</v>
      </c>
      <c r="BJ162" s="17" t="s">
        <v>82</v>
      </c>
      <c r="BK162" s="204">
        <f t="shared" si="19"/>
        <v>0</v>
      </c>
      <c r="BL162" s="17" t="s">
        <v>209</v>
      </c>
      <c r="BM162" s="203" t="s">
        <v>1013</v>
      </c>
    </row>
    <row r="163" spans="1:65" s="2" customFormat="1" ht="24">
      <c r="A163" s="34"/>
      <c r="B163" s="35"/>
      <c r="C163" s="192" t="s">
        <v>587</v>
      </c>
      <c r="D163" s="192" t="s">
        <v>204</v>
      </c>
      <c r="E163" s="193" t="s">
        <v>9906</v>
      </c>
      <c r="F163" s="194" t="s">
        <v>9859</v>
      </c>
      <c r="G163" s="195" t="s">
        <v>2526</v>
      </c>
      <c r="H163" s="196">
        <v>2</v>
      </c>
      <c r="I163" s="197"/>
      <c r="J163" s="198">
        <f t="shared" si="10"/>
        <v>0</v>
      </c>
      <c r="K163" s="194" t="s">
        <v>1</v>
      </c>
      <c r="L163" s="39"/>
      <c r="M163" s="199" t="s">
        <v>1</v>
      </c>
      <c r="N163" s="200" t="s">
        <v>40</v>
      </c>
      <c r="O163" s="71"/>
      <c r="P163" s="201">
        <f t="shared" si="11"/>
        <v>0</v>
      </c>
      <c r="Q163" s="201">
        <v>0</v>
      </c>
      <c r="R163" s="201">
        <f t="shared" si="12"/>
        <v>0</v>
      </c>
      <c r="S163" s="201">
        <v>0</v>
      </c>
      <c r="T163" s="202">
        <f t="shared" si="13"/>
        <v>0</v>
      </c>
      <c r="U163" s="34"/>
      <c r="V163" s="34"/>
      <c r="W163" s="34"/>
      <c r="X163" s="34"/>
      <c r="Y163" s="34"/>
      <c r="Z163" s="34"/>
      <c r="AA163" s="34"/>
      <c r="AB163" s="34"/>
      <c r="AC163" s="34"/>
      <c r="AD163" s="34"/>
      <c r="AE163" s="34"/>
      <c r="AR163" s="203" t="s">
        <v>209</v>
      </c>
      <c r="AT163" s="203" t="s">
        <v>204</v>
      </c>
      <c r="AU163" s="203" t="s">
        <v>82</v>
      </c>
      <c r="AY163" s="17" t="s">
        <v>201</v>
      </c>
      <c r="BE163" s="204">
        <f t="shared" si="14"/>
        <v>0</v>
      </c>
      <c r="BF163" s="204">
        <f t="shared" si="15"/>
        <v>0</v>
      </c>
      <c r="BG163" s="204">
        <f t="shared" si="16"/>
        <v>0</v>
      </c>
      <c r="BH163" s="204">
        <f t="shared" si="17"/>
        <v>0</v>
      </c>
      <c r="BI163" s="204">
        <f t="shared" si="18"/>
        <v>0</v>
      </c>
      <c r="BJ163" s="17" t="s">
        <v>82</v>
      </c>
      <c r="BK163" s="204">
        <f t="shared" si="19"/>
        <v>0</v>
      </c>
      <c r="BL163" s="17" t="s">
        <v>209</v>
      </c>
      <c r="BM163" s="203" t="s">
        <v>1022</v>
      </c>
    </row>
    <row r="164" spans="1:65" s="2" customFormat="1" ht="24">
      <c r="A164" s="34"/>
      <c r="B164" s="35"/>
      <c r="C164" s="192" t="s">
        <v>591</v>
      </c>
      <c r="D164" s="192" t="s">
        <v>204</v>
      </c>
      <c r="E164" s="193" t="s">
        <v>9907</v>
      </c>
      <c r="F164" s="194" t="s">
        <v>9859</v>
      </c>
      <c r="G164" s="195" t="s">
        <v>2526</v>
      </c>
      <c r="H164" s="196">
        <v>1</v>
      </c>
      <c r="I164" s="197"/>
      <c r="J164" s="198">
        <f t="shared" si="10"/>
        <v>0</v>
      </c>
      <c r="K164" s="194" t="s">
        <v>1</v>
      </c>
      <c r="L164" s="39"/>
      <c r="M164" s="199" t="s">
        <v>1</v>
      </c>
      <c r="N164" s="200" t="s">
        <v>40</v>
      </c>
      <c r="O164" s="71"/>
      <c r="P164" s="201">
        <f t="shared" si="11"/>
        <v>0</v>
      </c>
      <c r="Q164" s="201">
        <v>0</v>
      </c>
      <c r="R164" s="201">
        <f t="shared" si="12"/>
        <v>0</v>
      </c>
      <c r="S164" s="201">
        <v>0</v>
      </c>
      <c r="T164" s="202">
        <f t="shared" si="13"/>
        <v>0</v>
      </c>
      <c r="U164" s="34"/>
      <c r="V164" s="34"/>
      <c r="W164" s="34"/>
      <c r="X164" s="34"/>
      <c r="Y164" s="34"/>
      <c r="Z164" s="34"/>
      <c r="AA164" s="34"/>
      <c r="AB164" s="34"/>
      <c r="AC164" s="34"/>
      <c r="AD164" s="34"/>
      <c r="AE164" s="34"/>
      <c r="AR164" s="203" t="s">
        <v>209</v>
      </c>
      <c r="AT164" s="203" t="s">
        <v>204</v>
      </c>
      <c r="AU164" s="203" t="s">
        <v>82</v>
      </c>
      <c r="AY164" s="17" t="s">
        <v>201</v>
      </c>
      <c r="BE164" s="204">
        <f t="shared" si="14"/>
        <v>0</v>
      </c>
      <c r="BF164" s="204">
        <f t="shared" si="15"/>
        <v>0</v>
      </c>
      <c r="BG164" s="204">
        <f t="shared" si="16"/>
        <v>0</v>
      </c>
      <c r="BH164" s="204">
        <f t="shared" si="17"/>
        <v>0</v>
      </c>
      <c r="BI164" s="204">
        <f t="shared" si="18"/>
        <v>0</v>
      </c>
      <c r="BJ164" s="17" t="s">
        <v>82</v>
      </c>
      <c r="BK164" s="204">
        <f t="shared" si="19"/>
        <v>0</v>
      </c>
      <c r="BL164" s="17" t="s">
        <v>209</v>
      </c>
      <c r="BM164" s="203" t="s">
        <v>1031</v>
      </c>
    </row>
    <row r="165" spans="1:65" s="2" customFormat="1" ht="16.5" customHeight="1">
      <c r="A165" s="34"/>
      <c r="B165" s="35"/>
      <c r="C165" s="192" t="s">
        <v>597</v>
      </c>
      <c r="D165" s="192" t="s">
        <v>204</v>
      </c>
      <c r="E165" s="193" t="s">
        <v>9865</v>
      </c>
      <c r="F165" s="194" t="s">
        <v>9866</v>
      </c>
      <c r="G165" s="195" t="s">
        <v>2526</v>
      </c>
      <c r="H165" s="196">
        <v>1</v>
      </c>
      <c r="I165" s="197"/>
      <c r="J165" s="198">
        <f t="shared" si="10"/>
        <v>0</v>
      </c>
      <c r="K165" s="194" t="s">
        <v>1</v>
      </c>
      <c r="L165" s="39"/>
      <c r="M165" s="259" t="s">
        <v>1</v>
      </c>
      <c r="N165" s="260" t="s">
        <v>40</v>
      </c>
      <c r="O165" s="261"/>
      <c r="P165" s="262">
        <f t="shared" si="11"/>
        <v>0</v>
      </c>
      <c r="Q165" s="262">
        <v>0</v>
      </c>
      <c r="R165" s="262">
        <f t="shared" si="12"/>
        <v>0</v>
      </c>
      <c r="S165" s="262">
        <v>0</v>
      </c>
      <c r="T165" s="263">
        <f t="shared" si="13"/>
        <v>0</v>
      </c>
      <c r="U165" s="34"/>
      <c r="V165" s="34"/>
      <c r="W165" s="34"/>
      <c r="X165" s="34"/>
      <c r="Y165" s="34"/>
      <c r="Z165" s="34"/>
      <c r="AA165" s="34"/>
      <c r="AB165" s="34"/>
      <c r="AC165" s="34"/>
      <c r="AD165" s="34"/>
      <c r="AE165" s="34"/>
      <c r="AR165" s="203" t="s">
        <v>209</v>
      </c>
      <c r="AT165" s="203" t="s">
        <v>204</v>
      </c>
      <c r="AU165" s="203" t="s">
        <v>82</v>
      </c>
      <c r="AY165" s="17" t="s">
        <v>201</v>
      </c>
      <c r="BE165" s="204">
        <f t="shared" si="14"/>
        <v>0</v>
      </c>
      <c r="BF165" s="204">
        <f t="shared" si="15"/>
        <v>0</v>
      </c>
      <c r="BG165" s="204">
        <f t="shared" si="16"/>
        <v>0</v>
      </c>
      <c r="BH165" s="204">
        <f t="shared" si="17"/>
        <v>0</v>
      </c>
      <c r="BI165" s="204">
        <f t="shared" si="18"/>
        <v>0</v>
      </c>
      <c r="BJ165" s="17" t="s">
        <v>82</v>
      </c>
      <c r="BK165" s="204">
        <f t="shared" si="19"/>
        <v>0</v>
      </c>
      <c r="BL165" s="17" t="s">
        <v>209</v>
      </c>
      <c r="BM165" s="203" t="s">
        <v>1044</v>
      </c>
    </row>
    <row r="166" spans="1:65" s="2" customFormat="1" ht="6.95" customHeight="1">
      <c r="A166" s="34"/>
      <c r="B166" s="54"/>
      <c r="C166" s="55"/>
      <c r="D166" s="55"/>
      <c r="E166" s="55"/>
      <c r="F166" s="55"/>
      <c r="G166" s="55"/>
      <c r="H166" s="55"/>
      <c r="I166" s="55"/>
      <c r="J166" s="55"/>
      <c r="K166" s="55"/>
      <c r="L166" s="39"/>
      <c r="M166" s="34"/>
      <c r="O166" s="34"/>
      <c r="P166" s="34"/>
      <c r="Q166" s="34"/>
      <c r="R166" s="34"/>
      <c r="S166" s="34"/>
      <c r="T166" s="34"/>
      <c r="U166" s="34"/>
      <c r="V166" s="34"/>
      <c r="W166" s="34"/>
      <c r="X166" s="34"/>
      <c r="Y166" s="34"/>
      <c r="Z166" s="34"/>
      <c r="AA166" s="34"/>
      <c r="AB166" s="34"/>
      <c r="AC166" s="34"/>
      <c r="AD166" s="34"/>
      <c r="AE166" s="34"/>
    </row>
  </sheetData>
  <sheetProtection algorithmName="SHA-512" hashValue="cl/g89lbPsw0z99Ak2o6qzd27rJOoqwodp4sr0P28fq0suoJNdOrziAYCBXJYXI3DpQ5ulsicMiieVUpVq2WJA==" saltValue="OU73BPkMbjPh18quBjZiIB2t3Bw0pBn31mTfEV9uiHJTCFBmB6OwziON/9O3voke8lrErGQ8b/fnqozZmS0rVA==" spinCount="100000" sheet="1" objects="1" scenarios="1" formatColumns="0" formatRows="0" autoFilter="0"/>
  <autoFilter ref="C117:K165"/>
  <mergeCells count="9">
    <mergeCell ref="E87:H87"/>
    <mergeCell ref="E108:H108"/>
    <mergeCell ref="E110:H11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125</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2" customFormat="1" ht="12" customHeight="1">
      <c r="A8" s="34"/>
      <c r="B8" s="39"/>
      <c r="C8" s="34"/>
      <c r="D8" s="120" t="s">
        <v>133</v>
      </c>
      <c r="E8" s="34"/>
      <c r="F8" s="34"/>
      <c r="G8" s="34"/>
      <c r="H8" s="34"/>
      <c r="I8" s="34"/>
      <c r="J8" s="34"/>
      <c r="K8" s="34"/>
      <c r="L8" s="51"/>
      <c r="S8" s="34"/>
      <c r="T8" s="34"/>
      <c r="U8" s="34"/>
      <c r="V8" s="34"/>
      <c r="W8" s="34"/>
      <c r="X8" s="34"/>
      <c r="Y8" s="34"/>
      <c r="Z8" s="34"/>
      <c r="AA8" s="34"/>
      <c r="AB8" s="34"/>
      <c r="AC8" s="34"/>
      <c r="AD8" s="34"/>
      <c r="AE8" s="34"/>
    </row>
    <row r="9" spans="1:46" s="2" customFormat="1" ht="16.5" customHeight="1">
      <c r="A9" s="34"/>
      <c r="B9" s="39"/>
      <c r="C9" s="34"/>
      <c r="D9" s="34"/>
      <c r="E9" s="312" t="s">
        <v>9908</v>
      </c>
      <c r="F9" s="311"/>
      <c r="G9" s="311"/>
      <c r="H9" s="311"/>
      <c r="I9" s="34"/>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0" t="s">
        <v>18</v>
      </c>
      <c r="E11" s="34"/>
      <c r="F11" s="110" t="s">
        <v>1</v>
      </c>
      <c r="G11" s="34"/>
      <c r="H11" s="34"/>
      <c r="I11" s="120"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0" t="s">
        <v>20</v>
      </c>
      <c r="E12" s="34"/>
      <c r="F12" s="110" t="s">
        <v>21</v>
      </c>
      <c r="G12" s="34"/>
      <c r="H12" s="34"/>
      <c r="I12" s="120" t="s">
        <v>22</v>
      </c>
      <c r="J12" s="121">
        <f>'Rekapitulace stavby'!AN8</f>
        <v>44379</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0" t="s">
        <v>23</v>
      </c>
      <c r="E14" s="34"/>
      <c r="F14" s="34"/>
      <c r="G14" s="34"/>
      <c r="H14" s="34"/>
      <c r="I14" s="120"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0"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0" t="s">
        <v>27</v>
      </c>
      <c r="E17" s="34"/>
      <c r="F17" s="34"/>
      <c r="G17" s="34"/>
      <c r="H17" s="34"/>
      <c r="I17" s="120"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13" t="str">
        <f>'Rekapitulace stavby'!E14</f>
        <v>Vyplň údaj</v>
      </c>
      <c r="F18" s="314"/>
      <c r="G18" s="314"/>
      <c r="H18" s="314"/>
      <c r="I18" s="120"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0" t="s">
        <v>29</v>
      </c>
      <c r="E20" s="34"/>
      <c r="F20" s="34"/>
      <c r="G20" s="34"/>
      <c r="H20" s="34"/>
      <c r="I20" s="120"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0"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0" t="s">
        <v>32</v>
      </c>
      <c r="E23" s="34"/>
      <c r="F23" s="34"/>
      <c r="G23" s="34"/>
      <c r="H23" s="34"/>
      <c r="I23" s="120" t="s">
        <v>24</v>
      </c>
      <c r="J23" s="110"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tr">
        <f>IF('Rekapitulace stavby'!E20="","",'Rekapitulace stavby'!E20)</f>
        <v>Ing. Avuk</v>
      </c>
      <c r="F24" s="34"/>
      <c r="G24" s="34"/>
      <c r="H24" s="34"/>
      <c r="I24" s="120" t="s">
        <v>26</v>
      </c>
      <c r="J24" s="110" t="str">
        <f>IF('Rekapitulace stavby'!AN20="","",'Rekapitulace stavby'!AN20)</f>
        <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0" t="s">
        <v>34</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c r="A27" s="122"/>
      <c r="B27" s="123"/>
      <c r="C27" s="122"/>
      <c r="D27" s="122"/>
      <c r="E27" s="315" t="s">
        <v>1</v>
      </c>
      <c r="F27" s="315"/>
      <c r="G27" s="315"/>
      <c r="H27" s="315"/>
      <c r="I27" s="122"/>
      <c r="J27" s="122"/>
      <c r="K27" s="122"/>
      <c r="L27" s="124"/>
      <c r="S27" s="122"/>
      <c r="T27" s="122"/>
      <c r="U27" s="122"/>
      <c r="V27" s="122"/>
      <c r="W27" s="122"/>
      <c r="X27" s="122"/>
      <c r="Y27" s="122"/>
      <c r="Z27" s="122"/>
      <c r="AA27" s="122"/>
      <c r="AB27" s="122"/>
      <c r="AC27" s="122"/>
      <c r="AD27" s="122"/>
      <c r="AE27" s="122"/>
    </row>
    <row r="28" spans="1:31" s="2" customFormat="1" ht="6.95" customHeight="1">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5"/>
      <c r="E29" s="125"/>
      <c r="F29" s="125"/>
      <c r="G29" s="125"/>
      <c r="H29" s="125"/>
      <c r="I29" s="125"/>
      <c r="J29" s="125"/>
      <c r="K29" s="125"/>
      <c r="L29" s="51"/>
      <c r="S29" s="34"/>
      <c r="T29" s="34"/>
      <c r="U29" s="34"/>
      <c r="V29" s="34"/>
      <c r="W29" s="34"/>
      <c r="X29" s="34"/>
      <c r="Y29" s="34"/>
      <c r="Z29" s="34"/>
      <c r="AA29" s="34"/>
      <c r="AB29" s="34"/>
      <c r="AC29" s="34"/>
      <c r="AD29" s="34"/>
      <c r="AE29" s="34"/>
    </row>
    <row r="30" spans="1:31" s="2" customFormat="1" ht="25.35" customHeight="1">
      <c r="A30" s="34"/>
      <c r="B30" s="39"/>
      <c r="C30" s="34"/>
      <c r="D30" s="126" t="s">
        <v>35</v>
      </c>
      <c r="E30" s="34"/>
      <c r="F30" s="34"/>
      <c r="G30" s="34"/>
      <c r="H30" s="34"/>
      <c r="I30" s="34"/>
      <c r="J30" s="127">
        <f>ROUND(J124,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28" t="s">
        <v>37</v>
      </c>
      <c r="G32" s="34"/>
      <c r="H32" s="34"/>
      <c r="I32" s="128" t="s">
        <v>36</v>
      </c>
      <c r="J32" s="128"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29" t="s">
        <v>39</v>
      </c>
      <c r="E33" s="120" t="s">
        <v>40</v>
      </c>
      <c r="F33" s="130">
        <f>ROUND((SUM(BE124:BE300)),  2)</f>
        <v>0</v>
      </c>
      <c r="G33" s="34"/>
      <c r="H33" s="34"/>
      <c r="I33" s="131">
        <v>0.21</v>
      </c>
      <c r="J33" s="130">
        <f>ROUND(((SUM(BE124:BE300))*I33),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0" t="s">
        <v>41</v>
      </c>
      <c r="F34" s="130">
        <f>ROUND((SUM(BF124:BF300)),  2)</f>
        <v>0</v>
      </c>
      <c r="G34" s="34"/>
      <c r="H34" s="34"/>
      <c r="I34" s="131">
        <v>0.15</v>
      </c>
      <c r="J34" s="130">
        <f>ROUND(((SUM(BF124:BF300))*I34),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0" t="s">
        <v>42</v>
      </c>
      <c r="F35" s="130">
        <f>ROUND((SUM(BG124:BG300)),  2)</f>
        <v>0</v>
      </c>
      <c r="G35" s="34"/>
      <c r="H35" s="34"/>
      <c r="I35" s="131">
        <v>0.21</v>
      </c>
      <c r="J35" s="130">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0" t="s">
        <v>43</v>
      </c>
      <c r="F36" s="130">
        <f>ROUND((SUM(BH124:BH300)),  2)</f>
        <v>0</v>
      </c>
      <c r="G36" s="34"/>
      <c r="H36" s="34"/>
      <c r="I36" s="131">
        <v>0.15</v>
      </c>
      <c r="J36" s="130">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44</v>
      </c>
      <c r="F37" s="130">
        <f>ROUND((SUM(BI124:BI300)),  2)</f>
        <v>0</v>
      </c>
      <c r="G37" s="34"/>
      <c r="H37" s="34"/>
      <c r="I37" s="131">
        <v>0</v>
      </c>
      <c r="J37" s="130">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c r="A39" s="34"/>
      <c r="B39" s="39"/>
      <c r="C39" s="132"/>
      <c r="D39" s="133" t="s">
        <v>45</v>
      </c>
      <c r="E39" s="134"/>
      <c r="F39" s="134"/>
      <c r="G39" s="135" t="s">
        <v>46</v>
      </c>
      <c r="H39" s="136" t="s">
        <v>47</v>
      </c>
      <c r="I39" s="134"/>
      <c r="J39" s="137">
        <f>SUM(J30:J37)</f>
        <v>0</v>
      </c>
      <c r="K39" s="138"/>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c r="B41" s="20"/>
      <c r="L41" s="20"/>
    </row>
    <row r="42" spans="1:31" s="1" customFormat="1" ht="14.45" customHeight="1">
      <c r="B42" s="20"/>
      <c r="L42" s="20"/>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47"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47"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47" s="2" customFormat="1" ht="12" customHeight="1">
      <c r="A86" s="34"/>
      <c r="B86" s="35"/>
      <c r="C86" s="29" t="s">
        <v>133</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69" t="str">
        <f>E9</f>
        <v>D2_52 - Vestabna čistých prostor</v>
      </c>
      <c r="F87" s="318"/>
      <c r="G87" s="318"/>
      <c r="H87" s="318"/>
      <c r="I87" s="36"/>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Teplice</v>
      </c>
      <c r="G89" s="36"/>
      <c r="H89" s="36"/>
      <c r="I89" s="29" t="s">
        <v>22</v>
      </c>
      <c r="J89" s="66">
        <f>IF(J12="","",J12)</f>
        <v>44379</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25.7" customHeight="1">
      <c r="A91" s="34"/>
      <c r="B91" s="35"/>
      <c r="C91" s="29" t="s">
        <v>23</v>
      </c>
      <c r="D91" s="36"/>
      <c r="E91" s="36"/>
      <c r="F91" s="27" t="str">
        <f>E15</f>
        <v>Krajská zdravotní a.s, Ústí nad Labem</v>
      </c>
      <c r="G91" s="36"/>
      <c r="H91" s="36"/>
      <c r="I91" s="29" t="s">
        <v>29</v>
      </c>
      <c r="J91" s="32" t="str">
        <f>E21</f>
        <v>Penta Projekt s.r.o.,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29" t="s">
        <v>32</v>
      </c>
      <c r="J92" s="32" t="str">
        <f>E24</f>
        <v>Ing. Avuk</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c r="A94" s="34"/>
      <c r="B94" s="35"/>
      <c r="C94" s="150" t="s">
        <v>139</v>
      </c>
      <c r="D94" s="151"/>
      <c r="E94" s="151"/>
      <c r="F94" s="151"/>
      <c r="G94" s="151"/>
      <c r="H94" s="151"/>
      <c r="I94" s="151"/>
      <c r="J94" s="152" t="s">
        <v>140</v>
      </c>
      <c r="K94" s="151"/>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c r="A96" s="34"/>
      <c r="B96" s="35"/>
      <c r="C96" s="153" t="s">
        <v>141</v>
      </c>
      <c r="D96" s="36"/>
      <c r="E96" s="36"/>
      <c r="F96" s="36"/>
      <c r="G96" s="36"/>
      <c r="H96" s="36"/>
      <c r="I96" s="36"/>
      <c r="J96" s="84">
        <f>J124</f>
        <v>0</v>
      </c>
      <c r="K96" s="36"/>
      <c r="L96" s="51"/>
      <c r="S96" s="34"/>
      <c r="T96" s="34"/>
      <c r="U96" s="34"/>
      <c r="V96" s="34"/>
      <c r="W96" s="34"/>
      <c r="X96" s="34"/>
      <c r="Y96" s="34"/>
      <c r="Z96" s="34"/>
      <c r="AA96" s="34"/>
      <c r="AB96" s="34"/>
      <c r="AC96" s="34"/>
      <c r="AD96" s="34"/>
      <c r="AE96" s="34"/>
      <c r="AU96" s="17" t="s">
        <v>142</v>
      </c>
    </row>
    <row r="97" spans="1:31" s="9" customFormat="1" ht="24.95" customHeight="1">
      <c r="B97" s="154"/>
      <c r="C97" s="155"/>
      <c r="D97" s="156" t="s">
        <v>9909</v>
      </c>
      <c r="E97" s="157"/>
      <c r="F97" s="157"/>
      <c r="G97" s="157"/>
      <c r="H97" s="157"/>
      <c r="I97" s="157"/>
      <c r="J97" s="158">
        <f>J125</f>
        <v>0</v>
      </c>
      <c r="K97" s="155"/>
      <c r="L97" s="159"/>
    </row>
    <row r="98" spans="1:31" s="9" customFormat="1" ht="24.95" customHeight="1">
      <c r="B98" s="154"/>
      <c r="C98" s="155"/>
      <c r="D98" s="156" t="s">
        <v>9910</v>
      </c>
      <c r="E98" s="157"/>
      <c r="F98" s="157"/>
      <c r="G98" s="157"/>
      <c r="H98" s="157"/>
      <c r="I98" s="157"/>
      <c r="J98" s="158">
        <f>J138</f>
        <v>0</v>
      </c>
      <c r="K98" s="155"/>
      <c r="L98" s="159"/>
    </row>
    <row r="99" spans="1:31" s="9" customFormat="1" ht="24.95" customHeight="1">
      <c r="B99" s="154"/>
      <c r="C99" s="155"/>
      <c r="D99" s="156" t="s">
        <v>9911</v>
      </c>
      <c r="E99" s="157"/>
      <c r="F99" s="157"/>
      <c r="G99" s="157"/>
      <c r="H99" s="157"/>
      <c r="I99" s="157"/>
      <c r="J99" s="158">
        <f>J170</f>
        <v>0</v>
      </c>
      <c r="K99" s="155"/>
      <c r="L99" s="159"/>
    </row>
    <row r="100" spans="1:31" s="9" customFormat="1" ht="24.95" customHeight="1">
      <c r="B100" s="154"/>
      <c r="C100" s="155"/>
      <c r="D100" s="156" t="s">
        <v>9912</v>
      </c>
      <c r="E100" s="157"/>
      <c r="F100" s="157"/>
      <c r="G100" s="157"/>
      <c r="H100" s="157"/>
      <c r="I100" s="157"/>
      <c r="J100" s="158">
        <f>J179</f>
        <v>0</v>
      </c>
      <c r="K100" s="155"/>
      <c r="L100" s="159"/>
    </row>
    <row r="101" spans="1:31" s="9" customFormat="1" ht="24.95" customHeight="1">
      <c r="B101" s="154"/>
      <c r="C101" s="155"/>
      <c r="D101" s="156" t="s">
        <v>9913</v>
      </c>
      <c r="E101" s="157"/>
      <c r="F101" s="157"/>
      <c r="G101" s="157"/>
      <c r="H101" s="157"/>
      <c r="I101" s="157"/>
      <c r="J101" s="158">
        <f>J206</f>
        <v>0</v>
      </c>
      <c r="K101" s="155"/>
      <c r="L101" s="159"/>
    </row>
    <row r="102" spans="1:31" s="9" customFormat="1" ht="24.95" customHeight="1">
      <c r="B102" s="154"/>
      <c r="C102" s="155"/>
      <c r="D102" s="156" t="s">
        <v>9914</v>
      </c>
      <c r="E102" s="157"/>
      <c r="F102" s="157"/>
      <c r="G102" s="157"/>
      <c r="H102" s="157"/>
      <c r="I102" s="157"/>
      <c r="J102" s="158">
        <f>J225</f>
        <v>0</v>
      </c>
      <c r="K102" s="155"/>
      <c r="L102" s="159"/>
    </row>
    <row r="103" spans="1:31" s="9" customFormat="1" ht="24.95" customHeight="1">
      <c r="B103" s="154"/>
      <c r="C103" s="155"/>
      <c r="D103" s="156" t="s">
        <v>9915</v>
      </c>
      <c r="E103" s="157"/>
      <c r="F103" s="157"/>
      <c r="G103" s="157"/>
      <c r="H103" s="157"/>
      <c r="I103" s="157"/>
      <c r="J103" s="158">
        <f>J240</f>
        <v>0</v>
      </c>
      <c r="K103" s="155"/>
      <c r="L103" s="159"/>
    </row>
    <row r="104" spans="1:31" s="9" customFormat="1" ht="24.95" customHeight="1">
      <c r="B104" s="154"/>
      <c r="C104" s="155"/>
      <c r="D104" s="156" t="s">
        <v>9916</v>
      </c>
      <c r="E104" s="157"/>
      <c r="F104" s="157"/>
      <c r="G104" s="157"/>
      <c r="H104" s="157"/>
      <c r="I104" s="157"/>
      <c r="J104" s="158">
        <f>J298</f>
        <v>0</v>
      </c>
      <c r="K104" s="155"/>
      <c r="L104" s="159"/>
    </row>
    <row r="105" spans="1:31" s="2" customFormat="1" ht="21.75" customHeight="1">
      <c r="A105" s="34"/>
      <c r="B105" s="35"/>
      <c r="C105" s="36"/>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31" s="2" customFormat="1" ht="6.95" customHeight="1">
      <c r="A106" s="34"/>
      <c r="B106" s="54"/>
      <c r="C106" s="55"/>
      <c r="D106" s="55"/>
      <c r="E106" s="55"/>
      <c r="F106" s="55"/>
      <c r="G106" s="55"/>
      <c r="H106" s="55"/>
      <c r="I106" s="55"/>
      <c r="J106" s="55"/>
      <c r="K106" s="55"/>
      <c r="L106" s="51"/>
      <c r="S106" s="34"/>
      <c r="T106" s="34"/>
      <c r="U106" s="34"/>
      <c r="V106" s="34"/>
      <c r="W106" s="34"/>
      <c r="X106" s="34"/>
      <c r="Y106" s="34"/>
      <c r="Z106" s="34"/>
      <c r="AA106" s="34"/>
      <c r="AB106" s="34"/>
      <c r="AC106" s="34"/>
      <c r="AD106" s="34"/>
      <c r="AE106" s="34"/>
    </row>
    <row r="110" spans="1:31" s="2" customFormat="1" ht="6.95" customHeight="1">
      <c r="A110" s="34"/>
      <c r="B110" s="56"/>
      <c r="C110" s="57"/>
      <c r="D110" s="57"/>
      <c r="E110" s="57"/>
      <c r="F110" s="57"/>
      <c r="G110" s="57"/>
      <c r="H110" s="57"/>
      <c r="I110" s="57"/>
      <c r="J110" s="57"/>
      <c r="K110" s="57"/>
      <c r="L110" s="51"/>
      <c r="S110" s="34"/>
      <c r="T110" s="34"/>
      <c r="U110" s="34"/>
      <c r="V110" s="34"/>
      <c r="W110" s="34"/>
      <c r="X110" s="34"/>
      <c r="Y110" s="34"/>
      <c r="Z110" s="34"/>
      <c r="AA110" s="34"/>
      <c r="AB110" s="34"/>
      <c r="AC110" s="34"/>
      <c r="AD110" s="34"/>
      <c r="AE110" s="34"/>
    </row>
    <row r="111" spans="1:31" s="2" customFormat="1" ht="24.95" customHeight="1">
      <c r="A111" s="34"/>
      <c r="B111" s="35"/>
      <c r="C111" s="23" t="s">
        <v>186</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31" s="2" customFormat="1" ht="6.95" customHeight="1">
      <c r="A112" s="34"/>
      <c r="B112" s="35"/>
      <c r="C112" s="36"/>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26.25" customHeight="1">
      <c r="A114" s="34"/>
      <c r="B114" s="35"/>
      <c r="C114" s="36"/>
      <c r="D114" s="36"/>
      <c r="E114" s="316" t="str">
        <f>E7</f>
        <v>Modernizace gyn-por oddělení - porodnice, šestinedělí, Krajská zdravotní a.s. – Nemocnice Teplice o.z.</v>
      </c>
      <c r="F114" s="317"/>
      <c r="G114" s="317"/>
      <c r="H114" s="317"/>
      <c r="I114" s="36"/>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133</v>
      </c>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69" t="str">
        <f>E9</f>
        <v>D2_52 - Vestabna čistých prostor</v>
      </c>
      <c r="F116" s="318"/>
      <c r="G116" s="318"/>
      <c r="H116" s="318"/>
      <c r="I116" s="36"/>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F12</f>
        <v>Teplice</v>
      </c>
      <c r="G118" s="36"/>
      <c r="H118" s="36"/>
      <c r="I118" s="29" t="s">
        <v>22</v>
      </c>
      <c r="J118" s="66">
        <f>IF(J12="","",J12)</f>
        <v>44379</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25.7" customHeight="1">
      <c r="A120" s="34"/>
      <c r="B120" s="35"/>
      <c r="C120" s="29" t="s">
        <v>23</v>
      </c>
      <c r="D120" s="36"/>
      <c r="E120" s="36"/>
      <c r="F120" s="27" t="str">
        <f>E15</f>
        <v>Krajská zdravotní a.s, Ústí nad Labem</v>
      </c>
      <c r="G120" s="36"/>
      <c r="H120" s="36"/>
      <c r="I120" s="29" t="s">
        <v>29</v>
      </c>
      <c r="J120" s="32" t="str">
        <f>E21</f>
        <v>Penta Projekt s.r.o.,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27</v>
      </c>
      <c r="D121" s="36"/>
      <c r="E121" s="36"/>
      <c r="F121" s="27" t="str">
        <f>IF(E18="","",E18)</f>
        <v>Vyplň údaj</v>
      </c>
      <c r="G121" s="36"/>
      <c r="H121" s="36"/>
      <c r="I121" s="29" t="s">
        <v>32</v>
      </c>
      <c r="J121" s="32" t="str">
        <f>E24</f>
        <v>Ing. Avuk</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5" s="11" customFormat="1" ht="29.25" customHeight="1">
      <c r="A123" s="165"/>
      <c r="B123" s="166"/>
      <c r="C123" s="167" t="s">
        <v>187</v>
      </c>
      <c r="D123" s="168" t="s">
        <v>60</v>
      </c>
      <c r="E123" s="168" t="s">
        <v>56</v>
      </c>
      <c r="F123" s="168" t="s">
        <v>57</v>
      </c>
      <c r="G123" s="168" t="s">
        <v>188</v>
      </c>
      <c r="H123" s="168" t="s">
        <v>189</v>
      </c>
      <c r="I123" s="168" t="s">
        <v>190</v>
      </c>
      <c r="J123" s="168" t="s">
        <v>140</v>
      </c>
      <c r="K123" s="169" t="s">
        <v>191</v>
      </c>
      <c r="L123" s="170"/>
      <c r="M123" s="75" t="s">
        <v>1</v>
      </c>
      <c r="N123" s="76" t="s">
        <v>39</v>
      </c>
      <c r="O123" s="76" t="s">
        <v>192</v>
      </c>
      <c r="P123" s="76" t="s">
        <v>193</v>
      </c>
      <c r="Q123" s="76" t="s">
        <v>194</v>
      </c>
      <c r="R123" s="76" t="s">
        <v>195</v>
      </c>
      <c r="S123" s="76" t="s">
        <v>196</v>
      </c>
      <c r="T123" s="77" t="s">
        <v>197</v>
      </c>
      <c r="U123" s="165"/>
      <c r="V123" s="165"/>
      <c r="W123" s="165"/>
      <c r="X123" s="165"/>
      <c r="Y123" s="165"/>
      <c r="Z123" s="165"/>
      <c r="AA123" s="165"/>
      <c r="AB123" s="165"/>
      <c r="AC123" s="165"/>
      <c r="AD123" s="165"/>
      <c r="AE123" s="165"/>
    </row>
    <row r="124" spans="1:65" s="2" customFormat="1" ht="22.9" customHeight="1">
      <c r="A124" s="34"/>
      <c r="B124" s="35"/>
      <c r="C124" s="82" t="s">
        <v>198</v>
      </c>
      <c r="D124" s="36"/>
      <c r="E124" s="36"/>
      <c r="F124" s="36"/>
      <c r="G124" s="36"/>
      <c r="H124" s="36"/>
      <c r="I124" s="36"/>
      <c r="J124" s="171">
        <f>BK124</f>
        <v>0</v>
      </c>
      <c r="K124" s="36"/>
      <c r="L124" s="39"/>
      <c r="M124" s="78"/>
      <c r="N124" s="172"/>
      <c r="O124" s="79"/>
      <c r="P124" s="173">
        <f>P125+P138+P170+P179+P206+P225+P240+P298</f>
        <v>0</v>
      </c>
      <c r="Q124" s="79"/>
      <c r="R124" s="173">
        <f>R125+R138+R170+R179+R206+R225+R240+R298</f>
        <v>0</v>
      </c>
      <c r="S124" s="79"/>
      <c r="T124" s="174">
        <f>T125+T138+T170+T179+T206+T225+T240+T298</f>
        <v>0</v>
      </c>
      <c r="U124" s="34"/>
      <c r="V124" s="34"/>
      <c r="W124" s="34"/>
      <c r="X124" s="34"/>
      <c r="Y124" s="34"/>
      <c r="Z124" s="34"/>
      <c r="AA124" s="34"/>
      <c r="AB124" s="34"/>
      <c r="AC124" s="34"/>
      <c r="AD124" s="34"/>
      <c r="AE124" s="34"/>
      <c r="AT124" s="17" t="s">
        <v>74</v>
      </c>
      <c r="AU124" s="17" t="s">
        <v>142</v>
      </c>
      <c r="BK124" s="175">
        <f>BK125+BK138+BK170+BK179+BK206+BK225+BK240+BK298</f>
        <v>0</v>
      </c>
    </row>
    <row r="125" spans="1:65" s="12" customFormat="1" ht="25.9" customHeight="1">
      <c r="B125" s="176"/>
      <c r="C125" s="177"/>
      <c r="D125" s="178" t="s">
        <v>74</v>
      </c>
      <c r="E125" s="179" t="s">
        <v>82</v>
      </c>
      <c r="F125" s="179" t="s">
        <v>9917</v>
      </c>
      <c r="G125" s="177"/>
      <c r="H125" s="177"/>
      <c r="I125" s="180"/>
      <c r="J125" s="181">
        <f>BK125</f>
        <v>0</v>
      </c>
      <c r="K125" s="177"/>
      <c r="L125" s="182"/>
      <c r="M125" s="183"/>
      <c r="N125" s="184"/>
      <c r="O125" s="184"/>
      <c r="P125" s="185">
        <f>SUM(P126:P137)</f>
        <v>0</v>
      </c>
      <c r="Q125" s="184"/>
      <c r="R125" s="185">
        <f>SUM(R126:R137)</f>
        <v>0</v>
      </c>
      <c r="S125" s="184"/>
      <c r="T125" s="186">
        <f>SUM(T126:T137)</f>
        <v>0</v>
      </c>
      <c r="AR125" s="187" t="s">
        <v>82</v>
      </c>
      <c r="AT125" s="188" t="s">
        <v>74</v>
      </c>
      <c r="AU125" s="188" t="s">
        <v>75</v>
      </c>
      <c r="AY125" s="187" t="s">
        <v>201</v>
      </c>
      <c r="BK125" s="189">
        <f>SUM(BK126:BK137)</f>
        <v>0</v>
      </c>
    </row>
    <row r="126" spans="1:65" s="2" customFormat="1" ht="66.75" customHeight="1">
      <c r="A126" s="34"/>
      <c r="B126" s="35"/>
      <c r="C126" s="192" t="s">
        <v>82</v>
      </c>
      <c r="D126" s="192" t="s">
        <v>204</v>
      </c>
      <c r="E126" s="193" t="s">
        <v>9918</v>
      </c>
      <c r="F126" s="194" t="s">
        <v>9919</v>
      </c>
      <c r="G126" s="195" t="s">
        <v>9920</v>
      </c>
      <c r="H126" s="196">
        <v>30</v>
      </c>
      <c r="I126" s="197"/>
      <c r="J126" s="198">
        <f>ROUND(I126*H126,2)</f>
        <v>0</v>
      </c>
      <c r="K126" s="194" t="s">
        <v>1</v>
      </c>
      <c r="L126" s="39"/>
      <c r="M126" s="199" t="s">
        <v>1</v>
      </c>
      <c r="N126" s="200" t="s">
        <v>40</v>
      </c>
      <c r="O126" s="71"/>
      <c r="P126" s="201">
        <f>O126*H126</f>
        <v>0</v>
      </c>
      <c r="Q126" s="201">
        <v>0</v>
      </c>
      <c r="R126" s="201">
        <f>Q126*H126</f>
        <v>0</v>
      </c>
      <c r="S126" s="201">
        <v>0</v>
      </c>
      <c r="T126" s="202">
        <f>S126*H126</f>
        <v>0</v>
      </c>
      <c r="U126" s="34"/>
      <c r="V126" s="34"/>
      <c r="W126" s="34"/>
      <c r="X126" s="34"/>
      <c r="Y126" s="34"/>
      <c r="Z126" s="34"/>
      <c r="AA126" s="34"/>
      <c r="AB126" s="34"/>
      <c r="AC126" s="34"/>
      <c r="AD126" s="34"/>
      <c r="AE126" s="34"/>
      <c r="AR126" s="203" t="s">
        <v>209</v>
      </c>
      <c r="AT126" s="203" t="s">
        <v>204</v>
      </c>
      <c r="AU126" s="203" t="s">
        <v>82</v>
      </c>
      <c r="AY126" s="17" t="s">
        <v>201</v>
      </c>
      <c r="BE126" s="204">
        <f>IF(N126="základní",J126,0)</f>
        <v>0</v>
      </c>
      <c r="BF126" s="204">
        <f>IF(N126="snížená",J126,0)</f>
        <v>0</v>
      </c>
      <c r="BG126" s="204">
        <f>IF(N126="zákl. přenesená",J126,0)</f>
        <v>0</v>
      </c>
      <c r="BH126" s="204">
        <f>IF(N126="sníž. přenesená",J126,0)</f>
        <v>0</v>
      </c>
      <c r="BI126" s="204">
        <f>IF(N126="nulová",J126,0)</f>
        <v>0</v>
      </c>
      <c r="BJ126" s="17" t="s">
        <v>82</v>
      </c>
      <c r="BK126" s="204">
        <f>ROUND(I126*H126,2)</f>
        <v>0</v>
      </c>
      <c r="BL126" s="17" t="s">
        <v>209</v>
      </c>
      <c r="BM126" s="203" t="s">
        <v>84</v>
      </c>
    </row>
    <row r="127" spans="1:65" s="13" customFormat="1" ht="33.75">
      <c r="B127" s="205"/>
      <c r="C127" s="206"/>
      <c r="D127" s="207" t="s">
        <v>211</v>
      </c>
      <c r="E127" s="208" t="s">
        <v>1</v>
      </c>
      <c r="F127" s="209" t="s">
        <v>9921</v>
      </c>
      <c r="G127" s="206"/>
      <c r="H127" s="208" t="s">
        <v>1</v>
      </c>
      <c r="I127" s="210"/>
      <c r="J127" s="206"/>
      <c r="K127" s="206"/>
      <c r="L127" s="211"/>
      <c r="M127" s="212"/>
      <c r="N127" s="213"/>
      <c r="O127" s="213"/>
      <c r="P127" s="213"/>
      <c r="Q127" s="213"/>
      <c r="R127" s="213"/>
      <c r="S127" s="213"/>
      <c r="T127" s="214"/>
      <c r="AT127" s="215" t="s">
        <v>211</v>
      </c>
      <c r="AU127" s="215" t="s">
        <v>82</v>
      </c>
      <c r="AV127" s="13" t="s">
        <v>82</v>
      </c>
      <c r="AW127" s="13" t="s">
        <v>31</v>
      </c>
      <c r="AX127" s="13" t="s">
        <v>75</v>
      </c>
      <c r="AY127" s="215" t="s">
        <v>201</v>
      </c>
    </row>
    <row r="128" spans="1:65" s="13" customFormat="1" ht="22.5">
      <c r="B128" s="205"/>
      <c r="C128" s="206"/>
      <c r="D128" s="207" t="s">
        <v>211</v>
      </c>
      <c r="E128" s="208" t="s">
        <v>1</v>
      </c>
      <c r="F128" s="209" t="s">
        <v>9922</v>
      </c>
      <c r="G128" s="206"/>
      <c r="H128" s="208" t="s">
        <v>1</v>
      </c>
      <c r="I128" s="210"/>
      <c r="J128" s="206"/>
      <c r="K128" s="206"/>
      <c r="L128" s="211"/>
      <c r="M128" s="212"/>
      <c r="N128" s="213"/>
      <c r="O128" s="213"/>
      <c r="P128" s="213"/>
      <c r="Q128" s="213"/>
      <c r="R128" s="213"/>
      <c r="S128" s="213"/>
      <c r="T128" s="214"/>
      <c r="AT128" s="215" t="s">
        <v>211</v>
      </c>
      <c r="AU128" s="215" t="s">
        <v>82</v>
      </c>
      <c r="AV128" s="13" t="s">
        <v>82</v>
      </c>
      <c r="AW128" s="13" t="s">
        <v>31</v>
      </c>
      <c r="AX128" s="13" t="s">
        <v>75</v>
      </c>
      <c r="AY128" s="215" t="s">
        <v>201</v>
      </c>
    </row>
    <row r="129" spans="1:65" s="13" customFormat="1" ht="22.5">
      <c r="B129" s="205"/>
      <c r="C129" s="206"/>
      <c r="D129" s="207" t="s">
        <v>211</v>
      </c>
      <c r="E129" s="208" t="s">
        <v>1</v>
      </c>
      <c r="F129" s="209" t="s">
        <v>9923</v>
      </c>
      <c r="G129" s="206"/>
      <c r="H129" s="208" t="s">
        <v>1</v>
      </c>
      <c r="I129" s="210"/>
      <c r="J129" s="206"/>
      <c r="K129" s="206"/>
      <c r="L129" s="211"/>
      <c r="M129" s="212"/>
      <c r="N129" s="213"/>
      <c r="O129" s="213"/>
      <c r="P129" s="213"/>
      <c r="Q129" s="213"/>
      <c r="R129" s="213"/>
      <c r="S129" s="213"/>
      <c r="T129" s="214"/>
      <c r="AT129" s="215" t="s">
        <v>211</v>
      </c>
      <c r="AU129" s="215" t="s">
        <v>82</v>
      </c>
      <c r="AV129" s="13" t="s">
        <v>82</v>
      </c>
      <c r="AW129" s="13" t="s">
        <v>31</v>
      </c>
      <c r="AX129" s="13" t="s">
        <v>75</v>
      </c>
      <c r="AY129" s="215" t="s">
        <v>201</v>
      </c>
    </row>
    <row r="130" spans="1:65" s="13" customFormat="1" ht="33.75">
      <c r="B130" s="205"/>
      <c r="C130" s="206"/>
      <c r="D130" s="207" t="s">
        <v>211</v>
      </c>
      <c r="E130" s="208" t="s">
        <v>1</v>
      </c>
      <c r="F130" s="209" t="s">
        <v>9924</v>
      </c>
      <c r="G130" s="206"/>
      <c r="H130" s="208" t="s">
        <v>1</v>
      </c>
      <c r="I130" s="210"/>
      <c r="J130" s="206"/>
      <c r="K130" s="206"/>
      <c r="L130" s="211"/>
      <c r="M130" s="212"/>
      <c r="N130" s="213"/>
      <c r="O130" s="213"/>
      <c r="P130" s="213"/>
      <c r="Q130" s="213"/>
      <c r="R130" s="213"/>
      <c r="S130" s="213"/>
      <c r="T130" s="214"/>
      <c r="AT130" s="215" t="s">
        <v>211</v>
      </c>
      <c r="AU130" s="215" t="s">
        <v>82</v>
      </c>
      <c r="AV130" s="13" t="s">
        <v>82</v>
      </c>
      <c r="AW130" s="13" t="s">
        <v>31</v>
      </c>
      <c r="AX130" s="13" t="s">
        <v>75</v>
      </c>
      <c r="AY130" s="215" t="s">
        <v>201</v>
      </c>
    </row>
    <row r="131" spans="1:65" s="13" customFormat="1" ht="22.5">
      <c r="B131" s="205"/>
      <c r="C131" s="206"/>
      <c r="D131" s="207" t="s">
        <v>211</v>
      </c>
      <c r="E131" s="208" t="s">
        <v>1</v>
      </c>
      <c r="F131" s="209" t="s">
        <v>9925</v>
      </c>
      <c r="G131" s="206"/>
      <c r="H131" s="208" t="s">
        <v>1</v>
      </c>
      <c r="I131" s="210"/>
      <c r="J131" s="206"/>
      <c r="K131" s="206"/>
      <c r="L131" s="211"/>
      <c r="M131" s="212"/>
      <c r="N131" s="213"/>
      <c r="O131" s="213"/>
      <c r="P131" s="213"/>
      <c r="Q131" s="213"/>
      <c r="R131" s="213"/>
      <c r="S131" s="213"/>
      <c r="T131" s="214"/>
      <c r="AT131" s="215" t="s">
        <v>211</v>
      </c>
      <c r="AU131" s="215" t="s">
        <v>82</v>
      </c>
      <c r="AV131" s="13" t="s">
        <v>82</v>
      </c>
      <c r="AW131" s="13" t="s">
        <v>31</v>
      </c>
      <c r="AX131" s="13" t="s">
        <v>75</v>
      </c>
      <c r="AY131" s="215" t="s">
        <v>201</v>
      </c>
    </row>
    <row r="132" spans="1:65" s="13" customFormat="1" ht="22.5">
      <c r="B132" s="205"/>
      <c r="C132" s="206"/>
      <c r="D132" s="207" t="s">
        <v>211</v>
      </c>
      <c r="E132" s="208" t="s">
        <v>1</v>
      </c>
      <c r="F132" s="209" t="s">
        <v>9926</v>
      </c>
      <c r="G132" s="206"/>
      <c r="H132" s="208" t="s">
        <v>1</v>
      </c>
      <c r="I132" s="210"/>
      <c r="J132" s="206"/>
      <c r="K132" s="206"/>
      <c r="L132" s="211"/>
      <c r="M132" s="212"/>
      <c r="N132" s="213"/>
      <c r="O132" s="213"/>
      <c r="P132" s="213"/>
      <c r="Q132" s="213"/>
      <c r="R132" s="213"/>
      <c r="S132" s="213"/>
      <c r="T132" s="214"/>
      <c r="AT132" s="215" t="s">
        <v>211</v>
      </c>
      <c r="AU132" s="215" t="s">
        <v>82</v>
      </c>
      <c r="AV132" s="13" t="s">
        <v>82</v>
      </c>
      <c r="AW132" s="13" t="s">
        <v>31</v>
      </c>
      <c r="AX132" s="13" t="s">
        <v>75</v>
      </c>
      <c r="AY132" s="215" t="s">
        <v>201</v>
      </c>
    </row>
    <row r="133" spans="1:65" s="13" customFormat="1" ht="33.75">
      <c r="B133" s="205"/>
      <c r="C133" s="206"/>
      <c r="D133" s="207" t="s">
        <v>211</v>
      </c>
      <c r="E133" s="208" t="s">
        <v>1</v>
      </c>
      <c r="F133" s="209" t="s">
        <v>9927</v>
      </c>
      <c r="G133" s="206"/>
      <c r="H133" s="208" t="s">
        <v>1</v>
      </c>
      <c r="I133" s="210"/>
      <c r="J133" s="206"/>
      <c r="K133" s="206"/>
      <c r="L133" s="211"/>
      <c r="M133" s="212"/>
      <c r="N133" s="213"/>
      <c r="O133" s="213"/>
      <c r="P133" s="213"/>
      <c r="Q133" s="213"/>
      <c r="R133" s="213"/>
      <c r="S133" s="213"/>
      <c r="T133" s="214"/>
      <c r="AT133" s="215" t="s">
        <v>211</v>
      </c>
      <c r="AU133" s="215" t="s">
        <v>82</v>
      </c>
      <c r="AV133" s="13" t="s">
        <v>82</v>
      </c>
      <c r="AW133" s="13" t="s">
        <v>31</v>
      </c>
      <c r="AX133" s="13" t="s">
        <v>75</v>
      </c>
      <c r="AY133" s="215" t="s">
        <v>201</v>
      </c>
    </row>
    <row r="134" spans="1:65" s="13" customFormat="1" ht="33.75">
      <c r="B134" s="205"/>
      <c r="C134" s="206"/>
      <c r="D134" s="207" t="s">
        <v>211</v>
      </c>
      <c r="E134" s="208" t="s">
        <v>1</v>
      </c>
      <c r="F134" s="209" t="s">
        <v>9928</v>
      </c>
      <c r="G134" s="206"/>
      <c r="H134" s="208" t="s">
        <v>1</v>
      </c>
      <c r="I134" s="210"/>
      <c r="J134" s="206"/>
      <c r="K134" s="206"/>
      <c r="L134" s="211"/>
      <c r="M134" s="212"/>
      <c r="N134" s="213"/>
      <c r="O134" s="213"/>
      <c r="P134" s="213"/>
      <c r="Q134" s="213"/>
      <c r="R134" s="213"/>
      <c r="S134" s="213"/>
      <c r="T134" s="214"/>
      <c r="AT134" s="215" t="s">
        <v>211</v>
      </c>
      <c r="AU134" s="215" t="s">
        <v>82</v>
      </c>
      <c r="AV134" s="13" t="s">
        <v>82</v>
      </c>
      <c r="AW134" s="13" t="s">
        <v>31</v>
      </c>
      <c r="AX134" s="13" t="s">
        <v>75</v>
      </c>
      <c r="AY134" s="215" t="s">
        <v>201</v>
      </c>
    </row>
    <row r="135" spans="1:65" s="13" customFormat="1" ht="11.25">
      <c r="B135" s="205"/>
      <c r="C135" s="206"/>
      <c r="D135" s="207" t="s">
        <v>211</v>
      </c>
      <c r="E135" s="208" t="s">
        <v>1</v>
      </c>
      <c r="F135" s="209" t="s">
        <v>9929</v>
      </c>
      <c r="G135" s="206"/>
      <c r="H135" s="208" t="s">
        <v>1</v>
      </c>
      <c r="I135" s="210"/>
      <c r="J135" s="206"/>
      <c r="K135" s="206"/>
      <c r="L135" s="211"/>
      <c r="M135" s="212"/>
      <c r="N135" s="213"/>
      <c r="O135" s="213"/>
      <c r="P135" s="213"/>
      <c r="Q135" s="213"/>
      <c r="R135" s="213"/>
      <c r="S135" s="213"/>
      <c r="T135" s="214"/>
      <c r="AT135" s="215" t="s">
        <v>211</v>
      </c>
      <c r="AU135" s="215" t="s">
        <v>82</v>
      </c>
      <c r="AV135" s="13" t="s">
        <v>82</v>
      </c>
      <c r="AW135" s="13" t="s">
        <v>31</v>
      </c>
      <c r="AX135" s="13" t="s">
        <v>75</v>
      </c>
      <c r="AY135" s="215" t="s">
        <v>201</v>
      </c>
    </row>
    <row r="136" spans="1:65" s="14" customFormat="1" ht="11.25">
      <c r="B136" s="216"/>
      <c r="C136" s="217"/>
      <c r="D136" s="207" t="s">
        <v>211</v>
      </c>
      <c r="E136" s="218" t="s">
        <v>1</v>
      </c>
      <c r="F136" s="219" t="s">
        <v>514</v>
      </c>
      <c r="G136" s="217"/>
      <c r="H136" s="220">
        <v>30</v>
      </c>
      <c r="I136" s="221"/>
      <c r="J136" s="217"/>
      <c r="K136" s="217"/>
      <c r="L136" s="222"/>
      <c r="M136" s="223"/>
      <c r="N136" s="224"/>
      <c r="O136" s="224"/>
      <c r="P136" s="224"/>
      <c r="Q136" s="224"/>
      <c r="R136" s="224"/>
      <c r="S136" s="224"/>
      <c r="T136" s="225"/>
      <c r="AT136" s="226" t="s">
        <v>211</v>
      </c>
      <c r="AU136" s="226" t="s">
        <v>82</v>
      </c>
      <c r="AV136" s="14" t="s">
        <v>84</v>
      </c>
      <c r="AW136" s="14" t="s">
        <v>31</v>
      </c>
      <c r="AX136" s="14" t="s">
        <v>82</v>
      </c>
      <c r="AY136" s="226" t="s">
        <v>201</v>
      </c>
    </row>
    <row r="137" spans="1:65" s="2" customFormat="1" ht="44.25" customHeight="1">
      <c r="A137" s="34"/>
      <c r="B137" s="35"/>
      <c r="C137" s="192" t="s">
        <v>84</v>
      </c>
      <c r="D137" s="192" t="s">
        <v>204</v>
      </c>
      <c r="E137" s="193" t="s">
        <v>9930</v>
      </c>
      <c r="F137" s="194" t="s">
        <v>9931</v>
      </c>
      <c r="G137" s="195" t="s">
        <v>2526</v>
      </c>
      <c r="H137" s="196">
        <v>2</v>
      </c>
      <c r="I137" s="197"/>
      <c r="J137" s="198">
        <f>ROUND(I137*H137,2)</f>
        <v>0</v>
      </c>
      <c r="K137" s="194" t="s">
        <v>1</v>
      </c>
      <c r="L137" s="39"/>
      <c r="M137" s="199" t="s">
        <v>1</v>
      </c>
      <c r="N137" s="200" t="s">
        <v>40</v>
      </c>
      <c r="O137" s="71"/>
      <c r="P137" s="201">
        <f>O137*H137</f>
        <v>0</v>
      </c>
      <c r="Q137" s="201">
        <v>0</v>
      </c>
      <c r="R137" s="201">
        <f>Q137*H137</f>
        <v>0</v>
      </c>
      <c r="S137" s="201">
        <v>0</v>
      </c>
      <c r="T137" s="202">
        <f>S137*H137</f>
        <v>0</v>
      </c>
      <c r="U137" s="34"/>
      <c r="V137" s="34"/>
      <c r="W137" s="34"/>
      <c r="X137" s="34"/>
      <c r="Y137" s="34"/>
      <c r="Z137" s="34"/>
      <c r="AA137" s="34"/>
      <c r="AB137" s="34"/>
      <c r="AC137" s="34"/>
      <c r="AD137" s="34"/>
      <c r="AE137" s="34"/>
      <c r="AR137" s="203" t="s">
        <v>209</v>
      </c>
      <c r="AT137" s="203" t="s">
        <v>204</v>
      </c>
      <c r="AU137" s="203" t="s">
        <v>82</v>
      </c>
      <c r="AY137" s="17" t="s">
        <v>201</v>
      </c>
      <c r="BE137" s="204">
        <f>IF(N137="základní",J137,0)</f>
        <v>0</v>
      </c>
      <c r="BF137" s="204">
        <f>IF(N137="snížená",J137,0)</f>
        <v>0</v>
      </c>
      <c r="BG137" s="204">
        <f>IF(N137="zákl. přenesená",J137,0)</f>
        <v>0</v>
      </c>
      <c r="BH137" s="204">
        <f>IF(N137="sníž. přenesená",J137,0)</f>
        <v>0</v>
      </c>
      <c r="BI137" s="204">
        <f>IF(N137="nulová",J137,0)</f>
        <v>0</v>
      </c>
      <c r="BJ137" s="17" t="s">
        <v>82</v>
      </c>
      <c r="BK137" s="204">
        <f>ROUND(I137*H137,2)</f>
        <v>0</v>
      </c>
      <c r="BL137" s="17" t="s">
        <v>209</v>
      </c>
      <c r="BM137" s="203" t="s">
        <v>209</v>
      </c>
    </row>
    <row r="138" spans="1:65" s="12" customFormat="1" ht="25.9" customHeight="1">
      <c r="B138" s="176"/>
      <c r="C138" s="177"/>
      <c r="D138" s="178" t="s">
        <v>74</v>
      </c>
      <c r="E138" s="179" t="s">
        <v>84</v>
      </c>
      <c r="F138" s="179" t="s">
        <v>9932</v>
      </c>
      <c r="G138" s="177"/>
      <c r="H138" s="177"/>
      <c r="I138" s="180"/>
      <c r="J138" s="181">
        <f>BK138</f>
        <v>0</v>
      </c>
      <c r="K138" s="177"/>
      <c r="L138" s="182"/>
      <c r="M138" s="183"/>
      <c r="N138" s="184"/>
      <c r="O138" s="184"/>
      <c r="P138" s="185">
        <f>SUM(P139:P169)</f>
        <v>0</v>
      </c>
      <c r="Q138" s="184"/>
      <c r="R138" s="185">
        <f>SUM(R139:R169)</f>
        <v>0</v>
      </c>
      <c r="S138" s="184"/>
      <c r="T138" s="186">
        <f>SUM(T139:T169)</f>
        <v>0</v>
      </c>
      <c r="AR138" s="187" t="s">
        <v>82</v>
      </c>
      <c r="AT138" s="188" t="s">
        <v>74</v>
      </c>
      <c r="AU138" s="188" t="s">
        <v>75</v>
      </c>
      <c r="AY138" s="187" t="s">
        <v>201</v>
      </c>
      <c r="BK138" s="189">
        <f>SUM(BK139:BK169)</f>
        <v>0</v>
      </c>
    </row>
    <row r="139" spans="1:65" s="2" customFormat="1" ht="55.5" customHeight="1">
      <c r="A139" s="34"/>
      <c r="B139" s="35"/>
      <c r="C139" s="192" t="s">
        <v>202</v>
      </c>
      <c r="D139" s="192" t="s">
        <v>204</v>
      </c>
      <c r="E139" s="193" t="s">
        <v>9933</v>
      </c>
      <c r="F139" s="194" t="s">
        <v>9934</v>
      </c>
      <c r="G139" s="195" t="s">
        <v>9920</v>
      </c>
      <c r="H139" s="196">
        <v>20</v>
      </c>
      <c r="I139" s="197"/>
      <c r="J139" s="198">
        <f>ROUND(I139*H139,2)</f>
        <v>0</v>
      </c>
      <c r="K139" s="194" t="s">
        <v>1</v>
      </c>
      <c r="L139" s="39"/>
      <c r="M139" s="199" t="s">
        <v>1</v>
      </c>
      <c r="N139" s="200" t="s">
        <v>40</v>
      </c>
      <c r="O139" s="71"/>
      <c r="P139" s="201">
        <f>O139*H139</f>
        <v>0</v>
      </c>
      <c r="Q139" s="201">
        <v>0</v>
      </c>
      <c r="R139" s="201">
        <f>Q139*H139</f>
        <v>0</v>
      </c>
      <c r="S139" s="201">
        <v>0</v>
      </c>
      <c r="T139" s="202">
        <f>S139*H139</f>
        <v>0</v>
      </c>
      <c r="U139" s="34"/>
      <c r="V139" s="34"/>
      <c r="W139" s="34"/>
      <c r="X139" s="34"/>
      <c r="Y139" s="34"/>
      <c r="Z139" s="34"/>
      <c r="AA139" s="34"/>
      <c r="AB139" s="34"/>
      <c r="AC139" s="34"/>
      <c r="AD139" s="34"/>
      <c r="AE139" s="34"/>
      <c r="AR139" s="203" t="s">
        <v>209</v>
      </c>
      <c r="AT139" s="203" t="s">
        <v>204</v>
      </c>
      <c r="AU139" s="203" t="s">
        <v>82</v>
      </c>
      <c r="AY139" s="17" t="s">
        <v>201</v>
      </c>
      <c r="BE139" s="204">
        <f>IF(N139="základní",J139,0)</f>
        <v>0</v>
      </c>
      <c r="BF139" s="204">
        <f>IF(N139="snížená",J139,0)</f>
        <v>0</v>
      </c>
      <c r="BG139" s="204">
        <f>IF(N139="zákl. přenesená",J139,0)</f>
        <v>0</v>
      </c>
      <c r="BH139" s="204">
        <f>IF(N139="sníž. přenesená",J139,0)</f>
        <v>0</v>
      </c>
      <c r="BI139" s="204">
        <f>IF(N139="nulová",J139,0)</f>
        <v>0</v>
      </c>
      <c r="BJ139" s="17" t="s">
        <v>82</v>
      </c>
      <c r="BK139" s="204">
        <f>ROUND(I139*H139,2)</f>
        <v>0</v>
      </c>
      <c r="BL139" s="17" t="s">
        <v>209</v>
      </c>
      <c r="BM139" s="203" t="s">
        <v>236</v>
      </c>
    </row>
    <row r="140" spans="1:65" s="13" customFormat="1" ht="22.5">
      <c r="B140" s="205"/>
      <c r="C140" s="206"/>
      <c r="D140" s="207" t="s">
        <v>211</v>
      </c>
      <c r="E140" s="208" t="s">
        <v>1</v>
      </c>
      <c r="F140" s="209" t="s">
        <v>9935</v>
      </c>
      <c r="G140" s="206"/>
      <c r="H140" s="208" t="s">
        <v>1</v>
      </c>
      <c r="I140" s="210"/>
      <c r="J140" s="206"/>
      <c r="K140" s="206"/>
      <c r="L140" s="211"/>
      <c r="M140" s="212"/>
      <c r="N140" s="213"/>
      <c r="O140" s="213"/>
      <c r="P140" s="213"/>
      <c r="Q140" s="213"/>
      <c r="R140" s="213"/>
      <c r="S140" s="213"/>
      <c r="T140" s="214"/>
      <c r="AT140" s="215" t="s">
        <v>211</v>
      </c>
      <c r="AU140" s="215" t="s">
        <v>82</v>
      </c>
      <c r="AV140" s="13" t="s">
        <v>82</v>
      </c>
      <c r="AW140" s="13" t="s">
        <v>31</v>
      </c>
      <c r="AX140" s="13" t="s">
        <v>75</v>
      </c>
      <c r="AY140" s="215" t="s">
        <v>201</v>
      </c>
    </row>
    <row r="141" spans="1:65" s="13" customFormat="1" ht="33.75">
      <c r="B141" s="205"/>
      <c r="C141" s="206"/>
      <c r="D141" s="207" t="s">
        <v>211</v>
      </c>
      <c r="E141" s="208" t="s">
        <v>1</v>
      </c>
      <c r="F141" s="209" t="s">
        <v>9936</v>
      </c>
      <c r="G141" s="206"/>
      <c r="H141" s="208" t="s">
        <v>1</v>
      </c>
      <c r="I141" s="210"/>
      <c r="J141" s="206"/>
      <c r="K141" s="206"/>
      <c r="L141" s="211"/>
      <c r="M141" s="212"/>
      <c r="N141" s="213"/>
      <c r="O141" s="213"/>
      <c r="P141" s="213"/>
      <c r="Q141" s="213"/>
      <c r="R141" s="213"/>
      <c r="S141" s="213"/>
      <c r="T141" s="214"/>
      <c r="AT141" s="215" t="s">
        <v>211</v>
      </c>
      <c r="AU141" s="215" t="s">
        <v>82</v>
      </c>
      <c r="AV141" s="13" t="s">
        <v>82</v>
      </c>
      <c r="AW141" s="13" t="s">
        <v>31</v>
      </c>
      <c r="AX141" s="13" t="s">
        <v>75</v>
      </c>
      <c r="AY141" s="215" t="s">
        <v>201</v>
      </c>
    </row>
    <row r="142" spans="1:65" s="13" customFormat="1" ht="11.25">
      <c r="B142" s="205"/>
      <c r="C142" s="206"/>
      <c r="D142" s="207" t="s">
        <v>211</v>
      </c>
      <c r="E142" s="208" t="s">
        <v>1</v>
      </c>
      <c r="F142" s="209" t="s">
        <v>9937</v>
      </c>
      <c r="G142" s="206"/>
      <c r="H142" s="208" t="s">
        <v>1</v>
      </c>
      <c r="I142" s="210"/>
      <c r="J142" s="206"/>
      <c r="K142" s="206"/>
      <c r="L142" s="211"/>
      <c r="M142" s="212"/>
      <c r="N142" s="213"/>
      <c r="O142" s="213"/>
      <c r="P142" s="213"/>
      <c r="Q142" s="213"/>
      <c r="R142" s="213"/>
      <c r="S142" s="213"/>
      <c r="T142" s="214"/>
      <c r="AT142" s="215" t="s">
        <v>211</v>
      </c>
      <c r="AU142" s="215" t="s">
        <v>82</v>
      </c>
      <c r="AV142" s="13" t="s">
        <v>82</v>
      </c>
      <c r="AW142" s="13" t="s">
        <v>31</v>
      </c>
      <c r="AX142" s="13" t="s">
        <v>75</v>
      </c>
      <c r="AY142" s="215" t="s">
        <v>201</v>
      </c>
    </row>
    <row r="143" spans="1:65" s="13" customFormat="1" ht="33.75">
      <c r="B143" s="205"/>
      <c r="C143" s="206"/>
      <c r="D143" s="207" t="s">
        <v>211</v>
      </c>
      <c r="E143" s="208" t="s">
        <v>1</v>
      </c>
      <c r="F143" s="209" t="s">
        <v>9938</v>
      </c>
      <c r="G143" s="206"/>
      <c r="H143" s="208" t="s">
        <v>1</v>
      </c>
      <c r="I143" s="210"/>
      <c r="J143" s="206"/>
      <c r="K143" s="206"/>
      <c r="L143" s="211"/>
      <c r="M143" s="212"/>
      <c r="N143" s="213"/>
      <c r="O143" s="213"/>
      <c r="P143" s="213"/>
      <c r="Q143" s="213"/>
      <c r="R143" s="213"/>
      <c r="S143" s="213"/>
      <c r="T143" s="214"/>
      <c r="AT143" s="215" t="s">
        <v>211</v>
      </c>
      <c r="AU143" s="215" t="s">
        <v>82</v>
      </c>
      <c r="AV143" s="13" t="s">
        <v>82</v>
      </c>
      <c r="AW143" s="13" t="s">
        <v>31</v>
      </c>
      <c r="AX143" s="13" t="s">
        <v>75</v>
      </c>
      <c r="AY143" s="215" t="s">
        <v>201</v>
      </c>
    </row>
    <row r="144" spans="1:65" s="13" customFormat="1" ht="11.25">
      <c r="B144" s="205"/>
      <c r="C144" s="206"/>
      <c r="D144" s="207" t="s">
        <v>211</v>
      </c>
      <c r="E144" s="208" t="s">
        <v>1</v>
      </c>
      <c r="F144" s="209" t="s">
        <v>9939</v>
      </c>
      <c r="G144" s="206"/>
      <c r="H144" s="208" t="s">
        <v>1</v>
      </c>
      <c r="I144" s="210"/>
      <c r="J144" s="206"/>
      <c r="K144" s="206"/>
      <c r="L144" s="211"/>
      <c r="M144" s="212"/>
      <c r="N144" s="213"/>
      <c r="O144" s="213"/>
      <c r="P144" s="213"/>
      <c r="Q144" s="213"/>
      <c r="R144" s="213"/>
      <c r="S144" s="213"/>
      <c r="T144" s="214"/>
      <c r="AT144" s="215" t="s">
        <v>211</v>
      </c>
      <c r="AU144" s="215" t="s">
        <v>82</v>
      </c>
      <c r="AV144" s="13" t="s">
        <v>82</v>
      </c>
      <c r="AW144" s="13" t="s">
        <v>31</v>
      </c>
      <c r="AX144" s="13" t="s">
        <v>75</v>
      </c>
      <c r="AY144" s="215" t="s">
        <v>201</v>
      </c>
    </row>
    <row r="145" spans="1:65" s="14" customFormat="1" ht="11.25">
      <c r="B145" s="216"/>
      <c r="C145" s="217"/>
      <c r="D145" s="207" t="s">
        <v>211</v>
      </c>
      <c r="E145" s="218" t="s">
        <v>1</v>
      </c>
      <c r="F145" s="219" t="s">
        <v>431</v>
      </c>
      <c r="G145" s="217"/>
      <c r="H145" s="220">
        <v>20</v>
      </c>
      <c r="I145" s="221"/>
      <c r="J145" s="217"/>
      <c r="K145" s="217"/>
      <c r="L145" s="222"/>
      <c r="M145" s="223"/>
      <c r="N145" s="224"/>
      <c r="O145" s="224"/>
      <c r="P145" s="224"/>
      <c r="Q145" s="224"/>
      <c r="R145" s="224"/>
      <c r="S145" s="224"/>
      <c r="T145" s="225"/>
      <c r="AT145" s="226" t="s">
        <v>211</v>
      </c>
      <c r="AU145" s="226" t="s">
        <v>82</v>
      </c>
      <c r="AV145" s="14" t="s">
        <v>84</v>
      </c>
      <c r="AW145" s="14" t="s">
        <v>31</v>
      </c>
      <c r="AX145" s="14" t="s">
        <v>82</v>
      </c>
      <c r="AY145" s="226" t="s">
        <v>201</v>
      </c>
    </row>
    <row r="146" spans="1:65" s="2" customFormat="1" ht="55.5" customHeight="1">
      <c r="A146" s="34"/>
      <c r="B146" s="35"/>
      <c r="C146" s="192" t="s">
        <v>209</v>
      </c>
      <c r="D146" s="192" t="s">
        <v>204</v>
      </c>
      <c r="E146" s="193" t="s">
        <v>9940</v>
      </c>
      <c r="F146" s="194" t="s">
        <v>9934</v>
      </c>
      <c r="G146" s="195" t="s">
        <v>9920</v>
      </c>
      <c r="H146" s="196">
        <v>5</v>
      </c>
      <c r="I146" s="197"/>
      <c r="J146" s="198">
        <f>ROUND(I146*H146,2)</f>
        <v>0</v>
      </c>
      <c r="K146" s="194" t="s">
        <v>1</v>
      </c>
      <c r="L146" s="39"/>
      <c r="M146" s="199" t="s">
        <v>1</v>
      </c>
      <c r="N146" s="200" t="s">
        <v>40</v>
      </c>
      <c r="O146" s="71"/>
      <c r="P146" s="201">
        <f>O146*H146</f>
        <v>0</v>
      </c>
      <c r="Q146" s="201">
        <v>0</v>
      </c>
      <c r="R146" s="201">
        <f>Q146*H146</f>
        <v>0</v>
      </c>
      <c r="S146" s="201">
        <v>0</v>
      </c>
      <c r="T146" s="202">
        <f>S146*H146</f>
        <v>0</v>
      </c>
      <c r="U146" s="34"/>
      <c r="V146" s="34"/>
      <c r="W146" s="34"/>
      <c r="X146" s="34"/>
      <c r="Y146" s="34"/>
      <c r="Z146" s="34"/>
      <c r="AA146" s="34"/>
      <c r="AB146" s="34"/>
      <c r="AC146" s="34"/>
      <c r="AD146" s="34"/>
      <c r="AE146" s="34"/>
      <c r="AR146" s="203" t="s">
        <v>209</v>
      </c>
      <c r="AT146" s="203" t="s">
        <v>204</v>
      </c>
      <c r="AU146" s="203" t="s">
        <v>82</v>
      </c>
      <c r="AY146" s="17" t="s">
        <v>201</v>
      </c>
      <c r="BE146" s="204">
        <f>IF(N146="základní",J146,0)</f>
        <v>0</v>
      </c>
      <c r="BF146" s="204">
        <f>IF(N146="snížená",J146,0)</f>
        <v>0</v>
      </c>
      <c r="BG146" s="204">
        <f>IF(N146="zákl. přenesená",J146,0)</f>
        <v>0</v>
      </c>
      <c r="BH146" s="204">
        <f>IF(N146="sníž. přenesená",J146,0)</f>
        <v>0</v>
      </c>
      <c r="BI146" s="204">
        <f>IF(N146="nulová",J146,0)</f>
        <v>0</v>
      </c>
      <c r="BJ146" s="17" t="s">
        <v>82</v>
      </c>
      <c r="BK146" s="204">
        <f>ROUND(I146*H146,2)</f>
        <v>0</v>
      </c>
      <c r="BL146" s="17" t="s">
        <v>209</v>
      </c>
      <c r="BM146" s="203" t="s">
        <v>292</v>
      </c>
    </row>
    <row r="147" spans="1:65" s="13" customFormat="1" ht="22.5">
      <c r="B147" s="205"/>
      <c r="C147" s="206"/>
      <c r="D147" s="207" t="s">
        <v>211</v>
      </c>
      <c r="E147" s="208" t="s">
        <v>1</v>
      </c>
      <c r="F147" s="209" t="s">
        <v>9941</v>
      </c>
      <c r="G147" s="206"/>
      <c r="H147" s="208" t="s">
        <v>1</v>
      </c>
      <c r="I147" s="210"/>
      <c r="J147" s="206"/>
      <c r="K147" s="206"/>
      <c r="L147" s="211"/>
      <c r="M147" s="212"/>
      <c r="N147" s="213"/>
      <c r="O147" s="213"/>
      <c r="P147" s="213"/>
      <c r="Q147" s="213"/>
      <c r="R147" s="213"/>
      <c r="S147" s="213"/>
      <c r="T147" s="214"/>
      <c r="AT147" s="215" t="s">
        <v>211</v>
      </c>
      <c r="AU147" s="215" t="s">
        <v>82</v>
      </c>
      <c r="AV147" s="13" t="s">
        <v>82</v>
      </c>
      <c r="AW147" s="13" t="s">
        <v>31</v>
      </c>
      <c r="AX147" s="13" t="s">
        <v>75</v>
      </c>
      <c r="AY147" s="215" t="s">
        <v>201</v>
      </c>
    </row>
    <row r="148" spans="1:65" s="13" customFormat="1" ht="33.75">
      <c r="B148" s="205"/>
      <c r="C148" s="206"/>
      <c r="D148" s="207" t="s">
        <v>211</v>
      </c>
      <c r="E148" s="208" t="s">
        <v>1</v>
      </c>
      <c r="F148" s="209" t="s">
        <v>9936</v>
      </c>
      <c r="G148" s="206"/>
      <c r="H148" s="208" t="s">
        <v>1</v>
      </c>
      <c r="I148" s="210"/>
      <c r="J148" s="206"/>
      <c r="K148" s="206"/>
      <c r="L148" s="211"/>
      <c r="M148" s="212"/>
      <c r="N148" s="213"/>
      <c r="O148" s="213"/>
      <c r="P148" s="213"/>
      <c r="Q148" s="213"/>
      <c r="R148" s="213"/>
      <c r="S148" s="213"/>
      <c r="T148" s="214"/>
      <c r="AT148" s="215" t="s">
        <v>211</v>
      </c>
      <c r="AU148" s="215" t="s">
        <v>82</v>
      </c>
      <c r="AV148" s="13" t="s">
        <v>82</v>
      </c>
      <c r="AW148" s="13" t="s">
        <v>31</v>
      </c>
      <c r="AX148" s="13" t="s">
        <v>75</v>
      </c>
      <c r="AY148" s="215" t="s">
        <v>201</v>
      </c>
    </row>
    <row r="149" spans="1:65" s="13" customFormat="1" ht="11.25">
      <c r="B149" s="205"/>
      <c r="C149" s="206"/>
      <c r="D149" s="207" t="s">
        <v>211</v>
      </c>
      <c r="E149" s="208" t="s">
        <v>1</v>
      </c>
      <c r="F149" s="209" t="s">
        <v>9937</v>
      </c>
      <c r="G149" s="206"/>
      <c r="H149" s="208" t="s">
        <v>1</v>
      </c>
      <c r="I149" s="210"/>
      <c r="J149" s="206"/>
      <c r="K149" s="206"/>
      <c r="L149" s="211"/>
      <c r="M149" s="212"/>
      <c r="N149" s="213"/>
      <c r="O149" s="213"/>
      <c r="P149" s="213"/>
      <c r="Q149" s="213"/>
      <c r="R149" s="213"/>
      <c r="S149" s="213"/>
      <c r="T149" s="214"/>
      <c r="AT149" s="215" t="s">
        <v>211</v>
      </c>
      <c r="AU149" s="215" t="s">
        <v>82</v>
      </c>
      <c r="AV149" s="13" t="s">
        <v>82</v>
      </c>
      <c r="AW149" s="13" t="s">
        <v>31</v>
      </c>
      <c r="AX149" s="13" t="s">
        <v>75</v>
      </c>
      <c r="AY149" s="215" t="s">
        <v>201</v>
      </c>
    </row>
    <row r="150" spans="1:65" s="13" customFormat="1" ht="33.75">
      <c r="B150" s="205"/>
      <c r="C150" s="206"/>
      <c r="D150" s="207" t="s">
        <v>211</v>
      </c>
      <c r="E150" s="208" t="s">
        <v>1</v>
      </c>
      <c r="F150" s="209" t="s">
        <v>9938</v>
      </c>
      <c r="G150" s="206"/>
      <c r="H150" s="208" t="s">
        <v>1</v>
      </c>
      <c r="I150" s="210"/>
      <c r="J150" s="206"/>
      <c r="K150" s="206"/>
      <c r="L150" s="211"/>
      <c r="M150" s="212"/>
      <c r="N150" s="213"/>
      <c r="O150" s="213"/>
      <c r="P150" s="213"/>
      <c r="Q150" s="213"/>
      <c r="R150" s="213"/>
      <c r="S150" s="213"/>
      <c r="T150" s="214"/>
      <c r="AT150" s="215" t="s">
        <v>211</v>
      </c>
      <c r="AU150" s="215" t="s">
        <v>82</v>
      </c>
      <c r="AV150" s="13" t="s">
        <v>82</v>
      </c>
      <c r="AW150" s="13" t="s">
        <v>31</v>
      </c>
      <c r="AX150" s="13" t="s">
        <v>75</v>
      </c>
      <c r="AY150" s="215" t="s">
        <v>201</v>
      </c>
    </row>
    <row r="151" spans="1:65" s="13" customFormat="1" ht="11.25">
      <c r="B151" s="205"/>
      <c r="C151" s="206"/>
      <c r="D151" s="207" t="s">
        <v>211</v>
      </c>
      <c r="E151" s="208" t="s">
        <v>1</v>
      </c>
      <c r="F151" s="209" t="s">
        <v>9942</v>
      </c>
      <c r="G151" s="206"/>
      <c r="H151" s="208" t="s">
        <v>1</v>
      </c>
      <c r="I151" s="210"/>
      <c r="J151" s="206"/>
      <c r="K151" s="206"/>
      <c r="L151" s="211"/>
      <c r="M151" s="212"/>
      <c r="N151" s="213"/>
      <c r="O151" s="213"/>
      <c r="P151" s="213"/>
      <c r="Q151" s="213"/>
      <c r="R151" s="213"/>
      <c r="S151" s="213"/>
      <c r="T151" s="214"/>
      <c r="AT151" s="215" t="s">
        <v>211</v>
      </c>
      <c r="AU151" s="215" t="s">
        <v>82</v>
      </c>
      <c r="AV151" s="13" t="s">
        <v>82</v>
      </c>
      <c r="AW151" s="13" t="s">
        <v>31</v>
      </c>
      <c r="AX151" s="13" t="s">
        <v>75</v>
      </c>
      <c r="AY151" s="215" t="s">
        <v>201</v>
      </c>
    </row>
    <row r="152" spans="1:65" s="14" customFormat="1" ht="11.25">
      <c r="B152" s="216"/>
      <c r="C152" s="217"/>
      <c r="D152" s="207" t="s">
        <v>211</v>
      </c>
      <c r="E152" s="218" t="s">
        <v>1</v>
      </c>
      <c r="F152" s="219" t="s">
        <v>227</v>
      </c>
      <c r="G152" s="217"/>
      <c r="H152" s="220">
        <v>5</v>
      </c>
      <c r="I152" s="221"/>
      <c r="J152" s="217"/>
      <c r="K152" s="217"/>
      <c r="L152" s="222"/>
      <c r="M152" s="223"/>
      <c r="N152" s="224"/>
      <c r="O152" s="224"/>
      <c r="P152" s="224"/>
      <c r="Q152" s="224"/>
      <c r="R152" s="224"/>
      <c r="S152" s="224"/>
      <c r="T152" s="225"/>
      <c r="AT152" s="226" t="s">
        <v>211</v>
      </c>
      <c r="AU152" s="226" t="s">
        <v>82</v>
      </c>
      <c r="AV152" s="14" t="s">
        <v>84</v>
      </c>
      <c r="AW152" s="14" t="s">
        <v>31</v>
      </c>
      <c r="AX152" s="14" t="s">
        <v>82</v>
      </c>
      <c r="AY152" s="226" t="s">
        <v>201</v>
      </c>
    </row>
    <row r="153" spans="1:65" s="2" customFormat="1" ht="55.5" customHeight="1">
      <c r="A153" s="34"/>
      <c r="B153" s="35"/>
      <c r="C153" s="192" t="s">
        <v>227</v>
      </c>
      <c r="D153" s="192" t="s">
        <v>204</v>
      </c>
      <c r="E153" s="193" t="s">
        <v>9943</v>
      </c>
      <c r="F153" s="194" t="s">
        <v>9934</v>
      </c>
      <c r="G153" s="195" t="s">
        <v>9920</v>
      </c>
      <c r="H153" s="196">
        <v>36</v>
      </c>
      <c r="I153" s="197"/>
      <c r="J153" s="198">
        <f>ROUND(I153*H153,2)</f>
        <v>0</v>
      </c>
      <c r="K153" s="194" t="s">
        <v>1</v>
      </c>
      <c r="L153" s="39"/>
      <c r="M153" s="199" t="s">
        <v>1</v>
      </c>
      <c r="N153" s="200" t="s">
        <v>40</v>
      </c>
      <c r="O153" s="71"/>
      <c r="P153" s="201">
        <f>O153*H153</f>
        <v>0</v>
      </c>
      <c r="Q153" s="201">
        <v>0</v>
      </c>
      <c r="R153" s="201">
        <f>Q153*H153</f>
        <v>0</v>
      </c>
      <c r="S153" s="201">
        <v>0</v>
      </c>
      <c r="T153" s="202">
        <f>S153*H153</f>
        <v>0</v>
      </c>
      <c r="U153" s="34"/>
      <c r="V153" s="34"/>
      <c r="W153" s="34"/>
      <c r="X153" s="34"/>
      <c r="Y153" s="34"/>
      <c r="Z153" s="34"/>
      <c r="AA153" s="34"/>
      <c r="AB153" s="34"/>
      <c r="AC153" s="34"/>
      <c r="AD153" s="34"/>
      <c r="AE153" s="34"/>
      <c r="AR153" s="203" t="s">
        <v>209</v>
      </c>
      <c r="AT153" s="203" t="s">
        <v>204</v>
      </c>
      <c r="AU153" s="203" t="s">
        <v>82</v>
      </c>
      <c r="AY153" s="17" t="s">
        <v>201</v>
      </c>
      <c r="BE153" s="204">
        <f>IF(N153="základní",J153,0)</f>
        <v>0</v>
      </c>
      <c r="BF153" s="204">
        <f>IF(N153="snížená",J153,0)</f>
        <v>0</v>
      </c>
      <c r="BG153" s="204">
        <f>IF(N153="zákl. přenesená",J153,0)</f>
        <v>0</v>
      </c>
      <c r="BH153" s="204">
        <f>IF(N153="sníž. přenesená",J153,0)</f>
        <v>0</v>
      </c>
      <c r="BI153" s="204">
        <f>IF(N153="nulová",J153,0)</f>
        <v>0</v>
      </c>
      <c r="BJ153" s="17" t="s">
        <v>82</v>
      </c>
      <c r="BK153" s="204">
        <f>ROUND(I153*H153,2)</f>
        <v>0</v>
      </c>
      <c r="BL153" s="17" t="s">
        <v>209</v>
      </c>
      <c r="BM153" s="203" t="s">
        <v>305</v>
      </c>
    </row>
    <row r="154" spans="1:65" s="13" customFormat="1" ht="22.5">
      <c r="B154" s="205"/>
      <c r="C154" s="206"/>
      <c r="D154" s="207" t="s">
        <v>211</v>
      </c>
      <c r="E154" s="208" t="s">
        <v>1</v>
      </c>
      <c r="F154" s="209" t="s">
        <v>9944</v>
      </c>
      <c r="G154" s="206"/>
      <c r="H154" s="208" t="s">
        <v>1</v>
      </c>
      <c r="I154" s="210"/>
      <c r="J154" s="206"/>
      <c r="K154" s="206"/>
      <c r="L154" s="211"/>
      <c r="M154" s="212"/>
      <c r="N154" s="213"/>
      <c r="O154" s="213"/>
      <c r="P154" s="213"/>
      <c r="Q154" s="213"/>
      <c r="R154" s="213"/>
      <c r="S154" s="213"/>
      <c r="T154" s="214"/>
      <c r="AT154" s="215" t="s">
        <v>211</v>
      </c>
      <c r="AU154" s="215" t="s">
        <v>82</v>
      </c>
      <c r="AV154" s="13" t="s">
        <v>82</v>
      </c>
      <c r="AW154" s="13" t="s">
        <v>31</v>
      </c>
      <c r="AX154" s="13" t="s">
        <v>75</v>
      </c>
      <c r="AY154" s="215" t="s">
        <v>201</v>
      </c>
    </row>
    <row r="155" spans="1:65" s="13" customFormat="1" ht="33.75">
      <c r="B155" s="205"/>
      <c r="C155" s="206"/>
      <c r="D155" s="207" t="s">
        <v>211</v>
      </c>
      <c r="E155" s="208" t="s">
        <v>1</v>
      </c>
      <c r="F155" s="209" t="s">
        <v>9936</v>
      </c>
      <c r="G155" s="206"/>
      <c r="H155" s="208" t="s">
        <v>1</v>
      </c>
      <c r="I155" s="210"/>
      <c r="J155" s="206"/>
      <c r="K155" s="206"/>
      <c r="L155" s="211"/>
      <c r="M155" s="212"/>
      <c r="N155" s="213"/>
      <c r="O155" s="213"/>
      <c r="P155" s="213"/>
      <c r="Q155" s="213"/>
      <c r="R155" s="213"/>
      <c r="S155" s="213"/>
      <c r="T155" s="214"/>
      <c r="AT155" s="215" t="s">
        <v>211</v>
      </c>
      <c r="AU155" s="215" t="s">
        <v>82</v>
      </c>
      <c r="AV155" s="13" t="s">
        <v>82</v>
      </c>
      <c r="AW155" s="13" t="s">
        <v>31</v>
      </c>
      <c r="AX155" s="13" t="s">
        <v>75</v>
      </c>
      <c r="AY155" s="215" t="s">
        <v>201</v>
      </c>
    </row>
    <row r="156" spans="1:65" s="13" customFormat="1" ht="11.25">
      <c r="B156" s="205"/>
      <c r="C156" s="206"/>
      <c r="D156" s="207" t="s">
        <v>211</v>
      </c>
      <c r="E156" s="208" t="s">
        <v>1</v>
      </c>
      <c r="F156" s="209" t="s">
        <v>9937</v>
      </c>
      <c r="G156" s="206"/>
      <c r="H156" s="208" t="s">
        <v>1</v>
      </c>
      <c r="I156" s="210"/>
      <c r="J156" s="206"/>
      <c r="K156" s="206"/>
      <c r="L156" s="211"/>
      <c r="M156" s="212"/>
      <c r="N156" s="213"/>
      <c r="O156" s="213"/>
      <c r="P156" s="213"/>
      <c r="Q156" s="213"/>
      <c r="R156" s="213"/>
      <c r="S156" s="213"/>
      <c r="T156" s="214"/>
      <c r="AT156" s="215" t="s">
        <v>211</v>
      </c>
      <c r="AU156" s="215" t="s">
        <v>82</v>
      </c>
      <c r="AV156" s="13" t="s">
        <v>82</v>
      </c>
      <c r="AW156" s="13" t="s">
        <v>31</v>
      </c>
      <c r="AX156" s="13" t="s">
        <v>75</v>
      </c>
      <c r="AY156" s="215" t="s">
        <v>201</v>
      </c>
    </row>
    <row r="157" spans="1:65" s="13" customFormat="1" ht="33.75">
      <c r="B157" s="205"/>
      <c r="C157" s="206"/>
      <c r="D157" s="207" t="s">
        <v>211</v>
      </c>
      <c r="E157" s="208" t="s">
        <v>1</v>
      </c>
      <c r="F157" s="209" t="s">
        <v>9938</v>
      </c>
      <c r="G157" s="206"/>
      <c r="H157" s="208" t="s">
        <v>1</v>
      </c>
      <c r="I157" s="210"/>
      <c r="J157" s="206"/>
      <c r="K157" s="206"/>
      <c r="L157" s="211"/>
      <c r="M157" s="212"/>
      <c r="N157" s="213"/>
      <c r="O157" s="213"/>
      <c r="P157" s="213"/>
      <c r="Q157" s="213"/>
      <c r="R157" s="213"/>
      <c r="S157" s="213"/>
      <c r="T157" s="214"/>
      <c r="AT157" s="215" t="s">
        <v>211</v>
      </c>
      <c r="AU157" s="215" t="s">
        <v>82</v>
      </c>
      <c r="AV157" s="13" t="s">
        <v>82</v>
      </c>
      <c r="AW157" s="13" t="s">
        <v>31</v>
      </c>
      <c r="AX157" s="13" t="s">
        <v>75</v>
      </c>
      <c r="AY157" s="215" t="s">
        <v>201</v>
      </c>
    </row>
    <row r="158" spans="1:65" s="13" customFormat="1" ht="11.25">
      <c r="B158" s="205"/>
      <c r="C158" s="206"/>
      <c r="D158" s="207" t="s">
        <v>211</v>
      </c>
      <c r="E158" s="208" t="s">
        <v>1</v>
      </c>
      <c r="F158" s="209" t="s">
        <v>9942</v>
      </c>
      <c r="G158" s="206"/>
      <c r="H158" s="208" t="s">
        <v>1</v>
      </c>
      <c r="I158" s="210"/>
      <c r="J158" s="206"/>
      <c r="K158" s="206"/>
      <c r="L158" s="211"/>
      <c r="M158" s="212"/>
      <c r="N158" s="213"/>
      <c r="O158" s="213"/>
      <c r="P158" s="213"/>
      <c r="Q158" s="213"/>
      <c r="R158" s="213"/>
      <c r="S158" s="213"/>
      <c r="T158" s="214"/>
      <c r="AT158" s="215" t="s">
        <v>211</v>
      </c>
      <c r="AU158" s="215" t="s">
        <v>82</v>
      </c>
      <c r="AV158" s="13" t="s">
        <v>82</v>
      </c>
      <c r="AW158" s="13" t="s">
        <v>31</v>
      </c>
      <c r="AX158" s="13" t="s">
        <v>75</v>
      </c>
      <c r="AY158" s="215" t="s">
        <v>201</v>
      </c>
    </row>
    <row r="159" spans="1:65" s="14" customFormat="1" ht="11.25">
      <c r="B159" s="216"/>
      <c r="C159" s="217"/>
      <c r="D159" s="207" t="s">
        <v>211</v>
      </c>
      <c r="E159" s="218" t="s">
        <v>1</v>
      </c>
      <c r="F159" s="219" t="s">
        <v>551</v>
      </c>
      <c r="G159" s="217"/>
      <c r="H159" s="220">
        <v>36</v>
      </c>
      <c r="I159" s="221"/>
      <c r="J159" s="217"/>
      <c r="K159" s="217"/>
      <c r="L159" s="222"/>
      <c r="M159" s="223"/>
      <c r="N159" s="224"/>
      <c r="O159" s="224"/>
      <c r="P159" s="224"/>
      <c r="Q159" s="224"/>
      <c r="R159" s="224"/>
      <c r="S159" s="224"/>
      <c r="T159" s="225"/>
      <c r="AT159" s="226" t="s">
        <v>211</v>
      </c>
      <c r="AU159" s="226" t="s">
        <v>82</v>
      </c>
      <c r="AV159" s="14" t="s">
        <v>84</v>
      </c>
      <c r="AW159" s="14" t="s">
        <v>31</v>
      </c>
      <c r="AX159" s="14" t="s">
        <v>82</v>
      </c>
      <c r="AY159" s="226" t="s">
        <v>201</v>
      </c>
    </row>
    <row r="160" spans="1:65" s="2" customFormat="1" ht="66.75" customHeight="1">
      <c r="A160" s="34"/>
      <c r="B160" s="35"/>
      <c r="C160" s="192" t="s">
        <v>236</v>
      </c>
      <c r="D160" s="192" t="s">
        <v>204</v>
      </c>
      <c r="E160" s="193" t="s">
        <v>9945</v>
      </c>
      <c r="F160" s="194" t="s">
        <v>9946</v>
      </c>
      <c r="G160" s="195" t="s">
        <v>6114</v>
      </c>
      <c r="H160" s="196">
        <v>22</v>
      </c>
      <c r="I160" s="197"/>
      <c r="J160" s="198">
        <f>ROUND(I160*H160,2)</f>
        <v>0</v>
      </c>
      <c r="K160" s="194" t="s">
        <v>1</v>
      </c>
      <c r="L160" s="39"/>
      <c r="M160" s="199" t="s">
        <v>1</v>
      </c>
      <c r="N160" s="200" t="s">
        <v>40</v>
      </c>
      <c r="O160" s="71"/>
      <c r="P160" s="201">
        <f>O160*H160</f>
        <v>0</v>
      </c>
      <c r="Q160" s="201">
        <v>0</v>
      </c>
      <c r="R160" s="201">
        <f>Q160*H160</f>
        <v>0</v>
      </c>
      <c r="S160" s="201">
        <v>0</v>
      </c>
      <c r="T160" s="202">
        <f>S160*H160</f>
        <v>0</v>
      </c>
      <c r="U160" s="34"/>
      <c r="V160" s="34"/>
      <c r="W160" s="34"/>
      <c r="X160" s="34"/>
      <c r="Y160" s="34"/>
      <c r="Z160" s="34"/>
      <c r="AA160" s="34"/>
      <c r="AB160" s="34"/>
      <c r="AC160" s="34"/>
      <c r="AD160" s="34"/>
      <c r="AE160" s="34"/>
      <c r="AR160" s="203" t="s">
        <v>209</v>
      </c>
      <c r="AT160" s="203" t="s">
        <v>204</v>
      </c>
      <c r="AU160" s="203" t="s">
        <v>82</v>
      </c>
      <c r="AY160" s="17" t="s">
        <v>201</v>
      </c>
      <c r="BE160" s="204">
        <f>IF(N160="základní",J160,0)</f>
        <v>0</v>
      </c>
      <c r="BF160" s="204">
        <f>IF(N160="snížená",J160,0)</f>
        <v>0</v>
      </c>
      <c r="BG160" s="204">
        <f>IF(N160="zákl. přenesená",J160,0)</f>
        <v>0</v>
      </c>
      <c r="BH160" s="204">
        <f>IF(N160="sníž. přenesená",J160,0)</f>
        <v>0</v>
      </c>
      <c r="BI160" s="204">
        <f>IF(N160="nulová",J160,0)</f>
        <v>0</v>
      </c>
      <c r="BJ160" s="17" t="s">
        <v>82</v>
      </c>
      <c r="BK160" s="204">
        <f>ROUND(I160*H160,2)</f>
        <v>0</v>
      </c>
      <c r="BL160" s="17" t="s">
        <v>209</v>
      </c>
      <c r="BM160" s="203" t="s">
        <v>317</v>
      </c>
    </row>
    <row r="161" spans="1:65" s="2" customFormat="1" ht="60">
      <c r="A161" s="34"/>
      <c r="B161" s="35"/>
      <c r="C161" s="192" t="s">
        <v>243</v>
      </c>
      <c r="D161" s="192" t="s">
        <v>204</v>
      </c>
      <c r="E161" s="193" t="s">
        <v>9947</v>
      </c>
      <c r="F161" s="194" t="s">
        <v>9948</v>
      </c>
      <c r="G161" s="195" t="s">
        <v>9920</v>
      </c>
      <c r="H161" s="196">
        <v>64</v>
      </c>
      <c r="I161" s="197"/>
      <c r="J161" s="198">
        <f>ROUND(I161*H161,2)</f>
        <v>0</v>
      </c>
      <c r="K161" s="194" t="s">
        <v>1</v>
      </c>
      <c r="L161" s="39"/>
      <c r="M161" s="199" t="s">
        <v>1</v>
      </c>
      <c r="N161" s="200" t="s">
        <v>40</v>
      </c>
      <c r="O161" s="71"/>
      <c r="P161" s="201">
        <f>O161*H161</f>
        <v>0</v>
      </c>
      <c r="Q161" s="201">
        <v>0</v>
      </c>
      <c r="R161" s="201">
        <f>Q161*H161</f>
        <v>0</v>
      </c>
      <c r="S161" s="201">
        <v>0</v>
      </c>
      <c r="T161" s="202">
        <f>S161*H161</f>
        <v>0</v>
      </c>
      <c r="U161" s="34"/>
      <c r="V161" s="34"/>
      <c r="W161" s="34"/>
      <c r="X161" s="34"/>
      <c r="Y161" s="34"/>
      <c r="Z161" s="34"/>
      <c r="AA161" s="34"/>
      <c r="AB161" s="34"/>
      <c r="AC161" s="34"/>
      <c r="AD161" s="34"/>
      <c r="AE161" s="34"/>
      <c r="AR161" s="203" t="s">
        <v>209</v>
      </c>
      <c r="AT161" s="203" t="s">
        <v>204</v>
      </c>
      <c r="AU161" s="203" t="s">
        <v>82</v>
      </c>
      <c r="AY161" s="17" t="s">
        <v>201</v>
      </c>
      <c r="BE161" s="204">
        <f>IF(N161="základní",J161,0)</f>
        <v>0</v>
      </c>
      <c r="BF161" s="204">
        <f>IF(N161="snížená",J161,0)</f>
        <v>0</v>
      </c>
      <c r="BG161" s="204">
        <f>IF(N161="zákl. přenesená",J161,0)</f>
        <v>0</v>
      </c>
      <c r="BH161" s="204">
        <f>IF(N161="sníž. přenesená",J161,0)</f>
        <v>0</v>
      </c>
      <c r="BI161" s="204">
        <f>IF(N161="nulová",J161,0)</f>
        <v>0</v>
      </c>
      <c r="BJ161" s="17" t="s">
        <v>82</v>
      </c>
      <c r="BK161" s="204">
        <f>ROUND(I161*H161,2)</f>
        <v>0</v>
      </c>
      <c r="BL161" s="17" t="s">
        <v>209</v>
      </c>
      <c r="BM161" s="203" t="s">
        <v>332</v>
      </c>
    </row>
    <row r="162" spans="1:65" s="2" customFormat="1" ht="66.75" customHeight="1">
      <c r="A162" s="34"/>
      <c r="B162" s="35"/>
      <c r="C162" s="192" t="s">
        <v>292</v>
      </c>
      <c r="D162" s="192" t="s">
        <v>204</v>
      </c>
      <c r="E162" s="193" t="s">
        <v>9949</v>
      </c>
      <c r="F162" s="194" t="s">
        <v>9950</v>
      </c>
      <c r="G162" s="195" t="s">
        <v>2526</v>
      </c>
      <c r="H162" s="196">
        <v>11</v>
      </c>
      <c r="I162" s="197"/>
      <c r="J162" s="198">
        <f>ROUND(I162*H162,2)</f>
        <v>0</v>
      </c>
      <c r="K162" s="194" t="s">
        <v>1</v>
      </c>
      <c r="L162" s="39"/>
      <c r="M162" s="199" t="s">
        <v>1</v>
      </c>
      <c r="N162" s="200" t="s">
        <v>40</v>
      </c>
      <c r="O162" s="71"/>
      <c r="P162" s="201">
        <f>O162*H162</f>
        <v>0</v>
      </c>
      <c r="Q162" s="201">
        <v>0</v>
      </c>
      <c r="R162" s="201">
        <f>Q162*H162</f>
        <v>0</v>
      </c>
      <c r="S162" s="201">
        <v>0</v>
      </c>
      <c r="T162" s="202">
        <f>S162*H162</f>
        <v>0</v>
      </c>
      <c r="U162" s="34"/>
      <c r="V162" s="34"/>
      <c r="W162" s="34"/>
      <c r="X162" s="34"/>
      <c r="Y162" s="34"/>
      <c r="Z162" s="34"/>
      <c r="AA162" s="34"/>
      <c r="AB162" s="34"/>
      <c r="AC162" s="34"/>
      <c r="AD162" s="34"/>
      <c r="AE162" s="34"/>
      <c r="AR162" s="203" t="s">
        <v>209</v>
      </c>
      <c r="AT162" s="203" t="s">
        <v>204</v>
      </c>
      <c r="AU162" s="203" t="s">
        <v>82</v>
      </c>
      <c r="AY162" s="17" t="s">
        <v>201</v>
      </c>
      <c r="BE162" s="204">
        <f>IF(N162="základní",J162,0)</f>
        <v>0</v>
      </c>
      <c r="BF162" s="204">
        <f>IF(N162="snížená",J162,0)</f>
        <v>0</v>
      </c>
      <c r="BG162" s="204">
        <f>IF(N162="zákl. přenesená",J162,0)</f>
        <v>0</v>
      </c>
      <c r="BH162" s="204">
        <f>IF(N162="sníž. přenesená",J162,0)</f>
        <v>0</v>
      </c>
      <c r="BI162" s="204">
        <f>IF(N162="nulová",J162,0)</f>
        <v>0</v>
      </c>
      <c r="BJ162" s="17" t="s">
        <v>82</v>
      </c>
      <c r="BK162" s="204">
        <f>ROUND(I162*H162,2)</f>
        <v>0</v>
      </c>
      <c r="BL162" s="17" t="s">
        <v>209</v>
      </c>
      <c r="BM162" s="203" t="s">
        <v>354</v>
      </c>
    </row>
    <row r="163" spans="1:65" s="13" customFormat="1" ht="11.25">
      <c r="B163" s="205"/>
      <c r="C163" s="206"/>
      <c r="D163" s="207" t="s">
        <v>211</v>
      </c>
      <c r="E163" s="208" t="s">
        <v>1</v>
      </c>
      <c r="F163" s="209" t="s">
        <v>9951</v>
      </c>
      <c r="G163" s="206"/>
      <c r="H163" s="208" t="s">
        <v>1</v>
      </c>
      <c r="I163" s="210"/>
      <c r="J163" s="206"/>
      <c r="K163" s="206"/>
      <c r="L163" s="211"/>
      <c r="M163" s="212"/>
      <c r="N163" s="213"/>
      <c r="O163" s="213"/>
      <c r="P163" s="213"/>
      <c r="Q163" s="213"/>
      <c r="R163" s="213"/>
      <c r="S163" s="213"/>
      <c r="T163" s="214"/>
      <c r="AT163" s="215" t="s">
        <v>211</v>
      </c>
      <c r="AU163" s="215" t="s">
        <v>82</v>
      </c>
      <c r="AV163" s="13" t="s">
        <v>82</v>
      </c>
      <c r="AW163" s="13" t="s">
        <v>31</v>
      </c>
      <c r="AX163" s="13" t="s">
        <v>75</v>
      </c>
      <c r="AY163" s="215" t="s">
        <v>201</v>
      </c>
    </row>
    <row r="164" spans="1:65" s="14" customFormat="1" ht="11.25">
      <c r="B164" s="216"/>
      <c r="C164" s="217"/>
      <c r="D164" s="207" t="s">
        <v>211</v>
      </c>
      <c r="E164" s="218" t="s">
        <v>1</v>
      </c>
      <c r="F164" s="219" t="s">
        <v>311</v>
      </c>
      <c r="G164" s="217"/>
      <c r="H164" s="220">
        <v>11</v>
      </c>
      <c r="I164" s="221"/>
      <c r="J164" s="217"/>
      <c r="K164" s="217"/>
      <c r="L164" s="222"/>
      <c r="M164" s="223"/>
      <c r="N164" s="224"/>
      <c r="O164" s="224"/>
      <c r="P164" s="224"/>
      <c r="Q164" s="224"/>
      <c r="R164" s="224"/>
      <c r="S164" s="224"/>
      <c r="T164" s="225"/>
      <c r="AT164" s="226" t="s">
        <v>211</v>
      </c>
      <c r="AU164" s="226" t="s">
        <v>82</v>
      </c>
      <c r="AV164" s="14" t="s">
        <v>84</v>
      </c>
      <c r="AW164" s="14" t="s">
        <v>31</v>
      </c>
      <c r="AX164" s="14" t="s">
        <v>82</v>
      </c>
      <c r="AY164" s="226" t="s">
        <v>201</v>
      </c>
    </row>
    <row r="165" spans="1:65" s="2" customFormat="1" ht="66.75" customHeight="1">
      <c r="A165" s="34"/>
      <c r="B165" s="35"/>
      <c r="C165" s="192" t="s">
        <v>299</v>
      </c>
      <c r="D165" s="192" t="s">
        <v>204</v>
      </c>
      <c r="E165" s="193" t="s">
        <v>9952</v>
      </c>
      <c r="F165" s="194" t="s">
        <v>9950</v>
      </c>
      <c r="G165" s="195" t="s">
        <v>2526</v>
      </c>
      <c r="H165" s="196">
        <v>2</v>
      </c>
      <c r="I165" s="197"/>
      <c r="J165" s="198">
        <f>ROUND(I165*H165,2)</f>
        <v>0</v>
      </c>
      <c r="K165" s="194" t="s">
        <v>1</v>
      </c>
      <c r="L165" s="39"/>
      <c r="M165" s="199" t="s">
        <v>1</v>
      </c>
      <c r="N165" s="200" t="s">
        <v>40</v>
      </c>
      <c r="O165" s="71"/>
      <c r="P165" s="201">
        <f>O165*H165</f>
        <v>0</v>
      </c>
      <c r="Q165" s="201">
        <v>0</v>
      </c>
      <c r="R165" s="201">
        <f>Q165*H165</f>
        <v>0</v>
      </c>
      <c r="S165" s="201">
        <v>0</v>
      </c>
      <c r="T165" s="202">
        <f>S165*H165</f>
        <v>0</v>
      </c>
      <c r="U165" s="34"/>
      <c r="V165" s="34"/>
      <c r="W165" s="34"/>
      <c r="X165" s="34"/>
      <c r="Y165" s="34"/>
      <c r="Z165" s="34"/>
      <c r="AA165" s="34"/>
      <c r="AB165" s="34"/>
      <c r="AC165" s="34"/>
      <c r="AD165" s="34"/>
      <c r="AE165" s="34"/>
      <c r="AR165" s="203" t="s">
        <v>209</v>
      </c>
      <c r="AT165" s="203" t="s">
        <v>204</v>
      </c>
      <c r="AU165" s="203" t="s">
        <v>82</v>
      </c>
      <c r="AY165" s="17" t="s">
        <v>201</v>
      </c>
      <c r="BE165" s="204">
        <f>IF(N165="základní",J165,0)</f>
        <v>0</v>
      </c>
      <c r="BF165" s="204">
        <f>IF(N165="snížená",J165,0)</f>
        <v>0</v>
      </c>
      <c r="BG165" s="204">
        <f>IF(N165="zákl. přenesená",J165,0)</f>
        <v>0</v>
      </c>
      <c r="BH165" s="204">
        <f>IF(N165="sníž. přenesená",J165,0)</f>
        <v>0</v>
      </c>
      <c r="BI165" s="204">
        <f>IF(N165="nulová",J165,0)</f>
        <v>0</v>
      </c>
      <c r="BJ165" s="17" t="s">
        <v>82</v>
      </c>
      <c r="BK165" s="204">
        <f>ROUND(I165*H165,2)</f>
        <v>0</v>
      </c>
      <c r="BL165" s="17" t="s">
        <v>209</v>
      </c>
      <c r="BM165" s="203" t="s">
        <v>383</v>
      </c>
    </row>
    <row r="166" spans="1:65" s="13" customFormat="1" ht="11.25">
      <c r="B166" s="205"/>
      <c r="C166" s="206"/>
      <c r="D166" s="207" t="s">
        <v>211</v>
      </c>
      <c r="E166" s="208" t="s">
        <v>1</v>
      </c>
      <c r="F166" s="209" t="s">
        <v>9953</v>
      </c>
      <c r="G166" s="206"/>
      <c r="H166" s="208" t="s">
        <v>1</v>
      </c>
      <c r="I166" s="210"/>
      <c r="J166" s="206"/>
      <c r="K166" s="206"/>
      <c r="L166" s="211"/>
      <c r="M166" s="212"/>
      <c r="N166" s="213"/>
      <c r="O166" s="213"/>
      <c r="P166" s="213"/>
      <c r="Q166" s="213"/>
      <c r="R166" s="213"/>
      <c r="S166" s="213"/>
      <c r="T166" s="214"/>
      <c r="AT166" s="215" t="s">
        <v>211</v>
      </c>
      <c r="AU166" s="215" t="s">
        <v>82</v>
      </c>
      <c r="AV166" s="13" t="s">
        <v>82</v>
      </c>
      <c r="AW166" s="13" t="s">
        <v>31</v>
      </c>
      <c r="AX166" s="13" t="s">
        <v>75</v>
      </c>
      <c r="AY166" s="215" t="s">
        <v>201</v>
      </c>
    </row>
    <row r="167" spans="1:65" s="14" customFormat="1" ht="11.25">
      <c r="B167" s="216"/>
      <c r="C167" s="217"/>
      <c r="D167" s="207" t="s">
        <v>211</v>
      </c>
      <c r="E167" s="218" t="s">
        <v>1</v>
      </c>
      <c r="F167" s="219" t="s">
        <v>84</v>
      </c>
      <c r="G167" s="217"/>
      <c r="H167" s="220">
        <v>2</v>
      </c>
      <c r="I167" s="221"/>
      <c r="J167" s="217"/>
      <c r="K167" s="217"/>
      <c r="L167" s="222"/>
      <c r="M167" s="223"/>
      <c r="N167" s="224"/>
      <c r="O167" s="224"/>
      <c r="P167" s="224"/>
      <c r="Q167" s="224"/>
      <c r="R167" s="224"/>
      <c r="S167" s="224"/>
      <c r="T167" s="225"/>
      <c r="AT167" s="226" t="s">
        <v>211</v>
      </c>
      <c r="AU167" s="226" t="s">
        <v>82</v>
      </c>
      <c r="AV167" s="14" t="s">
        <v>84</v>
      </c>
      <c r="AW167" s="14" t="s">
        <v>31</v>
      </c>
      <c r="AX167" s="14" t="s">
        <v>82</v>
      </c>
      <c r="AY167" s="226" t="s">
        <v>201</v>
      </c>
    </row>
    <row r="168" spans="1:65" s="2" customFormat="1" ht="36">
      <c r="A168" s="34"/>
      <c r="B168" s="35"/>
      <c r="C168" s="192" t="s">
        <v>305</v>
      </c>
      <c r="D168" s="192" t="s">
        <v>204</v>
      </c>
      <c r="E168" s="193" t="s">
        <v>9954</v>
      </c>
      <c r="F168" s="194" t="s">
        <v>9955</v>
      </c>
      <c r="G168" s="195" t="s">
        <v>9157</v>
      </c>
      <c r="H168" s="196">
        <v>1</v>
      </c>
      <c r="I168" s="197"/>
      <c r="J168" s="198">
        <f>ROUND(I168*H168,2)</f>
        <v>0</v>
      </c>
      <c r="K168" s="194" t="s">
        <v>1</v>
      </c>
      <c r="L168" s="39"/>
      <c r="M168" s="199" t="s">
        <v>1</v>
      </c>
      <c r="N168" s="200" t="s">
        <v>40</v>
      </c>
      <c r="O168" s="71"/>
      <c r="P168" s="201">
        <f>O168*H168</f>
        <v>0</v>
      </c>
      <c r="Q168" s="201">
        <v>0</v>
      </c>
      <c r="R168" s="201">
        <f>Q168*H168</f>
        <v>0</v>
      </c>
      <c r="S168" s="201">
        <v>0</v>
      </c>
      <c r="T168" s="202">
        <f>S168*H168</f>
        <v>0</v>
      </c>
      <c r="U168" s="34"/>
      <c r="V168" s="34"/>
      <c r="W168" s="34"/>
      <c r="X168" s="34"/>
      <c r="Y168" s="34"/>
      <c r="Z168" s="34"/>
      <c r="AA168" s="34"/>
      <c r="AB168" s="34"/>
      <c r="AC168" s="34"/>
      <c r="AD168" s="34"/>
      <c r="AE168" s="34"/>
      <c r="AR168" s="203" t="s">
        <v>209</v>
      </c>
      <c r="AT168" s="203" t="s">
        <v>204</v>
      </c>
      <c r="AU168" s="203" t="s">
        <v>82</v>
      </c>
      <c r="AY168" s="17" t="s">
        <v>201</v>
      </c>
      <c r="BE168" s="204">
        <f>IF(N168="základní",J168,0)</f>
        <v>0</v>
      </c>
      <c r="BF168" s="204">
        <f>IF(N168="snížená",J168,0)</f>
        <v>0</v>
      </c>
      <c r="BG168" s="204">
        <f>IF(N168="zákl. přenesená",J168,0)</f>
        <v>0</v>
      </c>
      <c r="BH168" s="204">
        <f>IF(N168="sníž. přenesená",J168,0)</f>
        <v>0</v>
      </c>
      <c r="BI168" s="204">
        <f>IF(N168="nulová",J168,0)</f>
        <v>0</v>
      </c>
      <c r="BJ168" s="17" t="s">
        <v>82</v>
      </c>
      <c r="BK168" s="204">
        <f>ROUND(I168*H168,2)</f>
        <v>0</v>
      </c>
      <c r="BL168" s="17" t="s">
        <v>209</v>
      </c>
      <c r="BM168" s="203" t="s">
        <v>431</v>
      </c>
    </row>
    <row r="169" spans="1:65" s="2" customFormat="1" ht="48">
      <c r="A169" s="34"/>
      <c r="B169" s="35"/>
      <c r="C169" s="192" t="s">
        <v>311</v>
      </c>
      <c r="D169" s="192" t="s">
        <v>204</v>
      </c>
      <c r="E169" s="193" t="s">
        <v>9956</v>
      </c>
      <c r="F169" s="194" t="s">
        <v>9957</v>
      </c>
      <c r="G169" s="195" t="s">
        <v>9157</v>
      </c>
      <c r="H169" s="196">
        <v>1</v>
      </c>
      <c r="I169" s="197"/>
      <c r="J169" s="198">
        <f>ROUND(I169*H169,2)</f>
        <v>0</v>
      </c>
      <c r="K169" s="194" t="s">
        <v>1</v>
      </c>
      <c r="L169" s="39"/>
      <c r="M169" s="199" t="s">
        <v>1</v>
      </c>
      <c r="N169" s="200" t="s">
        <v>40</v>
      </c>
      <c r="O169" s="71"/>
      <c r="P169" s="201">
        <f>O169*H169</f>
        <v>0</v>
      </c>
      <c r="Q169" s="201">
        <v>0</v>
      </c>
      <c r="R169" s="201">
        <f>Q169*H169</f>
        <v>0</v>
      </c>
      <c r="S169" s="201">
        <v>0</v>
      </c>
      <c r="T169" s="202">
        <f>S169*H169</f>
        <v>0</v>
      </c>
      <c r="U169" s="34"/>
      <c r="V169" s="34"/>
      <c r="W169" s="34"/>
      <c r="X169" s="34"/>
      <c r="Y169" s="34"/>
      <c r="Z169" s="34"/>
      <c r="AA169" s="34"/>
      <c r="AB169" s="34"/>
      <c r="AC169" s="34"/>
      <c r="AD169" s="34"/>
      <c r="AE169" s="34"/>
      <c r="AR169" s="203" t="s">
        <v>209</v>
      </c>
      <c r="AT169" s="203" t="s">
        <v>204</v>
      </c>
      <c r="AU169" s="203" t="s">
        <v>82</v>
      </c>
      <c r="AY169" s="17" t="s">
        <v>201</v>
      </c>
      <c r="BE169" s="204">
        <f>IF(N169="základní",J169,0)</f>
        <v>0</v>
      </c>
      <c r="BF169" s="204">
        <f>IF(N169="snížená",J169,0)</f>
        <v>0</v>
      </c>
      <c r="BG169" s="204">
        <f>IF(N169="zákl. přenesená",J169,0)</f>
        <v>0</v>
      </c>
      <c r="BH169" s="204">
        <f>IF(N169="sníž. přenesená",J169,0)</f>
        <v>0</v>
      </c>
      <c r="BI169" s="204">
        <f>IF(N169="nulová",J169,0)</f>
        <v>0</v>
      </c>
      <c r="BJ169" s="17" t="s">
        <v>82</v>
      </c>
      <c r="BK169" s="204">
        <f>ROUND(I169*H169,2)</f>
        <v>0</v>
      </c>
      <c r="BL169" s="17" t="s">
        <v>209</v>
      </c>
      <c r="BM169" s="203" t="s">
        <v>454</v>
      </c>
    </row>
    <row r="170" spans="1:65" s="12" customFormat="1" ht="25.9" customHeight="1">
      <c r="B170" s="176"/>
      <c r="C170" s="177"/>
      <c r="D170" s="178" t="s">
        <v>74</v>
      </c>
      <c r="E170" s="179" t="s">
        <v>202</v>
      </c>
      <c r="F170" s="179" t="s">
        <v>9958</v>
      </c>
      <c r="G170" s="177"/>
      <c r="H170" s="177"/>
      <c r="I170" s="180"/>
      <c r="J170" s="181">
        <f>BK170</f>
        <v>0</v>
      </c>
      <c r="K170" s="177"/>
      <c r="L170" s="182"/>
      <c r="M170" s="183"/>
      <c r="N170" s="184"/>
      <c r="O170" s="184"/>
      <c r="P170" s="185">
        <f>SUM(P171:P178)</f>
        <v>0</v>
      </c>
      <c r="Q170" s="184"/>
      <c r="R170" s="185">
        <f>SUM(R171:R178)</f>
        <v>0</v>
      </c>
      <c r="S170" s="184"/>
      <c r="T170" s="186">
        <f>SUM(T171:T178)</f>
        <v>0</v>
      </c>
      <c r="AR170" s="187" t="s">
        <v>82</v>
      </c>
      <c r="AT170" s="188" t="s">
        <v>74</v>
      </c>
      <c r="AU170" s="188" t="s">
        <v>75</v>
      </c>
      <c r="AY170" s="187" t="s">
        <v>201</v>
      </c>
      <c r="BK170" s="189">
        <f>SUM(BK171:BK178)</f>
        <v>0</v>
      </c>
    </row>
    <row r="171" spans="1:65" s="2" customFormat="1" ht="66.75" customHeight="1">
      <c r="A171" s="34"/>
      <c r="B171" s="35"/>
      <c r="C171" s="192" t="s">
        <v>317</v>
      </c>
      <c r="D171" s="192" t="s">
        <v>204</v>
      </c>
      <c r="E171" s="193" t="s">
        <v>9959</v>
      </c>
      <c r="F171" s="194" t="s">
        <v>9960</v>
      </c>
      <c r="G171" s="195" t="s">
        <v>2526</v>
      </c>
      <c r="H171" s="196">
        <v>4</v>
      </c>
      <c r="I171" s="197"/>
      <c r="J171" s="198">
        <f>ROUND(I171*H171,2)</f>
        <v>0</v>
      </c>
      <c r="K171" s="194" t="s">
        <v>1</v>
      </c>
      <c r="L171" s="39"/>
      <c r="M171" s="199" t="s">
        <v>1</v>
      </c>
      <c r="N171" s="200" t="s">
        <v>40</v>
      </c>
      <c r="O171" s="71"/>
      <c r="P171" s="201">
        <f>O171*H171</f>
        <v>0</v>
      </c>
      <c r="Q171" s="201">
        <v>0</v>
      </c>
      <c r="R171" s="201">
        <f>Q171*H171</f>
        <v>0</v>
      </c>
      <c r="S171" s="201">
        <v>0</v>
      </c>
      <c r="T171" s="202">
        <f>S171*H171</f>
        <v>0</v>
      </c>
      <c r="U171" s="34"/>
      <c r="V171" s="34"/>
      <c r="W171" s="34"/>
      <c r="X171" s="34"/>
      <c r="Y171" s="34"/>
      <c r="Z171" s="34"/>
      <c r="AA171" s="34"/>
      <c r="AB171" s="34"/>
      <c r="AC171" s="34"/>
      <c r="AD171" s="34"/>
      <c r="AE171" s="34"/>
      <c r="AR171" s="203" t="s">
        <v>209</v>
      </c>
      <c r="AT171" s="203" t="s">
        <v>204</v>
      </c>
      <c r="AU171" s="203" t="s">
        <v>82</v>
      </c>
      <c r="AY171" s="17" t="s">
        <v>201</v>
      </c>
      <c r="BE171" s="204">
        <f>IF(N171="základní",J171,0)</f>
        <v>0</v>
      </c>
      <c r="BF171" s="204">
        <f>IF(N171="snížená",J171,0)</f>
        <v>0</v>
      </c>
      <c r="BG171" s="204">
        <f>IF(N171="zákl. přenesená",J171,0)</f>
        <v>0</v>
      </c>
      <c r="BH171" s="204">
        <f>IF(N171="sníž. přenesená",J171,0)</f>
        <v>0</v>
      </c>
      <c r="BI171" s="204">
        <f>IF(N171="nulová",J171,0)</f>
        <v>0</v>
      </c>
      <c r="BJ171" s="17" t="s">
        <v>82</v>
      </c>
      <c r="BK171" s="204">
        <f>ROUND(I171*H171,2)</f>
        <v>0</v>
      </c>
      <c r="BL171" s="17" t="s">
        <v>209</v>
      </c>
      <c r="BM171" s="203" t="s">
        <v>463</v>
      </c>
    </row>
    <row r="172" spans="1:65" s="13" customFormat="1" ht="11.25">
      <c r="B172" s="205"/>
      <c r="C172" s="206"/>
      <c r="D172" s="207" t="s">
        <v>211</v>
      </c>
      <c r="E172" s="208" t="s">
        <v>1</v>
      </c>
      <c r="F172" s="209" t="s">
        <v>9961</v>
      </c>
      <c r="G172" s="206"/>
      <c r="H172" s="208" t="s">
        <v>1</v>
      </c>
      <c r="I172" s="210"/>
      <c r="J172" s="206"/>
      <c r="K172" s="206"/>
      <c r="L172" s="211"/>
      <c r="M172" s="212"/>
      <c r="N172" s="213"/>
      <c r="O172" s="213"/>
      <c r="P172" s="213"/>
      <c r="Q172" s="213"/>
      <c r="R172" s="213"/>
      <c r="S172" s="213"/>
      <c r="T172" s="214"/>
      <c r="AT172" s="215" t="s">
        <v>211</v>
      </c>
      <c r="AU172" s="215" t="s">
        <v>82</v>
      </c>
      <c r="AV172" s="13" t="s">
        <v>82</v>
      </c>
      <c r="AW172" s="13" t="s">
        <v>31</v>
      </c>
      <c r="AX172" s="13" t="s">
        <v>75</v>
      </c>
      <c r="AY172" s="215" t="s">
        <v>201</v>
      </c>
    </row>
    <row r="173" spans="1:65" s="13" customFormat="1" ht="22.5">
      <c r="B173" s="205"/>
      <c r="C173" s="206"/>
      <c r="D173" s="207" t="s">
        <v>211</v>
      </c>
      <c r="E173" s="208" t="s">
        <v>1</v>
      </c>
      <c r="F173" s="209" t="s">
        <v>9962</v>
      </c>
      <c r="G173" s="206"/>
      <c r="H173" s="208" t="s">
        <v>1</v>
      </c>
      <c r="I173" s="210"/>
      <c r="J173" s="206"/>
      <c r="K173" s="206"/>
      <c r="L173" s="211"/>
      <c r="M173" s="212"/>
      <c r="N173" s="213"/>
      <c r="O173" s="213"/>
      <c r="P173" s="213"/>
      <c r="Q173" s="213"/>
      <c r="R173" s="213"/>
      <c r="S173" s="213"/>
      <c r="T173" s="214"/>
      <c r="AT173" s="215" t="s">
        <v>211</v>
      </c>
      <c r="AU173" s="215" t="s">
        <v>82</v>
      </c>
      <c r="AV173" s="13" t="s">
        <v>82</v>
      </c>
      <c r="AW173" s="13" t="s">
        <v>31</v>
      </c>
      <c r="AX173" s="13" t="s">
        <v>75</v>
      </c>
      <c r="AY173" s="215" t="s">
        <v>201</v>
      </c>
    </row>
    <row r="174" spans="1:65" s="14" customFormat="1" ht="11.25">
      <c r="B174" s="216"/>
      <c r="C174" s="217"/>
      <c r="D174" s="207" t="s">
        <v>211</v>
      </c>
      <c r="E174" s="218" t="s">
        <v>1</v>
      </c>
      <c r="F174" s="219" t="s">
        <v>209</v>
      </c>
      <c r="G174" s="217"/>
      <c r="H174" s="220">
        <v>4</v>
      </c>
      <c r="I174" s="221"/>
      <c r="J174" s="217"/>
      <c r="K174" s="217"/>
      <c r="L174" s="222"/>
      <c r="M174" s="223"/>
      <c r="N174" s="224"/>
      <c r="O174" s="224"/>
      <c r="P174" s="224"/>
      <c r="Q174" s="224"/>
      <c r="R174" s="224"/>
      <c r="S174" s="224"/>
      <c r="T174" s="225"/>
      <c r="AT174" s="226" t="s">
        <v>211</v>
      </c>
      <c r="AU174" s="226" t="s">
        <v>82</v>
      </c>
      <c r="AV174" s="14" t="s">
        <v>84</v>
      </c>
      <c r="AW174" s="14" t="s">
        <v>31</v>
      </c>
      <c r="AX174" s="14" t="s">
        <v>82</v>
      </c>
      <c r="AY174" s="226" t="s">
        <v>201</v>
      </c>
    </row>
    <row r="175" spans="1:65" s="2" customFormat="1" ht="66.75" customHeight="1">
      <c r="A175" s="34"/>
      <c r="B175" s="35"/>
      <c r="C175" s="192" t="s">
        <v>325</v>
      </c>
      <c r="D175" s="192" t="s">
        <v>204</v>
      </c>
      <c r="E175" s="193" t="s">
        <v>9963</v>
      </c>
      <c r="F175" s="194" t="s">
        <v>9964</v>
      </c>
      <c r="G175" s="195" t="s">
        <v>2526</v>
      </c>
      <c r="H175" s="196">
        <v>6</v>
      </c>
      <c r="I175" s="197"/>
      <c r="J175" s="198">
        <f>ROUND(I175*H175,2)</f>
        <v>0</v>
      </c>
      <c r="K175" s="194" t="s">
        <v>1</v>
      </c>
      <c r="L175" s="39"/>
      <c r="M175" s="199" t="s">
        <v>1</v>
      </c>
      <c r="N175" s="200" t="s">
        <v>40</v>
      </c>
      <c r="O175" s="71"/>
      <c r="P175" s="201">
        <f>O175*H175</f>
        <v>0</v>
      </c>
      <c r="Q175" s="201">
        <v>0</v>
      </c>
      <c r="R175" s="201">
        <f>Q175*H175</f>
        <v>0</v>
      </c>
      <c r="S175" s="201">
        <v>0</v>
      </c>
      <c r="T175" s="202">
        <f>S175*H175</f>
        <v>0</v>
      </c>
      <c r="U175" s="34"/>
      <c r="V175" s="34"/>
      <c r="W175" s="34"/>
      <c r="X175" s="34"/>
      <c r="Y175" s="34"/>
      <c r="Z175" s="34"/>
      <c r="AA175" s="34"/>
      <c r="AB175" s="34"/>
      <c r="AC175" s="34"/>
      <c r="AD175" s="34"/>
      <c r="AE175" s="34"/>
      <c r="AR175" s="203" t="s">
        <v>209</v>
      </c>
      <c r="AT175" s="203" t="s">
        <v>204</v>
      </c>
      <c r="AU175" s="203" t="s">
        <v>82</v>
      </c>
      <c r="AY175" s="17" t="s">
        <v>201</v>
      </c>
      <c r="BE175" s="204">
        <f>IF(N175="základní",J175,0)</f>
        <v>0</v>
      </c>
      <c r="BF175" s="204">
        <f>IF(N175="snížená",J175,0)</f>
        <v>0</v>
      </c>
      <c r="BG175" s="204">
        <f>IF(N175="zákl. přenesená",J175,0)</f>
        <v>0</v>
      </c>
      <c r="BH175" s="204">
        <f>IF(N175="sníž. přenesená",J175,0)</f>
        <v>0</v>
      </c>
      <c r="BI175" s="204">
        <f>IF(N175="nulová",J175,0)</f>
        <v>0</v>
      </c>
      <c r="BJ175" s="17" t="s">
        <v>82</v>
      </c>
      <c r="BK175" s="204">
        <f>ROUND(I175*H175,2)</f>
        <v>0</v>
      </c>
      <c r="BL175" s="17" t="s">
        <v>209</v>
      </c>
      <c r="BM175" s="203" t="s">
        <v>487</v>
      </c>
    </row>
    <row r="176" spans="1:65" s="13" customFormat="1" ht="11.25">
      <c r="B176" s="205"/>
      <c r="C176" s="206"/>
      <c r="D176" s="207" t="s">
        <v>211</v>
      </c>
      <c r="E176" s="208" t="s">
        <v>1</v>
      </c>
      <c r="F176" s="209" t="s">
        <v>9961</v>
      </c>
      <c r="G176" s="206"/>
      <c r="H176" s="208" t="s">
        <v>1</v>
      </c>
      <c r="I176" s="210"/>
      <c r="J176" s="206"/>
      <c r="K176" s="206"/>
      <c r="L176" s="211"/>
      <c r="M176" s="212"/>
      <c r="N176" s="213"/>
      <c r="O176" s="213"/>
      <c r="P176" s="213"/>
      <c r="Q176" s="213"/>
      <c r="R176" s="213"/>
      <c r="S176" s="213"/>
      <c r="T176" s="214"/>
      <c r="AT176" s="215" t="s">
        <v>211</v>
      </c>
      <c r="AU176" s="215" t="s">
        <v>82</v>
      </c>
      <c r="AV176" s="13" t="s">
        <v>82</v>
      </c>
      <c r="AW176" s="13" t="s">
        <v>31</v>
      </c>
      <c r="AX176" s="13" t="s">
        <v>75</v>
      </c>
      <c r="AY176" s="215" t="s">
        <v>201</v>
      </c>
    </row>
    <row r="177" spans="1:65" s="13" customFormat="1" ht="22.5">
      <c r="B177" s="205"/>
      <c r="C177" s="206"/>
      <c r="D177" s="207" t="s">
        <v>211</v>
      </c>
      <c r="E177" s="208" t="s">
        <v>1</v>
      </c>
      <c r="F177" s="209" t="s">
        <v>9962</v>
      </c>
      <c r="G177" s="206"/>
      <c r="H177" s="208" t="s">
        <v>1</v>
      </c>
      <c r="I177" s="210"/>
      <c r="J177" s="206"/>
      <c r="K177" s="206"/>
      <c r="L177" s="211"/>
      <c r="M177" s="212"/>
      <c r="N177" s="213"/>
      <c r="O177" s="213"/>
      <c r="P177" s="213"/>
      <c r="Q177" s="213"/>
      <c r="R177" s="213"/>
      <c r="S177" s="213"/>
      <c r="T177" s="214"/>
      <c r="AT177" s="215" t="s">
        <v>211</v>
      </c>
      <c r="AU177" s="215" t="s">
        <v>82</v>
      </c>
      <c r="AV177" s="13" t="s">
        <v>82</v>
      </c>
      <c r="AW177" s="13" t="s">
        <v>31</v>
      </c>
      <c r="AX177" s="13" t="s">
        <v>75</v>
      </c>
      <c r="AY177" s="215" t="s">
        <v>201</v>
      </c>
    </row>
    <row r="178" spans="1:65" s="14" customFormat="1" ht="11.25">
      <c r="B178" s="216"/>
      <c r="C178" s="217"/>
      <c r="D178" s="207" t="s">
        <v>211</v>
      </c>
      <c r="E178" s="218" t="s">
        <v>1</v>
      </c>
      <c r="F178" s="219" t="s">
        <v>236</v>
      </c>
      <c r="G178" s="217"/>
      <c r="H178" s="220">
        <v>6</v>
      </c>
      <c r="I178" s="221"/>
      <c r="J178" s="217"/>
      <c r="K178" s="217"/>
      <c r="L178" s="222"/>
      <c r="M178" s="223"/>
      <c r="N178" s="224"/>
      <c r="O178" s="224"/>
      <c r="P178" s="224"/>
      <c r="Q178" s="224"/>
      <c r="R178" s="224"/>
      <c r="S178" s="224"/>
      <c r="T178" s="225"/>
      <c r="AT178" s="226" t="s">
        <v>211</v>
      </c>
      <c r="AU178" s="226" t="s">
        <v>82</v>
      </c>
      <c r="AV178" s="14" t="s">
        <v>84</v>
      </c>
      <c r="AW178" s="14" t="s">
        <v>31</v>
      </c>
      <c r="AX178" s="14" t="s">
        <v>82</v>
      </c>
      <c r="AY178" s="226" t="s">
        <v>201</v>
      </c>
    </row>
    <row r="179" spans="1:65" s="12" customFormat="1" ht="25.9" customHeight="1">
      <c r="B179" s="176"/>
      <c r="C179" s="177"/>
      <c r="D179" s="178" t="s">
        <v>74</v>
      </c>
      <c r="E179" s="179" t="s">
        <v>209</v>
      </c>
      <c r="F179" s="179" t="s">
        <v>9965</v>
      </c>
      <c r="G179" s="177"/>
      <c r="H179" s="177"/>
      <c r="I179" s="180"/>
      <c r="J179" s="181">
        <f>BK179</f>
        <v>0</v>
      </c>
      <c r="K179" s="177"/>
      <c r="L179" s="182"/>
      <c r="M179" s="183"/>
      <c r="N179" s="184"/>
      <c r="O179" s="184"/>
      <c r="P179" s="185">
        <f>SUM(P180:P205)</f>
        <v>0</v>
      </c>
      <c r="Q179" s="184"/>
      <c r="R179" s="185">
        <f>SUM(R180:R205)</f>
        <v>0</v>
      </c>
      <c r="S179" s="184"/>
      <c r="T179" s="186">
        <f>SUM(T180:T205)</f>
        <v>0</v>
      </c>
      <c r="AR179" s="187" t="s">
        <v>82</v>
      </c>
      <c r="AT179" s="188" t="s">
        <v>74</v>
      </c>
      <c r="AU179" s="188" t="s">
        <v>75</v>
      </c>
      <c r="AY179" s="187" t="s">
        <v>201</v>
      </c>
      <c r="BK179" s="189">
        <f>SUM(BK180:BK205)</f>
        <v>0</v>
      </c>
    </row>
    <row r="180" spans="1:65" s="2" customFormat="1" ht="72">
      <c r="A180" s="34"/>
      <c r="B180" s="35"/>
      <c r="C180" s="192" t="s">
        <v>332</v>
      </c>
      <c r="D180" s="192" t="s">
        <v>204</v>
      </c>
      <c r="E180" s="193" t="s">
        <v>9966</v>
      </c>
      <c r="F180" s="194" t="s">
        <v>9967</v>
      </c>
      <c r="G180" s="195" t="s">
        <v>2526</v>
      </c>
      <c r="H180" s="196">
        <v>1</v>
      </c>
      <c r="I180" s="197"/>
      <c r="J180" s="198">
        <f>ROUND(I180*H180,2)</f>
        <v>0</v>
      </c>
      <c r="K180" s="194" t="s">
        <v>1</v>
      </c>
      <c r="L180" s="39"/>
      <c r="M180" s="199" t="s">
        <v>1</v>
      </c>
      <c r="N180" s="200" t="s">
        <v>40</v>
      </c>
      <c r="O180" s="71"/>
      <c r="P180" s="201">
        <f>O180*H180</f>
        <v>0</v>
      </c>
      <c r="Q180" s="201">
        <v>0</v>
      </c>
      <c r="R180" s="201">
        <f>Q180*H180</f>
        <v>0</v>
      </c>
      <c r="S180" s="201">
        <v>0</v>
      </c>
      <c r="T180" s="202">
        <f>S180*H180</f>
        <v>0</v>
      </c>
      <c r="U180" s="34"/>
      <c r="V180" s="34"/>
      <c r="W180" s="34"/>
      <c r="X180" s="34"/>
      <c r="Y180" s="34"/>
      <c r="Z180" s="34"/>
      <c r="AA180" s="34"/>
      <c r="AB180" s="34"/>
      <c r="AC180" s="34"/>
      <c r="AD180" s="34"/>
      <c r="AE180" s="34"/>
      <c r="AR180" s="203" t="s">
        <v>209</v>
      </c>
      <c r="AT180" s="203" t="s">
        <v>204</v>
      </c>
      <c r="AU180" s="203" t="s">
        <v>82</v>
      </c>
      <c r="AY180" s="17" t="s">
        <v>201</v>
      </c>
      <c r="BE180" s="204">
        <f>IF(N180="základní",J180,0)</f>
        <v>0</v>
      </c>
      <c r="BF180" s="204">
        <f>IF(N180="snížená",J180,0)</f>
        <v>0</v>
      </c>
      <c r="BG180" s="204">
        <f>IF(N180="zákl. přenesená",J180,0)</f>
        <v>0</v>
      </c>
      <c r="BH180" s="204">
        <f>IF(N180="sníž. přenesená",J180,0)</f>
        <v>0</v>
      </c>
      <c r="BI180" s="204">
        <f>IF(N180="nulová",J180,0)</f>
        <v>0</v>
      </c>
      <c r="BJ180" s="17" t="s">
        <v>82</v>
      </c>
      <c r="BK180" s="204">
        <f>ROUND(I180*H180,2)</f>
        <v>0</v>
      </c>
      <c r="BL180" s="17" t="s">
        <v>209</v>
      </c>
      <c r="BM180" s="203" t="s">
        <v>226</v>
      </c>
    </row>
    <row r="181" spans="1:65" s="13" customFormat="1" ht="22.5">
      <c r="B181" s="205"/>
      <c r="C181" s="206"/>
      <c r="D181" s="207" t="s">
        <v>211</v>
      </c>
      <c r="E181" s="208" t="s">
        <v>1</v>
      </c>
      <c r="F181" s="209" t="s">
        <v>9968</v>
      </c>
      <c r="G181" s="206"/>
      <c r="H181" s="208" t="s">
        <v>1</v>
      </c>
      <c r="I181" s="210"/>
      <c r="J181" s="206"/>
      <c r="K181" s="206"/>
      <c r="L181" s="211"/>
      <c r="M181" s="212"/>
      <c r="N181" s="213"/>
      <c r="O181" s="213"/>
      <c r="P181" s="213"/>
      <c r="Q181" s="213"/>
      <c r="R181" s="213"/>
      <c r="S181" s="213"/>
      <c r="T181" s="214"/>
      <c r="AT181" s="215" t="s">
        <v>211</v>
      </c>
      <c r="AU181" s="215" t="s">
        <v>82</v>
      </c>
      <c r="AV181" s="13" t="s">
        <v>82</v>
      </c>
      <c r="AW181" s="13" t="s">
        <v>31</v>
      </c>
      <c r="AX181" s="13" t="s">
        <v>75</v>
      </c>
      <c r="AY181" s="215" t="s">
        <v>201</v>
      </c>
    </row>
    <row r="182" spans="1:65" s="13" customFormat="1" ht="22.5">
      <c r="B182" s="205"/>
      <c r="C182" s="206"/>
      <c r="D182" s="207" t="s">
        <v>211</v>
      </c>
      <c r="E182" s="208" t="s">
        <v>1</v>
      </c>
      <c r="F182" s="209" t="s">
        <v>9969</v>
      </c>
      <c r="G182" s="206"/>
      <c r="H182" s="208" t="s">
        <v>1</v>
      </c>
      <c r="I182" s="210"/>
      <c r="J182" s="206"/>
      <c r="K182" s="206"/>
      <c r="L182" s="211"/>
      <c r="M182" s="212"/>
      <c r="N182" s="213"/>
      <c r="O182" s="213"/>
      <c r="P182" s="213"/>
      <c r="Q182" s="213"/>
      <c r="R182" s="213"/>
      <c r="S182" s="213"/>
      <c r="T182" s="214"/>
      <c r="AT182" s="215" t="s">
        <v>211</v>
      </c>
      <c r="AU182" s="215" t="s">
        <v>82</v>
      </c>
      <c r="AV182" s="13" t="s">
        <v>82</v>
      </c>
      <c r="AW182" s="13" t="s">
        <v>31</v>
      </c>
      <c r="AX182" s="13" t="s">
        <v>75</v>
      </c>
      <c r="AY182" s="215" t="s">
        <v>201</v>
      </c>
    </row>
    <row r="183" spans="1:65" s="13" customFormat="1" ht="33.75">
      <c r="B183" s="205"/>
      <c r="C183" s="206"/>
      <c r="D183" s="207" t="s">
        <v>211</v>
      </c>
      <c r="E183" s="208" t="s">
        <v>1</v>
      </c>
      <c r="F183" s="209" t="s">
        <v>9970</v>
      </c>
      <c r="G183" s="206"/>
      <c r="H183" s="208" t="s">
        <v>1</v>
      </c>
      <c r="I183" s="210"/>
      <c r="J183" s="206"/>
      <c r="K183" s="206"/>
      <c r="L183" s="211"/>
      <c r="M183" s="212"/>
      <c r="N183" s="213"/>
      <c r="O183" s="213"/>
      <c r="P183" s="213"/>
      <c r="Q183" s="213"/>
      <c r="R183" s="213"/>
      <c r="S183" s="213"/>
      <c r="T183" s="214"/>
      <c r="AT183" s="215" t="s">
        <v>211</v>
      </c>
      <c r="AU183" s="215" t="s">
        <v>82</v>
      </c>
      <c r="AV183" s="13" t="s">
        <v>82</v>
      </c>
      <c r="AW183" s="13" t="s">
        <v>31</v>
      </c>
      <c r="AX183" s="13" t="s">
        <v>75</v>
      </c>
      <c r="AY183" s="215" t="s">
        <v>201</v>
      </c>
    </row>
    <row r="184" spans="1:65" s="13" customFormat="1" ht="22.5">
      <c r="B184" s="205"/>
      <c r="C184" s="206"/>
      <c r="D184" s="207" t="s">
        <v>211</v>
      </c>
      <c r="E184" s="208" t="s">
        <v>1</v>
      </c>
      <c r="F184" s="209" t="s">
        <v>9971</v>
      </c>
      <c r="G184" s="206"/>
      <c r="H184" s="208" t="s">
        <v>1</v>
      </c>
      <c r="I184" s="210"/>
      <c r="J184" s="206"/>
      <c r="K184" s="206"/>
      <c r="L184" s="211"/>
      <c r="M184" s="212"/>
      <c r="N184" s="213"/>
      <c r="O184" s="213"/>
      <c r="P184" s="213"/>
      <c r="Q184" s="213"/>
      <c r="R184" s="213"/>
      <c r="S184" s="213"/>
      <c r="T184" s="214"/>
      <c r="AT184" s="215" t="s">
        <v>211</v>
      </c>
      <c r="AU184" s="215" t="s">
        <v>82</v>
      </c>
      <c r="AV184" s="13" t="s">
        <v>82</v>
      </c>
      <c r="AW184" s="13" t="s">
        <v>31</v>
      </c>
      <c r="AX184" s="13" t="s">
        <v>75</v>
      </c>
      <c r="AY184" s="215" t="s">
        <v>201</v>
      </c>
    </row>
    <row r="185" spans="1:65" s="14" customFormat="1" ht="11.25">
      <c r="B185" s="216"/>
      <c r="C185" s="217"/>
      <c r="D185" s="207" t="s">
        <v>211</v>
      </c>
      <c r="E185" s="218" t="s">
        <v>1</v>
      </c>
      <c r="F185" s="219" t="s">
        <v>82</v>
      </c>
      <c r="G185" s="217"/>
      <c r="H185" s="220">
        <v>1</v>
      </c>
      <c r="I185" s="221"/>
      <c r="J185" s="217"/>
      <c r="K185" s="217"/>
      <c r="L185" s="222"/>
      <c r="M185" s="223"/>
      <c r="N185" s="224"/>
      <c r="O185" s="224"/>
      <c r="P185" s="224"/>
      <c r="Q185" s="224"/>
      <c r="R185" s="224"/>
      <c r="S185" s="224"/>
      <c r="T185" s="225"/>
      <c r="AT185" s="226" t="s">
        <v>211</v>
      </c>
      <c r="AU185" s="226" t="s">
        <v>82</v>
      </c>
      <c r="AV185" s="14" t="s">
        <v>84</v>
      </c>
      <c r="AW185" s="14" t="s">
        <v>31</v>
      </c>
      <c r="AX185" s="14" t="s">
        <v>82</v>
      </c>
      <c r="AY185" s="226" t="s">
        <v>201</v>
      </c>
    </row>
    <row r="186" spans="1:65" s="2" customFormat="1" ht="72">
      <c r="A186" s="34"/>
      <c r="B186" s="35"/>
      <c r="C186" s="192" t="s">
        <v>8</v>
      </c>
      <c r="D186" s="192" t="s">
        <v>204</v>
      </c>
      <c r="E186" s="193" t="s">
        <v>9972</v>
      </c>
      <c r="F186" s="194" t="s">
        <v>9967</v>
      </c>
      <c r="G186" s="195" t="s">
        <v>2526</v>
      </c>
      <c r="H186" s="196">
        <v>1</v>
      </c>
      <c r="I186" s="197"/>
      <c r="J186" s="198">
        <f>ROUND(I186*H186,2)</f>
        <v>0</v>
      </c>
      <c r="K186" s="194" t="s">
        <v>1</v>
      </c>
      <c r="L186" s="39"/>
      <c r="M186" s="199" t="s">
        <v>1</v>
      </c>
      <c r="N186" s="200" t="s">
        <v>40</v>
      </c>
      <c r="O186" s="71"/>
      <c r="P186" s="201">
        <f>O186*H186</f>
        <v>0</v>
      </c>
      <c r="Q186" s="201">
        <v>0</v>
      </c>
      <c r="R186" s="201">
        <f>Q186*H186</f>
        <v>0</v>
      </c>
      <c r="S186" s="201">
        <v>0</v>
      </c>
      <c r="T186" s="202">
        <f>S186*H186</f>
        <v>0</v>
      </c>
      <c r="U186" s="34"/>
      <c r="V186" s="34"/>
      <c r="W186" s="34"/>
      <c r="X186" s="34"/>
      <c r="Y186" s="34"/>
      <c r="Z186" s="34"/>
      <c r="AA186" s="34"/>
      <c r="AB186" s="34"/>
      <c r="AC186" s="34"/>
      <c r="AD186" s="34"/>
      <c r="AE186" s="34"/>
      <c r="AR186" s="203" t="s">
        <v>209</v>
      </c>
      <c r="AT186" s="203" t="s">
        <v>204</v>
      </c>
      <c r="AU186" s="203" t="s">
        <v>82</v>
      </c>
      <c r="AY186" s="17" t="s">
        <v>201</v>
      </c>
      <c r="BE186" s="204">
        <f>IF(N186="základní",J186,0)</f>
        <v>0</v>
      </c>
      <c r="BF186" s="204">
        <f>IF(N186="snížená",J186,0)</f>
        <v>0</v>
      </c>
      <c r="BG186" s="204">
        <f>IF(N186="zákl. přenesená",J186,0)</f>
        <v>0</v>
      </c>
      <c r="BH186" s="204">
        <f>IF(N186="sníž. přenesená",J186,0)</f>
        <v>0</v>
      </c>
      <c r="BI186" s="204">
        <f>IF(N186="nulová",J186,0)</f>
        <v>0</v>
      </c>
      <c r="BJ186" s="17" t="s">
        <v>82</v>
      </c>
      <c r="BK186" s="204">
        <f>ROUND(I186*H186,2)</f>
        <v>0</v>
      </c>
      <c r="BL186" s="17" t="s">
        <v>209</v>
      </c>
      <c r="BM186" s="203" t="s">
        <v>514</v>
      </c>
    </row>
    <row r="187" spans="1:65" s="13" customFormat="1" ht="22.5">
      <c r="B187" s="205"/>
      <c r="C187" s="206"/>
      <c r="D187" s="207" t="s">
        <v>211</v>
      </c>
      <c r="E187" s="208" t="s">
        <v>1</v>
      </c>
      <c r="F187" s="209" t="s">
        <v>9968</v>
      </c>
      <c r="G187" s="206"/>
      <c r="H187" s="208" t="s">
        <v>1</v>
      </c>
      <c r="I187" s="210"/>
      <c r="J187" s="206"/>
      <c r="K187" s="206"/>
      <c r="L187" s="211"/>
      <c r="M187" s="212"/>
      <c r="N187" s="213"/>
      <c r="O187" s="213"/>
      <c r="P187" s="213"/>
      <c r="Q187" s="213"/>
      <c r="R187" s="213"/>
      <c r="S187" s="213"/>
      <c r="T187" s="214"/>
      <c r="AT187" s="215" t="s">
        <v>211</v>
      </c>
      <c r="AU187" s="215" t="s">
        <v>82</v>
      </c>
      <c r="AV187" s="13" t="s">
        <v>82</v>
      </c>
      <c r="AW187" s="13" t="s">
        <v>31</v>
      </c>
      <c r="AX187" s="13" t="s">
        <v>75</v>
      </c>
      <c r="AY187" s="215" t="s">
        <v>201</v>
      </c>
    </row>
    <row r="188" spans="1:65" s="13" customFormat="1" ht="22.5">
      <c r="B188" s="205"/>
      <c r="C188" s="206"/>
      <c r="D188" s="207" t="s">
        <v>211</v>
      </c>
      <c r="E188" s="208" t="s">
        <v>1</v>
      </c>
      <c r="F188" s="209" t="s">
        <v>9973</v>
      </c>
      <c r="G188" s="206"/>
      <c r="H188" s="208" t="s">
        <v>1</v>
      </c>
      <c r="I188" s="210"/>
      <c r="J188" s="206"/>
      <c r="K188" s="206"/>
      <c r="L188" s="211"/>
      <c r="M188" s="212"/>
      <c r="N188" s="213"/>
      <c r="O188" s="213"/>
      <c r="P188" s="213"/>
      <c r="Q188" s="213"/>
      <c r="R188" s="213"/>
      <c r="S188" s="213"/>
      <c r="T188" s="214"/>
      <c r="AT188" s="215" t="s">
        <v>211</v>
      </c>
      <c r="AU188" s="215" t="s">
        <v>82</v>
      </c>
      <c r="AV188" s="13" t="s">
        <v>82</v>
      </c>
      <c r="AW188" s="13" t="s">
        <v>31</v>
      </c>
      <c r="AX188" s="13" t="s">
        <v>75</v>
      </c>
      <c r="AY188" s="215" t="s">
        <v>201</v>
      </c>
    </row>
    <row r="189" spans="1:65" s="13" customFormat="1" ht="33.75">
      <c r="B189" s="205"/>
      <c r="C189" s="206"/>
      <c r="D189" s="207" t="s">
        <v>211</v>
      </c>
      <c r="E189" s="208" t="s">
        <v>1</v>
      </c>
      <c r="F189" s="209" t="s">
        <v>9970</v>
      </c>
      <c r="G189" s="206"/>
      <c r="H189" s="208" t="s">
        <v>1</v>
      </c>
      <c r="I189" s="210"/>
      <c r="J189" s="206"/>
      <c r="K189" s="206"/>
      <c r="L189" s="211"/>
      <c r="M189" s="212"/>
      <c r="N189" s="213"/>
      <c r="O189" s="213"/>
      <c r="P189" s="213"/>
      <c r="Q189" s="213"/>
      <c r="R189" s="213"/>
      <c r="S189" s="213"/>
      <c r="T189" s="214"/>
      <c r="AT189" s="215" t="s">
        <v>211</v>
      </c>
      <c r="AU189" s="215" t="s">
        <v>82</v>
      </c>
      <c r="AV189" s="13" t="s">
        <v>82</v>
      </c>
      <c r="AW189" s="13" t="s">
        <v>31</v>
      </c>
      <c r="AX189" s="13" t="s">
        <v>75</v>
      </c>
      <c r="AY189" s="215" t="s">
        <v>201</v>
      </c>
    </row>
    <row r="190" spans="1:65" s="13" customFormat="1" ht="22.5">
      <c r="B190" s="205"/>
      <c r="C190" s="206"/>
      <c r="D190" s="207" t="s">
        <v>211</v>
      </c>
      <c r="E190" s="208" t="s">
        <v>1</v>
      </c>
      <c r="F190" s="209" t="s">
        <v>9971</v>
      </c>
      <c r="G190" s="206"/>
      <c r="H190" s="208" t="s">
        <v>1</v>
      </c>
      <c r="I190" s="210"/>
      <c r="J190" s="206"/>
      <c r="K190" s="206"/>
      <c r="L190" s="211"/>
      <c r="M190" s="212"/>
      <c r="N190" s="213"/>
      <c r="O190" s="213"/>
      <c r="P190" s="213"/>
      <c r="Q190" s="213"/>
      <c r="R190" s="213"/>
      <c r="S190" s="213"/>
      <c r="T190" s="214"/>
      <c r="AT190" s="215" t="s">
        <v>211</v>
      </c>
      <c r="AU190" s="215" t="s">
        <v>82</v>
      </c>
      <c r="AV190" s="13" t="s">
        <v>82</v>
      </c>
      <c r="AW190" s="13" t="s">
        <v>31</v>
      </c>
      <c r="AX190" s="13" t="s">
        <v>75</v>
      </c>
      <c r="AY190" s="215" t="s">
        <v>201</v>
      </c>
    </row>
    <row r="191" spans="1:65" s="14" customFormat="1" ht="11.25">
      <c r="B191" s="216"/>
      <c r="C191" s="217"/>
      <c r="D191" s="207" t="s">
        <v>211</v>
      </c>
      <c r="E191" s="218" t="s">
        <v>1</v>
      </c>
      <c r="F191" s="219" t="s">
        <v>82</v>
      </c>
      <c r="G191" s="217"/>
      <c r="H191" s="220">
        <v>1</v>
      </c>
      <c r="I191" s="221"/>
      <c r="J191" s="217"/>
      <c r="K191" s="217"/>
      <c r="L191" s="222"/>
      <c r="M191" s="223"/>
      <c r="N191" s="224"/>
      <c r="O191" s="224"/>
      <c r="P191" s="224"/>
      <c r="Q191" s="224"/>
      <c r="R191" s="224"/>
      <c r="S191" s="224"/>
      <c r="T191" s="225"/>
      <c r="AT191" s="226" t="s">
        <v>211</v>
      </c>
      <c r="AU191" s="226" t="s">
        <v>82</v>
      </c>
      <c r="AV191" s="14" t="s">
        <v>84</v>
      </c>
      <c r="AW191" s="14" t="s">
        <v>31</v>
      </c>
      <c r="AX191" s="14" t="s">
        <v>82</v>
      </c>
      <c r="AY191" s="226" t="s">
        <v>201</v>
      </c>
    </row>
    <row r="192" spans="1:65" s="2" customFormat="1" ht="60">
      <c r="A192" s="34"/>
      <c r="B192" s="35"/>
      <c r="C192" s="192" t="s">
        <v>354</v>
      </c>
      <c r="D192" s="192" t="s">
        <v>204</v>
      </c>
      <c r="E192" s="193" t="s">
        <v>9974</v>
      </c>
      <c r="F192" s="194" t="s">
        <v>9975</v>
      </c>
      <c r="G192" s="195" t="s">
        <v>2526</v>
      </c>
      <c r="H192" s="196">
        <v>1</v>
      </c>
      <c r="I192" s="197"/>
      <c r="J192" s="198">
        <f>ROUND(I192*H192,2)</f>
        <v>0</v>
      </c>
      <c r="K192" s="194" t="s">
        <v>1</v>
      </c>
      <c r="L192" s="39"/>
      <c r="M192" s="199" t="s">
        <v>1</v>
      </c>
      <c r="N192" s="200" t="s">
        <v>40</v>
      </c>
      <c r="O192" s="71"/>
      <c r="P192" s="201">
        <f>O192*H192</f>
        <v>0</v>
      </c>
      <c r="Q192" s="201">
        <v>0</v>
      </c>
      <c r="R192" s="201">
        <f>Q192*H192</f>
        <v>0</v>
      </c>
      <c r="S192" s="201">
        <v>0</v>
      </c>
      <c r="T192" s="202">
        <f>S192*H192</f>
        <v>0</v>
      </c>
      <c r="U192" s="34"/>
      <c r="V192" s="34"/>
      <c r="W192" s="34"/>
      <c r="X192" s="34"/>
      <c r="Y192" s="34"/>
      <c r="Z192" s="34"/>
      <c r="AA192" s="34"/>
      <c r="AB192" s="34"/>
      <c r="AC192" s="34"/>
      <c r="AD192" s="34"/>
      <c r="AE192" s="34"/>
      <c r="AR192" s="203" t="s">
        <v>209</v>
      </c>
      <c r="AT192" s="203" t="s">
        <v>204</v>
      </c>
      <c r="AU192" s="203" t="s">
        <v>82</v>
      </c>
      <c r="AY192" s="17" t="s">
        <v>201</v>
      </c>
      <c r="BE192" s="204">
        <f>IF(N192="základní",J192,0)</f>
        <v>0</v>
      </c>
      <c r="BF192" s="204">
        <f>IF(N192="snížená",J192,0)</f>
        <v>0</v>
      </c>
      <c r="BG192" s="204">
        <f>IF(N192="zákl. přenesená",J192,0)</f>
        <v>0</v>
      </c>
      <c r="BH192" s="204">
        <f>IF(N192="sníž. přenesená",J192,0)</f>
        <v>0</v>
      </c>
      <c r="BI192" s="204">
        <f>IF(N192="nulová",J192,0)</f>
        <v>0</v>
      </c>
      <c r="BJ192" s="17" t="s">
        <v>82</v>
      </c>
      <c r="BK192" s="204">
        <f>ROUND(I192*H192,2)</f>
        <v>0</v>
      </c>
      <c r="BL192" s="17" t="s">
        <v>209</v>
      </c>
      <c r="BM192" s="203" t="s">
        <v>452</v>
      </c>
    </row>
    <row r="193" spans="1:65" s="13" customFormat="1" ht="22.5">
      <c r="B193" s="205"/>
      <c r="C193" s="206"/>
      <c r="D193" s="207" t="s">
        <v>211</v>
      </c>
      <c r="E193" s="208" t="s">
        <v>1</v>
      </c>
      <c r="F193" s="209" t="s">
        <v>9976</v>
      </c>
      <c r="G193" s="206"/>
      <c r="H193" s="208" t="s">
        <v>1</v>
      </c>
      <c r="I193" s="210"/>
      <c r="J193" s="206"/>
      <c r="K193" s="206"/>
      <c r="L193" s="211"/>
      <c r="M193" s="212"/>
      <c r="N193" s="213"/>
      <c r="O193" s="213"/>
      <c r="P193" s="213"/>
      <c r="Q193" s="213"/>
      <c r="R193" s="213"/>
      <c r="S193" s="213"/>
      <c r="T193" s="214"/>
      <c r="AT193" s="215" t="s">
        <v>211</v>
      </c>
      <c r="AU193" s="215" t="s">
        <v>82</v>
      </c>
      <c r="AV193" s="13" t="s">
        <v>82</v>
      </c>
      <c r="AW193" s="13" t="s">
        <v>31</v>
      </c>
      <c r="AX193" s="13" t="s">
        <v>75</v>
      </c>
      <c r="AY193" s="215" t="s">
        <v>201</v>
      </c>
    </row>
    <row r="194" spans="1:65" s="13" customFormat="1" ht="22.5">
      <c r="B194" s="205"/>
      <c r="C194" s="206"/>
      <c r="D194" s="207" t="s">
        <v>211</v>
      </c>
      <c r="E194" s="208" t="s">
        <v>1</v>
      </c>
      <c r="F194" s="209" t="s">
        <v>9977</v>
      </c>
      <c r="G194" s="206"/>
      <c r="H194" s="208" t="s">
        <v>1</v>
      </c>
      <c r="I194" s="210"/>
      <c r="J194" s="206"/>
      <c r="K194" s="206"/>
      <c r="L194" s="211"/>
      <c r="M194" s="212"/>
      <c r="N194" s="213"/>
      <c r="O194" s="213"/>
      <c r="P194" s="213"/>
      <c r="Q194" s="213"/>
      <c r="R194" s="213"/>
      <c r="S194" s="213"/>
      <c r="T194" s="214"/>
      <c r="AT194" s="215" t="s">
        <v>211</v>
      </c>
      <c r="AU194" s="215" t="s">
        <v>82</v>
      </c>
      <c r="AV194" s="13" t="s">
        <v>82</v>
      </c>
      <c r="AW194" s="13" t="s">
        <v>31</v>
      </c>
      <c r="AX194" s="13" t="s">
        <v>75</v>
      </c>
      <c r="AY194" s="215" t="s">
        <v>201</v>
      </c>
    </row>
    <row r="195" spans="1:65" s="13" customFormat="1" ht="22.5">
      <c r="B195" s="205"/>
      <c r="C195" s="206"/>
      <c r="D195" s="207" t="s">
        <v>211</v>
      </c>
      <c r="E195" s="208" t="s">
        <v>1</v>
      </c>
      <c r="F195" s="209" t="s">
        <v>9971</v>
      </c>
      <c r="G195" s="206"/>
      <c r="H195" s="208" t="s">
        <v>1</v>
      </c>
      <c r="I195" s="210"/>
      <c r="J195" s="206"/>
      <c r="K195" s="206"/>
      <c r="L195" s="211"/>
      <c r="M195" s="212"/>
      <c r="N195" s="213"/>
      <c r="O195" s="213"/>
      <c r="P195" s="213"/>
      <c r="Q195" s="213"/>
      <c r="R195" s="213"/>
      <c r="S195" s="213"/>
      <c r="T195" s="214"/>
      <c r="AT195" s="215" t="s">
        <v>211</v>
      </c>
      <c r="AU195" s="215" t="s">
        <v>82</v>
      </c>
      <c r="AV195" s="13" t="s">
        <v>82</v>
      </c>
      <c r="AW195" s="13" t="s">
        <v>31</v>
      </c>
      <c r="AX195" s="13" t="s">
        <v>75</v>
      </c>
      <c r="AY195" s="215" t="s">
        <v>201</v>
      </c>
    </row>
    <row r="196" spans="1:65" s="14" customFormat="1" ht="11.25">
      <c r="B196" s="216"/>
      <c r="C196" s="217"/>
      <c r="D196" s="207" t="s">
        <v>211</v>
      </c>
      <c r="E196" s="218" t="s">
        <v>1</v>
      </c>
      <c r="F196" s="219" t="s">
        <v>82</v>
      </c>
      <c r="G196" s="217"/>
      <c r="H196" s="220">
        <v>1</v>
      </c>
      <c r="I196" s="221"/>
      <c r="J196" s="217"/>
      <c r="K196" s="217"/>
      <c r="L196" s="222"/>
      <c r="M196" s="223"/>
      <c r="N196" s="224"/>
      <c r="O196" s="224"/>
      <c r="P196" s="224"/>
      <c r="Q196" s="224"/>
      <c r="R196" s="224"/>
      <c r="S196" s="224"/>
      <c r="T196" s="225"/>
      <c r="AT196" s="226" t="s">
        <v>211</v>
      </c>
      <c r="AU196" s="226" t="s">
        <v>82</v>
      </c>
      <c r="AV196" s="14" t="s">
        <v>84</v>
      </c>
      <c r="AW196" s="14" t="s">
        <v>31</v>
      </c>
      <c r="AX196" s="14" t="s">
        <v>82</v>
      </c>
      <c r="AY196" s="226" t="s">
        <v>201</v>
      </c>
    </row>
    <row r="197" spans="1:65" s="2" customFormat="1" ht="60">
      <c r="A197" s="34"/>
      <c r="B197" s="35"/>
      <c r="C197" s="192" t="s">
        <v>361</v>
      </c>
      <c r="D197" s="192" t="s">
        <v>204</v>
      </c>
      <c r="E197" s="193" t="s">
        <v>9978</v>
      </c>
      <c r="F197" s="194" t="s">
        <v>9979</v>
      </c>
      <c r="G197" s="195" t="s">
        <v>2526</v>
      </c>
      <c r="H197" s="196">
        <v>1</v>
      </c>
      <c r="I197" s="197"/>
      <c r="J197" s="198">
        <f>ROUND(I197*H197,2)</f>
        <v>0</v>
      </c>
      <c r="K197" s="194" t="s">
        <v>1</v>
      </c>
      <c r="L197" s="39"/>
      <c r="M197" s="199" t="s">
        <v>1</v>
      </c>
      <c r="N197" s="200" t="s">
        <v>40</v>
      </c>
      <c r="O197" s="71"/>
      <c r="P197" s="201">
        <f>O197*H197</f>
        <v>0</v>
      </c>
      <c r="Q197" s="201">
        <v>0</v>
      </c>
      <c r="R197" s="201">
        <f>Q197*H197</f>
        <v>0</v>
      </c>
      <c r="S197" s="201">
        <v>0</v>
      </c>
      <c r="T197" s="202">
        <f>S197*H197</f>
        <v>0</v>
      </c>
      <c r="U197" s="34"/>
      <c r="V197" s="34"/>
      <c r="W197" s="34"/>
      <c r="X197" s="34"/>
      <c r="Y197" s="34"/>
      <c r="Z197" s="34"/>
      <c r="AA197" s="34"/>
      <c r="AB197" s="34"/>
      <c r="AC197" s="34"/>
      <c r="AD197" s="34"/>
      <c r="AE197" s="34"/>
      <c r="AR197" s="203" t="s">
        <v>209</v>
      </c>
      <c r="AT197" s="203" t="s">
        <v>204</v>
      </c>
      <c r="AU197" s="203" t="s">
        <v>82</v>
      </c>
      <c r="AY197" s="17" t="s">
        <v>201</v>
      </c>
      <c r="BE197" s="204">
        <f>IF(N197="základní",J197,0)</f>
        <v>0</v>
      </c>
      <c r="BF197" s="204">
        <f>IF(N197="snížená",J197,0)</f>
        <v>0</v>
      </c>
      <c r="BG197" s="204">
        <f>IF(N197="zákl. přenesená",J197,0)</f>
        <v>0</v>
      </c>
      <c r="BH197" s="204">
        <f>IF(N197="sníž. přenesená",J197,0)</f>
        <v>0</v>
      </c>
      <c r="BI197" s="204">
        <f>IF(N197="nulová",J197,0)</f>
        <v>0</v>
      </c>
      <c r="BJ197" s="17" t="s">
        <v>82</v>
      </c>
      <c r="BK197" s="204">
        <f>ROUND(I197*H197,2)</f>
        <v>0</v>
      </c>
      <c r="BL197" s="17" t="s">
        <v>209</v>
      </c>
      <c r="BM197" s="203" t="s">
        <v>540</v>
      </c>
    </row>
    <row r="198" spans="1:65" s="13" customFormat="1" ht="22.5">
      <c r="B198" s="205"/>
      <c r="C198" s="206"/>
      <c r="D198" s="207" t="s">
        <v>211</v>
      </c>
      <c r="E198" s="208" t="s">
        <v>1</v>
      </c>
      <c r="F198" s="209" t="s">
        <v>9976</v>
      </c>
      <c r="G198" s="206"/>
      <c r="H198" s="208" t="s">
        <v>1</v>
      </c>
      <c r="I198" s="210"/>
      <c r="J198" s="206"/>
      <c r="K198" s="206"/>
      <c r="L198" s="211"/>
      <c r="M198" s="212"/>
      <c r="N198" s="213"/>
      <c r="O198" s="213"/>
      <c r="P198" s="213"/>
      <c r="Q198" s="213"/>
      <c r="R198" s="213"/>
      <c r="S198" s="213"/>
      <c r="T198" s="214"/>
      <c r="AT198" s="215" t="s">
        <v>211</v>
      </c>
      <c r="AU198" s="215" t="s">
        <v>82</v>
      </c>
      <c r="AV198" s="13" t="s">
        <v>82</v>
      </c>
      <c r="AW198" s="13" t="s">
        <v>31</v>
      </c>
      <c r="AX198" s="13" t="s">
        <v>75</v>
      </c>
      <c r="AY198" s="215" t="s">
        <v>201</v>
      </c>
    </row>
    <row r="199" spans="1:65" s="13" customFormat="1" ht="22.5">
      <c r="B199" s="205"/>
      <c r="C199" s="206"/>
      <c r="D199" s="207" t="s">
        <v>211</v>
      </c>
      <c r="E199" s="208" t="s">
        <v>1</v>
      </c>
      <c r="F199" s="209" t="s">
        <v>9980</v>
      </c>
      <c r="G199" s="206"/>
      <c r="H199" s="208" t="s">
        <v>1</v>
      </c>
      <c r="I199" s="210"/>
      <c r="J199" s="206"/>
      <c r="K199" s="206"/>
      <c r="L199" s="211"/>
      <c r="M199" s="212"/>
      <c r="N199" s="213"/>
      <c r="O199" s="213"/>
      <c r="P199" s="213"/>
      <c r="Q199" s="213"/>
      <c r="R199" s="213"/>
      <c r="S199" s="213"/>
      <c r="T199" s="214"/>
      <c r="AT199" s="215" t="s">
        <v>211</v>
      </c>
      <c r="AU199" s="215" t="s">
        <v>82</v>
      </c>
      <c r="AV199" s="13" t="s">
        <v>82</v>
      </c>
      <c r="AW199" s="13" t="s">
        <v>31</v>
      </c>
      <c r="AX199" s="13" t="s">
        <v>75</v>
      </c>
      <c r="AY199" s="215" t="s">
        <v>201</v>
      </c>
    </row>
    <row r="200" spans="1:65" s="13" customFormat="1" ht="22.5">
      <c r="B200" s="205"/>
      <c r="C200" s="206"/>
      <c r="D200" s="207" t="s">
        <v>211</v>
      </c>
      <c r="E200" s="208" t="s">
        <v>1</v>
      </c>
      <c r="F200" s="209" t="s">
        <v>9971</v>
      </c>
      <c r="G200" s="206"/>
      <c r="H200" s="208" t="s">
        <v>1</v>
      </c>
      <c r="I200" s="210"/>
      <c r="J200" s="206"/>
      <c r="K200" s="206"/>
      <c r="L200" s="211"/>
      <c r="M200" s="212"/>
      <c r="N200" s="213"/>
      <c r="O200" s="213"/>
      <c r="P200" s="213"/>
      <c r="Q200" s="213"/>
      <c r="R200" s="213"/>
      <c r="S200" s="213"/>
      <c r="T200" s="214"/>
      <c r="AT200" s="215" t="s">
        <v>211</v>
      </c>
      <c r="AU200" s="215" t="s">
        <v>82</v>
      </c>
      <c r="AV200" s="13" t="s">
        <v>82</v>
      </c>
      <c r="AW200" s="13" t="s">
        <v>31</v>
      </c>
      <c r="AX200" s="13" t="s">
        <v>75</v>
      </c>
      <c r="AY200" s="215" t="s">
        <v>201</v>
      </c>
    </row>
    <row r="201" spans="1:65" s="14" customFormat="1" ht="11.25">
      <c r="B201" s="216"/>
      <c r="C201" s="217"/>
      <c r="D201" s="207" t="s">
        <v>211</v>
      </c>
      <c r="E201" s="218" t="s">
        <v>1</v>
      </c>
      <c r="F201" s="219" t="s">
        <v>82</v>
      </c>
      <c r="G201" s="217"/>
      <c r="H201" s="220">
        <v>1</v>
      </c>
      <c r="I201" s="221"/>
      <c r="J201" s="217"/>
      <c r="K201" s="217"/>
      <c r="L201" s="222"/>
      <c r="M201" s="223"/>
      <c r="N201" s="224"/>
      <c r="O201" s="224"/>
      <c r="P201" s="224"/>
      <c r="Q201" s="224"/>
      <c r="R201" s="224"/>
      <c r="S201" s="224"/>
      <c r="T201" s="225"/>
      <c r="AT201" s="226" t="s">
        <v>211</v>
      </c>
      <c r="AU201" s="226" t="s">
        <v>82</v>
      </c>
      <c r="AV201" s="14" t="s">
        <v>84</v>
      </c>
      <c r="AW201" s="14" t="s">
        <v>31</v>
      </c>
      <c r="AX201" s="14" t="s">
        <v>82</v>
      </c>
      <c r="AY201" s="226" t="s">
        <v>201</v>
      </c>
    </row>
    <row r="202" spans="1:65" s="2" customFormat="1" ht="48">
      <c r="A202" s="34"/>
      <c r="B202" s="35"/>
      <c r="C202" s="192" t="s">
        <v>383</v>
      </c>
      <c r="D202" s="192" t="s">
        <v>204</v>
      </c>
      <c r="E202" s="193" t="s">
        <v>9981</v>
      </c>
      <c r="F202" s="194" t="s">
        <v>9982</v>
      </c>
      <c r="G202" s="195" t="s">
        <v>2526</v>
      </c>
      <c r="H202" s="196">
        <v>1</v>
      </c>
      <c r="I202" s="197"/>
      <c r="J202" s="198">
        <f>ROUND(I202*H202,2)</f>
        <v>0</v>
      </c>
      <c r="K202" s="194" t="s">
        <v>1</v>
      </c>
      <c r="L202" s="39"/>
      <c r="M202" s="199" t="s">
        <v>1</v>
      </c>
      <c r="N202" s="200" t="s">
        <v>40</v>
      </c>
      <c r="O202" s="71"/>
      <c r="P202" s="201">
        <f>O202*H202</f>
        <v>0</v>
      </c>
      <c r="Q202" s="201">
        <v>0</v>
      </c>
      <c r="R202" s="201">
        <f>Q202*H202</f>
        <v>0</v>
      </c>
      <c r="S202" s="201">
        <v>0</v>
      </c>
      <c r="T202" s="202">
        <f>S202*H202</f>
        <v>0</v>
      </c>
      <c r="U202" s="34"/>
      <c r="V202" s="34"/>
      <c r="W202" s="34"/>
      <c r="X202" s="34"/>
      <c r="Y202" s="34"/>
      <c r="Z202" s="34"/>
      <c r="AA202" s="34"/>
      <c r="AB202" s="34"/>
      <c r="AC202" s="34"/>
      <c r="AD202" s="34"/>
      <c r="AE202" s="34"/>
      <c r="AR202" s="203" t="s">
        <v>209</v>
      </c>
      <c r="AT202" s="203" t="s">
        <v>204</v>
      </c>
      <c r="AU202" s="203" t="s">
        <v>82</v>
      </c>
      <c r="AY202" s="17" t="s">
        <v>201</v>
      </c>
      <c r="BE202" s="204">
        <f>IF(N202="základní",J202,0)</f>
        <v>0</v>
      </c>
      <c r="BF202" s="204">
        <f>IF(N202="snížená",J202,0)</f>
        <v>0</v>
      </c>
      <c r="BG202" s="204">
        <f>IF(N202="zákl. přenesená",J202,0)</f>
        <v>0</v>
      </c>
      <c r="BH202" s="204">
        <f>IF(N202="sníž. přenesená",J202,0)</f>
        <v>0</v>
      </c>
      <c r="BI202" s="204">
        <f>IF(N202="nulová",J202,0)</f>
        <v>0</v>
      </c>
      <c r="BJ202" s="17" t="s">
        <v>82</v>
      </c>
      <c r="BK202" s="204">
        <f>ROUND(I202*H202,2)</f>
        <v>0</v>
      </c>
      <c r="BL202" s="17" t="s">
        <v>209</v>
      </c>
      <c r="BM202" s="203" t="s">
        <v>551</v>
      </c>
    </row>
    <row r="203" spans="1:65" s="13" customFormat="1" ht="22.5">
      <c r="B203" s="205"/>
      <c r="C203" s="206"/>
      <c r="D203" s="207" t="s">
        <v>211</v>
      </c>
      <c r="E203" s="208" t="s">
        <v>1</v>
      </c>
      <c r="F203" s="209" t="s">
        <v>9983</v>
      </c>
      <c r="G203" s="206"/>
      <c r="H203" s="208" t="s">
        <v>1</v>
      </c>
      <c r="I203" s="210"/>
      <c r="J203" s="206"/>
      <c r="K203" s="206"/>
      <c r="L203" s="211"/>
      <c r="M203" s="212"/>
      <c r="N203" s="213"/>
      <c r="O203" s="213"/>
      <c r="P203" s="213"/>
      <c r="Q203" s="213"/>
      <c r="R203" s="213"/>
      <c r="S203" s="213"/>
      <c r="T203" s="214"/>
      <c r="AT203" s="215" t="s">
        <v>211</v>
      </c>
      <c r="AU203" s="215" t="s">
        <v>82</v>
      </c>
      <c r="AV203" s="13" t="s">
        <v>82</v>
      </c>
      <c r="AW203" s="13" t="s">
        <v>31</v>
      </c>
      <c r="AX203" s="13" t="s">
        <v>75</v>
      </c>
      <c r="AY203" s="215" t="s">
        <v>201</v>
      </c>
    </row>
    <row r="204" spans="1:65" s="13" customFormat="1" ht="11.25">
      <c r="B204" s="205"/>
      <c r="C204" s="206"/>
      <c r="D204" s="207" t="s">
        <v>211</v>
      </c>
      <c r="E204" s="208" t="s">
        <v>1</v>
      </c>
      <c r="F204" s="209" t="s">
        <v>9984</v>
      </c>
      <c r="G204" s="206"/>
      <c r="H204" s="208" t="s">
        <v>1</v>
      </c>
      <c r="I204" s="210"/>
      <c r="J204" s="206"/>
      <c r="K204" s="206"/>
      <c r="L204" s="211"/>
      <c r="M204" s="212"/>
      <c r="N204" s="213"/>
      <c r="O204" s="213"/>
      <c r="P204" s="213"/>
      <c r="Q204" s="213"/>
      <c r="R204" s="213"/>
      <c r="S204" s="213"/>
      <c r="T204" s="214"/>
      <c r="AT204" s="215" t="s">
        <v>211</v>
      </c>
      <c r="AU204" s="215" t="s">
        <v>82</v>
      </c>
      <c r="AV204" s="13" t="s">
        <v>82</v>
      </c>
      <c r="AW204" s="13" t="s">
        <v>31</v>
      </c>
      <c r="AX204" s="13" t="s">
        <v>75</v>
      </c>
      <c r="AY204" s="215" t="s">
        <v>201</v>
      </c>
    </row>
    <row r="205" spans="1:65" s="14" customFormat="1" ht="11.25">
      <c r="B205" s="216"/>
      <c r="C205" s="217"/>
      <c r="D205" s="207" t="s">
        <v>211</v>
      </c>
      <c r="E205" s="218" t="s">
        <v>1</v>
      </c>
      <c r="F205" s="219" t="s">
        <v>82</v>
      </c>
      <c r="G205" s="217"/>
      <c r="H205" s="220">
        <v>1</v>
      </c>
      <c r="I205" s="221"/>
      <c r="J205" s="217"/>
      <c r="K205" s="217"/>
      <c r="L205" s="222"/>
      <c r="M205" s="223"/>
      <c r="N205" s="224"/>
      <c r="O205" s="224"/>
      <c r="P205" s="224"/>
      <c r="Q205" s="224"/>
      <c r="R205" s="224"/>
      <c r="S205" s="224"/>
      <c r="T205" s="225"/>
      <c r="AT205" s="226" t="s">
        <v>211</v>
      </c>
      <c r="AU205" s="226" t="s">
        <v>82</v>
      </c>
      <c r="AV205" s="14" t="s">
        <v>84</v>
      </c>
      <c r="AW205" s="14" t="s">
        <v>31</v>
      </c>
      <c r="AX205" s="14" t="s">
        <v>82</v>
      </c>
      <c r="AY205" s="226" t="s">
        <v>201</v>
      </c>
    </row>
    <row r="206" spans="1:65" s="12" customFormat="1" ht="25.9" customHeight="1">
      <c r="B206" s="176"/>
      <c r="C206" s="177"/>
      <c r="D206" s="178" t="s">
        <v>74</v>
      </c>
      <c r="E206" s="179" t="s">
        <v>227</v>
      </c>
      <c r="F206" s="179" t="s">
        <v>9985</v>
      </c>
      <c r="G206" s="177"/>
      <c r="H206" s="177"/>
      <c r="I206" s="180"/>
      <c r="J206" s="181">
        <f>BK206</f>
        <v>0</v>
      </c>
      <c r="K206" s="177"/>
      <c r="L206" s="182"/>
      <c r="M206" s="183"/>
      <c r="N206" s="184"/>
      <c r="O206" s="184"/>
      <c r="P206" s="185">
        <f>SUM(P207:P224)</f>
        <v>0</v>
      </c>
      <c r="Q206" s="184"/>
      <c r="R206" s="185">
        <f>SUM(R207:R224)</f>
        <v>0</v>
      </c>
      <c r="S206" s="184"/>
      <c r="T206" s="186">
        <f>SUM(T207:T224)</f>
        <v>0</v>
      </c>
      <c r="AR206" s="187" t="s">
        <v>82</v>
      </c>
      <c r="AT206" s="188" t="s">
        <v>74</v>
      </c>
      <c r="AU206" s="188" t="s">
        <v>75</v>
      </c>
      <c r="AY206" s="187" t="s">
        <v>201</v>
      </c>
      <c r="BK206" s="189">
        <f>SUM(BK207:BK224)</f>
        <v>0</v>
      </c>
    </row>
    <row r="207" spans="1:65" s="2" customFormat="1" ht="55.5" customHeight="1">
      <c r="A207" s="34"/>
      <c r="B207" s="35"/>
      <c r="C207" s="192" t="s">
        <v>421</v>
      </c>
      <c r="D207" s="192" t="s">
        <v>204</v>
      </c>
      <c r="E207" s="193" t="s">
        <v>9986</v>
      </c>
      <c r="F207" s="194" t="s">
        <v>9987</v>
      </c>
      <c r="G207" s="195" t="s">
        <v>2526</v>
      </c>
      <c r="H207" s="196">
        <v>1</v>
      </c>
      <c r="I207" s="197"/>
      <c r="J207" s="198">
        <f>ROUND(I207*H207,2)</f>
        <v>0</v>
      </c>
      <c r="K207" s="194" t="s">
        <v>1</v>
      </c>
      <c r="L207" s="39"/>
      <c r="M207" s="199" t="s">
        <v>1</v>
      </c>
      <c r="N207" s="200" t="s">
        <v>40</v>
      </c>
      <c r="O207" s="71"/>
      <c r="P207" s="201">
        <f>O207*H207</f>
        <v>0</v>
      </c>
      <c r="Q207" s="201">
        <v>0</v>
      </c>
      <c r="R207" s="201">
        <f>Q207*H207</f>
        <v>0</v>
      </c>
      <c r="S207" s="201">
        <v>0</v>
      </c>
      <c r="T207" s="202">
        <f>S207*H207</f>
        <v>0</v>
      </c>
      <c r="U207" s="34"/>
      <c r="V207" s="34"/>
      <c r="W207" s="34"/>
      <c r="X207" s="34"/>
      <c r="Y207" s="34"/>
      <c r="Z207" s="34"/>
      <c r="AA207" s="34"/>
      <c r="AB207" s="34"/>
      <c r="AC207" s="34"/>
      <c r="AD207" s="34"/>
      <c r="AE207" s="34"/>
      <c r="AR207" s="203" t="s">
        <v>209</v>
      </c>
      <c r="AT207" s="203" t="s">
        <v>204</v>
      </c>
      <c r="AU207" s="203" t="s">
        <v>82</v>
      </c>
      <c r="AY207" s="17" t="s">
        <v>201</v>
      </c>
      <c r="BE207" s="204">
        <f>IF(N207="základní",J207,0)</f>
        <v>0</v>
      </c>
      <c r="BF207" s="204">
        <f>IF(N207="snížená",J207,0)</f>
        <v>0</v>
      </c>
      <c r="BG207" s="204">
        <f>IF(N207="zákl. přenesená",J207,0)</f>
        <v>0</v>
      </c>
      <c r="BH207" s="204">
        <f>IF(N207="sníž. přenesená",J207,0)</f>
        <v>0</v>
      </c>
      <c r="BI207" s="204">
        <f>IF(N207="nulová",J207,0)</f>
        <v>0</v>
      </c>
      <c r="BJ207" s="17" t="s">
        <v>82</v>
      </c>
      <c r="BK207" s="204">
        <f>ROUND(I207*H207,2)</f>
        <v>0</v>
      </c>
      <c r="BL207" s="17" t="s">
        <v>209</v>
      </c>
      <c r="BM207" s="203" t="s">
        <v>561</v>
      </c>
    </row>
    <row r="208" spans="1:65" s="13" customFormat="1" ht="22.5">
      <c r="B208" s="205"/>
      <c r="C208" s="206"/>
      <c r="D208" s="207" t="s">
        <v>211</v>
      </c>
      <c r="E208" s="208" t="s">
        <v>1</v>
      </c>
      <c r="F208" s="209" t="s">
        <v>9988</v>
      </c>
      <c r="G208" s="206"/>
      <c r="H208" s="208" t="s">
        <v>1</v>
      </c>
      <c r="I208" s="210"/>
      <c r="J208" s="206"/>
      <c r="K208" s="206"/>
      <c r="L208" s="211"/>
      <c r="M208" s="212"/>
      <c r="N208" s="213"/>
      <c r="O208" s="213"/>
      <c r="P208" s="213"/>
      <c r="Q208" s="213"/>
      <c r="R208" s="213"/>
      <c r="S208" s="213"/>
      <c r="T208" s="214"/>
      <c r="AT208" s="215" t="s">
        <v>211</v>
      </c>
      <c r="AU208" s="215" t="s">
        <v>82</v>
      </c>
      <c r="AV208" s="13" t="s">
        <v>82</v>
      </c>
      <c r="AW208" s="13" t="s">
        <v>31</v>
      </c>
      <c r="AX208" s="13" t="s">
        <v>75</v>
      </c>
      <c r="AY208" s="215" t="s">
        <v>201</v>
      </c>
    </row>
    <row r="209" spans="1:65" s="13" customFormat="1" ht="22.5">
      <c r="B209" s="205"/>
      <c r="C209" s="206"/>
      <c r="D209" s="207" t="s">
        <v>211</v>
      </c>
      <c r="E209" s="208" t="s">
        <v>1</v>
      </c>
      <c r="F209" s="209" t="s">
        <v>9989</v>
      </c>
      <c r="G209" s="206"/>
      <c r="H209" s="208" t="s">
        <v>1</v>
      </c>
      <c r="I209" s="210"/>
      <c r="J209" s="206"/>
      <c r="K209" s="206"/>
      <c r="L209" s="211"/>
      <c r="M209" s="212"/>
      <c r="N209" s="213"/>
      <c r="O209" s="213"/>
      <c r="P209" s="213"/>
      <c r="Q209" s="213"/>
      <c r="R209" s="213"/>
      <c r="S209" s="213"/>
      <c r="T209" s="214"/>
      <c r="AT209" s="215" t="s">
        <v>211</v>
      </c>
      <c r="AU209" s="215" t="s">
        <v>82</v>
      </c>
      <c r="AV209" s="13" t="s">
        <v>82</v>
      </c>
      <c r="AW209" s="13" t="s">
        <v>31</v>
      </c>
      <c r="AX209" s="13" t="s">
        <v>75</v>
      </c>
      <c r="AY209" s="215" t="s">
        <v>201</v>
      </c>
    </row>
    <row r="210" spans="1:65" s="13" customFormat="1" ht="11.25">
      <c r="B210" s="205"/>
      <c r="C210" s="206"/>
      <c r="D210" s="207" t="s">
        <v>211</v>
      </c>
      <c r="E210" s="208" t="s">
        <v>1</v>
      </c>
      <c r="F210" s="209" t="s">
        <v>9990</v>
      </c>
      <c r="G210" s="206"/>
      <c r="H210" s="208" t="s">
        <v>1</v>
      </c>
      <c r="I210" s="210"/>
      <c r="J210" s="206"/>
      <c r="K210" s="206"/>
      <c r="L210" s="211"/>
      <c r="M210" s="212"/>
      <c r="N210" s="213"/>
      <c r="O210" s="213"/>
      <c r="P210" s="213"/>
      <c r="Q210" s="213"/>
      <c r="R210" s="213"/>
      <c r="S210" s="213"/>
      <c r="T210" s="214"/>
      <c r="AT210" s="215" t="s">
        <v>211</v>
      </c>
      <c r="AU210" s="215" t="s">
        <v>82</v>
      </c>
      <c r="AV210" s="13" t="s">
        <v>82</v>
      </c>
      <c r="AW210" s="13" t="s">
        <v>31</v>
      </c>
      <c r="AX210" s="13" t="s">
        <v>75</v>
      </c>
      <c r="AY210" s="215" t="s">
        <v>201</v>
      </c>
    </row>
    <row r="211" spans="1:65" s="13" customFormat="1" ht="33.75">
      <c r="B211" s="205"/>
      <c r="C211" s="206"/>
      <c r="D211" s="207" t="s">
        <v>211</v>
      </c>
      <c r="E211" s="208" t="s">
        <v>1</v>
      </c>
      <c r="F211" s="209" t="s">
        <v>9991</v>
      </c>
      <c r="G211" s="206"/>
      <c r="H211" s="208" t="s">
        <v>1</v>
      </c>
      <c r="I211" s="210"/>
      <c r="J211" s="206"/>
      <c r="K211" s="206"/>
      <c r="L211" s="211"/>
      <c r="M211" s="212"/>
      <c r="N211" s="213"/>
      <c r="O211" s="213"/>
      <c r="P211" s="213"/>
      <c r="Q211" s="213"/>
      <c r="R211" s="213"/>
      <c r="S211" s="213"/>
      <c r="T211" s="214"/>
      <c r="AT211" s="215" t="s">
        <v>211</v>
      </c>
      <c r="AU211" s="215" t="s">
        <v>82</v>
      </c>
      <c r="AV211" s="13" t="s">
        <v>82</v>
      </c>
      <c r="AW211" s="13" t="s">
        <v>31</v>
      </c>
      <c r="AX211" s="13" t="s">
        <v>75</v>
      </c>
      <c r="AY211" s="215" t="s">
        <v>201</v>
      </c>
    </row>
    <row r="212" spans="1:65" s="13" customFormat="1" ht="11.25">
      <c r="B212" s="205"/>
      <c r="C212" s="206"/>
      <c r="D212" s="207" t="s">
        <v>211</v>
      </c>
      <c r="E212" s="208" t="s">
        <v>1</v>
      </c>
      <c r="F212" s="209" t="s">
        <v>9992</v>
      </c>
      <c r="G212" s="206"/>
      <c r="H212" s="208" t="s">
        <v>1</v>
      </c>
      <c r="I212" s="210"/>
      <c r="J212" s="206"/>
      <c r="K212" s="206"/>
      <c r="L212" s="211"/>
      <c r="M212" s="212"/>
      <c r="N212" s="213"/>
      <c r="O212" s="213"/>
      <c r="P212" s="213"/>
      <c r="Q212" s="213"/>
      <c r="R212" s="213"/>
      <c r="S212" s="213"/>
      <c r="T212" s="214"/>
      <c r="AT212" s="215" t="s">
        <v>211</v>
      </c>
      <c r="AU212" s="215" t="s">
        <v>82</v>
      </c>
      <c r="AV212" s="13" t="s">
        <v>82</v>
      </c>
      <c r="AW212" s="13" t="s">
        <v>31</v>
      </c>
      <c r="AX212" s="13" t="s">
        <v>75</v>
      </c>
      <c r="AY212" s="215" t="s">
        <v>201</v>
      </c>
    </row>
    <row r="213" spans="1:65" s="13" customFormat="1" ht="22.5">
      <c r="B213" s="205"/>
      <c r="C213" s="206"/>
      <c r="D213" s="207" t="s">
        <v>211</v>
      </c>
      <c r="E213" s="208" t="s">
        <v>1</v>
      </c>
      <c r="F213" s="209" t="s">
        <v>9993</v>
      </c>
      <c r="G213" s="206"/>
      <c r="H213" s="208" t="s">
        <v>1</v>
      </c>
      <c r="I213" s="210"/>
      <c r="J213" s="206"/>
      <c r="K213" s="206"/>
      <c r="L213" s="211"/>
      <c r="M213" s="212"/>
      <c r="N213" s="213"/>
      <c r="O213" s="213"/>
      <c r="P213" s="213"/>
      <c r="Q213" s="213"/>
      <c r="R213" s="213"/>
      <c r="S213" s="213"/>
      <c r="T213" s="214"/>
      <c r="AT213" s="215" t="s">
        <v>211</v>
      </c>
      <c r="AU213" s="215" t="s">
        <v>82</v>
      </c>
      <c r="AV213" s="13" t="s">
        <v>82</v>
      </c>
      <c r="AW213" s="13" t="s">
        <v>31</v>
      </c>
      <c r="AX213" s="13" t="s">
        <v>75</v>
      </c>
      <c r="AY213" s="215" t="s">
        <v>201</v>
      </c>
    </row>
    <row r="214" spans="1:65" s="13" customFormat="1" ht="33.75">
      <c r="B214" s="205"/>
      <c r="C214" s="206"/>
      <c r="D214" s="207" t="s">
        <v>211</v>
      </c>
      <c r="E214" s="208" t="s">
        <v>1</v>
      </c>
      <c r="F214" s="209" t="s">
        <v>9994</v>
      </c>
      <c r="G214" s="206"/>
      <c r="H214" s="208" t="s">
        <v>1</v>
      </c>
      <c r="I214" s="210"/>
      <c r="J214" s="206"/>
      <c r="K214" s="206"/>
      <c r="L214" s="211"/>
      <c r="M214" s="212"/>
      <c r="N214" s="213"/>
      <c r="O214" s="213"/>
      <c r="P214" s="213"/>
      <c r="Q214" s="213"/>
      <c r="R214" s="213"/>
      <c r="S214" s="213"/>
      <c r="T214" s="214"/>
      <c r="AT214" s="215" t="s">
        <v>211</v>
      </c>
      <c r="AU214" s="215" t="s">
        <v>82</v>
      </c>
      <c r="AV214" s="13" t="s">
        <v>82</v>
      </c>
      <c r="AW214" s="13" t="s">
        <v>31</v>
      </c>
      <c r="AX214" s="13" t="s">
        <v>75</v>
      </c>
      <c r="AY214" s="215" t="s">
        <v>201</v>
      </c>
    </row>
    <row r="215" spans="1:65" s="13" customFormat="1" ht="22.5">
      <c r="B215" s="205"/>
      <c r="C215" s="206"/>
      <c r="D215" s="207" t="s">
        <v>211</v>
      </c>
      <c r="E215" s="208" t="s">
        <v>1</v>
      </c>
      <c r="F215" s="209" t="s">
        <v>9995</v>
      </c>
      <c r="G215" s="206"/>
      <c r="H215" s="208" t="s">
        <v>1</v>
      </c>
      <c r="I215" s="210"/>
      <c r="J215" s="206"/>
      <c r="K215" s="206"/>
      <c r="L215" s="211"/>
      <c r="M215" s="212"/>
      <c r="N215" s="213"/>
      <c r="O215" s="213"/>
      <c r="P215" s="213"/>
      <c r="Q215" s="213"/>
      <c r="R215" s="213"/>
      <c r="S215" s="213"/>
      <c r="T215" s="214"/>
      <c r="AT215" s="215" t="s">
        <v>211</v>
      </c>
      <c r="AU215" s="215" t="s">
        <v>82</v>
      </c>
      <c r="AV215" s="13" t="s">
        <v>82</v>
      </c>
      <c r="AW215" s="13" t="s">
        <v>31</v>
      </c>
      <c r="AX215" s="13" t="s">
        <v>75</v>
      </c>
      <c r="AY215" s="215" t="s">
        <v>201</v>
      </c>
    </row>
    <row r="216" spans="1:65" s="13" customFormat="1" ht="22.5">
      <c r="B216" s="205"/>
      <c r="C216" s="206"/>
      <c r="D216" s="207" t="s">
        <v>211</v>
      </c>
      <c r="E216" s="208" t="s">
        <v>1</v>
      </c>
      <c r="F216" s="209" t="s">
        <v>9996</v>
      </c>
      <c r="G216" s="206"/>
      <c r="H216" s="208" t="s">
        <v>1</v>
      </c>
      <c r="I216" s="210"/>
      <c r="J216" s="206"/>
      <c r="K216" s="206"/>
      <c r="L216" s="211"/>
      <c r="M216" s="212"/>
      <c r="N216" s="213"/>
      <c r="O216" s="213"/>
      <c r="P216" s="213"/>
      <c r="Q216" s="213"/>
      <c r="R216" s="213"/>
      <c r="S216" s="213"/>
      <c r="T216" s="214"/>
      <c r="AT216" s="215" t="s">
        <v>211</v>
      </c>
      <c r="AU216" s="215" t="s">
        <v>82</v>
      </c>
      <c r="AV216" s="13" t="s">
        <v>82</v>
      </c>
      <c r="AW216" s="13" t="s">
        <v>31</v>
      </c>
      <c r="AX216" s="13" t="s">
        <v>75</v>
      </c>
      <c r="AY216" s="215" t="s">
        <v>201</v>
      </c>
    </row>
    <row r="217" spans="1:65" s="13" customFormat="1" ht="22.5">
      <c r="B217" s="205"/>
      <c r="C217" s="206"/>
      <c r="D217" s="207" t="s">
        <v>211</v>
      </c>
      <c r="E217" s="208" t="s">
        <v>1</v>
      </c>
      <c r="F217" s="209" t="s">
        <v>9997</v>
      </c>
      <c r="G217" s="206"/>
      <c r="H217" s="208" t="s">
        <v>1</v>
      </c>
      <c r="I217" s="210"/>
      <c r="J217" s="206"/>
      <c r="K217" s="206"/>
      <c r="L217" s="211"/>
      <c r="M217" s="212"/>
      <c r="N217" s="213"/>
      <c r="O217" s="213"/>
      <c r="P217" s="213"/>
      <c r="Q217" s="213"/>
      <c r="R217" s="213"/>
      <c r="S217" s="213"/>
      <c r="T217" s="214"/>
      <c r="AT217" s="215" t="s">
        <v>211</v>
      </c>
      <c r="AU217" s="215" t="s">
        <v>82</v>
      </c>
      <c r="AV217" s="13" t="s">
        <v>82</v>
      </c>
      <c r="AW217" s="13" t="s">
        <v>31</v>
      </c>
      <c r="AX217" s="13" t="s">
        <v>75</v>
      </c>
      <c r="AY217" s="215" t="s">
        <v>201</v>
      </c>
    </row>
    <row r="218" spans="1:65" s="13" customFormat="1" ht="11.25">
      <c r="B218" s="205"/>
      <c r="C218" s="206"/>
      <c r="D218" s="207" t="s">
        <v>211</v>
      </c>
      <c r="E218" s="208" t="s">
        <v>1</v>
      </c>
      <c r="F218" s="209" t="s">
        <v>9998</v>
      </c>
      <c r="G218" s="206"/>
      <c r="H218" s="208" t="s">
        <v>1</v>
      </c>
      <c r="I218" s="210"/>
      <c r="J218" s="206"/>
      <c r="K218" s="206"/>
      <c r="L218" s="211"/>
      <c r="M218" s="212"/>
      <c r="N218" s="213"/>
      <c r="O218" s="213"/>
      <c r="P218" s="213"/>
      <c r="Q218" s="213"/>
      <c r="R218" s="213"/>
      <c r="S218" s="213"/>
      <c r="T218" s="214"/>
      <c r="AT218" s="215" t="s">
        <v>211</v>
      </c>
      <c r="AU218" s="215" t="s">
        <v>82</v>
      </c>
      <c r="AV218" s="13" t="s">
        <v>82</v>
      </c>
      <c r="AW218" s="13" t="s">
        <v>31</v>
      </c>
      <c r="AX218" s="13" t="s">
        <v>75</v>
      </c>
      <c r="AY218" s="215" t="s">
        <v>201</v>
      </c>
    </row>
    <row r="219" spans="1:65" s="14" customFormat="1" ht="11.25">
      <c r="B219" s="216"/>
      <c r="C219" s="217"/>
      <c r="D219" s="207" t="s">
        <v>211</v>
      </c>
      <c r="E219" s="218" t="s">
        <v>1</v>
      </c>
      <c r="F219" s="219" t="s">
        <v>82</v>
      </c>
      <c r="G219" s="217"/>
      <c r="H219" s="220">
        <v>1</v>
      </c>
      <c r="I219" s="221"/>
      <c r="J219" s="217"/>
      <c r="K219" s="217"/>
      <c r="L219" s="222"/>
      <c r="M219" s="223"/>
      <c r="N219" s="224"/>
      <c r="O219" s="224"/>
      <c r="P219" s="224"/>
      <c r="Q219" s="224"/>
      <c r="R219" s="224"/>
      <c r="S219" s="224"/>
      <c r="T219" s="225"/>
      <c r="AT219" s="226" t="s">
        <v>211</v>
      </c>
      <c r="AU219" s="226" t="s">
        <v>82</v>
      </c>
      <c r="AV219" s="14" t="s">
        <v>84</v>
      </c>
      <c r="AW219" s="14" t="s">
        <v>31</v>
      </c>
      <c r="AX219" s="14" t="s">
        <v>82</v>
      </c>
      <c r="AY219" s="226" t="s">
        <v>201</v>
      </c>
    </row>
    <row r="220" spans="1:65" s="2" customFormat="1" ht="60">
      <c r="A220" s="34"/>
      <c r="B220" s="35"/>
      <c r="C220" s="192" t="s">
        <v>431</v>
      </c>
      <c r="D220" s="192" t="s">
        <v>204</v>
      </c>
      <c r="E220" s="193" t="s">
        <v>9999</v>
      </c>
      <c r="F220" s="194" t="s">
        <v>10000</v>
      </c>
      <c r="G220" s="195" t="s">
        <v>2526</v>
      </c>
      <c r="H220" s="196">
        <v>1</v>
      </c>
      <c r="I220" s="197"/>
      <c r="J220" s="198">
        <f>ROUND(I220*H220,2)</f>
        <v>0</v>
      </c>
      <c r="K220" s="194" t="s">
        <v>1</v>
      </c>
      <c r="L220" s="39"/>
      <c r="M220" s="199" t="s">
        <v>1</v>
      </c>
      <c r="N220" s="200" t="s">
        <v>40</v>
      </c>
      <c r="O220" s="71"/>
      <c r="P220" s="201">
        <f>O220*H220</f>
        <v>0</v>
      </c>
      <c r="Q220" s="201">
        <v>0</v>
      </c>
      <c r="R220" s="201">
        <f>Q220*H220</f>
        <v>0</v>
      </c>
      <c r="S220" s="201">
        <v>0</v>
      </c>
      <c r="T220" s="202">
        <f>S220*H220</f>
        <v>0</v>
      </c>
      <c r="U220" s="34"/>
      <c r="V220" s="34"/>
      <c r="W220" s="34"/>
      <c r="X220" s="34"/>
      <c r="Y220" s="34"/>
      <c r="Z220" s="34"/>
      <c r="AA220" s="34"/>
      <c r="AB220" s="34"/>
      <c r="AC220" s="34"/>
      <c r="AD220" s="34"/>
      <c r="AE220" s="34"/>
      <c r="AR220" s="203" t="s">
        <v>209</v>
      </c>
      <c r="AT220" s="203" t="s">
        <v>204</v>
      </c>
      <c r="AU220" s="203" t="s">
        <v>82</v>
      </c>
      <c r="AY220" s="17" t="s">
        <v>201</v>
      </c>
      <c r="BE220" s="204">
        <f>IF(N220="základní",J220,0)</f>
        <v>0</v>
      </c>
      <c r="BF220" s="204">
        <f>IF(N220="snížená",J220,0)</f>
        <v>0</v>
      </c>
      <c r="BG220" s="204">
        <f>IF(N220="zákl. přenesená",J220,0)</f>
        <v>0</v>
      </c>
      <c r="BH220" s="204">
        <f>IF(N220="sníž. přenesená",J220,0)</f>
        <v>0</v>
      </c>
      <c r="BI220" s="204">
        <f>IF(N220="nulová",J220,0)</f>
        <v>0</v>
      </c>
      <c r="BJ220" s="17" t="s">
        <v>82</v>
      </c>
      <c r="BK220" s="204">
        <f>ROUND(I220*H220,2)</f>
        <v>0</v>
      </c>
      <c r="BL220" s="17" t="s">
        <v>209</v>
      </c>
      <c r="BM220" s="203" t="s">
        <v>573</v>
      </c>
    </row>
    <row r="221" spans="1:65" s="2" customFormat="1" ht="66.75" customHeight="1">
      <c r="A221" s="34"/>
      <c r="B221" s="35"/>
      <c r="C221" s="192" t="s">
        <v>7</v>
      </c>
      <c r="D221" s="192" t="s">
        <v>204</v>
      </c>
      <c r="E221" s="193" t="s">
        <v>10001</v>
      </c>
      <c r="F221" s="194" t="s">
        <v>10002</v>
      </c>
      <c r="G221" s="195" t="s">
        <v>2526</v>
      </c>
      <c r="H221" s="196">
        <v>3</v>
      </c>
      <c r="I221" s="197"/>
      <c r="J221" s="198">
        <f>ROUND(I221*H221,2)</f>
        <v>0</v>
      </c>
      <c r="K221" s="194" t="s">
        <v>1</v>
      </c>
      <c r="L221" s="39"/>
      <c r="M221" s="199" t="s">
        <v>1</v>
      </c>
      <c r="N221" s="200" t="s">
        <v>40</v>
      </c>
      <c r="O221" s="71"/>
      <c r="P221" s="201">
        <f>O221*H221</f>
        <v>0</v>
      </c>
      <c r="Q221" s="201">
        <v>0</v>
      </c>
      <c r="R221" s="201">
        <f>Q221*H221</f>
        <v>0</v>
      </c>
      <c r="S221" s="201">
        <v>0</v>
      </c>
      <c r="T221" s="202">
        <f>S221*H221</f>
        <v>0</v>
      </c>
      <c r="U221" s="34"/>
      <c r="V221" s="34"/>
      <c r="W221" s="34"/>
      <c r="X221" s="34"/>
      <c r="Y221" s="34"/>
      <c r="Z221" s="34"/>
      <c r="AA221" s="34"/>
      <c r="AB221" s="34"/>
      <c r="AC221" s="34"/>
      <c r="AD221" s="34"/>
      <c r="AE221" s="34"/>
      <c r="AR221" s="203" t="s">
        <v>209</v>
      </c>
      <c r="AT221" s="203" t="s">
        <v>204</v>
      </c>
      <c r="AU221" s="203" t="s">
        <v>82</v>
      </c>
      <c r="AY221" s="17" t="s">
        <v>201</v>
      </c>
      <c r="BE221" s="204">
        <f>IF(N221="základní",J221,0)</f>
        <v>0</v>
      </c>
      <c r="BF221" s="204">
        <f>IF(N221="snížená",J221,0)</f>
        <v>0</v>
      </c>
      <c r="BG221" s="204">
        <f>IF(N221="zákl. přenesená",J221,0)</f>
        <v>0</v>
      </c>
      <c r="BH221" s="204">
        <f>IF(N221="sníž. přenesená",J221,0)</f>
        <v>0</v>
      </c>
      <c r="BI221" s="204">
        <f>IF(N221="nulová",J221,0)</f>
        <v>0</v>
      </c>
      <c r="BJ221" s="17" t="s">
        <v>82</v>
      </c>
      <c r="BK221" s="204">
        <f>ROUND(I221*H221,2)</f>
        <v>0</v>
      </c>
      <c r="BL221" s="17" t="s">
        <v>209</v>
      </c>
      <c r="BM221" s="203" t="s">
        <v>583</v>
      </c>
    </row>
    <row r="222" spans="1:65" s="13" customFormat="1" ht="22.5">
      <c r="B222" s="205"/>
      <c r="C222" s="206"/>
      <c r="D222" s="207" t="s">
        <v>211</v>
      </c>
      <c r="E222" s="208" t="s">
        <v>1</v>
      </c>
      <c r="F222" s="209" t="s">
        <v>10003</v>
      </c>
      <c r="G222" s="206"/>
      <c r="H222" s="208" t="s">
        <v>1</v>
      </c>
      <c r="I222" s="210"/>
      <c r="J222" s="206"/>
      <c r="K222" s="206"/>
      <c r="L222" s="211"/>
      <c r="M222" s="212"/>
      <c r="N222" s="213"/>
      <c r="O222" s="213"/>
      <c r="P222" s="213"/>
      <c r="Q222" s="213"/>
      <c r="R222" s="213"/>
      <c r="S222" s="213"/>
      <c r="T222" s="214"/>
      <c r="AT222" s="215" t="s">
        <v>211</v>
      </c>
      <c r="AU222" s="215" t="s">
        <v>82</v>
      </c>
      <c r="AV222" s="13" t="s">
        <v>82</v>
      </c>
      <c r="AW222" s="13" t="s">
        <v>31</v>
      </c>
      <c r="AX222" s="13" t="s">
        <v>75</v>
      </c>
      <c r="AY222" s="215" t="s">
        <v>201</v>
      </c>
    </row>
    <row r="223" spans="1:65" s="13" customFormat="1" ht="22.5">
      <c r="B223" s="205"/>
      <c r="C223" s="206"/>
      <c r="D223" s="207" t="s">
        <v>211</v>
      </c>
      <c r="E223" s="208" t="s">
        <v>1</v>
      </c>
      <c r="F223" s="209" t="s">
        <v>10004</v>
      </c>
      <c r="G223" s="206"/>
      <c r="H223" s="208" t="s">
        <v>1</v>
      </c>
      <c r="I223" s="210"/>
      <c r="J223" s="206"/>
      <c r="K223" s="206"/>
      <c r="L223" s="211"/>
      <c r="M223" s="212"/>
      <c r="N223" s="213"/>
      <c r="O223" s="213"/>
      <c r="P223" s="213"/>
      <c r="Q223" s="213"/>
      <c r="R223" s="213"/>
      <c r="S223" s="213"/>
      <c r="T223" s="214"/>
      <c r="AT223" s="215" t="s">
        <v>211</v>
      </c>
      <c r="AU223" s="215" t="s">
        <v>82</v>
      </c>
      <c r="AV223" s="13" t="s">
        <v>82</v>
      </c>
      <c r="AW223" s="13" t="s">
        <v>31</v>
      </c>
      <c r="AX223" s="13" t="s">
        <v>75</v>
      </c>
      <c r="AY223" s="215" t="s">
        <v>201</v>
      </c>
    </row>
    <row r="224" spans="1:65" s="14" customFormat="1" ht="11.25">
      <c r="B224" s="216"/>
      <c r="C224" s="217"/>
      <c r="D224" s="207" t="s">
        <v>211</v>
      </c>
      <c r="E224" s="218" t="s">
        <v>1</v>
      </c>
      <c r="F224" s="219" t="s">
        <v>202</v>
      </c>
      <c r="G224" s="217"/>
      <c r="H224" s="220">
        <v>3</v>
      </c>
      <c r="I224" s="221"/>
      <c r="J224" s="217"/>
      <c r="K224" s="217"/>
      <c r="L224" s="222"/>
      <c r="M224" s="223"/>
      <c r="N224" s="224"/>
      <c r="O224" s="224"/>
      <c r="P224" s="224"/>
      <c r="Q224" s="224"/>
      <c r="R224" s="224"/>
      <c r="S224" s="224"/>
      <c r="T224" s="225"/>
      <c r="AT224" s="226" t="s">
        <v>211</v>
      </c>
      <c r="AU224" s="226" t="s">
        <v>82</v>
      </c>
      <c r="AV224" s="14" t="s">
        <v>84</v>
      </c>
      <c r="AW224" s="14" t="s">
        <v>31</v>
      </c>
      <c r="AX224" s="14" t="s">
        <v>82</v>
      </c>
      <c r="AY224" s="226" t="s">
        <v>201</v>
      </c>
    </row>
    <row r="225" spans="1:65" s="12" customFormat="1" ht="25.9" customHeight="1">
      <c r="B225" s="176"/>
      <c r="C225" s="177"/>
      <c r="D225" s="178" t="s">
        <v>74</v>
      </c>
      <c r="E225" s="179" t="s">
        <v>236</v>
      </c>
      <c r="F225" s="179" t="s">
        <v>10005</v>
      </c>
      <c r="G225" s="177"/>
      <c r="H225" s="177"/>
      <c r="I225" s="180"/>
      <c r="J225" s="181">
        <f>BK225</f>
        <v>0</v>
      </c>
      <c r="K225" s="177"/>
      <c r="L225" s="182"/>
      <c r="M225" s="183"/>
      <c r="N225" s="184"/>
      <c r="O225" s="184"/>
      <c r="P225" s="185">
        <f>SUM(P226:P239)</f>
        <v>0</v>
      </c>
      <c r="Q225" s="184"/>
      <c r="R225" s="185">
        <f>SUM(R226:R239)</f>
        <v>0</v>
      </c>
      <c r="S225" s="184"/>
      <c r="T225" s="186">
        <f>SUM(T226:T239)</f>
        <v>0</v>
      </c>
      <c r="AR225" s="187" t="s">
        <v>82</v>
      </c>
      <c r="AT225" s="188" t="s">
        <v>74</v>
      </c>
      <c r="AU225" s="188" t="s">
        <v>75</v>
      </c>
      <c r="AY225" s="187" t="s">
        <v>201</v>
      </c>
      <c r="BK225" s="189">
        <f>SUM(BK226:BK239)</f>
        <v>0</v>
      </c>
    </row>
    <row r="226" spans="1:65" s="2" customFormat="1" ht="55.5" customHeight="1">
      <c r="A226" s="34"/>
      <c r="B226" s="35"/>
      <c r="C226" s="192" t="s">
        <v>454</v>
      </c>
      <c r="D226" s="192" t="s">
        <v>204</v>
      </c>
      <c r="E226" s="193" t="s">
        <v>10006</v>
      </c>
      <c r="F226" s="194" t="s">
        <v>10007</v>
      </c>
      <c r="G226" s="195" t="s">
        <v>2526</v>
      </c>
      <c r="H226" s="196">
        <v>1</v>
      </c>
      <c r="I226" s="197"/>
      <c r="J226" s="198">
        <f>ROUND(I226*H226,2)</f>
        <v>0</v>
      </c>
      <c r="K226" s="194" t="s">
        <v>1</v>
      </c>
      <c r="L226" s="39"/>
      <c r="M226" s="199" t="s">
        <v>1</v>
      </c>
      <c r="N226" s="200" t="s">
        <v>40</v>
      </c>
      <c r="O226" s="71"/>
      <c r="P226" s="201">
        <f>O226*H226</f>
        <v>0</v>
      </c>
      <c r="Q226" s="201">
        <v>0</v>
      </c>
      <c r="R226" s="201">
        <f>Q226*H226</f>
        <v>0</v>
      </c>
      <c r="S226" s="201">
        <v>0</v>
      </c>
      <c r="T226" s="202">
        <f>S226*H226</f>
        <v>0</v>
      </c>
      <c r="U226" s="34"/>
      <c r="V226" s="34"/>
      <c r="W226" s="34"/>
      <c r="X226" s="34"/>
      <c r="Y226" s="34"/>
      <c r="Z226" s="34"/>
      <c r="AA226" s="34"/>
      <c r="AB226" s="34"/>
      <c r="AC226" s="34"/>
      <c r="AD226" s="34"/>
      <c r="AE226" s="34"/>
      <c r="AR226" s="203" t="s">
        <v>209</v>
      </c>
      <c r="AT226" s="203" t="s">
        <v>204</v>
      </c>
      <c r="AU226" s="203" t="s">
        <v>82</v>
      </c>
      <c r="AY226" s="17" t="s">
        <v>201</v>
      </c>
      <c r="BE226" s="204">
        <f>IF(N226="základní",J226,0)</f>
        <v>0</v>
      </c>
      <c r="BF226" s="204">
        <f>IF(N226="snížená",J226,0)</f>
        <v>0</v>
      </c>
      <c r="BG226" s="204">
        <f>IF(N226="zákl. přenesená",J226,0)</f>
        <v>0</v>
      </c>
      <c r="BH226" s="204">
        <f>IF(N226="sníž. přenesená",J226,0)</f>
        <v>0</v>
      </c>
      <c r="BI226" s="204">
        <f>IF(N226="nulová",J226,0)</f>
        <v>0</v>
      </c>
      <c r="BJ226" s="17" t="s">
        <v>82</v>
      </c>
      <c r="BK226" s="204">
        <f>ROUND(I226*H226,2)</f>
        <v>0</v>
      </c>
      <c r="BL226" s="17" t="s">
        <v>209</v>
      </c>
      <c r="BM226" s="203" t="s">
        <v>591</v>
      </c>
    </row>
    <row r="227" spans="1:65" s="13" customFormat="1" ht="22.5">
      <c r="B227" s="205"/>
      <c r="C227" s="206"/>
      <c r="D227" s="207" t="s">
        <v>211</v>
      </c>
      <c r="E227" s="208" t="s">
        <v>1</v>
      </c>
      <c r="F227" s="209" t="s">
        <v>10008</v>
      </c>
      <c r="G227" s="206"/>
      <c r="H227" s="208" t="s">
        <v>1</v>
      </c>
      <c r="I227" s="210"/>
      <c r="J227" s="206"/>
      <c r="K227" s="206"/>
      <c r="L227" s="211"/>
      <c r="M227" s="212"/>
      <c r="N227" s="213"/>
      <c r="O227" s="213"/>
      <c r="P227" s="213"/>
      <c r="Q227" s="213"/>
      <c r="R227" s="213"/>
      <c r="S227" s="213"/>
      <c r="T227" s="214"/>
      <c r="AT227" s="215" t="s">
        <v>211</v>
      </c>
      <c r="AU227" s="215" t="s">
        <v>82</v>
      </c>
      <c r="AV227" s="13" t="s">
        <v>82</v>
      </c>
      <c r="AW227" s="13" t="s">
        <v>31</v>
      </c>
      <c r="AX227" s="13" t="s">
        <v>75</v>
      </c>
      <c r="AY227" s="215" t="s">
        <v>201</v>
      </c>
    </row>
    <row r="228" spans="1:65" s="13" customFormat="1" ht="22.5">
      <c r="B228" s="205"/>
      <c r="C228" s="206"/>
      <c r="D228" s="207" t="s">
        <v>211</v>
      </c>
      <c r="E228" s="208" t="s">
        <v>1</v>
      </c>
      <c r="F228" s="209" t="s">
        <v>10009</v>
      </c>
      <c r="G228" s="206"/>
      <c r="H228" s="208" t="s">
        <v>1</v>
      </c>
      <c r="I228" s="210"/>
      <c r="J228" s="206"/>
      <c r="K228" s="206"/>
      <c r="L228" s="211"/>
      <c r="M228" s="212"/>
      <c r="N228" s="213"/>
      <c r="O228" s="213"/>
      <c r="P228" s="213"/>
      <c r="Q228" s="213"/>
      <c r="R228" s="213"/>
      <c r="S228" s="213"/>
      <c r="T228" s="214"/>
      <c r="AT228" s="215" t="s">
        <v>211</v>
      </c>
      <c r="AU228" s="215" t="s">
        <v>82</v>
      </c>
      <c r="AV228" s="13" t="s">
        <v>82</v>
      </c>
      <c r="AW228" s="13" t="s">
        <v>31</v>
      </c>
      <c r="AX228" s="13" t="s">
        <v>75</v>
      </c>
      <c r="AY228" s="215" t="s">
        <v>201</v>
      </c>
    </row>
    <row r="229" spans="1:65" s="13" customFormat="1" ht="22.5">
      <c r="B229" s="205"/>
      <c r="C229" s="206"/>
      <c r="D229" s="207" t="s">
        <v>211</v>
      </c>
      <c r="E229" s="208" t="s">
        <v>1</v>
      </c>
      <c r="F229" s="209" t="s">
        <v>10010</v>
      </c>
      <c r="G229" s="206"/>
      <c r="H229" s="208" t="s">
        <v>1</v>
      </c>
      <c r="I229" s="210"/>
      <c r="J229" s="206"/>
      <c r="K229" s="206"/>
      <c r="L229" s="211"/>
      <c r="M229" s="212"/>
      <c r="N229" s="213"/>
      <c r="O229" s="213"/>
      <c r="P229" s="213"/>
      <c r="Q229" s="213"/>
      <c r="R229" s="213"/>
      <c r="S229" s="213"/>
      <c r="T229" s="214"/>
      <c r="AT229" s="215" t="s">
        <v>211</v>
      </c>
      <c r="AU229" s="215" t="s">
        <v>82</v>
      </c>
      <c r="AV229" s="13" t="s">
        <v>82</v>
      </c>
      <c r="AW229" s="13" t="s">
        <v>31</v>
      </c>
      <c r="AX229" s="13" t="s">
        <v>75</v>
      </c>
      <c r="AY229" s="215" t="s">
        <v>201</v>
      </c>
    </row>
    <row r="230" spans="1:65" s="13" customFormat="1" ht="22.5">
      <c r="B230" s="205"/>
      <c r="C230" s="206"/>
      <c r="D230" s="207" t="s">
        <v>211</v>
      </c>
      <c r="E230" s="208" t="s">
        <v>1</v>
      </c>
      <c r="F230" s="209" t="s">
        <v>10011</v>
      </c>
      <c r="G230" s="206"/>
      <c r="H230" s="208" t="s">
        <v>1</v>
      </c>
      <c r="I230" s="210"/>
      <c r="J230" s="206"/>
      <c r="K230" s="206"/>
      <c r="L230" s="211"/>
      <c r="M230" s="212"/>
      <c r="N230" s="213"/>
      <c r="O230" s="213"/>
      <c r="P230" s="213"/>
      <c r="Q230" s="213"/>
      <c r="R230" s="213"/>
      <c r="S230" s="213"/>
      <c r="T230" s="214"/>
      <c r="AT230" s="215" t="s">
        <v>211</v>
      </c>
      <c r="AU230" s="215" t="s">
        <v>82</v>
      </c>
      <c r="AV230" s="13" t="s">
        <v>82</v>
      </c>
      <c r="AW230" s="13" t="s">
        <v>31</v>
      </c>
      <c r="AX230" s="13" t="s">
        <v>75</v>
      </c>
      <c r="AY230" s="215" t="s">
        <v>201</v>
      </c>
    </row>
    <row r="231" spans="1:65" s="13" customFormat="1" ht="22.5">
      <c r="B231" s="205"/>
      <c r="C231" s="206"/>
      <c r="D231" s="207" t="s">
        <v>211</v>
      </c>
      <c r="E231" s="208" t="s">
        <v>1</v>
      </c>
      <c r="F231" s="209" t="s">
        <v>10012</v>
      </c>
      <c r="G231" s="206"/>
      <c r="H231" s="208" t="s">
        <v>1</v>
      </c>
      <c r="I231" s="210"/>
      <c r="J231" s="206"/>
      <c r="K231" s="206"/>
      <c r="L231" s="211"/>
      <c r="M231" s="212"/>
      <c r="N231" s="213"/>
      <c r="O231" s="213"/>
      <c r="P231" s="213"/>
      <c r="Q231" s="213"/>
      <c r="R231" s="213"/>
      <c r="S231" s="213"/>
      <c r="T231" s="214"/>
      <c r="AT231" s="215" t="s">
        <v>211</v>
      </c>
      <c r="AU231" s="215" t="s">
        <v>82</v>
      </c>
      <c r="AV231" s="13" t="s">
        <v>82</v>
      </c>
      <c r="AW231" s="13" t="s">
        <v>31</v>
      </c>
      <c r="AX231" s="13" t="s">
        <v>75</v>
      </c>
      <c r="AY231" s="215" t="s">
        <v>201</v>
      </c>
    </row>
    <row r="232" spans="1:65" s="13" customFormat="1" ht="11.25">
      <c r="B232" s="205"/>
      <c r="C232" s="206"/>
      <c r="D232" s="207" t="s">
        <v>211</v>
      </c>
      <c r="E232" s="208" t="s">
        <v>1</v>
      </c>
      <c r="F232" s="209" t="s">
        <v>10013</v>
      </c>
      <c r="G232" s="206"/>
      <c r="H232" s="208" t="s">
        <v>1</v>
      </c>
      <c r="I232" s="210"/>
      <c r="J232" s="206"/>
      <c r="K232" s="206"/>
      <c r="L232" s="211"/>
      <c r="M232" s="212"/>
      <c r="N232" s="213"/>
      <c r="O232" s="213"/>
      <c r="P232" s="213"/>
      <c r="Q232" s="213"/>
      <c r="R232" s="213"/>
      <c r="S232" s="213"/>
      <c r="T232" s="214"/>
      <c r="AT232" s="215" t="s">
        <v>211</v>
      </c>
      <c r="AU232" s="215" t="s">
        <v>82</v>
      </c>
      <c r="AV232" s="13" t="s">
        <v>82</v>
      </c>
      <c r="AW232" s="13" t="s">
        <v>31</v>
      </c>
      <c r="AX232" s="13" t="s">
        <v>75</v>
      </c>
      <c r="AY232" s="215" t="s">
        <v>201</v>
      </c>
    </row>
    <row r="233" spans="1:65" s="13" customFormat="1" ht="22.5">
      <c r="B233" s="205"/>
      <c r="C233" s="206"/>
      <c r="D233" s="207" t="s">
        <v>211</v>
      </c>
      <c r="E233" s="208" t="s">
        <v>1</v>
      </c>
      <c r="F233" s="209" t="s">
        <v>10014</v>
      </c>
      <c r="G233" s="206"/>
      <c r="H233" s="208" t="s">
        <v>1</v>
      </c>
      <c r="I233" s="210"/>
      <c r="J233" s="206"/>
      <c r="K233" s="206"/>
      <c r="L233" s="211"/>
      <c r="M233" s="212"/>
      <c r="N233" s="213"/>
      <c r="O233" s="213"/>
      <c r="P233" s="213"/>
      <c r="Q233" s="213"/>
      <c r="R233" s="213"/>
      <c r="S233" s="213"/>
      <c r="T233" s="214"/>
      <c r="AT233" s="215" t="s">
        <v>211</v>
      </c>
      <c r="AU233" s="215" t="s">
        <v>82</v>
      </c>
      <c r="AV233" s="13" t="s">
        <v>82</v>
      </c>
      <c r="AW233" s="13" t="s">
        <v>31</v>
      </c>
      <c r="AX233" s="13" t="s">
        <v>75</v>
      </c>
      <c r="AY233" s="215" t="s">
        <v>201</v>
      </c>
    </row>
    <row r="234" spans="1:65" s="13" customFormat="1" ht="33.75">
      <c r="B234" s="205"/>
      <c r="C234" s="206"/>
      <c r="D234" s="207" t="s">
        <v>211</v>
      </c>
      <c r="E234" s="208" t="s">
        <v>1</v>
      </c>
      <c r="F234" s="209" t="s">
        <v>10015</v>
      </c>
      <c r="G234" s="206"/>
      <c r="H234" s="208" t="s">
        <v>1</v>
      </c>
      <c r="I234" s="210"/>
      <c r="J234" s="206"/>
      <c r="K234" s="206"/>
      <c r="L234" s="211"/>
      <c r="M234" s="212"/>
      <c r="N234" s="213"/>
      <c r="O234" s="213"/>
      <c r="P234" s="213"/>
      <c r="Q234" s="213"/>
      <c r="R234" s="213"/>
      <c r="S234" s="213"/>
      <c r="T234" s="214"/>
      <c r="AT234" s="215" t="s">
        <v>211</v>
      </c>
      <c r="AU234" s="215" t="s">
        <v>82</v>
      </c>
      <c r="AV234" s="13" t="s">
        <v>82</v>
      </c>
      <c r="AW234" s="13" t="s">
        <v>31</v>
      </c>
      <c r="AX234" s="13" t="s">
        <v>75</v>
      </c>
      <c r="AY234" s="215" t="s">
        <v>201</v>
      </c>
    </row>
    <row r="235" spans="1:65" s="13" customFormat="1" ht="22.5">
      <c r="B235" s="205"/>
      <c r="C235" s="206"/>
      <c r="D235" s="207" t="s">
        <v>211</v>
      </c>
      <c r="E235" s="208" t="s">
        <v>1</v>
      </c>
      <c r="F235" s="209" t="s">
        <v>10016</v>
      </c>
      <c r="G235" s="206"/>
      <c r="H235" s="208" t="s">
        <v>1</v>
      </c>
      <c r="I235" s="210"/>
      <c r="J235" s="206"/>
      <c r="K235" s="206"/>
      <c r="L235" s="211"/>
      <c r="M235" s="212"/>
      <c r="N235" s="213"/>
      <c r="O235" s="213"/>
      <c r="P235" s="213"/>
      <c r="Q235" s="213"/>
      <c r="R235" s="213"/>
      <c r="S235" s="213"/>
      <c r="T235" s="214"/>
      <c r="AT235" s="215" t="s">
        <v>211</v>
      </c>
      <c r="AU235" s="215" t="s">
        <v>82</v>
      </c>
      <c r="AV235" s="13" t="s">
        <v>82</v>
      </c>
      <c r="AW235" s="13" t="s">
        <v>31</v>
      </c>
      <c r="AX235" s="13" t="s">
        <v>75</v>
      </c>
      <c r="AY235" s="215" t="s">
        <v>201</v>
      </c>
    </row>
    <row r="236" spans="1:65" s="13" customFormat="1" ht="22.5">
      <c r="B236" s="205"/>
      <c r="C236" s="206"/>
      <c r="D236" s="207" t="s">
        <v>211</v>
      </c>
      <c r="E236" s="208" t="s">
        <v>1</v>
      </c>
      <c r="F236" s="209" t="s">
        <v>10017</v>
      </c>
      <c r="G236" s="206"/>
      <c r="H236" s="208" t="s">
        <v>1</v>
      </c>
      <c r="I236" s="210"/>
      <c r="J236" s="206"/>
      <c r="K236" s="206"/>
      <c r="L236" s="211"/>
      <c r="M236" s="212"/>
      <c r="N236" s="213"/>
      <c r="O236" s="213"/>
      <c r="P236" s="213"/>
      <c r="Q236" s="213"/>
      <c r="R236" s="213"/>
      <c r="S236" s="213"/>
      <c r="T236" s="214"/>
      <c r="AT236" s="215" t="s">
        <v>211</v>
      </c>
      <c r="AU236" s="215" t="s">
        <v>82</v>
      </c>
      <c r="AV236" s="13" t="s">
        <v>82</v>
      </c>
      <c r="AW236" s="13" t="s">
        <v>31</v>
      </c>
      <c r="AX236" s="13" t="s">
        <v>75</v>
      </c>
      <c r="AY236" s="215" t="s">
        <v>201</v>
      </c>
    </row>
    <row r="237" spans="1:65" s="13" customFormat="1" ht="22.5">
      <c r="B237" s="205"/>
      <c r="C237" s="206"/>
      <c r="D237" s="207" t="s">
        <v>211</v>
      </c>
      <c r="E237" s="208" t="s">
        <v>1</v>
      </c>
      <c r="F237" s="209" t="s">
        <v>10018</v>
      </c>
      <c r="G237" s="206"/>
      <c r="H237" s="208" t="s">
        <v>1</v>
      </c>
      <c r="I237" s="210"/>
      <c r="J237" s="206"/>
      <c r="K237" s="206"/>
      <c r="L237" s="211"/>
      <c r="M237" s="212"/>
      <c r="N237" s="213"/>
      <c r="O237" s="213"/>
      <c r="P237" s="213"/>
      <c r="Q237" s="213"/>
      <c r="R237" s="213"/>
      <c r="S237" s="213"/>
      <c r="T237" s="214"/>
      <c r="AT237" s="215" t="s">
        <v>211</v>
      </c>
      <c r="AU237" s="215" t="s">
        <v>82</v>
      </c>
      <c r="AV237" s="13" t="s">
        <v>82</v>
      </c>
      <c r="AW237" s="13" t="s">
        <v>31</v>
      </c>
      <c r="AX237" s="13" t="s">
        <v>75</v>
      </c>
      <c r="AY237" s="215" t="s">
        <v>201</v>
      </c>
    </row>
    <row r="238" spans="1:65" s="14" customFormat="1" ht="11.25">
      <c r="B238" s="216"/>
      <c r="C238" s="217"/>
      <c r="D238" s="207" t="s">
        <v>211</v>
      </c>
      <c r="E238" s="218" t="s">
        <v>1</v>
      </c>
      <c r="F238" s="219" t="s">
        <v>82</v>
      </c>
      <c r="G238" s="217"/>
      <c r="H238" s="220">
        <v>1</v>
      </c>
      <c r="I238" s="221"/>
      <c r="J238" s="217"/>
      <c r="K238" s="217"/>
      <c r="L238" s="222"/>
      <c r="M238" s="223"/>
      <c r="N238" s="224"/>
      <c r="O238" s="224"/>
      <c r="P238" s="224"/>
      <c r="Q238" s="224"/>
      <c r="R238" s="224"/>
      <c r="S238" s="224"/>
      <c r="T238" s="225"/>
      <c r="AT238" s="226" t="s">
        <v>211</v>
      </c>
      <c r="AU238" s="226" t="s">
        <v>82</v>
      </c>
      <c r="AV238" s="14" t="s">
        <v>84</v>
      </c>
      <c r="AW238" s="14" t="s">
        <v>31</v>
      </c>
      <c r="AX238" s="14" t="s">
        <v>82</v>
      </c>
      <c r="AY238" s="226" t="s">
        <v>201</v>
      </c>
    </row>
    <row r="239" spans="1:65" s="2" customFormat="1" ht="60">
      <c r="A239" s="34"/>
      <c r="B239" s="35"/>
      <c r="C239" s="192" t="s">
        <v>458</v>
      </c>
      <c r="D239" s="192" t="s">
        <v>204</v>
      </c>
      <c r="E239" s="193" t="s">
        <v>10019</v>
      </c>
      <c r="F239" s="194" t="s">
        <v>10020</v>
      </c>
      <c r="G239" s="195" t="s">
        <v>2526</v>
      </c>
      <c r="H239" s="196">
        <v>1</v>
      </c>
      <c r="I239" s="197"/>
      <c r="J239" s="198">
        <f>ROUND(I239*H239,2)</f>
        <v>0</v>
      </c>
      <c r="K239" s="194" t="s">
        <v>1</v>
      </c>
      <c r="L239" s="39"/>
      <c r="M239" s="199" t="s">
        <v>1</v>
      </c>
      <c r="N239" s="200" t="s">
        <v>40</v>
      </c>
      <c r="O239" s="71"/>
      <c r="P239" s="201">
        <f>O239*H239</f>
        <v>0</v>
      </c>
      <c r="Q239" s="201">
        <v>0</v>
      </c>
      <c r="R239" s="201">
        <f>Q239*H239</f>
        <v>0</v>
      </c>
      <c r="S239" s="201">
        <v>0</v>
      </c>
      <c r="T239" s="202">
        <f>S239*H239</f>
        <v>0</v>
      </c>
      <c r="U239" s="34"/>
      <c r="V239" s="34"/>
      <c r="W239" s="34"/>
      <c r="X239" s="34"/>
      <c r="Y239" s="34"/>
      <c r="Z239" s="34"/>
      <c r="AA239" s="34"/>
      <c r="AB239" s="34"/>
      <c r="AC239" s="34"/>
      <c r="AD239" s="34"/>
      <c r="AE239" s="34"/>
      <c r="AR239" s="203" t="s">
        <v>209</v>
      </c>
      <c r="AT239" s="203" t="s">
        <v>204</v>
      </c>
      <c r="AU239" s="203" t="s">
        <v>82</v>
      </c>
      <c r="AY239" s="17" t="s">
        <v>201</v>
      </c>
      <c r="BE239" s="204">
        <f>IF(N239="základní",J239,0)</f>
        <v>0</v>
      </c>
      <c r="BF239" s="204">
        <f>IF(N239="snížená",J239,0)</f>
        <v>0</v>
      </c>
      <c r="BG239" s="204">
        <f>IF(N239="zákl. přenesená",J239,0)</f>
        <v>0</v>
      </c>
      <c r="BH239" s="204">
        <f>IF(N239="sníž. přenesená",J239,0)</f>
        <v>0</v>
      </c>
      <c r="BI239" s="204">
        <f>IF(N239="nulová",J239,0)</f>
        <v>0</v>
      </c>
      <c r="BJ239" s="17" t="s">
        <v>82</v>
      </c>
      <c r="BK239" s="204">
        <f>ROUND(I239*H239,2)</f>
        <v>0</v>
      </c>
      <c r="BL239" s="17" t="s">
        <v>209</v>
      </c>
      <c r="BM239" s="203" t="s">
        <v>603</v>
      </c>
    </row>
    <row r="240" spans="1:65" s="12" customFormat="1" ht="25.9" customHeight="1">
      <c r="B240" s="176"/>
      <c r="C240" s="177"/>
      <c r="D240" s="178" t="s">
        <v>74</v>
      </c>
      <c r="E240" s="179" t="s">
        <v>243</v>
      </c>
      <c r="F240" s="179" t="s">
        <v>10021</v>
      </c>
      <c r="G240" s="177"/>
      <c r="H240" s="177"/>
      <c r="I240" s="180"/>
      <c r="J240" s="181">
        <f>BK240</f>
        <v>0</v>
      </c>
      <c r="K240" s="177"/>
      <c r="L240" s="182"/>
      <c r="M240" s="183"/>
      <c r="N240" s="184"/>
      <c r="O240" s="184"/>
      <c r="P240" s="185">
        <f>SUM(P241:P297)</f>
        <v>0</v>
      </c>
      <c r="Q240" s="184"/>
      <c r="R240" s="185">
        <f>SUM(R241:R297)</f>
        <v>0</v>
      </c>
      <c r="S240" s="184"/>
      <c r="T240" s="186">
        <f>SUM(T241:T297)</f>
        <v>0</v>
      </c>
      <c r="AR240" s="187" t="s">
        <v>82</v>
      </c>
      <c r="AT240" s="188" t="s">
        <v>74</v>
      </c>
      <c r="AU240" s="188" t="s">
        <v>75</v>
      </c>
      <c r="AY240" s="187" t="s">
        <v>201</v>
      </c>
      <c r="BK240" s="189">
        <f>SUM(BK241:BK297)</f>
        <v>0</v>
      </c>
    </row>
    <row r="241" spans="1:65" s="2" customFormat="1" ht="24">
      <c r="A241" s="34"/>
      <c r="B241" s="35"/>
      <c r="C241" s="192" t="s">
        <v>463</v>
      </c>
      <c r="D241" s="192" t="s">
        <v>204</v>
      </c>
      <c r="E241" s="193" t="s">
        <v>10022</v>
      </c>
      <c r="F241" s="194" t="s">
        <v>10023</v>
      </c>
      <c r="G241" s="195" t="s">
        <v>2526</v>
      </c>
      <c r="H241" s="196">
        <v>1</v>
      </c>
      <c r="I241" s="197"/>
      <c r="J241" s="198">
        <f>ROUND(I241*H241,2)</f>
        <v>0</v>
      </c>
      <c r="K241" s="194" t="s">
        <v>1</v>
      </c>
      <c r="L241" s="39"/>
      <c r="M241" s="199" t="s">
        <v>1</v>
      </c>
      <c r="N241" s="200" t="s">
        <v>40</v>
      </c>
      <c r="O241" s="71"/>
      <c r="P241" s="201">
        <f>O241*H241</f>
        <v>0</v>
      </c>
      <c r="Q241" s="201">
        <v>0</v>
      </c>
      <c r="R241" s="201">
        <f>Q241*H241</f>
        <v>0</v>
      </c>
      <c r="S241" s="201">
        <v>0</v>
      </c>
      <c r="T241" s="202">
        <f>S241*H241</f>
        <v>0</v>
      </c>
      <c r="U241" s="34"/>
      <c r="V241" s="34"/>
      <c r="W241" s="34"/>
      <c r="X241" s="34"/>
      <c r="Y241" s="34"/>
      <c r="Z241" s="34"/>
      <c r="AA241" s="34"/>
      <c r="AB241" s="34"/>
      <c r="AC241" s="34"/>
      <c r="AD241" s="34"/>
      <c r="AE241" s="34"/>
      <c r="AR241" s="203" t="s">
        <v>209</v>
      </c>
      <c r="AT241" s="203" t="s">
        <v>204</v>
      </c>
      <c r="AU241" s="203" t="s">
        <v>82</v>
      </c>
      <c r="AY241" s="17" t="s">
        <v>201</v>
      </c>
      <c r="BE241" s="204">
        <f>IF(N241="základní",J241,0)</f>
        <v>0</v>
      </c>
      <c r="BF241" s="204">
        <f>IF(N241="snížená",J241,0)</f>
        <v>0</v>
      </c>
      <c r="BG241" s="204">
        <f>IF(N241="zákl. přenesená",J241,0)</f>
        <v>0</v>
      </c>
      <c r="BH241" s="204">
        <f>IF(N241="sníž. přenesená",J241,0)</f>
        <v>0</v>
      </c>
      <c r="BI241" s="204">
        <f>IF(N241="nulová",J241,0)</f>
        <v>0</v>
      </c>
      <c r="BJ241" s="17" t="s">
        <v>82</v>
      </c>
      <c r="BK241" s="204">
        <f>ROUND(I241*H241,2)</f>
        <v>0</v>
      </c>
      <c r="BL241" s="17" t="s">
        <v>209</v>
      </c>
      <c r="BM241" s="203" t="s">
        <v>619</v>
      </c>
    </row>
    <row r="242" spans="1:65" s="13" customFormat="1" ht="11.25">
      <c r="B242" s="205"/>
      <c r="C242" s="206"/>
      <c r="D242" s="207" t="s">
        <v>211</v>
      </c>
      <c r="E242" s="208" t="s">
        <v>1</v>
      </c>
      <c r="F242" s="209" t="s">
        <v>10024</v>
      </c>
      <c r="G242" s="206"/>
      <c r="H242" s="208" t="s">
        <v>1</v>
      </c>
      <c r="I242" s="210"/>
      <c r="J242" s="206"/>
      <c r="K242" s="206"/>
      <c r="L242" s="211"/>
      <c r="M242" s="212"/>
      <c r="N242" s="213"/>
      <c r="O242" s="213"/>
      <c r="P242" s="213"/>
      <c r="Q242" s="213"/>
      <c r="R242" s="213"/>
      <c r="S242" s="213"/>
      <c r="T242" s="214"/>
      <c r="AT242" s="215" t="s">
        <v>211</v>
      </c>
      <c r="AU242" s="215" t="s">
        <v>82</v>
      </c>
      <c r="AV242" s="13" t="s">
        <v>82</v>
      </c>
      <c r="AW242" s="13" t="s">
        <v>31</v>
      </c>
      <c r="AX242" s="13" t="s">
        <v>75</v>
      </c>
      <c r="AY242" s="215" t="s">
        <v>201</v>
      </c>
    </row>
    <row r="243" spans="1:65" s="13" customFormat="1" ht="22.5">
      <c r="B243" s="205"/>
      <c r="C243" s="206"/>
      <c r="D243" s="207" t="s">
        <v>211</v>
      </c>
      <c r="E243" s="208" t="s">
        <v>1</v>
      </c>
      <c r="F243" s="209" t="s">
        <v>10025</v>
      </c>
      <c r="G243" s="206"/>
      <c r="H243" s="208" t="s">
        <v>1</v>
      </c>
      <c r="I243" s="210"/>
      <c r="J243" s="206"/>
      <c r="K243" s="206"/>
      <c r="L243" s="211"/>
      <c r="M243" s="212"/>
      <c r="N243" s="213"/>
      <c r="O243" s="213"/>
      <c r="P243" s="213"/>
      <c r="Q243" s="213"/>
      <c r="R243" s="213"/>
      <c r="S243" s="213"/>
      <c r="T243" s="214"/>
      <c r="AT243" s="215" t="s">
        <v>211</v>
      </c>
      <c r="AU243" s="215" t="s">
        <v>82</v>
      </c>
      <c r="AV243" s="13" t="s">
        <v>82</v>
      </c>
      <c r="AW243" s="13" t="s">
        <v>31</v>
      </c>
      <c r="AX243" s="13" t="s">
        <v>75</v>
      </c>
      <c r="AY243" s="215" t="s">
        <v>201</v>
      </c>
    </row>
    <row r="244" spans="1:65" s="13" customFormat="1" ht="11.25">
      <c r="B244" s="205"/>
      <c r="C244" s="206"/>
      <c r="D244" s="207" t="s">
        <v>211</v>
      </c>
      <c r="E244" s="208" t="s">
        <v>1</v>
      </c>
      <c r="F244" s="209" t="s">
        <v>10026</v>
      </c>
      <c r="G244" s="206"/>
      <c r="H244" s="208" t="s">
        <v>1</v>
      </c>
      <c r="I244" s="210"/>
      <c r="J244" s="206"/>
      <c r="K244" s="206"/>
      <c r="L244" s="211"/>
      <c r="M244" s="212"/>
      <c r="N244" s="213"/>
      <c r="O244" s="213"/>
      <c r="P244" s="213"/>
      <c r="Q244" s="213"/>
      <c r="R244" s="213"/>
      <c r="S244" s="213"/>
      <c r="T244" s="214"/>
      <c r="AT244" s="215" t="s">
        <v>211</v>
      </c>
      <c r="AU244" s="215" t="s">
        <v>82</v>
      </c>
      <c r="AV244" s="13" t="s">
        <v>82</v>
      </c>
      <c r="AW244" s="13" t="s">
        <v>31</v>
      </c>
      <c r="AX244" s="13" t="s">
        <v>75</v>
      </c>
      <c r="AY244" s="215" t="s">
        <v>201</v>
      </c>
    </row>
    <row r="245" spans="1:65" s="13" customFormat="1" ht="22.5">
      <c r="B245" s="205"/>
      <c r="C245" s="206"/>
      <c r="D245" s="207" t="s">
        <v>211</v>
      </c>
      <c r="E245" s="208" t="s">
        <v>1</v>
      </c>
      <c r="F245" s="209" t="s">
        <v>10027</v>
      </c>
      <c r="G245" s="206"/>
      <c r="H245" s="208" t="s">
        <v>1</v>
      </c>
      <c r="I245" s="210"/>
      <c r="J245" s="206"/>
      <c r="K245" s="206"/>
      <c r="L245" s="211"/>
      <c r="M245" s="212"/>
      <c r="N245" s="213"/>
      <c r="O245" s="213"/>
      <c r="P245" s="213"/>
      <c r="Q245" s="213"/>
      <c r="R245" s="213"/>
      <c r="S245" s="213"/>
      <c r="T245" s="214"/>
      <c r="AT245" s="215" t="s">
        <v>211</v>
      </c>
      <c r="AU245" s="215" t="s">
        <v>82</v>
      </c>
      <c r="AV245" s="13" t="s">
        <v>82</v>
      </c>
      <c r="AW245" s="13" t="s">
        <v>31</v>
      </c>
      <c r="AX245" s="13" t="s">
        <v>75</v>
      </c>
      <c r="AY245" s="215" t="s">
        <v>201</v>
      </c>
    </row>
    <row r="246" spans="1:65" s="13" customFormat="1" ht="11.25">
      <c r="B246" s="205"/>
      <c r="C246" s="206"/>
      <c r="D246" s="207" t="s">
        <v>211</v>
      </c>
      <c r="E246" s="208" t="s">
        <v>1</v>
      </c>
      <c r="F246" s="209" t="s">
        <v>10026</v>
      </c>
      <c r="G246" s="206"/>
      <c r="H246" s="208" t="s">
        <v>1</v>
      </c>
      <c r="I246" s="210"/>
      <c r="J246" s="206"/>
      <c r="K246" s="206"/>
      <c r="L246" s="211"/>
      <c r="M246" s="212"/>
      <c r="N246" s="213"/>
      <c r="O246" s="213"/>
      <c r="P246" s="213"/>
      <c r="Q246" s="213"/>
      <c r="R246" s="213"/>
      <c r="S246" s="213"/>
      <c r="T246" s="214"/>
      <c r="AT246" s="215" t="s">
        <v>211</v>
      </c>
      <c r="AU246" s="215" t="s">
        <v>82</v>
      </c>
      <c r="AV246" s="13" t="s">
        <v>82</v>
      </c>
      <c r="AW246" s="13" t="s">
        <v>31</v>
      </c>
      <c r="AX246" s="13" t="s">
        <v>75</v>
      </c>
      <c r="AY246" s="215" t="s">
        <v>201</v>
      </c>
    </row>
    <row r="247" spans="1:65" s="13" customFormat="1" ht="22.5">
      <c r="B247" s="205"/>
      <c r="C247" s="206"/>
      <c r="D247" s="207" t="s">
        <v>211</v>
      </c>
      <c r="E247" s="208" t="s">
        <v>1</v>
      </c>
      <c r="F247" s="209" t="s">
        <v>10028</v>
      </c>
      <c r="G247" s="206"/>
      <c r="H247" s="208" t="s">
        <v>1</v>
      </c>
      <c r="I247" s="210"/>
      <c r="J247" s="206"/>
      <c r="K247" s="206"/>
      <c r="L247" s="211"/>
      <c r="M247" s="212"/>
      <c r="N247" s="213"/>
      <c r="O247" s="213"/>
      <c r="P247" s="213"/>
      <c r="Q247" s="213"/>
      <c r="R247" s="213"/>
      <c r="S247" s="213"/>
      <c r="T247" s="214"/>
      <c r="AT247" s="215" t="s">
        <v>211</v>
      </c>
      <c r="AU247" s="215" t="s">
        <v>82</v>
      </c>
      <c r="AV247" s="13" t="s">
        <v>82</v>
      </c>
      <c r="AW247" s="13" t="s">
        <v>31</v>
      </c>
      <c r="AX247" s="13" t="s">
        <v>75</v>
      </c>
      <c r="AY247" s="215" t="s">
        <v>201</v>
      </c>
    </row>
    <row r="248" spans="1:65" s="13" customFormat="1" ht="11.25">
      <c r="B248" s="205"/>
      <c r="C248" s="206"/>
      <c r="D248" s="207" t="s">
        <v>211</v>
      </c>
      <c r="E248" s="208" t="s">
        <v>1</v>
      </c>
      <c r="F248" s="209" t="s">
        <v>10029</v>
      </c>
      <c r="G248" s="206"/>
      <c r="H248" s="208" t="s">
        <v>1</v>
      </c>
      <c r="I248" s="210"/>
      <c r="J248" s="206"/>
      <c r="K248" s="206"/>
      <c r="L248" s="211"/>
      <c r="M248" s="212"/>
      <c r="N248" s="213"/>
      <c r="O248" s="213"/>
      <c r="P248" s="213"/>
      <c r="Q248" s="213"/>
      <c r="R248" s="213"/>
      <c r="S248" s="213"/>
      <c r="T248" s="214"/>
      <c r="AT248" s="215" t="s">
        <v>211</v>
      </c>
      <c r="AU248" s="215" t="s">
        <v>82</v>
      </c>
      <c r="AV248" s="13" t="s">
        <v>82</v>
      </c>
      <c r="AW248" s="13" t="s">
        <v>31</v>
      </c>
      <c r="AX248" s="13" t="s">
        <v>75</v>
      </c>
      <c r="AY248" s="215" t="s">
        <v>201</v>
      </c>
    </row>
    <row r="249" spans="1:65" s="13" customFormat="1" ht="11.25">
      <c r="B249" s="205"/>
      <c r="C249" s="206"/>
      <c r="D249" s="207" t="s">
        <v>211</v>
      </c>
      <c r="E249" s="208" t="s">
        <v>1</v>
      </c>
      <c r="F249" s="209" t="s">
        <v>10030</v>
      </c>
      <c r="G249" s="206"/>
      <c r="H249" s="208" t="s">
        <v>1</v>
      </c>
      <c r="I249" s="210"/>
      <c r="J249" s="206"/>
      <c r="K249" s="206"/>
      <c r="L249" s="211"/>
      <c r="M249" s="212"/>
      <c r="N249" s="213"/>
      <c r="O249" s="213"/>
      <c r="P249" s="213"/>
      <c r="Q249" s="213"/>
      <c r="R249" s="213"/>
      <c r="S249" s="213"/>
      <c r="T249" s="214"/>
      <c r="AT249" s="215" t="s">
        <v>211</v>
      </c>
      <c r="AU249" s="215" t="s">
        <v>82</v>
      </c>
      <c r="AV249" s="13" t="s">
        <v>82</v>
      </c>
      <c r="AW249" s="13" t="s">
        <v>31</v>
      </c>
      <c r="AX249" s="13" t="s">
        <v>75</v>
      </c>
      <c r="AY249" s="215" t="s">
        <v>201</v>
      </c>
    </row>
    <row r="250" spans="1:65" s="13" customFormat="1" ht="22.5">
      <c r="B250" s="205"/>
      <c r="C250" s="206"/>
      <c r="D250" s="207" t="s">
        <v>211</v>
      </c>
      <c r="E250" s="208" t="s">
        <v>1</v>
      </c>
      <c r="F250" s="209" t="s">
        <v>10031</v>
      </c>
      <c r="G250" s="206"/>
      <c r="H250" s="208" t="s">
        <v>1</v>
      </c>
      <c r="I250" s="210"/>
      <c r="J250" s="206"/>
      <c r="K250" s="206"/>
      <c r="L250" s="211"/>
      <c r="M250" s="212"/>
      <c r="N250" s="213"/>
      <c r="O250" s="213"/>
      <c r="P250" s="213"/>
      <c r="Q250" s="213"/>
      <c r="R250" s="213"/>
      <c r="S250" s="213"/>
      <c r="T250" s="214"/>
      <c r="AT250" s="215" t="s">
        <v>211</v>
      </c>
      <c r="AU250" s="215" t="s">
        <v>82</v>
      </c>
      <c r="AV250" s="13" t="s">
        <v>82</v>
      </c>
      <c r="AW250" s="13" t="s">
        <v>31</v>
      </c>
      <c r="AX250" s="13" t="s">
        <v>75</v>
      </c>
      <c r="AY250" s="215" t="s">
        <v>201</v>
      </c>
    </row>
    <row r="251" spans="1:65" s="13" customFormat="1" ht="11.25">
      <c r="B251" s="205"/>
      <c r="C251" s="206"/>
      <c r="D251" s="207" t="s">
        <v>211</v>
      </c>
      <c r="E251" s="208" t="s">
        <v>1</v>
      </c>
      <c r="F251" s="209" t="s">
        <v>10032</v>
      </c>
      <c r="G251" s="206"/>
      <c r="H251" s="208" t="s">
        <v>1</v>
      </c>
      <c r="I251" s="210"/>
      <c r="J251" s="206"/>
      <c r="K251" s="206"/>
      <c r="L251" s="211"/>
      <c r="M251" s="212"/>
      <c r="N251" s="213"/>
      <c r="O251" s="213"/>
      <c r="P251" s="213"/>
      <c r="Q251" s="213"/>
      <c r="R251" s="213"/>
      <c r="S251" s="213"/>
      <c r="T251" s="214"/>
      <c r="AT251" s="215" t="s">
        <v>211</v>
      </c>
      <c r="AU251" s="215" t="s">
        <v>82</v>
      </c>
      <c r="AV251" s="13" t="s">
        <v>82</v>
      </c>
      <c r="AW251" s="13" t="s">
        <v>31</v>
      </c>
      <c r="AX251" s="13" t="s">
        <v>75</v>
      </c>
      <c r="AY251" s="215" t="s">
        <v>201</v>
      </c>
    </row>
    <row r="252" spans="1:65" s="13" customFormat="1" ht="22.5">
      <c r="B252" s="205"/>
      <c r="C252" s="206"/>
      <c r="D252" s="207" t="s">
        <v>211</v>
      </c>
      <c r="E252" s="208" t="s">
        <v>1</v>
      </c>
      <c r="F252" s="209" t="s">
        <v>10033</v>
      </c>
      <c r="G252" s="206"/>
      <c r="H252" s="208" t="s">
        <v>1</v>
      </c>
      <c r="I252" s="210"/>
      <c r="J252" s="206"/>
      <c r="K252" s="206"/>
      <c r="L252" s="211"/>
      <c r="M252" s="212"/>
      <c r="N252" s="213"/>
      <c r="O252" s="213"/>
      <c r="P252" s="213"/>
      <c r="Q252" s="213"/>
      <c r="R252" s="213"/>
      <c r="S252" s="213"/>
      <c r="T252" s="214"/>
      <c r="AT252" s="215" t="s">
        <v>211</v>
      </c>
      <c r="AU252" s="215" t="s">
        <v>82</v>
      </c>
      <c r="AV252" s="13" t="s">
        <v>82</v>
      </c>
      <c r="AW252" s="13" t="s">
        <v>31</v>
      </c>
      <c r="AX252" s="13" t="s">
        <v>75</v>
      </c>
      <c r="AY252" s="215" t="s">
        <v>201</v>
      </c>
    </row>
    <row r="253" spans="1:65" s="13" customFormat="1" ht="11.25">
      <c r="B253" s="205"/>
      <c r="C253" s="206"/>
      <c r="D253" s="207" t="s">
        <v>211</v>
      </c>
      <c r="E253" s="208" t="s">
        <v>1</v>
      </c>
      <c r="F253" s="209" t="s">
        <v>10024</v>
      </c>
      <c r="G253" s="206"/>
      <c r="H253" s="208" t="s">
        <v>1</v>
      </c>
      <c r="I253" s="210"/>
      <c r="J253" s="206"/>
      <c r="K253" s="206"/>
      <c r="L253" s="211"/>
      <c r="M253" s="212"/>
      <c r="N253" s="213"/>
      <c r="O253" s="213"/>
      <c r="P253" s="213"/>
      <c r="Q253" s="213"/>
      <c r="R253" s="213"/>
      <c r="S253" s="213"/>
      <c r="T253" s="214"/>
      <c r="AT253" s="215" t="s">
        <v>211</v>
      </c>
      <c r="AU253" s="215" t="s">
        <v>82</v>
      </c>
      <c r="AV253" s="13" t="s">
        <v>82</v>
      </c>
      <c r="AW253" s="13" t="s">
        <v>31</v>
      </c>
      <c r="AX253" s="13" t="s">
        <v>75</v>
      </c>
      <c r="AY253" s="215" t="s">
        <v>201</v>
      </c>
    </row>
    <row r="254" spans="1:65" s="13" customFormat="1" ht="11.25">
      <c r="B254" s="205"/>
      <c r="C254" s="206"/>
      <c r="D254" s="207" t="s">
        <v>211</v>
      </c>
      <c r="E254" s="208" t="s">
        <v>1</v>
      </c>
      <c r="F254" s="209" t="s">
        <v>10034</v>
      </c>
      <c r="G254" s="206"/>
      <c r="H254" s="208" t="s">
        <v>1</v>
      </c>
      <c r="I254" s="210"/>
      <c r="J254" s="206"/>
      <c r="K254" s="206"/>
      <c r="L254" s="211"/>
      <c r="M254" s="212"/>
      <c r="N254" s="213"/>
      <c r="O254" s="213"/>
      <c r="P254" s="213"/>
      <c r="Q254" s="213"/>
      <c r="R254" s="213"/>
      <c r="S254" s="213"/>
      <c r="T254" s="214"/>
      <c r="AT254" s="215" t="s">
        <v>211</v>
      </c>
      <c r="AU254" s="215" t="s">
        <v>82</v>
      </c>
      <c r="AV254" s="13" t="s">
        <v>82</v>
      </c>
      <c r="AW254" s="13" t="s">
        <v>31</v>
      </c>
      <c r="AX254" s="13" t="s">
        <v>75</v>
      </c>
      <c r="AY254" s="215" t="s">
        <v>201</v>
      </c>
    </row>
    <row r="255" spans="1:65" s="13" customFormat="1" ht="11.25">
      <c r="B255" s="205"/>
      <c r="C255" s="206"/>
      <c r="D255" s="207" t="s">
        <v>211</v>
      </c>
      <c r="E255" s="208" t="s">
        <v>1</v>
      </c>
      <c r="F255" s="209" t="s">
        <v>10030</v>
      </c>
      <c r="G255" s="206"/>
      <c r="H255" s="208" t="s">
        <v>1</v>
      </c>
      <c r="I255" s="210"/>
      <c r="J255" s="206"/>
      <c r="K255" s="206"/>
      <c r="L255" s="211"/>
      <c r="M255" s="212"/>
      <c r="N255" s="213"/>
      <c r="O255" s="213"/>
      <c r="P255" s="213"/>
      <c r="Q255" s="213"/>
      <c r="R255" s="213"/>
      <c r="S255" s="213"/>
      <c r="T255" s="214"/>
      <c r="AT255" s="215" t="s">
        <v>211</v>
      </c>
      <c r="AU255" s="215" t="s">
        <v>82</v>
      </c>
      <c r="AV255" s="13" t="s">
        <v>82</v>
      </c>
      <c r="AW255" s="13" t="s">
        <v>31</v>
      </c>
      <c r="AX255" s="13" t="s">
        <v>75</v>
      </c>
      <c r="AY255" s="215" t="s">
        <v>201</v>
      </c>
    </row>
    <row r="256" spans="1:65" s="13" customFormat="1" ht="22.5">
      <c r="B256" s="205"/>
      <c r="C256" s="206"/>
      <c r="D256" s="207" t="s">
        <v>211</v>
      </c>
      <c r="E256" s="208" t="s">
        <v>1</v>
      </c>
      <c r="F256" s="209" t="s">
        <v>10035</v>
      </c>
      <c r="G256" s="206"/>
      <c r="H256" s="208" t="s">
        <v>1</v>
      </c>
      <c r="I256" s="210"/>
      <c r="J256" s="206"/>
      <c r="K256" s="206"/>
      <c r="L256" s="211"/>
      <c r="M256" s="212"/>
      <c r="N256" s="213"/>
      <c r="O256" s="213"/>
      <c r="P256" s="213"/>
      <c r="Q256" s="213"/>
      <c r="R256" s="213"/>
      <c r="S256" s="213"/>
      <c r="T256" s="214"/>
      <c r="AT256" s="215" t="s">
        <v>211</v>
      </c>
      <c r="AU256" s="215" t="s">
        <v>82</v>
      </c>
      <c r="AV256" s="13" t="s">
        <v>82</v>
      </c>
      <c r="AW256" s="13" t="s">
        <v>31</v>
      </c>
      <c r="AX256" s="13" t="s">
        <v>75</v>
      </c>
      <c r="AY256" s="215" t="s">
        <v>201</v>
      </c>
    </row>
    <row r="257" spans="2:51" s="13" customFormat="1" ht="11.25">
      <c r="B257" s="205"/>
      <c r="C257" s="206"/>
      <c r="D257" s="207" t="s">
        <v>211</v>
      </c>
      <c r="E257" s="208" t="s">
        <v>1</v>
      </c>
      <c r="F257" s="209" t="s">
        <v>10024</v>
      </c>
      <c r="G257" s="206"/>
      <c r="H257" s="208" t="s">
        <v>1</v>
      </c>
      <c r="I257" s="210"/>
      <c r="J257" s="206"/>
      <c r="K257" s="206"/>
      <c r="L257" s="211"/>
      <c r="M257" s="212"/>
      <c r="N257" s="213"/>
      <c r="O257" s="213"/>
      <c r="P257" s="213"/>
      <c r="Q257" s="213"/>
      <c r="R257" s="213"/>
      <c r="S257" s="213"/>
      <c r="T257" s="214"/>
      <c r="AT257" s="215" t="s">
        <v>211</v>
      </c>
      <c r="AU257" s="215" t="s">
        <v>82</v>
      </c>
      <c r="AV257" s="13" t="s">
        <v>82</v>
      </c>
      <c r="AW257" s="13" t="s">
        <v>31</v>
      </c>
      <c r="AX257" s="13" t="s">
        <v>75</v>
      </c>
      <c r="AY257" s="215" t="s">
        <v>201</v>
      </c>
    </row>
    <row r="258" spans="2:51" s="13" customFormat="1" ht="22.5">
      <c r="B258" s="205"/>
      <c r="C258" s="206"/>
      <c r="D258" s="207" t="s">
        <v>211</v>
      </c>
      <c r="E258" s="208" t="s">
        <v>1</v>
      </c>
      <c r="F258" s="209" t="s">
        <v>10025</v>
      </c>
      <c r="G258" s="206"/>
      <c r="H258" s="208" t="s">
        <v>1</v>
      </c>
      <c r="I258" s="210"/>
      <c r="J258" s="206"/>
      <c r="K258" s="206"/>
      <c r="L258" s="211"/>
      <c r="M258" s="212"/>
      <c r="N258" s="213"/>
      <c r="O258" s="213"/>
      <c r="P258" s="213"/>
      <c r="Q258" s="213"/>
      <c r="R258" s="213"/>
      <c r="S258" s="213"/>
      <c r="T258" s="214"/>
      <c r="AT258" s="215" t="s">
        <v>211</v>
      </c>
      <c r="AU258" s="215" t="s">
        <v>82</v>
      </c>
      <c r="AV258" s="13" t="s">
        <v>82</v>
      </c>
      <c r="AW258" s="13" t="s">
        <v>31</v>
      </c>
      <c r="AX258" s="13" t="s">
        <v>75</v>
      </c>
      <c r="AY258" s="215" t="s">
        <v>201</v>
      </c>
    </row>
    <row r="259" spans="2:51" s="13" customFormat="1" ht="11.25">
      <c r="B259" s="205"/>
      <c r="C259" s="206"/>
      <c r="D259" s="207" t="s">
        <v>211</v>
      </c>
      <c r="E259" s="208" t="s">
        <v>1</v>
      </c>
      <c r="F259" s="209" t="s">
        <v>10026</v>
      </c>
      <c r="G259" s="206"/>
      <c r="H259" s="208" t="s">
        <v>1</v>
      </c>
      <c r="I259" s="210"/>
      <c r="J259" s="206"/>
      <c r="K259" s="206"/>
      <c r="L259" s="211"/>
      <c r="M259" s="212"/>
      <c r="N259" s="213"/>
      <c r="O259" s="213"/>
      <c r="P259" s="213"/>
      <c r="Q259" s="213"/>
      <c r="R259" s="213"/>
      <c r="S259" s="213"/>
      <c r="T259" s="214"/>
      <c r="AT259" s="215" t="s">
        <v>211</v>
      </c>
      <c r="AU259" s="215" t="s">
        <v>82</v>
      </c>
      <c r="AV259" s="13" t="s">
        <v>82</v>
      </c>
      <c r="AW259" s="13" t="s">
        <v>31</v>
      </c>
      <c r="AX259" s="13" t="s">
        <v>75</v>
      </c>
      <c r="AY259" s="215" t="s">
        <v>201</v>
      </c>
    </row>
    <row r="260" spans="2:51" s="13" customFormat="1" ht="22.5">
      <c r="B260" s="205"/>
      <c r="C260" s="206"/>
      <c r="D260" s="207" t="s">
        <v>211</v>
      </c>
      <c r="E260" s="208" t="s">
        <v>1</v>
      </c>
      <c r="F260" s="209" t="s">
        <v>10036</v>
      </c>
      <c r="G260" s="206"/>
      <c r="H260" s="208" t="s">
        <v>1</v>
      </c>
      <c r="I260" s="210"/>
      <c r="J260" s="206"/>
      <c r="K260" s="206"/>
      <c r="L260" s="211"/>
      <c r="M260" s="212"/>
      <c r="N260" s="213"/>
      <c r="O260" s="213"/>
      <c r="P260" s="213"/>
      <c r="Q260" s="213"/>
      <c r="R260" s="213"/>
      <c r="S260" s="213"/>
      <c r="T260" s="214"/>
      <c r="AT260" s="215" t="s">
        <v>211</v>
      </c>
      <c r="AU260" s="215" t="s">
        <v>82</v>
      </c>
      <c r="AV260" s="13" t="s">
        <v>82</v>
      </c>
      <c r="AW260" s="13" t="s">
        <v>31</v>
      </c>
      <c r="AX260" s="13" t="s">
        <v>75</v>
      </c>
      <c r="AY260" s="215" t="s">
        <v>201</v>
      </c>
    </row>
    <row r="261" spans="2:51" s="13" customFormat="1" ht="11.25">
      <c r="B261" s="205"/>
      <c r="C261" s="206"/>
      <c r="D261" s="207" t="s">
        <v>211</v>
      </c>
      <c r="E261" s="208" t="s">
        <v>1</v>
      </c>
      <c r="F261" s="209" t="s">
        <v>10026</v>
      </c>
      <c r="G261" s="206"/>
      <c r="H261" s="208" t="s">
        <v>1</v>
      </c>
      <c r="I261" s="210"/>
      <c r="J261" s="206"/>
      <c r="K261" s="206"/>
      <c r="L261" s="211"/>
      <c r="M261" s="212"/>
      <c r="N261" s="213"/>
      <c r="O261" s="213"/>
      <c r="P261" s="213"/>
      <c r="Q261" s="213"/>
      <c r="R261" s="213"/>
      <c r="S261" s="213"/>
      <c r="T261" s="214"/>
      <c r="AT261" s="215" t="s">
        <v>211</v>
      </c>
      <c r="AU261" s="215" t="s">
        <v>82</v>
      </c>
      <c r="AV261" s="13" t="s">
        <v>82</v>
      </c>
      <c r="AW261" s="13" t="s">
        <v>31</v>
      </c>
      <c r="AX261" s="13" t="s">
        <v>75</v>
      </c>
      <c r="AY261" s="215" t="s">
        <v>201</v>
      </c>
    </row>
    <row r="262" spans="2:51" s="13" customFormat="1" ht="22.5">
      <c r="B262" s="205"/>
      <c r="C262" s="206"/>
      <c r="D262" s="207" t="s">
        <v>211</v>
      </c>
      <c r="E262" s="208" t="s">
        <v>1</v>
      </c>
      <c r="F262" s="209" t="s">
        <v>10037</v>
      </c>
      <c r="G262" s="206"/>
      <c r="H262" s="208" t="s">
        <v>1</v>
      </c>
      <c r="I262" s="210"/>
      <c r="J262" s="206"/>
      <c r="K262" s="206"/>
      <c r="L262" s="211"/>
      <c r="M262" s="212"/>
      <c r="N262" s="213"/>
      <c r="O262" s="213"/>
      <c r="P262" s="213"/>
      <c r="Q262" s="213"/>
      <c r="R262" s="213"/>
      <c r="S262" s="213"/>
      <c r="T262" s="214"/>
      <c r="AT262" s="215" t="s">
        <v>211</v>
      </c>
      <c r="AU262" s="215" t="s">
        <v>82</v>
      </c>
      <c r="AV262" s="13" t="s">
        <v>82</v>
      </c>
      <c r="AW262" s="13" t="s">
        <v>31</v>
      </c>
      <c r="AX262" s="13" t="s">
        <v>75</v>
      </c>
      <c r="AY262" s="215" t="s">
        <v>201</v>
      </c>
    </row>
    <row r="263" spans="2:51" s="13" customFormat="1" ht="11.25">
      <c r="B263" s="205"/>
      <c r="C263" s="206"/>
      <c r="D263" s="207" t="s">
        <v>211</v>
      </c>
      <c r="E263" s="208" t="s">
        <v>1</v>
      </c>
      <c r="F263" s="209" t="s">
        <v>10026</v>
      </c>
      <c r="G263" s="206"/>
      <c r="H263" s="208" t="s">
        <v>1</v>
      </c>
      <c r="I263" s="210"/>
      <c r="J263" s="206"/>
      <c r="K263" s="206"/>
      <c r="L263" s="211"/>
      <c r="M263" s="212"/>
      <c r="N263" s="213"/>
      <c r="O263" s="213"/>
      <c r="P263" s="213"/>
      <c r="Q263" s="213"/>
      <c r="R263" s="213"/>
      <c r="S263" s="213"/>
      <c r="T263" s="214"/>
      <c r="AT263" s="215" t="s">
        <v>211</v>
      </c>
      <c r="AU263" s="215" t="s">
        <v>82</v>
      </c>
      <c r="AV263" s="13" t="s">
        <v>82</v>
      </c>
      <c r="AW263" s="13" t="s">
        <v>31</v>
      </c>
      <c r="AX263" s="13" t="s">
        <v>75</v>
      </c>
      <c r="AY263" s="215" t="s">
        <v>201</v>
      </c>
    </row>
    <row r="264" spans="2:51" s="13" customFormat="1" ht="11.25">
      <c r="B264" s="205"/>
      <c r="C264" s="206"/>
      <c r="D264" s="207" t="s">
        <v>211</v>
      </c>
      <c r="E264" s="208" t="s">
        <v>1</v>
      </c>
      <c r="F264" s="209" t="s">
        <v>10030</v>
      </c>
      <c r="G264" s="206"/>
      <c r="H264" s="208" t="s">
        <v>1</v>
      </c>
      <c r="I264" s="210"/>
      <c r="J264" s="206"/>
      <c r="K264" s="206"/>
      <c r="L264" s="211"/>
      <c r="M264" s="212"/>
      <c r="N264" s="213"/>
      <c r="O264" s="213"/>
      <c r="P264" s="213"/>
      <c r="Q264" s="213"/>
      <c r="R264" s="213"/>
      <c r="S264" s="213"/>
      <c r="T264" s="214"/>
      <c r="AT264" s="215" t="s">
        <v>211</v>
      </c>
      <c r="AU264" s="215" t="s">
        <v>82</v>
      </c>
      <c r="AV264" s="13" t="s">
        <v>82</v>
      </c>
      <c r="AW264" s="13" t="s">
        <v>31</v>
      </c>
      <c r="AX264" s="13" t="s">
        <v>75</v>
      </c>
      <c r="AY264" s="215" t="s">
        <v>201</v>
      </c>
    </row>
    <row r="265" spans="2:51" s="13" customFormat="1" ht="11.25">
      <c r="B265" s="205"/>
      <c r="C265" s="206"/>
      <c r="D265" s="207" t="s">
        <v>211</v>
      </c>
      <c r="E265" s="208" t="s">
        <v>1</v>
      </c>
      <c r="F265" s="209" t="s">
        <v>10038</v>
      </c>
      <c r="G265" s="206"/>
      <c r="H265" s="208" t="s">
        <v>1</v>
      </c>
      <c r="I265" s="210"/>
      <c r="J265" s="206"/>
      <c r="K265" s="206"/>
      <c r="L265" s="211"/>
      <c r="M265" s="212"/>
      <c r="N265" s="213"/>
      <c r="O265" s="213"/>
      <c r="P265" s="213"/>
      <c r="Q265" s="213"/>
      <c r="R265" s="213"/>
      <c r="S265" s="213"/>
      <c r="T265" s="214"/>
      <c r="AT265" s="215" t="s">
        <v>211</v>
      </c>
      <c r="AU265" s="215" t="s">
        <v>82</v>
      </c>
      <c r="AV265" s="13" t="s">
        <v>82</v>
      </c>
      <c r="AW265" s="13" t="s">
        <v>31</v>
      </c>
      <c r="AX265" s="13" t="s">
        <v>75</v>
      </c>
      <c r="AY265" s="215" t="s">
        <v>201</v>
      </c>
    </row>
    <row r="266" spans="2:51" s="13" customFormat="1" ht="11.25">
      <c r="B266" s="205"/>
      <c r="C266" s="206"/>
      <c r="D266" s="207" t="s">
        <v>211</v>
      </c>
      <c r="E266" s="208" t="s">
        <v>1</v>
      </c>
      <c r="F266" s="209" t="s">
        <v>10039</v>
      </c>
      <c r="G266" s="206"/>
      <c r="H266" s="208" t="s">
        <v>1</v>
      </c>
      <c r="I266" s="210"/>
      <c r="J266" s="206"/>
      <c r="K266" s="206"/>
      <c r="L266" s="211"/>
      <c r="M266" s="212"/>
      <c r="N266" s="213"/>
      <c r="O266" s="213"/>
      <c r="P266" s="213"/>
      <c r="Q266" s="213"/>
      <c r="R266" s="213"/>
      <c r="S266" s="213"/>
      <c r="T266" s="214"/>
      <c r="AT266" s="215" t="s">
        <v>211</v>
      </c>
      <c r="AU266" s="215" t="s">
        <v>82</v>
      </c>
      <c r="AV266" s="13" t="s">
        <v>82</v>
      </c>
      <c r="AW266" s="13" t="s">
        <v>31</v>
      </c>
      <c r="AX266" s="13" t="s">
        <v>75</v>
      </c>
      <c r="AY266" s="215" t="s">
        <v>201</v>
      </c>
    </row>
    <row r="267" spans="2:51" s="13" customFormat="1" ht="11.25">
      <c r="B267" s="205"/>
      <c r="C267" s="206"/>
      <c r="D267" s="207" t="s">
        <v>211</v>
      </c>
      <c r="E267" s="208" t="s">
        <v>1</v>
      </c>
      <c r="F267" s="209" t="s">
        <v>10040</v>
      </c>
      <c r="G267" s="206"/>
      <c r="H267" s="208" t="s">
        <v>1</v>
      </c>
      <c r="I267" s="210"/>
      <c r="J267" s="206"/>
      <c r="K267" s="206"/>
      <c r="L267" s="211"/>
      <c r="M267" s="212"/>
      <c r="N267" s="213"/>
      <c r="O267" s="213"/>
      <c r="P267" s="213"/>
      <c r="Q267" s="213"/>
      <c r="R267" s="213"/>
      <c r="S267" s="213"/>
      <c r="T267" s="214"/>
      <c r="AT267" s="215" t="s">
        <v>211</v>
      </c>
      <c r="AU267" s="215" t="s">
        <v>82</v>
      </c>
      <c r="AV267" s="13" t="s">
        <v>82</v>
      </c>
      <c r="AW267" s="13" t="s">
        <v>31</v>
      </c>
      <c r="AX267" s="13" t="s">
        <v>75</v>
      </c>
      <c r="AY267" s="215" t="s">
        <v>201</v>
      </c>
    </row>
    <row r="268" spans="2:51" s="13" customFormat="1" ht="11.25">
      <c r="B268" s="205"/>
      <c r="C268" s="206"/>
      <c r="D268" s="207" t="s">
        <v>211</v>
      </c>
      <c r="E268" s="208" t="s">
        <v>1</v>
      </c>
      <c r="F268" s="209" t="s">
        <v>213</v>
      </c>
      <c r="G268" s="206"/>
      <c r="H268" s="208" t="s">
        <v>1</v>
      </c>
      <c r="I268" s="210"/>
      <c r="J268" s="206"/>
      <c r="K268" s="206"/>
      <c r="L268" s="211"/>
      <c r="M268" s="212"/>
      <c r="N268" s="213"/>
      <c r="O268" s="213"/>
      <c r="P268" s="213"/>
      <c r="Q268" s="213"/>
      <c r="R268" s="213"/>
      <c r="S268" s="213"/>
      <c r="T268" s="214"/>
      <c r="AT268" s="215" t="s">
        <v>211</v>
      </c>
      <c r="AU268" s="215" t="s">
        <v>82</v>
      </c>
      <c r="AV268" s="13" t="s">
        <v>82</v>
      </c>
      <c r="AW268" s="13" t="s">
        <v>31</v>
      </c>
      <c r="AX268" s="13" t="s">
        <v>75</v>
      </c>
      <c r="AY268" s="215" t="s">
        <v>201</v>
      </c>
    </row>
    <row r="269" spans="2:51" s="13" customFormat="1" ht="11.25">
      <c r="B269" s="205"/>
      <c r="C269" s="206"/>
      <c r="D269" s="207" t="s">
        <v>211</v>
      </c>
      <c r="E269" s="208" t="s">
        <v>1</v>
      </c>
      <c r="F269" s="209" t="s">
        <v>10041</v>
      </c>
      <c r="G269" s="206"/>
      <c r="H269" s="208" t="s">
        <v>1</v>
      </c>
      <c r="I269" s="210"/>
      <c r="J269" s="206"/>
      <c r="K269" s="206"/>
      <c r="L269" s="211"/>
      <c r="M269" s="212"/>
      <c r="N269" s="213"/>
      <c r="O269" s="213"/>
      <c r="P269" s="213"/>
      <c r="Q269" s="213"/>
      <c r="R269" s="213"/>
      <c r="S269" s="213"/>
      <c r="T269" s="214"/>
      <c r="AT269" s="215" t="s">
        <v>211</v>
      </c>
      <c r="AU269" s="215" t="s">
        <v>82</v>
      </c>
      <c r="AV269" s="13" t="s">
        <v>82</v>
      </c>
      <c r="AW269" s="13" t="s">
        <v>31</v>
      </c>
      <c r="AX269" s="13" t="s">
        <v>75</v>
      </c>
      <c r="AY269" s="215" t="s">
        <v>201</v>
      </c>
    </row>
    <row r="270" spans="2:51" s="13" customFormat="1" ht="33.75">
      <c r="B270" s="205"/>
      <c r="C270" s="206"/>
      <c r="D270" s="207" t="s">
        <v>211</v>
      </c>
      <c r="E270" s="208" t="s">
        <v>1</v>
      </c>
      <c r="F270" s="209" t="s">
        <v>10042</v>
      </c>
      <c r="G270" s="206"/>
      <c r="H270" s="208" t="s">
        <v>1</v>
      </c>
      <c r="I270" s="210"/>
      <c r="J270" s="206"/>
      <c r="K270" s="206"/>
      <c r="L270" s="211"/>
      <c r="M270" s="212"/>
      <c r="N270" s="213"/>
      <c r="O270" s="213"/>
      <c r="P270" s="213"/>
      <c r="Q270" s="213"/>
      <c r="R270" s="213"/>
      <c r="S270" s="213"/>
      <c r="T270" s="214"/>
      <c r="AT270" s="215" t="s">
        <v>211</v>
      </c>
      <c r="AU270" s="215" t="s">
        <v>82</v>
      </c>
      <c r="AV270" s="13" t="s">
        <v>82</v>
      </c>
      <c r="AW270" s="13" t="s">
        <v>31</v>
      </c>
      <c r="AX270" s="13" t="s">
        <v>75</v>
      </c>
      <c r="AY270" s="215" t="s">
        <v>201</v>
      </c>
    </row>
    <row r="271" spans="2:51" s="13" customFormat="1" ht="22.5">
      <c r="B271" s="205"/>
      <c r="C271" s="206"/>
      <c r="D271" s="207" t="s">
        <v>211</v>
      </c>
      <c r="E271" s="208" t="s">
        <v>1</v>
      </c>
      <c r="F271" s="209" t="s">
        <v>10043</v>
      </c>
      <c r="G271" s="206"/>
      <c r="H271" s="208" t="s">
        <v>1</v>
      </c>
      <c r="I271" s="210"/>
      <c r="J271" s="206"/>
      <c r="K271" s="206"/>
      <c r="L271" s="211"/>
      <c r="M271" s="212"/>
      <c r="N271" s="213"/>
      <c r="O271" s="213"/>
      <c r="P271" s="213"/>
      <c r="Q271" s="213"/>
      <c r="R271" s="213"/>
      <c r="S271" s="213"/>
      <c r="T271" s="214"/>
      <c r="AT271" s="215" t="s">
        <v>211</v>
      </c>
      <c r="AU271" s="215" t="s">
        <v>82</v>
      </c>
      <c r="AV271" s="13" t="s">
        <v>82</v>
      </c>
      <c r="AW271" s="13" t="s">
        <v>31</v>
      </c>
      <c r="AX271" s="13" t="s">
        <v>75</v>
      </c>
      <c r="AY271" s="215" t="s">
        <v>201</v>
      </c>
    </row>
    <row r="272" spans="2:51" s="13" customFormat="1" ht="33.75">
      <c r="B272" s="205"/>
      <c r="C272" s="206"/>
      <c r="D272" s="207" t="s">
        <v>211</v>
      </c>
      <c r="E272" s="208" t="s">
        <v>1</v>
      </c>
      <c r="F272" s="209" t="s">
        <v>10044</v>
      </c>
      <c r="G272" s="206"/>
      <c r="H272" s="208" t="s">
        <v>1</v>
      </c>
      <c r="I272" s="210"/>
      <c r="J272" s="206"/>
      <c r="K272" s="206"/>
      <c r="L272" s="211"/>
      <c r="M272" s="212"/>
      <c r="N272" s="213"/>
      <c r="O272" s="213"/>
      <c r="P272" s="213"/>
      <c r="Q272" s="213"/>
      <c r="R272" s="213"/>
      <c r="S272" s="213"/>
      <c r="T272" s="214"/>
      <c r="AT272" s="215" t="s">
        <v>211</v>
      </c>
      <c r="AU272" s="215" t="s">
        <v>82</v>
      </c>
      <c r="AV272" s="13" t="s">
        <v>82</v>
      </c>
      <c r="AW272" s="13" t="s">
        <v>31</v>
      </c>
      <c r="AX272" s="13" t="s">
        <v>75</v>
      </c>
      <c r="AY272" s="215" t="s">
        <v>201</v>
      </c>
    </row>
    <row r="273" spans="2:51" s="13" customFormat="1" ht="22.5">
      <c r="B273" s="205"/>
      <c r="C273" s="206"/>
      <c r="D273" s="207" t="s">
        <v>211</v>
      </c>
      <c r="E273" s="208" t="s">
        <v>1</v>
      </c>
      <c r="F273" s="209" t="s">
        <v>10045</v>
      </c>
      <c r="G273" s="206"/>
      <c r="H273" s="208" t="s">
        <v>1</v>
      </c>
      <c r="I273" s="210"/>
      <c r="J273" s="206"/>
      <c r="K273" s="206"/>
      <c r="L273" s="211"/>
      <c r="M273" s="212"/>
      <c r="N273" s="213"/>
      <c r="O273" s="213"/>
      <c r="P273" s="213"/>
      <c r="Q273" s="213"/>
      <c r="R273" s="213"/>
      <c r="S273" s="213"/>
      <c r="T273" s="214"/>
      <c r="AT273" s="215" t="s">
        <v>211</v>
      </c>
      <c r="AU273" s="215" t="s">
        <v>82</v>
      </c>
      <c r="AV273" s="13" t="s">
        <v>82</v>
      </c>
      <c r="AW273" s="13" t="s">
        <v>31</v>
      </c>
      <c r="AX273" s="13" t="s">
        <v>75</v>
      </c>
      <c r="AY273" s="215" t="s">
        <v>201</v>
      </c>
    </row>
    <row r="274" spans="2:51" s="13" customFormat="1" ht="11.25">
      <c r="B274" s="205"/>
      <c r="C274" s="206"/>
      <c r="D274" s="207" t="s">
        <v>211</v>
      </c>
      <c r="E274" s="208" t="s">
        <v>1</v>
      </c>
      <c r="F274" s="209" t="s">
        <v>10046</v>
      </c>
      <c r="G274" s="206"/>
      <c r="H274" s="208" t="s">
        <v>1</v>
      </c>
      <c r="I274" s="210"/>
      <c r="J274" s="206"/>
      <c r="K274" s="206"/>
      <c r="L274" s="211"/>
      <c r="M274" s="212"/>
      <c r="N274" s="213"/>
      <c r="O274" s="213"/>
      <c r="P274" s="213"/>
      <c r="Q274" s="213"/>
      <c r="R274" s="213"/>
      <c r="S274" s="213"/>
      <c r="T274" s="214"/>
      <c r="AT274" s="215" t="s">
        <v>211</v>
      </c>
      <c r="AU274" s="215" t="s">
        <v>82</v>
      </c>
      <c r="AV274" s="13" t="s">
        <v>82</v>
      </c>
      <c r="AW274" s="13" t="s">
        <v>31</v>
      </c>
      <c r="AX274" s="13" t="s">
        <v>75</v>
      </c>
      <c r="AY274" s="215" t="s">
        <v>201</v>
      </c>
    </row>
    <row r="275" spans="2:51" s="13" customFormat="1" ht="33.75">
      <c r="B275" s="205"/>
      <c r="C275" s="206"/>
      <c r="D275" s="207" t="s">
        <v>211</v>
      </c>
      <c r="E275" s="208" t="s">
        <v>1</v>
      </c>
      <c r="F275" s="209" t="s">
        <v>10047</v>
      </c>
      <c r="G275" s="206"/>
      <c r="H275" s="208" t="s">
        <v>1</v>
      </c>
      <c r="I275" s="210"/>
      <c r="J275" s="206"/>
      <c r="K275" s="206"/>
      <c r="L275" s="211"/>
      <c r="M275" s="212"/>
      <c r="N275" s="213"/>
      <c r="O275" s="213"/>
      <c r="P275" s="213"/>
      <c r="Q275" s="213"/>
      <c r="R275" s="213"/>
      <c r="S275" s="213"/>
      <c r="T275" s="214"/>
      <c r="AT275" s="215" t="s">
        <v>211</v>
      </c>
      <c r="AU275" s="215" t="s">
        <v>82</v>
      </c>
      <c r="AV275" s="13" t="s">
        <v>82</v>
      </c>
      <c r="AW275" s="13" t="s">
        <v>31</v>
      </c>
      <c r="AX275" s="13" t="s">
        <v>75</v>
      </c>
      <c r="AY275" s="215" t="s">
        <v>201</v>
      </c>
    </row>
    <row r="276" spans="2:51" s="13" customFormat="1" ht="33.75">
      <c r="B276" s="205"/>
      <c r="C276" s="206"/>
      <c r="D276" s="207" t="s">
        <v>211</v>
      </c>
      <c r="E276" s="208" t="s">
        <v>1</v>
      </c>
      <c r="F276" s="209" t="s">
        <v>10048</v>
      </c>
      <c r="G276" s="206"/>
      <c r="H276" s="208" t="s">
        <v>1</v>
      </c>
      <c r="I276" s="210"/>
      <c r="J276" s="206"/>
      <c r="K276" s="206"/>
      <c r="L276" s="211"/>
      <c r="M276" s="212"/>
      <c r="N276" s="213"/>
      <c r="O276" s="213"/>
      <c r="P276" s="213"/>
      <c r="Q276" s="213"/>
      <c r="R276" s="213"/>
      <c r="S276" s="213"/>
      <c r="T276" s="214"/>
      <c r="AT276" s="215" t="s">
        <v>211</v>
      </c>
      <c r="AU276" s="215" t="s">
        <v>82</v>
      </c>
      <c r="AV276" s="13" t="s">
        <v>82</v>
      </c>
      <c r="AW276" s="13" t="s">
        <v>31</v>
      </c>
      <c r="AX276" s="13" t="s">
        <v>75</v>
      </c>
      <c r="AY276" s="215" t="s">
        <v>201</v>
      </c>
    </row>
    <row r="277" spans="2:51" s="13" customFormat="1" ht="22.5">
      <c r="B277" s="205"/>
      <c r="C277" s="206"/>
      <c r="D277" s="207" t="s">
        <v>211</v>
      </c>
      <c r="E277" s="208" t="s">
        <v>1</v>
      </c>
      <c r="F277" s="209" t="s">
        <v>10049</v>
      </c>
      <c r="G277" s="206"/>
      <c r="H277" s="208" t="s">
        <v>1</v>
      </c>
      <c r="I277" s="210"/>
      <c r="J277" s="206"/>
      <c r="K277" s="206"/>
      <c r="L277" s="211"/>
      <c r="M277" s="212"/>
      <c r="N277" s="213"/>
      <c r="O277" s="213"/>
      <c r="P277" s="213"/>
      <c r="Q277" s="213"/>
      <c r="R277" s="213"/>
      <c r="S277" s="213"/>
      <c r="T277" s="214"/>
      <c r="AT277" s="215" t="s">
        <v>211</v>
      </c>
      <c r="AU277" s="215" t="s">
        <v>82</v>
      </c>
      <c r="AV277" s="13" t="s">
        <v>82</v>
      </c>
      <c r="AW277" s="13" t="s">
        <v>31</v>
      </c>
      <c r="AX277" s="13" t="s">
        <v>75</v>
      </c>
      <c r="AY277" s="215" t="s">
        <v>201</v>
      </c>
    </row>
    <row r="278" spans="2:51" s="13" customFormat="1" ht="22.5">
      <c r="B278" s="205"/>
      <c r="C278" s="206"/>
      <c r="D278" s="207" t="s">
        <v>211</v>
      </c>
      <c r="E278" s="208" t="s">
        <v>1</v>
      </c>
      <c r="F278" s="209" t="s">
        <v>10050</v>
      </c>
      <c r="G278" s="206"/>
      <c r="H278" s="208" t="s">
        <v>1</v>
      </c>
      <c r="I278" s="210"/>
      <c r="J278" s="206"/>
      <c r="K278" s="206"/>
      <c r="L278" s="211"/>
      <c r="M278" s="212"/>
      <c r="N278" s="213"/>
      <c r="O278" s="213"/>
      <c r="P278" s="213"/>
      <c r="Q278" s="213"/>
      <c r="R278" s="213"/>
      <c r="S278" s="213"/>
      <c r="T278" s="214"/>
      <c r="AT278" s="215" t="s">
        <v>211</v>
      </c>
      <c r="AU278" s="215" t="s">
        <v>82</v>
      </c>
      <c r="AV278" s="13" t="s">
        <v>82</v>
      </c>
      <c r="AW278" s="13" t="s">
        <v>31</v>
      </c>
      <c r="AX278" s="13" t="s">
        <v>75</v>
      </c>
      <c r="AY278" s="215" t="s">
        <v>201</v>
      </c>
    </row>
    <row r="279" spans="2:51" s="13" customFormat="1" ht="33.75">
      <c r="B279" s="205"/>
      <c r="C279" s="206"/>
      <c r="D279" s="207" t="s">
        <v>211</v>
      </c>
      <c r="E279" s="208" t="s">
        <v>1</v>
      </c>
      <c r="F279" s="209" t="s">
        <v>10051</v>
      </c>
      <c r="G279" s="206"/>
      <c r="H279" s="208" t="s">
        <v>1</v>
      </c>
      <c r="I279" s="210"/>
      <c r="J279" s="206"/>
      <c r="K279" s="206"/>
      <c r="L279" s="211"/>
      <c r="M279" s="212"/>
      <c r="N279" s="213"/>
      <c r="O279" s="213"/>
      <c r="P279" s="213"/>
      <c r="Q279" s="213"/>
      <c r="R279" s="213"/>
      <c r="S279" s="213"/>
      <c r="T279" s="214"/>
      <c r="AT279" s="215" t="s">
        <v>211</v>
      </c>
      <c r="AU279" s="215" t="s">
        <v>82</v>
      </c>
      <c r="AV279" s="13" t="s">
        <v>82</v>
      </c>
      <c r="AW279" s="13" t="s">
        <v>31</v>
      </c>
      <c r="AX279" s="13" t="s">
        <v>75</v>
      </c>
      <c r="AY279" s="215" t="s">
        <v>201</v>
      </c>
    </row>
    <row r="280" spans="2:51" s="13" customFormat="1" ht="33.75">
      <c r="B280" s="205"/>
      <c r="C280" s="206"/>
      <c r="D280" s="207" t="s">
        <v>211</v>
      </c>
      <c r="E280" s="208" t="s">
        <v>1</v>
      </c>
      <c r="F280" s="209" t="s">
        <v>10052</v>
      </c>
      <c r="G280" s="206"/>
      <c r="H280" s="208" t="s">
        <v>1</v>
      </c>
      <c r="I280" s="210"/>
      <c r="J280" s="206"/>
      <c r="K280" s="206"/>
      <c r="L280" s="211"/>
      <c r="M280" s="212"/>
      <c r="N280" s="213"/>
      <c r="O280" s="213"/>
      <c r="P280" s="213"/>
      <c r="Q280" s="213"/>
      <c r="R280" s="213"/>
      <c r="S280" s="213"/>
      <c r="T280" s="214"/>
      <c r="AT280" s="215" t="s">
        <v>211</v>
      </c>
      <c r="AU280" s="215" t="s">
        <v>82</v>
      </c>
      <c r="AV280" s="13" t="s">
        <v>82</v>
      </c>
      <c r="AW280" s="13" t="s">
        <v>31</v>
      </c>
      <c r="AX280" s="13" t="s">
        <v>75</v>
      </c>
      <c r="AY280" s="215" t="s">
        <v>201</v>
      </c>
    </row>
    <row r="281" spans="2:51" s="13" customFormat="1" ht="22.5">
      <c r="B281" s="205"/>
      <c r="C281" s="206"/>
      <c r="D281" s="207" t="s">
        <v>211</v>
      </c>
      <c r="E281" s="208" t="s">
        <v>1</v>
      </c>
      <c r="F281" s="209" t="s">
        <v>10053</v>
      </c>
      <c r="G281" s="206"/>
      <c r="H281" s="208" t="s">
        <v>1</v>
      </c>
      <c r="I281" s="210"/>
      <c r="J281" s="206"/>
      <c r="K281" s="206"/>
      <c r="L281" s="211"/>
      <c r="M281" s="212"/>
      <c r="N281" s="213"/>
      <c r="O281" s="213"/>
      <c r="P281" s="213"/>
      <c r="Q281" s="213"/>
      <c r="R281" s="213"/>
      <c r="S281" s="213"/>
      <c r="T281" s="214"/>
      <c r="AT281" s="215" t="s">
        <v>211</v>
      </c>
      <c r="AU281" s="215" t="s">
        <v>82</v>
      </c>
      <c r="AV281" s="13" t="s">
        <v>82</v>
      </c>
      <c r="AW281" s="13" t="s">
        <v>31</v>
      </c>
      <c r="AX281" s="13" t="s">
        <v>75</v>
      </c>
      <c r="AY281" s="215" t="s">
        <v>201</v>
      </c>
    </row>
    <row r="282" spans="2:51" s="13" customFormat="1" ht="22.5">
      <c r="B282" s="205"/>
      <c r="C282" s="206"/>
      <c r="D282" s="207" t="s">
        <v>211</v>
      </c>
      <c r="E282" s="208" t="s">
        <v>1</v>
      </c>
      <c r="F282" s="209" t="s">
        <v>10054</v>
      </c>
      <c r="G282" s="206"/>
      <c r="H282" s="208" t="s">
        <v>1</v>
      </c>
      <c r="I282" s="210"/>
      <c r="J282" s="206"/>
      <c r="K282" s="206"/>
      <c r="L282" s="211"/>
      <c r="M282" s="212"/>
      <c r="N282" s="213"/>
      <c r="O282" s="213"/>
      <c r="P282" s="213"/>
      <c r="Q282" s="213"/>
      <c r="R282" s="213"/>
      <c r="S282" s="213"/>
      <c r="T282" s="214"/>
      <c r="AT282" s="215" t="s">
        <v>211</v>
      </c>
      <c r="AU282" s="215" t="s">
        <v>82</v>
      </c>
      <c r="AV282" s="13" t="s">
        <v>82</v>
      </c>
      <c r="AW282" s="13" t="s">
        <v>31</v>
      </c>
      <c r="AX282" s="13" t="s">
        <v>75</v>
      </c>
      <c r="AY282" s="215" t="s">
        <v>201</v>
      </c>
    </row>
    <row r="283" spans="2:51" s="13" customFormat="1" ht="22.5">
      <c r="B283" s="205"/>
      <c r="C283" s="206"/>
      <c r="D283" s="207" t="s">
        <v>211</v>
      </c>
      <c r="E283" s="208" t="s">
        <v>1</v>
      </c>
      <c r="F283" s="209" t="s">
        <v>10055</v>
      </c>
      <c r="G283" s="206"/>
      <c r="H283" s="208" t="s">
        <v>1</v>
      </c>
      <c r="I283" s="210"/>
      <c r="J283" s="206"/>
      <c r="K283" s="206"/>
      <c r="L283" s="211"/>
      <c r="M283" s="212"/>
      <c r="N283" s="213"/>
      <c r="O283" s="213"/>
      <c r="P283" s="213"/>
      <c r="Q283" s="213"/>
      <c r="R283" s="213"/>
      <c r="S283" s="213"/>
      <c r="T283" s="214"/>
      <c r="AT283" s="215" t="s">
        <v>211</v>
      </c>
      <c r="AU283" s="215" t="s">
        <v>82</v>
      </c>
      <c r="AV283" s="13" t="s">
        <v>82</v>
      </c>
      <c r="AW283" s="13" t="s">
        <v>31</v>
      </c>
      <c r="AX283" s="13" t="s">
        <v>75</v>
      </c>
      <c r="AY283" s="215" t="s">
        <v>201</v>
      </c>
    </row>
    <row r="284" spans="2:51" s="13" customFormat="1" ht="22.5">
      <c r="B284" s="205"/>
      <c r="C284" s="206"/>
      <c r="D284" s="207" t="s">
        <v>211</v>
      </c>
      <c r="E284" s="208" t="s">
        <v>1</v>
      </c>
      <c r="F284" s="209" t="s">
        <v>10056</v>
      </c>
      <c r="G284" s="206"/>
      <c r="H284" s="208" t="s">
        <v>1</v>
      </c>
      <c r="I284" s="210"/>
      <c r="J284" s="206"/>
      <c r="K284" s="206"/>
      <c r="L284" s="211"/>
      <c r="M284" s="212"/>
      <c r="N284" s="213"/>
      <c r="O284" s="213"/>
      <c r="P284" s="213"/>
      <c r="Q284" s="213"/>
      <c r="R284" s="213"/>
      <c r="S284" s="213"/>
      <c r="T284" s="214"/>
      <c r="AT284" s="215" t="s">
        <v>211</v>
      </c>
      <c r="AU284" s="215" t="s">
        <v>82</v>
      </c>
      <c r="AV284" s="13" t="s">
        <v>82</v>
      </c>
      <c r="AW284" s="13" t="s">
        <v>31</v>
      </c>
      <c r="AX284" s="13" t="s">
        <v>75</v>
      </c>
      <c r="AY284" s="215" t="s">
        <v>201</v>
      </c>
    </row>
    <row r="285" spans="2:51" s="13" customFormat="1" ht="33.75">
      <c r="B285" s="205"/>
      <c r="C285" s="206"/>
      <c r="D285" s="207" t="s">
        <v>211</v>
      </c>
      <c r="E285" s="208" t="s">
        <v>1</v>
      </c>
      <c r="F285" s="209" t="s">
        <v>10057</v>
      </c>
      <c r="G285" s="206"/>
      <c r="H285" s="208" t="s">
        <v>1</v>
      </c>
      <c r="I285" s="210"/>
      <c r="J285" s="206"/>
      <c r="K285" s="206"/>
      <c r="L285" s="211"/>
      <c r="M285" s="212"/>
      <c r="N285" s="213"/>
      <c r="O285" s="213"/>
      <c r="P285" s="213"/>
      <c r="Q285" s="213"/>
      <c r="R285" s="213"/>
      <c r="S285" s="213"/>
      <c r="T285" s="214"/>
      <c r="AT285" s="215" t="s">
        <v>211</v>
      </c>
      <c r="AU285" s="215" t="s">
        <v>82</v>
      </c>
      <c r="AV285" s="13" t="s">
        <v>82</v>
      </c>
      <c r="AW285" s="13" t="s">
        <v>31</v>
      </c>
      <c r="AX285" s="13" t="s">
        <v>75</v>
      </c>
      <c r="AY285" s="215" t="s">
        <v>201</v>
      </c>
    </row>
    <row r="286" spans="2:51" s="13" customFormat="1" ht="22.5">
      <c r="B286" s="205"/>
      <c r="C286" s="206"/>
      <c r="D286" s="207" t="s">
        <v>211</v>
      </c>
      <c r="E286" s="208" t="s">
        <v>1</v>
      </c>
      <c r="F286" s="209" t="s">
        <v>10058</v>
      </c>
      <c r="G286" s="206"/>
      <c r="H286" s="208" t="s">
        <v>1</v>
      </c>
      <c r="I286" s="210"/>
      <c r="J286" s="206"/>
      <c r="K286" s="206"/>
      <c r="L286" s="211"/>
      <c r="M286" s="212"/>
      <c r="N286" s="213"/>
      <c r="O286" s="213"/>
      <c r="P286" s="213"/>
      <c r="Q286" s="213"/>
      <c r="R286" s="213"/>
      <c r="S286" s="213"/>
      <c r="T286" s="214"/>
      <c r="AT286" s="215" t="s">
        <v>211</v>
      </c>
      <c r="AU286" s="215" t="s">
        <v>82</v>
      </c>
      <c r="AV286" s="13" t="s">
        <v>82</v>
      </c>
      <c r="AW286" s="13" t="s">
        <v>31</v>
      </c>
      <c r="AX286" s="13" t="s">
        <v>75</v>
      </c>
      <c r="AY286" s="215" t="s">
        <v>201</v>
      </c>
    </row>
    <row r="287" spans="2:51" s="13" customFormat="1" ht="22.5">
      <c r="B287" s="205"/>
      <c r="C287" s="206"/>
      <c r="D287" s="207" t="s">
        <v>211</v>
      </c>
      <c r="E287" s="208" t="s">
        <v>1</v>
      </c>
      <c r="F287" s="209" t="s">
        <v>10059</v>
      </c>
      <c r="G287" s="206"/>
      <c r="H287" s="208" t="s">
        <v>1</v>
      </c>
      <c r="I287" s="210"/>
      <c r="J287" s="206"/>
      <c r="K287" s="206"/>
      <c r="L287" s="211"/>
      <c r="M287" s="212"/>
      <c r="N287" s="213"/>
      <c r="O287" s="213"/>
      <c r="P287" s="213"/>
      <c r="Q287" s="213"/>
      <c r="R287" s="213"/>
      <c r="S287" s="213"/>
      <c r="T287" s="214"/>
      <c r="AT287" s="215" t="s">
        <v>211</v>
      </c>
      <c r="AU287" s="215" t="s">
        <v>82</v>
      </c>
      <c r="AV287" s="13" t="s">
        <v>82</v>
      </c>
      <c r="AW287" s="13" t="s">
        <v>31</v>
      </c>
      <c r="AX287" s="13" t="s">
        <v>75</v>
      </c>
      <c r="AY287" s="215" t="s">
        <v>201</v>
      </c>
    </row>
    <row r="288" spans="2:51" s="13" customFormat="1" ht="33.75">
      <c r="B288" s="205"/>
      <c r="C288" s="206"/>
      <c r="D288" s="207" t="s">
        <v>211</v>
      </c>
      <c r="E288" s="208" t="s">
        <v>1</v>
      </c>
      <c r="F288" s="209" t="s">
        <v>10060</v>
      </c>
      <c r="G288" s="206"/>
      <c r="H288" s="208" t="s">
        <v>1</v>
      </c>
      <c r="I288" s="210"/>
      <c r="J288" s="206"/>
      <c r="K288" s="206"/>
      <c r="L288" s="211"/>
      <c r="M288" s="212"/>
      <c r="N288" s="213"/>
      <c r="O288" s="213"/>
      <c r="P288" s="213"/>
      <c r="Q288" s="213"/>
      <c r="R288" s="213"/>
      <c r="S288" s="213"/>
      <c r="T288" s="214"/>
      <c r="AT288" s="215" t="s">
        <v>211</v>
      </c>
      <c r="AU288" s="215" t="s">
        <v>82</v>
      </c>
      <c r="AV288" s="13" t="s">
        <v>82</v>
      </c>
      <c r="AW288" s="13" t="s">
        <v>31</v>
      </c>
      <c r="AX288" s="13" t="s">
        <v>75</v>
      </c>
      <c r="AY288" s="215" t="s">
        <v>201</v>
      </c>
    </row>
    <row r="289" spans="1:65" s="13" customFormat="1" ht="33.75">
      <c r="B289" s="205"/>
      <c r="C289" s="206"/>
      <c r="D289" s="207" t="s">
        <v>211</v>
      </c>
      <c r="E289" s="208" t="s">
        <v>1</v>
      </c>
      <c r="F289" s="209" t="s">
        <v>10061</v>
      </c>
      <c r="G289" s="206"/>
      <c r="H289" s="208" t="s">
        <v>1</v>
      </c>
      <c r="I289" s="210"/>
      <c r="J289" s="206"/>
      <c r="K289" s="206"/>
      <c r="L289" s="211"/>
      <c r="M289" s="212"/>
      <c r="N289" s="213"/>
      <c r="O289" s="213"/>
      <c r="P289" s="213"/>
      <c r="Q289" s="213"/>
      <c r="R289" s="213"/>
      <c r="S289" s="213"/>
      <c r="T289" s="214"/>
      <c r="AT289" s="215" t="s">
        <v>211</v>
      </c>
      <c r="AU289" s="215" t="s">
        <v>82</v>
      </c>
      <c r="AV289" s="13" t="s">
        <v>82</v>
      </c>
      <c r="AW289" s="13" t="s">
        <v>31</v>
      </c>
      <c r="AX289" s="13" t="s">
        <v>75</v>
      </c>
      <c r="AY289" s="215" t="s">
        <v>201</v>
      </c>
    </row>
    <row r="290" spans="1:65" s="13" customFormat="1" ht="33.75">
      <c r="B290" s="205"/>
      <c r="C290" s="206"/>
      <c r="D290" s="207" t="s">
        <v>211</v>
      </c>
      <c r="E290" s="208" t="s">
        <v>1</v>
      </c>
      <c r="F290" s="209" t="s">
        <v>10062</v>
      </c>
      <c r="G290" s="206"/>
      <c r="H290" s="208" t="s">
        <v>1</v>
      </c>
      <c r="I290" s="210"/>
      <c r="J290" s="206"/>
      <c r="K290" s="206"/>
      <c r="L290" s="211"/>
      <c r="M290" s="212"/>
      <c r="N290" s="213"/>
      <c r="O290" s="213"/>
      <c r="P290" s="213"/>
      <c r="Q290" s="213"/>
      <c r="R290" s="213"/>
      <c r="S290" s="213"/>
      <c r="T290" s="214"/>
      <c r="AT290" s="215" t="s">
        <v>211</v>
      </c>
      <c r="AU290" s="215" t="s">
        <v>82</v>
      </c>
      <c r="AV290" s="13" t="s">
        <v>82</v>
      </c>
      <c r="AW290" s="13" t="s">
        <v>31</v>
      </c>
      <c r="AX290" s="13" t="s">
        <v>75</v>
      </c>
      <c r="AY290" s="215" t="s">
        <v>201</v>
      </c>
    </row>
    <row r="291" spans="1:65" s="13" customFormat="1" ht="11.25">
      <c r="B291" s="205"/>
      <c r="C291" s="206"/>
      <c r="D291" s="207" t="s">
        <v>211</v>
      </c>
      <c r="E291" s="208" t="s">
        <v>1</v>
      </c>
      <c r="F291" s="209" t="s">
        <v>10063</v>
      </c>
      <c r="G291" s="206"/>
      <c r="H291" s="208" t="s">
        <v>1</v>
      </c>
      <c r="I291" s="210"/>
      <c r="J291" s="206"/>
      <c r="K291" s="206"/>
      <c r="L291" s="211"/>
      <c r="M291" s="212"/>
      <c r="N291" s="213"/>
      <c r="O291" s="213"/>
      <c r="P291" s="213"/>
      <c r="Q291" s="213"/>
      <c r="R291" s="213"/>
      <c r="S291" s="213"/>
      <c r="T291" s="214"/>
      <c r="AT291" s="215" t="s">
        <v>211</v>
      </c>
      <c r="AU291" s="215" t="s">
        <v>82</v>
      </c>
      <c r="AV291" s="13" t="s">
        <v>82</v>
      </c>
      <c r="AW291" s="13" t="s">
        <v>31</v>
      </c>
      <c r="AX291" s="13" t="s">
        <v>75</v>
      </c>
      <c r="AY291" s="215" t="s">
        <v>201</v>
      </c>
    </row>
    <row r="292" spans="1:65" s="13" customFormat="1" ht="33.75">
      <c r="B292" s="205"/>
      <c r="C292" s="206"/>
      <c r="D292" s="207" t="s">
        <v>211</v>
      </c>
      <c r="E292" s="208" t="s">
        <v>1</v>
      </c>
      <c r="F292" s="209" t="s">
        <v>10064</v>
      </c>
      <c r="G292" s="206"/>
      <c r="H292" s="208" t="s">
        <v>1</v>
      </c>
      <c r="I292" s="210"/>
      <c r="J292" s="206"/>
      <c r="K292" s="206"/>
      <c r="L292" s="211"/>
      <c r="M292" s="212"/>
      <c r="N292" s="213"/>
      <c r="O292" s="213"/>
      <c r="P292" s="213"/>
      <c r="Q292" s="213"/>
      <c r="R292" s="213"/>
      <c r="S292" s="213"/>
      <c r="T292" s="214"/>
      <c r="AT292" s="215" t="s">
        <v>211</v>
      </c>
      <c r="AU292" s="215" t="s">
        <v>82</v>
      </c>
      <c r="AV292" s="13" t="s">
        <v>82</v>
      </c>
      <c r="AW292" s="13" t="s">
        <v>31</v>
      </c>
      <c r="AX292" s="13" t="s">
        <v>75</v>
      </c>
      <c r="AY292" s="215" t="s">
        <v>201</v>
      </c>
    </row>
    <row r="293" spans="1:65" s="13" customFormat="1" ht="22.5">
      <c r="B293" s="205"/>
      <c r="C293" s="206"/>
      <c r="D293" s="207" t="s">
        <v>211</v>
      </c>
      <c r="E293" s="208" t="s">
        <v>1</v>
      </c>
      <c r="F293" s="209" t="s">
        <v>10065</v>
      </c>
      <c r="G293" s="206"/>
      <c r="H293" s="208" t="s">
        <v>1</v>
      </c>
      <c r="I293" s="210"/>
      <c r="J293" s="206"/>
      <c r="K293" s="206"/>
      <c r="L293" s="211"/>
      <c r="M293" s="212"/>
      <c r="N293" s="213"/>
      <c r="O293" s="213"/>
      <c r="P293" s="213"/>
      <c r="Q293" s="213"/>
      <c r="R293" s="213"/>
      <c r="S293" s="213"/>
      <c r="T293" s="214"/>
      <c r="AT293" s="215" t="s">
        <v>211</v>
      </c>
      <c r="AU293" s="215" t="s">
        <v>82</v>
      </c>
      <c r="AV293" s="13" t="s">
        <v>82</v>
      </c>
      <c r="AW293" s="13" t="s">
        <v>31</v>
      </c>
      <c r="AX293" s="13" t="s">
        <v>75</v>
      </c>
      <c r="AY293" s="215" t="s">
        <v>201</v>
      </c>
    </row>
    <row r="294" spans="1:65" s="13" customFormat="1" ht="33.75">
      <c r="B294" s="205"/>
      <c r="C294" s="206"/>
      <c r="D294" s="207" t="s">
        <v>211</v>
      </c>
      <c r="E294" s="208" t="s">
        <v>1</v>
      </c>
      <c r="F294" s="209" t="s">
        <v>10066</v>
      </c>
      <c r="G294" s="206"/>
      <c r="H294" s="208" t="s">
        <v>1</v>
      </c>
      <c r="I294" s="210"/>
      <c r="J294" s="206"/>
      <c r="K294" s="206"/>
      <c r="L294" s="211"/>
      <c r="M294" s="212"/>
      <c r="N294" s="213"/>
      <c r="O294" s="213"/>
      <c r="P294" s="213"/>
      <c r="Q294" s="213"/>
      <c r="R294" s="213"/>
      <c r="S294" s="213"/>
      <c r="T294" s="214"/>
      <c r="AT294" s="215" t="s">
        <v>211</v>
      </c>
      <c r="AU294" s="215" t="s">
        <v>82</v>
      </c>
      <c r="AV294" s="13" t="s">
        <v>82</v>
      </c>
      <c r="AW294" s="13" t="s">
        <v>31</v>
      </c>
      <c r="AX294" s="13" t="s">
        <v>75</v>
      </c>
      <c r="AY294" s="215" t="s">
        <v>201</v>
      </c>
    </row>
    <row r="295" spans="1:65" s="13" customFormat="1" ht="11.25">
      <c r="B295" s="205"/>
      <c r="C295" s="206"/>
      <c r="D295" s="207" t="s">
        <v>211</v>
      </c>
      <c r="E295" s="208" t="s">
        <v>1</v>
      </c>
      <c r="F295" s="209" t="s">
        <v>10067</v>
      </c>
      <c r="G295" s="206"/>
      <c r="H295" s="208" t="s">
        <v>1</v>
      </c>
      <c r="I295" s="210"/>
      <c r="J295" s="206"/>
      <c r="K295" s="206"/>
      <c r="L295" s="211"/>
      <c r="M295" s="212"/>
      <c r="N295" s="213"/>
      <c r="O295" s="213"/>
      <c r="P295" s="213"/>
      <c r="Q295" s="213"/>
      <c r="R295" s="213"/>
      <c r="S295" s="213"/>
      <c r="T295" s="214"/>
      <c r="AT295" s="215" t="s">
        <v>211</v>
      </c>
      <c r="AU295" s="215" t="s">
        <v>82</v>
      </c>
      <c r="AV295" s="13" t="s">
        <v>82</v>
      </c>
      <c r="AW295" s="13" t="s">
        <v>31</v>
      </c>
      <c r="AX295" s="13" t="s">
        <v>75</v>
      </c>
      <c r="AY295" s="215" t="s">
        <v>201</v>
      </c>
    </row>
    <row r="296" spans="1:65" s="13" customFormat="1" ht="22.5">
      <c r="B296" s="205"/>
      <c r="C296" s="206"/>
      <c r="D296" s="207" t="s">
        <v>211</v>
      </c>
      <c r="E296" s="208" t="s">
        <v>1</v>
      </c>
      <c r="F296" s="209" t="s">
        <v>10068</v>
      </c>
      <c r="G296" s="206"/>
      <c r="H296" s="208" t="s">
        <v>1</v>
      </c>
      <c r="I296" s="210"/>
      <c r="J296" s="206"/>
      <c r="K296" s="206"/>
      <c r="L296" s="211"/>
      <c r="M296" s="212"/>
      <c r="N296" s="213"/>
      <c r="O296" s="213"/>
      <c r="P296" s="213"/>
      <c r="Q296" s="213"/>
      <c r="R296" s="213"/>
      <c r="S296" s="213"/>
      <c r="T296" s="214"/>
      <c r="AT296" s="215" t="s">
        <v>211</v>
      </c>
      <c r="AU296" s="215" t="s">
        <v>82</v>
      </c>
      <c r="AV296" s="13" t="s">
        <v>82</v>
      </c>
      <c r="AW296" s="13" t="s">
        <v>31</v>
      </c>
      <c r="AX296" s="13" t="s">
        <v>75</v>
      </c>
      <c r="AY296" s="215" t="s">
        <v>201</v>
      </c>
    </row>
    <row r="297" spans="1:65" s="14" customFormat="1" ht="11.25">
      <c r="B297" s="216"/>
      <c r="C297" s="217"/>
      <c r="D297" s="207" t="s">
        <v>211</v>
      </c>
      <c r="E297" s="218" t="s">
        <v>1</v>
      </c>
      <c r="F297" s="219" t="s">
        <v>82</v>
      </c>
      <c r="G297" s="217"/>
      <c r="H297" s="220">
        <v>1</v>
      </c>
      <c r="I297" s="221"/>
      <c r="J297" s="217"/>
      <c r="K297" s="217"/>
      <c r="L297" s="222"/>
      <c r="M297" s="223"/>
      <c r="N297" s="224"/>
      <c r="O297" s="224"/>
      <c r="P297" s="224"/>
      <c r="Q297" s="224"/>
      <c r="R297" s="224"/>
      <c r="S297" s="224"/>
      <c r="T297" s="225"/>
      <c r="AT297" s="226" t="s">
        <v>211</v>
      </c>
      <c r="AU297" s="226" t="s">
        <v>82</v>
      </c>
      <c r="AV297" s="14" t="s">
        <v>84</v>
      </c>
      <c r="AW297" s="14" t="s">
        <v>31</v>
      </c>
      <c r="AX297" s="14" t="s">
        <v>82</v>
      </c>
      <c r="AY297" s="226" t="s">
        <v>201</v>
      </c>
    </row>
    <row r="298" spans="1:65" s="12" customFormat="1" ht="25.9" customHeight="1">
      <c r="B298" s="176"/>
      <c r="C298" s="177"/>
      <c r="D298" s="178" t="s">
        <v>74</v>
      </c>
      <c r="E298" s="179" t="s">
        <v>305</v>
      </c>
      <c r="F298" s="179" t="s">
        <v>10069</v>
      </c>
      <c r="G298" s="177"/>
      <c r="H298" s="177"/>
      <c r="I298" s="180"/>
      <c r="J298" s="181">
        <f>BK298</f>
        <v>0</v>
      </c>
      <c r="K298" s="177"/>
      <c r="L298" s="182"/>
      <c r="M298" s="183"/>
      <c r="N298" s="184"/>
      <c r="O298" s="184"/>
      <c r="P298" s="185">
        <f>SUM(P299:P300)</f>
        <v>0</v>
      </c>
      <c r="Q298" s="184"/>
      <c r="R298" s="185">
        <f>SUM(R299:R300)</f>
        <v>0</v>
      </c>
      <c r="S298" s="184"/>
      <c r="T298" s="186">
        <f>SUM(T299:T300)</f>
        <v>0</v>
      </c>
      <c r="AR298" s="187" t="s">
        <v>82</v>
      </c>
      <c r="AT298" s="188" t="s">
        <v>74</v>
      </c>
      <c r="AU298" s="188" t="s">
        <v>75</v>
      </c>
      <c r="AY298" s="187" t="s">
        <v>201</v>
      </c>
      <c r="BK298" s="189">
        <f>SUM(BK299:BK300)</f>
        <v>0</v>
      </c>
    </row>
    <row r="299" spans="1:65" s="2" customFormat="1" ht="16.5" customHeight="1">
      <c r="A299" s="34"/>
      <c r="B299" s="35"/>
      <c r="C299" s="192" t="s">
        <v>475</v>
      </c>
      <c r="D299" s="192" t="s">
        <v>204</v>
      </c>
      <c r="E299" s="193" t="s">
        <v>10070</v>
      </c>
      <c r="F299" s="194" t="s">
        <v>10071</v>
      </c>
      <c r="G299" s="195" t="s">
        <v>2526</v>
      </c>
      <c r="H299" s="196">
        <v>1</v>
      </c>
      <c r="I299" s="197"/>
      <c r="J299" s="198">
        <f>ROUND(I299*H299,2)</f>
        <v>0</v>
      </c>
      <c r="K299" s="194" t="s">
        <v>1</v>
      </c>
      <c r="L299" s="39"/>
      <c r="M299" s="199" t="s">
        <v>1</v>
      </c>
      <c r="N299" s="200" t="s">
        <v>40</v>
      </c>
      <c r="O299" s="71"/>
      <c r="P299" s="201">
        <f>O299*H299</f>
        <v>0</v>
      </c>
      <c r="Q299" s="201">
        <v>0</v>
      </c>
      <c r="R299" s="201">
        <f>Q299*H299</f>
        <v>0</v>
      </c>
      <c r="S299" s="201">
        <v>0</v>
      </c>
      <c r="T299" s="202">
        <f>S299*H299</f>
        <v>0</v>
      </c>
      <c r="U299" s="34"/>
      <c r="V299" s="34"/>
      <c r="W299" s="34"/>
      <c r="X299" s="34"/>
      <c r="Y299" s="34"/>
      <c r="Z299" s="34"/>
      <c r="AA299" s="34"/>
      <c r="AB299" s="34"/>
      <c r="AC299" s="34"/>
      <c r="AD299" s="34"/>
      <c r="AE299" s="34"/>
      <c r="AR299" s="203" t="s">
        <v>209</v>
      </c>
      <c r="AT299" s="203" t="s">
        <v>204</v>
      </c>
      <c r="AU299" s="203" t="s">
        <v>82</v>
      </c>
      <c r="AY299" s="17" t="s">
        <v>201</v>
      </c>
      <c r="BE299" s="204">
        <f>IF(N299="základní",J299,0)</f>
        <v>0</v>
      </c>
      <c r="BF299" s="204">
        <f>IF(N299="snížená",J299,0)</f>
        <v>0</v>
      </c>
      <c r="BG299" s="204">
        <f>IF(N299="zákl. přenesená",J299,0)</f>
        <v>0</v>
      </c>
      <c r="BH299" s="204">
        <f>IF(N299="sníž. přenesená",J299,0)</f>
        <v>0</v>
      </c>
      <c r="BI299" s="204">
        <f>IF(N299="nulová",J299,0)</f>
        <v>0</v>
      </c>
      <c r="BJ299" s="17" t="s">
        <v>82</v>
      </c>
      <c r="BK299" s="204">
        <f>ROUND(I299*H299,2)</f>
        <v>0</v>
      </c>
      <c r="BL299" s="17" t="s">
        <v>209</v>
      </c>
      <c r="BM299" s="203" t="s">
        <v>631</v>
      </c>
    </row>
    <row r="300" spans="1:65" s="2" customFormat="1" ht="16.5" customHeight="1">
      <c r="A300" s="34"/>
      <c r="B300" s="35"/>
      <c r="C300" s="192" t="s">
        <v>487</v>
      </c>
      <c r="D300" s="192" t="s">
        <v>204</v>
      </c>
      <c r="E300" s="193" t="s">
        <v>10072</v>
      </c>
      <c r="F300" s="194" t="s">
        <v>10073</v>
      </c>
      <c r="G300" s="195" t="s">
        <v>2526</v>
      </c>
      <c r="H300" s="196">
        <v>1</v>
      </c>
      <c r="I300" s="197"/>
      <c r="J300" s="198">
        <f>ROUND(I300*H300,2)</f>
        <v>0</v>
      </c>
      <c r="K300" s="194" t="s">
        <v>1</v>
      </c>
      <c r="L300" s="39"/>
      <c r="M300" s="259" t="s">
        <v>1</v>
      </c>
      <c r="N300" s="260" t="s">
        <v>40</v>
      </c>
      <c r="O300" s="261"/>
      <c r="P300" s="262">
        <f>O300*H300</f>
        <v>0</v>
      </c>
      <c r="Q300" s="262">
        <v>0</v>
      </c>
      <c r="R300" s="262">
        <f>Q300*H300</f>
        <v>0</v>
      </c>
      <c r="S300" s="262">
        <v>0</v>
      </c>
      <c r="T300" s="263">
        <f>S300*H300</f>
        <v>0</v>
      </c>
      <c r="U300" s="34"/>
      <c r="V300" s="34"/>
      <c r="W300" s="34"/>
      <c r="X300" s="34"/>
      <c r="Y300" s="34"/>
      <c r="Z300" s="34"/>
      <c r="AA300" s="34"/>
      <c r="AB300" s="34"/>
      <c r="AC300" s="34"/>
      <c r="AD300" s="34"/>
      <c r="AE300" s="34"/>
      <c r="AR300" s="203" t="s">
        <v>209</v>
      </c>
      <c r="AT300" s="203" t="s">
        <v>204</v>
      </c>
      <c r="AU300" s="203" t="s">
        <v>82</v>
      </c>
      <c r="AY300" s="17" t="s">
        <v>201</v>
      </c>
      <c r="BE300" s="204">
        <f>IF(N300="základní",J300,0)</f>
        <v>0</v>
      </c>
      <c r="BF300" s="204">
        <f>IF(N300="snížená",J300,0)</f>
        <v>0</v>
      </c>
      <c r="BG300" s="204">
        <f>IF(N300="zákl. přenesená",J300,0)</f>
        <v>0</v>
      </c>
      <c r="BH300" s="204">
        <f>IF(N300="sníž. přenesená",J300,0)</f>
        <v>0</v>
      </c>
      <c r="BI300" s="204">
        <f>IF(N300="nulová",J300,0)</f>
        <v>0</v>
      </c>
      <c r="BJ300" s="17" t="s">
        <v>82</v>
      </c>
      <c r="BK300" s="204">
        <f>ROUND(I300*H300,2)</f>
        <v>0</v>
      </c>
      <c r="BL300" s="17" t="s">
        <v>209</v>
      </c>
      <c r="BM300" s="203" t="s">
        <v>656</v>
      </c>
    </row>
    <row r="301" spans="1:65" s="2" customFormat="1" ht="6.95" customHeight="1">
      <c r="A301" s="34"/>
      <c r="B301" s="54"/>
      <c r="C301" s="55"/>
      <c r="D301" s="55"/>
      <c r="E301" s="55"/>
      <c r="F301" s="55"/>
      <c r="G301" s="55"/>
      <c r="H301" s="55"/>
      <c r="I301" s="55"/>
      <c r="J301" s="55"/>
      <c r="K301" s="55"/>
      <c r="L301" s="39"/>
      <c r="M301" s="34"/>
      <c r="O301" s="34"/>
      <c r="P301" s="34"/>
      <c r="Q301" s="34"/>
      <c r="R301" s="34"/>
      <c r="S301" s="34"/>
      <c r="T301" s="34"/>
      <c r="U301" s="34"/>
      <c r="V301" s="34"/>
      <c r="W301" s="34"/>
      <c r="X301" s="34"/>
      <c r="Y301" s="34"/>
      <c r="Z301" s="34"/>
      <c r="AA301" s="34"/>
      <c r="AB301" s="34"/>
      <c r="AC301" s="34"/>
      <c r="AD301" s="34"/>
      <c r="AE301" s="34"/>
    </row>
  </sheetData>
  <sheetProtection algorithmName="SHA-512" hashValue="fUhTIs8Z80ah9sUTE39NifVVKDTfyCZrAH296vWRwVBJ9KMk3qp9b6JWV4V+srXYRaBKUoCd+4ZaWNO5u+jrzA==" saltValue="hWMqdu0PSLgiXF10jGf+3If4U5asME7P1nT02N8Rlm6oS0FzgHKazAW8Isb7eBBt1rgT4hmKsG6/fYh0EXZzEw==" spinCount="100000" sheet="1" objects="1" scenarios="1" formatColumns="0" formatRows="0" autoFilter="0"/>
  <autoFilter ref="C123:K300"/>
  <mergeCells count="9">
    <mergeCell ref="E87:H87"/>
    <mergeCell ref="E114:H114"/>
    <mergeCell ref="E116:H11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1"/>
      <c r="M2" s="291"/>
      <c r="N2" s="291"/>
      <c r="O2" s="291"/>
      <c r="P2" s="291"/>
      <c r="Q2" s="291"/>
      <c r="R2" s="291"/>
      <c r="S2" s="291"/>
      <c r="T2" s="291"/>
      <c r="U2" s="291"/>
      <c r="V2" s="291"/>
      <c r="AT2" s="17" t="s">
        <v>128</v>
      </c>
    </row>
    <row r="3" spans="1:46" s="1" customFormat="1" ht="6.95" customHeight="1">
      <c r="B3" s="116"/>
      <c r="C3" s="117"/>
      <c r="D3" s="117"/>
      <c r="E3" s="117"/>
      <c r="F3" s="117"/>
      <c r="G3" s="117"/>
      <c r="H3" s="117"/>
      <c r="I3" s="117"/>
      <c r="J3" s="117"/>
      <c r="K3" s="117"/>
      <c r="L3" s="20"/>
      <c r="AT3" s="17" t="s">
        <v>84</v>
      </c>
    </row>
    <row r="4" spans="1:46" s="1" customFormat="1" ht="24.95" customHeight="1">
      <c r="B4" s="20"/>
      <c r="D4" s="118" t="s">
        <v>132</v>
      </c>
      <c r="L4" s="20"/>
      <c r="M4" s="119" t="s">
        <v>10</v>
      </c>
      <c r="AT4" s="17" t="s">
        <v>4</v>
      </c>
    </row>
    <row r="5" spans="1:46" s="1" customFormat="1" ht="6.95" customHeight="1">
      <c r="B5" s="20"/>
      <c r="L5" s="20"/>
    </row>
    <row r="6" spans="1:46" s="1" customFormat="1" ht="12" customHeight="1">
      <c r="B6" s="20"/>
      <c r="D6" s="120" t="s">
        <v>16</v>
      </c>
      <c r="L6" s="20"/>
    </row>
    <row r="7" spans="1:46" s="1" customFormat="1" ht="26.25" customHeight="1">
      <c r="B7" s="20"/>
      <c r="E7" s="309" t="str">
        <f>'Rekapitulace stavby'!K6</f>
        <v>Modernizace gyn-por oddělení - porodnice, šestinedělí, Krajská zdravotní a.s. – Nemocnice Teplice o.z.</v>
      </c>
      <c r="F7" s="310"/>
      <c r="G7" s="310"/>
      <c r="H7" s="310"/>
      <c r="L7" s="20"/>
    </row>
    <row r="8" spans="1:46" s="2" customFormat="1" ht="12" customHeight="1">
      <c r="A8" s="34"/>
      <c r="B8" s="39"/>
      <c r="C8" s="34"/>
      <c r="D8" s="120" t="s">
        <v>133</v>
      </c>
      <c r="E8" s="34"/>
      <c r="F8" s="34"/>
      <c r="G8" s="34"/>
      <c r="H8" s="34"/>
      <c r="I8" s="34"/>
      <c r="J8" s="34"/>
      <c r="K8" s="34"/>
      <c r="L8" s="51"/>
      <c r="S8" s="34"/>
      <c r="T8" s="34"/>
      <c r="U8" s="34"/>
      <c r="V8" s="34"/>
      <c r="W8" s="34"/>
      <c r="X8" s="34"/>
      <c r="Y8" s="34"/>
      <c r="Z8" s="34"/>
      <c r="AA8" s="34"/>
      <c r="AB8" s="34"/>
      <c r="AC8" s="34"/>
      <c r="AD8" s="34"/>
      <c r="AE8" s="34"/>
    </row>
    <row r="9" spans="1:46" s="2" customFormat="1" ht="16.5" customHeight="1">
      <c r="A9" s="34"/>
      <c r="B9" s="39"/>
      <c r="C9" s="34"/>
      <c r="D9" s="34"/>
      <c r="E9" s="312" t="s">
        <v>10074</v>
      </c>
      <c r="F9" s="311"/>
      <c r="G9" s="311"/>
      <c r="H9" s="311"/>
      <c r="I9" s="34"/>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0" t="s">
        <v>18</v>
      </c>
      <c r="E11" s="34"/>
      <c r="F11" s="110" t="s">
        <v>1</v>
      </c>
      <c r="G11" s="34"/>
      <c r="H11" s="34"/>
      <c r="I11" s="120"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0" t="s">
        <v>20</v>
      </c>
      <c r="E12" s="34"/>
      <c r="F12" s="110" t="s">
        <v>21</v>
      </c>
      <c r="G12" s="34"/>
      <c r="H12" s="34"/>
      <c r="I12" s="120" t="s">
        <v>22</v>
      </c>
      <c r="J12" s="121">
        <f>'Rekapitulace stavby'!AN8</f>
        <v>44379</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0" t="s">
        <v>23</v>
      </c>
      <c r="E14" s="34"/>
      <c r="F14" s="34"/>
      <c r="G14" s="34"/>
      <c r="H14" s="34"/>
      <c r="I14" s="120"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0"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0" t="s">
        <v>27</v>
      </c>
      <c r="E17" s="34"/>
      <c r="F17" s="34"/>
      <c r="G17" s="34"/>
      <c r="H17" s="34"/>
      <c r="I17" s="120"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13" t="str">
        <f>'Rekapitulace stavby'!E14</f>
        <v>Vyplň údaj</v>
      </c>
      <c r="F18" s="314"/>
      <c r="G18" s="314"/>
      <c r="H18" s="314"/>
      <c r="I18" s="120"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0" t="s">
        <v>29</v>
      </c>
      <c r="E20" s="34"/>
      <c r="F20" s="34"/>
      <c r="G20" s="34"/>
      <c r="H20" s="34"/>
      <c r="I20" s="120"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0"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0" t="s">
        <v>32</v>
      </c>
      <c r="E23" s="34"/>
      <c r="F23" s="34"/>
      <c r="G23" s="34"/>
      <c r="H23" s="34"/>
      <c r="I23" s="120"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33</v>
      </c>
      <c r="F24" s="34"/>
      <c r="G24" s="34"/>
      <c r="H24" s="34"/>
      <c r="I24" s="120"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0" t="s">
        <v>34</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c r="A27" s="122"/>
      <c r="B27" s="123"/>
      <c r="C27" s="122"/>
      <c r="D27" s="122"/>
      <c r="E27" s="315" t="s">
        <v>1</v>
      </c>
      <c r="F27" s="315"/>
      <c r="G27" s="315"/>
      <c r="H27" s="315"/>
      <c r="I27" s="122"/>
      <c r="J27" s="122"/>
      <c r="K27" s="122"/>
      <c r="L27" s="124"/>
      <c r="S27" s="122"/>
      <c r="T27" s="122"/>
      <c r="U27" s="122"/>
      <c r="V27" s="122"/>
      <c r="W27" s="122"/>
      <c r="X27" s="122"/>
      <c r="Y27" s="122"/>
      <c r="Z27" s="122"/>
      <c r="AA27" s="122"/>
      <c r="AB27" s="122"/>
      <c r="AC27" s="122"/>
      <c r="AD27" s="122"/>
      <c r="AE27" s="122"/>
    </row>
    <row r="28" spans="1:31" s="2" customFormat="1" ht="6.95" customHeight="1">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5"/>
      <c r="E29" s="125"/>
      <c r="F29" s="125"/>
      <c r="G29" s="125"/>
      <c r="H29" s="125"/>
      <c r="I29" s="125"/>
      <c r="J29" s="125"/>
      <c r="K29" s="125"/>
      <c r="L29" s="51"/>
      <c r="S29" s="34"/>
      <c r="T29" s="34"/>
      <c r="U29" s="34"/>
      <c r="V29" s="34"/>
      <c r="W29" s="34"/>
      <c r="X29" s="34"/>
      <c r="Y29" s="34"/>
      <c r="Z29" s="34"/>
      <c r="AA29" s="34"/>
      <c r="AB29" s="34"/>
      <c r="AC29" s="34"/>
      <c r="AD29" s="34"/>
      <c r="AE29" s="34"/>
    </row>
    <row r="30" spans="1:31" s="2" customFormat="1" ht="25.35" customHeight="1">
      <c r="A30" s="34"/>
      <c r="B30" s="39"/>
      <c r="C30" s="34"/>
      <c r="D30" s="126" t="s">
        <v>35</v>
      </c>
      <c r="E30" s="34"/>
      <c r="F30" s="34"/>
      <c r="G30" s="34"/>
      <c r="H30" s="34"/>
      <c r="I30" s="34"/>
      <c r="J30" s="127">
        <f>ROUND(J122,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5"/>
      <c r="E31" s="125"/>
      <c r="F31" s="125"/>
      <c r="G31" s="125"/>
      <c r="H31" s="125"/>
      <c r="I31" s="125"/>
      <c r="J31" s="125"/>
      <c r="K31" s="125"/>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28" t="s">
        <v>37</v>
      </c>
      <c r="G32" s="34"/>
      <c r="H32" s="34"/>
      <c r="I32" s="128" t="s">
        <v>36</v>
      </c>
      <c r="J32" s="128"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29" t="s">
        <v>39</v>
      </c>
      <c r="E33" s="120" t="s">
        <v>40</v>
      </c>
      <c r="F33" s="130">
        <f>ROUND((SUM(BE122:BE135)),  2)</f>
        <v>0</v>
      </c>
      <c r="G33" s="34"/>
      <c r="H33" s="34"/>
      <c r="I33" s="131">
        <v>0.21</v>
      </c>
      <c r="J33" s="130">
        <f>ROUND(((SUM(BE122:BE135))*I33),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0" t="s">
        <v>41</v>
      </c>
      <c r="F34" s="130">
        <f>ROUND((SUM(BF122:BF135)),  2)</f>
        <v>0</v>
      </c>
      <c r="G34" s="34"/>
      <c r="H34" s="34"/>
      <c r="I34" s="131">
        <v>0.15</v>
      </c>
      <c r="J34" s="130">
        <f>ROUND(((SUM(BF122:BF135))*I34),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0" t="s">
        <v>42</v>
      </c>
      <c r="F35" s="130">
        <f>ROUND((SUM(BG122:BG135)),  2)</f>
        <v>0</v>
      </c>
      <c r="G35" s="34"/>
      <c r="H35" s="34"/>
      <c r="I35" s="131">
        <v>0.21</v>
      </c>
      <c r="J35" s="130">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0" t="s">
        <v>43</v>
      </c>
      <c r="F36" s="130">
        <f>ROUND((SUM(BH122:BH135)),  2)</f>
        <v>0</v>
      </c>
      <c r="G36" s="34"/>
      <c r="H36" s="34"/>
      <c r="I36" s="131">
        <v>0.15</v>
      </c>
      <c r="J36" s="130">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0" t="s">
        <v>44</v>
      </c>
      <c r="F37" s="130">
        <f>ROUND((SUM(BI122:BI135)),  2)</f>
        <v>0</v>
      </c>
      <c r="G37" s="34"/>
      <c r="H37" s="34"/>
      <c r="I37" s="131">
        <v>0</v>
      </c>
      <c r="J37" s="130">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c r="A39" s="34"/>
      <c r="B39" s="39"/>
      <c r="C39" s="132"/>
      <c r="D39" s="133" t="s">
        <v>45</v>
      </c>
      <c r="E39" s="134"/>
      <c r="F39" s="134"/>
      <c r="G39" s="135" t="s">
        <v>46</v>
      </c>
      <c r="H39" s="136" t="s">
        <v>47</v>
      </c>
      <c r="I39" s="134"/>
      <c r="J39" s="137">
        <f>SUM(J30:J37)</f>
        <v>0</v>
      </c>
      <c r="K39" s="138"/>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c r="B41" s="20"/>
      <c r="L41" s="20"/>
    </row>
    <row r="42" spans="1:31" s="1" customFormat="1" ht="14.45" customHeight="1">
      <c r="B42" s="20"/>
      <c r="L42" s="20"/>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9" t="s">
        <v>48</v>
      </c>
      <c r="E50" s="140"/>
      <c r="F50" s="140"/>
      <c r="G50" s="139" t="s">
        <v>49</v>
      </c>
      <c r="H50" s="140"/>
      <c r="I50" s="140"/>
      <c r="J50" s="140"/>
      <c r="K50" s="140"/>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1" t="s">
        <v>50</v>
      </c>
      <c r="E61" s="142"/>
      <c r="F61" s="143" t="s">
        <v>51</v>
      </c>
      <c r="G61" s="141" t="s">
        <v>50</v>
      </c>
      <c r="H61" s="142"/>
      <c r="I61" s="142"/>
      <c r="J61" s="144" t="s">
        <v>51</v>
      </c>
      <c r="K61" s="142"/>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9" t="s">
        <v>52</v>
      </c>
      <c r="E65" s="145"/>
      <c r="F65" s="145"/>
      <c r="G65" s="139" t="s">
        <v>53</v>
      </c>
      <c r="H65" s="145"/>
      <c r="I65" s="145"/>
      <c r="J65" s="145"/>
      <c r="K65" s="145"/>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1" t="s">
        <v>50</v>
      </c>
      <c r="E76" s="142"/>
      <c r="F76" s="143" t="s">
        <v>51</v>
      </c>
      <c r="G76" s="141" t="s">
        <v>50</v>
      </c>
      <c r="H76" s="142"/>
      <c r="I76" s="142"/>
      <c r="J76" s="144" t="s">
        <v>51</v>
      </c>
      <c r="K76" s="142"/>
      <c r="L76" s="51"/>
      <c r="S76" s="34"/>
      <c r="T76" s="34"/>
      <c r="U76" s="34"/>
      <c r="V76" s="34"/>
      <c r="W76" s="34"/>
      <c r="X76" s="34"/>
      <c r="Y76" s="34"/>
      <c r="Z76" s="34"/>
      <c r="AA76" s="34"/>
      <c r="AB76" s="34"/>
      <c r="AC76" s="34"/>
      <c r="AD76" s="34"/>
      <c r="AE76" s="34"/>
    </row>
    <row r="77" spans="1:31" s="2" customFormat="1" ht="14.45" customHeight="1">
      <c r="A77" s="34"/>
      <c r="B77" s="146"/>
      <c r="C77" s="147"/>
      <c r="D77" s="147"/>
      <c r="E77" s="147"/>
      <c r="F77" s="147"/>
      <c r="G77" s="147"/>
      <c r="H77" s="147"/>
      <c r="I77" s="147"/>
      <c r="J77" s="147"/>
      <c r="K77" s="147"/>
      <c r="L77" s="51"/>
      <c r="S77" s="34"/>
      <c r="T77" s="34"/>
      <c r="U77" s="34"/>
      <c r="V77" s="34"/>
      <c r="W77" s="34"/>
      <c r="X77" s="34"/>
      <c r="Y77" s="34"/>
      <c r="Z77" s="34"/>
      <c r="AA77" s="34"/>
      <c r="AB77" s="34"/>
      <c r="AC77" s="34"/>
      <c r="AD77" s="34"/>
      <c r="AE77" s="34"/>
    </row>
    <row r="81" spans="1:47" s="2" customFormat="1" ht="6.95" customHeight="1">
      <c r="A81" s="34"/>
      <c r="B81" s="148"/>
      <c r="C81" s="149"/>
      <c r="D81" s="149"/>
      <c r="E81" s="149"/>
      <c r="F81" s="149"/>
      <c r="G81" s="149"/>
      <c r="H81" s="149"/>
      <c r="I81" s="149"/>
      <c r="J81" s="149"/>
      <c r="K81" s="149"/>
      <c r="L81" s="51"/>
      <c r="S81" s="34"/>
      <c r="T81" s="34"/>
      <c r="U81" s="34"/>
      <c r="V81" s="34"/>
      <c r="W81" s="34"/>
      <c r="X81" s="34"/>
      <c r="Y81" s="34"/>
      <c r="Z81" s="34"/>
      <c r="AA81" s="34"/>
      <c r="AB81" s="34"/>
      <c r="AC81" s="34"/>
      <c r="AD81" s="34"/>
      <c r="AE81" s="34"/>
    </row>
    <row r="82" spans="1:47" s="2" customFormat="1" ht="24.95" customHeight="1">
      <c r="A82" s="34"/>
      <c r="B82" s="35"/>
      <c r="C82" s="23" t="s">
        <v>138</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26.25" customHeight="1">
      <c r="A85" s="34"/>
      <c r="B85" s="35"/>
      <c r="C85" s="36"/>
      <c r="D85" s="36"/>
      <c r="E85" s="316" t="str">
        <f>E7</f>
        <v>Modernizace gyn-por oddělení - porodnice, šestinedělí, Krajská zdravotní a.s. – Nemocnice Teplice o.z.</v>
      </c>
      <c r="F85" s="317"/>
      <c r="G85" s="317"/>
      <c r="H85" s="317"/>
      <c r="I85" s="36"/>
      <c r="J85" s="36"/>
      <c r="K85" s="36"/>
      <c r="L85" s="51"/>
      <c r="S85" s="34"/>
      <c r="T85" s="34"/>
      <c r="U85" s="34"/>
      <c r="V85" s="34"/>
      <c r="W85" s="34"/>
      <c r="X85" s="34"/>
      <c r="Y85" s="34"/>
      <c r="Z85" s="34"/>
      <c r="AA85" s="34"/>
      <c r="AB85" s="34"/>
      <c r="AC85" s="34"/>
      <c r="AD85" s="34"/>
      <c r="AE85" s="34"/>
    </row>
    <row r="86" spans="1:47" s="2" customFormat="1" ht="12" customHeight="1">
      <c r="A86" s="34"/>
      <c r="B86" s="35"/>
      <c r="C86" s="29" t="s">
        <v>133</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69" t="str">
        <f>E9</f>
        <v>VRN - Vedlejší rozpočtové náklady</v>
      </c>
      <c r="F87" s="318"/>
      <c r="G87" s="318"/>
      <c r="H87" s="318"/>
      <c r="I87" s="36"/>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Teplice</v>
      </c>
      <c r="G89" s="36"/>
      <c r="H89" s="36"/>
      <c r="I89" s="29" t="s">
        <v>22</v>
      </c>
      <c r="J89" s="66">
        <f>IF(J12="","",J12)</f>
        <v>44379</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25.7" customHeight="1">
      <c r="A91" s="34"/>
      <c r="B91" s="35"/>
      <c r="C91" s="29" t="s">
        <v>23</v>
      </c>
      <c r="D91" s="36"/>
      <c r="E91" s="36"/>
      <c r="F91" s="27" t="str">
        <f>E15</f>
        <v>Krajská zdravotní a.s, Ústí nad Labem</v>
      </c>
      <c r="G91" s="36"/>
      <c r="H91" s="36"/>
      <c r="I91" s="29" t="s">
        <v>29</v>
      </c>
      <c r="J91" s="32" t="str">
        <f>E21</f>
        <v>Penta Projekt s.r.o.,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29" t="s">
        <v>32</v>
      </c>
      <c r="J92" s="32" t="str">
        <f>E24</f>
        <v>Ing. Avuk</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c r="A94" s="34"/>
      <c r="B94" s="35"/>
      <c r="C94" s="150" t="s">
        <v>139</v>
      </c>
      <c r="D94" s="151"/>
      <c r="E94" s="151"/>
      <c r="F94" s="151"/>
      <c r="G94" s="151"/>
      <c r="H94" s="151"/>
      <c r="I94" s="151"/>
      <c r="J94" s="152" t="s">
        <v>140</v>
      </c>
      <c r="K94" s="151"/>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c r="A96" s="34"/>
      <c r="B96" s="35"/>
      <c r="C96" s="153" t="s">
        <v>141</v>
      </c>
      <c r="D96" s="36"/>
      <c r="E96" s="36"/>
      <c r="F96" s="36"/>
      <c r="G96" s="36"/>
      <c r="H96" s="36"/>
      <c r="I96" s="36"/>
      <c r="J96" s="84">
        <f>J122</f>
        <v>0</v>
      </c>
      <c r="K96" s="36"/>
      <c r="L96" s="51"/>
      <c r="S96" s="34"/>
      <c r="T96" s="34"/>
      <c r="U96" s="34"/>
      <c r="V96" s="34"/>
      <c r="W96" s="34"/>
      <c r="X96" s="34"/>
      <c r="Y96" s="34"/>
      <c r="Z96" s="34"/>
      <c r="AA96" s="34"/>
      <c r="AB96" s="34"/>
      <c r="AC96" s="34"/>
      <c r="AD96" s="34"/>
      <c r="AE96" s="34"/>
      <c r="AU96" s="17" t="s">
        <v>142</v>
      </c>
    </row>
    <row r="97" spans="1:31" s="9" customFormat="1" ht="24.95" customHeight="1">
      <c r="B97" s="154"/>
      <c r="C97" s="155"/>
      <c r="D97" s="156" t="s">
        <v>10074</v>
      </c>
      <c r="E97" s="157"/>
      <c r="F97" s="157"/>
      <c r="G97" s="157"/>
      <c r="H97" s="157"/>
      <c r="I97" s="157"/>
      <c r="J97" s="158">
        <f>J123</f>
        <v>0</v>
      </c>
      <c r="K97" s="155"/>
      <c r="L97" s="159"/>
    </row>
    <row r="98" spans="1:31" s="10" customFormat="1" ht="19.899999999999999" customHeight="1">
      <c r="B98" s="160"/>
      <c r="C98" s="104"/>
      <c r="D98" s="161" t="s">
        <v>10075</v>
      </c>
      <c r="E98" s="162"/>
      <c r="F98" s="162"/>
      <c r="G98" s="162"/>
      <c r="H98" s="162"/>
      <c r="I98" s="162"/>
      <c r="J98" s="163">
        <f>J124</f>
        <v>0</v>
      </c>
      <c r="K98" s="104"/>
      <c r="L98" s="164"/>
    </row>
    <row r="99" spans="1:31" s="10" customFormat="1" ht="19.899999999999999" customHeight="1">
      <c r="B99" s="160"/>
      <c r="C99" s="104"/>
      <c r="D99" s="161" t="s">
        <v>10076</v>
      </c>
      <c r="E99" s="162"/>
      <c r="F99" s="162"/>
      <c r="G99" s="162"/>
      <c r="H99" s="162"/>
      <c r="I99" s="162"/>
      <c r="J99" s="163">
        <f>J127</f>
        <v>0</v>
      </c>
      <c r="K99" s="104"/>
      <c r="L99" s="164"/>
    </row>
    <row r="100" spans="1:31" s="10" customFormat="1" ht="19.899999999999999" customHeight="1">
      <c r="B100" s="160"/>
      <c r="C100" s="104"/>
      <c r="D100" s="161" t="s">
        <v>10077</v>
      </c>
      <c r="E100" s="162"/>
      <c r="F100" s="162"/>
      <c r="G100" s="162"/>
      <c r="H100" s="162"/>
      <c r="I100" s="162"/>
      <c r="J100" s="163">
        <f>J129</f>
        <v>0</v>
      </c>
      <c r="K100" s="104"/>
      <c r="L100" s="164"/>
    </row>
    <row r="101" spans="1:31" s="10" customFormat="1" ht="19.899999999999999" customHeight="1">
      <c r="B101" s="160"/>
      <c r="C101" s="104"/>
      <c r="D101" s="161" t="s">
        <v>10078</v>
      </c>
      <c r="E101" s="162"/>
      <c r="F101" s="162"/>
      <c r="G101" s="162"/>
      <c r="H101" s="162"/>
      <c r="I101" s="162"/>
      <c r="J101" s="163">
        <f>J132</f>
        <v>0</v>
      </c>
      <c r="K101" s="104"/>
      <c r="L101" s="164"/>
    </row>
    <row r="102" spans="1:31" s="10" customFormat="1" ht="19.899999999999999" customHeight="1">
      <c r="B102" s="160"/>
      <c r="C102" s="104"/>
      <c r="D102" s="161" t="s">
        <v>10079</v>
      </c>
      <c r="E102" s="162"/>
      <c r="F102" s="162"/>
      <c r="G102" s="162"/>
      <c r="H102" s="162"/>
      <c r="I102" s="162"/>
      <c r="J102" s="163">
        <f>J134</f>
        <v>0</v>
      </c>
      <c r="K102" s="104"/>
      <c r="L102" s="164"/>
    </row>
    <row r="103" spans="1:31" s="2" customFormat="1" ht="21.75" customHeight="1">
      <c r="A103" s="34"/>
      <c r="B103" s="35"/>
      <c r="C103" s="36"/>
      <c r="D103" s="36"/>
      <c r="E103" s="36"/>
      <c r="F103" s="36"/>
      <c r="G103" s="36"/>
      <c r="H103" s="36"/>
      <c r="I103" s="36"/>
      <c r="J103" s="36"/>
      <c r="K103" s="36"/>
      <c r="L103" s="51"/>
      <c r="S103" s="34"/>
      <c r="T103" s="34"/>
      <c r="U103" s="34"/>
      <c r="V103" s="34"/>
      <c r="W103" s="34"/>
      <c r="X103" s="34"/>
      <c r="Y103" s="34"/>
      <c r="Z103" s="34"/>
      <c r="AA103" s="34"/>
      <c r="AB103" s="34"/>
      <c r="AC103" s="34"/>
      <c r="AD103" s="34"/>
      <c r="AE103" s="34"/>
    </row>
    <row r="104" spans="1:31" s="2" customFormat="1" ht="6.95" customHeight="1">
      <c r="A104" s="34"/>
      <c r="B104" s="54"/>
      <c r="C104" s="55"/>
      <c r="D104" s="55"/>
      <c r="E104" s="55"/>
      <c r="F104" s="55"/>
      <c r="G104" s="55"/>
      <c r="H104" s="55"/>
      <c r="I104" s="55"/>
      <c r="J104" s="55"/>
      <c r="K104" s="55"/>
      <c r="L104" s="51"/>
      <c r="S104" s="34"/>
      <c r="T104" s="34"/>
      <c r="U104" s="34"/>
      <c r="V104" s="34"/>
      <c r="W104" s="34"/>
      <c r="X104" s="34"/>
      <c r="Y104" s="34"/>
      <c r="Z104" s="34"/>
      <c r="AA104" s="34"/>
      <c r="AB104" s="34"/>
      <c r="AC104" s="34"/>
      <c r="AD104" s="34"/>
      <c r="AE104" s="34"/>
    </row>
    <row r="108" spans="1:31" s="2" customFormat="1" ht="6.95"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09" spans="1:31" s="2" customFormat="1" ht="24.95" customHeight="1">
      <c r="A109" s="34"/>
      <c r="B109" s="35"/>
      <c r="C109" s="23" t="s">
        <v>186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31" s="2" customFormat="1" ht="6.95" customHeight="1">
      <c r="A110" s="34"/>
      <c r="B110" s="35"/>
      <c r="C110" s="36"/>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31" s="2" customFormat="1" ht="12" customHeight="1">
      <c r="A111" s="34"/>
      <c r="B111" s="35"/>
      <c r="C111" s="29" t="s">
        <v>16</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31" s="2" customFormat="1" ht="26.25" customHeight="1">
      <c r="A112" s="34"/>
      <c r="B112" s="35"/>
      <c r="C112" s="36"/>
      <c r="D112" s="36"/>
      <c r="E112" s="316" t="str">
        <f>E7</f>
        <v>Modernizace gyn-por oddělení - porodnice, šestinedělí, Krajská zdravotní a.s. – Nemocnice Teplice o.z.</v>
      </c>
      <c r="F112" s="317"/>
      <c r="G112" s="317"/>
      <c r="H112" s="317"/>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133</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69" t="str">
        <f>E9</f>
        <v>VRN - Vedlejší rozpočtové náklady</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6.95"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F12</f>
        <v>Teplice</v>
      </c>
      <c r="G116" s="36"/>
      <c r="H116" s="36"/>
      <c r="I116" s="29" t="s">
        <v>22</v>
      </c>
      <c r="J116" s="66">
        <f>IF(J12="","",J12)</f>
        <v>44379</v>
      </c>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25.7" customHeight="1">
      <c r="A118" s="34"/>
      <c r="B118" s="35"/>
      <c r="C118" s="29" t="s">
        <v>23</v>
      </c>
      <c r="D118" s="36"/>
      <c r="E118" s="36"/>
      <c r="F118" s="27" t="str">
        <f>E15</f>
        <v>Krajská zdravotní a.s, Ústí nad Labem</v>
      </c>
      <c r="G118" s="36"/>
      <c r="H118" s="36"/>
      <c r="I118" s="29" t="s">
        <v>29</v>
      </c>
      <c r="J118" s="32" t="str">
        <f>E21</f>
        <v>Penta Projekt s.r.o., Mrštíkova 12, Jihlava</v>
      </c>
      <c r="K118" s="36"/>
      <c r="L118" s="51"/>
      <c r="S118" s="34"/>
      <c r="T118" s="34"/>
      <c r="U118" s="34"/>
      <c r="V118" s="34"/>
      <c r="W118" s="34"/>
      <c r="X118" s="34"/>
      <c r="Y118" s="34"/>
      <c r="Z118" s="34"/>
      <c r="AA118" s="34"/>
      <c r="AB118" s="34"/>
      <c r="AC118" s="34"/>
      <c r="AD118" s="34"/>
      <c r="AE118" s="34"/>
    </row>
    <row r="119" spans="1:65" s="2" customFormat="1" ht="15.2" customHeight="1">
      <c r="A119" s="34"/>
      <c r="B119" s="35"/>
      <c r="C119" s="29" t="s">
        <v>27</v>
      </c>
      <c r="D119" s="36"/>
      <c r="E119" s="36"/>
      <c r="F119" s="27" t="str">
        <f>IF(E18="","",E18)</f>
        <v>Vyplň údaj</v>
      </c>
      <c r="G119" s="36"/>
      <c r="H119" s="36"/>
      <c r="I119" s="29" t="s">
        <v>32</v>
      </c>
      <c r="J119" s="32" t="str">
        <f>E24</f>
        <v>Ing. Avuk</v>
      </c>
      <c r="K119" s="36"/>
      <c r="L119" s="51"/>
      <c r="S119" s="34"/>
      <c r="T119" s="34"/>
      <c r="U119" s="34"/>
      <c r="V119" s="34"/>
      <c r="W119" s="34"/>
      <c r="X119" s="34"/>
      <c r="Y119" s="34"/>
      <c r="Z119" s="34"/>
      <c r="AA119" s="34"/>
      <c r="AB119" s="34"/>
      <c r="AC119" s="34"/>
      <c r="AD119" s="34"/>
      <c r="AE119" s="34"/>
    </row>
    <row r="120" spans="1:65" s="2" customFormat="1" ht="10.3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1" customFormat="1" ht="29.25" customHeight="1">
      <c r="A121" s="165"/>
      <c r="B121" s="166"/>
      <c r="C121" s="167" t="s">
        <v>187</v>
      </c>
      <c r="D121" s="168" t="s">
        <v>60</v>
      </c>
      <c r="E121" s="168" t="s">
        <v>56</v>
      </c>
      <c r="F121" s="168" t="s">
        <v>57</v>
      </c>
      <c r="G121" s="168" t="s">
        <v>188</v>
      </c>
      <c r="H121" s="168" t="s">
        <v>189</v>
      </c>
      <c r="I121" s="168" t="s">
        <v>190</v>
      </c>
      <c r="J121" s="168" t="s">
        <v>140</v>
      </c>
      <c r="K121" s="169" t="s">
        <v>191</v>
      </c>
      <c r="L121" s="170"/>
      <c r="M121" s="75" t="s">
        <v>1</v>
      </c>
      <c r="N121" s="76" t="s">
        <v>39</v>
      </c>
      <c r="O121" s="76" t="s">
        <v>192</v>
      </c>
      <c r="P121" s="76" t="s">
        <v>193</v>
      </c>
      <c r="Q121" s="76" t="s">
        <v>194</v>
      </c>
      <c r="R121" s="76" t="s">
        <v>195</v>
      </c>
      <c r="S121" s="76" t="s">
        <v>196</v>
      </c>
      <c r="T121" s="77" t="s">
        <v>197</v>
      </c>
      <c r="U121" s="165"/>
      <c r="V121" s="165"/>
      <c r="W121" s="165"/>
      <c r="X121" s="165"/>
      <c r="Y121" s="165"/>
      <c r="Z121" s="165"/>
      <c r="AA121" s="165"/>
      <c r="AB121" s="165"/>
      <c r="AC121" s="165"/>
      <c r="AD121" s="165"/>
      <c r="AE121" s="165"/>
    </row>
    <row r="122" spans="1:65" s="2" customFormat="1" ht="22.9" customHeight="1">
      <c r="A122" s="34"/>
      <c r="B122" s="35"/>
      <c r="C122" s="82" t="s">
        <v>198</v>
      </c>
      <c r="D122" s="36"/>
      <c r="E122" s="36"/>
      <c r="F122" s="36"/>
      <c r="G122" s="36"/>
      <c r="H122" s="36"/>
      <c r="I122" s="36"/>
      <c r="J122" s="171">
        <f>BK122</f>
        <v>0</v>
      </c>
      <c r="K122" s="36"/>
      <c r="L122" s="39"/>
      <c r="M122" s="78"/>
      <c r="N122" s="172"/>
      <c r="O122" s="79"/>
      <c r="P122" s="173">
        <f>P123</f>
        <v>0</v>
      </c>
      <c r="Q122" s="79"/>
      <c r="R122" s="173">
        <f>R123</f>
        <v>0</v>
      </c>
      <c r="S122" s="79"/>
      <c r="T122" s="174">
        <f>T123</f>
        <v>0</v>
      </c>
      <c r="U122" s="34"/>
      <c r="V122" s="34"/>
      <c r="W122" s="34"/>
      <c r="X122" s="34"/>
      <c r="Y122" s="34"/>
      <c r="Z122" s="34"/>
      <c r="AA122" s="34"/>
      <c r="AB122" s="34"/>
      <c r="AC122" s="34"/>
      <c r="AD122" s="34"/>
      <c r="AE122" s="34"/>
      <c r="AT122" s="17" t="s">
        <v>74</v>
      </c>
      <c r="AU122" s="17" t="s">
        <v>142</v>
      </c>
      <c r="BK122" s="175">
        <f>BK123</f>
        <v>0</v>
      </c>
    </row>
    <row r="123" spans="1:65" s="12" customFormat="1" ht="25.9" customHeight="1">
      <c r="B123" s="176"/>
      <c r="C123" s="177"/>
      <c r="D123" s="178" t="s">
        <v>74</v>
      </c>
      <c r="E123" s="179" t="s">
        <v>126</v>
      </c>
      <c r="F123" s="179" t="s">
        <v>127</v>
      </c>
      <c r="G123" s="177"/>
      <c r="H123" s="177"/>
      <c r="I123" s="180"/>
      <c r="J123" s="181">
        <f>BK123</f>
        <v>0</v>
      </c>
      <c r="K123" s="177"/>
      <c r="L123" s="182"/>
      <c r="M123" s="183"/>
      <c r="N123" s="184"/>
      <c r="O123" s="184"/>
      <c r="P123" s="185">
        <f>P124+P127+P129+P132+P134</f>
        <v>0</v>
      </c>
      <c r="Q123" s="184"/>
      <c r="R123" s="185">
        <f>R124+R127+R129+R132+R134</f>
        <v>0</v>
      </c>
      <c r="S123" s="184"/>
      <c r="T123" s="186">
        <f>T124+T127+T129+T132+T134</f>
        <v>0</v>
      </c>
      <c r="AR123" s="187" t="s">
        <v>227</v>
      </c>
      <c r="AT123" s="188" t="s">
        <v>74</v>
      </c>
      <c r="AU123" s="188" t="s">
        <v>75</v>
      </c>
      <c r="AY123" s="187" t="s">
        <v>201</v>
      </c>
      <c r="BK123" s="189">
        <f>BK124+BK127+BK129+BK132+BK134</f>
        <v>0</v>
      </c>
    </row>
    <row r="124" spans="1:65" s="12" customFormat="1" ht="22.9" customHeight="1">
      <c r="B124" s="176"/>
      <c r="C124" s="177"/>
      <c r="D124" s="178" t="s">
        <v>74</v>
      </c>
      <c r="E124" s="190" t="s">
        <v>10080</v>
      </c>
      <c r="F124" s="190" t="s">
        <v>10081</v>
      </c>
      <c r="G124" s="177"/>
      <c r="H124" s="177"/>
      <c r="I124" s="180"/>
      <c r="J124" s="191">
        <f>BK124</f>
        <v>0</v>
      </c>
      <c r="K124" s="177"/>
      <c r="L124" s="182"/>
      <c r="M124" s="183"/>
      <c r="N124" s="184"/>
      <c r="O124" s="184"/>
      <c r="P124" s="185">
        <f>SUM(P125:P126)</f>
        <v>0</v>
      </c>
      <c r="Q124" s="184"/>
      <c r="R124" s="185">
        <f>SUM(R125:R126)</f>
        <v>0</v>
      </c>
      <c r="S124" s="184"/>
      <c r="T124" s="186">
        <f>SUM(T125:T126)</f>
        <v>0</v>
      </c>
      <c r="AR124" s="187" t="s">
        <v>227</v>
      </c>
      <c r="AT124" s="188" t="s">
        <v>74</v>
      </c>
      <c r="AU124" s="188" t="s">
        <v>82</v>
      </c>
      <c r="AY124" s="187" t="s">
        <v>201</v>
      </c>
      <c r="BK124" s="189">
        <f>SUM(BK125:BK126)</f>
        <v>0</v>
      </c>
    </row>
    <row r="125" spans="1:65" s="2" customFormat="1" ht="24.2" customHeight="1">
      <c r="A125" s="34"/>
      <c r="B125" s="35"/>
      <c r="C125" s="192" t="s">
        <v>82</v>
      </c>
      <c r="D125" s="192" t="s">
        <v>204</v>
      </c>
      <c r="E125" s="193" t="s">
        <v>10082</v>
      </c>
      <c r="F125" s="194" t="s">
        <v>10083</v>
      </c>
      <c r="G125" s="195" t="s">
        <v>10084</v>
      </c>
      <c r="H125" s="196">
        <v>1</v>
      </c>
      <c r="I125" s="197"/>
      <c r="J125" s="198">
        <f>ROUND(I125*H125,2)</f>
        <v>0</v>
      </c>
      <c r="K125" s="194" t="s">
        <v>10085</v>
      </c>
      <c r="L125" s="39"/>
      <c r="M125" s="199" t="s">
        <v>1</v>
      </c>
      <c r="N125" s="200" t="s">
        <v>40</v>
      </c>
      <c r="O125" s="71"/>
      <c r="P125" s="201">
        <f>O125*H125</f>
        <v>0</v>
      </c>
      <c r="Q125" s="201">
        <v>0</v>
      </c>
      <c r="R125" s="201">
        <f>Q125*H125</f>
        <v>0</v>
      </c>
      <c r="S125" s="201">
        <v>0</v>
      </c>
      <c r="T125" s="202">
        <f>S125*H125</f>
        <v>0</v>
      </c>
      <c r="U125" s="34"/>
      <c r="V125" s="34"/>
      <c r="W125" s="34"/>
      <c r="X125" s="34"/>
      <c r="Y125" s="34"/>
      <c r="Z125" s="34"/>
      <c r="AA125" s="34"/>
      <c r="AB125" s="34"/>
      <c r="AC125" s="34"/>
      <c r="AD125" s="34"/>
      <c r="AE125" s="34"/>
      <c r="AR125" s="203" t="s">
        <v>10086</v>
      </c>
      <c r="AT125" s="203" t="s">
        <v>204</v>
      </c>
      <c r="AU125" s="203" t="s">
        <v>84</v>
      </c>
      <c r="AY125" s="17" t="s">
        <v>201</v>
      </c>
      <c r="BE125" s="204">
        <f>IF(N125="základní",J125,0)</f>
        <v>0</v>
      </c>
      <c r="BF125" s="204">
        <f>IF(N125="snížená",J125,0)</f>
        <v>0</v>
      </c>
      <c r="BG125" s="204">
        <f>IF(N125="zákl. přenesená",J125,0)</f>
        <v>0</v>
      </c>
      <c r="BH125" s="204">
        <f>IF(N125="sníž. přenesená",J125,0)</f>
        <v>0</v>
      </c>
      <c r="BI125" s="204">
        <f>IF(N125="nulová",J125,0)</f>
        <v>0</v>
      </c>
      <c r="BJ125" s="17" t="s">
        <v>82</v>
      </c>
      <c r="BK125" s="204">
        <f>ROUND(I125*H125,2)</f>
        <v>0</v>
      </c>
      <c r="BL125" s="17" t="s">
        <v>10086</v>
      </c>
      <c r="BM125" s="203" t="s">
        <v>10087</v>
      </c>
    </row>
    <row r="126" spans="1:65" s="2" customFormat="1" ht="24.2" customHeight="1">
      <c r="A126" s="34"/>
      <c r="B126" s="35"/>
      <c r="C126" s="192" t="s">
        <v>84</v>
      </c>
      <c r="D126" s="192" t="s">
        <v>204</v>
      </c>
      <c r="E126" s="193" t="s">
        <v>10088</v>
      </c>
      <c r="F126" s="194" t="s">
        <v>10089</v>
      </c>
      <c r="G126" s="195" t="s">
        <v>10084</v>
      </c>
      <c r="H126" s="196">
        <v>1</v>
      </c>
      <c r="I126" s="197"/>
      <c r="J126" s="198">
        <f>ROUND(I126*H126,2)</f>
        <v>0</v>
      </c>
      <c r="K126" s="194" t="s">
        <v>1</v>
      </c>
      <c r="L126" s="39"/>
      <c r="M126" s="199" t="s">
        <v>1</v>
      </c>
      <c r="N126" s="200" t="s">
        <v>40</v>
      </c>
      <c r="O126" s="71"/>
      <c r="P126" s="201">
        <f>O126*H126</f>
        <v>0</v>
      </c>
      <c r="Q126" s="201">
        <v>0</v>
      </c>
      <c r="R126" s="201">
        <f>Q126*H126</f>
        <v>0</v>
      </c>
      <c r="S126" s="201">
        <v>0</v>
      </c>
      <c r="T126" s="202">
        <f>S126*H126</f>
        <v>0</v>
      </c>
      <c r="U126" s="34"/>
      <c r="V126" s="34"/>
      <c r="W126" s="34"/>
      <c r="X126" s="34"/>
      <c r="Y126" s="34"/>
      <c r="Z126" s="34"/>
      <c r="AA126" s="34"/>
      <c r="AB126" s="34"/>
      <c r="AC126" s="34"/>
      <c r="AD126" s="34"/>
      <c r="AE126" s="34"/>
      <c r="AR126" s="203" t="s">
        <v>10086</v>
      </c>
      <c r="AT126" s="203" t="s">
        <v>204</v>
      </c>
      <c r="AU126" s="203" t="s">
        <v>84</v>
      </c>
      <c r="AY126" s="17" t="s">
        <v>201</v>
      </c>
      <c r="BE126" s="204">
        <f>IF(N126="základní",J126,0)</f>
        <v>0</v>
      </c>
      <c r="BF126" s="204">
        <f>IF(N126="snížená",J126,0)</f>
        <v>0</v>
      </c>
      <c r="BG126" s="204">
        <f>IF(N126="zákl. přenesená",J126,0)</f>
        <v>0</v>
      </c>
      <c r="BH126" s="204">
        <f>IF(N126="sníž. přenesená",J126,0)</f>
        <v>0</v>
      </c>
      <c r="BI126" s="204">
        <f>IF(N126="nulová",J126,0)</f>
        <v>0</v>
      </c>
      <c r="BJ126" s="17" t="s">
        <v>82</v>
      </c>
      <c r="BK126" s="204">
        <f>ROUND(I126*H126,2)</f>
        <v>0</v>
      </c>
      <c r="BL126" s="17" t="s">
        <v>10086</v>
      </c>
      <c r="BM126" s="203" t="s">
        <v>10090</v>
      </c>
    </row>
    <row r="127" spans="1:65" s="12" customFormat="1" ht="22.9" customHeight="1">
      <c r="B127" s="176"/>
      <c r="C127" s="177"/>
      <c r="D127" s="178" t="s">
        <v>74</v>
      </c>
      <c r="E127" s="190" t="s">
        <v>10091</v>
      </c>
      <c r="F127" s="190" t="s">
        <v>10092</v>
      </c>
      <c r="G127" s="177"/>
      <c r="H127" s="177"/>
      <c r="I127" s="180"/>
      <c r="J127" s="191">
        <f>BK127</f>
        <v>0</v>
      </c>
      <c r="K127" s="177"/>
      <c r="L127" s="182"/>
      <c r="M127" s="183"/>
      <c r="N127" s="184"/>
      <c r="O127" s="184"/>
      <c r="P127" s="185">
        <f>P128</f>
        <v>0</v>
      </c>
      <c r="Q127" s="184"/>
      <c r="R127" s="185">
        <f>R128</f>
        <v>0</v>
      </c>
      <c r="S127" s="184"/>
      <c r="T127" s="186">
        <f>T128</f>
        <v>0</v>
      </c>
      <c r="AR127" s="187" t="s">
        <v>227</v>
      </c>
      <c r="AT127" s="188" t="s">
        <v>74</v>
      </c>
      <c r="AU127" s="188" t="s">
        <v>82</v>
      </c>
      <c r="AY127" s="187" t="s">
        <v>201</v>
      </c>
      <c r="BK127" s="189">
        <f>BK128</f>
        <v>0</v>
      </c>
    </row>
    <row r="128" spans="1:65" s="2" customFormat="1" ht="24.2" customHeight="1">
      <c r="A128" s="34"/>
      <c r="B128" s="35"/>
      <c r="C128" s="192" t="s">
        <v>202</v>
      </c>
      <c r="D128" s="192" t="s">
        <v>204</v>
      </c>
      <c r="E128" s="193" t="s">
        <v>10093</v>
      </c>
      <c r="F128" s="194" t="s">
        <v>10092</v>
      </c>
      <c r="G128" s="195" t="s">
        <v>10084</v>
      </c>
      <c r="H128" s="196">
        <v>1</v>
      </c>
      <c r="I128" s="197"/>
      <c r="J128" s="198">
        <f>ROUND(I128*H128,2)</f>
        <v>0</v>
      </c>
      <c r="K128" s="194" t="s">
        <v>10085</v>
      </c>
      <c r="L128" s="39"/>
      <c r="M128" s="199" t="s">
        <v>1</v>
      </c>
      <c r="N128" s="200" t="s">
        <v>40</v>
      </c>
      <c r="O128" s="71"/>
      <c r="P128" s="201">
        <f>O128*H128</f>
        <v>0</v>
      </c>
      <c r="Q128" s="201">
        <v>0</v>
      </c>
      <c r="R128" s="201">
        <f>Q128*H128</f>
        <v>0</v>
      </c>
      <c r="S128" s="201">
        <v>0</v>
      </c>
      <c r="T128" s="202">
        <f>S128*H128</f>
        <v>0</v>
      </c>
      <c r="U128" s="34"/>
      <c r="V128" s="34"/>
      <c r="W128" s="34"/>
      <c r="X128" s="34"/>
      <c r="Y128" s="34"/>
      <c r="Z128" s="34"/>
      <c r="AA128" s="34"/>
      <c r="AB128" s="34"/>
      <c r="AC128" s="34"/>
      <c r="AD128" s="34"/>
      <c r="AE128" s="34"/>
      <c r="AR128" s="203" t="s">
        <v>10086</v>
      </c>
      <c r="AT128" s="203" t="s">
        <v>204</v>
      </c>
      <c r="AU128" s="203" t="s">
        <v>84</v>
      </c>
      <c r="AY128" s="17" t="s">
        <v>201</v>
      </c>
      <c r="BE128" s="204">
        <f>IF(N128="základní",J128,0)</f>
        <v>0</v>
      </c>
      <c r="BF128" s="204">
        <f>IF(N128="snížená",J128,0)</f>
        <v>0</v>
      </c>
      <c r="BG128" s="204">
        <f>IF(N128="zákl. přenesená",J128,0)</f>
        <v>0</v>
      </c>
      <c r="BH128" s="204">
        <f>IF(N128="sníž. přenesená",J128,0)</f>
        <v>0</v>
      </c>
      <c r="BI128" s="204">
        <f>IF(N128="nulová",J128,0)</f>
        <v>0</v>
      </c>
      <c r="BJ128" s="17" t="s">
        <v>82</v>
      </c>
      <c r="BK128" s="204">
        <f>ROUND(I128*H128,2)</f>
        <v>0</v>
      </c>
      <c r="BL128" s="17" t="s">
        <v>10086</v>
      </c>
      <c r="BM128" s="203" t="s">
        <v>10094</v>
      </c>
    </row>
    <row r="129" spans="1:65" s="12" customFormat="1" ht="22.9" customHeight="1">
      <c r="B129" s="176"/>
      <c r="C129" s="177"/>
      <c r="D129" s="178" t="s">
        <v>74</v>
      </c>
      <c r="E129" s="190" t="s">
        <v>10095</v>
      </c>
      <c r="F129" s="190" t="s">
        <v>10096</v>
      </c>
      <c r="G129" s="177"/>
      <c r="H129" s="177"/>
      <c r="I129" s="180"/>
      <c r="J129" s="191">
        <f>BK129</f>
        <v>0</v>
      </c>
      <c r="K129" s="177"/>
      <c r="L129" s="182"/>
      <c r="M129" s="183"/>
      <c r="N129" s="184"/>
      <c r="O129" s="184"/>
      <c r="P129" s="185">
        <f>SUM(P130:P131)</f>
        <v>0</v>
      </c>
      <c r="Q129" s="184"/>
      <c r="R129" s="185">
        <f>SUM(R130:R131)</f>
        <v>0</v>
      </c>
      <c r="S129" s="184"/>
      <c r="T129" s="186">
        <f>SUM(T130:T131)</f>
        <v>0</v>
      </c>
      <c r="AR129" s="187" t="s">
        <v>227</v>
      </c>
      <c r="AT129" s="188" t="s">
        <v>74</v>
      </c>
      <c r="AU129" s="188" t="s">
        <v>82</v>
      </c>
      <c r="AY129" s="187" t="s">
        <v>201</v>
      </c>
      <c r="BK129" s="189">
        <f>SUM(BK130:BK131)</f>
        <v>0</v>
      </c>
    </row>
    <row r="130" spans="1:65" s="2" customFormat="1" ht="24.2" customHeight="1">
      <c r="A130" s="34"/>
      <c r="B130" s="35"/>
      <c r="C130" s="192" t="s">
        <v>209</v>
      </c>
      <c r="D130" s="192" t="s">
        <v>204</v>
      </c>
      <c r="E130" s="193" t="s">
        <v>10097</v>
      </c>
      <c r="F130" s="194" t="s">
        <v>10098</v>
      </c>
      <c r="G130" s="195" t="s">
        <v>10084</v>
      </c>
      <c r="H130" s="196">
        <v>1</v>
      </c>
      <c r="I130" s="197"/>
      <c r="J130" s="198">
        <f>ROUND(I130*H130,2)</f>
        <v>0</v>
      </c>
      <c r="K130" s="194" t="s">
        <v>10085</v>
      </c>
      <c r="L130" s="39"/>
      <c r="M130" s="199" t="s">
        <v>1</v>
      </c>
      <c r="N130" s="200" t="s">
        <v>40</v>
      </c>
      <c r="O130" s="71"/>
      <c r="P130" s="201">
        <f>O130*H130</f>
        <v>0</v>
      </c>
      <c r="Q130" s="201">
        <v>0</v>
      </c>
      <c r="R130" s="201">
        <f>Q130*H130</f>
        <v>0</v>
      </c>
      <c r="S130" s="201">
        <v>0</v>
      </c>
      <c r="T130" s="202">
        <f>S130*H130</f>
        <v>0</v>
      </c>
      <c r="U130" s="34"/>
      <c r="V130" s="34"/>
      <c r="W130" s="34"/>
      <c r="X130" s="34"/>
      <c r="Y130" s="34"/>
      <c r="Z130" s="34"/>
      <c r="AA130" s="34"/>
      <c r="AB130" s="34"/>
      <c r="AC130" s="34"/>
      <c r="AD130" s="34"/>
      <c r="AE130" s="34"/>
      <c r="AR130" s="203" t="s">
        <v>10086</v>
      </c>
      <c r="AT130" s="203" t="s">
        <v>204</v>
      </c>
      <c r="AU130" s="203" t="s">
        <v>84</v>
      </c>
      <c r="AY130" s="17" t="s">
        <v>201</v>
      </c>
      <c r="BE130" s="204">
        <f>IF(N130="základní",J130,0)</f>
        <v>0</v>
      </c>
      <c r="BF130" s="204">
        <f>IF(N130="snížená",J130,0)</f>
        <v>0</v>
      </c>
      <c r="BG130" s="204">
        <f>IF(N130="zákl. přenesená",J130,0)</f>
        <v>0</v>
      </c>
      <c r="BH130" s="204">
        <f>IF(N130="sníž. přenesená",J130,0)</f>
        <v>0</v>
      </c>
      <c r="BI130" s="204">
        <f>IF(N130="nulová",J130,0)</f>
        <v>0</v>
      </c>
      <c r="BJ130" s="17" t="s">
        <v>82</v>
      </c>
      <c r="BK130" s="204">
        <f>ROUND(I130*H130,2)</f>
        <v>0</v>
      </c>
      <c r="BL130" s="17" t="s">
        <v>10086</v>
      </c>
      <c r="BM130" s="203" t="s">
        <v>10099</v>
      </c>
    </row>
    <row r="131" spans="1:65" s="2" customFormat="1" ht="24.2" customHeight="1">
      <c r="A131" s="34"/>
      <c r="B131" s="35"/>
      <c r="C131" s="192" t="s">
        <v>227</v>
      </c>
      <c r="D131" s="192" t="s">
        <v>204</v>
      </c>
      <c r="E131" s="193" t="s">
        <v>10100</v>
      </c>
      <c r="F131" s="194" t="s">
        <v>10101</v>
      </c>
      <c r="G131" s="195" t="s">
        <v>10084</v>
      </c>
      <c r="H131" s="196">
        <v>1</v>
      </c>
      <c r="I131" s="197"/>
      <c r="J131" s="198">
        <f>ROUND(I131*H131,2)</f>
        <v>0</v>
      </c>
      <c r="K131" s="194" t="s">
        <v>1</v>
      </c>
      <c r="L131" s="39"/>
      <c r="M131" s="199" t="s">
        <v>1</v>
      </c>
      <c r="N131" s="200" t="s">
        <v>40</v>
      </c>
      <c r="O131" s="71"/>
      <c r="P131" s="201">
        <f>O131*H131</f>
        <v>0</v>
      </c>
      <c r="Q131" s="201">
        <v>0</v>
      </c>
      <c r="R131" s="201">
        <f>Q131*H131</f>
        <v>0</v>
      </c>
      <c r="S131" s="201">
        <v>0</v>
      </c>
      <c r="T131" s="202">
        <f>S131*H131</f>
        <v>0</v>
      </c>
      <c r="U131" s="34"/>
      <c r="V131" s="34"/>
      <c r="W131" s="34"/>
      <c r="X131" s="34"/>
      <c r="Y131" s="34"/>
      <c r="Z131" s="34"/>
      <c r="AA131" s="34"/>
      <c r="AB131" s="34"/>
      <c r="AC131" s="34"/>
      <c r="AD131" s="34"/>
      <c r="AE131" s="34"/>
      <c r="AR131" s="203" t="s">
        <v>10086</v>
      </c>
      <c r="AT131" s="203" t="s">
        <v>204</v>
      </c>
      <c r="AU131" s="203" t="s">
        <v>84</v>
      </c>
      <c r="AY131" s="17" t="s">
        <v>201</v>
      </c>
      <c r="BE131" s="204">
        <f>IF(N131="základní",J131,0)</f>
        <v>0</v>
      </c>
      <c r="BF131" s="204">
        <f>IF(N131="snížená",J131,0)</f>
        <v>0</v>
      </c>
      <c r="BG131" s="204">
        <f>IF(N131="zákl. přenesená",J131,0)</f>
        <v>0</v>
      </c>
      <c r="BH131" s="204">
        <f>IF(N131="sníž. přenesená",J131,0)</f>
        <v>0</v>
      </c>
      <c r="BI131" s="204">
        <f>IF(N131="nulová",J131,0)</f>
        <v>0</v>
      </c>
      <c r="BJ131" s="17" t="s">
        <v>82</v>
      </c>
      <c r="BK131" s="204">
        <f>ROUND(I131*H131,2)</f>
        <v>0</v>
      </c>
      <c r="BL131" s="17" t="s">
        <v>10086</v>
      </c>
      <c r="BM131" s="203" t="s">
        <v>10102</v>
      </c>
    </row>
    <row r="132" spans="1:65" s="12" customFormat="1" ht="22.9" customHeight="1">
      <c r="B132" s="176"/>
      <c r="C132" s="177"/>
      <c r="D132" s="178" t="s">
        <v>74</v>
      </c>
      <c r="E132" s="190" t="s">
        <v>10103</v>
      </c>
      <c r="F132" s="190" t="s">
        <v>10104</v>
      </c>
      <c r="G132" s="177"/>
      <c r="H132" s="177"/>
      <c r="I132" s="180"/>
      <c r="J132" s="191">
        <f>BK132</f>
        <v>0</v>
      </c>
      <c r="K132" s="177"/>
      <c r="L132" s="182"/>
      <c r="M132" s="183"/>
      <c r="N132" s="184"/>
      <c r="O132" s="184"/>
      <c r="P132" s="185">
        <f>P133</f>
        <v>0</v>
      </c>
      <c r="Q132" s="184"/>
      <c r="R132" s="185">
        <f>R133</f>
        <v>0</v>
      </c>
      <c r="S132" s="184"/>
      <c r="T132" s="186">
        <f>T133</f>
        <v>0</v>
      </c>
      <c r="AR132" s="187" t="s">
        <v>227</v>
      </c>
      <c r="AT132" s="188" t="s">
        <v>74</v>
      </c>
      <c r="AU132" s="188" t="s">
        <v>82</v>
      </c>
      <c r="AY132" s="187" t="s">
        <v>201</v>
      </c>
      <c r="BK132" s="189">
        <f>BK133</f>
        <v>0</v>
      </c>
    </row>
    <row r="133" spans="1:65" s="2" customFormat="1" ht="24.2" customHeight="1">
      <c r="A133" s="34"/>
      <c r="B133" s="35"/>
      <c r="C133" s="192" t="s">
        <v>236</v>
      </c>
      <c r="D133" s="192" t="s">
        <v>204</v>
      </c>
      <c r="E133" s="193" t="s">
        <v>10105</v>
      </c>
      <c r="F133" s="194" t="s">
        <v>10104</v>
      </c>
      <c r="G133" s="195" t="s">
        <v>10084</v>
      </c>
      <c r="H133" s="196">
        <v>1</v>
      </c>
      <c r="I133" s="197"/>
      <c r="J133" s="198">
        <f>ROUND(I133*H133,2)</f>
        <v>0</v>
      </c>
      <c r="K133" s="194" t="s">
        <v>10085</v>
      </c>
      <c r="L133" s="39"/>
      <c r="M133" s="199" t="s">
        <v>1</v>
      </c>
      <c r="N133" s="200" t="s">
        <v>40</v>
      </c>
      <c r="O133" s="71"/>
      <c r="P133" s="201">
        <f>O133*H133</f>
        <v>0</v>
      </c>
      <c r="Q133" s="201">
        <v>0</v>
      </c>
      <c r="R133" s="201">
        <f>Q133*H133</f>
        <v>0</v>
      </c>
      <c r="S133" s="201">
        <v>0</v>
      </c>
      <c r="T133" s="202">
        <f>S133*H133</f>
        <v>0</v>
      </c>
      <c r="U133" s="34"/>
      <c r="V133" s="34"/>
      <c r="W133" s="34"/>
      <c r="X133" s="34"/>
      <c r="Y133" s="34"/>
      <c r="Z133" s="34"/>
      <c r="AA133" s="34"/>
      <c r="AB133" s="34"/>
      <c r="AC133" s="34"/>
      <c r="AD133" s="34"/>
      <c r="AE133" s="34"/>
      <c r="AR133" s="203" t="s">
        <v>10086</v>
      </c>
      <c r="AT133" s="203" t="s">
        <v>204</v>
      </c>
      <c r="AU133" s="203" t="s">
        <v>84</v>
      </c>
      <c r="AY133" s="17" t="s">
        <v>201</v>
      </c>
      <c r="BE133" s="204">
        <f>IF(N133="základní",J133,0)</f>
        <v>0</v>
      </c>
      <c r="BF133" s="204">
        <f>IF(N133="snížená",J133,0)</f>
        <v>0</v>
      </c>
      <c r="BG133" s="204">
        <f>IF(N133="zákl. přenesená",J133,0)</f>
        <v>0</v>
      </c>
      <c r="BH133" s="204">
        <f>IF(N133="sníž. přenesená",J133,0)</f>
        <v>0</v>
      </c>
      <c r="BI133" s="204">
        <f>IF(N133="nulová",J133,0)</f>
        <v>0</v>
      </c>
      <c r="BJ133" s="17" t="s">
        <v>82</v>
      </c>
      <c r="BK133" s="204">
        <f>ROUND(I133*H133,2)</f>
        <v>0</v>
      </c>
      <c r="BL133" s="17" t="s">
        <v>10086</v>
      </c>
      <c r="BM133" s="203" t="s">
        <v>10106</v>
      </c>
    </row>
    <row r="134" spans="1:65" s="12" customFormat="1" ht="22.9" customHeight="1">
      <c r="B134" s="176"/>
      <c r="C134" s="177"/>
      <c r="D134" s="178" t="s">
        <v>74</v>
      </c>
      <c r="E134" s="190" t="s">
        <v>10107</v>
      </c>
      <c r="F134" s="190" t="s">
        <v>10108</v>
      </c>
      <c r="G134" s="177"/>
      <c r="H134" s="177"/>
      <c r="I134" s="180"/>
      <c r="J134" s="191">
        <f>BK134</f>
        <v>0</v>
      </c>
      <c r="K134" s="177"/>
      <c r="L134" s="182"/>
      <c r="M134" s="183"/>
      <c r="N134" s="184"/>
      <c r="O134" s="184"/>
      <c r="P134" s="185">
        <f>P135</f>
        <v>0</v>
      </c>
      <c r="Q134" s="184"/>
      <c r="R134" s="185">
        <f>R135</f>
        <v>0</v>
      </c>
      <c r="S134" s="184"/>
      <c r="T134" s="186">
        <f>T135</f>
        <v>0</v>
      </c>
      <c r="AR134" s="187" t="s">
        <v>227</v>
      </c>
      <c r="AT134" s="188" t="s">
        <v>74</v>
      </c>
      <c r="AU134" s="188" t="s">
        <v>82</v>
      </c>
      <c r="AY134" s="187" t="s">
        <v>201</v>
      </c>
      <c r="BK134" s="189">
        <f>BK135</f>
        <v>0</v>
      </c>
    </row>
    <row r="135" spans="1:65" s="2" customFormat="1" ht="24.2" customHeight="1">
      <c r="A135" s="34"/>
      <c r="B135" s="35"/>
      <c r="C135" s="192" t="s">
        <v>243</v>
      </c>
      <c r="D135" s="192" t="s">
        <v>204</v>
      </c>
      <c r="E135" s="193" t="s">
        <v>10109</v>
      </c>
      <c r="F135" s="194" t="s">
        <v>10110</v>
      </c>
      <c r="G135" s="195" t="s">
        <v>10084</v>
      </c>
      <c r="H135" s="196">
        <v>1</v>
      </c>
      <c r="I135" s="197"/>
      <c r="J135" s="198">
        <f>ROUND(I135*H135,2)</f>
        <v>0</v>
      </c>
      <c r="K135" s="194" t="s">
        <v>1</v>
      </c>
      <c r="L135" s="39"/>
      <c r="M135" s="259" t="s">
        <v>1</v>
      </c>
      <c r="N135" s="260" t="s">
        <v>40</v>
      </c>
      <c r="O135" s="261"/>
      <c r="P135" s="262">
        <f>O135*H135</f>
        <v>0</v>
      </c>
      <c r="Q135" s="262">
        <v>0</v>
      </c>
      <c r="R135" s="262">
        <f>Q135*H135</f>
        <v>0</v>
      </c>
      <c r="S135" s="262">
        <v>0</v>
      </c>
      <c r="T135" s="263">
        <f>S135*H135</f>
        <v>0</v>
      </c>
      <c r="U135" s="34"/>
      <c r="V135" s="34"/>
      <c r="W135" s="34"/>
      <c r="X135" s="34"/>
      <c r="Y135" s="34"/>
      <c r="Z135" s="34"/>
      <c r="AA135" s="34"/>
      <c r="AB135" s="34"/>
      <c r="AC135" s="34"/>
      <c r="AD135" s="34"/>
      <c r="AE135" s="34"/>
      <c r="AR135" s="203" t="s">
        <v>10086</v>
      </c>
      <c r="AT135" s="203" t="s">
        <v>204</v>
      </c>
      <c r="AU135" s="203" t="s">
        <v>84</v>
      </c>
      <c r="AY135" s="17" t="s">
        <v>201</v>
      </c>
      <c r="BE135" s="204">
        <f>IF(N135="základní",J135,0)</f>
        <v>0</v>
      </c>
      <c r="BF135" s="204">
        <f>IF(N135="snížená",J135,0)</f>
        <v>0</v>
      </c>
      <c r="BG135" s="204">
        <f>IF(N135="zákl. přenesená",J135,0)</f>
        <v>0</v>
      </c>
      <c r="BH135" s="204">
        <f>IF(N135="sníž. přenesená",J135,0)</f>
        <v>0</v>
      </c>
      <c r="BI135" s="204">
        <f>IF(N135="nulová",J135,0)</f>
        <v>0</v>
      </c>
      <c r="BJ135" s="17" t="s">
        <v>82</v>
      </c>
      <c r="BK135" s="204">
        <f>ROUND(I135*H135,2)</f>
        <v>0</v>
      </c>
      <c r="BL135" s="17" t="s">
        <v>10086</v>
      </c>
      <c r="BM135" s="203" t="s">
        <v>10111</v>
      </c>
    </row>
    <row r="136" spans="1:65" s="2" customFormat="1" ht="6.95" customHeight="1">
      <c r="A136" s="34"/>
      <c r="B136" s="54"/>
      <c r="C136" s="55"/>
      <c r="D136" s="55"/>
      <c r="E136" s="55"/>
      <c r="F136" s="55"/>
      <c r="G136" s="55"/>
      <c r="H136" s="55"/>
      <c r="I136" s="55"/>
      <c r="J136" s="55"/>
      <c r="K136" s="55"/>
      <c r="L136" s="39"/>
      <c r="M136" s="34"/>
      <c r="O136" s="34"/>
      <c r="P136" s="34"/>
      <c r="Q136" s="34"/>
      <c r="R136" s="34"/>
      <c r="S136" s="34"/>
      <c r="T136" s="34"/>
      <c r="U136" s="34"/>
      <c r="V136" s="34"/>
      <c r="W136" s="34"/>
      <c r="X136" s="34"/>
      <c r="Y136" s="34"/>
      <c r="Z136" s="34"/>
      <c r="AA136" s="34"/>
      <c r="AB136" s="34"/>
      <c r="AC136" s="34"/>
      <c r="AD136" s="34"/>
      <c r="AE136" s="34"/>
    </row>
  </sheetData>
  <sheetProtection algorithmName="SHA-512" hashValue="p59HTRIRNHN128hheQ6KgBLnsRyEZ3SxxJ+dnPj/zFnjhYme7SGJOgnsV0lRD5ZA+YP/uzSSfk0fxRxE77Z8eQ==" saltValue="3g+7RGfQDl0zWkZ+rzn0jSfpF4E001xnxmM5l0J8btG4JlRFbN8LliH3mUQdaXGMZpzGf6VlRXOdrrbFS4Vc9Q==" spinCount="100000" sheet="1" objects="1" scenarios="1" formatColumns="0" formatRows="0" autoFilter="0"/>
  <autoFilter ref="C121:K135"/>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30</vt:i4>
      </vt:variant>
    </vt:vector>
  </HeadingPairs>
  <TitlesOfParts>
    <vt:vector size="45" baseType="lpstr">
      <vt:lpstr>Rekapitulace stavby</vt:lpstr>
      <vt:lpstr>D1_01_1 - Stavební</vt:lpstr>
      <vt:lpstr>D1_01_3 - Požárně bezpečn...</vt:lpstr>
      <vt:lpstr>D1_01_4a - Vytápění</vt:lpstr>
      <vt:lpstr>D1_01_4c - Vzduchotechnika</vt:lpstr>
      <vt:lpstr>D1_01_4d - Měření a regulace</vt:lpstr>
      <vt:lpstr>D1_01_4e - Zdravotně tech...</vt:lpstr>
      <vt:lpstr>D1_01_4g-S - Silnoproudá ...</vt:lpstr>
      <vt:lpstr>D1_01_4g-H - Bleskosvod, ...</vt:lpstr>
      <vt:lpstr>D1_01_4h1 - Slaboproudá e...</vt:lpstr>
      <vt:lpstr>D1_01_4h3 - Elektrická po...</vt:lpstr>
      <vt:lpstr>D1_01_4i - Medicinální plyny</vt:lpstr>
      <vt:lpstr>D2_51 - Lékařská technolo...</vt:lpstr>
      <vt:lpstr>D2_52 - Vestabna čistých ...</vt:lpstr>
      <vt:lpstr>VRN - Vedlejší rozpočtové...</vt:lpstr>
      <vt:lpstr>'D1_01_1 - Stavební'!Názvy_tisku</vt:lpstr>
      <vt:lpstr>'D1_01_3 - Požárně bezpečn...'!Názvy_tisku</vt:lpstr>
      <vt:lpstr>'D1_01_4a - Vytápění'!Názvy_tisku</vt:lpstr>
      <vt:lpstr>'D1_01_4c - Vzduchotechnika'!Názvy_tisku</vt:lpstr>
      <vt:lpstr>'D1_01_4d - Měření a regulace'!Názvy_tisku</vt:lpstr>
      <vt:lpstr>'D1_01_4e - Zdravotně tech...'!Názvy_tisku</vt:lpstr>
      <vt:lpstr>'D1_01_4g-H - Bleskosvod, ...'!Názvy_tisku</vt:lpstr>
      <vt:lpstr>'D1_01_4g-S - Silnoproudá ...'!Názvy_tisku</vt:lpstr>
      <vt:lpstr>'D1_01_4h1 - Slaboproudá e...'!Názvy_tisku</vt:lpstr>
      <vt:lpstr>'D1_01_4h3 - Elektrická po...'!Názvy_tisku</vt:lpstr>
      <vt:lpstr>'D1_01_4i - Medicinální plyny'!Názvy_tisku</vt:lpstr>
      <vt:lpstr>'D2_51 - Lékařská technolo...'!Názvy_tisku</vt:lpstr>
      <vt:lpstr>'D2_52 - Vestabna čistých ...'!Názvy_tisku</vt:lpstr>
      <vt:lpstr>'Rekapitulace stavby'!Názvy_tisku</vt:lpstr>
      <vt:lpstr>'VRN - Vedlejší rozpočtové...'!Názvy_tisku</vt:lpstr>
      <vt:lpstr>'D1_01_1 - Stavební'!Oblast_tisku</vt:lpstr>
      <vt:lpstr>'D1_01_3 - Požárně bezpečn...'!Oblast_tisku</vt:lpstr>
      <vt:lpstr>'D1_01_4a - Vytápění'!Oblast_tisku</vt:lpstr>
      <vt:lpstr>'D1_01_4c - Vzduchotechnika'!Oblast_tisku</vt:lpstr>
      <vt:lpstr>'D1_01_4d - Měření a regulace'!Oblast_tisku</vt:lpstr>
      <vt:lpstr>'D1_01_4e - Zdravotně tech...'!Oblast_tisku</vt:lpstr>
      <vt:lpstr>'D1_01_4g-H - Bleskosvod, ...'!Oblast_tisku</vt:lpstr>
      <vt:lpstr>'D1_01_4g-S - Silnoproudá ...'!Oblast_tisku</vt:lpstr>
      <vt:lpstr>'D1_01_4h1 - Slaboproudá e...'!Oblast_tisku</vt:lpstr>
      <vt:lpstr>'D1_01_4h3 - Elektrická po...'!Oblast_tisku</vt:lpstr>
      <vt:lpstr>'D1_01_4i - Medicinální plyny'!Oblast_tisku</vt:lpstr>
      <vt:lpstr>'D2_51 - Lékařská technolo...'!Oblast_tisku</vt:lpstr>
      <vt:lpstr>'D2_52 - Vestabna čistých ...'!Oblast_tisku</vt:lpstr>
      <vt:lpstr>'Rekapitulace stavby'!Oblast_tisku</vt:lpstr>
      <vt:lpstr>'VRN - Vedlejší rozpočtové...'!Oblast_tisku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Marek Avuk</dc:creator>
  <cp:lastModifiedBy>uzivatel</cp:lastModifiedBy>
  <dcterms:created xsi:type="dcterms:W3CDTF">2021-07-02T10:29:02Z</dcterms:created>
  <dcterms:modified xsi:type="dcterms:W3CDTF">2021-07-02T10:44:57Z</dcterms:modified>
</cp:coreProperties>
</file>